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codeName="ThisWorkbook" defaultThemeVersion="124226"/>
  <xr:revisionPtr revIDLastSave="0" documentId="13_ncr:1_{D0CC32A6-988A-4CB0-BAAC-EF334EF5BF47}" xr6:coauthVersionLast="47" xr6:coauthVersionMax="47" xr10:uidLastSave="{00000000-0000-0000-0000-000000000000}"/>
  <bookViews>
    <workbookView xWindow="-120" yWindow="-120" windowWidth="29040" windowHeight="15720" tabRatio="848" xr2:uid="{BA5247CF-C6CD-42FE-8A9E-4AE7A548357D}"/>
  </bookViews>
  <sheets>
    <sheet name="2023 Summary" sheetId="225" r:id="rId1"/>
    <sheet name="2022 Summary" sheetId="214" r:id="rId2"/>
    <sheet name="TOT276 (Phase 3&amp;4)" sheetId="216" r:id="rId3"/>
    <sheet name="TOT321" sheetId="208" r:id="rId4"/>
    <sheet name="TOT411 (Phase 3-5)" sheetId="217" r:id="rId5"/>
    <sheet name="TOT446" sheetId="199" r:id="rId6"/>
    <sheet name="TOT486" sheetId="200" r:id="rId7"/>
    <sheet name="TOT494" sheetId="176" r:id="rId8"/>
    <sheet name="TOT494-True Up" sheetId="210" r:id="rId9"/>
    <sheet name="TOT497" sheetId="175" r:id="rId10"/>
    <sheet name="TOT497-True Up" sheetId="211" r:id="rId11"/>
    <sheet name="TOT585 (Phase 3)" sheetId="162" r:id="rId12"/>
    <sheet name="TOT679" sheetId="195" r:id="rId13"/>
    <sheet name="TOT679-True Up" sheetId="213" r:id="rId14"/>
    <sheet name="TOT727" sheetId="226" r:id="rId15"/>
    <sheet name="TOT762" sheetId="187" r:id="rId16"/>
    <sheet name="TOT764" sheetId="203" r:id="rId17"/>
    <sheet name="TOT781" sheetId="227" r:id="rId18"/>
    <sheet name="TOT819 &amp; TOT855 (Phases)" sheetId="228" r:id="rId19"/>
    <sheet name="TOT819 &amp; TOT855 (Phase 3)" sheetId="218" r:id="rId20"/>
    <sheet name="TOT847" sheetId="224" r:id="rId21"/>
    <sheet name="TOT847-True Up" sheetId="207" r:id="rId22"/>
    <sheet name="TOT849 (200MW)" sheetId="215" r:id="rId23"/>
    <sheet name="TOT849 (250MW)" sheetId="230" r:id="rId24"/>
    <sheet name="FERC Interest Rate" sheetId="222" r:id="rId25"/>
  </sheets>
  <definedNames>
    <definedName name="_xlnm._FilterDatabase" localSheetId="24" hidden="1">'FERC Interest Rate'!$A$1:$C$1</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_xlnm.Print_Area" localSheetId="1">'2022 Summary'!$A$1:$I$87</definedName>
    <definedName name="_xlnm.Print_Area" localSheetId="0">'2023 Summary'!$A$1:$I$130</definedName>
    <definedName name="_xlnm.Print_Area" localSheetId="2">'TOT276 (Phase 3&amp;4)'!$A$1:$O$91</definedName>
    <definedName name="_xlnm.Print_Area" localSheetId="3">'TOT321'!$A$1:$O$58</definedName>
    <definedName name="_xlnm.Print_Area" localSheetId="4">'TOT411 (Phase 3-5)'!$A$1:$O$48</definedName>
    <definedName name="_xlnm.Print_Area" localSheetId="5">'TOT446'!$A$1:$O$1138,'TOT446'!$Q$54:$W$77</definedName>
    <definedName name="_xlnm.Print_Area" localSheetId="6">'TOT486'!$A$1:$O$147,'TOT486'!$R$49:$W$73</definedName>
    <definedName name="_xlnm.Print_Area" localSheetId="7">'TOT494'!$A$1:$O$666,'TOT494'!$Q$26:$V$52</definedName>
    <definedName name="_xlnm.Print_Area" localSheetId="8">'TOT494-True Up'!$A$1:$O$666,'TOT494-True Up'!$Q$26:$V$52</definedName>
    <definedName name="_xlnm.Print_Area" localSheetId="9">'TOT497'!$A$1:$O$1132,'TOT497'!$Q$35:$V$64</definedName>
    <definedName name="_xlnm.Print_Area" localSheetId="10">'TOT497-True Up'!$A$1:$O$1132,'TOT497-True Up'!$Q$35:$V$64</definedName>
    <definedName name="_xlnm.Print_Area" localSheetId="11">'TOT585 (Phase 3)'!$A$1:$O$278,'TOT585 (Phase 3)'!$Q$34:$V$62</definedName>
    <definedName name="_xlnm.Print_Area" localSheetId="14">'TOT727'!$A$1:$O$1178,'TOT727'!$Q$38:$W$62</definedName>
    <definedName name="_xlnm.Print_Area" localSheetId="16">'TOT764'!$A$1:$O$984,'TOT764'!$Q$35:$V$64</definedName>
    <definedName name="_xlnm.Print_Area" localSheetId="17">'TOT781'!$A$1:$O$1154,'TOT781'!$Q$35:$V$56</definedName>
    <definedName name="_xlnm.Print_Area" localSheetId="18">'TOT819 &amp; TOT855 (Phases)'!$A$1:$O$57</definedName>
    <definedName name="_xlnm.Print_Area" localSheetId="20">'TOT847'!$A$1:$O$80</definedName>
    <definedName name="_xlnm.Print_Area" localSheetId="22">'TOT849 (200MW)'!$A$1:$O$495,'TOT849 (200MW)'!$Q$35:$V$58</definedName>
    <definedName name="_xlnm.Print_Area" localSheetId="23">'TOT849 (250MW)'!$A$1:$O$568,'TOT849 (250MW)'!$Q$36:$V$58</definedName>
    <definedName name="_xlnm.Print_Titles" localSheetId="1">'2022 Summary'!$1:$5</definedName>
    <definedName name="_xlnm.Print_Titles" localSheetId="0">'2023 Summary'!$1:$5</definedName>
    <definedName name="_xlnm.Print_Titles" localSheetId="24">'FERC Interest Rate'!$1:$1</definedName>
    <definedName name="_xlnm.Print_Titles" localSheetId="2">'TOT276 (Phase 3&amp;4)'!$1:$31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98" i="225" l="1"/>
  <c r="G86" i="225"/>
  <c r="G92" i="225"/>
  <c r="G110" i="225"/>
  <c r="G104" i="225"/>
  <c r="G74" i="225"/>
  <c r="G68" i="225"/>
  <c r="G56" i="225"/>
  <c r="G50" i="225"/>
  <c r="G44" i="225"/>
  <c r="G38" i="225"/>
  <c r="G32" i="225"/>
  <c r="G26" i="225"/>
  <c r="G14" i="225"/>
  <c r="G8" i="225"/>
  <c r="F37" i="175" l="1"/>
  <c r="F38" i="175"/>
  <c r="F39" i="175"/>
  <c r="F40" i="175"/>
  <c r="F41" i="175"/>
  <c r="F42" i="175"/>
  <c r="F43" i="175"/>
  <c r="F44" i="175"/>
  <c r="F45" i="175"/>
  <c r="F46" i="175"/>
  <c r="F47" i="175"/>
  <c r="F48" i="175"/>
  <c r="F49" i="175"/>
  <c r="F50" i="175"/>
  <c r="F51" i="175"/>
  <c r="F52" i="175"/>
  <c r="F53" i="175"/>
  <c r="F54" i="175"/>
  <c r="F55" i="175"/>
  <c r="F56" i="175"/>
  <c r="F57" i="175"/>
  <c r="F58" i="175"/>
  <c r="F59" i="175"/>
  <c r="F60" i="175"/>
  <c r="F61" i="175"/>
  <c r="F62" i="175"/>
  <c r="F36" i="175"/>
  <c r="F504" i="227"/>
  <c r="F505" i="227"/>
  <c r="F506" i="227"/>
  <c r="F507" i="227"/>
  <c r="F508" i="227"/>
  <c r="F509" i="227"/>
  <c r="F510" i="227"/>
  <c r="F511" i="227"/>
  <c r="F512" i="227"/>
  <c r="F513" i="227"/>
  <c r="F514" i="227"/>
  <c r="F515" i="227"/>
  <c r="F516" i="227"/>
  <c r="F517" i="227"/>
  <c r="F518" i="227"/>
  <c r="F519" i="227"/>
  <c r="F520" i="227"/>
  <c r="F521" i="227"/>
  <c r="F522" i="227"/>
  <c r="F523" i="227"/>
  <c r="F524" i="227"/>
  <c r="F525" i="227"/>
  <c r="F526" i="227"/>
  <c r="F527" i="227"/>
  <c r="F528" i="227"/>
  <c r="F529" i="227"/>
  <c r="F530" i="227"/>
  <c r="F531" i="227"/>
  <c r="F532" i="227"/>
  <c r="F533" i="227"/>
  <c r="F534" i="227"/>
  <c r="F535" i="227"/>
  <c r="F536" i="227"/>
  <c r="F537" i="227"/>
  <c r="F538" i="227"/>
  <c r="F539" i="227"/>
  <c r="F503" i="227"/>
  <c r="F545" i="227"/>
  <c r="F546" i="227"/>
  <c r="F547" i="227"/>
  <c r="F548" i="227"/>
  <c r="F549" i="227"/>
  <c r="F550" i="227"/>
  <c r="F551" i="227"/>
  <c r="F552" i="227"/>
  <c r="F553" i="227"/>
  <c r="F554" i="227"/>
  <c r="F555" i="227"/>
  <c r="F556" i="227"/>
  <c r="F557" i="227"/>
  <c r="F558" i="227"/>
  <c r="F559" i="227"/>
  <c r="F560" i="227"/>
  <c r="F561" i="227"/>
  <c r="F562" i="227"/>
  <c r="F563" i="227"/>
  <c r="F564" i="227"/>
  <c r="F565" i="227"/>
  <c r="F566" i="227"/>
  <c r="F567" i="227"/>
  <c r="F568" i="227"/>
  <c r="F569" i="227"/>
  <c r="F570" i="227"/>
  <c r="F571" i="227"/>
  <c r="F572" i="227"/>
  <c r="F573" i="227"/>
  <c r="F574" i="227"/>
  <c r="F575" i="227"/>
  <c r="F576" i="227"/>
  <c r="F577" i="227"/>
  <c r="F578" i="227"/>
  <c r="F579" i="227"/>
  <c r="F580" i="227"/>
  <c r="F544" i="227"/>
  <c r="F586" i="227"/>
  <c r="F587" i="227"/>
  <c r="F588" i="227"/>
  <c r="F589" i="227"/>
  <c r="F590" i="227"/>
  <c r="F591" i="227"/>
  <c r="F592" i="227"/>
  <c r="F593" i="227"/>
  <c r="F594" i="227"/>
  <c r="F595" i="227"/>
  <c r="F596" i="227"/>
  <c r="F597" i="227"/>
  <c r="F598" i="227"/>
  <c r="F599" i="227"/>
  <c r="F600" i="227"/>
  <c r="F601" i="227"/>
  <c r="F602" i="227"/>
  <c r="F603" i="227"/>
  <c r="F604" i="227"/>
  <c r="F605" i="227"/>
  <c r="F606" i="227"/>
  <c r="F607" i="227"/>
  <c r="F608" i="227"/>
  <c r="F609" i="227"/>
  <c r="F610" i="227"/>
  <c r="F611" i="227"/>
  <c r="F612" i="227"/>
  <c r="F613" i="227"/>
  <c r="F614" i="227"/>
  <c r="F615" i="227"/>
  <c r="F616" i="227"/>
  <c r="F617" i="227"/>
  <c r="F618" i="227"/>
  <c r="F619" i="227"/>
  <c r="F620" i="227"/>
  <c r="F621" i="227"/>
  <c r="F585" i="227"/>
  <c r="F627" i="227"/>
  <c r="F628" i="227"/>
  <c r="F629" i="227"/>
  <c r="F630" i="227"/>
  <c r="F631" i="227"/>
  <c r="F632" i="227"/>
  <c r="F633" i="227"/>
  <c r="F634" i="227"/>
  <c r="F635" i="227"/>
  <c r="F636" i="227"/>
  <c r="F637" i="227"/>
  <c r="F638" i="227"/>
  <c r="F639" i="227"/>
  <c r="F640" i="227"/>
  <c r="F641" i="227"/>
  <c r="F642" i="227"/>
  <c r="F643" i="227"/>
  <c r="F644" i="227"/>
  <c r="F645" i="227"/>
  <c r="F646" i="227"/>
  <c r="F647" i="227"/>
  <c r="F648" i="227"/>
  <c r="F649" i="227"/>
  <c r="F650" i="227"/>
  <c r="F651" i="227"/>
  <c r="F652" i="227"/>
  <c r="F653" i="227"/>
  <c r="F654" i="227"/>
  <c r="F655" i="227"/>
  <c r="F656" i="227"/>
  <c r="F657" i="227"/>
  <c r="F658" i="227"/>
  <c r="F659" i="227"/>
  <c r="F660" i="227"/>
  <c r="F661" i="227"/>
  <c r="F626" i="227"/>
  <c r="F667" i="227"/>
  <c r="F668" i="227"/>
  <c r="F669" i="227"/>
  <c r="F670" i="227"/>
  <c r="F671" i="227"/>
  <c r="F672" i="227"/>
  <c r="F673" i="227"/>
  <c r="F674" i="227"/>
  <c r="F675" i="227"/>
  <c r="F676" i="227"/>
  <c r="F677" i="227"/>
  <c r="F678" i="227"/>
  <c r="F679" i="227"/>
  <c r="F680" i="227"/>
  <c r="F681" i="227"/>
  <c r="F682" i="227"/>
  <c r="F683" i="227"/>
  <c r="F684" i="227"/>
  <c r="F685" i="227"/>
  <c r="F686" i="227"/>
  <c r="F687" i="227"/>
  <c r="F688" i="227"/>
  <c r="F689" i="227"/>
  <c r="F690" i="227"/>
  <c r="F691" i="227"/>
  <c r="F692" i="227"/>
  <c r="F693" i="227"/>
  <c r="F694" i="227"/>
  <c r="F695" i="227"/>
  <c r="F696" i="227"/>
  <c r="F697" i="227"/>
  <c r="F698" i="227"/>
  <c r="F699" i="227"/>
  <c r="F700" i="227"/>
  <c r="F701" i="227"/>
  <c r="F666" i="227"/>
  <c r="F707" i="227"/>
  <c r="F708" i="227"/>
  <c r="F709" i="227"/>
  <c r="F710" i="227"/>
  <c r="F711" i="227"/>
  <c r="F712" i="227"/>
  <c r="F713" i="227"/>
  <c r="F714" i="227"/>
  <c r="F715" i="227"/>
  <c r="F716" i="227"/>
  <c r="F717" i="227"/>
  <c r="F718" i="227"/>
  <c r="F719" i="227"/>
  <c r="F720" i="227"/>
  <c r="F721" i="227"/>
  <c r="F722" i="227"/>
  <c r="F723" i="227"/>
  <c r="F724" i="227"/>
  <c r="F725" i="227"/>
  <c r="F726" i="227"/>
  <c r="F727" i="227"/>
  <c r="F728" i="227"/>
  <c r="F729" i="227"/>
  <c r="F730" i="227"/>
  <c r="F731" i="227"/>
  <c r="F732" i="227"/>
  <c r="F733" i="227"/>
  <c r="F734" i="227"/>
  <c r="F735" i="227"/>
  <c r="F736" i="227"/>
  <c r="F737" i="227"/>
  <c r="F738" i="227"/>
  <c r="F739" i="227"/>
  <c r="F740" i="227"/>
  <c r="F741" i="227"/>
  <c r="F706" i="227"/>
  <c r="F747" i="227"/>
  <c r="F748" i="227"/>
  <c r="F749" i="227"/>
  <c r="F750" i="227"/>
  <c r="F751" i="227"/>
  <c r="F752" i="227"/>
  <c r="F753" i="227"/>
  <c r="F754" i="227"/>
  <c r="F755" i="227"/>
  <c r="F756" i="227"/>
  <c r="F757" i="227"/>
  <c r="F758" i="227"/>
  <c r="F759" i="227"/>
  <c r="F760" i="227"/>
  <c r="F761" i="227"/>
  <c r="F762" i="227"/>
  <c r="F763" i="227"/>
  <c r="F764" i="227"/>
  <c r="F765" i="227"/>
  <c r="F766" i="227"/>
  <c r="F767" i="227"/>
  <c r="F768" i="227"/>
  <c r="F769" i="227"/>
  <c r="F770" i="227"/>
  <c r="F771" i="227"/>
  <c r="F772" i="227"/>
  <c r="F773" i="227"/>
  <c r="F774" i="227"/>
  <c r="F775" i="227"/>
  <c r="F776" i="227"/>
  <c r="F777" i="227"/>
  <c r="F778" i="227"/>
  <c r="F779" i="227"/>
  <c r="F780" i="227"/>
  <c r="F746" i="227"/>
  <c r="F786" i="227"/>
  <c r="F787" i="227"/>
  <c r="F788" i="227"/>
  <c r="F789" i="227"/>
  <c r="F790" i="227"/>
  <c r="F791" i="227"/>
  <c r="F792" i="227"/>
  <c r="F793" i="227"/>
  <c r="F794" i="227"/>
  <c r="F795" i="227"/>
  <c r="F796" i="227"/>
  <c r="F797" i="227"/>
  <c r="F798" i="227"/>
  <c r="F799" i="227"/>
  <c r="F800" i="227"/>
  <c r="F801" i="227"/>
  <c r="F802" i="227"/>
  <c r="F803" i="227"/>
  <c r="F804" i="227"/>
  <c r="F805" i="227"/>
  <c r="F806" i="227"/>
  <c r="F807" i="227"/>
  <c r="F808" i="227"/>
  <c r="F809" i="227"/>
  <c r="F810" i="227"/>
  <c r="F811" i="227"/>
  <c r="F812" i="227"/>
  <c r="F813" i="227"/>
  <c r="F814" i="227"/>
  <c r="F815" i="227"/>
  <c r="F816" i="227"/>
  <c r="F817" i="227"/>
  <c r="F818" i="227"/>
  <c r="F819" i="227"/>
  <c r="F785" i="227"/>
  <c r="F825" i="227"/>
  <c r="F826" i="227"/>
  <c r="F827" i="227"/>
  <c r="F828" i="227"/>
  <c r="F829" i="227"/>
  <c r="F830" i="227"/>
  <c r="F831" i="227"/>
  <c r="F832" i="227"/>
  <c r="F833" i="227"/>
  <c r="F834" i="227"/>
  <c r="F835" i="227"/>
  <c r="F836" i="227"/>
  <c r="F837" i="227"/>
  <c r="F838" i="227"/>
  <c r="F839" i="227"/>
  <c r="F840" i="227"/>
  <c r="F841" i="227"/>
  <c r="F842" i="227"/>
  <c r="F843" i="227"/>
  <c r="F844" i="227"/>
  <c r="F845" i="227"/>
  <c r="F846" i="227"/>
  <c r="F847" i="227"/>
  <c r="F848" i="227"/>
  <c r="F849" i="227"/>
  <c r="F850" i="227"/>
  <c r="F851" i="227"/>
  <c r="F852" i="227"/>
  <c r="F853" i="227"/>
  <c r="F854" i="227"/>
  <c r="F855" i="227"/>
  <c r="F856" i="227"/>
  <c r="F857" i="227"/>
  <c r="F858" i="227"/>
  <c r="F824" i="227"/>
  <c r="F864" i="227"/>
  <c r="F865" i="227"/>
  <c r="F866" i="227"/>
  <c r="F867" i="227"/>
  <c r="F868" i="227"/>
  <c r="F869" i="227"/>
  <c r="F870" i="227"/>
  <c r="F871" i="227"/>
  <c r="F872" i="227"/>
  <c r="F873" i="227"/>
  <c r="F874" i="227"/>
  <c r="F875" i="227"/>
  <c r="F876" i="227"/>
  <c r="F877" i="227"/>
  <c r="F878" i="227"/>
  <c r="F879" i="227"/>
  <c r="F880" i="227"/>
  <c r="F881" i="227"/>
  <c r="F882" i="227"/>
  <c r="F883" i="227"/>
  <c r="F884" i="227"/>
  <c r="F885" i="227"/>
  <c r="F886" i="227"/>
  <c r="F887" i="227"/>
  <c r="F888" i="227"/>
  <c r="F889" i="227"/>
  <c r="F890" i="227"/>
  <c r="F891" i="227"/>
  <c r="F892" i="227"/>
  <c r="F893" i="227"/>
  <c r="F894" i="227"/>
  <c r="F895" i="227"/>
  <c r="F863" i="227"/>
  <c r="F901" i="227"/>
  <c r="F902" i="227"/>
  <c r="F903" i="227"/>
  <c r="F904" i="227"/>
  <c r="F905" i="227"/>
  <c r="F906" i="227"/>
  <c r="F907" i="227"/>
  <c r="F908" i="227"/>
  <c r="F909" i="227"/>
  <c r="F910" i="227"/>
  <c r="F911" i="227"/>
  <c r="F912" i="227"/>
  <c r="F913" i="227"/>
  <c r="F914" i="227"/>
  <c r="F915" i="227"/>
  <c r="F916" i="227"/>
  <c r="F917" i="227"/>
  <c r="F918" i="227"/>
  <c r="F919" i="227"/>
  <c r="F920" i="227"/>
  <c r="F921" i="227"/>
  <c r="F922" i="227"/>
  <c r="F923" i="227"/>
  <c r="F924" i="227"/>
  <c r="F925" i="227"/>
  <c r="F926" i="227"/>
  <c r="F927" i="227"/>
  <c r="F928" i="227"/>
  <c r="F929" i="227"/>
  <c r="F930" i="227"/>
  <c r="F931" i="227"/>
  <c r="F932" i="227"/>
  <c r="F933" i="227"/>
  <c r="F900" i="227"/>
  <c r="F939" i="227"/>
  <c r="F940" i="227"/>
  <c r="F941" i="227"/>
  <c r="F942" i="227"/>
  <c r="F943" i="227"/>
  <c r="F944" i="227"/>
  <c r="F945" i="227"/>
  <c r="F946" i="227"/>
  <c r="F947" i="227"/>
  <c r="F948" i="227"/>
  <c r="F949" i="227"/>
  <c r="F950" i="227"/>
  <c r="F951" i="227"/>
  <c r="F952" i="227"/>
  <c r="F953" i="227"/>
  <c r="F954" i="227"/>
  <c r="F955" i="227"/>
  <c r="F956" i="227"/>
  <c r="F957" i="227"/>
  <c r="F958" i="227"/>
  <c r="F959" i="227"/>
  <c r="F960" i="227"/>
  <c r="F961" i="227"/>
  <c r="F962" i="227"/>
  <c r="F963" i="227"/>
  <c r="F964" i="227"/>
  <c r="F965" i="227"/>
  <c r="F966" i="227"/>
  <c r="F967" i="227"/>
  <c r="F968" i="227"/>
  <c r="F969" i="227"/>
  <c r="F970" i="227"/>
  <c r="F938" i="227"/>
  <c r="F976" i="227"/>
  <c r="F977" i="227"/>
  <c r="F978" i="227"/>
  <c r="F979" i="227"/>
  <c r="F980" i="227"/>
  <c r="F981" i="227"/>
  <c r="F982" i="227"/>
  <c r="F983" i="227"/>
  <c r="F984" i="227"/>
  <c r="F985" i="227"/>
  <c r="F986" i="227"/>
  <c r="F987" i="227"/>
  <c r="F988" i="227"/>
  <c r="F989" i="227"/>
  <c r="F990" i="227"/>
  <c r="F991" i="227"/>
  <c r="F992" i="227"/>
  <c r="F993" i="227"/>
  <c r="F994" i="227"/>
  <c r="F995" i="227"/>
  <c r="F996" i="227"/>
  <c r="F997" i="227"/>
  <c r="F998" i="227"/>
  <c r="F999" i="227"/>
  <c r="F1000" i="227"/>
  <c r="F1001" i="227"/>
  <c r="F1002" i="227"/>
  <c r="F1003" i="227"/>
  <c r="F1004" i="227"/>
  <c r="F1005" i="227"/>
  <c r="F1006" i="227"/>
  <c r="F1007" i="227"/>
  <c r="F975" i="227"/>
  <c r="F1013" i="227"/>
  <c r="F1014" i="227"/>
  <c r="F1015" i="227"/>
  <c r="F1016" i="227"/>
  <c r="F1017" i="227"/>
  <c r="F1018" i="227"/>
  <c r="F1019" i="227"/>
  <c r="F1020" i="227"/>
  <c r="F1021" i="227"/>
  <c r="F1022" i="227"/>
  <c r="F1023" i="227"/>
  <c r="F1024" i="227"/>
  <c r="F1025" i="227"/>
  <c r="F1026" i="227"/>
  <c r="F1027" i="227"/>
  <c r="F1028" i="227"/>
  <c r="F1029" i="227"/>
  <c r="F1030" i="227"/>
  <c r="F1031" i="227"/>
  <c r="F1032" i="227"/>
  <c r="F1033" i="227"/>
  <c r="F1034" i="227"/>
  <c r="F1035" i="227"/>
  <c r="F1036" i="227"/>
  <c r="F1037" i="227"/>
  <c r="F1038" i="227"/>
  <c r="F1039" i="227"/>
  <c r="F1040" i="227"/>
  <c r="F1041" i="227"/>
  <c r="F1042" i="227"/>
  <c r="F1043" i="227"/>
  <c r="F1044" i="227"/>
  <c r="F1012" i="227"/>
  <c r="F1050" i="227"/>
  <c r="F1051" i="227"/>
  <c r="F1052" i="227"/>
  <c r="F1053" i="227"/>
  <c r="F1054" i="227"/>
  <c r="F1055" i="227"/>
  <c r="F1056" i="227"/>
  <c r="F1057" i="227"/>
  <c r="F1058" i="227"/>
  <c r="F1059" i="227"/>
  <c r="F1060" i="227"/>
  <c r="F1061" i="227"/>
  <c r="F1062" i="227"/>
  <c r="F1063" i="227"/>
  <c r="F1064" i="227"/>
  <c r="F1065" i="227"/>
  <c r="F1066" i="227"/>
  <c r="F1067" i="227"/>
  <c r="F1068" i="227"/>
  <c r="F1069" i="227"/>
  <c r="F1070" i="227"/>
  <c r="F1071" i="227"/>
  <c r="F1072" i="227"/>
  <c r="F1073" i="227"/>
  <c r="F1074" i="227"/>
  <c r="F1075" i="227"/>
  <c r="F1076" i="227"/>
  <c r="F1077" i="227"/>
  <c r="F1078" i="227"/>
  <c r="F1079" i="227"/>
  <c r="F1080" i="227"/>
  <c r="F1049" i="227"/>
  <c r="F1086" i="227"/>
  <c r="F1087" i="227"/>
  <c r="F1088" i="227"/>
  <c r="F1089" i="227"/>
  <c r="F1090" i="227"/>
  <c r="F1091" i="227"/>
  <c r="F1092" i="227"/>
  <c r="F1093" i="227"/>
  <c r="F1094" i="227"/>
  <c r="F1095" i="227"/>
  <c r="F1096" i="227"/>
  <c r="F1097" i="227"/>
  <c r="F1098" i="227"/>
  <c r="F1099" i="227"/>
  <c r="F1100" i="227"/>
  <c r="F1101" i="227"/>
  <c r="F1102" i="227"/>
  <c r="F1103" i="227"/>
  <c r="F1104" i="227"/>
  <c r="F1105" i="227"/>
  <c r="F1106" i="227"/>
  <c r="F1107" i="227"/>
  <c r="F1108" i="227"/>
  <c r="F1109" i="227"/>
  <c r="F1110" i="227"/>
  <c r="F1111" i="227"/>
  <c r="F1112" i="227"/>
  <c r="F1113" i="227"/>
  <c r="F1114" i="227"/>
  <c r="F1115" i="227"/>
  <c r="F1116" i="227"/>
  <c r="F1117" i="227"/>
  <c r="F1085" i="227"/>
  <c r="F1123" i="227"/>
  <c r="F1124" i="227"/>
  <c r="F1125" i="227"/>
  <c r="F1126" i="227"/>
  <c r="F1127" i="227"/>
  <c r="F1128" i="227"/>
  <c r="F1129" i="227"/>
  <c r="F1130" i="227"/>
  <c r="F1131" i="227"/>
  <c r="F1132" i="227"/>
  <c r="F1133" i="227"/>
  <c r="F1134" i="227"/>
  <c r="F1135" i="227"/>
  <c r="F1136" i="227"/>
  <c r="F1137" i="227"/>
  <c r="F1138" i="227"/>
  <c r="F1139" i="227"/>
  <c r="F1140" i="227"/>
  <c r="F1141" i="227"/>
  <c r="F1142" i="227"/>
  <c r="F1143" i="227"/>
  <c r="F1144" i="227"/>
  <c r="F1145" i="227"/>
  <c r="F1146" i="227"/>
  <c r="F1147" i="227"/>
  <c r="F1148" i="227"/>
  <c r="F1149" i="227"/>
  <c r="F1150" i="227"/>
  <c r="F1151" i="227"/>
  <c r="F1152" i="227"/>
  <c r="F1153" i="227"/>
  <c r="F1122" i="227"/>
  <c r="F12" i="195"/>
  <c r="F13" i="195"/>
  <c r="F14" i="195"/>
  <c r="F15" i="195"/>
  <c r="F16" i="195"/>
  <c r="F17" i="195"/>
  <c r="F18" i="195"/>
  <c r="F19" i="195"/>
  <c r="F20" i="195"/>
  <c r="F21" i="195"/>
  <c r="F22" i="195"/>
  <c r="F23" i="195"/>
  <c r="F24" i="195"/>
  <c r="F25" i="195"/>
  <c r="F26" i="195"/>
  <c r="F27" i="195"/>
  <c r="F28" i="195"/>
  <c r="F29" i="195"/>
  <c r="F30" i="195"/>
  <c r="F31" i="195"/>
  <c r="F32" i="195"/>
  <c r="F11" i="195"/>
  <c r="F462" i="227"/>
  <c r="F463" i="227"/>
  <c r="F464" i="227"/>
  <c r="F465" i="227"/>
  <c r="F466" i="227"/>
  <c r="F467" i="227"/>
  <c r="F468" i="227"/>
  <c r="F469" i="227"/>
  <c r="F470" i="227"/>
  <c r="F471" i="227"/>
  <c r="F472" i="227"/>
  <c r="F473" i="227"/>
  <c r="F474" i="227"/>
  <c r="F475" i="227"/>
  <c r="F476" i="227"/>
  <c r="F477" i="227"/>
  <c r="F478" i="227"/>
  <c r="F479" i="227"/>
  <c r="F480" i="227"/>
  <c r="F481" i="227"/>
  <c r="F482" i="227"/>
  <c r="F483" i="227"/>
  <c r="F484" i="227"/>
  <c r="F485" i="227"/>
  <c r="F486" i="227"/>
  <c r="F487" i="227"/>
  <c r="F488" i="227"/>
  <c r="F489" i="227"/>
  <c r="F490" i="227"/>
  <c r="F491" i="227"/>
  <c r="F492" i="227"/>
  <c r="F493" i="227"/>
  <c r="F494" i="227"/>
  <c r="F495" i="227"/>
  <c r="F496" i="227"/>
  <c r="F497" i="227"/>
  <c r="F498" i="227"/>
  <c r="F461" i="227"/>
  <c r="F420" i="227"/>
  <c r="F421" i="227"/>
  <c r="F422" i="227"/>
  <c r="F423" i="227"/>
  <c r="F424" i="227"/>
  <c r="F425" i="227"/>
  <c r="F426" i="227"/>
  <c r="F427" i="227"/>
  <c r="F428" i="227"/>
  <c r="F429" i="227"/>
  <c r="F430" i="227"/>
  <c r="F431" i="227"/>
  <c r="F432" i="227"/>
  <c r="F433" i="227"/>
  <c r="F434" i="227"/>
  <c r="F435" i="227"/>
  <c r="F436" i="227"/>
  <c r="F437" i="227"/>
  <c r="F438" i="227"/>
  <c r="F439" i="227"/>
  <c r="F440" i="227"/>
  <c r="F441" i="227"/>
  <c r="F442" i="227"/>
  <c r="F443" i="227"/>
  <c r="F444" i="227"/>
  <c r="F445" i="227"/>
  <c r="F446" i="227"/>
  <c r="F447" i="227"/>
  <c r="F448" i="227"/>
  <c r="F449" i="227"/>
  <c r="F450" i="227"/>
  <c r="F451" i="227"/>
  <c r="F452" i="227"/>
  <c r="F453" i="227"/>
  <c r="F454" i="227"/>
  <c r="F455" i="227"/>
  <c r="F456" i="227"/>
  <c r="F419" i="227"/>
  <c r="F378" i="227"/>
  <c r="F379" i="227"/>
  <c r="F380" i="227"/>
  <c r="F381" i="227"/>
  <c r="F382" i="227"/>
  <c r="F383" i="227"/>
  <c r="F384" i="227"/>
  <c r="F385" i="227"/>
  <c r="F386" i="227"/>
  <c r="F387" i="227"/>
  <c r="F388" i="227"/>
  <c r="F389" i="227"/>
  <c r="F390" i="227"/>
  <c r="F391" i="227"/>
  <c r="F392" i="227"/>
  <c r="F393" i="227"/>
  <c r="F394" i="227"/>
  <c r="F395" i="227"/>
  <c r="F396" i="227"/>
  <c r="F397" i="227"/>
  <c r="F398" i="227"/>
  <c r="F399" i="227"/>
  <c r="F400" i="227"/>
  <c r="F401" i="227"/>
  <c r="F402" i="227"/>
  <c r="F403" i="227"/>
  <c r="F404" i="227"/>
  <c r="F405" i="227"/>
  <c r="F406" i="227"/>
  <c r="F407" i="227"/>
  <c r="F408" i="227"/>
  <c r="F409" i="227"/>
  <c r="F410" i="227"/>
  <c r="F411" i="227"/>
  <c r="F412" i="227"/>
  <c r="F413" i="227"/>
  <c r="F414" i="227"/>
  <c r="F377" i="227"/>
  <c r="F335" i="227"/>
  <c r="F336" i="227"/>
  <c r="F337" i="227"/>
  <c r="F338" i="227"/>
  <c r="F339" i="227"/>
  <c r="F340" i="227"/>
  <c r="F341" i="227"/>
  <c r="F342" i="227"/>
  <c r="F343" i="227"/>
  <c r="F344" i="227"/>
  <c r="F345" i="227"/>
  <c r="F346" i="227"/>
  <c r="F347" i="227"/>
  <c r="F348" i="227"/>
  <c r="F349" i="227"/>
  <c r="F350" i="227"/>
  <c r="F351" i="227"/>
  <c r="F352" i="227"/>
  <c r="F353" i="227"/>
  <c r="F354" i="227"/>
  <c r="F355" i="227"/>
  <c r="F356" i="227"/>
  <c r="F357" i="227"/>
  <c r="F358" i="227"/>
  <c r="F359" i="227"/>
  <c r="F360" i="227"/>
  <c r="F361" i="227"/>
  <c r="F362" i="227"/>
  <c r="F363" i="227"/>
  <c r="F364" i="227"/>
  <c r="F365" i="227"/>
  <c r="F366" i="227"/>
  <c r="F367" i="227"/>
  <c r="F368" i="227"/>
  <c r="F369" i="227"/>
  <c r="F370" i="227"/>
  <c r="F371" i="227"/>
  <c r="F372" i="227"/>
  <c r="F334" i="227"/>
  <c r="F292" i="227"/>
  <c r="F293" i="227"/>
  <c r="F294" i="227"/>
  <c r="F295" i="227"/>
  <c r="F296" i="227"/>
  <c r="F297" i="227"/>
  <c r="F298" i="227"/>
  <c r="F299" i="227"/>
  <c r="F300" i="227"/>
  <c r="F301" i="227"/>
  <c r="F302" i="227"/>
  <c r="F303" i="227"/>
  <c r="F304" i="227"/>
  <c r="F305" i="227"/>
  <c r="F306" i="227"/>
  <c r="F307" i="227"/>
  <c r="F308" i="227"/>
  <c r="F309" i="227"/>
  <c r="F310" i="227"/>
  <c r="F311" i="227"/>
  <c r="F312" i="227"/>
  <c r="F313" i="227"/>
  <c r="F314" i="227"/>
  <c r="F315" i="227"/>
  <c r="F316" i="227"/>
  <c r="F317" i="227"/>
  <c r="F318" i="227"/>
  <c r="F319" i="227"/>
  <c r="F320" i="227"/>
  <c r="F321" i="227"/>
  <c r="F322" i="227"/>
  <c r="F323" i="227"/>
  <c r="F324" i="227"/>
  <c r="F325" i="227"/>
  <c r="F326" i="227"/>
  <c r="F327" i="227"/>
  <c r="F328" i="227"/>
  <c r="F329" i="227"/>
  <c r="F291" i="227"/>
  <c r="F248" i="227"/>
  <c r="F249" i="227"/>
  <c r="F250" i="227"/>
  <c r="F251" i="227"/>
  <c r="F252" i="227"/>
  <c r="F253" i="227"/>
  <c r="F254" i="227"/>
  <c r="F255" i="227"/>
  <c r="F256" i="227"/>
  <c r="F257" i="227"/>
  <c r="F258" i="227"/>
  <c r="F259" i="227"/>
  <c r="F260" i="227"/>
  <c r="F261" i="227"/>
  <c r="F262" i="227"/>
  <c r="F263" i="227"/>
  <c r="F264" i="227"/>
  <c r="F265" i="227"/>
  <c r="F266" i="227"/>
  <c r="F267" i="227"/>
  <c r="F268" i="227"/>
  <c r="F269" i="227"/>
  <c r="F270" i="227"/>
  <c r="F271" i="227"/>
  <c r="F272" i="227"/>
  <c r="F273" i="227"/>
  <c r="F274" i="227"/>
  <c r="F275" i="227"/>
  <c r="F276" i="227"/>
  <c r="F277" i="227"/>
  <c r="F278" i="227"/>
  <c r="F279" i="227"/>
  <c r="F280" i="227"/>
  <c r="F281" i="227"/>
  <c r="F282" i="227"/>
  <c r="F283" i="227"/>
  <c r="F284" i="227"/>
  <c r="F285" i="227"/>
  <c r="F286" i="227"/>
  <c r="F247" i="227"/>
  <c r="F204" i="227"/>
  <c r="F205" i="227"/>
  <c r="F206" i="227"/>
  <c r="F207" i="227"/>
  <c r="F208" i="227"/>
  <c r="F209" i="227"/>
  <c r="F210" i="227"/>
  <c r="F211" i="227"/>
  <c r="F212" i="227"/>
  <c r="F213" i="227"/>
  <c r="F214" i="227"/>
  <c r="F215" i="227"/>
  <c r="F216" i="227"/>
  <c r="F217" i="227"/>
  <c r="F218" i="227"/>
  <c r="F219" i="227"/>
  <c r="F220" i="227"/>
  <c r="F221" i="227"/>
  <c r="F222" i="227"/>
  <c r="F223" i="227"/>
  <c r="F224" i="227"/>
  <c r="F225" i="227"/>
  <c r="F226" i="227"/>
  <c r="F227" i="227"/>
  <c r="F228" i="227"/>
  <c r="F229" i="227"/>
  <c r="F230" i="227"/>
  <c r="F231" i="227"/>
  <c r="F232" i="227"/>
  <c r="F233" i="227"/>
  <c r="F234" i="227"/>
  <c r="F235" i="227"/>
  <c r="F236" i="227"/>
  <c r="F237" i="227"/>
  <c r="F238" i="227"/>
  <c r="F239" i="227"/>
  <c r="F240" i="227"/>
  <c r="F241" i="227"/>
  <c r="F242" i="227"/>
  <c r="F203" i="227"/>
  <c r="F160" i="227"/>
  <c r="F161" i="227"/>
  <c r="F162" i="227"/>
  <c r="F163" i="227"/>
  <c r="F164" i="227"/>
  <c r="F165" i="227"/>
  <c r="F166" i="227"/>
  <c r="F167" i="227"/>
  <c r="F168" i="227"/>
  <c r="F169" i="227"/>
  <c r="F170" i="227"/>
  <c r="F171" i="227"/>
  <c r="F172" i="227"/>
  <c r="F173" i="227"/>
  <c r="F174" i="227"/>
  <c r="F175" i="227"/>
  <c r="F176" i="227"/>
  <c r="F177" i="227"/>
  <c r="F178" i="227"/>
  <c r="F179" i="227"/>
  <c r="F180" i="227"/>
  <c r="F181" i="227"/>
  <c r="F182" i="227"/>
  <c r="F183" i="227"/>
  <c r="F184" i="227"/>
  <c r="F185" i="227"/>
  <c r="F186" i="227"/>
  <c r="F187" i="227"/>
  <c r="F188" i="227"/>
  <c r="F189" i="227"/>
  <c r="F190" i="227"/>
  <c r="F191" i="227"/>
  <c r="F192" i="227"/>
  <c r="F193" i="227"/>
  <c r="F194" i="227"/>
  <c r="F195" i="227"/>
  <c r="F196" i="227"/>
  <c r="F197" i="227"/>
  <c r="F198" i="227"/>
  <c r="F159" i="227"/>
  <c r="F114" i="227"/>
  <c r="F115" i="227"/>
  <c r="F116" i="227"/>
  <c r="F117" i="227"/>
  <c r="F118" i="227"/>
  <c r="F119" i="227"/>
  <c r="F120" i="227"/>
  <c r="F121" i="227"/>
  <c r="F122" i="227"/>
  <c r="F123" i="227"/>
  <c r="F124" i="227"/>
  <c r="F125" i="227"/>
  <c r="F126" i="227"/>
  <c r="F127" i="227"/>
  <c r="F128" i="227"/>
  <c r="F129" i="227"/>
  <c r="F130" i="227"/>
  <c r="F131" i="227"/>
  <c r="F132" i="227"/>
  <c r="F133" i="227"/>
  <c r="F134" i="227"/>
  <c r="F135" i="227"/>
  <c r="F136" i="227"/>
  <c r="F137" i="227"/>
  <c r="F138" i="227"/>
  <c r="F139" i="227"/>
  <c r="F140" i="227"/>
  <c r="F141" i="227"/>
  <c r="F142" i="227"/>
  <c r="F143" i="227"/>
  <c r="F144" i="227"/>
  <c r="F145" i="227"/>
  <c r="F146" i="227"/>
  <c r="F147" i="227"/>
  <c r="F148" i="227"/>
  <c r="F149" i="227"/>
  <c r="F150" i="227"/>
  <c r="F151" i="227"/>
  <c r="F152" i="227"/>
  <c r="F153" i="227"/>
  <c r="F113" i="227"/>
  <c r="F68" i="227"/>
  <c r="F69" i="227"/>
  <c r="F70" i="227"/>
  <c r="F71" i="227"/>
  <c r="F72" i="227"/>
  <c r="F73" i="227"/>
  <c r="F74" i="227"/>
  <c r="F75" i="227"/>
  <c r="F76" i="227"/>
  <c r="F77" i="227"/>
  <c r="F78" i="227"/>
  <c r="F79" i="227"/>
  <c r="F80" i="227"/>
  <c r="F81" i="227"/>
  <c r="F82" i="227"/>
  <c r="F83" i="227"/>
  <c r="F84" i="227"/>
  <c r="F85" i="227"/>
  <c r="F86" i="227"/>
  <c r="F87" i="227"/>
  <c r="F88" i="227"/>
  <c r="F89" i="227"/>
  <c r="F90" i="227"/>
  <c r="F91" i="227"/>
  <c r="F92" i="227"/>
  <c r="F93" i="227"/>
  <c r="F94" i="227"/>
  <c r="F95" i="227"/>
  <c r="F96" i="227"/>
  <c r="F97" i="227"/>
  <c r="F98" i="227"/>
  <c r="F99" i="227"/>
  <c r="F100" i="227"/>
  <c r="F101" i="227"/>
  <c r="F102" i="227"/>
  <c r="F103" i="227"/>
  <c r="F104" i="227"/>
  <c r="F105" i="227"/>
  <c r="F106" i="227"/>
  <c r="F107" i="227"/>
  <c r="F67" i="227"/>
  <c r="F37" i="227"/>
  <c r="F38" i="227"/>
  <c r="F39" i="227"/>
  <c r="F40" i="227"/>
  <c r="F41" i="227"/>
  <c r="F42" i="227"/>
  <c r="F43" i="227"/>
  <c r="F44" i="227"/>
  <c r="F45" i="227"/>
  <c r="F46" i="227"/>
  <c r="F47" i="227"/>
  <c r="F48" i="227"/>
  <c r="F49" i="227"/>
  <c r="F50" i="227"/>
  <c r="F51" i="227"/>
  <c r="F52" i="227"/>
  <c r="F53" i="227"/>
  <c r="F54" i="227"/>
  <c r="F55" i="227"/>
  <c r="F56" i="227"/>
  <c r="F57" i="227"/>
  <c r="F58" i="227"/>
  <c r="F59" i="227"/>
  <c r="F60" i="227"/>
  <c r="F61" i="227"/>
  <c r="F36" i="227"/>
  <c r="F61" i="207" l="1"/>
  <c r="F62" i="207"/>
  <c r="F63" i="207"/>
  <c r="F64" i="207"/>
  <c r="F65" i="207"/>
  <c r="F66" i="207"/>
  <c r="F67" i="207"/>
  <c r="F68" i="207"/>
  <c r="F69" i="207"/>
  <c r="F70" i="207"/>
  <c r="F71" i="207"/>
  <c r="F72" i="207"/>
  <c r="F73" i="207"/>
  <c r="F74" i="207"/>
  <c r="F75" i="207"/>
  <c r="F76" i="207"/>
  <c r="F77" i="207"/>
  <c r="F78" i="207"/>
  <c r="F79" i="207"/>
  <c r="F60" i="207"/>
  <c r="F61" i="224"/>
  <c r="F62" i="224"/>
  <c r="F63" i="224"/>
  <c r="F64" i="224"/>
  <c r="F65" i="224"/>
  <c r="F66" i="224"/>
  <c r="F67" i="224"/>
  <c r="F68" i="224"/>
  <c r="F69" i="224"/>
  <c r="F70" i="224"/>
  <c r="F71" i="224"/>
  <c r="F72" i="224"/>
  <c r="F73" i="224"/>
  <c r="F74" i="224"/>
  <c r="F75" i="224"/>
  <c r="F76" i="224"/>
  <c r="F77" i="224"/>
  <c r="F78" i="224"/>
  <c r="F79" i="224"/>
  <c r="F60" i="224"/>
  <c r="F31" i="224"/>
  <c r="F32" i="224"/>
  <c r="F33" i="224"/>
  <c r="F34" i="224"/>
  <c r="F35" i="224"/>
  <c r="F36" i="224"/>
  <c r="F37" i="224"/>
  <c r="F38" i="224"/>
  <c r="F39" i="224"/>
  <c r="F40" i="224"/>
  <c r="F41" i="224"/>
  <c r="F42" i="224"/>
  <c r="F43" i="224"/>
  <c r="F44" i="224"/>
  <c r="F45" i="224"/>
  <c r="F46" i="224"/>
  <c r="F47" i="224"/>
  <c r="F48" i="224"/>
  <c r="F49" i="224"/>
  <c r="F50" i="224"/>
  <c r="F51" i="224"/>
  <c r="F52" i="224"/>
  <c r="F53" i="224"/>
  <c r="F54" i="224"/>
  <c r="F30" i="224"/>
  <c r="F31" i="207"/>
  <c r="F32" i="207"/>
  <c r="F33" i="207"/>
  <c r="F34" i="207"/>
  <c r="F35" i="207"/>
  <c r="F36" i="207"/>
  <c r="F37" i="207"/>
  <c r="F38" i="207"/>
  <c r="F39" i="207"/>
  <c r="F40" i="207"/>
  <c r="F41" i="207"/>
  <c r="F42" i="207"/>
  <c r="F43" i="207"/>
  <c r="F44" i="207"/>
  <c r="F45" i="207"/>
  <c r="F46" i="207"/>
  <c r="F47" i="207"/>
  <c r="F48" i="207"/>
  <c r="F49" i="207"/>
  <c r="F50" i="207"/>
  <c r="F51" i="207"/>
  <c r="F52" i="207"/>
  <c r="F53" i="207"/>
  <c r="F54" i="207"/>
  <c r="F30" i="207"/>
  <c r="F539" i="230"/>
  <c r="F540" i="230"/>
  <c r="F541" i="230"/>
  <c r="F542" i="230"/>
  <c r="F543" i="230"/>
  <c r="F544" i="230"/>
  <c r="F545" i="230"/>
  <c r="F546" i="230"/>
  <c r="F547" i="230"/>
  <c r="F548" i="230"/>
  <c r="F549" i="230"/>
  <c r="F550" i="230"/>
  <c r="F551" i="230"/>
  <c r="F552" i="230"/>
  <c r="F553" i="230"/>
  <c r="F554" i="230"/>
  <c r="F555" i="230"/>
  <c r="F556" i="230"/>
  <c r="F557" i="230"/>
  <c r="F558" i="230"/>
  <c r="F559" i="230"/>
  <c r="F560" i="230"/>
  <c r="F561" i="230"/>
  <c r="F562" i="230"/>
  <c r="F563" i="230"/>
  <c r="F564" i="230"/>
  <c r="F565" i="230"/>
  <c r="F566" i="230"/>
  <c r="F567" i="230"/>
  <c r="F538" i="230"/>
  <c r="F505" i="230"/>
  <c r="F506" i="230"/>
  <c r="F507" i="230"/>
  <c r="F508" i="230"/>
  <c r="F509" i="230"/>
  <c r="F510" i="230"/>
  <c r="F511" i="230"/>
  <c r="F512" i="230"/>
  <c r="F513" i="230"/>
  <c r="F514" i="230"/>
  <c r="F515" i="230"/>
  <c r="F516" i="230"/>
  <c r="F517" i="230"/>
  <c r="F518" i="230"/>
  <c r="F519" i="230"/>
  <c r="F520" i="230"/>
  <c r="F521" i="230"/>
  <c r="F522" i="230"/>
  <c r="F523" i="230"/>
  <c r="F524" i="230"/>
  <c r="F525" i="230"/>
  <c r="F526" i="230"/>
  <c r="F527" i="230"/>
  <c r="F528" i="230"/>
  <c r="F529" i="230"/>
  <c r="F530" i="230"/>
  <c r="F531" i="230"/>
  <c r="F532" i="230"/>
  <c r="F533" i="230"/>
  <c r="F504" i="230"/>
  <c r="F470" i="230"/>
  <c r="F471" i="230"/>
  <c r="F472" i="230"/>
  <c r="F473" i="230"/>
  <c r="F474" i="230"/>
  <c r="F475" i="230"/>
  <c r="F476" i="230"/>
  <c r="F477" i="230"/>
  <c r="F478" i="230"/>
  <c r="F479" i="230"/>
  <c r="F480" i="230"/>
  <c r="F481" i="230"/>
  <c r="F482" i="230"/>
  <c r="F483" i="230"/>
  <c r="F484" i="230"/>
  <c r="F485" i="230"/>
  <c r="F486" i="230"/>
  <c r="F487" i="230"/>
  <c r="F488" i="230"/>
  <c r="F489" i="230"/>
  <c r="F490" i="230"/>
  <c r="F491" i="230"/>
  <c r="F492" i="230"/>
  <c r="F493" i="230"/>
  <c r="F494" i="230"/>
  <c r="F495" i="230"/>
  <c r="F496" i="230"/>
  <c r="F497" i="230"/>
  <c r="F498" i="230"/>
  <c r="F499" i="230"/>
  <c r="F469" i="230"/>
  <c r="F435" i="230"/>
  <c r="F436" i="230"/>
  <c r="F437" i="230"/>
  <c r="F438" i="230"/>
  <c r="F439" i="230"/>
  <c r="F440" i="230"/>
  <c r="F441" i="230"/>
  <c r="F442" i="230"/>
  <c r="F443" i="230"/>
  <c r="F444" i="230"/>
  <c r="F445" i="230"/>
  <c r="F446" i="230"/>
  <c r="F447" i="230"/>
  <c r="F448" i="230"/>
  <c r="F449" i="230"/>
  <c r="F450" i="230"/>
  <c r="F451" i="230"/>
  <c r="F452" i="230"/>
  <c r="F453" i="230"/>
  <c r="F454" i="230"/>
  <c r="F455" i="230"/>
  <c r="F456" i="230"/>
  <c r="F457" i="230"/>
  <c r="F458" i="230"/>
  <c r="F459" i="230"/>
  <c r="F460" i="230"/>
  <c r="F461" i="230"/>
  <c r="F462" i="230"/>
  <c r="F463" i="230"/>
  <c r="F464" i="230"/>
  <c r="F434" i="230"/>
  <c r="F400" i="230"/>
  <c r="F401" i="230"/>
  <c r="F402" i="230"/>
  <c r="F403" i="230"/>
  <c r="F404" i="230"/>
  <c r="F405" i="230"/>
  <c r="F406" i="230"/>
  <c r="F407" i="230"/>
  <c r="F408" i="230"/>
  <c r="F409" i="230"/>
  <c r="F410" i="230"/>
  <c r="F411" i="230"/>
  <c r="F412" i="230"/>
  <c r="F413" i="230"/>
  <c r="F414" i="230"/>
  <c r="F415" i="230"/>
  <c r="F416" i="230"/>
  <c r="F417" i="230"/>
  <c r="F418" i="230"/>
  <c r="F419" i="230"/>
  <c r="F420" i="230"/>
  <c r="F421" i="230"/>
  <c r="F422" i="230"/>
  <c r="F423" i="230"/>
  <c r="F424" i="230"/>
  <c r="F425" i="230"/>
  <c r="F426" i="230"/>
  <c r="F427" i="230"/>
  <c r="F428" i="230"/>
  <c r="F429" i="230"/>
  <c r="F399" i="230"/>
  <c r="F365" i="230"/>
  <c r="F366" i="230"/>
  <c r="F367" i="230"/>
  <c r="F368" i="230"/>
  <c r="F369" i="230"/>
  <c r="F370" i="230"/>
  <c r="F371" i="230"/>
  <c r="F372" i="230"/>
  <c r="F373" i="230"/>
  <c r="F374" i="230"/>
  <c r="F375" i="230"/>
  <c r="F376" i="230"/>
  <c r="F377" i="230"/>
  <c r="F378" i="230"/>
  <c r="F379" i="230"/>
  <c r="F380" i="230"/>
  <c r="F381" i="230"/>
  <c r="F382" i="230"/>
  <c r="F383" i="230"/>
  <c r="F384" i="230"/>
  <c r="F385" i="230"/>
  <c r="F386" i="230"/>
  <c r="F387" i="230"/>
  <c r="F388" i="230"/>
  <c r="F389" i="230"/>
  <c r="F390" i="230"/>
  <c r="F391" i="230"/>
  <c r="F392" i="230"/>
  <c r="F393" i="230"/>
  <c r="F394" i="230"/>
  <c r="F364" i="230"/>
  <c r="F329" i="230"/>
  <c r="F330" i="230"/>
  <c r="F331" i="230"/>
  <c r="F332" i="230"/>
  <c r="F333" i="230"/>
  <c r="F334" i="230"/>
  <c r="F335" i="230"/>
  <c r="F336" i="230"/>
  <c r="F337" i="230"/>
  <c r="F338" i="230"/>
  <c r="F339" i="230"/>
  <c r="F340" i="230"/>
  <c r="F341" i="230"/>
  <c r="F342" i="230"/>
  <c r="F343" i="230"/>
  <c r="F344" i="230"/>
  <c r="F345" i="230"/>
  <c r="F346" i="230"/>
  <c r="F347" i="230"/>
  <c r="F348" i="230"/>
  <c r="F349" i="230"/>
  <c r="F350" i="230"/>
  <c r="F351" i="230"/>
  <c r="F352" i="230"/>
  <c r="F353" i="230"/>
  <c r="F354" i="230"/>
  <c r="F355" i="230"/>
  <c r="F356" i="230"/>
  <c r="F357" i="230"/>
  <c r="F358" i="230"/>
  <c r="F359" i="230"/>
  <c r="F328" i="230"/>
  <c r="F293" i="230"/>
  <c r="F294" i="230"/>
  <c r="F295" i="230"/>
  <c r="F296" i="230"/>
  <c r="F297" i="230"/>
  <c r="F298" i="230"/>
  <c r="F299" i="230"/>
  <c r="F300" i="230"/>
  <c r="F301" i="230"/>
  <c r="F302" i="230"/>
  <c r="F303" i="230"/>
  <c r="F304" i="230"/>
  <c r="F305" i="230"/>
  <c r="F306" i="230"/>
  <c r="F307" i="230"/>
  <c r="F308" i="230"/>
  <c r="F309" i="230"/>
  <c r="F310" i="230"/>
  <c r="F311" i="230"/>
  <c r="F312" i="230"/>
  <c r="F313" i="230"/>
  <c r="F314" i="230"/>
  <c r="F315" i="230"/>
  <c r="F316" i="230"/>
  <c r="F317" i="230"/>
  <c r="F318" i="230"/>
  <c r="F319" i="230"/>
  <c r="F320" i="230"/>
  <c r="F321" i="230"/>
  <c r="F322" i="230"/>
  <c r="F323" i="230"/>
  <c r="F292" i="230"/>
  <c r="F257" i="230"/>
  <c r="F258" i="230"/>
  <c r="F259" i="230"/>
  <c r="F260" i="230"/>
  <c r="F261" i="230"/>
  <c r="F262" i="230"/>
  <c r="F263" i="230"/>
  <c r="F264" i="230"/>
  <c r="F265" i="230"/>
  <c r="F266" i="230"/>
  <c r="F267" i="230"/>
  <c r="F268" i="230"/>
  <c r="F269" i="230"/>
  <c r="F270" i="230"/>
  <c r="F271" i="230"/>
  <c r="F272" i="230"/>
  <c r="F273" i="230"/>
  <c r="F274" i="230"/>
  <c r="F275" i="230"/>
  <c r="F276" i="230"/>
  <c r="F277" i="230"/>
  <c r="F278" i="230"/>
  <c r="F279" i="230"/>
  <c r="F280" i="230"/>
  <c r="F281" i="230"/>
  <c r="F282" i="230"/>
  <c r="F283" i="230"/>
  <c r="F284" i="230"/>
  <c r="F285" i="230"/>
  <c r="F286" i="230"/>
  <c r="F287" i="230"/>
  <c r="F256" i="230"/>
  <c r="F220" i="230"/>
  <c r="F221" i="230"/>
  <c r="F222" i="230"/>
  <c r="F223" i="230"/>
  <c r="F224" i="230"/>
  <c r="F225" i="230"/>
  <c r="F226" i="230"/>
  <c r="F227" i="230"/>
  <c r="F228" i="230"/>
  <c r="F229" i="230"/>
  <c r="F230" i="230"/>
  <c r="F231" i="230"/>
  <c r="F232" i="230"/>
  <c r="F233" i="230"/>
  <c r="F234" i="230"/>
  <c r="F235" i="230"/>
  <c r="F236" i="230"/>
  <c r="F237" i="230"/>
  <c r="F238" i="230"/>
  <c r="F239" i="230"/>
  <c r="F240" i="230"/>
  <c r="F241" i="230"/>
  <c r="F242" i="230"/>
  <c r="F243" i="230"/>
  <c r="F244" i="230"/>
  <c r="F245" i="230"/>
  <c r="F246" i="230"/>
  <c r="F247" i="230"/>
  <c r="F248" i="230"/>
  <c r="F249" i="230"/>
  <c r="F250" i="230"/>
  <c r="F251" i="230"/>
  <c r="F219" i="230"/>
  <c r="F183" i="230"/>
  <c r="F184" i="230"/>
  <c r="F185" i="230"/>
  <c r="F186" i="230"/>
  <c r="F187" i="230"/>
  <c r="F188" i="230"/>
  <c r="F189" i="230"/>
  <c r="F190" i="230"/>
  <c r="F191" i="230"/>
  <c r="F192" i="230"/>
  <c r="F193" i="230"/>
  <c r="F194" i="230"/>
  <c r="F195" i="230"/>
  <c r="F196" i="230"/>
  <c r="F197" i="230"/>
  <c r="F198" i="230"/>
  <c r="F199" i="230"/>
  <c r="F200" i="230"/>
  <c r="F201" i="230"/>
  <c r="F202" i="230"/>
  <c r="F203" i="230"/>
  <c r="F204" i="230"/>
  <c r="F205" i="230"/>
  <c r="F206" i="230"/>
  <c r="F207" i="230"/>
  <c r="F208" i="230"/>
  <c r="F209" i="230"/>
  <c r="F210" i="230"/>
  <c r="F211" i="230"/>
  <c r="F212" i="230"/>
  <c r="F213" i="230"/>
  <c r="F214" i="230"/>
  <c r="F182" i="230"/>
  <c r="F146" i="230"/>
  <c r="F147" i="230"/>
  <c r="F148" i="230"/>
  <c r="F149" i="230"/>
  <c r="F150" i="230"/>
  <c r="F151" i="230"/>
  <c r="F152" i="230"/>
  <c r="F153" i="230"/>
  <c r="F154" i="230"/>
  <c r="F155" i="230"/>
  <c r="F156" i="230"/>
  <c r="F157" i="230"/>
  <c r="F158" i="230"/>
  <c r="F159" i="230"/>
  <c r="F160" i="230"/>
  <c r="F161" i="230"/>
  <c r="F162" i="230"/>
  <c r="F163" i="230"/>
  <c r="F164" i="230"/>
  <c r="F165" i="230"/>
  <c r="F166" i="230"/>
  <c r="F167" i="230"/>
  <c r="F168" i="230"/>
  <c r="F169" i="230"/>
  <c r="F170" i="230"/>
  <c r="F171" i="230"/>
  <c r="F172" i="230"/>
  <c r="F173" i="230"/>
  <c r="F174" i="230"/>
  <c r="F175" i="230"/>
  <c r="F176" i="230"/>
  <c r="F177" i="230"/>
  <c r="F145" i="230"/>
  <c r="F108" i="230"/>
  <c r="F109" i="230"/>
  <c r="F110" i="230"/>
  <c r="F111" i="230"/>
  <c r="F112" i="230"/>
  <c r="F113" i="230"/>
  <c r="F114" i="230"/>
  <c r="F115" i="230"/>
  <c r="F116" i="230"/>
  <c r="F117" i="230"/>
  <c r="F118" i="230"/>
  <c r="F119" i="230"/>
  <c r="F120" i="230"/>
  <c r="F121" i="230"/>
  <c r="F122" i="230"/>
  <c r="F123" i="230"/>
  <c r="F124" i="230"/>
  <c r="F125" i="230"/>
  <c r="F126" i="230"/>
  <c r="F127" i="230"/>
  <c r="F128" i="230"/>
  <c r="F129" i="230"/>
  <c r="F130" i="230"/>
  <c r="F131" i="230"/>
  <c r="F132" i="230"/>
  <c r="F133" i="230"/>
  <c r="F134" i="230"/>
  <c r="F135" i="230"/>
  <c r="F136" i="230"/>
  <c r="F137" i="230"/>
  <c r="F138" i="230"/>
  <c r="F139" i="230"/>
  <c r="F140" i="230"/>
  <c r="F107" i="230"/>
  <c r="F70" i="230"/>
  <c r="F71" i="230"/>
  <c r="F72" i="230"/>
  <c r="F73" i="230"/>
  <c r="F74" i="230"/>
  <c r="F75" i="230"/>
  <c r="F76" i="230"/>
  <c r="F77" i="230"/>
  <c r="F78" i="230"/>
  <c r="F79" i="230"/>
  <c r="F80" i="230"/>
  <c r="F81" i="230"/>
  <c r="F82" i="230"/>
  <c r="F83" i="230"/>
  <c r="F84" i="230"/>
  <c r="F85" i="230"/>
  <c r="F86" i="230"/>
  <c r="F87" i="230"/>
  <c r="F88" i="230"/>
  <c r="F89" i="230"/>
  <c r="F90" i="230"/>
  <c r="F91" i="230"/>
  <c r="F92" i="230"/>
  <c r="F93" i="230"/>
  <c r="F94" i="230"/>
  <c r="F95" i="230"/>
  <c r="F96" i="230"/>
  <c r="F97" i="230"/>
  <c r="F98" i="230"/>
  <c r="F99" i="230"/>
  <c r="F100" i="230"/>
  <c r="F101" i="230"/>
  <c r="F102" i="230"/>
  <c r="F69" i="230"/>
  <c r="F38" i="230"/>
  <c r="F39" i="230"/>
  <c r="F40" i="230"/>
  <c r="F41" i="230"/>
  <c r="F42" i="230"/>
  <c r="F43" i="230"/>
  <c r="F44" i="230"/>
  <c r="F45" i="230"/>
  <c r="F46" i="230"/>
  <c r="F47" i="230"/>
  <c r="F48" i="230"/>
  <c r="F49" i="230"/>
  <c r="F50" i="230"/>
  <c r="F51" i="230"/>
  <c r="F52" i="230"/>
  <c r="F53" i="230"/>
  <c r="F54" i="230"/>
  <c r="F55" i="230"/>
  <c r="F56" i="230"/>
  <c r="F57" i="230"/>
  <c r="F58" i="230"/>
  <c r="F59" i="230"/>
  <c r="F60" i="230"/>
  <c r="F61" i="230"/>
  <c r="F62" i="230"/>
  <c r="F63" i="230"/>
  <c r="F37" i="230"/>
  <c r="F36" i="228" l="1"/>
  <c r="F37" i="228"/>
  <c r="F38" i="228"/>
  <c r="F39" i="228"/>
  <c r="F40" i="228"/>
  <c r="F41" i="228"/>
  <c r="F42" i="228"/>
  <c r="F43" i="228"/>
  <c r="F44" i="228"/>
  <c r="F45" i="228"/>
  <c r="F46" i="228"/>
  <c r="F47" i="228"/>
  <c r="F48" i="228"/>
  <c r="F49" i="228"/>
  <c r="F50" i="228"/>
  <c r="F51" i="228"/>
  <c r="F52" i="228"/>
  <c r="F53" i="228"/>
  <c r="F54" i="228"/>
  <c r="F55" i="228"/>
  <c r="F56" i="228"/>
  <c r="F35" i="228"/>
  <c r="F1137" i="226"/>
  <c r="F1138" i="226"/>
  <c r="F1139" i="226"/>
  <c r="F1140" i="226"/>
  <c r="F1141" i="226"/>
  <c r="F1142" i="226"/>
  <c r="F1143" i="226"/>
  <c r="F1144" i="226"/>
  <c r="F1145" i="226"/>
  <c r="F1146" i="226"/>
  <c r="F1147" i="226"/>
  <c r="F1148" i="226"/>
  <c r="F1149" i="226"/>
  <c r="F1150" i="226"/>
  <c r="F1151" i="226"/>
  <c r="F1152" i="226"/>
  <c r="F1153" i="226"/>
  <c r="F1154" i="226"/>
  <c r="F1155" i="226"/>
  <c r="F1156" i="226"/>
  <c r="F1157" i="226"/>
  <c r="F1158" i="226"/>
  <c r="F1159" i="226"/>
  <c r="F1160" i="226"/>
  <c r="F1161" i="226"/>
  <c r="F1162" i="226"/>
  <c r="F1163" i="226"/>
  <c r="F1164" i="226"/>
  <c r="F1165" i="226"/>
  <c r="F1166" i="226"/>
  <c r="F1167" i="226"/>
  <c r="F1168" i="226"/>
  <c r="F1169" i="226"/>
  <c r="F1170" i="226"/>
  <c r="F1171" i="226"/>
  <c r="F1172" i="226"/>
  <c r="F1173" i="226"/>
  <c r="F1174" i="226"/>
  <c r="F1175" i="226"/>
  <c r="F1176" i="226"/>
  <c r="F1177" i="226"/>
  <c r="F1136" i="226"/>
  <c r="F1132" i="226"/>
  <c r="F1092" i="226"/>
  <c r="F1093" i="226"/>
  <c r="F1094" i="226"/>
  <c r="F1095" i="226"/>
  <c r="F1096" i="226"/>
  <c r="F1097" i="226"/>
  <c r="F1098" i="226"/>
  <c r="F1099" i="226"/>
  <c r="F1100" i="226"/>
  <c r="F1101" i="226"/>
  <c r="F1102" i="226"/>
  <c r="F1103" i="226"/>
  <c r="F1104" i="226"/>
  <c r="F1105" i="226"/>
  <c r="F1106" i="226"/>
  <c r="F1107" i="226"/>
  <c r="F1108" i="226"/>
  <c r="F1109" i="226"/>
  <c r="F1110" i="226"/>
  <c r="F1111" i="226"/>
  <c r="F1112" i="226"/>
  <c r="F1113" i="226"/>
  <c r="F1114" i="226"/>
  <c r="F1115" i="226"/>
  <c r="F1116" i="226"/>
  <c r="F1117" i="226"/>
  <c r="F1118" i="226"/>
  <c r="F1119" i="226"/>
  <c r="F1120" i="226"/>
  <c r="F1121" i="226"/>
  <c r="F1122" i="226"/>
  <c r="F1123" i="226"/>
  <c r="F1124" i="226"/>
  <c r="F1125" i="226"/>
  <c r="F1126" i="226"/>
  <c r="F1127" i="226"/>
  <c r="F1128" i="226"/>
  <c r="F1129" i="226"/>
  <c r="F1130" i="226"/>
  <c r="F1131" i="226"/>
  <c r="F1091" i="226"/>
  <c r="F1046" i="226"/>
  <c r="F1047" i="226"/>
  <c r="F1048" i="226"/>
  <c r="F1049" i="226"/>
  <c r="F1050" i="226"/>
  <c r="F1051" i="226"/>
  <c r="F1052" i="226"/>
  <c r="F1053" i="226"/>
  <c r="F1054" i="226"/>
  <c r="F1055" i="226"/>
  <c r="F1056" i="226"/>
  <c r="F1057" i="226"/>
  <c r="F1058" i="226"/>
  <c r="F1059" i="226"/>
  <c r="F1060" i="226"/>
  <c r="F1061" i="226"/>
  <c r="F1062" i="226"/>
  <c r="F1063" i="226"/>
  <c r="F1064" i="226"/>
  <c r="F1065" i="226"/>
  <c r="F1066" i="226"/>
  <c r="F1067" i="226"/>
  <c r="F1068" i="226"/>
  <c r="F1069" i="226"/>
  <c r="F1070" i="226"/>
  <c r="F1071" i="226"/>
  <c r="F1072" i="226"/>
  <c r="F1073" i="226"/>
  <c r="F1074" i="226"/>
  <c r="F1075" i="226"/>
  <c r="F1076" i="226"/>
  <c r="F1077" i="226"/>
  <c r="F1078" i="226"/>
  <c r="F1079" i="226"/>
  <c r="F1080" i="226"/>
  <c r="F1081" i="226"/>
  <c r="F1082" i="226"/>
  <c r="F1083" i="226"/>
  <c r="F1084" i="226"/>
  <c r="F1085" i="226"/>
  <c r="F1086" i="226"/>
  <c r="F1087" i="226"/>
  <c r="F1045" i="226"/>
  <c r="F1000" i="226"/>
  <c r="F1001" i="226"/>
  <c r="F1002" i="226"/>
  <c r="F1003" i="226"/>
  <c r="F1004" i="226"/>
  <c r="F1005" i="226"/>
  <c r="F1006" i="226"/>
  <c r="F1007" i="226"/>
  <c r="F1008" i="226"/>
  <c r="F1009" i="226"/>
  <c r="F1010" i="226"/>
  <c r="F1011" i="226"/>
  <c r="F1012" i="226"/>
  <c r="F1013" i="226"/>
  <c r="F1014" i="226"/>
  <c r="F1015" i="226"/>
  <c r="F1016" i="226"/>
  <c r="F1017" i="226"/>
  <c r="F1018" i="226"/>
  <c r="F1019" i="226"/>
  <c r="F1020" i="226"/>
  <c r="F1021" i="226"/>
  <c r="F1022" i="226"/>
  <c r="F1023" i="226"/>
  <c r="F1024" i="226"/>
  <c r="F1025" i="226"/>
  <c r="F1026" i="226"/>
  <c r="F1027" i="226"/>
  <c r="F1028" i="226"/>
  <c r="F1029" i="226"/>
  <c r="F1030" i="226"/>
  <c r="F1031" i="226"/>
  <c r="F1032" i="226"/>
  <c r="F1033" i="226"/>
  <c r="F1034" i="226"/>
  <c r="F1035" i="226"/>
  <c r="F1036" i="226"/>
  <c r="F1037" i="226"/>
  <c r="F1038" i="226"/>
  <c r="F1039" i="226"/>
  <c r="F1040" i="226"/>
  <c r="F1041" i="226"/>
  <c r="F999" i="226"/>
  <c r="F954" i="226"/>
  <c r="F955" i="226"/>
  <c r="F956" i="226"/>
  <c r="F957" i="226"/>
  <c r="F958" i="226"/>
  <c r="F959" i="226"/>
  <c r="F960" i="226"/>
  <c r="F961" i="226"/>
  <c r="F962" i="226"/>
  <c r="F963" i="226"/>
  <c r="F964" i="226"/>
  <c r="F965" i="226"/>
  <c r="F966" i="226"/>
  <c r="F967" i="226"/>
  <c r="F968" i="226"/>
  <c r="F969" i="226"/>
  <c r="F970" i="226"/>
  <c r="F971" i="226"/>
  <c r="F972" i="226"/>
  <c r="F973" i="226"/>
  <c r="F974" i="226"/>
  <c r="F975" i="226"/>
  <c r="F976" i="226"/>
  <c r="F977" i="226"/>
  <c r="F978" i="226"/>
  <c r="F979" i="226"/>
  <c r="F980" i="226"/>
  <c r="F981" i="226"/>
  <c r="F982" i="226"/>
  <c r="F983" i="226"/>
  <c r="F984" i="226"/>
  <c r="F985" i="226"/>
  <c r="F986" i="226"/>
  <c r="F987" i="226"/>
  <c r="F988" i="226"/>
  <c r="F989" i="226"/>
  <c r="F990" i="226"/>
  <c r="F991" i="226"/>
  <c r="F992" i="226"/>
  <c r="F993" i="226"/>
  <c r="F994" i="226"/>
  <c r="F995" i="226"/>
  <c r="F953" i="226"/>
  <c r="F908" i="226"/>
  <c r="F909" i="226"/>
  <c r="F910" i="226"/>
  <c r="F911" i="226"/>
  <c r="F912" i="226"/>
  <c r="F913" i="226"/>
  <c r="F914" i="226"/>
  <c r="F915" i="226"/>
  <c r="F916" i="226"/>
  <c r="F917" i="226"/>
  <c r="F918" i="226"/>
  <c r="F919" i="226"/>
  <c r="F920" i="226"/>
  <c r="F921" i="226"/>
  <c r="F922" i="226"/>
  <c r="F923" i="226"/>
  <c r="F924" i="226"/>
  <c r="F925" i="226"/>
  <c r="F926" i="226"/>
  <c r="F927" i="226"/>
  <c r="F928" i="226"/>
  <c r="F929" i="226"/>
  <c r="F930" i="226"/>
  <c r="F931" i="226"/>
  <c r="F932" i="226"/>
  <c r="F933" i="226"/>
  <c r="F934" i="226"/>
  <c r="F935" i="226"/>
  <c r="F936" i="226"/>
  <c r="F937" i="226"/>
  <c r="F938" i="226"/>
  <c r="F939" i="226"/>
  <c r="F940" i="226"/>
  <c r="F941" i="226"/>
  <c r="F942" i="226"/>
  <c r="F943" i="226"/>
  <c r="F944" i="226"/>
  <c r="F945" i="226"/>
  <c r="F946" i="226"/>
  <c r="F947" i="226"/>
  <c r="F948" i="226"/>
  <c r="F949" i="226"/>
  <c r="F907" i="226"/>
  <c r="F861" i="226"/>
  <c r="F862" i="226"/>
  <c r="F863" i="226"/>
  <c r="F864" i="226"/>
  <c r="F865" i="226"/>
  <c r="F866" i="226"/>
  <c r="F867" i="226"/>
  <c r="F868" i="226"/>
  <c r="F869" i="226"/>
  <c r="F870" i="226"/>
  <c r="F871" i="226"/>
  <c r="F872" i="226"/>
  <c r="F873" i="226"/>
  <c r="F874" i="226"/>
  <c r="F875" i="226"/>
  <c r="F876" i="226"/>
  <c r="F877" i="226"/>
  <c r="F878" i="226"/>
  <c r="F879" i="226"/>
  <c r="F880" i="226"/>
  <c r="F881" i="226"/>
  <c r="F882" i="226"/>
  <c r="F883" i="226"/>
  <c r="F884" i="226"/>
  <c r="F885" i="226"/>
  <c r="F886" i="226"/>
  <c r="F887" i="226"/>
  <c r="F888" i="226"/>
  <c r="F889" i="226"/>
  <c r="F890" i="226"/>
  <c r="F891" i="226"/>
  <c r="F892" i="226"/>
  <c r="F893" i="226"/>
  <c r="F894" i="226"/>
  <c r="F895" i="226"/>
  <c r="F896" i="226"/>
  <c r="F897" i="226"/>
  <c r="F898" i="226"/>
  <c r="F899" i="226"/>
  <c r="F900" i="226"/>
  <c r="F901" i="226"/>
  <c r="F902" i="226"/>
  <c r="F903" i="226"/>
  <c r="F860" i="226"/>
  <c r="F814" i="226"/>
  <c r="F815" i="226"/>
  <c r="F816" i="226"/>
  <c r="F817" i="226"/>
  <c r="F818" i="226"/>
  <c r="F819" i="226"/>
  <c r="F820" i="226"/>
  <c r="F821" i="226"/>
  <c r="F822" i="226"/>
  <c r="F823" i="226"/>
  <c r="F824" i="226"/>
  <c r="F825" i="226"/>
  <c r="F826" i="226"/>
  <c r="F827" i="226"/>
  <c r="F828" i="226"/>
  <c r="F829" i="226"/>
  <c r="F830" i="226"/>
  <c r="F831" i="226"/>
  <c r="F832" i="226"/>
  <c r="F833" i="226"/>
  <c r="F834" i="226"/>
  <c r="F835" i="226"/>
  <c r="F836" i="226"/>
  <c r="F837" i="226"/>
  <c r="F838" i="226"/>
  <c r="F839" i="226"/>
  <c r="F840" i="226"/>
  <c r="F841" i="226"/>
  <c r="F842" i="226"/>
  <c r="F843" i="226"/>
  <c r="F844" i="226"/>
  <c r="F845" i="226"/>
  <c r="F846" i="226"/>
  <c r="F847" i="226"/>
  <c r="F848" i="226"/>
  <c r="F849" i="226"/>
  <c r="F850" i="226"/>
  <c r="F851" i="226"/>
  <c r="F852" i="226"/>
  <c r="F853" i="226"/>
  <c r="F854" i="226"/>
  <c r="F855" i="226"/>
  <c r="F856" i="226"/>
  <c r="F813" i="226"/>
  <c r="F766" i="226"/>
  <c r="F767" i="226"/>
  <c r="F768" i="226"/>
  <c r="F769" i="226"/>
  <c r="F770" i="226"/>
  <c r="F771" i="226"/>
  <c r="F772" i="226"/>
  <c r="F773" i="226"/>
  <c r="F774" i="226"/>
  <c r="F775" i="226"/>
  <c r="F776" i="226"/>
  <c r="F777" i="226"/>
  <c r="F778" i="226"/>
  <c r="F779" i="226"/>
  <c r="F780" i="226"/>
  <c r="F781" i="226"/>
  <c r="F782" i="226"/>
  <c r="F783" i="226"/>
  <c r="F784" i="226"/>
  <c r="F785" i="226"/>
  <c r="F786" i="226"/>
  <c r="F787" i="226"/>
  <c r="F788" i="226"/>
  <c r="F789" i="226"/>
  <c r="F790" i="226"/>
  <c r="F791" i="226"/>
  <c r="F792" i="226"/>
  <c r="F793" i="226"/>
  <c r="F794" i="226"/>
  <c r="F795" i="226"/>
  <c r="F796" i="226"/>
  <c r="F797" i="226"/>
  <c r="F798" i="226"/>
  <c r="F799" i="226"/>
  <c r="F800" i="226"/>
  <c r="F801" i="226"/>
  <c r="F802" i="226"/>
  <c r="F803" i="226"/>
  <c r="F804" i="226"/>
  <c r="F805" i="226"/>
  <c r="F806" i="226"/>
  <c r="F807" i="226"/>
  <c r="F808" i="226"/>
  <c r="F809" i="226"/>
  <c r="F765" i="226"/>
  <c r="F718" i="226"/>
  <c r="F719" i="226"/>
  <c r="F720" i="226"/>
  <c r="F721" i="226"/>
  <c r="F722" i="226"/>
  <c r="F723" i="226"/>
  <c r="F724" i="226"/>
  <c r="F725" i="226"/>
  <c r="F726" i="226"/>
  <c r="F727" i="226"/>
  <c r="F728" i="226"/>
  <c r="F729" i="226"/>
  <c r="F730" i="226"/>
  <c r="F731" i="226"/>
  <c r="F732" i="226"/>
  <c r="F733" i="226"/>
  <c r="F734" i="226"/>
  <c r="F735" i="226"/>
  <c r="F736" i="226"/>
  <c r="F737" i="226"/>
  <c r="F738" i="226"/>
  <c r="F739" i="226"/>
  <c r="F740" i="226"/>
  <c r="F741" i="226"/>
  <c r="F742" i="226"/>
  <c r="F743" i="226"/>
  <c r="F744" i="226"/>
  <c r="F745" i="226"/>
  <c r="F746" i="226"/>
  <c r="F747" i="226"/>
  <c r="F748" i="226"/>
  <c r="F749" i="226"/>
  <c r="F750" i="226"/>
  <c r="F751" i="226"/>
  <c r="F752" i="226"/>
  <c r="F753" i="226"/>
  <c r="F754" i="226"/>
  <c r="F755" i="226"/>
  <c r="F756" i="226"/>
  <c r="F757" i="226"/>
  <c r="F758" i="226"/>
  <c r="F759" i="226"/>
  <c r="F760" i="226"/>
  <c r="F761" i="226"/>
  <c r="F717" i="226"/>
  <c r="F670" i="226"/>
  <c r="F671" i="226"/>
  <c r="F672" i="226"/>
  <c r="F673" i="226"/>
  <c r="F674" i="226"/>
  <c r="F675" i="226"/>
  <c r="F676" i="226"/>
  <c r="F677" i="226"/>
  <c r="F678" i="226"/>
  <c r="F679" i="226"/>
  <c r="F680" i="226"/>
  <c r="F681" i="226"/>
  <c r="F682" i="226"/>
  <c r="F683" i="226"/>
  <c r="F684" i="226"/>
  <c r="F685" i="226"/>
  <c r="F686" i="226"/>
  <c r="F687" i="226"/>
  <c r="F688" i="226"/>
  <c r="F689" i="226"/>
  <c r="F690" i="226"/>
  <c r="F691" i="226"/>
  <c r="F692" i="226"/>
  <c r="F693" i="226"/>
  <c r="F694" i="226"/>
  <c r="F695" i="226"/>
  <c r="F696" i="226"/>
  <c r="F697" i="226"/>
  <c r="F698" i="226"/>
  <c r="F699" i="226"/>
  <c r="F700" i="226"/>
  <c r="F701" i="226"/>
  <c r="F702" i="226"/>
  <c r="F703" i="226"/>
  <c r="F704" i="226"/>
  <c r="F705" i="226"/>
  <c r="F706" i="226"/>
  <c r="F707" i="226"/>
  <c r="F708" i="226"/>
  <c r="F709" i="226"/>
  <c r="F710" i="226"/>
  <c r="F711" i="226"/>
  <c r="F712" i="226"/>
  <c r="F713" i="226"/>
  <c r="F669" i="226"/>
  <c r="F622" i="226"/>
  <c r="F623" i="226"/>
  <c r="F624" i="226"/>
  <c r="F625" i="226"/>
  <c r="F626" i="226"/>
  <c r="F627" i="226"/>
  <c r="F628" i="226"/>
  <c r="F629" i="226"/>
  <c r="F630" i="226"/>
  <c r="F631" i="226"/>
  <c r="F632" i="226"/>
  <c r="F633" i="226"/>
  <c r="F634" i="226"/>
  <c r="F635" i="226"/>
  <c r="F636" i="226"/>
  <c r="F637" i="226"/>
  <c r="F638" i="226"/>
  <c r="F639" i="226"/>
  <c r="F640" i="226"/>
  <c r="F641" i="226"/>
  <c r="F642" i="226"/>
  <c r="F643" i="226"/>
  <c r="F644" i="226"/>
  <c r="F645" i="226"/>
  <c r="F646" i="226"/>
  <c r="F647" i="226"/>
  <c r="F648" i="226"/>
  <c r="F649" i="226"/>
  <c r="F650" i="226"/>
  <c r="F651" i="226"/>
  <c r="F652" i="226"/>
  <c r="F653" i="226"/>
  <c r="F654" i="226"/>
  <c r="F655" i="226"/>
  <c r="F656" i="226"/>
  <c r="F657" i="226"/>
  <c r="F658" i="226"/>
  <c r="F659" i="226"/>
  <c r="F660" i="226"/>
  <c r="F661" i="226"/>
  <c r="F662" i="226"/>
  <c r="F663" i="226"/>
  <c r="F664" i="226"/>
  <c r="F665" i="226"/>
  <c r="F621" i="226"/>
  <c r="F573" i="226"/>
  <c r="F574" i="226"/>
  <c r="F575" i="226"/>
  <c r="F576" i="226"/>
  <c r="F577" i="226"/>
  <c r="F578" i="226"/>
  <c r="F579" i="226"/>
  <c r="F580" i="226"/>
  <c r="F581" i="226"/>
  <c r="F582" i="226"/>
  <c r="F583" i="226"/>
  <c r="F584" i="226"/>
  <c r="F585" i="226"/>
  <c r="F586" i="226"/>
  <c r="F587" i="226"/>
  <c r="F588" i="226"/>
  <c r="F589" i="226"/>
  <c r="F590" i="226"/>
  <c r="F591" i="226"/>
  <c r="F592" i="226"/>
  <c r="F593" i="226"/>
  <c r="F594" i="226"/>
  <c r="F595" i="226"/>
  <c r="F596" i="226"/>
  <c r="F597" i="226"/>
  <c r="F598" i="226"/>
  <c r="F599" i="226"/>
  <c r="F600" i="226"/>
  <c r="F601" i="226"/>
  <c r="F602" i="226"/>
  <c r="F603" i="226"/>
  <c r="F604" i="226"/>
  <c r="F605" i="226"/>
  <c r="F606" i="226"/>
  <c r="F607" i="226"/>
  <c r="F608" i="226"/>
  <c r="F609" i="226"/>
  <c r="F610" i="226"/>
  <c r="F611" i="226"/>
  <c r="F612" i="226"/>
  <c r="F613" i="226"/>
  <c r="F614" i="226"/>
  <c r="F615" i="226"/>
  <c r="F616" i="226"/>
  <c r="F617" i="226"/>
  <c r="F572" i="226"/>
  <c r="F523" i="226"/>
  <c r="F524" i="226"/>
  <c r="F525" i="226"/>
  <c r="F526" i="226"/>
  <c r="F527" i="226"/>
  <c r="F528" i="226"/>
  <c r="F529" i="226"/>
  <c r="F530" i="226"/>
  <c r="F531" i="226"/>
  <c r="F532" i="226"/>
  <c r="F533" i="226"/>
  <c r="F534" i="226"/>
  <c r="F535" i="226"/>
  <c r="F536" i="226"/>
  <c r="F537" i="226"/>
  <c r="F538" i="226"/>
  <c r="F539" i="226"/>
  <c r="F540" i="226"/>
  <c r="F541" i="226"/>
  <c r="F542" i="226"/>
  <c r="F543" i="226"/>
  <c r="F544" i="226"/>
  <c r="F545" i="226"/>
  <c r="F546" i="226"/>
  <c r="F547" i="226"/>
  <c r="F548" i="226"/>
  <c r="F549" i="226"/>
  <c r="F550" i="226"/>
  <c r="F551" i="226"/>
  <c r="F552" i="226"/>
  <c r="F553" i="226"/>
  <c r="F554" i="226"/>
  <c r="F555" i="226"/>
  <c r="F556" i="226"/>
  <c r="F557" i="226"/>
  <c r="F558" i="226"/>
  <c r="F559" i="226"/>
  <c r="F560" i="226"/>
  <c r="F561" i="226"/>
  <c r="F562" i="226"/>
  <c r="F563" i="226"/>
  <c r="F564" i="226"/>
  <c r="F565" i="226"/>
  <c r="F566" i="226"/>
  <c r="F567" i="226"/>
  <c r="F522" i="226"/>
  <c r="F958" i="203"/>
  <c r="F959" i="203"/>
  <c r="F960" i="203"/>
  <c r="F961" i="203"/>
  <c r="F962" i="203"/>
  <c r="F963" i="203"/>
  <c r="F964" i="203"/>
  <c r="F965" i="203"/>
  <c r="F966" i="203"/>
  <c r="F967" i="203"/>
  <c r="F968" i="203"/>
  <c r="F969" i="203"/>
  <c r="F970" i="203"/>
  <c r="F971" i="203"/>
  <c r="F972" i="203"/>
  <c r="F973" i="203"/>
  <c r="F974" i="203"/>
  <c r="F975" i="203"/>
  <c r="F976" i="203"/>
  <c r="F977" i="203"/>
  <c r="F978" i="203"/>
  <c r="F979" i="203"/>
  <c r="F980" i="203"/>
  <c r="F981" i="203"/>
  <c r="F982" i="203"/>
  <c r="F983" i="203"/>
  <c r="F957" i="203"/>
  <c r="F928" i="203"/>
  <c r="F929" i="203"/>
  <c r="F930" i="203"/>
  <c r="F931" i="203"/>
  <c r="F932" i="203"/>
  <c r="F933" i="203"/>
  <c r="F934" i="203"/>
  <c r="F935" i="203"/>
  <c r="F936" i="203"/>
  <c r="F937" i="203"/>
  <c r="F938" i="203"/>
  <c r="F939" i="203"/>
  <c r="F940" i="203"/>
  <c r="F941" i="203"/>
  <c r="F942" i="203"/>
  <c r="F943" i="203"/>
  <c r="F944" i="203"/>
  <c r="F945" i="203"/>
  <c r="F946" i="203"/>
  <c r="F947" i="203"/>
  <c r="F948" i="203"/>
  <c r="F949" i="203"/>
  <c r="F950" i="203"/>
  <c r="F951" i="203"/>
  <c r="F952" i="203"/>
  <c r="F953" i="203"/>
  <c r="F927" i="203"/>
  <c r="F897" i="203"/>
  <c r="F898" i="203"/>
  <c r="F899" i="203"/>
  <c r="F900" i="203"/>
  <c r="F901" i="203"/>
  <c r="F902" i="203"/>
  <c r="F903" i="203"/>
  <c r="F904" i="203"/>
  <c r="F905" i="203"/>
  <c r="F906" i="203"/>
  <c r="F907" i="203"/>
  <c r="F908" i="203"/>
  <c r="F909" i="203"/>
  <c r="F910" i="203"/>
  <c r="F911" i="203"/>
  <c r="F912" i="203"/>
  <c r="F913" i="203"/>
  <c r="F914" i="203"/>
  <c r="F915" i="203"/>
  <c r="F916" i="203"/>
  <c r="F917" i="203"/>
  <c r="F918" i="203"/>
  <c r="F919" i="203"/>
  <c r="F920" i="203"/>
  <c r="F921" i="203"/>
  <c r="F922" i="203"/>
  <c r="F923" i="203"/>
  <c r="F896" i="203"/>
  <c r="F866" i="203"/>
  <c r="F867" i="203"/>
  <c r="F868" i="203"/>
  <c r="F869" i="203"/>
  <c r="F870" i="203"/>
  <c r="F871" i="203"/>
  <c r="F872" i="203"/>
  <c r="F873" i="203"/>
  <c r="F874" i="203"/>
  <c r="F875" i="203"/>
  <c r="F876" i="203"/>
  <c r="F877" i="203"/>
  <c r="F878" i="203"/>
  <c r="F879" i="203"/>
  <c r="F880" i="203"/>
  <c r="F881" i="203"/>
  <c r="F882" i="203"/>
  <c r="F883" i="203"/>
  <c r="F884" i="203"/>
  <c r="F885" i="203"/>
  <c r="F886" i="203"/>
  <c r="F887" i="203"/>
  <c r="F888" i="203"/>
  <c r="F889" i="203"/>
  <c r="F890" i="203"/>
  <c r="F891" i="203"/>
  <c r="F892" i="203"/>
  <c r="F865" i="203"/>
  <c r="F835" i="203"/>
  <c r="F836" i="203"/>
  <c r="F837" i="203"/>
  <c r="F838" i="203"/>
  <c r="F839" i="203"/>
  <c r="F840" i="203"/>
  <c r="F841" i="203"/>
  <c r="F842" i="203"/>
  <c r="F843" i="203"/>
  <c r="F844" i="203"/>
  <c r="F845" i="203"/>
  <c r="F846" i="203"/>
  <c r="F847" i="203"/>
  <c r="F848" i="203"/>
  <c r="F849" i="203"/>
  <c r="F850" i="203"/>
  <c r="F851" i="203"/>
  <c r="F852" i="203"/>
  <c r="F853" i="203"/>
  <c r="F854" i="203"/>
  <c r="F855" i="203"/>
  <c r="F856" i="203"/>
  <c r="F857" i="203"/>
  <c r="F858" i="203"/>
  <c r="F859" i="203"/>
  <c r="F860" i="203"/>
  <c r="F861" i="203"/>
  <c r="F834" i="203"/>
  <c r="F803" i="203"/>
  <c r="F804" i="203"/>
  <c r="F805" i="203"/>
  <c r="F806" i="203"/>
  <c r="F807" i="203"/>
  <c r="F808" i="203"/>
  <c r="F809" i="203"/>
  <c r="F810" i="203"/>
  <c r="F811" i="203"/>
  <c r="F812" i="203"/>
  <c r="F813" i="203"/>
  <c r="F814" i="203"/>
  <c r="F815" i="203"/>
  <c r="F816" i="203"/>
  <c r="F817" i="203"/>
  <c r="F818" i="203"/>
  <c r="F819" i="203"/>
  <c r="F820" i="203"/>
  <c r="F821" i="203"/>
  <c r="F822" i="203"/>
  <c r="F823" i="203"/>
  <c r="F824" i="203"/>
  <c r="F825" i="203"/>
  <c r="F826" i="203"/>
  <c r="F827" i="203"/>
  <c r="F828" i="203"/>
  <c r="F829" i="203"/>
  <c r="F830" i="203"/>
  <c r="F802" i="203"/>
  <c r="F771" i="203"/>
  <c r="F772" i="203"/>
  <c r="F773" i="203"/>
  <c r="F774" i="203"/>
  <c r="F775" i="203"/>
  <c r="F776" i="203"/>
  <c r="F777" i="203"/>
  <c r="F778" i="203"/>
  <c r="F779" i="203"/>
  <c r="F780" i="203"/>
  <c r="F781" i="203"/>
  <c r="F782" i="203"/>
  <c r="F783" i="203"/>
  <c r="F784" i="203"/>
  <c r="F785" i="203"/>
  <c r="F786" i="203"/>
  <c r="F787" i="203"/>
  <c r="F788" i="203"/>
  <c r="F789" i="203"/>
  <c r="F790" i="203"/>
  <c r="F791" i="203"/>
  <c r="F792" i="203"/>
  <c r="F793" i="203"/>
  <c r="F794" i="203"/>
  <c r="F795" i="203"/>
  <c r="F796" i="203"/>
  <c r="F797" i="203"/>
  <c r="F798" i="203"/>
  <c r="F770" i="203"/>
  <c r="F739" i="203"/>
  <c r="F740" i="203"/>
  <c r="F741" i="203"/>
  <c r="F742" i="203"/>
  <c r="F743" i="203"/>
  <c r="F744" i="203"/>
  <c r="F745" i="203"/>
  <c r="F746" i="203"/>
  <c r="F747" i="203"/>
  <c r="F748" i="203"/>
  <c r="F749" i="203"/>
  <c r="F750" i="203"/>
  <c r="F751" i="203"/>
  <c r="F752" i="203"/>
  <c r="F753" i="203"/>
  <c r="F754" i="203"/>
  <c r="F755" i="203"/>
  <c r="F756" i="203"/>
  <c r="F757" i="203"/>
  <c r="F758" i="203"/>
  <c r="F759" i="203"/>
  <c r="F760" i="203"/>
  <c r="F761" i="203"/>
  <c r="F762" i="203"/>
  <c r="F763" i="203"/>
  <c r="F764" i="203"/>
  <c r="F765" i="203"/>
  <c r="F766" i="203"/>
  <c r="F738" i="203"/>
  <c r="F707" i="203"/>
  <c r="F708" i="203"/>
  <c r="F709" i="203"/>
  <c r="F710" i="203"/>
  <c r="F711" i="203"/>
  <c r="F712" i="203"/>
  <c r="F713" i="203"/>
  <c r="F714" i="203"/>
  <c r="F715" i="203"/>
  <c r="F716" i="203"/>
  <c r="F717" i="203"/>
  <c r="F718" i="203"/>
  <c r="F719" i="203"/>
  <c r="F720" i="203"/>
  <c r="F721" i="203"/>
  <c r="F722" i="203"/>
  <c r="F723" i="203"/>
  <c r="F724" i="203"/>
  <c r="F725" i="203"/>
  <c r="F726" i="203"/>
  <c r="F727" i="203"/>
  <c r="F728" i="203"/>
  <c r="F729" i="203"/>
  <c r="F730" i="203"/>
  <c r="F731" i="203"/>
  <c r="F732" i="203"/>
  <c r="F733" i="203"/>
  <c r="F734" i="203"/>
  <c r="F706" i="203"/>
  <c r="F674" i="203"/>
  <c r="F675" i="203"/>
  <c r="F676" i="203"/>
  <c r="F677" i="203"/>
  <c r="F678" i="203"/>
  <c r="F679" i="203"/>
  <c r="F680" i="203"/>
  <c r="F681" i="203"/>
  <c r="F682" i="203"/>
  <c r="F683" i="203"/>
  <c r="F684" i="203"/>
  <c r="F685" i="203"/>
  <c r="F686" i="203"/>
  <c r="F687" i="203"/>
  <c r="F688" i="203"/>
  <c r="F689" i="203"/>
  <c r="F690" i="203"/>
  <c r="F691" i="203"/>
  <c r="F692" i="203"/>
  <c r="F693" i="203"/>
  <c r="F694" i="203"/>
  <c r="F695" i="203"/>
  <c r="F696" i="203"/>
  <c r="F697" i="203"/>
  <c r="F698" i="203"/>
  <c r="F699" i="203"/>
  <c r="F700" i="203"/>
  <c r="F701" i="203"/>
  <c r="F702" i="203"/>
  <c r="F673" i="203"/>
  <c r="F641" i="203"/>
  <c r="F642" i="203"/>
  <c r="F643" i="203"/>
  <c r="F644" i="203"/>
  <c r="F645" i="203"/>
  <c r="F646" i="203"/>
  <c r="F647" i="203"/>
  <c r="F648" i="203"/>
  <c r="F649" i="203"/>
  <c r="F650" i="203"/>
  <c r="F651" i="203"/>
  <c r="F652" i="203"/>
  <c r="F653" i="203"/>
  <c r="F654" i="203"/>
  <c r="F655" i="203"/>
  <c r="F656" i="203"/>
  <c r="F657" i="203"/>
  <c r="F658" i="203"/>
  <c r="F659" i="203"/>
  <c r="F660" i="203"/>
  <c r="F661" i="203"/>
  <c r="F662" i="203"/>
  <c r="F663" i="203"/>
  <c r="F664" i="203"/>
  <c r="F665" i="203"/>
  <c r="F666" i="203"/>
  <c r="F667" i="203"/>
  <c r="F668" i="203"/>
  <c r="F669" i="203"/>
  <c r="F640" i="203"/>
  <c r="F608" i="203"/>
  <c r="F609" i="203"/>
  <c r="F610" i="203"/>
  <c r="F611" i="203"/>
  <c r="F612" i="203"/>
  <c r="F613" i="203"/>
  <c r="F614" i="203"/>
  <c r="F615" i="203"/>
  <c r="F616" i="203"/>
  <c r="F617" i="203"/>
  <c r="F618" i="203"/>
  <c r="F619" i="203"/>
  <c r="F620" i="203"/>
  <c r="F621" i="203"/>
  <c r="F622" i="203"/>
  <c r="F623" i="203"/>
  <c r="F624" i="203"/>
  <c r="F625" i="203"/>
  <c r="F626" i="203"/>
  <c r="F627" i="203"/>
  <c r="F628" i="203"/>
  <c r="F629" i="203"/>
  <c r="F630" i="203"/>
  <c r="F631" i="203"/>
  <c r="F632" i="203"/>
  <c r="F633" i="203"/>
  <c r="F634" i="203"/>
  <c r="F635" i="203"/>
  <c r="F636" i="203"/>
  <c r="F607" i="203"/>
  <c r="F574" i="203"/>
  <c r="F575" i="203"/>
  <c r="F576" i="203"/>
  <c r="F577" i="203"/>
  <c r="F578" i="203"/>
  <c r="F579" i="203"/>
  <c r="F580" i="203"/>
  <c r="F581" i="203"/>
  <c r="F582" i="203"/>
  <c r="F583" i="203"/>
  <c r="F584" i="203"/>
  <c r="F585" i="203"/>
  <c r="F586" i="203"/>
  <c r="F587" i="203"/>
  <c r="F588" i="203"/>
  <c r="F589" i="203"/>
  <c r="F590" i="203"/>
  <c r="F591" i="203"/>
  <c r="F592" i="203"/>
  <c r="F593" i="203"/>
  <c r="F594" i="203"/>
  <c r="F595" i="203"/>
  <c r="F596" i="203"/>
  <c r="F597" i="203"/>
  <c r="F598" i="203"/>
  <c r="F599" i="203"/>
  <c r="F600" i="203"/>
  <c r="F601" i="203"/>
  <c r="F602" i="203"/>
  <c r="F603" i="203"/>
  <c r="F573" i="203"/>
  <c r="F540" i="203"/>
  <c r="F541" i="203"/>
  <c r="F542" i="203"/>
  <c r="F543" i="203"/>
  <c r="F544" i="203"/>
  <c r="F545" i="203"/>
  <c r="F546" i="203"/>
  <c r="F547" i="203"/>
  <c r="F548" i="203"/>
  <c r="F549" i="203"/>
  <c r="F550" i="203"/>
  <c r="F551" i="203"/>
  <c r="F552" i="203"/>
  <c r="F553" i="203"/>
  <c r="F554" i="203"/>
  <c r="F555" i="203"/>
  <c r="F556" i="203"/>
  <c r="F557" i="203"/>
  <c r="F558" i="203"/>
  <c r="F559" i="203"/>
  <c r="F560" i="203"/>
  <c r="F561" i="203"/>
  <c r="F562" i="203"/>
  <c r="F563" i="203"/>
  <c r="F564" i="203"/>
  <c r="F565" i="203"/>
  <c r="F566" i="203"/>
  <c r="F567" i="203"/>
  <c r="F568" i="203"/>
  <c r="F569" i="203"/>
  <c r="F539" i="203"/>
  <c r="F506" i="203"/>
  <c r="F507" i="203"/>
  <c r="F508" i="203"/>
  <c r="F509" i="203"/>
  <c r="F510" i="203"/>
  <c r="F511" i="203"/>
  <c r="F512" i="203"/>
  <c r="F513" i="203"/>
  <c r="F514" i="203"/>
  <c r="F515" i="203"/>
  <c r="F516" i="203"/>
  <c r="F517" i="203"/>
  <c r="F518" i="203"/>
  <c r="F519" i="203"/>
  <c r="F520" i="203"/>
  <c r="F521" i="203"/>
  <c r="F522" i="203"/>
  <c r="F523" i="203"/>
  <c r="F524" i="203"/>
  <c r="F525" i="203"/>
  <c r="F526" i="203"/>
  <c r="F527" i="203"/>
  <c r="F528" i="203"/>
  <c r="F529" i="203"/>
  <c r="F530" i="203"/>
  <c r="F531" i="203"/>
  <c r="F532" i="203"/>
  <c r="F533" i="203"/>
  <c r="F534" i="203"/>
  <c r="F535" i="203"/>
  <c r="F505" i="203"/>
  <c r="F471" i="203"/>
  <c r="F472" i="203"/>
  <c r="F473" i="203"/>
  <c r="F474" i="203"/>
  <c r="F475" i="203"/>
  <c r="F476" i="203"/>
  <c r="F477" i="203"/>
  <c r="F478" i="203"/>
  <c r="F479" i="203"/>
  <c r="F480" i="203"/>
  <c r="F481" i="203"/>
  <c r="F482" i="203"/>
  <c r="F483" i="203"/>
  <c r="F484" i="203"/>
  <c r="F485" i="203"/>
  <c r="F486" i="203"/>
  <c r="F487" i="203"/>
  <c r="F488" i="203"/>
  <c r="F489" i="203"/>
  <c r="F490" i="203"/>
  <c r="F491" i="203"/>
  <c r="F492" i="203"/>
  <c r="F493" i="203"/>
  <c r="F494" i="203"/>
  <c r="F495" i="203"/>
  <c r="F496" i="203"/>
  <c r="F497" i="203"/>
  <c r="F498" i="203"/>
  <c r="F499" i="203"/>
  <c r="F500" i="203"/>
  <c r="F501" i="203"/>
  <c r="F470" i="203"/>
  <c r="F436" i="203"/>
  <c r="F437" i="203"/>
  <c r="F438" i="203"/>
  <c r="F439" i="203"/>
  <c r="F440" i="203"/>
  <c r="F441" i="203"/>
  <c r="F442" i="203"/>
  <c r="F443" i="203"/>
  <c r="F444" i="203"/>
  <c r="F445" i="203"/>
  <c r="F446" i="203"/>
  <c r="F447" i="203"/>
  <c r="F448" i="203"/>
  <c r="F449" i="203"/>
  <c r="F450" i="203"/>
  <c r="F451" i="203"/>
  <c r="F452" i="203"/>
  <c r="F453" i="203"/>
  <c r="F454" i="203"/>
  <c r="F455" i="203"/>
  <c r="F456" i="203"/>
  <c r="F457" i="203"/>
  <c r="F458" i="203"/>
  <c r="F459" i="203"/>
  <c r="F460" i="203"/>
  <c r="F461" i="203"/>
  <c r="F462" i="203"/>
  <c r="F463" i="203"/>
  <c r="F464" i="203"/>
  <c r="F465" i="203"/>
  <c r="F466" i="203"/>
  <c r="F435" i="203"/>
  <c r="F400" i="203"/>
  <c r="F401" i="203"/>
  <c r="F402" i="203"/>
  <c r="F403" i="203"/>
  <c r="F404" i="203"/>
  <c r="F405" i="203"/>
  <c r="F406" i="203"/>
  <c r="F407" i="203"/>
  <c r="F408" i="203"/>
  <c r="F409" i="203"/>
  <c r="F410" i="203"/>
  <c r="F411" i="203"/>
  <c r="F412" i="203"/>
  <c r="F413" i="203"/>
  <c r="F414" i="203"/>
  <c r="F415" i="203"/>
  <c r="F416" i="203"/>
  <c r="F417" i="203"/>
  <c r="F418" i="203"/>
  <c r="F419" i="203"/>
  <c r="F420" i="203"/>
  <c r="F421" i="203"/>
  <c r="F422" i="203"/>
  <c r="F423" i="203"/>
  <c r="F424" i="203"/>
  <c r="F425" i="203"/>
  <c r="F426" i="203"/>
  <c r="F427" i="203"/>
  <c r="F428" i="203"/>
  <c r="F429" i="203"/>
  <c r="F430" i="203"/>
  <c r="F431" i="203"/>
  <c r="F399" i="203"/>
  <c r="F364" i="203"/>
  <c r="F365" i="203"/>
  <c r="F366" i="203"/>
  <c r="F367" i="203"/>
  <c r="F368" i="203"/>
  <c r="F369" i="203"/>
  <c r="F370" i="203"/>
  <c r="F371" i="203"/>
  <c r="F372" i="203"/>
  <c r="F373" i="203"/>
  <c r="F374" i="203"/>
  <c r="F375" i="203"/>
  <c r="F376" i="203"/>
  <c r="F377" i="203"/>
  <c r="F378" i="203"/>
  <c r="F379" i="203"/>
  <c r="F380" i="203"/>
  <c r="F381" i="203"/>
  <c r="F382" i="203"/>
  <c r="F383" i="203"/>
  <c r="F384" i="203"/>
  <c r="F385" i="203"/>
  <c r="F386" i="203"/>
  <c r="F387" i="203"/>
  <c r="F388" i="203"/>
  <c r="F389" i="203"/>
  <c r="F390" i="203"/>
  <c r="F391" i="203"/>
  <c r="F392" i="203"/>
  <c r="F393" i="203"/>
  <c r="F394" i="203"/>
  <c r="F395" i="203"/>
  <c r="F363" i="203"/>
  <c r="F328" i="203"/>
  <c r="F329" i="203"/>
  <c r="F330" i="203"/>
  <c r="F331" i="203"/>
  <c r="F332" i="203"/>
  <c r="F333" i="203"/>
  <c r="F334" i="203"/>
  <c r="F335" i="203"/>
  <c r="F336" i="203"/>
  <c r="F337" i="203"/>
  <c r="F338" i="203"/>
  <c r="F339" i="203"/>
  <c r="F340" i="203"/>
  <c r="F341" i="203"/>
  <c r="F342" i="203"/>
  <c r="F343" i="203"/>
  <c r="F344" i="203"/>
  <c r="F345" i="203"/>
  <c r="F346" i="203"/>
  <c r="F347" i="203"/>
  <c r="F348" i="203"/>
  <c r="F349" i="203"/>
  <c r="F350" i="203"/>
  <c r="F351" i="203"/>
  <c r="F352" i="203"/>
  <c r="F353" i="203"/>
  <c r="F354" i="203"/>
  <c r="F355" i="203"/>
  <c r="F356" i="203"/>
  <c r="F357" i="203"/>
  <c r="F358" i="203"/>
  <c r="F359" i="203"/>
  <c r="F327" i="203"/>
  <c r="F292" i="203"/>
  <c r="F293" i="203"/>
  <c r="F294" i="203"/>
  <c r="F295" i="203"/>
  <c r="F296" i="203"/>
  <c r="F297" i="203"/>
  <c r="F298" i="203"/>
  <c r="F299" i="203"/>
  <c r="F300" i="203"/>
  <c r="F301" i="203"/>
  <c r="F302" i="203"/>
  <c r="F303" i="203"/>
  <c r="F304" i="203"/>
  <c r="F305" i="203"/>
  <c r="F306" i="203"/>
  <c r="F307" i="203"/>
  <c r="F308" i="203"/>
  <c r="F309" i="203"/>
  <c r="F310" i="203"/>
  <c r="F311" i="203"/>
  <c r="F312" i="203"/>
  <c r="F313" i="203"/>
  <c r="F314" i="203"/>
  <c r="F315" i="203"/>
  <c r="F316" i="203"/>
  <c r="F317" i="203"/>
  <c r="F318" i="203"/>
  <c r="F319" i="203"/>
  <c r="F320" i="203"/>
  <c r="F321" i="203"/>
  <c r="F322" i="203"/>
  <c r="F323" i="203"/>
  <c r="F291" i="203"/>
  <c r="F255" i="203"/>
  <c r="F256" i="203"/>
  <c r="F257" i="203"/>
  <c r="F258" i="203"/>
  <c r="F259" i="203"/>
  <c r="F260" i="203"/>
  <c r="F261" i="203"/>
  <c r="F262" i="203"/>
  <c r="F263" i="203"/>
  <c r="F264" i="203"/>
  <c r="F265" i="203"/>
  <c r="F266" i="203"/>
  <c r="F267" i="203"/>
  <c r="F268" i="203"/>
  <c r="F269" i="203"/>
  <c r="F270" i="203"/>
  <c r="F271" i="203"/>
  <c r="F272" i="203"/>
  <c r="F273" i="203"/>
  <c r="F274" i="203"/>
  <c r="F275" i="203"/>
  <c r="F276" i="203"/>
  <c r="F277" i="203"/>
  <c r="F278" i="203"/>
  <c r="F279" i="203"/>
  <c r="F280" i="203"/>
  <c r="F281" i="203"/>
  <c r="F282" i="203"/>
  <c r="F283" i="203"/>
  <c r="F284" i="203"/>
  <c r="F285" i="203"/>
  <c r="F286" i="203"/>
  <c r="F287" i="203"/>
  <c r="F254" i="203"/>
  <c r="F218" i="203"/>
  <c r="F219" i="203"/>
  <c r="F220" i="203"/>
  <c r="F221" i="203"/>
  <c r="F222" i="203"/>
  <c r="F223" i="203"/>
  <c r="F224" i="203"/>
  <c r="F225" i="203"/>
  <c r="F226" i="203"/>
  <c r="F227" i="203"/>
  <c r="F228" i="203"/>
  <c r="F229" i="203"/>
  <c r="F230" i="203"/>
  <c r="F231" i="203"/>
  <c r="F232" i="203"/>
  <c r="F233" i="203"/>
  <c r="F234" i="203"/>
  <c r="F235" i="203"/>
  <c r="F236" i="203"/>
  <c r="F237" i="203"/>
  <c r="F238" i="203"/>
  <c r="F239" i="203"/>
  <c r="F240" i="203"/>
  <c r="F241" i="203"/>
  <c r="F242" i="203"/>
  <c r="F243" i="203"/>
  <c r="F244" i="203"/>
  <c r="F245" i="203"/>
  <c r="F246" i="203"/>
  <c r="F247" i="203"/>
  <c r="F248" i="203"/>
  <c r="F249" i="203"/>
  <c r="F250" i="203"/>
  <c r="F217" i="203"/>
  <c r="F180" i="203"/>
  <c r="F181" i="203"/>
  <c r="F182" i="203"/>
  <c r="F183" i="203"/>
  <c r="F184" i="203"/>
  <c r="F185" i="203"/>
  <c r="F186" i="203"/>
  <c r="F187" i="203"/>
  <c r="F188" i="203"/>
  <c r="F189" i="203"/>
  <c r="F190" i="203"/>
  <c r="F191" i="203"/>
  <c r="F192" i="203"/>
  <c r="F193" i="203"/>
  <c r="F194" i="203"/>
  <c r="F195" i="203"/>
  <c r="F196" i="203"/>
  <c r="F197" i="203"/>
  <c r="F198" i="203"/>
  <c r="F199" i="203"/>
  <c r="F200" i="203"/>
  <c r="F201" i="203"/>
  <c r="F202" i="203"/>
  <c r="F203" i="203"/>
  <c r="F204" i="203"/>
  <c r="F205" i="203"/>
  <c r="F206" i="203"/>
  <c r="F207" i="203"/>
  <c r="F208" i="203"/>
  <c r="F209" i="203"/>
  <c r="F210" i="203"/>
  <c r="F211" i="203"/>
  <c r="F212" i="203"/>
  <c r="F213" i="203"/>
  <c r="F179" i="203"/>
  <c r="F142" i="203"/>
  <c r="F143" i="203"/>
  <c r="F144" i="203"/>
  <c r="F145" i="203"/>
  <c r="F146" i="203"/>
  <c r="F147" i="203"/>
  <c r="F148" i="203"/>
  <c r="F149" i="203"/>
  <c r="F150" i="203"/>
  <c r="F151" i="203"/>
  <c r="F152" i="203"/>
  <c r="F153" i="203"/>
  <c r="F154" i="203"/>
  <c r="F155" i="203"/>
  <c r="F156" i="203"/>
  <c r="F157" i="203"/>
  <c r="F158" i="203"/>
  <c r="F159" i="203"/>
  <c r="F160" i="203"/>
  <c r="F161" i="203"/>
  <c r="F162" i="203"/>
  <c r="F163" i="203"/>
  <c r="F164" i="203"/>
  <c r="F165" i="203"/>
  <c r="F166" i="203"/>
  <c r="F167" i="203"/>
  <c r="F168" i="203"/>
  <c r="F169" i="203"/>
  <c r="F170" i="203"/>
  <c r="F171" i="203"/>
  <c r="F172" i="203"/>
  <c r="F173" i="203"/>
  <c r="F174" i="203"/>
  <c r="F175" i="203"/>
  <c r="F141" i="203"/>
  <c r="F104" i="203"/>
  <c r="F105" i="203"/>
  <c r="F106" i="203"/>
  <c r="F107" i="203"/>
  <c r="F108" i="203"/>
  <c r="F109" i="203"/>
  <c r="F110" i="203"/>
  <c r="F111" i="203"/>
  <c r="F112" i="203"/>
  <c r="F113" i="203"/>
  <c r="F114" i="203"/>
  <c r="F115" i="203"/>
  <c r="F116" i="203"/>
  <c r="F117" i="203"/>
  <c r="F118" i="203"/>
  <c r="F119" i="203"/>
  <c r="F120" i="203"/>
  <c r="F121" i="203"/>
  <c r="F122" i="203"/>
  <c r="F123" i="203"/>
  <c r="F124" i="203"/>
  <c r="F125" i="203"/>
  <c r="F126" i="203"/>
  <c r="F127" i="203"/>
  <c r="F128" i="203"/>
  <c r="F129" i="203"/>
  <c r="F130" i="203"/>
  <c r="F131" i="203"/>
  <c r="F132" i="203"/>
  <c r="F133" i="203"/>
  <c r="F134" i="203"/>
  <c r="F135" i="203"/>
  <c r="F136" i="203"/>
  <c r="F137" i="203"/>
  <c r="F103" i="203"/>
  <c r="F66" i="203"/>
  <c r="F67" i="203"/>
  <c r="F68" i="203"/>
  <c r="F69" i="203"/>
  <c r="F70" i="203"/>
  <c r="F71" i="203"/>
  <c r="F72" i="203"/>
  <c r="F73" i="203"/>
  <c r="F74" i="203"/>
  <c r="F75" i="203"/>
  <c r="F76" i="203"/>
  <c r="F77" i="203"/>
  <c r="F78" i="203"/>
  <c r="F79" i="203"/>
  <c r="F80" i="203"/>
  <c r="F81" i="203"/>
  <c r="F82" i="203"/>
  <c r="F83" i="203"/>
  <c r="F84" i="203"/>
  <c r="F85" i="203"/>
  <c r="F86" i="203"/>
  <c r="F87" i="203"/>
  <c r="F88" i="203"/>
  <c r="F89" i="203"/>
  <c r="F90" i="203"/>
  <c r="F91" i="203"/>
  <c r="F92" i="203"/>
  <c r="F93" i="203"/>
  <c r="F94" i="203"/>
  <c r="F95" i="203"/>
  <c r="F96" i="203"/>
  <c r="F97" i="203"/>
  <c r="F98" i="203"/>
  <c r="F99" i="203"/>
  <c r="F65" i="203"/>
  <c r="F37" i="203"/>
  <c r="F38" i="203"/>
  <c r="F39" i="203"/>
  <c r="F40" i="203"/>
  <c r="F41" i="203"/>
  <c r="F42" i="203"/>
  <c r="F43" i="203"/>
  <c r="F44" i="203"/>
  <c r="F45" i="203"/>
  <c r="F46" i="203"/>
  <c r="F47" i="203"/>
  <c r="F48" i="203"/>
  <c r="F49" i="203"/>
  <c r="F50" i="203"/>
  <c r="F51" i="203"/>
  <c r="F52" i="203"/>
  <c r="F53" i="203"/>
  <c r="F54" i="203"/>
  <c r="F55" i="203"/>
  <c r="F56" i="203"/>
  <c r="F57" i="203"/>
  <c r="F58" i="203"/>
  <c r="F59" i="203"/>
  <c r="F60" i="203"/>
  <c r="F61" i="203"/>
  <c r="F36" i="203"/>
  <c r="F472" i="226"/>
  <c r="F473" i="226"/>
  <c r="F474" i="226"/>
  <c r="F475" i="226"/>
  <c r="F476" i="226"/>
  <c r="F477" i="226"/>
  <c r="F478" i="226"/>
  <c r="F479" i="226"/>
  <c r="F480" i="226"/>
  <c r="F481" i="226"/>
  <c r="F482" i="226"/>
  <c r="F483" i="226"/>
  <c r="F484" i="226"/>
  <c r="F485" i="226"/>
  <c r="F486" i="226"/>
  <c r="F487" i="226"/>
  <c r="F488" i="226"/>
  <c r="F489" i="226"/>
  <c r="F490" i="226"/>
  <c r="F491" i="226"/>
  <c r="F492" i="226"/>
  <c r="F493" i="226"/>
  <c r="F494" i="226"/>
  <c r="F495" i="226"/>
  <c r="F496" i="226"/>
  <c r="F497" i="226"/>
  <c r="F498" i="226"/>
  <c r="F499" i="226"/>
  <c r="F500" i="226"/>
  <c r="F501" i="226"/>
  <c r="F502" i="226"/>
  <c r="F503" i="226"/>
  <c r="F504" i="226"/>
  <c r="F505" i="226"/>
  <c r="F506" i="226"/>
  <c r="F507" i="226"/>
  <c r="F508" i="226"/>
  <c r="F509" i="226"/>
  <c r="F510" i="226"/>
  <c r="F511" i="226"/>
  <c r="F512" i="226"/>
  <c r="F513" i="226"/>
  <c r="F514" i="226"/>
  <c r="F515" i="226"/>
  <c r="F516" i="226"/>
  <c r="F517" i="226"/>
  <c r="F471" i="226"/>
  <c r="F422" i="226"/>
  <c r="F423" i="226"/>
  <c r="F424" i="226"/>
  <c r="F425" i="226"/>
  <c r="F426" i="226"/>
  <c r="F427" i="226"/>
  <c r="F428" i="226"/>
  <c r="F429" i="226"/>
  <c r="F430" i="226"/>
  <c r="F431" i="226"/>
  <c r="F432" i="226"/>
  <c r="F433" i="226"/>
  <c r="F434" i="226"/>
  <c r="F435" i="226"/>
  <c r="F436" i="226"/>
  <c r="F437" i="226"/>
  <c r="F438" i="226"/>
  <c r="F439" i="226"/>
  <c r="F440" i="226"/>
  <c r="F441" i="226"/>
  <c r="F442" i="226"/>
  <c r="F443" i="226"/>
  <c r="F444" i="226"/>
  <c r="F445" i="226"/>
  <c r="F446" i="226"/>
  <c r="F447" i="226"/>
  <c r="F448" i="226"/>
  <c r="F449" i="226"/>
  <c r="F450" i="226"/>
  <c r="F451" i="226"/>
  <c r="F452" i="226"/>
  <c r="F453" i="226"/>
  <c r="F454" i="226"/>
  <c r="F455" i="226"/>
  <c r="F456" i="226"/>
  <c r="F457" i="226"/>
  <c r="F458" i="226"/>
  <c r="F459" i="226"/>
  <c r="F460" i="226"/>
  <c r="F461" i="226"/>
  <c r="F462" i="226"/>
  <c r="F463" i="226"/>
  <c r="F464" i="226"/>
  <c r="F465" i="226"/>
  <c r="F466" i="226"/>
  <c r="F467" i="226"/>
  <c r="F421" i="226"/>
  <c r="F372" i="226"/>
  <c r="F373" i="226"/>
  <c r="F374" i="226"/>
  <c r="F375" i="226"/>
  <c r="F376" i="226"/>
  <c r="F377" i="226"/>
  <c r="F378" i="226"/>
  <c r="F379" i="226"/>
  <c r="F380" i="226"/>
  <c r="F381" i="226"/>
  <c r="F382" i="226"/>
  <c r="F383" i="226"/>
  <c r="F384" i="226"/>
  <c r="F385" i="226"/>
  <c r="F386" i="226"/>
  <c r="F387" i="226"/>
  <c r="F388" i="226"/>
  <c r="F389" i="226"/>
  <c r="F390" i="226"/>
  <c r="F391" i="226"/>
  <c r="F392" i="226"/>
  <c r="F393" i="226"/>
  <c r="F394" i="226"/>
  <c r="F395" i="226"/>
  <c r="F396" i="226"/>
  <c r="F397" i="226"/>
  <c r="F398" i="226"/>
  <c r="F399" i="226"/>
  <c r="F400" i="226"/>
  <c r="F401" i="226"/>
  <c r="F402" i="226"/>
  <c r="F403" i="226"/>
  <c r="F404" i="226"/>
  <c r="F405" i="226"/>
  <c r="F406" i="226"/>
  <c r="F407" i="226"/>
  <c r="F408" i="226"/>
  <c r="F409" i="226"/>
  <c r="F410" i="226"/>
  <c r="F411" i="226"/>
  <c r="F412" i="226"/>
  <c r="F413" i="226"/>
  <c r="F414" i="226"/>
  <c r="F415" i="226"/>
  <c r="F416" i="226"/>
  <c r="F417" i="226"/>
  <c r="F371" i="226"/>
  <c r="F322" i="226"/>
  <c r="F323" i="226"/>
  <c r="F324" i="226"/>
  <c r="F325" i="226"/>
  <c r="F326" i="226"/>
  <c r="F327" i="226"/>
  <c r="F328" i="226"/>
  <c r="F329" i="226"/>
  <c r="F330" i="226"/>
  <c r="F331" i="226"/>
  <c r="F332" i="226"/>
  <c r="F333" i="226"/>
  <c r="F334" i="226"/>
  <c r="F335" i="226"/>
  <c r="F336" i="226"/>
  <c r="F337" i="226"/>
  <c r="F338" i="226"/>
  <c r="F339" i="226"/>
  <c r="F340" i="226"/>
  <c r="F341" i="226"/>
  <c r="F342" i="226"/>
  <c r="F343" i="226"/>
  <c r="F344" i="226"/>
  <c r="F345" i="226"/>
  <c r="F346" i="226"/>
  <c r="F347" i="226"/>
  <c r="F348" i="226"/>
  <c r="F349" i="226"/>
  <c r="F350" i="226"/>
  <c r="F351" i="226"/>
  <c r="F352" i="226"/>
  <c r="F353" i="226"/>
  <c r="F354" i="226"/>
  <c r="F355" i="226"/>
  <c r="F356" i="226"/>
  <c r="F357" i="226"/>
  <c r="F358" i="226"/>
  <c r="F359" i="226"/>
  <c r="F360" i="226"/>
  <c r="F361" i="226"/>
  <c r="F362" i="226"/>
  <c r="F363" i="226"/>
  <c r="F364" i="226"/>
  <c r="F365" i="226"/>
  <c r="F366" i="226"/>
  <c r="F367" i="226"/>
  <c r="F321" i="226"/>
  <c r="F271" i="226"/>
  <c r="F272" i="226"/>
  <c r="F273" i="226"/>
  <c r="F274" i="226"/>
  <c r="F275" i="226"/>
  <c r="F276" i="226"/>
  <c r="F277" i="226"/>
  <c r="F278" i="226"/>
  <c r="F279" i="226"/>
  <c r="F280" i="226"/>
  <c r="F281" i="226"/>
  <c r="F282" i="226"/>
  <c r="F283" i="226"/>
  <c r="F284" i="226"/>
  <c r="F285" i="226"/>
  <c r="F286" i="226"/>
  <c r="F287" i="226"/>
  <c r="F288" i="226"/>
  <c r="F289" i="226"/>
  <c r="F290" i="226"/>
  <c r="F291" i="226"/>
  <c r="F292" i="226"/>
  <c r="F293" i="226"/>
  <c r="F294" i="226"/>
  <c r="F295" i="226"/>
  <c r="F296" i="226"/>
  <c r="F297" i="226"/>
  <c r="F298" i="226"/>
  <c r="F299" i="226"/>
  <c r="F300" i="226"/>
  <c r="F301" i="226"/>
  <c r="F302" i="226"/>
  <c r="F303" i="226"/>
  <c r="F304" i="226"/>
  <c r="F305" i="226"/>
  <c r="F306" i="226"/>
  <c r="F307" i="226"/>
  <c r="F308" i="226"/>
  <c r="F309" i="226"/>
  <c r="F310" i="226"/>
  <c r="F311" i="226"/>
  <c r="F312" i="226"/>
  <c r="F313" i="226"/>
  <c r="F314" i="226"/>
  <c r="F315" i="226"/>
  <c r="F316" i="226"/>
  <c r="F317" i="226"/>
  <c r="F270" i="226"/>
  <c r="F220" i="226"/>
  <c r="F221" i="226"/>
  <c r="F222" i="226"/>
  <c r="F223" i="226"/>
  <c r="F224" i="226"/>
  <c r="F225" i="226"/>
  <c r="F226" i="226"/>
  <c r="F227" i="226"/>
  <c r="F228" i="226"/>
  <c r="F229" i="226"/>
  <c r="F230" i="226"/>
  <c r="F231" i="226"/>
  <c r="F232" i="226"/>
  <c r="F233" i="226"/>
  <c r="F234" i="226"/>
  <c r="F235" i="226"/>
  <c r="F236" i="226"/>
  <c r="F237" i="226"/>
  <c r="F238" i="226"/>
  <c r="F239" i="226"/>
  <c r="F240" i="226"/>
  <c r="F241" i="226"/>
  <c r="F242" i="226"/>
  <c r="F243" i="226"/>
  <c r="F244" i="226"/>
  <c r="F245" i="226"/>
  <c r="F246" i="226"/>
  <c r="F247" i="226"/>
  <c r="F248" i="226"/>
  <c r="F249" i="226"/>
  <c r="F250" i="226"/>
  <c r="F251" i="226"/>
  <c r="F252" i="226"/>
  <c r="F253" i="226"/>
  <c r="F254" i="226"/>
  <c r="F255" i="226"/>
  <c r="F256" i="226"/>
  <c r="F257" i="226"/>
  <c r="F258" i="226"/>
  <c r="F259" i="226"/>
  <c r="F260" i="226"/>
  <c r="F261" i="226"/>
  <c r="F262" i="226"/>
  <c r="F263" i="226"/>
  <c r="F264" i="226"/>
  <c r="F265" i="226"/>
  <c r="F266" i="226"/>
  <c r="F219" i="226"/>
  <c r="F169" i="226"/>
  <c r="F170" i="226"/>
  <c r="F171" i="226"/>
  <c r="F172" i="226"/>
  <c r="F173" i="226"/>
  <c r="F174" i="226"/>
  <c r="F175" i="226"/>
  <c r="F176" i="226"/>
  <c r="F177" i="226"/>
  <c r="F178" i="226"/>
  <c r="F179" i="226"/>
  <c r="F180" i="226"/>
  <c r="F181" i="226"/>
  <c r="F182" i="226"/>
  <c r="F183" i="226"/>
  <c r="F184" i="226"/>
  <c r="F185" i="226"/>
  <c r="F186" i="226"/>
  <c r="F187" i="226"/>
  <c r="F188" i="226"/>
  <c r="F189" i="226"/>
  <c r="F190" i="226"/>
  <c r="F191" i="226"/>
  <c r="F192" i="226"/>
  <c r="F193" i="226"/>
  <c r="F194" i="226"/>
  <c r="F195" i="226"/>
  <c r="F196" i="226"/>
  <c r="F197" i="226"/>
  <c r="F198" i="226"/>
  <c r="F199" i="226"/>
  <c r="F200" i="226"/>
  <c r="F201" i="226"/>
  <c r="F202" i="226"/>
  <c r="F203" i="226"/>
  <c r="F204" i="226"/>
  <c r="F205" i="226"/>
  <c r="F206" i="226"/>
  <c r="F207" i="226"/>
  <c r="F208" i="226"/>
  <c r="F209" i="226"/>
  <c r="F210" i="226"/>
  <c r="F211" i="226"/>
  <c r="F212" i="226"/>
  <c r="F213" i="226"/>
  <c r="F214" i="226"/>
  <c r="F215" i="226"/>
  <c r="F168" i="226"/>
  <c r="F117" i="226"/>
  <c r="F118" i="226"/>
  <c r="F119" i="226"/>
  <c r="F120" i="226"/>
  <c r="F121" i="226"/>
  <c r="F122" i="226"/>
  <c r="F123" i="226"/>
  <c r="F124" i="226"/>
  <c r="F125" i="226"/>
  <c r="F126" i="226"/>
  <c r="F127" i="226"/>
  <c r="F128" i="226"/>
  <c r="F129" i="226"/>
  <c r="F130" i="226"/>
  <c r="F131" i="226"/>
  <c r="F132" i="226"/>
  <c r="F133" i="226"/>
  <c r="F134" i="226"/>
  <c r="F135" i="226"/>
  <c r="F136" i="226"/>
  <c r="F137" i="226"/>
  <c r="F138" i="226"/>
  <c r="F139" i="226"/>
  <c r="F140" i="226"/>
  <c r="F141" i="226"/>
  <c r="F142" i="226"/>
  <c r="F143" i="226"/>
  <c r="F144" i="226"/>
  <c r="F145" i="226"/>
  <c r="F146" i="226"/>
  <c r="F147" i="226"/>
  <c r="F148" i="226"/>
  <c r="F149" i="226"/>
  <c r="F150" i="226"/>
  <c r="F151" i="226"/>
  <c r="F152" i="226"/>
  <c r="F153" i="226"/>
  <c r="F154" i="226"/>
  <c r="F155" i="226"/>
  <c r="F156" i="226"/>
  <c r="F157" i="226"/>
  <c r="F158" i="226"/>
  <c r="F159" i="226"/>
  <c r="F160" i="226"/>
  <c r="F161" i="226"/>
  <c r="F162" i="226"/>
  <c r="F163" i="226"/>
  <c r="F164" i="226"/>
  <c r="F116" i="226"/>
  <c r="F65" i="226"/>
  <c r="F66" i="226"/>
  <c r="F67" i="226"/>
  <c r="F68" i="226"/>
  <c r="F69" i="226"/>
  <c r="F70" i="226"/>
  <c r="F71" i="226"/>
  <c r="F72" i="226"/>
  <c r="F73" i="226"/>
  <c r="F74" i="226"/>
  <c r="F75" i="226"/>
  <c r="F76" i="226"/>
  <c r="F77" i="226"/>
  <c r="F78" i="226"/>
  <c r="F79" i="226"/>
  <c r="F80" i="226"/>
  <c r="F81" i="226"/>
  <c r="F82" i="226"/>
  <c r="F83" i="226"/>
  <c r="F84" i="226"/>
  <c r="F85" i="226"/>
  <c r="F86" i="226"/>
  <c r="F87" i="226"/>
  <c r="F88" i="226"/>
  <c r="F89" i="226"/>
  <c r="F90" i="226"/>
  <c r="F91" i="226"/>
  <c r="F92" i="226"/>
  <c r="F93" i="226"/>
  <c r="F94" i="226"/>
  <c r="F95" i="226"/>
  <c r="F96" i="226"/>
  <c r="F97" i="226"/>
  <c r="F98" i="226"/>
  <c r="F99" i="226"/>
  <c r="F100" i="226"/>
  <c r="F101" i="226"/>
  <c r="F102" i="226"/>
  <c r="F103" i="226"/>
  <c r="F104" i="226"/>
  <c r="F105" i="226"/>
  <c r="F106" i="226"/>
  <c r="F107" i="226"/>
  <c r="F108" i="226"/>
  <c r="F109" i="226"/>
  <c r="F110" i="226"/>
  <c r="F111" i="226"/>
  <c r="F112" i="226"/>
  <c r="F64" i="226"/>
  <c r="F40" i="226"/>
  <c r="F41" i="226"/>
  <c r="F42" i="226"/>
  <c r="F43" i="226"/>
  <c r="F44" i="226"/>
  <c r="F45" i="226"/>
  <c r="F46" i="226"/>
  <c r="F47" i="226"/>
  <c r="F48" i="226"/>
  <c r="F49" i="226"/>
  <c r="F50" i="226"/>
  <c r="F51" i="226"/>
  <c r="F52" i="226"/>
  <c r="F53" i="226"/>
  <c r="F54" i="226"/>
  <c r="F55" i="226"/>
  <c r="F56" i="226"/>
  <c r="F57" i="226"/>
  <c r="F58" i="226"/>
  <c r="F59" i="226"/>
  <c r="F60" i="226"/>
  <c r="F39" i="226"/>
  <c r="F78" i="195"/>
  <c r="F79" i="195"/>
  <c r="F80" i="195"/>
  <c r="F81" i="195"/>
  <c r="F82" i="195"/>
  <c r="F83" i="195"/>
  <c r="F84" i="195"/>
  <c r="F85" i="195"/>
  <c r="F86" i="195"/>
  <c r="F87" i="195"/>
  <c r="F88" i="195"/>
  <c r="F89" i="195"/>
  <c r="F90" i="195"/>
  <c r="F91" i="195"/>
  <c r="F92" i="195"/>
  <c r="F93" i="195"/>
  <c r="F94" i="195"/>
  <c r="F95" i="195"/>
  <c r="F96" i="195"/>
  <c r="F97" i="195"/>
  <c r="F98" i="195"/>
  <c r="F99" i="195"/>
  <c r="F100" i="195"/>
  <c r="F101" i="195"/>
  <c r="F102" i="195"/>
  <c r="F103" i="195"/>
  <c r="F104" i="195"/>
  <c r="F105" i="195"/>
  <c r="F77" i="195"/>
  <c r="F42" i="195"/>
  <c r="F43" i="195"/>
  <c r="F44" i="195"/>
  <c r="F45" i="195"/>
  <c r="F46" i="195"/>
  <c r="F47" i="195"/>
  <c r="F48" i="195"/>
  <c r="F49" i="195"/>
  <c r="F50" i="195"/>
  <c r="F51" i="195"/>
  <c r="F52" i="195"/>
  <c r="F53" i="195"/>
  <c r="F54" i="195"/>
  <c r="F55" i="195"/>
  <c r="F56" i="195"/>
  <c r="F57" i="195"/>
  <c r="F58" i="195"/>
  <c r="F59" i="195"/>
  <c r="F60" i="195"/>
  <c r="F61" i="195"/>
  <c r="F62" i="195"/>
  <c r="F63" i="195"/>
  <c r="F64" i="195"/>
  <c r="F65" i="195"/>
  <c r="F66" i="195"/>
  <c r="F67" i="195"/>
  <c r="F68" i="195"/>
  <c r="F69" i="195"/>
  <c r="F70" i="195"/>
  <c r="F71" i="195"/>
  <c r="F72" i="195"/>
  <c r="F41" i="195"/>
  <c r="F1097" i="211"/>
  <c r="F1098" i="211"/>
  <c r="F1099" i="211"/>
  <c r="F1100" i="211"/>
  <c r="F1101" i="211"/>
  <c r="F1102" i="211"/>
  <c r="F1103" i="211"/>
  <c r="F1104" i="211"/>
  <c r="F1105" i="211"/>
  <c r="F1106" i="211"/>
  <c r="F1107" i="211"/>
  <c r="F1108" i="211"/>
  <c r="F1109" i="211"/>
  <c r="F1110" i="211"/>
  <c r="F1111" i="211"/>
  <c r="F1112" i="211"/>
  <c r="F1113" i="211"/>
  <c r="F1114" i="211"/>
  <c r="F1115" i="211"/>
  <c r="F1116" i="211"/>
  <c r="F1117" i="211"/>
  <c r="F1118" i="211"/>
  <c r="F1119" i="211"/>
  <c r="F1120" i="211"/>
  <c r="F1121" i="211"/>
  <c r="F1122" i="211"/>
  <c r="F1123" i="211"/>
  <c r="F1124" i="211"/>
  <c r="F1125" i="211"/>
  <c r="F1126" i="211"/>
  <c r="F1127" i="211"/>
  <c r="F1128" i="211"/>
  <c r="F1129" i="211"/>
  <c r="F1130" i="211"/>
  <c r="F1131" i="211"/>
  <c r="F1096" i="211"/>
  <c r="F1058" i="211"/>
  <c r="F1059" i="211"/>
  <c r="F1060" i="211"/>
  <c r="F1061" i="211"/>
  <c r="F1062" i="211"/>
  <c r="F1063" i="211"/>
  <c r="F1064" i="211"/>
  <c r="F1065" i="211"/>
  <c r="F1066" i="211"/>
  <c r="F1067" i="211"/>
  <c r="F1068" i="211"/>
  <c r="F1069" i="211"/>
  <c r="F1070" i="211"/>
  <c r="F1071" i="211"/>
  <c r="F1072" i="211"/>
  <c r="F1073" i="211"/>
  <c r="F1074" i="211"/>
  <c r="F1075" i="211"/>
  <c r="F1076" i="211"/>
  <c r="F1077" i="211"/>
  <c r="F1078" i="211"/>
  <c r="F1079" i="211"/>
  <c r="F1080" i="211"/>
  <c r="F1081" i="211"/>
  <c r="F1082" i="211"/>
  <c r="F1083" i="211"/>
  <c r="F1084" i="211"/>
  <c r="F1085" i="211"/>
  <c r="F1086" i="211"/>
  <c r="F1087" i="211"/>
  <c r="F1088" i="211"/>
  <c r="F1089" i="211"/>
  <c r="F1090" i="211"/>
  <c r="F1091" i="211"/>
  <c r="F1092" i="211"/>
  <c r="F1057" i="211"/>
  <c r="F1018" i="211"/>
  <c r="F1019" i="211"/>
  <c r="F1020" i="211"/>
  <c r="F1021" i="211"/>
  <c r="F1022" i="211"/>
  <c r="F1023" i="211"/>
  <c r="F1024" i="211"/>
  <c r="F1025" i="211"/>
  <c r="F1026" i="211"/>
  <c r="F1027" i="211"/>
  <c r="F1028" i="211"/>
  <c r="F1029" i="211"/>
  <c r="F1030" i="211"/>
  <c r="F1031" i="211"/>
  <c r="F1032" i="211"/>
  <c r="F1033" i="211"/>
  <c r="F1034" i="211"/>
  <c r="F1035" i="211"/>
  <c r="F1036" i="211"/>
  <c r="F1037" i="211"/>
  <c r="F1038" i="211"/>
  <c r="F1039" i="211"/>
  <c r="F1040" i="211"/>
  <c r="F1041" i="211"/>
  <c r="F1042" i="211"/>
  <c r="F1043" i="211"/>
  <c r="F1044" i="211"/>
  <c r="F1045" i="211"/>
  <c r="F1046" i="211"/>
  <c r="F1047" i="211"/>
  <c r="F1048" i="211"/>
  <c r="F1049" i="211"/>
  <c r="F1050" i="211"/>
  <c r="F1051" i="211"/>
  <c r="F1052" i="211"/>
  <c r="F1053" i="211"/>
  <c r="F1017" i="211"/>
  <c r="F979" i="211"/>
  <c r="F980" i="211"/>
  <c r="F981" i="211"/>
  <c r="F982" i="211"/>
  <c r="F983" i="211"/>
  <c r="F984" i="211"/>
  <c r="F985" i="211"/>
  <c r="F986" i="211"/>
  <c r="F987" i="211"/>
  <c r="F988" i="211"/>
  <c r="F989" i="211"/>
  <c r="F990" i="211"/>
  <c r="F991" i="211"/>
  <c r="F992" i="211"/>
  <c r="F993" i="211"/>
  <c r="F994" i="211"/>
  <c r="F995" i="211"/>
  <c r="F996" i="211"/>
  <c r="F997" i="211"/>
  <c r="F998" i="211"/>
  <c r="F999" i="211"/>
  <c r="F1000" i="211"/>
  <c r="F1001" i="211"/>
  <c r="F1002" i="211"/>
  <c r="F1003" i="211"/>
  <c r="F1004" i="211"/>
  <c r="F1005" i="211"/>
  <c r="F1006" i="211"/>
  <c r="F1007" i="211"/>
  <c r="F1008" i="211"/>
  <c r="F1009" i="211"/>
  <c r="F1010" i="211"/>
  <c r="F1011" i="211"/>
  <c r="F1012" i="211"/>
  <c r="F1013" i="211"/>
  <c r="F978" i="211"/>
  <c r="F939" i="211"/>
  <c r="F940" i="211"/>
  <c r="F941" i="211"/>
  <c r="F942" i="211"/>
  <c r="F943" i="211"/>
  <c r="F944" i="211"/>
  <c r="F945" i="211"/>
  <c r="F946" i="211"/>
  <c r="F947" i="211"/>
  <c r="F948" i="211"/>
  <c r="F949" i="211"/>
  <c r="F950" i="211"/>
  <c r="F951" i="211"/>
  <c r="F952" i="211"/>
  <c r="F953" i="211"/>
  <c r="F954" i="211"/>
  <c r="F955" i="211"/>
  <c r="F956" i="211"/>
  <c r="F957" i="211"/>
  <c r="F958" i="211"/>
  <c r="F959" i="211"/>
  <c r="F960" i="211"/>
  <c r="F961" i="211"/>
  <c r="F962" i="211"/>
  <c r="F963" i="211"/>
  <c r="F964" i="211"/>
  <c r="F965" i="211"/>
  <c r="F966" i="211"/>
  <c r="F967" i="211"/>
  <c r="F968" i="211"/>
  <c r="F969" i="211"/>
  <c r="F970" i="211"/>
  <c r="F971" i="211"/>
  <c r="F972" i="211"/>
  <c r="F973" i="211"/>
  <c r="F974" i="211"/>
  <c r="F938" i="211"/>
  <c r="F898" i="211"/>
  <c r="F899" i="211"/>
  <c r="F900" i="211"/>
  <c r="F901" i="211"/>
  <c r="F902" i="211"/>
  <c r="F903" i="211"/>
  <c r="F904" i="211"/>
  <c r="F905" i="211"/>
  <c r="F906" i="211"/>
  <c r="F907" i="211"/>
  <c r="F908" i="211"/>
  <c r="F909" i="211"/>
  <c r="F910" i="211"/>
  <c r="F911" i="211"/>
  <c r="F912" i="211"/>
  <c r="F913" i="211"/>
  <c r="F914" i="211"/>
  <c r="F915" i="211"/>
  <c r="F916" i="211"/>
  <c r="F917" i="211"/>
  <c r="F918" i="211"/>
  <c r="F919" i="211"/>
  <c r="F920" i="211"/>
  <c r="F921" i="211"/>
  <c r="F922" i="211"/>
  <c r="F923" i="211"/>
  <c r="F924" i="211"/>
  <c r="F925" i="211"/>
  <c r="F926" i="211"/>
  <c r="F927" i="211"/>
  <c r="F928" i="211"/>
  <c r="F929" i="211"/>
  <c r="F930" i="211"/>
  <c r="F931" i="211"/>
  <c r="F932" i="211"/>
  <c r="F933" i="211"/>
  <c r="F934" i="211"/>
  <c r="F897" i="211"/>
  <c r="F857" i="211"/>
  <c r="F858" i="211"/>
  <c r="F859" i="211"/>
  <c r="F860" i="211"/>
  <c r="F861" i="211"/>
  <c r="F862" i="211"/>
  <c r="F863" i="211"/>
  <c r="F864" i="211"/>
  <c r="F865" i="211"/>
  <c r="F866" i="211"/>
  <c r="F867" i="211"/>
  <c r="F868" i="211"/>
  <c r="F869" i="211"/>
  <c r="F870" i="211"/>
  <c r="F871" i="211"/>
  <c r="F872" i="211"/>
  <c r="F873" i="211"/>
  <c r="F874" i="211"/>
  <c r="F875" i="211"/>
  <c r="F876" i="211"/>
  <c r="F877" i="211"/>
  <c r="F878" i="211"/>
  <c r="F879" i="211"/>
  <c r="F880" i="211"/>
  <c r="F881" i="211"/>
  <c r="F882" i="211"/>
  <c r="F883" i="211"/>
  <c r="F884" i="211"/>
  <c r="F885" i="211"/>
  <c r="F886" i="211"/>
  <c r="F887" i="211"/>
  <c r="F888" i="211"/>
  <c r="F889" i="211"/>
  <c r="F890" i="211"/>
  <c r="F891" i="211"/>
  <c r="F892" i="211"/>
  <c r="F893" i="211"/>
  <c r="F856" i="211"/>
  <c r="F816" i="211"/>
  <c r="F817" i="211"/>
  <c r="F818" i="211"/>
  <c r="F819" i="211"/>
  <c r="F820" i="211"/>
  <c r="F821" i="211"/>
  <c r="F822" i="211"/>
  <c r="F823" i="211"/>
  <c r="F824" i="211"/>
  <c r="F825" i="211"/>
  <c r="F826" i="211"/>
  <c r="F827" i="211"/>
  <c r="F828" i="211"/>
  <c r="F829" i="211"/>
  <c r="F830" i="211"/>
  <c r="F831" i="211"/>
  <c r="F832" i="211"/>
  <c r="F833" i="211"/>
  <c r="F834" i="211"/>
  <c r="F835" i="211"/>
  <c r="F836" i="211"/>
  <c r="F837" i="211"/>
  <c r="F838" i="211"/>
  <c r="F839" i="211"/>
  <c r="F840" i="211"/>
  <c r="F841" i="211"/>
  <c r="F842" i="211"/>
  <c r="F843" i="211"/>
  <c r="F844" i="211"/>
  <c r="F845" i="211"/>
  <c r="F846" i="211"/>
  <c r="F847" i="211"/>
  <c r="F848" i="211"/>
  <c r="F849" i="211"/>
  <c r="F850" i="211"/>
  <c r="F851" i="211"/>
  <c r="F852" i="211"/>
  <c r="F815" i="211"/>
  <c r="F774" i="211"/>
  <c r="F775" i="211"/>
  <c r="F776" i="211"/>
  <c r="F777" i="211"/>
  <c r="F778" i="211"/>
  <c r="F779" i="211"/>
  <c r="F780" i="211"/>
  <c r="F781" i="211"/>
  <c r="F782" i="211"/>
  <c r="F783" i="211"/>
  <c r="F784" i="211"/>
  <c r="F785" i="211"/>
  <c r="F786" i="211"/>
  <c r="F787" i="211"/>
  <c r="F788" i="211"/>
  <c r="F789" i="211"/>
  <c r="F790" i="211"/>
  <c r="F791" i="211"/>
  <c r="F792" i="211"/>
  <c r="F793" i="211"/>
  <c r="F794" i="211"/>
  <c r="F795" i="211"/>
  <c r="F796" i="211"/>
  <c r="F797" i="211"/>
  <c r="F798" i="211"/>
  <c r="F799" i="211"/>
  <c r="F800" i="211"/>
  <c r="F801" i="211"/>
  <c r="F802" i="211"/>
  <c r="F803" i="211"/>
  <c r="F804" i="211"/>
  <c r="F805" i="211"/>
  <c r="F806" i="211"/>
  <c r="F807" i="211"/>
  <c r="F808" i="211"/>
  <c r="F809" i="211"/>
  <c r="F810" i="211"/>
  <c r="F811" i="211"/>
  <c r="F773" i="211"/>
  <c r="F732" i="211"/>
  <c r="F733" i="211"/>
  <c r="F734" i="211"/>
  <c r="F735" i="211"/>
  <c r="F736" i="211"/>
  <c r="F737" i="211"/>
  <c r="F738" i="211"/>
  <c r="F739" i="211"/>
  <c r="F740" i="211"/>
  <c r="F741" i="211"/>
  <c r="F742" i="211"/>
  <c r="F743" i="211"/>
  <c r="F744" i="211"/>
  <c r="F745" i="211"/>
  <c r="F746" i="211"/>
  <c r="F747" i="211"/>
  <c r="F748" i="211"/>
  <c r="F749" i="211"/>
  <c r="F750" i="211"/>
  <c r="F751" i="211"/>
  <c r="F752" i="211"/>
  <c r="F753" i="211"/>
  <c r="F754" i="211"/>
  <c r="F755" i="211"/>
  <c r="F756" i="211"/>
  <c r="F757" i="211"/>
  <c r="F758" i="211"/>
  <c r="F759" i="211"/>
  <c r="F760" i="211"/>
  <c r="F761" i="211"/>
  <c r="F762" i="211"/>
  <c r="F763" i="211"/>
  <c r="F764" i="211"/>
  <c r="F765" i="211"/>
  <c r="F766" i="211"/>
  <c r="F767" i="211"/>
  <c r="F768" i="211"/>
  <c r="F769" i="211"/>
  <c r="F731" i="211"/>
  <c r="F690" i="211"/>
  <c r="F691" i="211"/>
  <c r="F692" i="211"/>
  <c r="F693" i="211"/>
  <c r="F694" i="211"/>
  <c r="F695" i="211"/>
  <c r="F696" i="211"/>
  <c r="F697" i="211"/>
  <c r="F698" i="211"/>
  <c r="F699" i="211"/>
  <c r="F700" i="211"/>
  <c r="F701" i="211"/>
  <c r="F702" i="211"/>
  <c r="F703" i="211"/>
  <c r="F704" i="211"/>
  <c r="F705" i="211"/>
  <c r="F706" i="211"/>
  <c r="F707" i="211"/>
  <c r="F708" i="211"/>
  <c r="F709" i="211"/>
  <c r="F710" i="211"/>
  <c r="F711" i="211"/>
  <c r="F712" i="211"/>
  <c r="F713" i="211"/>
  <c r="F714" i="211"/>
  <c r="F715" i="211"/>
  <c r="F716" i="211"/>
  <c r="F717" i="211"/>
  <c r="F718" i="211"/>
  <c r="F719" i="211"/>
  <c r="F720" i="211"/>
  <c r="F721" i="211"/>
  <c r="F722" i="211"/>
  <c r="F723" i="211"/>
  <c r="F724" i="211"/>
  <c r="F725" i="211"/>
  <c r="F726" i="211"/>
  <c r="F727" i="211"/>
  <c r="F689" i="211"/>
  <c r="F648" i="211"/>
  <c r="F649" i="211"/>
  <c r="F650" i="211"/>
  <c r="F651" i="211"/>
  <c r="F652" i="211"/>
  <c r="F653" i="211"/>
  <c r="F654" i="211"/>
  <c r="F655" i="211"/>
  <c r="F656" i="211"/>
  <c r="F657" i="211"/>
  <c r="F658" i="211"/>
  <c r="F659" i="211"/>
  <c r="F660" i="211"/>
  <c r="F661" i="211"/>
  <c r="F662" i="211"/>
  <c r="F663" i="211"/>
  <c r="F664" i="211"/>
  <c r="F665" i="211"/>
  <c r="F666" i="211"/>
  <c r="F667" i="211"/>
  <c r="F668" i="211"/>
  <c r="F669" i="211"/>
  <c r="F670" i="211"/>
  <c r="F671" i="211"/>
  <c r="F672" i="211"/>
  <c r="F673" i="211"/>
  <c r="F674" i="211"/>
  <c r="F675" i="211"/>
  <c r="F676" i="211"/>
  <c r="F677" i="211"/>
  <c r="F678" i="211"/>
  <c r="F679" i="211"/>
  <c r="F680" i="211"/>
  <c r="F681" i="211"/>
  <c r="F682" i="211"/>
  <c r="F683" i="211"/>
  <c r="F684" i="211"/>
  <c r="F685" i="211"/>
  <c r="F647" i="211"/>
  <c r="F605" i="211"/>
  <c r="F606" i="211"/>
  <c r="F607" i="211"/>
  <c r="F608" i="211"/>
  <c r="F609" i="211"/>
  <c r="F610" i="211"/>
  <c r="F611" i="211"/>
  <c r="F612" i="211"/>
  <c r="F613" i="211"/>
  <c r="F614" i="211"/>
  <c r="F615" i="211"/>
  <c r="F616" i="211"/>
  <c r="F617" i="211"/>
  <c r="F618" i="211"/>
  <c r="F619" i="211"/>
  <c r="F620" i="211"/>
  <c r="F621" i="211"/>
  <c r="F622" i="211"/>
  <c r="F623" i="211"/>
  <c r="F624" i="211"/>
  <c r="F625" i="211"/>
  <c r="F626" i="211"/>
  <c r="F627" i="211"/>
  <c r="F628" i="211"/>
  <c r="F629" i="211"/>
  <c r="F630" i="211"/>
  <c r="F631" i="211"/>
  <c r="F632" i="211"/>
  <c r="F633" i="211"/>
  <c r="F634" i="211"/>
  <c r="F635" i="211"/>
  <c r="F636" i="211"/>
  <c r="F637" i="211"/>
  <c r="F638" i="211"/>
  <c r="F639" i="211"/>
  <c r="F640" i="211"/>
  <c r="F641" i="211"/>
  <c r="F642" i="211"/>
  <c r="F643" i="211"/>
  <c r="F604" i="211"/>
  <c r="F562" i="211"/>
  <c r="F563" i="211"/>
  <c r="F564" i="211"/>
  <c r="F565" i="211"/>
  <c r="F566" i="211"/>
  <c r="F567" i="211"/>
  <c r="F568" i="211"/>
  <c r="F569" i="211"/>
  <c r="F570" i="211"/>
  <c r="F571" i="211"/>
  <c r="F572" i="211"/>
  <c r="F573" i="211"/>
  <c r="F574" i="211"/>
  <c r="F575" i="211"/>
  <c r="F576" i="211"/>
  <c r="F577" i="211"/>
  <c r="F578" i="211"/>
  <c r="F579" i="211"/>
  <c r="F580" i="211"/>
  <c r="F581" i="211"/>
  <c r="F582" i="211"/>
  <c r="F583" i="211"/>
  <c r="F584" i="211"/>
  <c r="F585" i="211"/>
  <c r="F586" i="211"/>
  <c r="F587" i="211"/>
  <c r="F588" i="211"/>
  <c r="F589" i="211"/>
  <c r="F590" i="211"/>
  <c r="F591" i="211"/>
  <c r="F592" i="211"/>
  <c r="F593" i="211"/>
  <c r="F594" i="211"/>
  <c r="F595" i="211"/>
  <c r="F596" i="211"/>
  <c r="F597" i="211"/>
  <c r="F598" i="211"/>
  <c r="F599" i="211"/>
  <c r="F600" i="211"/>
  <c r="F561" i="211"/>
  <c r="F519" i="211"/>
  <c r="F520" i="211"/>
  <c r="F521" i="211"/>
  <c r="F522" i="211"/>
  <c r="F523" i="211"/>
  <c r="F524" i="211"/>
  <c r="F525" i="211"/>
  <c r="F526" i="211"/>
  <c r="F527" i="211"/>
  <c r="F528" i="211"/>
  <c r="F529" i="211"/>
  <c r="F530" i="211"/>
  <c r="F531" i="211"/>
  <c r="F532" i="211"/>
  <c r="F533" i="211"/>
  <c r="F534" i="211"/>
  <c r="F535" i="211"/>
  <c r="F536" i="211"/>
  <c r="F537" i="211"/>
  <c r="F538" i="211"/>
  <c r="F539" i="211"/>
  <c r="F540" i="211"/>
  <c r="F541" i="211"/>
  <c r="F542" i="211"/>
  <c r="F543" i="211"/>
  <c r="F544" i="211"/>
  <c r="F545" i="211"/>
  <c r="F546" i="211"/>
  <c r="F547" i="211"/>
  <c r="F548" i="211"/>
  <c r="F549" i="211"/>
  <c r="F550" i="211"/>
  <c r="F551" i="211"/>
  <c r="F552" i="211"/>
  <c r="F553" i="211"/>
  <c r="F554" i="211"/>
  <c r="F555" i="211"/>
  <c r="F556" i="211"/>
  <c r="F557" i="211"/>
  <c r="F518" i="211"/>
  <c r="F476" i="211"/>
  <c r="F477" i="211"/>
  <c r="F478" i="211"/>
  <c r="F479" i="211"/>
  <c r="F480" i="211"/>
  <c r="F481" i="211"/>
  <c r="F482" i="211"/>
  <c r="F483" i="211"/>
  <c r="F484" i="211"/>
  <c r="F485" i="211"/>
  <c r="F486" i="211"/>
  <c r="F487" i="211"/>
  <c r="F488" i="211"/>
  <c r="F489" i="211"/>
  <c r="F490" i="211"/>
  <c r="F491" i="211"/>
  <c r="F492" i="211"/>
  <c r="F493" i="211"/>
  <c r="F494" i="211"/>
  <c r="F495" i="211"/>
  <c r="F496" i="211"/>
  <c r="F497" i="211"/>
  <c r="F498" i="211"/>
  <c r="F499" i="211"/>
  <c r="F500" i="211"/>
  <c r="F501" i="211"/>
  <c r="F502" i="211"/>
  <c r="F503" i="211"/>
  <c r="F504" i="211"/>
  <c r="F505" i="211"/>
  <c r="F506" i="211"/>
  <c r="F507" i="211"/>
  <c r="F508" i="211"/>
  <c r="F509" i="211"/>
  <c r="F510" i="211"/>
  <c r="F511" i="211"/>
  <c r="F512" i="211"/>
  <c r="F513" i="211"/>
  <c r="F514" i="211"/>
  <c r="F475" i="211"/>
  <c r="F433" i="211"/>
  <c r="F434" i="211"/>
  <c r="F435" i="211"/>
  <c r="F436" i="211"/>
  <c r="F437" i="211"/>
  <c r="F438" i="211"/>
  <c r="F439" i="211"/>
  <c r="F440" i="211"/>
  <c r="F441" i="211"/>
  <c r="F442" i="211"/>
  <c r="F443" i="211"/>
  <c r="F444" i="211"/>
  <c r="F445" i="211"/>
  <c r="F446" i="211"/>
  <c r="F447" i="211"/>
  <c r="F448" i="211"/>
  <c r="F449" i="211"/>
  <c r="F450" i="211"/>
  <c r="F451" i="211"/>
  <c r="F452" i="211"/>
  <c r="F453" i="211"/>
  <c r="F454" i="211"/>
  <c r="F455" i="211"/>
  <c r="F456" i="211"/>
  <c r="F457" i="211"/>
  <c r="F458" i="211"/>
  <c r="F459" i="211"/>
  <c r="F460" i="211"/>
  <c r="F461" i="211"/>
  <c r="F462" i="211"/>
  <c r="F463" i="211"/>
  <c r="F464" i="211"/>
  <c r="F465" i="211"/>
  <c r="F466" i="211"/>
  <c r="F467" i="211"/>
  <c r="F468" i="211"/>
  <c r="F469" i="211"/>
  <c r="F470" i="211"/>
  <c r="F471" i="211"/>
  <c r="F432" i="211"/>
  <c r="F388" i="211"/>
  <c r="F389" i="211"/>
  <c r="F390" i="211"/>
  <c r="F391" i="211"/>
  <c r="F392" i="211"/>
  <c r="F393" i="211"/>
  <c r="F394" i="211"/>
  <c r="F395" i="211"/>
  <c r="F396" i="211"/>
  <c r="F397" i="211"/>
  <c r="F398" i="211"/>
  <c r="F399" i="211"/>
  <c r="F400" i="211"/>
  <c r="F401" i="211"/>
  <c r="F402" i="211"/>
  <c r="F403" i="211"/>
  <c r="F404" i="211"/>
  <c r="F405" i="211"/>
  <c r="F406" i="211"/>
  <c r="F407" i="211"/>
  <c r="F408" i="211"/>
  <c r="F409" i="211"/>
  <c r="F410" i="211"/>
  <c r="F411" i="211"/>
  <c r="F412" i="211"/>
  <c r="F413" i="211"/>
  <c r="F414" i="211"/>
  <c r="F415" i="211"/>
  <c r="F416" i="211"/>
  <c r="F417" i="211"/>
  <c r="F418" i="211"/>
  <c r="F419" i="211"/>
  <c r="F420" i="211"/>
  <c r="F421" i="211"/>
  <c r="F422" i="211"/>
  <c r="F423" i="211"/>
  <c r="F424" i="211"/>
  <c r="F425" i="211"/>
  <c r="F426" i="211"/>
  <c r="F427" i="211"/>
  <c r="F428" i="211"/>
  <c r="F387" i="211"/>
  <c r="F343" i="211"/>
  <c r="F344" i="211"/>
  <c r="F345" i="211"/>
  <c r="F346" i="211"/>
  <c r="F347" i="211"/>
  <c r="F348" i="211"/>
  <c r="F349" i="211"/>
  <c r="F350" i="211"/>
  <c r="F351" i="211"/>
  <c r="F352" i="211"/>
  <c r="F353" i="211"/>
  <c r="F354" i="211"/>
  <c r="F355" i="211"/>
  <c r="F356" i="211"/>
  <c r="F357" i="211"/>
  <c r="F358" i="211"/>
  <c r="F359" i="211"/>
  <c r="F360" i="211"/>
  <c r="F361" i="211"/>
  <c r="F362" i="211"/>
  <c r="F363" i="211"/>
  <c r="F364" i="211"/>
  <c r="F365" i="211"/>
  <c r="F366" i="211"/>
  <c r="F367" i="211"/>
  <c r="F368" i="211"/>
  <c r="F369" i="211"/>
  <c r="F370" i="211"/>
  <c r="F371" i="211"/>
  <c r="F372" i="211"/>
  <c r="F373" i="211"/>
  <c r="F374" i="211"/>
  <c r="F375" i="211"/>
  <c r="F376" i="211"/>
  <c r="F377" i="211"/>
  <c r="F378" i="211"/>
  <c r="F379" i="211"/>
  <c r="F380" i="211"/>
  <c r="F381" i="211"/>
  <c r="F382" i="211"/>
  <c r="F383" i="211"/>
  <c r="F342" i="211"/>
  <c r="F298" i="211"/>
  <c r="F299" i="211"/>
  <c r="F300" i="211"/>
  <c r="F301" i="211"/>
  <c r="F302" i="211"/>
  <c r="F303" i="211"/>
  <c r="F304" i="211"/>
  <c r="F305" i="211"/>
  <c r="F306" i="211"/>
  <c r="F307" i="211"/>
  <c r="F308" i="211"/>
  <c r="F309" i="211"/>
  <c r="F310" i="211"/>
  <c r="F311" i="211"/>
  <c r="F312" i="211"/>
  <c r="F313" i="211"/>
  <c r="F314" i="211"/>
  <c r="F315" i="211"/>
  <c r="F316" i="211"/>
  <c r="F317" i="211"/>
  <c r="F318" i="211"/>
  <c r="F319" i="211"/>
  <c r="F320" i="211"/>
  <c r="F321" i="211"/>
  <c r="F322" i="211"/>
  <c r="F323" i="211"/>
  <c r="F324" i="211"/>
  <c r="F325" i="211"/>
  <c r="F326" i="211"/>
  <c r="F327" i="211"/>
  <c r="F328" i="211"/>
  <c r="F329" i="211"/>
  <c r="F330" i="211"/>
  <c r="F331" i="211"/>
  <c r="F332" i="211"/>
  <c r="F333" i="211"/>
  <c r="F334" i="211"/>
  <c r="F335" i="211"/>
  <c r="F336" i="211"/>
  <c r="F337" i="211"/>
  <c r="F338" i="211"/>
  <c r="F297" i="211"/>
  <c r="F252" i="211"/>
  <c r="F253" i="211"/>
  <c r="F254" i="211"/>
  <c r="F255" i="211"/>
  <c r="F256" i="211"/>
  <c r="F257" i="211"/>
  <c r="F258" i="211"/>
  <c r="F259" i="211"/>
  <c r="F260" i="211"/>
  <c r="F261" i="211"/>
  <c r="F262" i="211"/>
  <c r="F263" i="211"/>
  <c r="F264" i="211"/>
  <c r="F265" i="211"/>
  <c r="F266" i="211"/>
  <c r="F267" i="211"/>
  <c r="F268" i="211"/>
  <c r="F269" i="211"/>
  <c r="F270" i="211"/>
  <c r="F271" i="211"/>
  <c r="F272" i="211"/>
  <c r="F273" i="211"/>
  <c r="F274" i="211"/>
  <c r="F275" i="211"/>
  <c r="F276" i="211"/>
  <c r="F277" i="211"/>
  <c r="F278" i="211"/>
  <c r="F279" i="211"/>
  <c r="F280" i="211"/>
  <c r="F281" i="211"/>
  <c r="F282" i="211"/>
  <c r="F283" i="211"/>
  <c r="F284" i="211"/>
  <c r="F285" i="211"/>
  <c r="F286" i="211"/>
  <c r="F287" i="211"/>
  <c r="F288" i="211"/>
  <c r="F289" i="211"/>
  <c r="F290" i="211"/>
  <c r="F291" i="211"/>
  <c r="F292" i="211"/>
  <c r="F293" i="211"/>
  <c r="F251" i="211"/>
  <c r="F206" i="211"/>
  <c r="F207" i="211"/>
  <c r="F208" i="211"/>
  <c r="F209" i="211"/>
  <c r="F210" i="211"/>
  <c r="F211" i="211"/>
  <c r="F212" i="211"/>
  <c r="F213" i="211"/>
  <c r="F214" i="211"/>
  <c r="F215" i="211"/>
  <c r="F216" i="211"/>
  <c r="F217" i="211"/>
  <c r="F218" i="211"/>
  <c r="F219" i="211"/>
  <c r="F220" i="211"/>
  <c r="F221" i="211"/>
  <c r="F222" i="211"/>
  <c r="F223" i="211"/>
  <c r="F224" i="211"/>
  <c r="F225" i="211"/>
  <c r="F226" i="211"/>
  <c r="F227" i="211"/>
  <c r="F228" i="211"/>
  <c r="F229" i="211"/>
  <c r="F230" i="211"/>
  <c r="F231" i="211"/>
  <c r="F232" i="211"/>
  <c r="F233" i="211"/>
  <c r="F234" i="211"/>
  <c r="F235" i="211"/>
  <c r="F236" i="211"/>
  <c r="F237" i="211"/>
  <c r="F238" i="211"/>
  <c r="F239" i="211"/>
  <c r="F240" i="211"/>
  <c r="F241" i="211"/>
  <c r="F242" i="211"/>
  <c r="F243" i="211"/>
  <c r="F244" i="211"/>
  <c r="F245" i="211"/>
  <c r="F246" i="211"/>
  <c r="F247" i="211"/>
  <c r="F205" i="211"/>
  <c r="F160" i="211"/>
  <c r="F161" i="211"/>
  <c r="F162" i="211"/>
  <c r="F163" i="211"/>
  <c r="F164" i="211"/>
  <c r="F165" i="211"/>
  <c r="F166" i="211"/>
  <c r="F167" i="211"/>
  <c r="F168" i="211"/>
  <c r="F169" i="211"/>
  <c r="F170" i="211"/>
  <c r="F171" i="211"/>
  <c r="F172" i="211"/>
  <c r="F173" i="211"/>
  <c r="F174" i="211"/>
  <c r="F175" i="211"/>
  <c r="F176" i="211"/>
  <c r="F177" i="211"/>
  <c r="F178" i="211"/>
  <c r="F179" i="211"/>
  <c r="F180" i="211"/>
  <c r="F181" i="211"/>
  <c r="F182" i="211"/>
  <c r="F183" i="211"/>
  <c r="F184" i="211"/>
  <c r="F185" i="211"/>
  <c r="F186" i="211"/>
  <c r="F187" i="211"/>
  <c r="F188" i="211"/>
  <c r="F189" i="211"/>
  <c r="F190" i="211"/>
  <c r="F191" i="211"/>
  <c r="F192" i="211"/>
  <c r="F193" i="211"/>
  <c r="F194" i="211"/>
  <c r="F195" i="211"/>
  <c r="F196" i="211"/>
  <c r="F197" i="211"/>
  <c r="F198" i="211"/>
  <c r="F199" i="211"/>
  <c r="F200" i="211"/>
  <c r="F201" i="211"/>
  <c r="F159" i="211"/>
  <c r="F114" i="211"/>
  <c r="F115" i="211"/>
  <c r="F116" i="211"/>
  <c r="F117" i="211"/>
  <c r="F118" i="211"/>
  <c r="F119" i="211"/>
  <c r="F120" i="211"/>
  <c r="F121" i="211"/>
  <c r="F122" i="211"/>
  <c r="F123" i="211"/>
  <c r="F124" i="211"/>
  <c r="F125" i="211"/>
  <c r="F126" i="211"/>
  <c r="F127" i="211"/>
  <c r="F128" i="211"/>
  <c r="F129" i="211"/>
  <c r="F130" i="211"/>
  <c r="F131" i="211"/>
  <c r="F132" i="211"/>
  <c r="F133" i="211"/>
  <c r="F134" i="211"/>
  <c r="F135" i="211"/>
  <c r="F136" i="211"/>
  <c r="F137" i="211"/>
  <c r="F138" i="211"/>
  <c r="F139" i="211"/>
  <c r="F140" i="211"/>
  <c r="F141" i="211"/>
  <c r="F142" i="211"/>
  <c r="F143" i="211"/>
  <c r="F144" i="211"/>
  <c r="F145" i="211"/>
  <c r="F146" i="211"/>
  <c r="F147" i="211"/>
  <c r="F148" i="211"/>
  <c r="F149" i="211"/>
  <c r="F150" i="211"/>
  <c r="F151" i="211"/>
  <c r="F152" i="211"/>
  <c r="F153" i="211"/>
  <c r="F154" i="211"/>
  <c r="F155" i="211"/>
  <c r="F113" i="211"/>
  <c r="F68" i="211"/>
  <c r="F69" i="211"/>
  <c r="F70" i="211"/>
  <c r="F71" i="211"/>
  <c r="F72" i="211"/>
  <c r="F73" i="211"/>
  <c r="F74" i="211"/>
  <c r="F75" i="211"/>
  <c r="F76" i="211"/>
  <c r="F77" i="211"/>
  <c r="F78" i="211"/>
  <c r="F79" i="211"/>
  <c r="F80" i="211"/>
  <c r="F81" i="211"/>
  <c r="F82" i="211"/>
  <c r="F83" i="211"/>
  <c r="F84" i="211"/>
  <c r="F85" i="211"/>
  <c r="F86" i="211"/>
  <c r="F87" i="211"/>
  <c r="F88" i="211"/>
  <c r="F89" i="211"/>
  <c r="F90" i="211"/>
  <c r="F91" i="211"/>
  <c r="F92" i="211"/>
  <c r="F93" i="211"/>
  <c r="F94" i="211"/>
  <c r="F95" i="211"/>
  <c r="F96" i="211"/>
  <c r="F97" i="211"/>
  <c r="F98" i="211"/>
  <c r="F99" i="211"/>
  <c r="F100" i="211"/>
  <c r="F101" i="211"/>
  <c r="F102" i="211"/>
  <c r="F103" i="211"/>
  <c r="F104" i="211"/>
  <c r="F105" i="211"/>
  <c r="F106" i="211"/>
  <c r="F107" i="211"/>
  <c r="F108" i="211"/>
  <c r="F109" i="211"/>
  <c r="F67" i="211"/>
  <c r="F37" i="211"/>
  <c r="F38" i="211"/>
  <c r="F39" i="211"/>
  <c r="F40" i="211"/>
  <c r="F41" i="211"/>
  <c r="F42" i="211"/>
  <c r="F43" i="211"/>
  <c r="F44" i="211"/>
  <c r="F45" i="211"/>
  <c r="F46" i="211"/>
  <c r="F47" i="211"/>
  <c r="F48" i="211"/>
  <c r="F49" i="211"/>
  <c r="F50" i="211"/>
  <c r="F51" i="211"/>
  <c r="F52" i="211"/>
  <c r="F53" i="211"/>
  <c r="F54" i="211"/>
  <c r="F55" i="211"/>
  <c r="F56" i="211"/>
  <c r="F57" i="211"/>
  <c r="F58" i="211"/>
  <c r="F59" i="211"/>
  <c r="F60" i="211"/>
  <c r="F61" i="211"/>
  <c r="F62" i="211"/>
  <c r="F36" i="211"/>
  <c r="F634" i="210"/>
  <c r="F635" i="210"/>
  <c r="F636" i="210"/>
  <c r="F637" i="210"/>
  <c r="F638" i="210"/>
  <c r="F639" i="210"/>
  <c r="F640" i="210"/>
  <c r="F641" i="210"/>
  <c r="F642" i="210"/>
  <c r="F643" i="210"/>
  <c r="F644" i="210"/>
  <c r="F645" i="210"/>
  <c r="F646" i="210"/>
  <c r="F647" i="210"/>
  <c r="F648" i="210"/>
  <c r="F649" i="210"/>
  <c r="F650" i="210"/>
  <c r="F651" i="210"/>
  <c r="F652" i="210"/>
  <c r="F653" i="210"/>
  <c r="F654" i="210"/>
  <c r="F655" i="210"/>
  <c r="F656" i="210"/>
  <c r="F657" i="210"/>
  <c r="F658" i="210"/>
  <c r="F659" i="210"/>
  <c r="F660" i="210"/>
  <c r="F661" i="210"/>
  <c r="F662" i="210"/>
  <c r="F663" i="210"/>
  <c r="F664" i="210"/>
  <c r="F665" i="210"/>
  <c r="F633" i="210"/>
  <c r="F598" i="210"/>
  <c r="F599" i="210"/>
  <c r="F600" i="210"/>
  <c r="F601" i="210"/>
  <c r="F602" i="210"/>
  <c r="F603" i="210"/>
  <c r="F604" i="210"/>
  <c r="F605" i="210"/>
  <c r="F606" i="210"/>
  <c r="F607" i="210"/>
  <c r="F608" i="210"/>
  <c r="F609" i="210"/>
  <c r="F610" i="210"/>
  <c r="F611" i="210"/>
  <c r="F612" i="210"/>
  <c r="F613" i="210"/>
  <c r="F614" i="210"/>
  <c r="F615" i="210"/>
  <c r="F616" i="210"/>
  <c r="F617" i="210"/>
  <c r="F618" i="210"/>
  <c r="F619" i="210"/>
  <c r="F620" i="210"/>
  <c r="F621" i="210"/>
  <c r="F622" i="210"/>
  <c r="F623" i="210"/>
  <c r="F624" i="210"/>
  <c r="F625" i="210"/>
  <c r="F626" i="210"/>
  <c r="F627" i="210"/>
  <c r="F628" i="210"/>
  <c r="F629" i="210"/>
  <c r="F597" i="210"/>
  <c r="F561" i="210"/>
  <c r="F562" i="210"/>
  <c r="F563" i="210"/>
  <c r="F564" i="210"/>
  <c r="F565" i="210"/>
  <c r="F566" i="210"/>
  <c r="F567" i="210"/>
  <c r="F568" i="210"/>
  <c r="F569" i="210"/>
  <c r="F570" i="210"/>
  <c r="F571" i="210"/>
  <c r="F572" i="210"/>
  <c r="F573" i="210"/>
  <c r="F574" i="210"/>
  <c r="F575" i="210"/>
  <c r="F576" i="210"/>
  <c r="F577" i="210"/>
  <c r="F578" i="210"/>
  <c r="F579" i="210"/>
  <c r="F580" i="210"/>
  <c r="F581" i="210"/>
  <c r="F582" i="210"/>
  <c r="F583" i="210"/>
  <c r="F584" i="210"/>
  <c r="F585" i="210"/>
  <c r="F586" i="210"/>
  <c r="F587" i="210"/>
  <c r="F588" i="210"/>
  <c r="F589" i="210"/>
  <c r="F590" i="210"/>
  <c r="F591" i="210"/>
  <c r="F592" i="210"/>
  <c r="F593" i="210"/>
  <c r="F560" i="210"/>
  <c r="F524" i="210"/>
  <c r="F525" i="210"/>
  <c r="F526" i="210"/>
  <c r="F527" i="210"/>
  <c r="F528" i="210"/>
  <c r="F529" i="210"/>
  <c r="F530" i="210"/>
  <c r="F531" i="210"/>
  <c r="F532" i="210"/>
  <c r="F533" i="210"/>
  <c r="F534" i="210"/>
  <c r="F535" i="210"/>
  <c r="F536" i="210"/>
  <c r="F537" i="210"/>
  <c r="F538" i="210"/>
  <c r="F539" i="210"/>
  <c r="F540" i="210"/>
  <c r="F541" i="210"/>
  <c r="F542" i="210"/>
  <c r="F543" i="210"/>
  <c r="F544" i="210"/>
  <c r="F545" i="210"/>
  <c r="F546" i="210"/>
  <c r="F547" i="210"/>
  <c r="F548" i="210"/>
  <c r="F549" i="210"/>
  <c r="F550" i="210"/>
  <c r="F551" i="210"/>
  <c r="F552" i="210"/>
  <c r="F553" i="210"/>
  <c r="F554" i="210"/>
  <c r="F555" i="210"/>
  <c r="F556" i="210"/>
  <c r="F523" i="210"/>
  <c r="F487" i="210"/>
  <c r="F488" i="210"/>
  <c r="F489" i="210"/>
  <c r="F490" i="210"/>
  <c r="F491" i="210"/>
  <c r="F492" i="210"/>
  <c r="F493" i="210"/>
  <c r="F494" i="210"/>
  <c r="F495" i="210"/>
  <c r="F496" i="210"/>
  <c r="F497" i="210"/>
  <c r="F498" i="210"/>
  <c r="F499" i="210"/>
  <c r="F500" i="210"/>
  <c r="F501" i="210"/>
  <c r="F502" i="210"/>
  <c r="F503" i="210"/>
  <c r="F504" i="210"/>
  <c r="F505" i="210"/>
  <c r="F506" i="210"/>
  <c r="F507" i="210"/>
  <c r="F508" i="210"/>
  <c r="F509" i="210"/>
  <c r="F510" i="210"/>
  <c r="F511" i="210"/>
  <c r="F512" i="210"/>
  <c r="F513" i="210"/>
  <c r="F514" i="210"/>
  <c r="F515" i="210"/>
  <c r="F516" i="210"/>
  <c r="F517" i="210"/>
  <c r="F518" i="210"/>
  <c r="F519" i="210"/>
  <c r="F486" i="210"/>
  <c r="F449" i="210"/>
  <c r="F450" i="210"/>
  <c r="F451" i="210"/>
  <c r="F452" i="210"/>
  <c r="F453" i="210"/>
  <c r="F454" i="210"/>
  <c r="F455" i="210"/>
  <c r="F456" i="210"/>
  <c r="F457" i="210"/>
  <c r="F458" i="210"/>
  <c r="F459" i="210"/>
  <c r="F460" i="210"/>
  <c r="F461" i="210"/>
  <c r="F462" i="210"/>
  <c r="F463" i="210"/>
  <c r="F464" i="210"/>
  <c r="F465" i="210"/>
  <c r="F466" i="210"/>
  <c r="F467" i="210"/>
  <c r="F468" i="210"/>
  <c r="F469" i="210"/>
  <c r="F470" i="210"/>
  <c r="F471" i="210"/>
  <c r="F472" i="210"/>
  <c r="F473" i="210"/>
  <c r="F474" i="210"/>
  <c r="F475" i="210"/>
  <c r="F476" i="210"/>
  <c r="F477" i="210"/>
  <c r="F478" i="210"/>
  <c r="F479" i="210"/>
  <c r="F480" i="210"/>
  <c r="F481" i="210"/>
  <c r="F482" i="210"/>
  <c r="F448" i="210"/>
  <c r="F411" i="210"/>
  <c r="F412" i="210"/>
  <c r="F413" i="210"/>
  <c r="F414" i="210"/>
  <c r="F415" i="210"/>
  <c r="F416" i="210"/>
  <c r="F417" i="210"/>
  <c r="F418" i="210"/>
  <c r="F419" i="210"/>
  <c r="F420" i="210"/>
  <c r="F421" i="210"/>
  <c r="F422" i="210"/>
  <c r="F423" i="210"/>
  <c r="F424" i="210"/>
  <c r="F425" i="210"/>
  <c r="F426" i="210"/>
  <c r="F427" i="210"/>
  <c r="F428" i="210"/>
  <c r="F429" i="210"/>
  <c r="F430" i="210"/>
  <c r="F431" i="210"/>
  <c r="F432" i="210"/>
  <c r="F433" i="210"/>
  <c r="F434" i="210"/>
  <c r="F435" i="210"/>
  <c r="F436" i="210"/>
  <c r="F437" i="210"/>
  <c r="F438" i="210"/>
  <c r="F439" i="210"/>
  <c r="F440" i="210"/>
  <c r="F441" i="210"/>
  <c r="F442" i="210"/>
  <c r="F443" i="210"/>
  <c r="F444" i="210"/>
  <c r="F410" i="210"/>
  <c r="F373" i="210"/>
  <c r="F374" i="210"/>
  <c r="F375" i="210"/>
  <c r="F376" i="210"/>
  <c r="F377" i="210"/>
  <c r="F378" i="210"/>
  <c r="F379" i="210"/>
  <c r="F380" i="210"/>
  <c r="F381" i="210"/>
  <c r="F382" i="210"/>
  <c r="F383" i="210"/>
  <c r="F384" i="210"/>
  <c r="F385" i="210"/>
  <c r="F386" i="210"/>
  <c r="F387" i="210"/>
  <c r="F388" i="210"/>
  <c r="F389" i="210"/>
  <c r="F390" i="210"/>
  <c r="F391" i="210"/>
  <c r="F392" i="210"/>
  <c r="F393" i="210"/>
  <c r="F394" i="210"/>
  <c r="F395" i="210"/>
  <c r="F396" i="210"/>
  <c r="F397" i="210"/>
  <c r="F398" i="210"/>
  <c r="F399" i="210"/>
  <c r="F400" i="210"/>
  <c r="F401" i="210"/>
  <c r="F402" i="210"/>
  <c r="F403" i="210"/>
  <c r="F404" i="210"/>
  <c r="F405" i="210"/>
  <c r="F406" i="210"/>
  <c r="F372" i="210"/>
  <c r="F334" i="210"/>
  <c r="F335" i="210"/>
  <c r="F336" i="210"/>
  <c r="F337" i="210"/>
  <c r="F338" i="210"/>
  <c r="F339" i="210"/>
  <c r="F340" i="210"/>
  <c r="F341" i="210"/>
  <c r="F342" i="210"/>
  <c r="F343" i="210"/>
  <c r="F344" i="210"/>
  <c r="F345" i="210"/>
  <c r="F346" i="210"/>
  <c r="F347" i="210"/>
  <c r="F348" i="210"/>
  <c r="F349" i="210"/>
  <c r="F350" i="210"/>
  <c r="F351" i="210"/>
  <c r="F352" i="210"/>
  <c r="F353" i="210"/>
  <c r="F354" i="210"/>
  <c r="F355" i="210"/>
  <c r="F356" i="210"/>
  <c r="F357" i="210"/>
  <c r="F358" i="210"/>
  <c r="F359" i="210"/>
  <c r="F360" i="210"/>
  <c r="F361" i="210"/>
  <c r="F362" i="210"/>
  <c r="F363" i="210"/>
  <c r="F364" i="210"/>
  <c r="F365" i="210"/>
  <c r="F366" i="210"/>
  <c r="F367" i="210"/>
  <c r="F368" i="210"/>
  <c r="F333" i="210"/>
  <c r="F295" i="210"/>
  <c r="F296" i="210"/>
  <c r="F297" i="210"/>
  <c r="F298" i="210"/>
  <c r="F299" i="210"/>
  <c r="F300" i="210"/>
  <c r="F301" i="210"/>
  <c r="F302" i="210"/>
  <c r="F303" i="210"/>
  <c r="F304" i="210"/>
  <c r="F305" i="210"/>
  <c r="F306" i="210"/>
  <c r="F307" i="210"/>
  <c r="F308" i="210"/>
  <c r="F309" i="210"/>
  <c r="F310" i="210"/>
  <c r="F311" i="210"/>
  <c r="F312" i="210"/>
  <c r="F313" i="210"/>
  <c r="F314" i="210"/>
  <c r="F315" i="210"/>
  <c r="F316" i="210"/>
  <c r="F317" i="210"/>
  <c r="F318" i="210"/>
  <c r="F319" i="210"/>
  <c r="F320" i="210"/>
  <c r="F321" i="210"/>
  <c r="F322" i="210"/>
  <c r="F323" i="210"/>
  <c r="F324" i="210"/>
  <c r="F325" i="210"/>
  <c r="F326" i="210"/>
  <c r="F327" i="210"/>
  <c r="F328" i="210"/>
  <c r="F329" i="210"/>
  <c r="F294" i="210"/>
  <c r="F256" i="210"/>
  <c r="F257" i="210"/>
  <c r="F258" i="210"/>
  <c r="F259" i="210"/>
  <c r="F260" i="210"/>
  <c r="F261" i="210"/>
  <c r="F262" i="210"/>
  <c r="F263" i="210"/>
  <c r="F264" i="210"/>
  <c r="F265" i="210"/>
  <c r="F266" i="210"/>
  <c r="F267" i="210"/>
  <c r="F268" i="210"/>
  <c r="F269" i="210"/>
  <c r="F270" i="210"/>
  <c r="F271" i="210"/>
  <c r="F272" i="210"/>
  <c r="F273" i="210"/>
  <c r="F274" i="210"/>
  <c r="F275" i="210"/>
  <c r="F276" i="210"/>
  <c r="F277" i="210"/>
  <c r="F278" i="210"/>
  <c r="F279" i="210"/>
  <c r="F280" i="210"/>
  <c r="F281" i="210"/>
  <c r="F282" i="210"/>
  <c r="F283" i="210"/>
  <c r="F284" i="210"/>
  <c r="F285" i="210"/>
  <c r="F286" i="210"/>
  <c r="F287" i="210"/>
  <c r="F288" i="210"/>
  <c r="F289" i="210"/>
  <c r="F290" i="210"/>
  <c r="F255" i="210"/>
  <c r="F216" i="210"/>
  <c r="F217" i="210"/>
  <c r="F218" i="210"/>
  <c r="F219" i="210"/>
  <c r="F220" i="210"/>
  <c r="F221" i="210"/>
  <c r="F222" i="210"/>
  <c r="F223" i="210"/>
  <c r="F224" i="210"/>
  <c r="F225" i="210"/>
  <c r="F226" i="210"/>
  <c r="F227" i="210"/>
  <c r="F228" i="210"/>
  <c r="F229" i="210"/>
  <c r="F230" i="210"/>
  <c r="F231" i="210"/>
  <c r="F232" i="210"/>
  <c r="F233" i="210"/>
  <c r="F234" i="210"/>
  <c r="F235" i="210"/>
  <c r="F236" i="210"/>
  <c r="F237" i="210"/>
  <c r="F238" i="210"/>
  <c r="F239" i="210"/>
  <c r="F240" i="210"/>
  <c r="F241" i="210"/>
  <c r="F242" i="210"/>
  <c r="F243" i="210"/>
  <c r="F244" i="210"/>
  <c r="F245" i="210"/>
  <c r="F246" i="210"/>
  <c r="F247" i="210"/>
  <c r="F248" i="210"/>
  <c r="F249" i="210"/>
  <c r="F250" i="210"/>
  <c r="F251" i="210"/>
  <c r="F215" i="210"/>
  <c r="F176" i="210"/>
  <c r="F177" i="210"/>
  <c r="F178" i="210"/>
  <c r="F179" i="210"/>
  <c r="F180" i="210"/>
  <c r="F181" i="210"/>
  <c r="F182" i="210"/>
  <c r="F183" i="210"/>
  <c r="F184" i="210"/>
  <c r="F185" i="210"/>
  <c r="F186" i="210"/>
  <c r="F187" i="210"/>
  <c r="F188" i="210"/>
  <c r="F189" i="210"/>
  <c r="F190" i="210"/>
  <c r="F191" i="210"/>
  <c r="F192" i="210"/>
  <c r="F193" i="210"/>
  <c r="F194" i="210"/>
  <c r="F195" i="210"/>
  <c r="F196" i="210"/>
  <c r="F197" i="210"/>
  <c r="F198" i="210"/>
  <c r="F199" i="210"/>
  <c r="F200" i="210"/>
  <c r="F201" i="210"/>
  <c r="F202" i="210"/>
  <c r="F203" i="210"/>
  <c r="F204" i="210"/>
  <c r="F205" i="210"/>
  <c r="F206" i="210"/>
  <c r="F207" i="210"/>
  <c r="F208" i="210"/>
  <c r="F209" i="210"/>
  <c r="F210" i="210"/>
  <c r="F211" i="210"/>
  <c r="F175" i="210"/>
  <c r="F136" i="210"/>
  <c r="F137" i="210"/>
  <c r="F138" i="210"/>
  <c r="F139" i="210"/>
  <c r="F140" i="210"/>
  <c r="F141" i="210"/>
  <c r="F142" i="210"/>
  <c r="F143" i="210"/>
  <c r="F144" i="210"/>
  <c r="F145" i="210"/>
  <c r="F146" i="210"/>
  <c r="F147" i="210"/>
  <c r="F148" i="210"/>
  <c r="F149" i="210"/>
  <c r="F150" i="210"/>
  <c r="F151" i="210"/>
  <c r="F152" i="210"/>
  <c r="F153" i="210"/>
  <c r="F154" i="210"/>
  <c r="F155" i="210"/>
  <c r="F156" i="210"/>
  <c r="F157" i="210"/>
  <c r="F158" i="210"/>
  <c r="F159" i="210"/>
  <c r="F160" i="210"/>
  <c r="F161" i="210"/>
  <c r="F162" i="210"/>
  <c r="F163" i="210"/>
  <c r="F164" i="210"/>
  <c r="F165" i="210"/>
  <c r="F166" i="210"/>
  <c r="F167" i="210"/>
  <c r="F168" i="210"/>
  <c r="F169" i="210"/>
  <c r="F170" i="210"/>
  <c r="F171" i="210"/>
  <c r="F135" i="210"/>
  <c r="F96" i="210"/>
  <c r="F97" i="210"/>
  <c r="F98" i="210"/>
  <c r="F99" i="210"/>
  <c r="F100" i="210"/>
  <c r="F101" i="210"/>
  <c r="F102" i="210"/>
  <c r="F103" i="210"/>
  <c r="F104" i="210"/>
  <c r="F105" i="210"/>
  <c r="F106" i="210"/>
  <c r="F107" i="210"/>
  <c r="F108" i="210"/>
  <c r="F109" i="210"/>
  <c r="F110" i="210"/>
  <c r="F111" i="210"/>
  <c r="F112" i="210"/>
  <c r="F113" i="210"/>
  <c r="F114" i="210"/>
  <c r="F115" i="210"/>
  <c r="F116" i="210"/>
  <c r="F117" i="210"/>
  <c r="F118" i="210"/>
  <c r="F119" i="210"/>
  <c r="F120" i="210"/>
  <c r="F121" i="210"/>
  <c r="F122" i="210"/>
  <c r="F123" i="210"/>
  <c r="F124" i="210"/>
  <c r="F125" i="210"/>
  <c r="F126" i="210"/>
  <c r="F127" i="210"/>
  <c r="F128" i="210"/>
  <c r="F129" i="210"/>
  <c r="F130" i="210"/>
  <c r="F131" i="210"/>
  <c r="F95" i="210"/>
  <c r="F28" i="210"/>
  <c r="F29" i="210"/>
  <c r="F30" i="210"/>
  <c r="F31" i="210"/>
  <c r="F32" i="210"/>
  <c r="F33" i="210"/>
  <c r="F34" i="210"/>
  <c r="F35" i="210"/>
  <c r="F36" i="210"/>
  <c r="F37" i="210"/>
  <c r="F38" i="210"/>
  <c r="F39" i="210"/>
  <c r="F40" i="210"/>
  <c r="F41" i="210"/>
  <c r="F42" i="210"/>
  <c r="F43" i="210"/>
  <c r="F44" i="210"/>
  <c r="F45" i="210"/>
  <c r="F46" i="210"/>
  <c r="F47" i="210"/>
  <c r="F48" i="210"/>
  <c r="F49" i="210"/>
  <c r="F50" i="210"/>
  <c r="F51" i="210"/>
  <c r="F27" i="210"/>
  <c r="F634" i="176"/>
  <c r="F635" i="176"/>
  <c r="F636" i="176"/>
  <c r="F637" i="176"/>
  <c r="F638" i="176"/>
  <c r="F639" i="176"/>
  <c r="F640" i="176"/>
  <c r="F641" i="176"/>
  <c r="F642" i="176"/>
  <c r="F643" i="176"/>
  <c r="F644" i="176"/>
  <c r="F645" i="176"/>
  <c r="F646" i="176"/>
  <c r="F647" i="176"/>
  <c r="F648" i="176"/>
  <c r="F649" i="176"/>
  <c r="F650" i="176"/>
  <c r="F651" i="176"/>
  <c r="F652" i="176"/>
  <c r="F653" i="176"/>
  <c r="F654" i="176"/>
  <c r="F655" i="176"/>
  <c r="F656" i="176"/>
  <c r="F657" i="176"/>
  <c r="F658" i="176"/>
  <c r="F659" i="176"/>
  <c r="F660" i="176"/>
  <c r="F661" i="176"/>
  <c r="F662" i="176"/>
  <c r="F663" i="176"/>
  <c r="F664" i="176"/>
  <c r="F665" i="176"/>
  <c r="F633" i="176"/>
  <c r="F598" i="176"/>
  <c r="F599" i="176"/>
  <c r="F600" i="176"/>
  <c r="F601" i="176"/>
  <c r="F602" i="176"/>
  <c r="F603" i="176"/>
  <c r="F604" i="176"/>
  <c r="F605" i="176"/>
  <c r="F606" i="176"/>
  <c r="F607" i="176"/>
  <c r="F608" i="176"/>
  <c r="F609" i="176"/>
  <c r="F610" i="176"/>
  <c r="F611" i="176"/>
  <c r="F612" i="176"/>
  <c r="F613" i="176"/>
  <c r="F614" i="176"/>
  <c r="F615" i="176"/>
  <c r="F616" i="176"/>
  <c r="F617" i="176"/>
  <c r="F618" i="176"/>
  <c r="F619" i="176"/>
  <c r="F620" i="176"/>
  <c r="F621" i="176"/>
  <c r="F622" i="176"/>
  <c r="F623" i="176"/>
  <c r="F624" i="176"/>
  <c r="F625" i="176"/>
  <c r="F626" i="176"/>
  <c r="F627" i="176"/>
  <c r="F628" i="176"/>
  <c r="F629" i="176"/>
  <c r="F597" i="176"/>
  <c r="F561" i="176"/>
  <c r="F562" i="176"/>
  <c r="F563" i="176"/>
  <c r="F564" i="176"/>
  <c r="F565" i="176"/>
  <c r="F566" i="176"/>
  <c r="F567" i="176"/>
  <c r="F568" i="176"/>
  <c r="F569" i="176"/>
  <c r="F570" i="176"/>
  <c r="F571" i="176"/>
  <c r="F572" i="176"/>
  <c r="F573" i="176"/>
  <c r="F574" i="176"/>
  <c r="F575" i="176"/>
  <c r="F576" i="176"/>
  <c r="F577" i="176"/>
  <c r="F578" i="176"/>
  <c r="F579" i="176"/>
  <c r="F580" i="176"/>
  <c r="F581" i="176"/>
  <c r="F582" i="176"/>
  <c r="F583" i="176"/>
  <c r="F584" i="176"/>
  <c r="F585" i="176"/>
  <c r="F586" i="176"/>
  <c r="F587" i="176"/>
  <c r="F588" i="176"/>
  <c r="F589" i="176"/>
  <c r="F590" i="176"/>
  <c r="F591" i="176"/>
  <c r="F592" i="176"/>
  <c r="F593" i="176"/>
  <c r="F560" i="176"/>
  <c r="F524" i="176"/>
  <c r="F525" i="176"/>
  <c r="F526" i="176"/>
  <c r="F527" i="176"/>
  <c r="F528" i="176"/>
  <c r="F529" i="176"/>
  <c r="F530" i="176"/>
  <c r="F531" i="176"/>
  <c r="F532" i="176"/>
  <c r="F533" i="176"/>
  <c r="F534" i="176"/>
  <c r="F535" i="176"/>
  <c r="F536" i="176"/>
  <c r="F537" i="176"/>
  <c r="F538" i="176"/>
  <c r="F539" i="176"/>
  <c r="F540" i="176"/>
  <c r="F541" i="176"/>
  <c r="F542" i="176"/>
  <c r="F543" i="176"/>
  <c r="F544" i="176"/>
  <c r="F545" i="176"/>
  <c r="F546" i="176"/>
  <c r="F547" i="176"/>
  <c r="F548" i="176"/>
  <c r="F549" i="176"/>
  <c r="F550" i="176"/>
  <c r="F551" i="176"/>
  <c r="F552" i="176"/>
  <c r="F553" i="176"/>
  <c r="F554" i="176"/>
  <c r="F555" i="176"/>
  <c r="F556" i="176"/>
  <c r="F523" i="176"/>
  <c r="F487" i="176"/>
  <c r="F488" i="176"/>
  <c r="F489" i="176"/>
  <c r="F490" i="176"/>
  <c r="F491" i="176"/>
  <c r="F492" i="176"/>
  <c r="F493" i="176"/>
  <c r="F494" i="176"/>
  <c r="F495" i="176"/>
  <c r="F496" i="176"/>
  <c r="F497" i="176"/>
  <c r="F498" i="176"/>
  <c r="F499" i="176"/>
  <c r="F500" i="176"/>
  <c r="F501" i="176"/>
  <c r="F502" i="176"/>
  <c r="F503" i="176"/>
  <c r="F504" i="176"/>
  <c r="F505" i="176"/>
  <c r="F506" i="176"/>
  <c r="F507" i="176"/>
  <c r="F508" i="176"/>
  <c r="F509" i="176"/>
  <c r="F510" i="176"/>
  <c r="F511" i="176"/>
  <c r="F512" i="176"/>
  <c r="F513" i="176"/>
  <c r="F514" i="176"/>
  <c r="F515" i="176"/>
  <c r="F516" i="176"/>
  <c r="F517" i="176"/>
  <c r="F518" i="176"/>
  <c r="F519" i="176"/>
  <c r="F486" i="176"/>
  <c r="F449" i="176"/>
  <c r="F450" i="176"/>
  <c r="F451" i="176"/>
  <c r="F452" i="176"/>
  <c r="F453" i="176"/>
  <c r="F454" i="176"/>
  <c r="F455" i="176"/>
  <c r="F456" i="176"/>
  <c r="F457" i="176"/>
  <c r="F458" i="176"/>
  <c r="F459" i="176"/>
  <c r="F460" i="176"/>
  <c r="F461" i="176"/>
  <c r="F462" i="176"/>
  <c r="F463" i="176"/>
  <c r="F464" i="176"/>
  <c r="F465" i="176"/>
  <c r="F466" i="176"/>
  <c r="F467" i="176"/>
  <c r="F468" i="176"/>
  <c r="F469" i="176"/>
  <c r="F470" i="176"/>
  <c r="F471" i="176"/>
  <c r="F472" i="176"/>
  <c r="F473" i="176"/>
  <c r="F474" i="176"/>
  <c r="F475" i="176"/>
  <c r="F476" i="176"/>
  <c r="F477" i="176"/>
  <c r="F478" i="176"/>
  <c r="F479" i="176"/>
  <c r="F480" i="176"/>
  <c r="F481" i="176"/>
  <c r="F482" i="176"/>
  <c r="F448" i="176"/>
  <c r="F425" i="176"/>
  <c r="F411" i="176"/>
  <c r="F412" i="176"/>
  <c r="F413" i="176"/>
  <c r="F414" i="176"/>
  <c r="F415" i="176"/>
  <c r="F416" i="176"/>
  <c r="F417" i="176"/>
  <c r="F418" i="176"/>
  <c r="F419" i="176"/>
  <c r="F420" i="176"/>
  <c r="F421" i="176"/>
  <c r="F422" i="176"/>
  <c r="F423" i="176"/>
  <c r="F424" i="176"/>
  <c r="F426" i="176"/>
  <c r="F427" i="176"/>
  <c r="F428" i="176"/>
  <c r="F429" i="176"/>
  <c r="F430" i="176"/>
  <c r="F431" i="176"/>
  <c r="F432" i="176"/>
  <c r="F433" i="176"/>
  <c r="F434" i="176"/>
  <c r="F435" i="176"/>
  <c r="F436" i="176"/>
  <c r="F437" i="176"/>
  <c r="F438" i="176"/>
  <c r="F439" i="176"/>
  <c r="F440" i="176"/>
  <c r="F441" i="176"/>
  <c r="F442" i="176"/>
  <c r="F443" i="176"/>
  <c r="F444" i="176"/>
  <c r="F410" i="176"/>
  <c r="F373" i="176"/>
  <c r="F374" i="176"/>
  <c r="F375" i="176"/>
  <c r="F376" i="176"/>
  <c r="F377" i="176"/>
  <c r="F378" i="176"/>
  <c r="F379" i="176"/>
  <c r="F380" i="176"/>
  <c r="F381" i="176"/>
  <c r="F382" i="176"/>
  <c r="F383" i="176"/>
  <c r="F384" i="176"/>
  <c r="F385" i="176"/>
  <c r="F386" i="176"/>
  <c r="F387" i="176"/>
  <c r="F388" i="176"/>
  <c r="F389" i="176"/>
  <c r="F390" i="176"/>
  <c r="F391" i="176"/>
  <c r="F392" i="176"/>
  <c r="F393" i="176"/>
  <c r="F394" i="176"/>
  <c r="F395" i="176"/>
  <c r="F396" i="176"/>
  <c r="F397" i="176"/>
  <c r="F398" i="176"/>
  <c r="F399" i="176"/>
  <c r="F400" i="176"/>
  <c r="F401" i="176"/>
  <c r="F402" i="176"/>
  <c r="F403" i="176"/>
  <c r="F404" i="176"/>
  <c r="F405" i="176"/>
  <c r="F406" i="176"/>
  <c r="F372" i="176"/>
  <c r="F334" i="176"/>
  <c r="F335" i="176"/>
  <c r="F336" i="176"/>
  <c r="F337" i="176"/>
  <c r="F338" i="176"/>
  <c r="F339" i="176"/>
  <c r="F340" i="176"/>
  <c r="F341" i="176"/>
  <c r="F342" i="176"/>
  <c r="F343" i="176"/>
  <c r="F344" i="176"/>
  <c r="F345" i="176"/>
  <c r="F346" i="176"/>
  <c r="F347" i="176"/>
  <c r="F348" i="176"/>
  <c r="F349" i="176"/>
  <c r="F350" i="176"/>
  <c r="F351" i="176"/>
  <c r="F352" i="176"/>
  <c r="F353" i="176"/>
  <c r="F354" i="176"/>
  <c r="F355" i="176"/>
  <c r="F356" i="176"/>
  <c r="F357" i="176"/>
  <c r="F358" i="176"/>
  <c r="F359" i="176"/>
  <c r="F360" i="176"/>
  <c r="F361" i="176"/>
  <c r="F362" i="176"/>
  <c r="F363" i="176"/>
  <c r="F364" i="176"/>
  <c r="F365" i="176"/>
  <c r="F366" i="176"/>
  <c r="F367" i="176"/>
  <c r="F368" i="176"/>
  <c r="F333" i="176"/>
  <c r="F295" i="176"/>
  <c r="F296" i="176"/>
  <c r="F297" i="176"/>
  <c r="F298" i="176"/>
  <c r="F299" i="176"/>
  <c r="F300" i="176"/>
  <c r="F301" i="176"/>
  <c r="F302" i="176"/>
  <c r="F303" i="176"/>
  <c r="F304" i="176"/>
  <c r="F305" i="176"/>
  <c r="F306" i="176"/>
  <c r="F307" i="176"/>
  <c r="F308" i="176"/>
  <c r="F309" i="176"/>
  <c r="F310" i="176"/>
  <c r="F311" i="176"/>
  <c r="F312" i="176"/>
  <c r="F313" i="176"/>
  <c r="F314" i="176"/>
  <c r="F315" i="176"/>
  <c r="F316" i="176"/>
  <c r="F317" i="176"/>
  <c r="F318" i="176"/>
  <c r="F319" i="176"/>
  <c r="F320" i="176"/>
  <c r="F321" i="176"/>
  <c r="F322" i="176"/>
  <c r="F323" i="176"/>
  <c r="F324" i="176"/>
  <c r="F325" i="176"/>
  <c r="F326" i="176"/>
  <c r="F327" i="176"/>
  <c r="F328" i="176"/>
  <c r="F329" i="176"/>
  <c r="F294" i="176"/>
  <c r="F256" i="176"/>
  <c r="F257" i="176"/>
  <c r="F258" i="176"/>
  <c r="F259" i="176"/>
  <c r="F260" i="176"/>
  <c r="F261" i="176"/>
  <c r="F262" i="176"/>
  <c r="F263" i="176"/>
  <c r="F264" i="176"/>
  <c r="F265" i="176"/>
  <c r="F266" i="176"/>
  <c r="F267" i="176"/>
  <c r="F268" i="176"/>
  <c r="F269" i="176"/>
  <c r="F270" i="176"/>
  <c r="F271" i="176"/>
  <c r="F272" i="176"/>
  <c r="F273" i="176"/>
  <c r="F274" i="176"/>
  <c r="F275" i="176"/>
  <c r="F276" i="176"/>
  <c r="F277" i="176"/>
  <c r="F278" i="176"/>
  <c r="F279" i="176"/>
  <c r="F280" i="176"/>
  <c r="F281" i="176"/>
  <c r="F282" i="176"/>
  <c r="F283" i="176"/>
  <c r="F284" i="176"/>
  <c r="F285" i="176"/>
  <c r="F286" i="176"/>
  <c r="F287" i="176"/>
  <c r="F288" i="176"/>
  <c r="F289" i="176"/>
  <c r="F290" i="176"/>
  <c r="F255" i="176"/>
  <c r="F216" i="176"/>
  <c r="F217" i="176"/>
  <c r="F218" i="176"/>
  <c r="F219" i="176"/>
  <c r="F220" i="176"/>
  <c r="F221" i="176"/>
  <c r="F222" i="176"/>
  <c r="F223" i="176"/>
  <c r="F224" i="176"/>
  <c r="F225" i="176"/>
  <c r="F226" i="176"/>
  <c r="F227" i="176"/>
  <c r="F228" i="176"/>
  <c r="F229" i="176"/>
  <c r="F230" i="176"/>
  <c r="F231" i="176"/>
  <c r="F232" i="176"/>
  <c r="F233" i="176"/>
  <c r="F234" i="176"/>
  <c r="F235" i="176"/>
  <c r="F236" i="176"/>
  <c r="F237" i="176"/>
  <c r="F238" i="176"/>
  <c r="F239" i="176"/>
  <c r="F240" i="176"/>
  <c r="F241" i="176"/>
  <c r="F242" i="176"/>
  <c r="F243" i="176"/>
  <c r="F244" i="176"/>
  <c r="F245" i="176"/>
  <c r="F246" i="176"/>
  <c r="F247" i="176"/>
  <c r="F248" i="176"/>
  <c r="F249" i="176"/>
  <c r="F250" i="176"/>
  <c r="F251" i="176"/>
  <c r="F215" i="176"/>
  <c r="F176" i="176"/>
  <c r="F177" i="176"/>
  <c r="F178" i="176"/>
  <c r="F179" i="176"/>
  <c r="F180" i="176"/>
  <c r="F181" i="176"/>
  <c r="F182" i="176"/>
  <c r="F183" i="176"/>
  <c r="F184" i="176"/>
  <c r="F185" i="176"/>
  <c r="F186" i="176"/>
  <c r="F187" i="176"/>
  <c r="F188" i="176"/>
  <c r="F189" i="176"/>
  <c r="F190" i="176"/>
  <c r="F191" i="176"/>
  <c r="F192" i="176"/>
  <c r="F193" i="176"/>
  <c r="F194" i="176"/>
  <c r="F195" i="176"/>
  <c r="F196" i="176"/>
  <c r="F197" i="176"/>
  <c r="F198" i="176"/>
  <c r="F199" i="176"/>
  <c r="F200" i="176"/>
  <c r="F201" i="176"/>
  <c r="F202" i="176"/>
  <c r="F203" i="176"/>
  <c r="F204" i="176"/>
  <c r="F205" i="176"/>
  <c r="F206" i="176"/>
  <c r="F207" i="176"/>
  <c r="F208" i="176"/>
  <c r="F209" i="176"/>
  <c r="F210" i="176"/>
  <c r="F211" i="176"/>
  <c r="F175" i="176"/>
  <c r="F136" i="176"/>
  <c r="F137" i="176"/>
  <c r="F138" i="176"/>
  <c r="F139" i="176"/>
  <c r="F140" i="176"/>
  <c r="F141" i="176"/>
  <c r="F142" i="176"/>
  <c r="F143" i="176"/>
  <c r="F144" i="176"/>
  <c r="F145" i="176"/>
  <c r="F146" i="176"/>
  <c r="F147" i="176"/>
  <c r="F148" i="176"/>
  <c r="F149" i="176"/>
  <c r="F150" i="176"/>
  <c r="F151" i="176"/>
  <c r="F152" i="176"/>
  <c r="F153" i="176"/>
  <c r="F154" i="176"/>
  <c r="F155" i="176"/>
  <c r="F156" i="176"/>
  <c r="F157" i="176"/>
  <c r="F158" i="176"/>
  <c r="F159" i="176"/>
  <c r="F160" i="176"/>
  <c r="F161" i="176"/>
  <c r="F162" i="176"/>
  <c r="F163" i="176"/>
  <c r="F164" i="176"/>
  <c r="F165" i="176"/>
  <c r="F166" i="176"/>
  <c r="F167" i="176"/>
  <c r="F168" i="176"/>
  <c r="F169" i="176"/>
  <c r="F170" i="176"/>
  <c r="F171" i="176"/>
  <c r="F135" i="176"/>
  <c r="F96" i="176"/>
  <c r="F97" i="176"/>
  <c r="F98" i="176"/>
  <c r="F99" i="176"/>
  <c r="F100" i="176"/>
  <c r="F101" i="176"/>
  <c r="F102" i="176"/>
  <c r="F103" i="176"/>
  <c r="F104" i="176"/>
  <c r="F105" i="176"/>
  <c r="F106" i="176"/>
  <c r="F107" i="176"/>
  <c r="F108" i="176"/>
  <c r="F109" i="176"/>
  <c r="F110" i="176"/>
  <c r="F111" i="176"/>
  <c r="F112" i="176"/>
  <c r="F113" i="176"/>
  <c r="F114" i="176"/>
  <c r="F115" i="176"/>
  <c r="F116" i="176"/>
  <c r="F117" i="176"/>
  <c r="F118" i="176"/>
  <c r="F119" i="176"/>
  <c r="F120" i="176"/>
  <c r="F121" i="176"/>
  <c r="F122" i="176"/>
  <c r="F123" i="176"/>
  <c r="F124" i="176"/>
  <c r="F125" i="176"/>
  <c r="F126" i="176"/>
  <c r="F127" i="176"/>
  <c r="F128" i="176"/>
  <c r="F129" i="176"/>
  <c r="F130" i="176"/>
  <c r="F131" i="176"/>
  <c r="F95" i="176"/>
  <c r="F56" i="176"/>
  <c r="F57" i="176"/>
  <c r="F58" i="176"/>
  <c r="F59" i="176"/>
  <c r="F60" i="176"/>
  <c r="F61" i="176"/>
  <c r="F62" i="176"/>
  <c r="F63" i="176"/>
  <c r="F64" i="176"/>
  <c r="F65" i="176"/>
  <c r="F66" i="176"/>
  <c r="F67" i="176"/>
  <c r="F68" i="176"/>
  <c r="F69" i="176"/>
  <c r="F70" i="176"/>
  <c r="F71" i="176"/>
  <c r="F72" i="176"/>
  <c r="F73" i="176"/>
  <c r="F74" i="176"/>
  <c r="F75" i="176"/>
  <c r="F76" i="176"/>
  <c r="F77" i="176"/>
  <c r="F78" i="176"/>
  <c r="F79" i="176"/>
  <c r="F80" i="176"/>
  <c r="F81" i="176"/>
  <c r="F82" i="176"/>
  <c r="F83" i="176"/>
  <c r="F84" i="176"/>
  <c r="F85" i="176"/>
  <c r="F86" i="176"/>
  <c r="F87" i="176"/>
  <c r="F88" i="176"/>
  <c r="F89" i="176"/>
  <c r="F90" i="176"/>
  <c r="F91" i="176"/>
  <c r="F55" i="176"/>
  <c r="F28" i="176"/>
  <c r="F29" i="176"/>
  <c r="F30" i="176"/>
  <c r="F31" i="176"/>
  <c r="F32" i="176"/>
  <c r="F33" i="176"/>
  <c r="F34" i="176"/>
  <c r="F35" i="176"/>
  <c r="F36" i="176"/>
  <c r="F37" i="176"/>
  <c r="F38" i="176"/>
  <c r="F39" i="176"/>
  <c r="F40" i="176"/>
  <c r="F41" i="176"/>
  <c r="F42" i="176"/>
  <c r="F43" i="176"/>
  <c r="F44" i="176"/>
  <c r="F45" i="176"/>
  <c r="F46" i="176"/>
  <c r="F47" i="176"/>
  <c r="F48" i="176"/>
  <c r="F49" i="176"/>
  <c r="F50" i="176"/>
  <c r="F51" i="176"/>
  <c r="F27" i="176"/>
  <c r="F22" i="217"/>
  <c r="F23" i="217"/>
  <c r="F24" i="217"/>
  <c r="F25" i="217"/>
  <c r="F26" i="217"/>
  <c r="F27" i="217"/>
  <c r="F28" i="217"/>
  <c r="F29" i="217"/>
  <c r="F30" i="217"/>
  <c r="F31" i="217"/>
  <c r="F32" i="217"/>
  <c r="F33" i="217"/>
  <c r="F34" i="217"/>
  <c r="F35" i="217"/>
  <c r="F36" i="217"/>
  <c r="F37" i="217"/>
  <c r="F38" i="217"/>
  <c r="F39" i="217"/>
  <c r="F40" i="217"/>
  <c r="F41" i="217"/>
  <c r="F42" i="217"/>
  <c r="F43" i="217"/>
  <c r="F44" i="217"/>
  <c r="F45" i="217"/>
  <c r="F46" i="217"/>
  <c r="F47" i="217"/>
  <c r="F21" i="217"/>
  <c r="F34" i="208" l="1"/>
  <c r="F35" i="208"/>
  <c r="F36" i="208"/>
  <c r="F37" i="208"/>
  <c r="F38" i="208"/>
  <c r="F39" i="208"/>
  <c r="F40" i="208"/>
  <c r="F41" i="208"/>
  <c r="F42" i="208"/>
  <c r="F43" i="208"/>
  <c r="F44" i="208"/>
  <c r="F45" i="208"/>
  <c r="F46" i="208"/>
  <c r="F47" i="208"/>
  <c r="F48" i="208"/>
  <c r="F49" i="208"/>
  <c r="F50" i="208"/>
  <c r="F51" i="208"/>
  <c r="F52" i="208"/>
  <c r="F53" i="208"/>
  <c r="F54" i="208"/>
  <c r="F55" i="208"/>
  <c r="F56" i="208"/>
  <c r="F33" i="208"/>
  <c r="F33" i="216"/>
  <c r="F34" i="216"/>
  <c r="F35" i="216"/>
  <c r="F36" i="216"/>
  <c r="F37" i="216"/>
  <c r="F38" i="216"/>
  <c r="F39" i="216"/>
  <c r="F40" i="216"/>
  <c r="F41" i="216"/>
  <c r="F42" i="216"/>
  <c r="F43" i="216"/>
  <c r="F44" i="216"/>
  <c r="F45" i="216"/>
  <c r="F46" i="216"/>
  <c r="F47" i="216"/>
  <c r="F48" i="216"/>
  <c r="F49" i="216"/>
  <c r="F50" i="216"/>
  <c r="F51" i="216"/>
  <c r="F52" i="216"/>
  <c r="F53" i="216"/>
  <c r="F54" i="216"/>
  <c r="F55" i="216"/>
  <c r="F56" i="216"/>
  <c r="F57" i="216"/>
  <c r="F58" i="216"/>
  <c r="F59" i="216"/>
  <c r="F60" i="216"/>
  <c r="F61" i="216"/>
  <c r="F62" i="216"/>
  <c r="F63" i="216"/>
  <c r="F64" i="216"/>
  <c r="F65" i="216"/>
  <c r="F66" i="216"/>
  <c r="F67" i="216"/>
  <c r="F68" i="216"/>
  <c r="F69" i="216"/>
  <c r="F70" i="216"/>
  <c r="F71" i="216"/>
  <c r="F72" i="216"/>
  <c r="F73" i="216"/>
  <c r="F74" i="216"/>
  <c r="F75" i="216"/>
  <c r="F76" i="216"/>
  <c r="F77" i="216"/>
  <c r="F78" i="216"/>
  <c r="F79" i="216"/>
  <c r="F80" i="216"/>
  <c r="F81" i="216"/>
  <c r="F82" i="216"/>
  <c r="F83" i="216"/>
  <c r="F84" i="216"/>
  <c r="F85" i="216"/>
  <c r="F86" i="216"/>
  <c r="F87" i="216"/>
  <c r="F88" i="216"/>
  <c r="F89" i="216"/>
  <c r="F90" i="216"/>
  <c r="F32" i="216"/>
  <c r="F51" i="200"/>
  <c r="F52" i="200"/>
  <c r="F53" i="200"/>
  <c r="F54" i="200"/>
  <c r="F55" i="200"/>
  <c r="F56" i="200"/>
  <c r="F57" i="200"/>
  <c r="F58" i="200"/>
  <c r="F59" i="200"/>
  <c r="F60" i="200"/>
  <c r="F61" i="200"/>
  <c r="F62" i="200"/>
  <c r="F50" i="200"/>
  <c r="L567" i="230"/>
  <c r="L566" i="230"/>
  <c r="L565" i="230"/>
  <c r="L564" i="230"/>
  <c r="L563" i="230"/>
  <c r="L562" i="230"/>
  <c r="L561" i="230"/>
  <c r="L560" i="230"/>
  <c r="L559" i="230"/>
  <c r="L558" i="230"/>
  <c r="L557" i="230"/>
  <c r="L556" i="230"/>
  <c r="L555" i="230"/>
  <c r="L554" i="230"/>
  <c r="L553" i="230"/>
  <c r="L552" i="230"/>
  <c r="L551" i="230"/>
  <c r="L550" i="230"/>
  <c r="L549" i="230"/>
  <c r="L548" i="230"/>
  <c r="K547" i="230"/>
  <c r="M547" i="230" s="1"/>
  <c r="M546" i="230"/>
  <c r="K546" i="230"/>
  <c r="M545" i="230"/>
  <c r="K545" i="230"/>
  <c r="K544" i="230"/>
  <c r="M544" i="230" s="1"/>
  <c r="K543" i="230"/>
  <c r="M543" i="230" s="1"/>
  <c r="K542" i="230"/>
  <c r="K541" i="230"/>
  <c r="M541" i="230" s="1"/>
  <c r="K540" i="230"/>
  <c r="M540" i="230" s="1"/>
  <c r="K539" i="230"/>
  <c r="M539" i="230" s="1"/>
  <c r="M538" i="230"/>
  <c r="K538" i="230"/>
  <c r="G538" i="230"/>
  <c r="C538" i="230"/>
  <c r="B538" i="230" s="1"/>
  <c r="L533" i="230"/>
  <c r="L532" i="230"/>
  <c r="L531" i="230"/>
  <c r="L530" i="230"/>
  <c r="L529" i="230"/>
  <c r="L528" i="230"/>
  <c r="L527" i="230"/>
  <c r="L526" i="230"/>
  <c r="L525" i="230"/>
  <c r="L524" i="230"/>
  <c r="L523" i="230"/>
  <c r="L522" i="230"/>
  <c r="L521" i="230"/>
  <c r="L520" i="230"/>
  <c r="L519" i="230"/>
  <c r="L518" i="230"/>
  <c r="L517" i="230"/>
  <c r="L516" i="230"/>
  <c r="L515" i="230"/>
  <c r="L514" i="230"/>
  <c r="K513" i="230"/>
  <c r="M513" i="230" s="1"/>
  <c r="K512" i="230"/>
  <c r="M512" i="230" s="1"/>
  <c r="K511" i="230"/>
  <c r="M511" i="230" s="1"/>
  <c r="K510" i="230"/>
  <c r="M510" i="230" s="1"/>
  <c r="M509" i="230"/>
  <c r="K509" i="230"/>
  <c r="M508" i="230"/>
  <c r="K508" i="230"/>
  <c r="K507" i="230"/>
  <c r="M507" i="230" s="1"/>
  <c r="K506" i="230"/>
  <c r="M506" i="230" s="1"/>
  <c r="D506" i="230"/>
  <c r="C506" i="230"/>
  <c r="B506" i="230" s="1"/>
  <c r="M505" i="230"/>
  <c r="K505" i="230"/>
  <c r="D505" i="230"/>
  <c r="M504" i="230"/>
  <c r="K504" i="230"/>
  <c r="G504" i="230"/>
  <c r="C504" i="230"/>
  <c r="D504" i="230" s="1"/>
  <c r="E504" i="230" s="1"/>
  <c r="L499" i="230"/>
  <c r="L498" i="230"/>
  <c r="L497" i="230"/>
  <c r="L496" i="230"/>
  <c r="L495" i="230"/>
  <c r="L494" i="230"/>
  <c r="L493" i="230"/>
  <c r="L492" i="230"/>
  <c r="L491" i="230"/>
  <c r="L490" i="230"/>
  <c r="L489" i="230"/>
  <c r="L488" i="230"/>
  <c r="L487" i="230"/>
  <c r="L486" i="230"/>
  <c r="L485" i="230"/>
  <c r="L484" i="230"/>
  <c r="L483" i="230"/>
  <c r="L482" i="230"/>
  <c r="L481" i="230"/>
  <c r="L480" i="230"/>
  <c r="K479" i="230"/>
  <c r="M479" i="230" s="1"/>
  <c r="M478" i="230"/>
  <c r="K478" i="230"/>
  <c r="K477" i="230"/>
  <c r="M477" i="230" s="1"/>
  <c r="K476" i="230"/>
  <c r="M476" i="230" s="1"/>
  <c r="M475" i="230"/>
  <c r="K475" i="230"/>
  <c r="K474" i="230"/>
  <c r="M474" i="230" s="1"/>
  <c r="K473" i="230"/>
  <c r="M473" i="230" s="1"/>
  <c r="K472" i="230"/>
  <c r="M472" i="230" s="1"/>
  <c r="K471" i="230"/>
  <c r="M471" i="230" s="1"/>
  <c r="M470" i="230"/>
  <c r="K470" i="230"/>
  <c r="M469" i="230"/>
  <c r="K469" i="230"/>
  <c r="G469" i="230"/>
  <c r="D469" i="230"/>
  <c r="C469" i="230"/>
  <c r="B469" i="230" s="1"/>
  <c r="L464" i="230"/>
  <c r="L463" i="230"/>
  <c r="L462" i="230"/>
  <c r="L461" i="230"/>
  <c r="L460" i="230"/>
  <c r="L459" i="230"/>
  <c r="L458" i="230"/>
  <c r="L457" i="230"/>
  <c r="L456" i="230"/>
  <c r="L455" i="230"/>
  <c r="L454" i="230"/>
  <c r="L453" i="230"/>
  <c r="L452" i="230"/>
  <c r="L451" i="230"/>
  <c r="L450" i="230"/>
  <c r="L449" i="230"/>
  <c r="L448" i="230"/>
  <c r="L447" i="230"/>
  <c r="L446" i="230"/>
  <c r="L445" i="230"/>
  <c r="M444" i="230"/>
  <c r="K444" i="230"/>
  <c r="K443" i="230"/>
  <c r="M443" i="230" s="1"/>
  <c r="M442" i="230"/>
  <c r="K442" i="230"/>
  <c r="M441" i="230"/>
  <c r="K441" i="230"/>
  <c r="M440" i="230"/>
  <c r="K440" i="230"/>
  <c r="K439" i="230"/>
  <c r="M439" i="230" s="1"/>
  <c r="M438" i="230"/>
  <c r="K438" i="230"/>
  <c r="K437" i="230"/>
  <c r="M437" i="230" s="1"/>
  <c r="M436" i="230"/>
  <c r="K436" i="230"/>
  <c r="K435" i="230"/>
  <c r="M435" i="230" s="1"/>
  <c r="M434" i="230"/>
  <c r="K434" i="230"/>
  <c r="G434" i="230"/>
  <c r="C434" i="230"/>
  <c r="L429" i="230"/>
  <c r="L428" i="230"/>
  <c r="L427" i="230"/>
  <c r="L426" i="230"/>
  <c r="L425" i="230"/>
  <c r="L424" i="230"/>
  <c r="L423" i="230"/>
  <c r="L422" i="230"/>
  <c r="L421" i="230"/>
  <c r="L420" i="230"/>
  <c r="L419" i="230"/>
  <c r="L418" i="230"/>
  <c r="L417" i="230"/>
  <c r="L416" i="230"/>
  <c r="L415" i="230"/>
  <c r="L414" i="230"/>
  <c r="L413" i="230"/>
  <c r="L412" i="230"/>
  <c r="L430" i="230" s="1"/>
  <c r="L411" i="230"/>
  <c r="L410" i="230"/>
  <c r="K409" i="230"/>
  <c r="M409" i="230" s="1"/>
  <c r="K408" i="230"/>
  <c r="M408" i="230" s="1"/>
  <c r="K407" i="230"/>
  <c r="M407" i="230" s="1"/>
  <c r="M406" i="230"/>
  <c r="K406" i="230"/>
  <c r="K405" i="230"/>
  <c r="M405" i="230" s="1"/>
  <c r="K404" i="230"/>
  <c r="M404" i="230" s="1"/>
  <c r="K403" i="230"/>
  <c r="M403" i="230" s="1"/>
  <c r="K402" i="230"/>
  <c r="M402" i="230" s="1"/>
  <c r="M401" i="230"/>
  <c r="K401" i="230"/>
  <c r="M400" i="230"/>
  <c r="K400" i="230"/>
  <c r="K399" i="230"/>
  <c r="G399" i="230"/>
  <c r="C399" i="230"/>
  <c r="L394" i="230"/>
  <c r="L393" i="230"/>
  <c r="L392" i="230"/>
  <c r="L391" i="230"/>
  <c r="L390" i="230"/>
  <c r="L389" i="230"/>
  <c r="L388" i="230"/>
  <c r="L387" i="230"/>
  <c r="L386" i="230"/>
  <c r="L385" i="230"/>
  <c r="L384" i="230"/>
  <c r="L383" i="230"/>
  <c r="L382" i="230"/>
  <c r="L381" i="230"/>
  <c r="L380" i="230"/>
  <c r="L379" i="230"/>
  <c r="L378" i="230"/>
  <c r="L377" i="230"/>
  <c r="L376" i="230"/>
  <c r="L375" i="230"/>
  <c r="M374" i="230"/>
  <c r="K374" i="230"/>
  <c r="K373" i="230"/>
  <c r="M373" i="230" s="1"/>
  <c r="M372" i="230"/>
  <c r="K372" i="230"/>
  <c r="M371" i="230"/>
  <c r="K371" i="230"/>
  <c r="K370" i="230"/>
  <c r="M370" i="230" s="1"/>
  <c r="M369" i="230"/>
  <c r="K369" i="230"/>
  <c r="K368" i="230"/>
  <c r="M368" i="230" s="1"/>
  <c r="M367" i="230"/>
  <c r="K367" i="230"/>
  <c r="M366" i="230"/>
  <c r="K366" i="230"/>
  <c r="M365" i="230"/>
  <c r="K365" i="230"/>
  <c r="K364" i="230"/>
  <c r="G364" i="230"/>
  <c r="D364" i="230"/>
  <c r="C364" i="230"/>
  <c r="B364" i="230"/>
  <c r="L359" i="230"/>
  <c r="L358" i="230"/>
  <c r="L357" i="230"/>
  <c r="L356" i="230"/>
  <c r="L355" i="230"/>
  <c r="L354" i="230"/>
  <c r="L353" i="230"/>
  <c r="L352" i="230"/>
  <c r="L351" i="230"/>
  <c r="L350" i="230"/>
  <c r="L349" i="230"/>
  <c r="L348" i="230"/>
  <c r="L347" i="230"/>
  <c r="L346" i="230"/>
  <c r="L345" i="230"/>
  <c r="L344" i="230"/>
  <c r="L343" i="230"/>
  <c r="L342" i="230"/>
  <c r="L341" i="230"/>
  <c r="L340" i="230"/>
  <c r="M339" i="230"/>
  <c r="K339" i="230"/>
  <c r="K338" i="230"/>
  <c r="M338" i="230" s="1"/>
  <c r="M337" i="230"/>
  <c r="K337" i="230"/>
  <c r="M336" i="230"/>
  <c r="K336" i="230"/>
  <c r="K335" i="230"/>
  <c r="M335" i="230" s="1"/>
  <c r="K334" i="230"/>
  <c r="M334" i="230" s="1"/>
  <c r="M333" i="230"/>
  <c r="K333" i="230"/>
  <c r="K332" i="230"/>
  <c r="M332" i="230" s="1"/>
  <c r="M331" i="230"/>
  <c r="K331" i="230"/>
  <c r="M330" i="230"/>
  <c r="K330" i="230"/>
  <c r="K329" i="230"/>
  <c r="M329" i="230" s="1"/>
  <c r="K328" i="230"/>
  <c r="G328" i="230"/>
  <c r="C328" i="230"/>
  <c r="L323" i="230"/>
  <c r="L322" i="230"/>
  <c r="L321" i="230"/>
  <c r="L320" i="230"/>
  <c r="L319" i="230"/>
  <c r="L318" i="230"/>
  <c r="L317" i="230"/>
  <c r="L316" i="230"/>
  <c r="L315" i="230"/>
  <c r="L314" i="230"/>
  <c r="L313" i="230"/>
  <c r="L312" i="230"/>
  <c r="L311" i="230"/>
  <c r="L310" i="230"/>
  <c r="L309" i="230"/>
  <c r="L308" i="230"/>
  <c r="L307" i="230"/>
  <c r="L306" i="230"/>
  <c r="L305" i="230"/>
  <c r="L304" i="230"/>
  <c r="M303" i="230"/>
  <c r="K303" i="230"/>
  <c r="M302" i="230"/>
  <c r="K302" i="230"/>
  <c r="M301" i="230"/>
  <c r="K301" i="230"/>
  <c r="K300" i="230"/>
  <c r="M300" i="230" s="1"/>
  <c r="K299" i="230"/>
  <c r="M299" i="230" s="1"/>
  <c r="M298" i="230"/>
  <c r="K298" i="230"/>
  <c r="K297" i="230"/>
  <c r="M297" i="230" s="1"/>
  <c r="M296" i="230"/>
  <c r="K296" i="230"/>
  <c r="K295" i="230"/>
  <c r="M295" i="230" s="1"/>
  <c r="M294" i="230"/>
  <c r="K294" i="230"/>
  <c r="K293" i="230"/>
  <c r="M293" i="230" s="1"/>
  <c r="M292" i="230"/>
  <c r="K292" i="230"/>
  <c r="G292" i="230"/>
  <c r="D292" i="230"/>
  <c r="C292" i="230"/>
  <c r="B292" i="230" s="1"/>
  <c r="L287" i="230"/>
  <c r="L286" i="230"/>
  <c r="L285" i="230"/>
  <c r="L284" i="230"/>
  <c r="L283" i="230"/>
  <c r="L282" i="230"/>
  <c r="L281" i="230"/>
  <c r="L280" i="230"/>
  <c r="L279" i="230"/>
  <c r="L278" i="230"/>
  <c r="L277" i="230"/>
  <c r="L276" i="230"/>
  <c r="L275" i="230"/>
  <c r="L274" i="230"/>
  <c r="L273" i="230"/>
  <c r="L272" i="230"/>
  <c r="L271" i="230"/>
  <c r="L270" i="230"/>
  <c r="L269" i="230"/>
  <c r="L268" i="230"/>
  <c r="K267" i="230"/>
  <c r="M267" i="230" s="1"/>
  <c r="M266" i="230"/>
  <c r="K266" i="230"/>
  <c r="M265" i="230"/>
  <c r="K265" i="230"/>
  <c r="K264" i="230"/>
  <c r="M264" i="230" s="1"/>
  <c r="K263" i="230"/>
  <c r="M263" i="230" s="1"/>
  <c r="K262" i="230"/>
  <c r="M262" i="230" s="1"/>
  <c r="M261" i="230"/>
  <c r="K261" i="230"/>
  <c r="K260" i="230"/>
  <c r="M260" i="230" s="1"/>
  <c r="M259" i="230"/>
  <c r="K259" i="230"/>
  <c r="K258" i="230"/>
  <c r="M258" i="230" s="1"/>
  <c r="M257" i="230"/>
  <c r="K257" i="230"/>
  <c r="M256" i="230"/>
  <c r="K256" i="230"/>
  <c r="G256" i="230"/>
  <c r="D256" i="230"/>
  <c r="C256" i="230"/>
  <c r="B256" i="230" s="1"/>
  <c r="L251" i="230"/>
  <c r="L250" i="230"/>
  <c r="L249" i="230"/>
  <c r="L248" i="230"/>
  <c r="L247" i="230"/>
  <c r="L246" i="230"/>
  <c r="L245" i="230"/>
  <c r="L244" i="230"/>
  <c r="L243" i="230"/>
  <c r="L242" i="230"/>
  <c r="L241" i="230"/>
  <c r="L240" i="230"/>
  <c r="L239" i="230"/>
  <c r="L238" i="230"/>
  <c r="L237" i="230"/>
  <c r="L236" i="230"/>
  <c r="L235" i="230"/>
  <c r="L234" i="230"/>
  <c r="L233" i="230"/>
  <c r="L232" i="230"/>
  <c r="M231" i="230"/>
  <c r="K231" i="230"/>
  <c r="K230" i="230"/>
  <c r="M230" i="230" s="1"/>
  <c r="M229" i="230"/>
  <c r="K229" i="230"/>
  <c r="K228" i="230"/>
  <c r="M228" i="230" s="1"/>
  <c r="K227" i="230"/>
  <c r="M227" i="230" s="1"/>
  <c r="K226" i="230"/>
  <c r="M226" i="230" s="1"/>
  <c r="M225" i="230"/>
  <c r="K225" i="230"/>
  <c r="K224" i="230"/>
  <c r="M224" i="230" s="1"/>
  <c r="M223" i="230"/>
  <c r="K223" i="230"/>
  <c r="K222" i="230"/>
  <c r="M222" i="230" s="1"/>
  <c r="M221" i="230"/>
  <c r="K221" i="230"/>
  <c r="M220" i="230"/>
  <c r="K220" i="230"/>
  <c r="K219" i="230"/>
  <c r="G219" i="230"/>
  <c r="D219" i="230"/>
  <c r="C219" i="230"/>
  <c r="B219" i="230"/>
  <c r="L214" i="230"/>
  <c r="L213" i="230"/>
  <c r="L212" i="230"/>
  <c r="L211" i="230"/>
  <c r="L210" i="230"/>
  <c r="L209" i="230"/>
  <c r="L208" i="230"/>
  <c r="L207" i="230"/>
  <c r="L206" i="230"/>
  <c r="L205" i="230"/>
  <c r="L204" i="230"/>
  <c r="L203" i="230"/>
  <c r="L202" i="230"/>
  <c r="L201" i="230"/>
  <c r="L200" i="230"/>
  <c r="L199" i="230"/>
  <c r="L198" i="230"/>
  <c r="L197" i="230"/>
  <c r="L196" i="230"/>
  <c r="L195" i="230"/>
  <c r="L215" i="230" s="1"/>
  <c r="K194" i="230"/>
  <c r="M194" i="230" s="1"/>
  <c r="M193" i="230"/>
  <c r="K193" i="230"/>
  <c r="K192" i="230"/>
  <c r="M192" i="230" s="1"/>
  <c r="M191" i="230"/>
  <c r="K191" i="230"/>
  <c r="K190" i="230"/>
  <c r="M190" i="230" s="1"/>
  <c r="K189" i="230"/>
  <c r="M189" i="230" s="1"/>
  <c r="K188" i="230"/>
  <c r="M188" i="230" s="1"/>
  <c r="M187" i="230"/>
  <c r="K187" i="230"/>
  <c r="K186" i="230"/>
  <c r="M186" i="230" s="1"/>
  <c r="M185" i="230"/>
  <c r="K185" i="230"/>
  <c r="C185" i="230"/>
  <c r="B185" i="230" s="1"/>
  <c r="K184" i="230"/>
  <c r="M184" i="230" s="1"/>
  <c r="M183" i="230"/>
  <c r="K183" i="230"/>
  <c r="D183" i="230"/>
  <c r="D184" i="230" s="1"/>
  <c r="C183" i="230"/>
  <c r="B183" i="230" s="1"/>
  <c r="M182" i="230"/>
  <c r="K182" i="230"/>
  <c r="G182" i="230"/>
  <c r="C182" i="230"/>
  <c r="D182" i="230" s="1"/>
  <c r="B182" i="230"/>
  <c r="L177" i="230"/>
  <c r="L176" i="230"/>
  <c r="L175" i="230"/>
  <c r="L174" i="230"/>
  <c r="L173" i="230"/>
  <c r="L172" i="230"/>
  <c r="L171" i="230"/>
  <c r="L170" i="230"/>
  <c r="L169" i="230"/>
  <c r="L168" i="230"/>
  <c r="L167" i="230"/>
  <c r="L166" i="230"/>
  <c r="L165" i="230"/>
  <c r="L164" i="230"/>
  <c r="L163" i="230"/>
  <c r="L162" i="230"/>
  <c r="L161" i="230"/>
  <c r="L160" i="230"/>
  <c r="L159" i="230"/>
  <c r="L158" i="230"/>
  <c r="K157" i="230"/>
  <c r="M157" i="230" s="1"/>
  <c r="M156" i="230"/>
  <c r="K156" i="230"/>
  <c r="K155" i="230"/>
  <c r="M155" i="230" s="1"/>
  <c r="M154" i="230"/>
  <c r="K154" i="230"/>
  <c r="M153" i="230"/>
  <c r="K153" i="230"/>
  <c r="M152" i="230"/>
  <c r="K152" i="230"/>
  <c r="K151" i="230"/>
  <c r="M151" i="230" s="1"/>
  <c r="M150" i="230"/>
  <c r="K150" i="230"/>
  <c r="K149" i="230"/>
  <c r="M149" i="230" s="1"/>
  <c r="M148" i="230"/>
  <c r="K148" i="230"/>
  <c r="K147" i="230"/>
  <c r="M147" i="230" s="1"/>
  <c r="M146" i="230"/>
  <c r="K146" i="230"/>
  <c r="K145" i="230"/>
  <c r="G145" i="230"/>
  <c r="C145" i="230"/>
  <c r="L140" i="230"/>
  <c r="L139" i="230"/>
  <c r="L138" i="230"/>
  <c r="L137" i="230"/>
  <c r="L136" i="230"/>
  <c r="L135" i="230"/>
  <c r="L134" i="230"/>
  <c r="L133" i="230"/>
  <c r="L132" i="230"/>
  <c r="L131" i="230"/>
  <c r="L130" i="230"/>
  <c r="L129" i="230"/>
  <c r="L128" i="230"/>
  <c r="L127" i="230"/>
  <c r="L126" i="230"/>
  <c r="L125" i="230"/>
  <c r="L124" i="230"/>
  <c r="L123" i="230"/>
  <c r="L122" i="230"/>
  <c r="L121" i="230"/>
  <c r="K120" i="230"/>
  <c r="M120" i="230" s="1"/>
  <c r="K119" i="230"/>
  <c r="M119" i="230" s="1"/>
  <c r="M118" i="230"/>
  <c r="K118" i="230"/>
  <c r="K117" i="230"/>
  <c r="M117" i="230" s="1"/>
  <c r="M116" i="230"/>
  <c r="K116" i="230"/>
  <c r="M115" i="230"/>
  <c r="K115" i="230"/>
  <c r="M114" i="230"/>
  <c r="K114" i="230"/>
  <c r="M113" i="230"/>
  <c r="K113" i="230"/>
  <c r="K112" i="230"/>
  <c r="M112" i="230" s="1"/>
  <c r="M111" i="230"/>
  <c r="K111" i="230"/>
  <c r="M110" i="230"/>
  <c r="K110" i="230"/>
  <c r="M109" i="230"/>
  <c r="K109" i="230"/>
  <c r="K108" i="230"/>
  <c r="M108" i="230" s="1"/>
  <c r="M107" i="230"/>
  <c r="K107" i="230"/>
  <c r="G107" i="230"/>
  <c r="E107" i="230"/>
  <c r="C107" i="230"/>
  <c r="D107" i="230" s="1"/>
  <c r="L102" i="230"/>
  <c r="L101" i="230"/>
  <c r="L100" i="230"/>
  <c r="L99" i="230"/>
  <c r="L98" i="230"/>
  <c r="L97" i="230"/>
  <c r="L96" i="230"/>
  <c r="L95" i="230"/>
  <c r="L94" i="230"/>
  <c r="L93" i="230"/>
  <c r="L92" i="230"/>
  <c r="L91" i="230"/>
  <c r="L90" i="230"/>
  <c r="L89" i="230"/>
  <c r="L88" i="230"/>
  <c r="L87" i="230"/>
  <c r="L103" i="230" s="1"/>
  <c r="L86" i="230"/>
  <c r="L85" i="230"/>
  <c r="L84" i="230"/>
  <c r="L83" i="230"/>
  <c r="K82" i="230"/>
  <c r="M82" i="230" s="1"/>
  <c r="K81" i="230"/>
  <c r="M81" i="230" s="1"/>
  <c r="K80" i="230"/>
  <c r="M80" i="230" s="1"/>
  <c r="M79" i="230"/>
  <c r="K79" i="230"/>
  <c r="M78" i="230"/>
  <c r="K78" i="230"/>
  <c r="M77" i="230"/>
  <c r="K77" i="230"/>
  <c r="K76" i="230"/>
  <c r="M76" i="230" s="1"/>
  <c r="K75" i="230"/>
  <c r="M75" i="230" s="1"/>
  <c r="M74" i="230"/>
  <c r="K74" i="230"/>
  <c r="M73" i="230"/>
  <c r="K73" i="230"/>
  <c r="K72" i="230"/>
  <c r="M72" i="230" s="1"/>
  <c r="M71" i="230"/>
  <c r="K71" i="230"/>
  <c r="K70" i="230"/>
  <c r="M70" i="230" s="1"/>
  <c r="K69" i="230"/>
  <c r="G69" i="230"/>
  <c r="C69" i="230"/>
  <c r="D69" i="230" s="1"/>
  <c r="B69" i="230"/>
  <c r="L56" i="230"/>
  <c r="L52" i="230"/>
  <c r="L50" i="230"/>
  <c r="L49" i="230"/>
  <c r="L45" i="230"/>
  <c r="L44" i="230"/>
  <c r="K43" i="230"/>
  <c r="K42" i="230"/>
  <c r="K41" i="230"/>
  <c r="K40" i="230"/>
  <c r="K39" i="230"/>
  <c r="K38" i="230"/>
  <c r="K37" i="230"/>
  <c r="G37" i="230"/>
  <c r="D37" i="230"/>
  <c r="C38" i="230" s="1"/>
  <c r="C37" i="230"/>
  <c r="B37" i="230" s="1"/>
  <c r="D30" i="230"/>
  <c r="C30" i="230"/>
  <c r="E29" i="230"/>
  <c r="E28" i="230"/>
  <c r="E27" i="230"/>
  <c r="E26" i="230"/>
  <c r="E25" i="230"/>
  <c r="E24" i="230"/>
  <c r="E23" i="230"/>
  <c r="E22" i="230"/>
  <c r="E21" i="230"/>
  <c r="E20" i="230"/>
  <c r="E19" i="230"/>
  <c r="E18" i="230"/>
  <c r="E17" i="230"/>
  <c r="E16" i="230"/>
  <c r="E15" i="230"/>
  <c r="C15" i="230"/>
  <c r="E14" i="230"/>
  <c r="E13" i="230"/>
  <c r="E12" i="230"/>
  <c r="E11" i="230"/>
  <c r="E10" i="230"/>
  <c r="E9" i="230"/>
  <c r="E8" i="230"/>
  <c r="E7" i="230"/>
  <c r="E6" i="230"/>
  <c r="E5" i="230"/>
  <c r="E4" i="230"/>
  <c r="E3" i="230"/>
  <c r="E2" i="230"/>
  <c r="E30" i="230" s="1"/>
  <c r="K36" i="228"/>
  <c r="K35" i="228"/>
  <c r="D35" i="228"/>
  <c r="C36" i="228" s="1"/>
  <c r="C35" i="228"/>
  <c r="B35" i="228"/>
  <c r="E24" i="228"/>
  <c r="E23" i="228"/>
  <c r="D22" i="228"/>
  <c r="D25" i="228" s="1"/>
  <c r="E21" i="228"/>
  <c r="E20" i="228"/>
  <c r="E19" i="228"/>
  <c r="E18" i="228"/>
  <c r="E17" i="228"/>
  <c r="E16" i="228"/>
  <c r="E15" i="228"/>
  <c r="E14" i="228"/>
  <c r="E13" i="228"/>
  <c r="E12" i="228"/>
  <c r="E11" i="228"/>
  <c r="E10" i="228"/>
  <c r="E9" i="228"/>
  <c r="E8" i="228"/>
  <c r="E7" i="228"/>
  <c r="E6" i="228"/>
  <c r="E5" i="228"/>
  <c r="E4" i="228"/>
  <c r="E3" i="228"/>
  <c r="E2" i="228"/>
  <c r="L1152" i="227"/>
  <c r="L1151" i="227"/>
  <c r="L1150" i="227"/>
  <c r="L1149" i="227"/>
  <c r="L1148" i="227"/>
  <c r="L1147" i="227"/>
  <c r="L1146" i="227"/>
  <c r="L1142" i="227"/>
  <c r="L1140" i="227"/>
  <c r="L1139" i="227"/>
  <c r="L1138" i="227"/>
  <c r="L1137" i="227"/>
  <c r="L1136" i="227"/>
  <c r="L1135" i="227"/>
  <c r="L1134" i="227"/>
  <c r="K1133" i="227"/>
  <c r="K1132" i="227"/>
  <c r="K1131" i="227"/>
  <c r="K1130" i="227"/>
  <c r="K1129" i="227"/>
  <c r="K1128" i="227"/>
  <c r="K1127" i="227"/>
  <c r="K1126" i="227"/>
  <c r="K1125" i="227"/>
  <c r="K1124" i="227"/>
  <c r="K1123" i="227"/>
  <c r="K1122" i="227"/>
  <c r="G1122" i="227"/>
  <c r="L1153" i="227" s="1"/>
  <c r="D1122" i="227"/>
  <c r="C1122" i="227"/>
  <c r="B1122" i="227" s="1"/>
  <c r="K1097" i="227"/>
  <c r="K1096" i="227"/>
  <c r="K1095" i="227"/>
  <c r="K1094" i="227"/>
  <c r="K1093" i="227"/>
  <c r="K1092" i="227"/>
  <c r="K1091" i="227"/>
  <c r="K1090" i="227"/>
  <c r="K1089" i="227"/>
  <c r="K1088" i="227"/>
  <c r="K1087" i="227"/>
  <c r="K1086" i="227"/>
  <c r="B1086" i="227"/>
  <c r="K1085" i="227"/>
  <c r="G1085" i="227"/>
  <c r="D1085" i="227"/>
  <c r="C1086" i="227" s="1"/>
  <c r="D1086" i="227" s="1"/>
  <c r="C1085" i="227"/>
  <c r="B1085" i="227" s="1"/>
  <c r="L1079" i="227"/>
  <c r="L1078" i="227"/>
  <c r="L1077" i="227"/>
  <c r="L1076" i="227"/>
  <c r="L1075" i="227"/>
  <c r="L1073" i="227"/>
  <c r="L1072" i="227"/>
  <c r="L1071" i="227"/>
  <c r="L1070" i="227"/>
  <c r="L1067" i="227"/>
  <c r="L1066" i="227"/>
  <c r="L1065" i="227"/>
  <c r="L1064" i="227"/>
  <c r="L1063" i="227"/>
  <c r="L1062" i="227"/>
  <c r="L1061" i="227"/>
  <c r="K1060" i="227"/>
  <c r="K1059" i="227"/>
  <c r="K1058" i="227"/>
  <c r="K1057" i="227"/>
  <c r="K1056" i="227"/>
  <c r="K1055" i="227"/>
  <c r="K1054" i="227"/>
  <c r="K1053" i="227"/>
  <c r="K1052" i="227"/>
  <c r="K1051" i="227"/>
  <c r="K1050" i="227"/>
  <c r="K1049" i="227"/>
  <c r="G1049" i="227"/>
  <c r="C1049" i="227"/>
  <c r="B1049" i="227" s="1"/>
  <c r="L1044" i="227"/>
  <c r="L1043" i="227"/>
  <c r="L1040" i="227"/>
  <c r="L1037" i="227"/>
  <c r="L1035" i="227"/>
  <c r="L1033" i="227"/>
  <c r="L1032" i="227"/>
  <c r="L1031" i="227"/>
  <c r="L1030" i="227"/>
  <c r="K1024" i="227"/>
  <c r="K1023" i="227"/>
  <c r="K1022" i="227"/>
  <c r="K1021" i="227"/>
  <c r="K1020" i="227"/>
  <c r="K1019" i="227"/>
  <c r="K1018" i="227"/>
  <c r="K1017" i="227"/>
  <c r="K1016" i="227"/>
  <c r="K1015" i="227"/>
  <c r="K1014" i="227"/>
  <c r="K1013" i="227"/>
  <c r="K1012" i="227"/>
  <c r="G1012" i="227"/>
  <c r="C1012" i="227"/>
  <c r="D1012" i="227" s="1"/>
  <c r="C1013" i="227" s="1"/>
  <c r="L1004" i="227"/>
  <c r="L1001" i="227"/>
  <c r="K987" i="227"/>
  <c r="K986" i="227"/>
  <c r="K985" i="227"/>
  <c r="K984" i="227"/>
  <c r="K983" i="227"/>
  <c r="K982" i="227"/>
  <c r="K981" i="227"/>
  <c r="K980" i="227"/>
  <c r="K979" i="227"/>
  <c r="K978" i="227"/>
  <c r="K977" i="227"/>
  <c r="K976" i="227"/>
  <c r="K975" i="227"/>
  <c r="G975" i="227"/>
  <c r="E975" i="227"/>
  <c r="C975" i="227"/>
  <c r="D975" i="227" s="1"/>
  <c r="B975" i="227"/>
  <c r="L969" i="227"/>
  <c r="L968" i="227"/>
  <c r="L967" i="227"/>
  <c r="L961" i="227"/>
  <c r="L960" i="227"/>
  <c r="L959" i="227"/>
  <c r="L958" i="227"/>
  <c r="L957" i="227"/>
  <c r="L956" i="227"/>
  <c r="L955" i="227"/>
  <c r="K950" i="227"/>
  <c r="K949" i="227"/>
  <c r="K948" i="227"/>
  <c r="K947" i="227"/>
  <c r="K946" i="227"/>
  <c r="K945" i="227"/>
  <c r="K944" i="227"/>
  <c r="K943" i="227"/>
  <c r="K942" i="227"/>
  <c r="K941" i="227"/>
  <c r="K940" i="227"/>
  <c r="K939" i="227"/>
  <c r="K938" i="227"/>
  <c r="G938" i="227"/>
  <c r="D938" i="227"/>
  <c r="C938" i="227"/>
  <c r="B938" i="227" s="1"/>
  <c r="L929" i="227"/>
  <c r="L925" i="227"/>
  <c r="L914" i="227"/>
  <c r="K913" i="227"/>
  <c r="K912" i="227"/>
  <c r="K911" i="227"/>
  <c r="K910" i="227"/>
  <c r="K909" i="227"/>
  <c r="K908" i="227"/>
  <c r="K907" i="227"/>
  <c r="K906" i="227"/>
  <c r="K905" i="227"/>
  <c r="K904" i="227"/>
  <c r="K903" i="227"/>
  <c r="K902" i="227"/>
  <c r="K901" i="227"/>
  <c r="K900" i="227"/>
  <c r="G900" i="227"/>
  <c r="E900" i="227"/>
  <c r="D900" i="227"/>
  <c r="C900" i="227"/>
  <c r="B900" i="227" s="1"/>
  <c r="K875" i="227"/>
  <c r="K874" i="227"/>
  <c r="K873" i="227"/>
  <c r="K872" i="227"/>
  <c r="K871" i="227"/>
  <c r="K870" i="227"/>
  <c r="K869" i="227"/>
  <c r="K868" i="227"/>
  <c r="K867" i="227"/>
  <c r="K866" i="227"/>
  <c r="K865" i="227"/>
  <c r="K864" i="227"/>
  <c r="K863" i="227"/>
  <c r="G863" i="227"/>
  <c r="D863" i="227"/>
  <c r="C863" i="227"/>
  <c r="B863" i="227"/>
  <c r="L857" i="227"/>
  <c r="L854" i="227"/>
  <c r="L853" i="227"/>
  <c r="L850" i="227"/>
  <c r="L842" i="227"/>
  <c r="L841" i="227"/>
  <c r="L840" i="227"/>
  <c r="L839" i="227"/>
  <c r="K838" i="227"/>
  <c r="K837" i="227"/>
  <c r="K836" i="227"/>
  <c r="K835" i="227"/>
  <c r="K834" i="227"/>
  <c r="K833" i="227"/>
  <c r="K832" i="227"/>
  <c r="K831" i="227"/>
  <c r="K830" i="227"/>
  <c r="K829" i="227"/>
  <c r="K828" i="227"/>
  <c r="K827" i="227"/>
  <c r="K826" i="227"/>
  <c r="K825" i="227"/>
  <c r="K824" i="227"/>
  <c r="G824" i="227"/>
  <c r="L851" i="227" s="1"/>
  <c r="C824" i="227"/>
  <c r="D824" i="227" s="1"/>
  <c r="B824" i="227"/>
  <c r="L819" i="227"/>
  <c r="L818" i="227"/>
  <c r="L817" i="227"/>
  <c r="L816" i="227"/>
  <c r="L815" i="227"/>
  <c r="L812" i="227"/>
  <c r="L809" i="227"/>
  <c r="L808" i="227"/>
  <c r="L807" i="227"/>
  <c r="L806" i="227"/>
  <c r="L805" i="227"/>
  <c r="L804" i="227"/>
  <c r="L803" i="227"/>
  <c r="L800" i="227"/>
  <c r="K799" i="227"/>
  <c r="K798" i="227"/>
  <c r="K797" i="227"/>
  <c r="K796" i="227"/>
  <c r="K795" i="227"/>
  <c r="K794" i="227"/>
  <c r="K793" i="227"/>
  <c r="K792" i="227"/>
  <c r="K791" i="227"/>
  <c r="K790" i="227"/>
  <c r="K789" i="227"/>
  <c r="K788" i="227"/>
  <c r="K787" i="227"/>
  <c r="K786" i="227"/>
  <c r="K785" i="227"/>
  <c r="G785" i="227"/>
  <c r="L814" i="227" s="1"/>
  <c r="C785" i="227"/>
  <c r="D785" i="227" s="1"/>
  <c r="E785" i="227" s="1"/>
  <c r="B785" i="227"/>
  <c r="L780" i="227"/>
  <c r="L778" i="227"/>
  <c r="L777" i="227"/>
  <c r="L773" i="227"/>
  <c r="L770" i="227"/>
  <c r="L768" i="227"/>
  <c r="L766" i="227"/>
  <c r="K760" i="227"/>
  <c r="K759" i="227"/>
  <c r="K758" i="227"/>
  <c r="K757" i="227"/>
  <c r="K756" i="227"/>
  <c r="K755" i="227"/>
  <c r="K754" i="227"/>
  <c r="K753" i="227"/>
  <c r="K752" i="227"/>
  <c r="K751" i="227"/>
  <c r="K750" i="227"/>
  <c r="K749" i="227"/>
  <c r="K748" i="227"/>
  <c r="K747" i="227"/>
  <c r="C747" i="227"/>
  <c r="D747" i="227" s="1"/>
  <c r="B747" i="227"/>
  <c r="K746" i="227"/>
  <c r="G746" i="227"/>
  <c r="L776" i="227" s="1"/>
  <c r="E746" i="227"/>
  <c r="C746" i="227"/>
  <c r="D746" i="227" s="1"/>
  <c r="B746" i="227"/>
  <c r="L734" i="227"/>
  <c r="L731" i="227"/>
  <c r="L729" i="227"/>
  <c r="L726" i="227"/>
  <c r="K721" i="227"/>
  <c r="K720" i="227"/>
  <c r="K719" i="227"/>
  <c r="K718" i="227"/>
  <c r="K717" i="227"/>
  <c r="K716" i="227"/>
  <c r="K715" i="227"/>
  <c r="K714" i="227"/>
  <c r="K713" i="227"/>
  <c r="K712" i="227"/>
  <c r="K711" i="227"/>
  <c r="K710" i="227"/>
  <c r="K709" i="227"/>
  <c r="K708" i="227"/>
  <c r="K707" i="227"/>
  <c r="K706" i="227"/>
  <c r="G706" i="227"/>
  <c r="L730" i="227" s="1"/>
  <c r="C706" i="227"/>
  <c r="D706" i="227" s="1"/>
  <c r="B706" i="227"/>
  <c r="L701" i="227"/>
  <c r="L697" i="227"/>
  <c r="K681" i="227"/>
  <c r="K680" i="227"/>
  <c r="K679" i="227"/>
  <c r="K678" i="227"/>
  <c r="K677" i="227"/>
  <c r="K676" i="227"/>
  <c r="K675" i="227"/>
  <c r="K674" i="227"/>
  <c r="K673" i="227"/>
  <c r="K672" i="227"/>
  <c r="K671" i="227"/>
  <c r="K670" i="227"/>
  <c r="K669" i="227"/>
  <c r="K668" i="227"/>
  <c r="K667" i="227"/>
  <c r="K666" i="227"/>
  <c r="G666" i="227"/>
  <c r="L699" i="227" s="1"/>
  <c r="D666" i="227"/>
  <c r="C666" i="227"/>
  <c r="B666" i="227"/>
  <c r="L657" i="227"/>
  <c r="L650" i="227"/>
  <c r="L643" i="227"/>
  <c r="K641" i="227"/>
  <c r="K640" i="227"/>
  <c r="K639" i="227"/>
  <c r="K638" i="227"/>
  <c r="K637" i="227"/>
  <c r="K636" i="227"/>
  <c r="K635" i="227"/>
  <c r="K634" i="227"/>
  <c r="K633" i="227"/>
  <c r="K632" i="227"/>
  <c r="K631" i="227"/>
  <c r="K630" i="227"/>
  <c r="K629" i="227"/>
  <c r="K628" i="227"/>
  <c r="K627" i="227"/>
  <c r="K626" i="227"/>
  <c r="G626" i="227"/>
  <c r="L649" i="227" s="1"/>
  <c r="E626" i="227"/>
  <c r="D626" i="227"/>
  <c r="C626" i="227"/>
  <c r="B626" i="227"/>
  <c r="L618" i="227"/>
  <c r="L615" i="227"/>
  <c r="L610" i="227"/>
  <c r="L606" i="227"/>
  <c r="L603" i="227"/>
  <c r="K601" i="227"/>
  <c r="K600" i="227"/>
  <c r="K599" i="227"/>
  <c r="K598" i="227"/>
  <c r="K597" i="227"/>
  <c r="K596" i="227"/>
  <c r="K595" i="227"/>
  <c r="K594" i="227"/>
  <c r="K593" i="227"/>
  <c r="K592" i="227"/>
  <c r="K591" i="227"/>
  <c r="K590" i="227"/>
  <c r="K589" i="227"/>
  <c r="K588" i="227"/>
  <c r="K587" i="227"/>
  <c r="K586" i="227"/>
  <c r="K585" i="227"/>
  <c r="G585" i="227"/>
  <c r="L613" i="227" s="1"/>
  <c r="C585" i="227"/>
  <c r="L580" i="227"/>
  <c r="L579" i="227"/>
  <c r="L572" i="227"/>
  <c r="L567" i="227"/>
  <c r="K560" i="227"/>
  <c r="K559" i="227"/>
  <c r="K558" i="227"/>
  <c r="K557" i="227"/>
  <c r="K556" i="227"/>
  <c r="K555" i="227"/>
  <c r="K554" i="227"/>
  <c r="K553" i="227"/>
  <c r="K552" i="227"/>
  <c r="K551" i="227"/>
  <c r="K550" i="227"/>
  <c r="K549" i="227"/>
  <c r="K548" i="227"/>
  <c r="K547" i="227"/>
  <c r="K546" i="227"/>
  <c r="K545" i="227"/>
  <c r="K544" i="227"/>
  <c r="G544" i="227"/>
  <c r="L571" i="227" s="1"/>
  <c r="C544" i="227"/>
  <c r="D544" i="227" s="1"/>
  <c r="B544" i="227"/>
  <c r="L539" i="227"/>
  <c r="L534" i="227"/>
  <c r="L528" i="227"/>
  <c r="L527" i="227"/>
  <c r="L522" i="227"/>
  <c r="K519" i="227"/>
  <c r="K518" i="227"/>
  <c r="K517" i="227"/>
  <c r="K516" i="227"/>
  <c r="K515" i="227"/>
  <c r="K514" i="227"/>
  <c r="K513" i="227"/>
  <c r="K512" i="227"/>
  <c r="K511" i="227"/>
  <c r="K510" i="227"/>
  <c r="K509" i="227"/>
  <c r="K508" i="227"/>
  <c r="K507" i="227"/>
  <c r="K506" i="227"/>
  <c r="K505" i="227"/>
  <c r="K504" i="227"/>
  <c r="K503" i="227"/>
  <c r="G503" i="227"/>
  <c r="L538" i="227" s="1"/>
  <c r="D503" i="227"/>
  <c r="C503" i="227"/>
  <c r="B503" i="227" s="1"/>
  <c r="L494" i="227"/>
  <c r="L489" i="227"/>
  <c r="L482" i="227"/>
  <c r="K478" i="227"/>
  <c r="K477" i="227"/>
  <c r="K476" i="227"/>
  <c r="K475" i="227"/>
  <c r="K474" i="227"/>
  <c r="K473" i="227"/>
  <c r="K472" i="227"/>
  <c r="K471" i="227"/>
  <c r="K470" i="227"/>
  <c r="K469" i="227"/>
  <c r="K468" i="227"/>
  <c r="K467" i="227"/>
  <c r="K466" i="227"/>
  <c r="K465" i="227"/>
  <c r="K464" i="227"/>
  <c r="K463" i="227"/>
  <c r="K462" i="227"/>
  <c r="K461" i="227"/>
  <c r="G461" i="227"/>
  <c r="L493" i="227" s="1"/>
  <c r="C461" i="227"/>
  <c r="B461" i="227" s="1"/>
  <c r="L450" i="227"/>
  <c r="L445" i="227"/>
  <c r="L444" i="227"/>
  <c r="L441" i="227"/>
  <c r="K436" i="227"/>
  <c r="K435" i="227"/>
  <c r="K434" i="227"/>
  <c r="K433" i="227"/>
  <c r="K432" i="227"/>
  <c r="K431" i="227"/>
  <c r="K430" i="227"/>
  <c r="K429" i="227"/>
  <c r="K428" i="227"/>
  <c r="K427" i="227"/>
  <c r="K426" i="227"/>
  <c r="K425" i="227"/>
  <c r="K424" i="227"/>
  <c r="K423" i="227"/>
  <c r="K422" i="227"/>
  <c r="K421" i="227"/>
  <c r="K420" i="227"/>
  <c r="K419" i="227"/>
  <c r="G419" i="227"/>
  <c r="L452" i="227" s="1"/>
  <c r="C419" i="227"/>
  <c r="D419" i="227" s="1"/>
  <c r="L395" i="227"/>
  <c r="K394" i="227"/>
  <c r="K393" i="227"/>
  <c r="K392" i="227"/>
  <c r="K391" i="227"/>
  <c r="K390" i="227"/>
  <c r="K389" i="227"/>
  <c r="K388" i="227"/>
  <c r="K387" i="227"/>
  <c r="K386" i="227"/>
  <c r="K385" i="227"/>
  <c r="K384" i="227"/>
  <c r="K383" i="227"/>
  <c r="K382" i="227"/>
  <c r="K381" i="227"/>
  <c r="K380" i="227"/>
  <c r="K379" i="227"/>
  <c r="K378" i="227"/>
  <c r="K377" i="227"/>
  <c r="G377" i="227"/>
  <c r="C377" i="227"/>
  <c r="L365" i="227"/>
  <c r="L364" i="227"/>
  <c r="L355" i="227"/>
  <c r="L354" i="227"/>
  <c r="K352" i="227"/>
  <c r="K351" i="227"/>
  <c r="K350" i="227"/>
  <c r="K349" i="227"/>
  <c r="K348" i="227"/>
  <c r="K347" i="227"/>
  <c r="K346" i="227"/>
  <c r="K345" i="227"/>
  <c r="K344" i="227"/>
  <c r="K343" i="227"/>
  <c r="K342" i="227"/>
  <c r="K341" i="227"/>
  <c r="K340" i="227"/>
  <c r="K339" i="227"/>
  <c r="K338" i="227"/>
  <c r="K337" i="227"/>
  <c r="K336" i="227"/>
  <c r="K335" i="227"/>
  <c r="K334" i="227"/>
  <c r="G334" i="227"/>
  <c r="L363" i="227" s="1"/>
  <c r="D334" i="227"/>
  <c r="C334" i="227"/>
  <c r="B334" i="227" s="1"/>
  <c r="L320" i="227"/>
  <c r="L316" i="227"/>
  <c r="K309" i="227"/>
  <c r="K308" i="227"/>
  <c r="K307" i="227"/>
  <c r="K306" i="227"/>
  <c r="K305" i="227"/>
  <c r="K304" i="227"/>
  <c r="K303" i="227"/>
  <c r="K302" i="227"/>
  <c r="K301" i="227"/>
  <c r="K300" i="227"/>
  <c r="K299" i="227"/>
  <c r="K298" i="227"/>
  <c r="K297" i="227"/>
  <c r="K296" i="227"/>
  <c r="K295" i="227"/>
  <c r="K294" i="227"/>
  <c r="K293" i="227"/>
  <c r="K292" i="227"/>
  <c r="K291" i="227"/>
  <c r="G291" i="227"/>
  <c r="L319" i="227" s="1"/>
  <c r="D291" i="227"/>
  <c r="C291" i="227"/>
  <c r="B291" i="227" s="1"/>
  <c r="L281" i="227"/>
  <c r="L277" i="227"/>
  <c r="L270" i="227"/>
  <c r="L269" i="227"/>
  <c r="K266" i="227"/>
  <c r="K265" i="227"/>
  <c r="K264" i="227"/>
  <c r="K263" i="227"/>
  <c r="K262" i="227"/>
  <c r="K261" i="227"/>
  <c r="K260" i="227"/>
  <c r="K259" i="227"/>
  <c r="K258" i="227"/>
  <c r="K257" i="227"/>
  <c r="K256" i="227"/>
  <c r="K255" i="227"/>
  <c r="K254" i="227"/>
  <c r="K253" i="227"/>
  <c r="K252" i="227"/>
  <c r="K251" i="227"/>
  <c r="K250" i="227"/>
  <c r="K249" i="227"/>
  <c r="K248" i="227"/>
  <c r="K247" i="227"/>
  <c r="G247" i="227"/>
  <c r="L280" i="227" s="1"/>
  <c r="C247" i="227"/>
  <c r="B247" i="227" s="1"/>
  <c r="L225" i="227"/>
  <c r="K222" i="227"/>
  <c r="K221" i="227"/>
  <c r="K220" i="227"/>
  <c r="K219" i="227"/>
  <c r="K218" i="227"/>
  <c r="K217" i="227"/>
  <c r="K216" i="227"/>
  <c r="K215" i="227"/>
  <c r="K214" i="227"/>
  <c r="K213" i="227"/>
  <c r="K212" i="227"/>
  <c r="K211" i="227"/>
  <c r="K210" i="227"/>
  <c r="K209" i="227"/>
  <c r="K208" i="227"/>
  <c r="K207" i="227"/>
  <c r="K206" i="227"/>
  <c r="K205" i="227"/>
  <c r="K204" i="227"/>
  <c r="K203" i="227"/>
  <c r="G203" i="227"/>
  <c r="L227" i="227" s="1"/>
  <c r="C203" i="227"/>
  <c r="D203" i="227" s="1"/>
  <c r="L195" i="227"/>
  <c r="L183" i="227"/>
  <c r="K178" i="227"/>
  <c r="K177" i="227"/>
  <c r="K176" i="227"/>
  <c r="K175" i="227"/>
  <c r="K174" i="227"/>
  <c r="K173" i="227"/>
  <c r="K172" i="227"/>
  <c r="K171" i="227"/>
  <c r="K170" i="227"/>
  <c r="K169" i="227"/>
  <c r="K168" i="227"/>
  <c r="K167" i="227"/>
  <c r="K166" i="227"/>
  <c r="K165" i="227"/>
  <c r="K164" i="227"/>
  <c r="K163" i="227"/>
  <c r="K162" i="227"/>
  <c r="K161" i="227"/>
  <c r="K160" i="227"/>
  <c r="K159" i="227"/>
  <c r="G159" i="227"/>
  <c r="L194" i="227" s="1"/>
  <c r="D159" i="227"/>
  <c r="C159" i="227"/>
  <c r="B159" i="227"/>
  <c r="L152" i="227"/>
  <c r="L140" i="227"/>
  <c r="K133" i="227"/>
  <c r="K132" i="227"/>
  <c r="K131" i="227"/>
  <c r="K130" i="227"/>
  <c r="K129" i="227"/>
  <c r="K128" i="227"/>
  <c r="K127" i="227"/>
  <c r="K126" i="227"/>
  <c r="K125" i="227"/>
  <c r="K124" i="227"/>
  <c r="K123" i="227"/>
  <c r="K122" i="227"/>
  <c r="K121" i="227"/>
  <c r="K120" i="227"/>
  <c r="K119" i="227"/>
  <c r="K118" i="227"/>
  <c r="K117" i="227"/>
  <c r="K116" i="227"/>
  <c r="K115" i="227"/>
  <c r="K114" i="227"/>
  <c r="K113" i="227"/>
  <c r="G113" i="227"/>
  <c r="L151" i="227" s="1"/>
  <c r="D113" i="227"/>
  <c r="C113" i="227"/>
  <c r="B113" i="227"/>
  <c r="L106" i="227"/>
  <c r="L98" i="227"/>
  <c r="L92" i="227"/>
  <c r="L89" i="227"/>
  <c r="K87" i="227"/>
  <c r="K86" i="227"/>
  <c r="K85" i="227"/>
  <c r="K84" i="227"/>
  <c r="K83" i="227"/>
  <c r="K82" i="227"/>
  <c r="K81" i="227"/>
  <c r="K80" i="227"/>
  <c r="K79" i="227"/>
  <c r="K78" i="227"/>
  <c r="K77" i="227"/>
  <c r="K76" i="227"/>
  <c r="K75" i="227"/>
  <c r="K74" i="227"/>
  <c r="K73" i="227"/>
  <c r="K72" i="227"/>
  <c r="K71" i="227"/>
  <c r="K70" i="227"/>
  <c r="K69" i="227"/>
  <c r="K68" i="227"/>
  <c r="K67" i="227"/>
  <c r="G67" i="227"/>
  <c r="D67" i="227"/>
  <c r="C67" i="227"/>
  <c r="B67" i="227"/>
  <c r="K41" i="227"/>
  <c r="K40" i="227"/>
  <c r="K39" i="227"/>
  <c r="K38" i="227"/>
  <c r="K37" i="227"/>
  <c r="K36" i="227"/>
  <c r="C36" i="227"/>
  <c r="D36" i="227" s="1"/>
  <c r="B36" i="227"/>
  <c r="E31" i="227"/>
  <c r="E30" i="227"/>
  <c r="D29" i="227"/>
  <c r="D32" i="227" s="1"/>
  <c r="C29" i="227"/>
  <c r="C32" i="227" s="1"/>
  <c r="G36" i="227" s="1"/>
  <c r="E28" i="227"/>
  <c r="E27" i="227"/>
  <c r="E26" i="227"/>
  <c r="E25" i="227"/>
  <c r="E24" i="227"/>
  <c r="E23" i="227"/>
  <c r="E22" i="227"/>
  <c r="E21" i="227"/>
  <c r="E20" i="227"/>
  <c r="E19" i="227"/>
  <c r="E18" i="227"/>
  <c r="E17" i="227"/>
  <c r="E16" i="227"/>
  <c r="E15" i="227"/>
  <c r="E14" i="227"/>
  <c r="E13" i="227"/>
  <c r="E12" i="227"/>
  <c r="E11" i="227"/>
  <c r="E10" i="227"/>
  <c r="E9" i="227"/>
  <c r="E8" i="227"/>
  <c r="E7" i="227"/>
  <c r="E6" i="227"/>
  <c r="E5" i="227"/>
  <c r="E4" i="227"/>
  <c r="E29" i="227" s="1"/>
  <c r="E32" i="227" s="1"/>
  <c r="E3" i="227"/>
  <c r="E2" i="227"/>
  <c r="L1168" i="226"/>
  <c r="L1167" i="226"/>
  <c r="K1157" i="226"/>
  <c r="M1157" i="226" s="1"/>
  <c r="K1156" i="226"/>
  <c r="M1156" i="226" s="1"/>
  <c r="K1155" i="226"/>
  <c r="M1155" i="226" s="1"/>
  <c r="K1154" i="226"/>
  <c r="M1154" i="226" s="1"/>
  <c r="M1153" i="226"/>
  <c r="K1153" i="226"/>
  <c r="K1152" i="226"/>
  <c r="M1151" i="226"/>
  <c r="K1151" i="226"/>
  <c r="M1150" i="226"/>
  <c r="K1150" i="226"/>
  <c r="K1149" i="226"/>
  <c r="M1149" i="226" s="1"/>
  <c r="M1148" i="226"/>
  <c r="K1148" i="226"/>
  <c r="K1147" i="226"/>
  <c r="M1147" i="226" s="1"/>
  <c r="K1146" i="226"/>
  <c r="M1146" i="226" s="1"/>
  <c r="K1145" i="226"/>
  <c r="M1145" i="226" s="1"/>
  <c r="K1144" i="226"/>
  <c r="M1144" i="226" s="1"/>
  <c r="M1143" i="226"/>
  <c r="K1143" i="226"/>
  <c r="M1142" i="226"/>
  <c r="K1142" i="226"/>
  <c r="K1141" i="226"/>
  <c r="M1141" i="226" s="1"/>
  <c r="K1140" i="226"/>
  <c r="M1140" i="226" s="1"/>
  <c r="M1139" i="226"/>
  <c r="K1139" i="226"/>
  <c r="M1138" i="226"/>
  <c r="K1138" i="226"/>
  <c r="K1137" i="226"/>
  <c r="M1137" i="226" s="1"/>
  <c r="M1136" i="226"/>
  <c r="K1136" i="226"/>
  <c r="G1136" i="226"/>
  <c r="L1177" i="226" s="1"/>
  <c r="C1136" i="226"/>
  <c r="D1136" i="226" s="1"/>
  <c r="L1129" i="226"/>
  <c r="K1112" i="226"/>
  <c r="M1112" i="226" s="1"/>
  <c r="M1111" i="226"/>
  <c r="K1111" i="226"/>
  <c r="K1110" i="226"/>
  <c r="M1110" i="226" s="1"/>
  <c r="K1109" i="226"/>
  <c r="M1109" i="226" s="1"/>
  <c r="M1108" i="226"/>
  <c r="K1108" i="226"/>
  <c r="K1107" i="226"/>
  <c r="M1107" i="226" s="1"/>
  <c r="K1106" i="226"/>
  <c r="M1106" i="226" s="1"/>
  <c r="K1105" i="226"/>
  <c r="M1105" i="226" s="1"/>
  <c r="K1104" i="226"/>
  <c r="M1104" i="226" s="1"/>
  <c r="M1103" i="226"/>
  <c r="K1103" i="226"/>
  <c r="M1102" i="226"/>
  <c r="K1102" i="226"/>
  <c r="K1101" i="226"/>
  <c r="M1101" i="226" s="1"/>
  <c r="M1100" i="226"/>
  <c r="K1100" i="226"/>
  <c r="M1099" i="226"/>
  <c r="K1099" i="226"/>
  <c r="K1098" i="226"/>
  <c r="M1098" i="226" s="1"/>
  <c r="K1097" i="226"/>
  <c r="M1097" i="226" s="1"/>
  <c r="M1096" i="226"/>
  <c r="K1096" i="226"/>
  <c r="K1095" i="226"/>
  <c r="M1095" i="226" s="1"/>
  <c r="K1094" i="226"/>
  <c r="M1094" i="226" s="1"/>
  <c r="K1093" i="226"/>
  <c r="M1093" i="226" s="1"/>
  <c r="K1092" i="226"/>
  <c r="M1092" i="226" s="1"/>
  <c r="M1091" i="226"/>
  <c r="K1091" i="226"/>
  <c r="G1091" i="226"/>
  <c r="L1128" i="226" s="1"/>
  <c r="C1091" i="226"/>
  <c r="D1091" i="226" s="1"/>
  <c r="K1067" i="226"/>
  <c r="M1067" i="226" s="1"/>
  <c r="M1066" i="226"/>
  <c r="K1066" i="226"/>
  <c r="K1065" i="226"/>
  <c r="M1065" i="226" s="1"/>
  <c r="M1064" i="226"/>
  <c r="K1064" i="226"/>
  <c r="M1063" i="226"/>
  <c r="K1063" i="226"/>
  <c r="K1062" i="226"/>
  <c r="M1062" i="226" s="1"/>
  <c r="M1061" i="226"/>
  <c r="K1061" i="226"/>
  <c r="M1060" i="226"/>
  <c r="K1060" i="226"/>
  <c r="M1059" i="226"/>
  <c r="K1059" i="226"/>
  <c r="K1058" i="226"/>
  <c r="M1058" i="226" s="1"/>
  <c r="M1057" i="226"/>
  <c r="K1057" i="226"/>
  <c r="K1056" i="226"/>
  <c r="M1056" i="226" s="1"/>
  <c r="K1055" i="226"/>
  <c r="M1055" i="226" s="1"/>
  <c r="M1054" i="226"/>
  <c r="K1054" i="226"/>
  <c r="K1053" i="226"/>
  <c r="M1053" i="226" s="1"/>
  <c r="M1052" i="226"/>
  <c r="K1052" i="226"/>
  <c r="M1051" i="226"/>
  <c r="K1051" i="226"/>
  <c r="K1050" i="226"/>
  <c r="M1050" i="226" s="1"/>
  <c r="K1049" i="226"/>
  <c r="M1049" i="226" s="1"/>
  <c r="M1048" i="226"/>
  <c r="K1048" i="226"/>
  <c r="K1047" i="226"/>
  <c r="M1047" i="226" s="1"/>
  <c r="M1046" i="226"/>
  <c r="K1046" i="226"/>
  <c r="K1045" i="226"/>
  <c r="G1045" i="226"/>
  <c r="L1075" i="226" s="1"/>
  <c r="C1045" i="226"/>
  <c r="D1045" i="226" s="1"/>
  <c r="L1038" i="226"/>
  <c r="L1037" i="226"/>
  <c r="L1036" i="226"/>
  <c r="L1031" i="226"/>
  <c r="L1024" i="226"/>
  <c r="L1023" i="226"/>
  <c r="L1022" i="226"/>
  <c r="K1021" i="226"/>
  <c r="M1021" i="226" s="1"/>
  <c r="M1020" i="226"/>
  <c r="K1020" i="226"/>
  <c r="M1019" i="226"/>
  <c r="K1019" i="226"/>
  <c r="K1018" i="226"/>
  <c r="M1018" i="226" s="1"/>
  <c r="K1017" i="226"/>
  <c r="M1017" i="226" s="1"/>
  <c r="M1016" i="226"/>
  <c r="K1016" i="226"/>
  <c r="M1015" i="226"/>
  <c r="K1015" i="226"/>
  <c r="K1014" i="226"/>
  <c r="M1014" i="226" s="1"/>
  <c r="K1013" i="226"/>
  <c r="M1013" i="226" s="1"/>
  <c r="K1012" i="226"/>
  <c r="M1012" i="226" s="1"/>
  <c r="M1011" i="226"/>
  <c r="K1011" i="226"/>
  <c r="M1010" i="226"/>
  <c r="K1010" i="226"/>
  <c r="K1009" i="226"/>
  <c r="M1009" i="226" s="1"/>
  <c r="M1008" i="226"/>
  <c r="K1008" i="226"/>
  <c r="M1007" i="226"/>
  <c r="K1007" i="226"/>
  <c r="K1006" i="226"/>
  <c r="M1006" i="226" s="1"/>
  <c r="K1005" i="226"/>
  <c r="M1005" i="226" s="1"/>
  <c r="M1004" i="226"/>
  <c r="K1004" i="226"/>
  <c r="M1003" i="226"/>
  <c r="K1003" i="226"/>
  <c r="K1002" i="226"/>
  <c r="M1002" i="226" s="1"/>
  <c r="K1001" i="226"/>
  <c r="M1001" i="226" s="1"/>
  <c r="K1000" i="226"/>
  <c r="M1000" i="226" s="1"/>
  <c r="M999" i="226"/>
  <c r="K999" i="226"/>
  <c r="G999" i="226"/>
  <c r="L1027" i="226" s="1"/>
  <c r="C999" i="226"/>
  <c r="D999" i="226" s="1"/>
  <c r="D1000" i="226" s="1"/>
  <c r="M975" i="226"/>
  <c r="K975" i="226"/>
  <c r="K974" i="226"/>
  <c r="M974" i="226" s="1"/>
  <c r="M973" i="226"/>
  <c r="K973" i="226"/>
  <c r="K972" i="226"/>
  <c r="M972" i="226" s="1"/>
  <c r="M971" i="226"/>
  <c r="K971" i="226"/>
  <c r="K970" i="226"/>
  <c r="M970" i="226" s="1"/>
  <c r="M969" i="226"/>
  <c r="K969" i="226"/>
  <c r="M968" i="226"/>
  <c r="K968" i="226"/>
  <c r="K967" i="226"/>
  <c r="M967" i="226" s="1"/>
  <c r="M966" i="226"/>
  <c r="K966" i="226"/>
  <c r="M965" i="226"/>
  <c r="K965" i="226"/>
  <c r="K964" i="226"/>
  <c r="M964" i="226" s="1"/>
  <c r="K963" i="226"/>
  <c r="M963" i="226" s="1"/>
  <c r="M962" i="226"/>
  <c r="K962" i="226"/>
  <c r="M961" i="226"/>
  <c r="K961" i="226"/>
  <c r="K960" i="226"/>
  <c r="M960" i="226" s="1"/>
  <c r="M959" i="226"/>
  <c r="K959" i="226"/>
  <c r="K958" i="226"/>
  <c r="M958" i="226" s="1"/>
  <c r="M957" i="226"/>
  <c r="K957" i="226"/>
  <c r="K956" i="226"/>
  <c r="M956" i="226" s="1"/>
  <c r="K955" i="226"/>
  <c r="M955" i="226" s="1"/>
  <c r="M954" i="226"/>
  <c r="K954" i="226"/>
  <c r="C954" i="226"/>
  <c r="B954" i="226" s="1"/>
  <c r="M953" i="226"/>
  <c r="K953" i="226"/>
  <c r="G953" i="226"/>
  <c r="D953" i="226"/>
  <c r="E953" i="226" s="1"/>
  <c r="C953" i="226"/>
  <c r="L934" i="226"/>
  <c r="K929" i="226"/>
  <c r="M928" i="226"/>
  <c r="K928" i="226"/>
  <c r="M927" i="226"/>
  <c r="K927" i="226"/>
  <c r="K926" i="226"/>
  <c r="M926" i="226" s="1"/>
  <c r="M925" i="226"/>
  <c r="K925" i="226"/>
  <c r="K924" i="226"/>
  <c r="M924" i="226" s="1"/>
  <c r="M923" i="226"/>
  <c r="K923" i="226"/>
  <c r="M922" i="226"/>
  <c r="K922" i="226"/>
  <c r="M921" i="226"/>
  <c r="K921" i="226"/>
  <c r="M920" i="226"/>
  <c r="K920" i="226"/>
  <c r="K919" i="226"/>
  <c r="M919" i="226" s="1"/>
  <c r="K918" i="226"/>
  <c r="M918" i="226" s="1"/>
  <c r="M917" i="226"/>
  <c r="K917" i="226"/>
  <c r="M916" i="226"/>
  <c r="K916" i="226"/>
  <c r="K915" i="226"/>
  <c r="M915" i="226" s="1"/>
  <c r="M914" i="226"/>
  <c r="K914" i="226"/>
  <c r="M913" i="226"/>
  <c r="K913" i="226"/>
  <c r="K912" i="226"/>
  <c r="M912" i="226" s="1"/>
  <c r="M911" i="226"/>
  <c r="K911" i="226"/>
  <c r="K910" i="226"/>
  <c r="M910" i="226" s="1"/>
  <c r="M909" i="226"/>
  <c r="K909" i="226"/>
  <c r="K908" i="226"/>
  <c r="M908" i="226" s="1"/>
  <c r="K907" i="226"/>
  <c r="G907" i="226"/>
  <c r="L944" i="226" s="1"/>
  <c r="D907" i="226"/>
  <c r="C907" i="226"/>
  <c r="L885" i="226"/>
  <c r="M883" i="226"/>
  <c r="K883" i="226"/>
  <c r="K882" i="226"/>
  <c r="M882" i="226" s="1"/>
  <c r="K881" i="226"/>
  <c r="M881" i="226" s="1"/>
  <c r="M880" i="226"/>
  <c r="K880" i="226"/>
  <c r="K879" i="226"/>
  <c r="M879" i="226" s="1"/>
  <c r="K878" i="226"/>
  <c r="M878" i="226" s="1"/>
  <c r="M877" i="226"/>
  <c r="K877" i="226"/>
  <c r="M876" i="226"/>
  <c r="K876" i="226"/>
  <c r="K875" i="226"/>
  <c r="M875" i="226" s="1"/>
  <c r="M874" i="226"/>
  <c r="K874" i="226"/>
  <c r="M873" i="226"/>
  <c r="K873" i="226"/>
  <c r="K872" i="226"/>
  <c r="M872" i="226" s="1"/>
  <c r="M871" i="226"/>
  <c r="K871" i="226"/>
  <c r="M870" i="226"/>
  <c r="K870" i="226"/>
  <c r="M869" i="226"/>
  <c r="K869" i="226"/>
  <c r="M868" i="226"/>
  <c r="K868" i="226"/>
  <c r="K867" i="226"/>
  <c r="M867" i="226" s="1"/>
  <c r="K866" i="226"/>
  <c r="M866" i="226" s="1"/>
  <c r="M865" i="226"/>
  <c r="K865" i="226"/>
  <c r="M864" i="226"/>
  <c r="K864" i="226"/>
  <c r="M863" i="226"/>
  <c r="K863" i="226"/>
  <c r="M862" i="226"/>
  <c r="K862" i="226"/>
  <c r="K861" i="226"/>
  <c r="M861" i="226" s="1"/>
  <c r="K860" i="226"/>
  <c r="G860" i="226"/>
  <c r="E860" i="226"/>
  <c r="C860" i="226"/>
  <c r="D860" i="226" s="1"/>
  <c r="D861" i="226" s="1"/>
  <c r="L847" i="226"/>
  <c r="L846" i="226"/>
  <c r="L845" i="226"/>
  <c r="K836" i="226"/>
  <c r="M836" i="226" s="1"/>
  <c r="K835" i="226"/>
  <c r="M835" i="226" s="1"/>
  <c r="K834" i="226"/>
  <c r="M834" i="226" s="1"/>
  <c r="M833" i="226"/>
  <c r="K833" i="226"/>
  <c r="K832" i="226"/>
  <c r="M832" i="226" s="1"/>
  <c r="M831" i="226"/>
  <c r="K831" i="226"/>
  <c r="K830" i="226"/>
  <c r="M830" i="226" s="1"/>
  <c r="K829" i="226"/>
  <c r="M829" i="226" s="1"/>
  <c r="M828" i="226"/>
  <c r="K828" i="226"/>
  <c r="M827" i="226"/>
  <c r="K827" i="226"/>
  <c r="K826" i="226"/>
  <c r="M826" i="226" s="1"/>
  <c r="K825" i="226"/>
  <c r="M825" i="226" s="1"/>
  <c r="K824" i="226"/>
  <c r="M824" i="226" s="1"/>
  <c r="K823" i="226"/>
  <c r="M823" i="226" s="1"/>
  <c r="M822" i="226"/>
  <c r="K822" i="226"/>
  <c r="M821" i="226"/>
  <c r="K821" i="226"/>
  <c r="K820" i="226"/>
  <c r="M820" i="226" s="1"/>
  <c r="M819" i="226"/>
  <c r="K819" i="226"/>
  <c r="K818" i="226"/>
  <c r="M818" i="226" s="1"/>
  <c r="K817" i="226"/>
  <c r="M817" i="226" s="1"/>
  <c r="M816" i="226"/>
  <c r="K816" i="226"/>
  <c r="M815" i="226"/>
  <c r="K815" i="226"/>
  <c r="M814" i="226"/>
  <c r="K814" i="226"/>
  <c r="K813" i="226"/>
  <c r="G813" i="226"/>
  <c r="L855" i="226" s="1"/>
  <c r="D813" i="226"/>
  <c r="C813" i="226"/>
  <c r="K789" i="226"/>
  <c r="M789" i="226" s="1"/>
  <c r="M788" i="226"/>
  <c r="K788" i="226"/>
  <c r="K787" i="226"/>
  <c r="M787" i="226" s="1"/>
  <c r="M786" i="226"/>
  <c r="K786" i="226"/>
  <c r="K785" i="226"/>
  <c r="M785" i="226" s="1"/>
  <c r="K784" i="226"/>
  <c r="M784" i="226" s="1"/>
  <c r="M783" i="226"/>
  <c r="K783" i="226"/>
  <c r="M782" i="226"/>
  <c r="K782" i="226"/>
  <c r="K781" i="226"/>
  <c r="M781" i="226" s="1"/>
  <c r="K780" i="226"/>
  <c r="M780" i="226" s="1"/>
  <c r="K779" i="226"/>
  <c r="M779" i="226" s="1"/>
  <c r="K778" i="226"/>
  <c r="M778" i="226" s="1"/>
  <c r="K777" i="226"/>
  <c r="M777" i="226" s="1"/>
  <c r="M776" i="226"/>
  <c r="K776" i="226"/>
  <c r="M775" i="226"/>
  <c r="K775" i="226"/>
  <c r="K774" i="226"/>
  <c r="M774" i="226" s="1"/>
  <c r="K773" i="226"/>
  <c r="M773" i="226" s="1"/>
  <c r="M772" i="226"/>
  <c r="K772" i="226"/>
  <c r="K771" i="226"/>
  <c r="M771" i="226" s="1"/>
  <c r="M770" i="226"/>
  <c r="K770" i="226"/>
  <c r="K769" i="226"/>
  <c r="M769" i="226" s="1"/>
  <c r="M768" i="226"/>
  <c r="K768" i="226"/>
  <c r="K767" i="226"/>
  <c r="M767" i="226" s="1"/>
  <c r="K766" i="226"/>
  <c r="M766" i="226" s="1"/>
  <c r="K765" i="226"/>
  <c r="M765" i="226" s="1"/>
  <c r="G765" i="226"/>
  <c r="L798" i="226" s="1"/>
  <c r="C765" i="226"/>
  <c r="D765" i="226" s="1"/>
  <c r="L748" i="226"/>
  <c r="K741" i="226"/>
  <c r="M741" i="226" s="1"/>
  <c r="M740" i="226"/>
  <c r="K740" i="226"/>
  <c r="K739" i="226"/>
  <c r="M739" i="226" s="1"/>
  <c r="K738" i="226"/>
  <c r="M738" i="226" s="1"/>
  <c r="K737" i="226"/>
  <c r="M737" i="226" s="1"/>
  <c r="K736" i="226"/>
  <c r="M736" i="226" s="1"/>
  <c r="M735" i="226"/>
  <c r="K735" i="226"/>
  <c r="K734" i="226"/>
  <c r="M734" i="226" s="1"/>
  <c r="K733" i="226"/>
  <c r="M733" i="226" s="1"/>
  <c r="M732" i="226"/>
  <c r="K732" i="226"/>
  <c r="K731" i="226"/>
  <c r="M731" i="226" s="1"/>
  <c r="M730" i="226"/>
  <c r="K730" i="226"/>
  <c r="K729" i="226"/>
  <c r="M729" i="226" s="1"/>
  <c r="K728" i="226"/>
  <c r="M728" i="226" s="1"/>
  <c r="K727" i="226"/>
  <c r="M727" i="226" s="1"/>
  <c r="K726" i="226"/>
  <c r="M726" i="226" s="1"/>
  <c r="K725" i="226"/>
  <c r="M725" i="226" s="1"/>
  <c r="M724" i="226"/>
  <c r="K724" i="226"/>
  <c r="M723" i="226"/>
  <c r="K723" i="226"/>
  <c r="K722" i="226"/>
  <c r="M722" i="226" s="1"/>
  <c r="M721" i="226"/>
  <c r="K721" i="226"/>
  <c r="K720" i="226"/>
  <c r="M720" i="226" s="1"/>
  <c r="K719" i="226"/>
  <c r="M719" i="226" s="1"/>
  <c r="K718" i="226"/>
  <c r="M718" i="226" s="1"/>
  <c r="M717" i="226"/>
  <c r="K717" i="226"/>
  <c r="G717" i="226"/>
  <c r="D717" i="226"/>
  <c r="E717" i="226" s="1"/>
  <c r="C717" i="226"/>
  <c r="L706" i="226"/>
  <c r="L705" i="226"/>
  <c r="L694" i="226"/>
  <c r="M693" i="226"/>
  <c r="K693" i="226"/>
  <c r="M692" i="226"/>
  <c r="K692" i="226"/>
  <c r="K691" i="226"/>
  <c r="M691" i="226" s="1"/>
  <c r="K690" i="226"/>
  <c r="M690" i="226" s="1"/>
  <c r="M689" i="226"/>
  <c r="K689" i="226"/>
  <c r="M688" i="226"/>
  <c r="K688" i="226"/>
  <c r="K687" i="226"/>
  <c r="M687" i="226" s="1"/>
  <c r="M686" i="226"/>
  <c r="K686" i="226"/>
  <c r="K685" i="226"/>
  <c r="M685" i="226" s="1"/>
  <c r="K684" i="226"/>
  <c r="M684" i="226" s="1"/>
  <c r="M683" i="226"/>
  <c r="K683" i="226"/>
  <c r="K682" i="226"/>
  <c r="M682" i="226" s="1"/>
  <c r="M681" i="226"/>
  <c r="K681" i="226"/>
  <c r="M680" i="226"/>
  <c r="K680" i="226"/>
  <c r="K679" i="226"/>
  <c r="M679" i="226" s="1"/>
  <c r="K678" i="226"/>
  <c r="M678" i="226" s="1"/>
  <c r="M677" i="226"/>
  <c r="K677" i="226"/>
  <c r="K676" i="226"/>
  <c r="M676" i="226" s="1"/>
  <c r="K675" i="226"/>
  <c r="M675" i="226" s="1"/>
  <c r="M674" i="226"/>
  <c r="K674" i="226"/>
  <c r="K673" i="226"/>
  <c r="M673" i="226" s="1"/>
  <c r="K672" i="226"/>
  <c r="M672" i="226" s="1"/>
  <c r="M671" i="226"/>
  <c r="K671" i="226"/>
  <c r="K670" i="226"/>
  <c r="M670" i="226" s="1"/>
  <c r="M669" i="226"/>
  <c r="K669" i="226"/>
  <c r="G669" i="226"/>
  <c r="L704" i="226" s="1"/>
  <c r="C669" i="226"/>
  <c r="D669" i="226" s="1"/>
  <c r="L665" i="226"/>
  <c r="L651" i="226"/>
  <c r="L648" i="226"/>
  <c r="L647" i="226"/>
  <c r="K645" i="226"/>
  <c r="M645" i="226" s="1"/>
  <c r="K644" i="226"/>
  <c r="M644" i="226" s="1"/>
  <c r="M643" i="226"/>
  <c r="K643" i="226"/>
  <c r="K642" i="226"/>
  <c r="M642" i="226" s="1"/>
  <c r="K641" i="226"/>
  <c r="M641" i="226" s="1"/>
  <c r="K640" i="226"/>
  <c r="M640" i="226" s="1"/>
  <c r="M639" i="226"/>
  <c r="K639" i="226"/>
  <c r="K638" i="226"/>
  <c r="M638" i="226" s="1"/>
  <c r="K637" i="226"/>
  <c r="M637" i="226" s="1"/>
  <c r="M636" i="226"/>
  <c r="K636" i="226"/>
  <c r="K635" i="226"/>
  <c r="M635" i="226" s="1"/>
  <c r="M634" i="226"/>
  <c r="K634" i="226"/>
  <c r="K633" i="226"/>
  <c r="M633" i="226" s="1"/>
  <c r="K632" i="226"/>
  <c r="M632" i="226" s="1"/>
  <c r="M631" i="226"/>
  <c r="K631" i="226"/>
  <c r="M630" i="226"/>
  <c r="K630" i="226"/>
  <c r="K629" i="226"/>
  <c r="M629" i="226" s="1"/>
  <c r="K628" i="226"/>
  <c r="M628" i="226" s="1"/>
  <c r="M627" i="226"/>
  <c r="K627" i="226"/>
  <c r="M626" i="226"/>
  <c r="K626" i="226"/>
  <c r="K625" i="226"/>
  <c r="M625" i="226" s="1"/>
  <c r="M624" i="226"/>
  <c r="K624" i="226"/>
  <c r="K623" i="226"/>
  <c r="M623" i="226" s="1"/>
  <c r="M622" i="226"/>
  <c r="K622" i="226"/>
  <c r="K621" i="226"/>
  <c r="M621" i="226" s="1"/>
  <c r="G621" i="226"/>
  <c r="L655" i="226" s="1"/>
  <c r="D621" i="226"/>
  <c r="C621" i="226"/>
  <c r="K597" i="226"/>
  <c r="M597" i="226" s="1"/>
  <c r="M596" i="226"/>
  <c r="K596" i="226"/>
  <c r="K595" i="226"/>
  <c r="M595" i="226" s="1"/>
  <c r="M594" i="226"/>
  <c r="K594" i="226"/>
  <c r="K593" i="226"/>
  <c r="M593" i="226" s="1"/>
  <c r="K592" i="226"/>
  <c r="M592" i="226" s="1"/>
  <c r="M591" i="226"/>
  <c r="K591" i="226"/>
  <c r="K590" i="226"/>
  <c r="M590" i="226" s="1"/>
  <c r="K589" i="226"/>
  <c r="M589" i="226" s="1"/>
  <c r="M588" i="226"/>
  <c r="K588" i="226"/>
  <c r="K587" i="226"/>
  <c r="M587" i="226" s="1"/>
  <c r="K586" i="226"/>
  <c r="M586" i="226" s="1"/>
  <c r="K585" i="226"/>
  <c r="M585" i="226" s="1"/>
  <c r="M584" i="226"/>
  <c r="K584" i="226"/>
  <c r="K583" i="226"/>
  <c r="M583" i="226" s="1"/>
  <c r="M582" i="226"/>
  <c r="K582" i="226"/>
  <c r="K581" i="226"/>
  <c r="M581" i="226" s="1"/>
  <c r="K580" i="226"/>
  <c r="M580" i="226" s="1"/>
  <c r="M579" i="226"/>
  <c r="K579" i="226"/>
  <c r="K578" i="226"/>
  <c r="M578" i="226" s="1"/>
  <c r="K577" i="226"/>
  <c r="M577" i="226" s="1"/>
  <c r="M576" i="226"/>
  <c r="K576" i="226"/>
  <c r="M575" i="226"/>
  <c r="K575" i="226"/>
  <c r="K574" i="226"/>
  <c r="M574" i="226" s="1"/>
  <c r="K573" i="226"/>
  <c r="M573" i="226" s="1"/>
  <c r="M572" i="226"/>
  <c r="K572" i="226"/>
  <c r="G572" i="226"/>
  <c r="C572" i="226"/>
  <c r="D572" i="226" s="1"/>
  <c r="L553" i="226"/>
  <c r="M547" i="226"/>
  <c r="K547" i="226"/>
  <c r="K546" i="226"/>
  <c r="M546" i="226" s="1"/>
  <c r="K545" i="226"/>
  <c r="M545" i="226" s="1"/>
  <c r="K544" i="226"/>
  <c r="M544" i="226" s="1"/>
  <c r="M543" i="226"/>
  <c r="K543" i="226"/>
  <c r="K542" i="226"/>
  <c r="M542" i="226" s="1"/>
  <c r="M541" i="226"/>
  <c r="K541" i="226"/>
  <c r="K540" i="226"/>
  <c r="M540" i="226" s="1"/>
  <c r="K539" i="226"/>
  <c r="M539" i="226" s="1"/>
  <c r="K538" i="226"/>
  <c r="M538" i="226" s="1"/>
  <c r="M537" i="226"/>
  <c r="K537" i="226"/>
  <c r="M536" i="226"/>
  <c r="K536" i="226"/>
  <c r="M535" i="226"/>
  <c r="K535" i="226"/>
  <c r="K534" i="226"/>
  <c r="M534" i="226" s="1"/>
  <c r="K533" i="226"/>
  <c r="M533" i="226" s="1"/>
  <c r="K532" i="226"/>
  <c r="M532" i="226" s="1"/>
  <c r="M531" i="226"/>
  <c r="K531" i="226"/>
  <c r="K530" i="226"/>
  <c r="M530" i="226" s="1"/>
  <c r="M529" i="226"/>
  <c r="K529" i="226"/>
  <c r="K528" i="226"/>
  <c r="M528" i="226" s="1"/>
  <c r="K527" i="226"/>
  <c r="M527" i="226" s="1"/>
  <c r="K526" i="226"/>
  <c r="M526" i="226" s="1"/>
  <c r="M525" i="226"/>
  <c r="K525" i="226"/>
  <c r="M524" i="226"/>
  <c r="K524" i="226"/>
  <c r="M523" i="226"/>
  <c r="K523" i="226"/>
  <c r="K522" i="226"/>
  <c r="G522" i="226"/>
  <c r="L564" i="226" s="1"/>
  <c r="C522" i="226"/>
  <c r="D522" i="226" s="1"/>
  <c r="L511" i="226"/>
  <c r="L502" i="226"/>
  <c r="L501" i="226"/>
  <c r="K497" i="226"/>
  <c r="M497" i="226" s="1"/>
  <c r="M496" i="226"/>
  <c r="K496" i="226"/>
  <c r="K495" i="226"/>
  <c r="M495" i="226" s="1"/>
  <c r="K494" i="226"/>
  <c r="M494" i="226" s="1"/>
  <c r="K493" i="226"/>
  <c r="M493" i="226" s="1"/>
  <c r="K492" i="226"/>
  <c r="M492" i="226" s="1"/>
  <c r="K491" i="226"/>
  <c r="M491" i="226" s="1"/>
  <c r="M490" i="226"/>
  <c r="K490" i="226"/>
  <c r="K489" i="226"/>
  <c r="M489" i="226" s="1"/>
  <c r="K488" i="226"/>
  <c r="M488" i="226" s="1"/>
  <c r="M487" i="226"/>
  <c r="K487" i="226"/>
  <c r="K486" i="226"/>
  <c r="M486" i="226" s="1"/>
  <c r="M485" i="226"/>
  <c r="K485" i="226"/>
  <c r="K484" i="226"/>
  <c r="M484" i="226" s="1"/>
  <c r="K483" i="226"/>
  <c r="M483" i="226" s="1"/>
  <c r="K482" i="226"/>
  <c r="M482" i="226" s="1"/>
  <c r="K481" i="226"/>
  <c r="M481" i="226" s="1"/>
  <c r="K480" i="226"/>
  <c r="M480" i="226" s="1"/>
  <c r="K479" i="226"/>
  <c r="M479" i="226" s="1"/>
  <c r="M478" i="226"/>
  <c r="K478" i="226"/>
  <c r="M477" i="226"/>
  <c r="K477" i="226"/>
  <c r="K476" i="226"/>
  <c r="M476" i="226" s="1"/>
  <c r="M475" i="226"/>
  <c r="K475" i="226"/>
  <c r="K474" i="226"/>
  <c r="M474" i="226" s="1"/>
  <c r="M473" i="226"/>
  <c r="K473" i="226"/>
  <c r="M472" i="226"/>
  <c r="K472" i="226"/>
  <c r="K471" i="226"/>
  <c r="M471" i="226" s="1"/>
  <c r="G471" i="226"/>
  <c r="L513" i="226" s="1"/>
  <c r="C471" i="226"/>
  <c r="D471" i="226" s="1"/>
  <c r="L457" i="226"/>
  <c r="L456" i="226"/>
  <c r="M447" i="226"/>
  <c r="K447" i="226"/>
  <c r="M446" i="226"/>
  <c r="K446" i="226"/>
  <c r="K445" i="226"/>
  <c r="M445" i="226" s="1"/>
  <c r="K444" i="226"/>
  <c r="M444" i="226" s="1"/>
  <c r="K443" i="226"/>
  <c r="M443" i="226" s="1"/>
  <c r="K442" i="226"/>
  <c r="M442" i="226" s="1"/>
  <c r="K441" i="226"/>
  <c r="M441" i="226" s="1"/>
  <c r="K440" i="226"/>
  <c r="M440" i="226" s="1"/>
  <c r="M439" i="226"/>
  <c r="K439" i="226"/>
  <c r="M438" i="226"/>
  <c r="K438" i="226"/>
  <c r="M437" i="226"/>
  <c r="K437" i="226"/>
  <c r="K436" i="226"/>
  <c r="M436" i="226" s="1"/>
  <c r="M435" i="226"/>
  <c r="K435" i="226"/>
  <c r="M434" i="226"/>
  <c r="K434" i="226"/>
  <c r="K433" i="226"/>
  <c r="M433" i="226" s="1"/>
  <c r="M432" i="226"/>
  <c r="K432" i="226"/>
  <c r="M431" i="226"/>
  <c r="K431" i="226"/>
  <c r="K430" i="226"/>
  <c r="M430" i="226" s="1"/>
  <c r="K429" i="226"/>
  <c r="M429" i="226" s="1"/>
  <c r="M428" i="226"/>
  <c r="K428" i="226"/>
  <c r="M427" i="226"/>
  <c r="K427" i="226"/>
  <c r="M426" i="226"/>
  <c r="K426" i="226"/>
  <c r="M425" i="226"/>
  <c r="K425" i="226"/>
  <c r="K424" i="226"/>
  <c r="M424" i="226" s="1"/>
  <c r="M423" i="226"/>
  <c r="K423" i="226"/>
  <c r="M422" i="226"/>
  <c r="K422" i="226"/>
  <c r="M421" i="226"/>
  <c r="K421" i="226"/>
  <c r="G421" i="226"/>
  <c r="L467" i="226" s="1"/>
  <c r="C421" i="226"/>
  <c r="D421" i="226" s="1"/>
  <c r="L414" i="226"/>
  <c r="L409" i="226"/>
  <c r="L408" i="226"/>
  <c r="L407" i="226"/>
  <c r="K397" i="226"/>
  <c r="M397" i="226" s="1"/>
  <c r="M396" i="226"/>
  <c r="K396" i="226"/>
  <c r="K395" i="226"/>
  <c r="M395" i="226" s="1"/>
  <c r="K394" i="226"/>
  <c r="M393" i="226"/>
  <c r="K393" i="226"/>
  <c r="K392" i="226"/>
  <c r="M392" i="226" s="1"/>
  <c r="K391" i="226"/>
  <c r="M391" i="226" s="1"/>
  <c r="K390" i="226"/>
  <c r="M390" i="226" s="1"/>
  <c r="M389" i="226"/>
  <c r="K389" i="226"/>
  <c r="M388" i="226"/>
  <c r="K388" i="226"/>
  <c r="K387" i="226"/>
  <c r="M387" i="226" s="1"/>
  <c r="K386" i="226"/>
  <c r="K385" i="226"/>
  <c r="M385" i="226" s="1"/>
  <c r="M384" i="226"/>
  <c r="K384" i="226"/>
  <c r="K383" i="226"/>
  <c r="M383" i="226" s="1"/>
  <c r="M382" i="226"/>
  <c r="K382" i="226"/>
  <c r="K381" i="226"/>
  <c r="M381" i="226" s="1"/>
  <c r="K380" i="226"/>
  <c r="M380" i="226" s="1"/>
  <c r="M379" i="226"/>
  <c r="K379" i="226"/>
  <c r="K378" i="226"/>
  <c r="M378" i="226" s="1"/>
  <c r="M377" i="226"/>
  <c r="K377" i="226"/>
  <c r="M376" i="226"/>
  <c r="K376" i="226"/>
  <c r="K375" i="226"/>
  <c r="M375" i="226" s="1"/>
  <c r="K374" i="226"/>
  <c r="M374" i="226" s="1"/>
  <c r="K373" i="226"/>
  <c r="M373" i="226" s="1"/>
  <c r="M372" i="226"/>
  <c r="K372" i="226"/>
  <c r="K371" i="226"/>
  <c r="G371" i="226"/>
  <c r="D371" i="226"/>
  <c r="C371" i="226"/>
  <c r="K347" i="226"/>
  <c r="M347" i="226" s="1"/>
  <c r="K346" i="226"/>
  <c r="M346" i="226" s="1"/>
  <c r="K345" i="226"/>
  <c r="M345" i="226" s="1"/>
  <c r="M344" i="226"/>
  <c r="K344" i="226"/>
  <c r="K343" i="226"/>
  <c r="M343" i="226" s="1"/>
  <c r="M342" i="226"/>
  <c r="K342" i="226"/>
  <c r="K341" i="226"/>
  <c r="M341" i="226" s="1"/>
  <c r="K340" i="226"/>
  <c r="M340" i="226" s="1"/>
  <c r="M339" i="226"/>
  <c r="K339" i="226"/>
  <c r="M338" i="226"/>
  <c r="K338" i="226"/>
  <c r="M337" i="226"/>
  <c r="K337" i="226"/>
  <c r="K336" i="226"/>
  <c r="M336" i="226" s="1"/>
  <c r="K335" i="226"/>
  <c r="M335" i="226" s="1"/>
  <c r="K334" i="226"/>
  <c r="M334" i="226" s="1"/>
  <c r="K333" i="226"/>
  <c r="M333" i="226" s="1"/>
  <c r="M332" i="226"/>
  <c r="K332" i="226"/>
  <c r="K331" i="226"/>
  <c r="M331" i="226" s="1"/>
  <c r="M330" i="226"/>
  <c r="K330" i="226"/>
  <c r="K329" i="226"/>
  <c r="M329" i="226" s="1"/>
  <c r="K328" i="226"/>
  <c r="M328" i="226" s="1"/>
  <c r="M327" i="226"/>
  <c r="K327" i="226"/>
  <c r="M326" i="226"/>
  <c r="K326" i="226"/>
  <c r="M325" i="226"/>
  <c r="K325" i="226"/>
  <c r="K324" i="226"/>
  <c r="M324" i="226" s="1"/>
  <c r="K323" i="226"/>
  <c r="M323" i="226" s="1"/>
  <c r="K322" i="226"/>
  <c r="M322" i="226" s="1"/>
  <c r="K321" i="226"/>
  <c r="G321" i="226"/>
  <c r="C321" i="226"/>
  <c r="D321" i="226" s="1"/>
  <c r="L310" i="226"/>
  <c r="L298" i="226"/>
  <c r="M297" i="226"/>
  <c r="K297" i="226"/>
  <c r="K296" i="226"/>
  <c r="M296" i="226" s="1"/>
  <c r="K295" i="226"/>
  <c r="M295" i="226" s="1"/>
  <c r="K294" i="226"/>
  <c r="M294" i="226" s="1"/>
  <c r="M293" i="226"/>
  <c r="K293" i="226"/>
  <c r="M292" i="226"/>
  <c r="K292" i="226"/>
  <c r="K291" i="226"/>
  <c r="M291" i="226" s="1"/>
  <c r="M290" i="226"/>
  <c r="K290" i="226"/>
  <c r="K289" i="226"/>
  <c r="M289" i="226" s="1"/>
  <c r="K288" i="226"/>
  <c r="M288" i="226" s="1"/>
  <c r="K287" i="226"/>
  <c r="M287" i="226" s="1"/>
  <c r="K286" i="226"/>
  <c r="M286" i="226" s="1"/>
  <c r="M285" i="226"/>
  <c r="K285" i="226"/>
  <c r="K284" i="226"/>
  <c r="M284" i="226" s="1"/>
  <c r="K283" i="226"/>
  <c r="M283" i="226" s="1"/>
  <c r="K282" i="226"/>
  <c r="M282" i="226" s="1"/>
  <c r="M281" i="226"/>
  <c r="K281" i="226"/>
  <c r="M280" i="226"/>
  <c r="K280" i="226"/>
  <c r="K279" i="226"/>
  <c r="M279" i="226" s="1"/>
  <c r="M278" i="226"/>
  <c r="K278" i="226"/>
  <c r="K277" i="226"/>
  <c r="M277" i="226" s="1"/>
  <c r="K276" i="226"/>
  <c r="M276" i="226" s="1"/>
  <c r="M275" i="226"/>
  <c r="K275" i="226"/>
  <c r="K274" i="226"/>
  <c r="M274" i="226" s="1"/>
  <c r="M273" i="226"/>
  <c r="K273" i="226"/>
  <c r="M272" i="226"/>
  <c r="K272" i="226"/>
  <c r="K271" i="226"/>
  <c r="M271" i="226" s="1"/>
  <c r="K270" i="226"/>
  <c r="G270" i="226"/>
  <c r="L309" i="226" s="1"/>
  <c r="C270" i="226"/>
  <c r="D270" i="226" s="1"/>
  <c r="L265" i="226"/>
  <c r="L261" i="226"/>
  <c r="L255" i="226"/>
  <c r="L254" i="226"/>
  <c r="L247" i="226"/>
  <c r="K246" i="226"/>
  <c r="M246" i="226" s="1"/>
  <c r="K245" i="226"/>
  <c r="M245" i="226" s="1"/>
  <c r="M244" i="226"/>
  <c r="K244" i="226"/>
  <c r="M243" i="226"/>
  <c r="K243" i="226"/>
  <c r="K242" i="226"/>
  <c r="M242" i="226" s="1"/>
  <c r="M241" i="226"/>
  <c r="K241" i="226"/>
  <c r="M240" i="226"/>
  <c r="K240" i="226"/>
  <c r="K239" i="226"/>
  <c r="M239" i="226" s="1"/>
  <c r="M238" i="226"/>
  <c r="K238" i="226"/>
  <c r="K237" i="226"/>
  <c r="M237" i="226" s="1"/>
  <c r="K236" i="226"/>
  <c r="M236" i="226" s="1"/>
  <c r="M235" i="226"/>
  <c r="K235" i="226"/>
  <c r="K234" i="226"/>
  <c r="M234" i="226" s="1"/>
  <c r="M233" i="226"/>
  <c r="K233" i="226"/>
  <c r="K232" i="226"/>
  <c r="M232" i="226" s="1"/>
  <c r="K231" i="226"/>
  <c r="M231" i="226" s="1"/>
  <c r="K230" i="226"/>
  <c r="M230" i="226" s="1"/>
  <c r="M229" i="226"/>
  <c r="K229" i="226"/>
  <c r="M228" i="226"/>
  <c r="K228" i="226"/>
  <c r="K227" i="226"/>
  <c r="M227" i="226" s="1"/>
  <c r="M226" i="226"/>
  <c r="K226" i="226"/>
  <c r="K225" i="226"/>
  <c r="M225" i="226" s="1"/>
  <c r="K224" i="226"/>
  <c r="M224" i="226" s="1"/>
  <c r="M223" i="226"/>
  <c r="K223" i="226"/>
  <c r="K222" i="226"/>
  <c r="M222" i="226" s="1"/>
  <c r="M221" i="226"/>
  <c r="K221" i="226"/>
  <c r="K220" i="226"/>
  <c r="M220" i="226" s="1"/>
  <c r="K219" i="226"/>
  <c r="G219" i="226"/>
  <c r="C219" i="226"/>
  <c r="D219" i="226" s="1"/>
  <c r="L209" i="226"/>
  <c r="L198" i="226"/>
  <c r="L197" i="226"/>
  <c r="M195" i="226"/>
  <c r="K195" i="226"/>
  <c r="K194" i="226"/>
  <c r="M194" i="226" s="1"/>
  <c r="M193" i="226"/>
  <c r="K193" i="226"/>
  <c r="K192" i="226"/>
  <c r="M192" i="226" s="1"/>
  <c r="K191" i="226"/>
  <c r="M191" i="226" s="1"/>
  <c r="K190" i="226"/>
  <c r="M190" i="226" s="1"/>
  <c r="M189" i="226"/>
  <c r="K189" i="226"/>
  <c r="M188" i="226"/>
  <c r="K188" i="226"/>
  <c r="K187" i="226"/>
  <c r="M187" i="226" s="1"/>
  <c r="M186" i="226"/>
  <c r="K186" i="226"/>
  <c r="K185" i="226"/>
  <c r="M185" i="226" s="1"/>
  <c r="K184" i="226"/>
  <c r="M184" i="226" s="1"/>
  <c r="M183" i="226"/>
  <c r="K183" i="226"/>
  <c r="K182" i="226"/>
  <c r="M182" i="226" s="1"/>
  <c r="M181" i="226"/>
  <c r="K181" i="226"/>
  <c r="K180" i="226"/>
  <c r="M180" i="226" s="1"/>
  <c r="K179" i="226"/>
  <c r="M179" i="226" s="1"/>
  <c r="K178" i="226"/>
  <c r="M178" i="226" s="1"/>
  <c r="M177" i="226"/>
  <c r="K177" i="226"/>
  <c r="M176" i="226"/>
  <c r="K176" i="226"/>
  <c r="K175" i="226"/>
  <c r="M175" i="226" s="1"/>
  <c r="M174" i="226"/>
  <c r="K174" i="226"/>
  <c r="K173" i="226"/>
  <c r="M173" i="226" s="1"/>
  <c r="K172" i="226"/>
  <c r="M172" i="226" s="1"/>
  <c r="M171" i="226"/>
  <c r="K171" i="226"/>
  <c r="K170" i="226"/>
  <c r="M170" i="226" s="1"/>
  <c r="M169" i="226"/>
  <c r="K169" i="226"/>
  <c r="M168" i="226"/>
  <c r="K168" i="226"/>
  <c r="G168" i="226"/>
  <c r="L208" i="226" s="1"/>
  <c r="D168" i="226"/>
  <c r="C168" i="226"/>
  <c r="K144" i="226"/>
  <c r="M144" i="226" s="1"/>
  <c r="M143" i="226"/>
  <c r="K143" i="226"/>
  <c r="M142" i="226"/>
  <c r="K142" i="226"/>
  <c r="K141" i="226"/>
  <c r="M141" i="226" s="1"/>
  <c r="K140" i="226"/>
  <c r="M140" i="226" s="1"/>
  <c r="K139" i="226"/>
  <c r="M139" i="226" s="1"/>
  <c r="K138" i="226"/>
  <c r="M138" i="226" s="1"/>
  <c r="M137" i="226"/>
  <c r="K137" i="226"/>
  <c r="M136" i="226"/>
  <c r="K136" i="226"/>
  <c r="M135" i="226"/>
  <c r="K135" i="226"/>
  <c r="M134" i="226"/>
  <c r="K134" i="226"/>
  <c r="M133" i="226"/>
  <c r="K133" i="226"/>
  <c r="K132" i="226"/>
  <c r="M132" i="226" s="1"/>
  <c r="M131" i="226"/>
  <c r="K131" i="226"/>
  <c r="K130" i="226"/>
  <c r="M130" i="226" s="1"/>
  <c r="M129" i="226"/>
  <c r="K129" i="226"/>
  <c r="K128" i="226"/>
  <c r="M128" i="226" s="1"/>
  <c r="K127" i="226"/>
  <c r="M127" i="226" s="1"/>
  <c r="K126" i="226"/>
  <c r="M126" i="226" s="1"/>
  <c r="M125" i="226"/>
  <c r="K125" i="226"/>
  <c r="K124" i="226"/>
  <c r="M124" i="226" s="1"/>
  <c r="M123" i="226"/>
  <c r="K123" i="226"/>
  <c r="K122" i="226"/>
  <c r="M122" i="226" s="1"/>
  <c r="M121" i="226"/>
  <c r="K121" i="226"/>
  <c r="K120" i="226"/>
  <c r="M120" i="226" s="1"/>
  <c r="M119" i="226"/>
  <c r="K119" i="226"/>
  <c r="K118" i="226"/>
  <c r="M118" i="226" s="1"/>
  <c r="M117" i="226"/>
  <c r="K117" i="226"/>
  <c r="K116" i="226"/>
  <c r="G116" i="226"/>
  <c r="L152" i="226" s="1"/>
  <c r="C116" i="226"/>
  <c r="D116" i="226" s="1"/>
  <c r="E112" i="226"/>
  <c r="B112" i="226"/>
  <c r="E111" i="226"/>
  <c r="B111" i="226"/>
  <c r="L110" i="226"/>
  <c r="E110" i="226"/>
  <c r="B110" i="226"/>
  <c r="L109" i="226"/>
  <c r="E109" i="226"/>
  <c r="B109" i="226"/>
  <c r="E108" i="226"/>
  <c r="B108" i="226"/>
  <c r="E107" i="226"/>
  <c r="B107" i="226"/>
  <c r="E106" i="226"/>
  <c r="B106" i="226"/>
  <c r="E105" i="226"/>
  <c r="B105" i="226"/>
  <c r="E104" i="226"/>
  <c r="B104" i="226"/>
  <c r="E103" i="226"/>
  <c r="B103" i="226"/>
  <c r="E102" i="226"/>
  <c r="B102" i="226"/>
  <c r="E101" i="226"/>
  <c r="B101" i="226"/>
  <c r="E100" i="226"/>
  <c r="B100" i="226"/>
  <c r="E99" i="226"/>
  <c r="B99" i="226"/>
  <c r="L98" i="226"/>
  <c r="E98" i="226"/>
  <c r="B98" i="226"/>
  <c r="L97" i="226"/>
  <c r="E97" i="226"/>
  <c r="B97" i="226"/>
  <c r="E96" i="226"/>
  <c r="B96" i="226"/>
  <c r="E95" i="226"/>
  <c r="B95" i="226"/>
  <c r="E94" i="226"/>
  <c r="B94" i="226"/>
  <c r="E93" i="226"/>
  <c r="B93" i="226"/>
  <c r="M92" i="226"/>
  <c r="K92" i="226"/>
  <c r="E92" i="226"/>
  <c r="B92" i="226"/>
  <c r="M91" i="226"/>
  <c r="K91" i="226"/>
  <c r="E91" i="226"/>
  <c r="B91" i="226"/>
  <c r="M90" i="226"/>
  <c r="K90" i="226"/>
  <c r="E90" i="226"/>
  <c r="B90" i="226"/>
  <c r="K89" i="226"/>
  <c r="M89" i="226" s="1"/>
  <c r="E89" i="226"/>
  <c r="B89" i="226"/>
  <c r="M88" i="226"/>
  <c r="K88" i="226"/>
  <c r="E88" i="226"/>
  <c r="B88" i="226"/>
  <c r="M87" i="226"/>
  <c r="K87" i="226"/>
  <c r="E87" i="226"/>
  <c r="B87" i="226"/>
  <c r="M86" i="226"/>
  <c r="K86" i="226"/>
  <c r="E86" i="226"/>
  <c r="B86" i="226"/>
  <c r="K85" i="226"/>
  <c r="M85" i="226" s="1"/>
  <c r="E85" i="226"/>
  <c r="B85" i="226"/>
  <c r="M84" i="226"/>
  <c r="K84" i="226"/>
  <c r="E84" i="226"/>
  <c r="B84" i="226"/>
  <c r="M83" i="226"/>
  <c r="K83" i="226"/>
  <c r="E83" i="226"/>
  <c r="B83" i="226"/>
  <c r="M82" i="226"/>
  <c r="K82" i="226"/>
  <c r="E82" i="226"/>
  <c r="B82" i="226"/>
  <c r="M81" i="226"/>
  <c r="K81" i="226"/>
  <c r="M80" i="226"/>
  <c r="K80" i="226"/>
  <c r="K79" i="226"/>
  <c r="M79" i="226" s="1"/>
  <c r="M78" i="226"/>
  <c r="K78" i="226"/>
  <c r="K77" i="226"/>
  <c r="M77" i="226" s="1"/>
  <c r="M76" i="226"/>
  <c r="K76" i="226"/>
  <c r="M75" i="226"/>
  <c r="K75" i="226"/>
  <c r="K74" i="226"/>
  <c r="M74" i="226" s="1"/>
  <c r="M73" i="226"/>
  <c r="K73" i="226"/>
  <c r="M72" i="226"/>
  <c r="K72" i="226"/>
  <c r="K71" i="226"/>
  <c r="M71" i="226" s="1"/>
  <c r="K70" i="226"/>
  <c r="M70" i="226" s="1"/>
  <c r="M69" i="226"/>
  <c r="K69" i="226"/>
  <c r="M68" i="226"/>
  <c r="K68" i="226"/>
  <c r="K67" i="226"/>
  <c r="M67" i="226" s="1"/>
  <c r="M66" i="226"/>
  <c r="K66" i="226"/>
  <c r="K65" i="226"/>
  <c r="M65" i="226" s="1"/>
  <c r="M64" i="226"/>
  <c r="K64" i="226"/>
  <c r="G64" i="226"/>
  <c r="L111" i="226" s="1"/>
  <c r="C64" i="226"/>
  <c r="D64" i="226" s="1"/>
  <c r="Q62" i="226"/>
  <c r="R39" i="226"/>
  <c r="R40" i="226" s="1"/>
  <c r="Q39" i="226"/>
  <c r="G39" i="226"/>
  <c r="C39" i="226"/>
  <c r="D39" i="226" s="1"/>
  <c r="E32" i="226"/>
  <c r="F31" i="226"/>
  <c r="F30" i="226"/>
  <c r="E29" i="226"/>
  <c r="D29" i="226"/>
  <c r="D32" i="226" s="1"/>
  <c r="C29" i="226"/>
  <c r="C32" i="226" s="1"/>
  <c r="F28" i="226"/>
  <c r="F27" i="226"/>
  <c r="F26" i="226"/>
  <c r="F25" i="226"/>
  <c r="F24" i="226"/>
  <c r="F23" i="226"/>
  <c r="F22" i="226"/>
  <c r="F21" i="226"/>
  <c r="F20" i="226"/>
  <c r="F19" i="226"/>
  <c r="F18" i="226"/>
  <c r="F17" i="226"/>
  <c r="F16" i="226"/>
  <c r="F15" i="226"/>
  <c r="F14" i="226"/>
  <c r="F13" i="226"/>
  <c r="F12" i="226"/>
  <c r="F11" i="226"/>
  <c r="F10" i="226"/>
  <c r="F9" i="226"/>
  <c r="F8" i="226"/>
  <c r="F7" i="226"/>
  <c r="F6" i="226"/>
  <c r="F5" i="226"/>
  <c r="F4" i="226"/>
  <c r="F3" i="226"/>
  <c r="F2" i="226"/>
  <c r="F29" i="226" s="1"/>
  <c r="F32" i="226" s="1"/>
  <c r="A116" i="225"/>
  <c r="E5" i="225"/>
  <c r="D5" i="225"/>
  <c r="C5" i="225"/>
  <c r="B5" i="225"/>
  <c r="B94" i="225" l="1"/>
  <c r="B47" i="225"/>
  <c r="B35" i="225"/>
  <c r="B15" i="225"/>
  <c r="B89" i="225"/>
  <c r="B86" i="225"/>
  <c r="B71" i="225"/>
  <c r="B56" i="225"/>
  <c r="B51" i="225"/>
  <c r="B44" i="225"/>
  <c r="B39" i="225"/>
  <c r="B32" i="225"/>
  <c r="B27" i="225"/>
  <c r="B93" i="225"/>
  <c r="B68" i="225"/>
  <c r="B46" i="225"/>
  <c r="B34" i="225"/>
  <c r="B81" i="225"/>
  <c r="B8" i="225"/>
  <c r="B80" i="225"/>
  <c r="B88" i="225"/>
  <c r="B75" i="225"/>
  <c r="B70" i="225"/>
  <c r="B53" i="225"/>
  <c r="B41" i="225"/>
  <c r="B29" i="225"/>
  <c r="B14" i="225"/>
  <c r="B28" i="225"/>
  <c r="B26" i="225"/>
  <c r="B95" i="225"/>
  <c r="B92" i="225"/>
  <c r="B57" i="225"/>
  <c r="B50" i="225"/>
  <c r="B45" i="225"/>
  <c r="B38" i="225"/>
  <c r="B33" i="225"/>
  <c r="B9" i="225"/>
  <c r="F9" i="225" s="1"/>
  <c r="B87" i="225"/>
  <c r="B74" i="225"/>
  <c r="B69" i="225"/>
  <c r="B52" i="225"/>
  <c r="B40" i="225"/>
  <c r="C89" i="225"/>
  <c r="C86" i="225"/>
  <c r="C15" i="225"/>
  <c r="C93" i="225"/>
  <c r="C71" i="225"/>
  <c r="C56" i="225"/>
  <c r="C51" i="225"/>
  <c r="C44" i="225"/>
  <c r="C39" i="225"/>
  <c r="C46" i="225"/>
  <c r="C32" i="225"/>
  <c r="C27" i="225"/>
  <c r="C34" i="225"/>
  <c r="C88" i="225"/>
  <c r="C75" i="225"/>
  <c r="C68" i="225"/>
  <c r="C95" i="225"/>
  <c r="C92" i="225"/>
  <c r="C70" i="225"/>
  <c r="C53" i="225"/>
  <c r="C41" i="225"/>
  <c r="C69" i="225"/>
  <c r="C52" i="225"/>
  <c r="C29" i="225"/>
  <c r="C14" i="225"/>
  <c r="C87" i="225"/>
  <c r="C74" i="225"/>
  <c r="C57" i="225"/>
  <c r="C50" i="225"/>
  <c r="C45" i="225"/>
  <c r="C38" i="225"/>
  <c r="C33" i="225"/>
  <c r="C35" i="225"/>
  <c r="C40" i="225"/>
  <c r="C26" i="225"/>
  <c r="C94" i="225"/>
  <c r="C8" i="225"/>
  <c r="C28" i="225"/>
  <c r="C9" i="225"/>
  <c r="C47" i="225"/>
  <c r="D89" i="225"/>
  <c r="D86" i="225"/>
  <c r="D104" i="225"/>
  <c r="D71" i="225"/>
  <c r="D56" i="225"/>
  <c r="D51" i="225"/>
  <c r="D44" i="225"/>
  <c r="D39" i="225"/>
  <c r="D32" i="225"/>
  <c r="D27" i="225"/>
  <c r="D93" i="225"/>
  <c r="D68" i="225"/>
  <c r="D46" i="225"/>
  <c r="D34" i="225"/>
  <c r="D88" i="225"/>
  <c r="D107" i="225"/>
  <c r="D75" i="225"/>
  <c r="D70" i="225"/>
  <c r="D53" i="225"/>
  <c r="D41" i="225"/>
  <c r="D29" i="225"/>
  <c r="D14" i="225"/>
  <c r="D95" i="225"/>
  <c r="D92" i="225"/>
  <c r="D106" i="225"/>
  <c r="D57" i="225"/>
  <c r="D50" i="225"/>
  <c r="D45" i="225"/>
  <c r="D38" i="225"/>
  <c r="D33" i="225"/>
  <c r="D26" i="225"/>
  <c r="D15" i="225"/>
  <c r="D8" i="225"/>
  <c r="D28" i="225"/>
  <c r="D9" i="225"/>
  <c r="D87" i="225"/>
  <c r="D105" i="225"/>
  <c r="D74" i="225"/>
  <c r="D69" i="225"/>
  <c r="D52" i="225"/>
  <c r="D40" i="225"/>
  <c r="D94" i="225"/>
  <c r="D47" i="225"/>
  <c r="D35" i="225"/>
  <c r="H98" i="225" a="1"/>
  <c r="H98" i="225" s="1"/>
  <c r="I98" i="225" s="1"/>
  <c r="E94" i="225"/>
  <c r="E113" i="225"/>
  <c r="E104" i="225"/>
  <c r="E71" i="225"/>
  <c r="H68" i="225" a="1"/>
  <c r="H68" i="225" s="1"/>
  <c r="E112" i="225"/>
  <c r="E32" i="225"/>
  <c r="E27" i="225"/>
  <c r="H8" i="225" a="1"/>
  <c r="H8" i="225" s="1"/>
  <c r="I8" i="225" s="1"/>
  <c r="E101" i="225"/>
  <c r="E89" i="225"/>
  <c r="E86" i="225"/>
  <c r="E111" i="225"/>
  <c r="F111" i="225" s="1"/>
  <c r="H74" i="225" a="1"/>
  <c r="H74" i="225" s="1"/>
  <c r="I74" i="225" s="1"/>
  <c r="E68" i="225"/>
  <c r="E46" i="225"/>
  <c r="E34" i="225"/>
  <c r="E8" i="225"/>
  <c r="H38" i="225" a="1"/>
  <c r="H38" i="225" s="1"/>
  <c r="E100" i="225"/>
  <c r="E110" i="225"/>
  <c r="F110" i="225" s="1"/>
  <c r="H14" i="225" a="1"/>
  <c r="H14" i="225" s="1"/>
  <c r="E41" i="225"/>
  <c r="E99" i="225"/>
  <c r="F99" i="225" s="1"/>
  <c r="H92" i="225" a="1"/>
  <c r="H92" i="225" s="1"/>
  <c r="I92" i="225" s="1"/>
  <c r="E93" i="225"/>
  <c r="E107" i="225"/>
  <c r="E70" i="225"/>
  <c r="E53" i="225"/>
  <c r="H50" i="225" a="1"/>
  <c r="H50" i="225" s="1"/>
  <c r="E98" i="225"/>
  <c r="H26" i="225" a="1"/>
  <c r="H26" i="225" s="1"/>
  <c r="I26" i="225" s="1"/>
  <c r="E88" i="225"/>
  <c r="E106" i="225"/>
  <c r="F106" i="225" s="1"/>
  <c r="E75" i="225"/>
  <c r="E57" i="225"/>
  <c r="E50" i="225"/>
  <c r="E45" i="225"/>
  <c r="E38" i="225"/>
  <c r="E33" i="225"/>
  <c r="E47" i="225"/>
  <c r="H44" i="225" a="1"/>
  <c r="H44" i="225" s="1"/>
  <c r="E26" i="225"/>
  <c r="E95" i="225"/>
  <c r="E92" i="225"/>
  <c r="E105" i="225"/>
  <c r="F105" i="225" s="1"/>
  <c r="E69" i="225"/>
  <c r="E52" i="225"/>
  <c r="E40" i="225"/>
  <c r="F40" i="225" s="1"/>
  <c r="H104" i="225" a="1"/>
  <c r="H104" i="225" s="1"/>
  <c r="E14" i="225"/>
  <c r="H86" i="225" a="1"/>
  <c r="H86" i="225" s="1"/>
  <c r="I86" i="225" s="1"/>
  <c r="E35" i="225"/>
  <c r="H32" i="225" a="1"/>
  <c r="H32" i="225" s="1"/>
  <c r="E28" i="225"/>
  <c r="E9" i="225"/>
  <c r="E87" i="225"/>
  <c r="H110" i="225" a="1"/>
  <c r="H110" i="225" s="1"/>
  <c r="I110" i="225" s="1"/>
  <c r="E74" i="225"/>
  <c r="H56" i="225" a="1"/>
  <c r="H56" i="225" s="1"/>
  <c r="I56" i="225" s="1"/>
  <c r="E29" i="225"/>
  <c r="E15" i="225"/>
  <c r="E56" i="225"/>
  <c r="E51" i="225"/>
  <c r="E44" i="225"/>
  <c r="E39" i="225"/>
  <c r="F32" i="225"/>
  <c r="I68" i="225"/>
  <c r="N68" i="225" s="1"/>
  <c r="I44" i="225"/>
  <c r="N44" i="225" s="1"/>
  <c r="E22" i="228"/>
  <c r="E25" i="228" s="1"/>
  <c r="F35" i="225"/>
  <c r="F45" i="225"/>
  <c r="I104" i="225"/>
  <c r="M104" i="225" s="1"/>
  <c r="D70" i="230"/>
  <c r="H69" i="230"/>
  <c r="N69" i="230" s="1"/>
  <c r="E69" i="230"/>
  <c r="L58" i="230"/>
  <c r="L46" i="230"/>
  <c r="L51" i="230"/>
  <c r="L63" i="230"/>
  <c r="L62" i="230"/>
  <c r="L54" i="230"/>
  <c r="L61" i="230"/>
  <c r="L47" i="230"/>
  <c r="L60" i="230"/>
  <c r="L59" i="230"/>
  <c r="L57" i="230"/>
  <c r="L55" i="230"/>
  <c r="L48" i="230"/>
  <c r="L53" i="230"/>
  <c r="C70" i="230"/>
  <c r="B70" i="230" s="1"/>
  <c r="B38" i="230"/>
  <c r="D38" i="230"/>
  <c r="E37" i="230"/>
  <c r="L64" i="230"/>
  <c r="C108" i="230"/>
  <c r="B108" i="230" s="1"/>
  <c r="H107" i="230"/>
  <c r="D108" i="230"/>
  <c r="H256" i="230"/>
  <c r="E256" i="230"/>
  <c r="C257" i="230"/>
  <c r="B257" i="230" s="1"/>
  <c r="D257" i="230"/>
  <c r="B107" i="230"/>
  <c r="L141" i="230"/>
  <c r="D185" i="230"/>
  <c r="D293" i="230"/>
  <c r="C293" i="230"/>
  <c r="B293" i="230" s="1"/>
  <c r="H292" i="230"/>
  <c r="E292" i="230"/>
  <c r="M69" i="230"/>
  <c r="D145" i="230"/>
  <c r="B145" i="230"/>
  <c r="L252" i="230"/>
  <c r="M145" i="230"/>
  <c r="L178" i="230"/>
  <c r="H182" i="230"/>
  <c r="O182" i="230" s="1"/>
  <c r="E182" i="230"/>
  <c r="M219" i="230"/>
  <c r="C184" i="230"/>
  <c r="B184" i="230" s="1"/>
  <c r="E183" i="230"/>
  <c r="E219" i="230"/>
  <c r="D220" i="230"/>
  <c r="C220" i="230"/>
  <c r="B220" i="230" s="1"/>
  <c r="L288" i="230"/>
  <c r="L324" i="230"/>
  <c r="D328" i="230"/>
  <c r="B328" i="230"/>
  <c r="M364" i="230"/>
  <c r="E364" i="230"/>
  <c r="D365" i="230"/>
  <c r="C365" i="230"/>
  <c r="B365" i="230" s="1"/>
  <c r="L360" i="230"/>
  <c r="H364" i="230"/>
  <c r="N364" i="230" s="1"/>
  <c r="B399" i="230"/>
  <c r="D399" i="230"/>
  <c r="C470" i="230"/>
  <c r="B470" i="230" s="1"/>
  <c r="E469" i="230"/>
  <c r="D470" i="230"/>
  <c r="L465" i="230"/>
  <c r="M328" i="230"/>
  <c r="L395" i="230"/>
  <c r="D507" i="230"/>
  <c r="E506" i="230"/>
  <c r="C507" i="230"/>
  <c r="B507" i="230" s="1"/>
  <c r="M399" i="230"/>
  <c r="M542" i="230"/>
  <c r="B434" i="230"/>
  <c r="D434" i="230"/>
  <c r="E505" i="230"/>
  <c r="H504" i="230"/>
  <c r="O504" i="230" s="1"/>
  <c r="L534" i="230"/>
  <c r="B504" i="230"/>
  <c r="D538" i="230"/>
  <c r="L568" i="230"/>
  <c r="L500" i="230"/>
  <c r="C505" i="230"/>
  <c r="B505" i="230" s="1"/>
  <c r="D36" i="228"/>
  <c r="B36" i="228"/>
  <c r="C22" i="228"/>
  <c r="C25" i="228" s="1"/>
  <c r="G80" i="225" s="1"/>
  <c r="E35" i="228"/>
  <c r="H36" i="227"/>
  <c r="C37" i="227"/>
  <c r="E36" i="227"/>
  <c r="L49" i="227"/>
  <c r="L61" i="227"/>
  <c r="L47" i="227"/>
  <c r="L57" i="227"/>
  <c r="L43" i="227"/>
  <c r="L52" i="227"/>
  <c r="L46" i="227"/>
  <c r="L56" i="227"/>
  <c r="L58" i="227"/>
  <c r="L55" i="227"/>
  <c r="L45" i="227"/>
  <c r="L42" i="227"/>
  <c r="L48" i="227"/>
  <c r="L59" i="227"/>
  <c r="L54" i="227"/>
  <c r="L51" i="227"/>
  <c r="L60" i="227"/>
  <c r="L50" i="227"/>
  <c r="L44" i="227"/>
  <c r="L53" i="227"/>
  <c r="E203" i="227"/>
  <c r="C204" i="227"/>
  <c r="H67" i="227"/>
  <c r="C68" i="227"/>
  <c r="E67" i="227"/>
  <c r="L105" i="227"/>
  <c r="L93" i="227"/>
  <c r="L104" i="227"/>
  <c r="L103" i="227"/>
  <c r="L91" i="227"/>
  <c r="L102" i="227"/>
  <c r="L90" i="227"/>
  <c r="L101" i="227"/>
  <c r="L100" i="227"/>
  <c r="L88" i="227"/>
  <c r="L99" i="227"/>
  <c r="L97" i="227"/>
  <c r="L96" i="227"/>
  <c r="L107" i="227"/>
  <c r="L95" i="227"/>
  <c r="L94" i="227"/>
  <c r="C114" i="227"/>
  <c r="L141" i="227"/>
  <c r="L153" i="227"/>
  <c r="C160" i="227"/>
  <c r="L184" i="227"/>
  <c r="L196" i="227"/>
  <c r="L235" i="227"/>
  <c r="L142" i="227"/>
  <c r="L185" i="227"/>
  <c r="L197" i="227"/>
  <c r="L224" i="227"/>
  <c r="L143" i="227"/>
  <c r="L186" i="227"/>
  <c r="L198" i="227"/>
  <c r="L234" i="227"/>
  <c r="L240" i="227"/>
  <c r="L144" i="227"/>
  <c r="L187" i="227"/>
  <c r="B203" i="227"/>
  <c r="L223" i="227"/>
  <c r="E113" i="227"/>
  <c r="H113" i="227" s="1"/>
  <c r="L145" i="227"/>
  <c r="E159" i="227"/>
  <c r="L188" i="227"/>
  <c r="L233" i="227"/>
  <c r="L239" i="227"/>
  <c r="L134" i="227"/>
  <c r="L154" i="227" s="1"/>
  <c r="L146" i="227"/>
  <c r="L189" i="227"/>
  <c r="L228" i="227"/>
  <c r="D247" i="227"/>
  <c r="D377" i="227"/>
  <c r="B377" i="227"/>
  <c r="L135" i="227"/>
  <c r="L147" i="227"/>
  <c r="L190" i="227"/>
  <c r="L232" i="227"/>
  <c r="L238" i="227"/>
  <c r="L136" i="227"/>
  <c r="L148" i="227"/>
  <c r="H159" i="227"/>
  <c r="L179" i="227"/>
  <c r="L191" i="227"/>
  <c r="L137" i="227"/>
  <c r="L149" i="227"/>
  <c r="L180" i="227"/>
  <c r="L192" i="227"/>
  <c r="L231" i="227"/>
  <c r="L242" i="227"/>
  <c r="L230" i="227"/>
  <c r="L241" i="227"/>
  <c r="L229" i="227"/>
  <c r="L237" i="227"/>
  <c r="L138" i="227"/>
  <c r="L150" i="227"/>
  <c r="L181" i="227"/>
  <c r="L193" i="227"/>
  <c r="L226" i="227"/>
  <c r="L139" i="227"/>
  <c r="L182" i="227"/>
  <c r="L236" i="227"/>
  <c r="C335" i="227"/>
  <c r="H334" i="227"/>
  <c r="E334" i="227"/>
  <c r="L282" i="227"/>
  <c r="L321" i="227"/>
  <c r="L414" i="227"/>
  <c r="L402" i="227"/>
  <c r="L413" i="227"/>
  <c r="L401" i="227"/>
  <c r="L412" i="227"/>
  <c r="L400" i="227"/>
  <c r="L411" i="227"/>
  <c r="L399" i="227"/>
  <c r="L410" i="227"/>
  <c r="L398" i="227"/>
  <c r="L409" i="227"/>
  <c r="L397" i="227"/>
  <c r="L408" i="227"/>
  <c r="L406" i="227"/>
  <c r="L405" i="227"/>
  <c r="L396" i="227"/>
  <c r="L415" i="227" s="1"/>
  <c r="H544" i="227"/>
  <c r="N544" i="227" s="1"/>
  <c r="E544" i="227"/>
  <c r="C545" i="227"/>
  <c r="L271" i="227"/>
  <c r="L283" i="227"/>
  <c r="L310" i="227"/>
  <c r="L322" i="227"/>
  <c r="L353" i="227"/>
  <c r="L373" i="227" s="1"/>
  <c r="L272" i="227"/>
  <c r="L284" i="227"/>
  <c r="L311" i="227"/>
  <c r="L323" i="227"/>
  <c r="L370" i="227"/>
  <c r="L358" i="227"/>
  <c r="L369" i="227"/>
  <c r="L357" i="227"/>
  <c r="L362" i="227"/>
  <c r="L273" i="227"/>
  <c r="L285" i="227"/>
  <c r="L312" i="227"/>
  <c r="L324" i="227"/>
  <c r="L361" i="227"/>
  <c r="L403" i="227"/>
  <c r="L274" i="227"/>
  <c r="L286" i="227"/>
  <c r="C292" i="227"/>
  <c r="L313" i="227"/>
  <c r="L325" i="227"/>
  <c r="L360" i="227"/>
  <c r="L372" i="227"/>
  <c r="L275" i="227"/>
  <c r="L314" i="227"/>
  <c r="L326" i="227"/>
  <c r="L359" i="227"/>
  <c r="L407" i="227"/>
  <c r="L276" i="227"/>
  <c r="L315" i="227"/>
  <c r="L327" i="227"/>
  <c r="B419" i="227"/>
  <c r="L328" i="227"/>
  <c r="L404" i="227"/>
  <c r="C420" i="227"/>
  <c r="E419" i="227"/>
  <c r="L278" i="227"/>
  <c r="E291" i="227"/>
  <c r="H291" i="227" s="1"/>
  <c r="N291" i="227" s="1"/>
  <c r="L317" i="227"/>
  <c r="L329" i="227"/>
  <c r="L368" i="227"/>
  <c r="L371" i="227"/>
  <c r="H419" i="227"/>
  <c r="D461" i="227"/>
  <c r="L267" i="227"/>
  <c r="L279" i="227"/>
  <c r="L318" i="227"/>
  <c r="L367" i="227"/>
  <c r="L268" i="227"/>
  <c r="L356" i="227"/>
  <c r="L366" i="227"/>
  <c r="L443" i="227"/>
  <c r="L442" i="227"/>
  <c r="D585" i="227"/>
  <c r="B585" i="227"/>
  <c r="L455" i="227"/>
  <c r="L454" i="227"/>
  <c r="L451" i="227"/>
  <c r="L449" i="227"/>
  <c r="L437" i="227"/>
  <c r="L448" i="227"/>
  <c r="L440" i="227"/>
  <c r="H503" i="227"/>
  <c r="E503" i="227"/>
  <c r="C504" i="227"/>
  <c r="L439" i="227"/>
  <c r="L456" i="227"/>
  <c r="L438" i="227"/>
  <c r="L447" i="227"/>
  <c r="L446" i="227"/>
  <c r="L453" i="227"/>
  <c r="L483" i="227"/>
  <c r="L495" i="227"/>
  <c r="L561" i="227"/>
  <c r="L573" i="227"/>
  <c r="L484" i="227"/>
  <c r="L496" i="227"/>
  <c r="L529" i="227"/>
  <c r="L562" i="227"/>
  <c r="L574" i="227"/>
  <c r="L485" i="227"/>
  <c r="L497" i="227"/>
  <c r="L530" i="227"/>
  <c r="L563" i="227"/>
  <c r="L575" i="227"/>
  <c r="L612" i="227"/>
  <c r="L486" i="227"/>
  <c r="L498" i="227"/>
  <c r="L531" i="227"/>
  <c r="L564" i="227"/>
  <c r="L576" i="227"/>
  <c r="L487" i="227"/>
  <c r="L520" i="227"/>
  <c r="L532" i="227"/>
  <c r="L565" i="227"/>
  <c r="L577" i="227"/>
  <c r="L488" i="227"/>
  <c r="L521" i="227"/>
  <c r="L533" i="227"/>
  <c r="L566" i="227"/>
  <c r="L578" i="227"/>
  <c r="L490" i="227"/>
  <c r="L523" i="227"/>
  <c r="L535" i="227"/>
  <c r="L568" i="227"/>
  <c r="L479" i="227"/>
  <c r="L491" i="227"/>
  <c r="L524" i="227"/>
  <c r="L536" i="227"/>
  <c r="L569" i="227"/>
  <c r="L480" i="227"/>
  <c r="L492" i="227"/>
  <c r="L525" i="227"/>
  <c r="L537" i="227"/>
  <c r="L570" i="227"/>
  <c r="L617" i="227"/>
  <c r="L605" i="227"/>
  <c r="L616" i="227"/>
  <c r="L604" i="227"/>
  <c r="L614" i="227"/>
  <c r="L602" i="227"/>
  <c r="L611" i="227"/>
  <c r="L621" i="227"/>
  <c r="L609" i="227"/>
  <c r="L620" i="227"/>
  <c r="L608" i="227"/>
  <c r="L619" i="227"/>
  <c r="L607" i="227"/>
  <c r="L481" i="227"/>
  <c r="L526" i="227"/>
  <c r="L656" i="227"/>
  <c r="L695" i="227"/>
  <c r="L698" i="227"/>
  <c r="L655" i="227"/>
  <c r="L683" i="227"/>
  <c r="L686" i="227"/>
  <c r="L689" i="227"/>
  <c r="L692" i="227"/>
  <c r="C627" i="227"/>
  <c r="L654" i="227"/>
  <c r="L653" i="227"/>
  <c r="H706" i="227"/>
  <c r="C707" i="227"/>
  <c r="L652" i="227"/>
  <c r="L661" i="227"/>
  <c r="E666" i="227"/>
  <c r="H666" i="227" s="1"/>
  <c r="N666" i="227" s="1"/>
  <c r="L696" i="227"/>
  <c r="E706" i="227"/>
  <c r="L642" i="227"/>
  <c r="L651" i="227"/>
  <c r="L694" i="227"/>
  <c r="L682" i="227"/>
  <c r="L684" i="227"/>
  <c r="L687" i="227"/>
  <c r="L690" i="227"/>
  <c r="L693" i="227"/>
  <c r="L644" i="227"/>
  <c r="C864" i="227"/>
  <c r="E863" i="227"/>
  <c r="H863" i="227"/>
  <c r="N863" i="227" s="1"/>
  <c r="L660" i="227"/>
  <c r="L648" i="227"/>
  <c r="L658" i="227"/>
  <c r="L645" i="227"/>
  <c r="L659" i="227"/>
  <c r="C667" i="227"/>
  <c r="L700" i="227"/>
  <c r="H626" i="227"/>
  <c r="L646" i="227"/>
  <c r="L647" i="227"/>
  <c r="L685" i="227"/>
  <c r="L688" i="227"/>
  <c r="L691" i="227"/>
  <c r="L733" i="227"/>
  <c r="L741" i="227"/>
  <c r="L739" i="227"/>
  <c r="E747" i="227"/>
  <c r="C748" i="227"/>
  <c r="L728" i="227"/>
  <c r="L736" i="227"/>
  <c r="L724" i="227"/>
  <c r="L735" i="227"/>
  <c r="L723" i="227"/>
  <c r="L737" i="227"/>
  <c r="L727" i="227"/>
  <c r="L732" i="227"/>
  <c r="L725" i="227"/>
  <c r="L740" i="227"/>
  <c r="L738" i="227"/>
  <c r="L722" i="227"/>
  <c r="L1154" i="227"/>
  <c r="L765" i="227"/>
  <c r="L767" i="227"/>
  <c r="L884" i="227"/>
  <c r="L895" i="227"/>
  <c r="L883" i="227"/>
  <c r="L894" i="227"/>
  <c r="L882" i="227"/>
  <c r="L881" i="227"/>
  <c r="L885" i="227"/>
  <c r="L877" i="227"/>
  <c r="L892" i="227"/>
  <c r="L886" i="227"/>
  <c r="L876" i="227"/>
  <c r="L887" i="227"/>
  <c r="L890" i="227"/>
  <c r="L893" i="227"/>
  <c r="L878" i="227"/>
  <c r="L889" i="227"/>
  <c r="L879" i="227"/>
  <c r="L891" i="227"/>
  <c r="L888" i="227"/>
  <c r="C901" i="227"/>
  <c r="H900" i="227"/>
  <c r="N900" i="227" s="1"/>
  <c r="L775" i="227"/>
  <c r="L763" i="227"/>
  <c r="H746" i="227"/>
  <c r="L774" i="227"/>
  <c r="L762" i="227"/>
  <c r="L772" i="227"/>
  <c r="L771" i="227"/>
  <c r="L779" i="227"/>
  <c r="L761" i="227"/>
  <c r="L781" i="227" s="1"/>
  <c r="L769" i="227"/>
  <c r="L764" i="227"/>
  <c r="L880" i="227"/>
  <c r="E824" i="227"/>
  <c r="H824" i="227"/>
  <c r="C825" i="227"/>
  <c r="C786" i="227"/>
  <c r="L810" i="227"/>
  <c r="L852" i="227"/>
  <c r="L933" i="227"/>
  <c r="L921" i="227"/>
  <c r="L932" i="227"/>
  <c r="L920" i="227"/>
  <c r="L931" i="227"/>
  <c r="L919" i="227"/>
  <c r="L930" i="227"/>
  <c r="L918" i="227"/>
  <c r="L916" i="227"/>
  <c r="L934" i="227" s="1"/>
  <c r="L927" i="227"/>
  <c r="L923" i="227"/>
  <c r="L928" i="227"/>
  <c r="L924" i="227"/>
  <c r="L915" i="227"/>
  <c r="L811" i="227"/>
  <c r="L917" i="227"/>
  <c r="L1006" i="227"/>
  <c r="L1005" i="227"/>
  <c r="L996" i="227"/>
  <c r="L1007" i="227"/>
  <c r="L995" i="227"/>
  <c r="L994" i="227"/>
  <c r="L993" i="227"/>
  <c r="L991" i="227"/>
  <c r="L992" i="227"/>
  <c r="L988" i="227"/>
  <c r="L999" i="227"/>
  <c r="L1003" i="227"/>
  <c r="L989" i="227"/>
  <c r="L1000" i="227"/>
  <c r="L997" i="227"/>
  <c r="L1002" i="227"/>
  <c r="L998" i="227"/>
  <c r="C939" i="227"/>
  <c r="H938" i="227"/>
  <c r="N938" i="227" s="1"/>
  <c r="H975" i="227"/>
  <c r="N975" i="227" s="1"/>
  <c r="L801" i="227"/>
  <c r="L820" i="227" s="1"/>
  <c r="L813" i="227"/>
  <c r="L856" i="227"/>
  <c r="L855" i="227"/>
  <c r="L843" i="227"/>
  <c r="L859" i="227" s="1"/>
  <c r="L849" i="227"/>
  <c r="E938" i="227"/>
  <c r="H785" i="227"/>
  <c r="L802" i="227"/>
  <c r="L844" i="227"/>
  <c r="L845" i="227"/>
  <c r="L846" i="227"/>
  <c r="L847" i="227"/>
  <c r="L848" i="227"/>
  <c r="L858" i="227"/>
  <c r="L922" i="227"/>
  <c r="L926" i="227"/>
  <c r="L990" i="227"/>
  <c r="B1013" i="227"/>
  <c r="D1013" i="227"/>
  <c r="E1086" i="227"/>
  <c r="C1087" i="227"/>
  <c r="C1123" i="227"/>
  <c r="H1122" i="227"/>
  <c r="N1122" i="227" s="1"/>
  <c r="E1122" i="227"/>
  <c r="L966" i="227"/>
  <c r="L954" i="227"/>
  <c r="L965" i="227"/>
  <c r="L953" i="227"/>
  <c r="L964" i="227"/>
  <c r="L952" i="227"/>
  <c r="L963" i="227"/>
  <c r="L951" i="227"/>
  <c r="L962" i="227"/>
  <c r="L970" i="227"/>
  <c r="L1111" i="227"/>
  <c r="L1115" i="227"/>
  <c r="L1103" i="227"/>
  <c r="L1114" i="227"/>
  <c r="L1102" i="227"/>
  <c r="L1113" i="227"/>
  <c r="L1101" i="227"/>
  <c r="L1112" i="227"/>
  <c r="L1108" i="227"/>
  <c r="L1098" i="227"/>
  <c r="L1109" i="227"/>
  <c r="L1116" i="227"/>
  <c r="L1099" i="227"/>
  <c r="L1106" i="227"/>
  <c r="L1104" i="227"/>
  <c r="L1100" i="227"/>
  <c r="L1117" i="227"/>
  <c r="L1107" i="227"/>
  <c r="L1105" i="227"/>
  <c r="L1110" i="227"/>
  <c r="E1012" i="227"/>
  <c r="H1012" i="227"/>
  <c r="C976" i="227"/>
  <c r="L1039" i="227"/>
  <c r="L1028" i="227"/>
  <c r="L1027" i="227"/>
  <c r="L1026" i="227"/>
  <c r="L1041" i="227"/>
  <c r="L1038" i="227"/>
  <c r="L1034" i="227"/>
  <c r="L1042" i="227"/>
  <c r="L1029" i="227"/>
  <c r="L1025" i="227"/>
  <c r="D1049" i="227"/>
  <c r="L1036" i="227"/>
  <c r="B1012" i="227"/>
  <c r="L1069" i="227"/>
  <c r="L1081" i="227" s="1"/>
  <c r="L1080" i="227"/>
  <c r="L1068" i="227"/>
  <c r="E1085" i="227"/>
  <c r="L1074" i="227"/>
  <c r="H1085" i="227"/>
  <c r="L1143" i="227"/>
  <c r="L1144" i="227"/>
  <c r="L1145" i="227"/>
  <c r="L1141" i="227"/>
  <c r="E39" i="226"/>
  <c r="H39" i="226"/>
  <c r="O39" i="226" s="1"/>
  <c r="D40" i="226"/>
  <c r="C40" i="226"/>
  <c r="B40" i="226" s="1"/>
  <c r="R41" i="226"/>
  <c r="Q41" i="226"/>
  <c r="C65" i="226"/>
  <c r="B65" i="226" s="1"/>
  <c r="H64" i="226"/>
  <c r="O64" i="226" s="1"/>
  <c r="E64" i="226"/>
  <c r="D65" i="226"/>
  <c r="L58" i="226"/>
  <c r="L46" i="226"/>
  <c r="L51" i="226"/>
  <c r="L56" i="226"/>
  <c r="L44" i="226"/>
  <c r="L48" i="226"/>
  <c r="L49" i="226"/>
  <c r="L54" i="226"/>
  <c r="L42" i="226"/>
  <c r="L59" i="226"/>
  <c r="L47" i="226"/>
  <c r="L52" i="226"/>
  <c r="L57" i="226"/>
  <c r="L45" i="226"/>
  <c r="L50" i="226"/>
  <c r="L60" i="226"/>
  <c r="L55" i="226"/>
  <c r="L43" i="226"/>
  <c r="L53" i="226"/>
  <c r="L41" i="226"/>
  <c r="L61" i="226" s="1"/>
  <c r="H116" i="226"/>
  <c r="E116" i="226"/>
  <c r="D117" i="226"/>
  <c r="C117" i="226"/>
  <c r="B117" i="226" s="1"/>
  <c r="L147" i="226"/>
  <c r="L96" i="226"/>
  <c r="L108" i="226"/>
  <c r="H219" i="226"/>
  <c r="E219" i="226"/>
  <c r="D220" i="226"/>
  <c r="C220" i="226"/>
  <c r="B220" i="226" s="1"/>
  <c r="L158" i="226"/>
  <c r="L146" i="226"/>
  <c r="L156" i="226"/>
  <c r="L164" i="226"/>
  <c r="L163" i="226"/>
  <c r="L151" i="226"/>
  <c r="L162" i="226"/>
  <c r="L150" i="226"/>
  <c r="L161" i="226"/>
  <c r="L149" i="226"/>
  <c r="L95" i="226"/>
  <c r="L107" i="226"/>
  <c r="M116" i="226"/>
  <c r="L159" i="226"/>
  <c r="L94" i="226"/>
  <c r="L106" i="226"/>
  <c r="L157" i="226"/>
  <c r="H270" i="226"/>
  <c r="N270" i="226" s="1"/>
  <c r="E270" i="226"/>
  <c r="D271" i="226"/>
  <c r="C271" i="226"/>
  <c r="B271" i="226" s="1"/>
  <c r="L93" i="226"/>
  <c r="L105" i="226"/>
  <c r="L154" i="226"/>
  <c r="L104" i="226"/>
  <c r="L103" i="226"/>
  <c r="B39" i="226"/>
  <c r="Q40" i="226"/>
  <c r="L102" i="226"/>
  <c r="L145" i="226"/>
  <c r="L148" i="226"/>
  <c r="H168" i="226"/>
  <c r="D169" i="226"/>
  <c r="C169" i="226"/>
  <c r="B169" i="226" s="1"/>
  <c r="L155" i="226"/>
  <c r="L101" i="226"/>
  <c r="L112" i="226"/>
  <c r="L153" i="226"/>
  <c r="L160" i="226"/>
  <c r="E168" i="226"/>
  <c r="L100" i="226"/>
  <c r="L99" i="226"/>
  <c r="L210" i="226"/>
  <c r="E321" i="226"/>
  <c r="D322" i="226"/>
  <c r="C322" i="226"/>
  <c r="B322" i="226" s="1"/>
  <c r="L199" i="226"/>
  <c r="L211" i="226"/>
  <c r="M219" i="226"/>
  <c r="L260" i="226"/>
  <c r="H321" i="226"/>
  <c r="L200" i="226"/>
  <c r="L212" i="226"/>
  <c r="L249" i="226"/>
  <c r="L267" i="226" s="1"/>
  <c r="L259" i="226"/>
  <c r="L356" i="226"/>
  <c r="L367" i="226"/>
  <c r="L355" i="226"/>
  <c r="L366" i="226"/>
  <c r="L354" i="226"/>
  <c r="L365" i="226"/>
  <c r="L353" i="226"/>
  <c r="L364" i="226"/>
  <c r="L352" i="226"/>
  <c r="L363" i="226"/>
  <c r="L351" i="226"/>
  <c r="L362" i="226"/>
  <c r="L350" i="226"/>
  <c r="L361" i="226"/>
  <c r="L349" i="226"/>
  <c r="L360" i="226"/>
  <c r="L348" i="226"/>
  <c r="L359" i="226"/>
  <c r="L201" i="226"/>
  <c r="L213" i="226"/>
  <c r="L248" i="226"/>
  <c r="L258" i="226"/>
  <c r="L202" i="226"/>
  <c r="L214" i="226"/>
  <c r="L257" i="226"/>
  <c r="L203" i="226"/>
  <c r="L215" i="226"/>
  <c r="L256" i="226"/>
  <c r="L266" i="226"/>
  <c r="L357" i="226"/>
  <c r="L204" i="226"/>
  <c r="D372" i="226"/>
  <c r="C372" i="226"/>
  <c r="B372" i="226" s="1"/>
  <c r="L205" i="226"/>
  <c r="L264" i="226"/>
  <c r="E371" i="226"/>
  <c r="C472" i="226"/>
  <c r="B472" i="226" s="1"/>
  <c r="E471" i="226"/>
  <c r="D472" i="226"/>
  <c r="L206" i="226"/>
  <c r="L253" i="226"/>
  <c r="L308" i="226"/>
  <c r="L307" i="226"/>
  <c r="L306" i="226"/>
  <c r="L317" i="226"/>
  <c r="L305" i="226"/>
  <c r="L316" i="226"/>
  <c r="L304" i="226"/>
  <c r="L315" i="226"/>
  <c r="L303" i="226"/>
  <c r="L314" i="226"/>
  <c r="L302" i="226"/>
  <c r="L313" i="226"/>
  <c r="L301" i="226"/>
  <c r="L312" i="226"/>
  <c r="L300" i="226"/>
  <c r="L311" i="226"/>
  <c r="L299" i="226"/>
  <c r="L318" i="226" s="1"/>
  <c r="L358" i="226"/>
  <c r="L207" i="226"/>
  <c r="L252" i="226"/>
  <c r="L196" i="226"/>
  <c r="L263" i="226"/>
  <c r="L251" i="226"/>
  <c r="L262" i="226"/>
  <c r="L250" i="226"/>
  <c r="M270" i="226"/>
  <c r="L417" i="226"/>
  <c r="L411" i="226"/>
  <c r="L410" i="226"/>
  <c r="L398" i="226"/>
  <c r="L413" i="226"/>
  <c r="C523" i="226"/>
  <c r="B523" i="226" s="1"/>
  <c r="H522" i="226"/>
  <c r="E522" i="226"/>
  <c r="D523" i="226"/>
  <c r="E669" i="226"/>
  <c r="D670" i="226"/>
  <c r="C670" i="226"/>
  <c r="B670" i="226" s="1"/>
  <c r="M321" i="226"/>
  <c r="L399" i="226"/>
  <c r="L400" i="226"/>
  <c r="L412" i="226"/>
  <c r="D422" i="226"/>
  <c r="C422" i="226"/>
  <c r="B422" i="226" s="1"/>
  <c r="M371" i="226"/>
  <c r="L401" i="226"/>
  <c r="L416" i="226"/>
  <c r="E421" i="226"/>
  <c r="L402" i="226"/>
  <c r="L403" i="226"/>
  <c r="L404" i="226"/>
  <c r="L405" i="226"/>
  <c r="L406" i="226"/>
  <c r="L415" i="226"/>
  <c r="L458" i="226"/>
  <c r="L500" i="226"/>
  <c r="L459" i="226"/>
  <c r="L499" i="226"/>
  <c r="C573" i="226"/>
  <c r="B573" i="226" s="1"/>
  <c r="E572" i="226"/>
  <c r="D573" i="226"/>
  <c r="L448" i="226"/>
  <c r="L460" i="226"/>
  <c r="L517" i="226"/>
  <c r="L505" i="226"/>
  <c r="L516" i="226"/>
  <c r="L504" i="226"/>
  <c r="L515" i="226"/>
  <c r="L503" i="226"/>
  <c r="L514" i="226"/>
  <c r="L509" i="226"/>
  <c r="L508" i="226"/>
  <c r="L498" i="226"/>
  <c r="L506" i="226"/>
  <c r="H572" i="226"/>
  <c r="L449" i="226"/>
  <c r="L461" i="226"/>
  <c r="L450" i="226"/>
  <c r="L462" i="226"/>
  <c r="L510" i="226"/>
  <c r="L451" i="226"/>
  <c r="L463" i="226"/>
  <c r="L452" i="226"/>
  <c r="L464" i="226"/>
  <c r="L512" i="226"/>
  <c r="L453" i="226"/>
  <c r="L465" i="226"/>
  <c r="L454" i="226"/>
  <c r="L466" i="226"/>
  <c r="M522" i="226"/>
  <c r="L455" i="226"/>
  <c r="L507" i="226"/>
  <c r="L554" i="226"/>
  <c r="L565" i="226"/>
  <c r="L614" i="226"/>
  <c r="L602" i="226"/>
  <c r="L613" i="226"/>
  <c r="L601" i="226"/>
  <c r="L612" i="226"/>
  <c r="L600" i="226"/>
  <c r="L611" i="226"/>
  <c r="L599" i="226"/>
  <c r="L610" i="226"/>
  <c r="L598" i="226"/>
  <c r="L609" i="226"/>
  <c r="L608" i="226"/>
  <c r="L607" i="226"/>
  <c r="L617" i="226"/>
  <c r="L605" i="226"/>
  <c r="L555" i="226"/>
  <c r="L556" i="226"/>
  <c r="L559" i="226"/>
  <c r="L560" i="226"/>
  <c r="L561" i="226"/>
  <c r="L562" i="226"/>
  <c r="L563" i="226"/>
  <c r="L615" i="226"/>
  <c r="L567" i="226"/>
  <c r="L566" i="226"/>
  <c r="L558" i="226"/>
  <c r="L557" i="226"/>
  <c r="L606" i="226"/>
  <c r="L603" i="226"/>
  <c r="L616" i="226"/>
  <c r="L548" i="226"/>
  <c r="L549" i="226"/>
  <c r="L550" i="226"/>
  <c r="L604" i="226"/>
  <c r="L551" i="226"/>
  <c r="L552" i="226"/>
  <c r="C622" i="226"/>
  <c r="B622" i="226" s="1"/>
  <c r="L649" i="226"/>
  <c r="L650" i="226"/>
  <c r="D622" i="226"/>
  <c r="L656" i="226"/>
  <c r="L662" i="226"/>
  <c r="L659" i="226"/>
  <c r="E621" i="226"/>
  <c r="H621" i="226" s="1"/>
  <c r="L660" i="226"/>
  <c r="L658" i="226"/>
  <c r="L657" i="226"/>
  <c r="L664" i="226"/>
  <c r="L663" i="226"/>
  <c r="L654" i="226"/>
  <c r="L661" i="226"/>
  <c r="L653" i="226"/>
  <c r="L646" i="226"/>
  <c r="L652" i="226"/>
  <c r="L758" i="226"/>
  <c r="L746" i="226"/>
  <c r="L757" i="226"/>
  <c r="L745" i="226"/>
  <c r="L756" i="226"/>
  <c r="L744" i="226"/>
  <c r="L755" i="226"/>
  <c r="L743" i="226"/>
  <c r="L754" i="226"/>
  <c r="L753" i="226"/>
  <c r="L752" i="226"/>
  <c r="L751" i="226"/>
  <c r="L750" i="226"/>
  <c r="L761" i="226"/>
  <c r="L749" i="226"/>
  <c r="L760" i="226"/>
  <c r="H765" i="226"/>
  <c r="E765" i="226"/>
  <c r="D766" i="226"/>
  <c r="C766" i="226"/>
  <c r="B766" i="226" s="1"/>
  <c r="L695" i="226"/>
  <c r="L714" i="226" s="1"/>
  <c r="L707" i="226"/>
  <c r="H717" i="226"/>
  <c r="O717" i="226" s="1"/>
  <c r="L696" i="226"/>
  <c r="L708" i="226"/>
  <c r="L742" i="226"/>
  <c r="L697" i="226"/>
  <c r="L709" i="226"/>
  <c r="L698" i="226"/>
  <c r="L710" i="226"/>
  <c r="L699" i="226"/>
  <c r="L711" i="226"/>
  <c r="L700" i="226"/>
  <c r="L712" i="226"/>
  <c r="L701" i="226"/>
  <c r="L713" i="226"/>
  <c r="C718" i="226"/>
  <c r="B718" i="226" s="1"/>
  <c r="L747" i="226"/>
  <c r="L702" i="226"/>
  <c r="D718" i="226"/>
  <c r="L759" i="226"/>
  <c r="L703" i="226"/>
  <c r="L791" i="226"/>
  <c r="L805" i="226"/>
  <c r="L790" i="226"/>
  <c r="L799" i="226"/>
  <c r="L802" i="226"/>
  <c r="E1045" i="226"/>
  <c r="C1046" i="226"/>
  <c r="B1046" i="226" s="1"/>
  <c r="D1046" i="226"/>
  <c r="L801" i="226"/>
  <c r="L800" i="226"/>
  <c r="L809" i="226"/>
  <c r="L808" i="226"/>
  <c r="L796" i="226"/>
  <c r="L807" i="226"/>
  <c r="L795" i="226"/>
  <c r="L806" i="226"/>
  <c r="L794" i="226"/>
  <c r="L804" i="226"/>
  <c r="L793" i="226"/>
  <c r="L797" i="226"/>
  <c r="M813" i="226"/>
  <c r="L792" i="226"/>
  <c r="L803" i="226"/>
  <c r="E861" i="226"/>
  <c r="D862" i="226"/>
  <c r="C862" i="226"/>
  <c r="B862" i="226" s="1"/>
  <c r="L844" i="226"/>
  <c r="L856" i="226"/>
  <c r="L848" i="226"/>
  <c r="L894" i="226"/>
  <c r="L892" i="226"/>
  <c r="L903" i="226"/>
  <c r="L891" i="226"/>
  <c r="L902" i="226"/>
  <c r="L890" i="226"/>
  <c r="L901" i="226"/>
  <c r="L889" i="226"/>
  <c r="L900" i="226"/>
  <c r="L888" i="226"/>
  <c r="L899" i="226"/>
  <c r="L887" i="226"/>
  <c r="L896" i="226"/>
  <c r="L895" i="226"/>
  <c r="L893" i="226"/>
  <c r="L837" i="226"/>
  <c r="L849" i="226"/>
  <c r="H860" i="226"/>
  <c r="N860" i="226" s="1"/>
  <c r="L897" i="226"/>
  <c r="E907" i="226"/>
  <c r="D908" i="226"/>
  <c r="C908" i="226"/>
  <c r="B908" i="226" s="1"/>
  <c r="L838" i="226"/>
  <c r="L850" i="226"/>
  <c r="M860" i="226"/>
  <c r="C814" i="226"/>
  <c r="B814" i="226" s="1"/>
  <c r="L839" i="226"/>
  <c r="L851" i="226"/>
  <c r="D814" i="226"/>
  <c r="L840" i="226"/>
  <c r="L852" i="226"/>
  <c r="M907" i="226"/>
  <c r="L841" i="226"/>
  <c r="L853" i="226"/>
  <c r="L884" i="226"/>
  <c r="L886" i="226"/>
  <c r="L898" i="226"/>
  <c r="E813" i="226"/>
  <c r="H813" i="226" s="1"/>
  <c r="L842" i="226"/>
  <c r="L854" i="226"/>
  <c r="C861" i="226"/>
  <c r="B861" i="226" s="1"/>
  <c r="L843" i="226"/>
  <c r="L941" i="226"/>
  <c r="L991" i="226"/>
  <c r="L990" i="226"/>
  <c r="L989" i="226"/>
  <c r="L986" i="226"/>
  <c r="L985" i="226"/>
  <c r="L994" i="226"/>
  <c r="L992" i="226"/>
  <c r="L995" i="226"/>
  <c r="L984" i="226"/>
  <c r="L983" i="226"/>
  <c r="L982" i="226"/>
  <c r="L981" i="226"/>
  <c r="L980" i="226"/>
  <c r="L979" i="226"/>
  <c r="L978" i="226"/>
  <c r="L977" i="226"/>
  <c r="L976" i="226"/>
  <c r="L996" i="226" s="1"/>
  <c r="H953" i="226"/>
  <c r="N953" i="226" s="1"/>
  <c r="L988" i="226"/>
  <c r="L940" i="226"/>
  <c r="L938" i="226"/>
  <c r="L948" i="226"/>
  <c r="L936" i="226"/>
  <c r="L947" i="226"/>
  <c r="L935" i="226"/>
  <c r="L946" i="226"/>
  <c r="L949" i="226"/>
  <c r="L933" i="226"/>
  <c r="L943" i="226"/>
  <c r="L932" i="226"/>
  <c r="L931" i="226"/>
  <c r="L937" i="226"/>
  <c r="L993" i="226"/>
  <c r="L930" i="226"/>
  <c r="L942" i="226"/>
  <c r="L945" i="226"/>
  <c r="L939" i="226"/>
  <c r="C1001" i="226"/>
  <c r="B1001" i="226" s="1"/>
  <c r="D1001" i="226"/>
  <c r="L987" i="226"/>
  <c r="L1080" i="226"/>
  <c r="C1000" i="226"/>
  <c r="B1000" i="226" s="1"/>
  <c r="L1068" i="226"/>
  <c r="D954" i="226"/>
  <c r="L1074" i="226"/>
  <c r="L1073" i="226"/>
  <c r="L1087" i="226"/>
  <c r="L1086" i="226"/>
  <c r="L1085" i="226"/>
  <c r="L1084" i="226"/>
  <c r="L1072" i="226"/>
  <c r="L1082" i="226"/>
  <c r="L1070" i="226"/>
  <c r="L1081" i="226"/>
  <c r="L1069" i="226"/>
  <c r="L1079" i="226"/>
  <c r="L1078" i="226"/>
  <c r="L1076" i="226"/>
  <c r="L1071" i="226"/>
  <c r="L1083" i="226"/>
  <c r="H999" i="226"/>
  <c r="E999" i="226"/>
  <c r="L1077" i="226"/>
  <c r="L1025" i="226"/>
  <c r="L1042" i="226" s="1"/>
  <c r="L1026" i="226"/>
  <c r="L1030" i="226"/>
  <c r="L1035" i="226"/>
  <c r="M1045" i="226"/>
  <c r="L1033" i="226"/>
  <c r="L1032" i="226"/>
  <c r="L1041" i="226"/>
  <c r="L1028" i="226"/>
  <c r="L1029" i="226"/>
  <c r="L1034" i="226"/>
  <c r="L1040" i="226"/>
  <c r="L1039" i="226"/>
  <c r="L1114" i="226"/>
  <c r="L1116" i="226"/>
  <c r="L1121" i="226"/>
  <c r="H1136" i="226"/>
  <c r="E1136" i="226"/>
  <c r="D1137" i="226"/>
  <c r="C1137" i="226"/>
  <c r="B1137" i="226" s="1"/>
  <c r="C1092" i="226"/>
  <c r="B1092" i="226" s="1"/>
  <c r="L1113" i="226"/>
  <c r="L1125" i="226"/>
  <c r="D1092" i="226"/>
  <c r="L1117" i="226"/>
  <c r="E1091" i="226"/>
  <c r="H1091" i="226" s="1"/>
  <c r="L1126" i="226"/>
  <c r="L1124" i="226"/>
  <c r="L1123" i="226"/>
  <c r="L1122" i="226"/>
  <c r="L1132" i="226"/>
  <c r="L1120" i="226"/>
  <c r="L1131" i="226"/>
  <c r="L1119" i="226"/>
  <c r="L1130" i="226"/>
  <c r="L1118" i="226"/>
  <c r="L1127" i="226"/>
  <c r="L1115" i="226"/>
  <c r="L1166" i="226"/>
  <c r="L1169" i="226"/>
  <c r="L1158" i="226"/>
  <c r="L1170" i="226"/>
  <c r="L1159" i="226"/>
  <c r="L1171" i="226"/>
  <c r="L1160" i="226"/>
  <c r="L1172" i="226"/>
  <c r="L1161" i="226"/>
  <c r="L1173" i="226"/>
  <c r="L1162" i="226"/>
  <c r="L1174" i="226"/>
  <c r="L1163" i="226"/>
  <c r="L1175" i="226"/>
  <c r="L1164" i="226"/>
  <c r="L1176" i="226"/>
  <c r="L1165" i="226"/>
  <c r="F74" i="225"/>
  <c r="F28" i="225"/>
  <c r="F33" i="225"/>
  <c r="F86" i="225"/>
  <c r="F107" i="225"/>
  <c r="F112" i="225"/>
  <c r="I32" i="225"/>
  <c r="F113" i="225"/>
  <c r="F100" i="225"/>
  <c r="I50" i="225"/>
  <c r="F98" i="225"/>
  <c r="F101" i="225"/>
  <c r="I38" i="225"/>
  <c r="N56" i="225" l="1"/>
  <c r="M56" i="225"/>
  <c r="L44" i="225"/>
  <c r="M68" i="225"/>
  <c r="F88" i="225"/>
  <c r="F89" i="225"/>
  <c r="N104" i="225"/>
  <c r="F27" i="225"/>
  <c r="F53" i="225"/>
  <c r="F47" i="225"/>
  <c r="F75" i="225"/>
  <c r="F70" i="225"/>
  <c r="H1045" i="226"/>
  <c r="O1045" i="226" s="1"/>
  <c r="F57" i="225"/>
  <c r="F71" i="225"/>
  <c r="F52" i="225"/>
  <c r="F104" i="225"/>
  <c r="H471" i="226"/>
  <c r="O471" i="226" s="1"/>
  <c r="F44" i="225"/>
  <c r="J56" i="225"/>
  <c r="F34" i="225"/>
  <c r="F50" i="225"/>
  <c r="M44" i="225"/>
  <c r="F69" i="225"/>
  <c r="H371" i="226"/>
  <c r="N371" i="226" s="1"/>
  <c r="F87" i="225"/>
  <c r="G183" i="230"/>
  <c r="G505" i="230"/>
  <c r="O292" i="230"/>
  <c r="N292" i="230"/>
  <c r="E38" i="230"/>
  <c r="C39" i="230"/>
  <c r="N504" i="230"/>
  <c r="E507" i="230"/>
  <c r="D508" i="230"/>
  <c r="C508" i="230"/>
  <c r="B508" i="230" s="1"/>
  <c r="O256" i="230"/>
  <c r="N256" i="230"/>
  <c r="C435" i="230"/>
  <c r="B435" i="230" s="1"/>
  <c r="E434" i="230"/>
  <c r="H434" i="230"/>
  <c r="D435" i="230"/>
  <c r="D294" i="230"/>
  <c r="E293" i="230"/>
  <c r="C294" i="230"/>
  <c r="B294" i="230" s="1"/>
  <c r="C366" i="230"/>
  <c r="B366" i="230" s="1"/>
  <c r="E365" i="230"/>
  <c r="D366" i="230"/>
  <c r="H219" i="230"/>
  <c r="D471" i="230"/>
  <c r="C471" i="230"/>
  <c r="B471" i="230" s="1"/>
  <c r="E470" i="230"/>
  <c r="E184" i="230"/>
  <c r="D186" i="230"/>
  <c r="C186" i="230"/>
  <c r="B186" i="230" s="1"/>
  <c r="E185" i="230"/>
  <c r="H538" i="230"/>
  <c r="C539" i="230"/>
  <c r="B539" i="230" s="1"/>
  <c r="E538" i="230"/>
  <c r="D539" i="230"/>
  <c r="C109" i="230"/>
  <c r="B109" i="230" s="1"/>
  <c r="E108" i="230"/>
  <c r="D109" i="230"/>
  <c r="H469" i="230"/>
  <c r="C146" i="230"/>
  <c r="B146" i="230" s="1"/>
  <c r="H145" i="230"/>
  <c r="E145" i="230"/>
  <c r="D146" i="230"/>
  <c r="D400" i="230"/>
  <c r="C400" i="230"/>
  <c r="B400" i="230" s="1"/>
  <c r="E399" i="230"/>
  <c r="N182" i="230"/>
  <c r="N107" i="230"/>
  <c r="D221" i="230"/>
  <c r="C221" i="230"/>
  <c r="B221" i="230" s="1"/>
  <c r="E220" i="230"/>
  <c r="O107" i="230"/>
  <c r="C258" i="230"/>
  <c r="B258" i="230" s="1"/>
  <c r="D258" i="230"/>
  <c r="E257" i="230"/>
  <c r="H37" i="230"/>
  <c r="E328" i="230"/>
  <c r="D329" i="230"/>
  <c r="C329" i="230"/>
  <c r="B329" i="230" s="1"/>
  <c r="O69" i="230"/>
  <c r="O364" i="230"/>
  <c r="E70" i="230"/>
  <c r="C71" i="230"/>
  <c r="B71" i="230" s="1"/>
  <c r="D71" i="230"/>
  <c r="L56" i="228"/>
  <c r="L44" i="228"/>
  <c r="L46" i="228"/>
  <c r="L55" i="228"/>
  <c r="L43" i="228"/>
  <c r="L54" i="228"/>
  <c r="L42" i="228"/>
  <c r="L53" i="228"/>
  <c r="L41" i="228"/>
  <c r="L52" i="228"/>
  <c r="L40" i="228"/>
  <c r="L51" i="228"/>
  <c r="L39" i="228"/>
  <c r="E80" i="225" s="1"/>
  <c r="L50" i="228"/>
  <c r="L38" i="228"/>
  <c r="D80" i="225" s="1"/>
  <c r="L49" i="228"/>
  <c r="L37" i="228"/>
  <c r="L48" i="228"/>
  <c r="G35" i="228"/>
  <c r="L45" i="228"/>
  <c r="L47" i="228"/>
  <c r="E36" i="228"/>
  <c r="C37" i="228"/>
  <c r="O938" i="227"/>
  <c r="N419" i="227"/>
  <c r="O975" i="227"/>
  <c r="O544" i="227"/>
  <c r="N1012" i="227"/>
  <c r="N1085" i="227"/>
  <c r="N113" i="227"/>
  <c r="O291" i="227"/>
  <c r="O863" i="227"/>
  <c r="N706" i="227"/>
  <c r="D976" i="227"/>
  <c r="B976" i="227"/>
  <c r="L742" i="227"/>
  <c r="O666" i="227"/>
  <c r="D707" i="227"/>
  <c r="B707" i="227"/>
  <c r="L108" i="227"/>
  <c r="D68" i="227"/>
  <c r="B68" i="227"/>
  <c r="C1050" i="227"/>
  <c r="E1049" i="227"/>
  <c r="O900" i="227"/>
  <c r="B748" i="227"/>
  <c r="D748" i="227"/>
  <c r="L622" i="227"/>
  <c r="D292" i="227"/>
  <c r="B292" i="227"/>
  <c r="L330" i="227"/>
  <c r="D160" i="227"/>
  <c r="B160" i="227"/>
  <c r="N67" i="227"/>
  <c r="L1045" i="227"/>
  <c r="D786" i="227"/>
  <c r="B786" i="227"/>
  <c r="L702" i="227"/>
  <c r="L457" i="227"/>
  <c r="B1123" i="227"/>
  <c r="D1123" i="227"/>
  <c r="D204" i="227"/>
  <c r="B204" i="227"/>
  <c r="O1122" i="227"/>
  <c r="L1118" i="227"/>
  <c r="B1087" i="227"/>
  <c r="D1087" i="227"/>
  <c r="D825" i="227"/>
  <c r="B825" i="227"/>
  <c r="D864" i="227"/>
  <c r="B864" i="227"/>
  <c r="D627" i="227"/>
  <c r="B627" i="227"/>
  <c r="N503" i="227"/>
  <c r="D114" i="227"/>
  <c r="B114" i="227"/>
  <c r="L971" i="227"/>
  <c r="N626" i="227"/>
  <c r="L662" i="227"/>
  <c r="B545" i="227"/>
  <c r="D545" i="227"/>
  <c r="H203" i="227"/>
  <c r="N746" i="227"/>
  <c r="L499" i="227"/>
  <c r="N334" i="227"/>
  <c r="L199" i="227"/>
  <c r="E377" i="227"/>
  <c r="C378" i="227"/>
  <c r="L62" i="227"/>
  <c r="N824" i="227"/>
  <c r="B667" i="227"/>
  <c r="D667" i="227"/>
  <c r="L581" i="227"/>
  <c r="D335" i="227"/>
  <c r="B335" i="227"/>
  <c r="N159" i="227"/>
  <c r="C248" i="227"/>
  <c r="H247" i="227"/>
  <c r="E247" i="227"/>
  <c r="L243" i="227"/>
  <c r="C1014" i="227"/>
  <c r="E1013" i="227"/>
  <c r="L1008" i="227"/>
  <c r="D504" i="227"/>
  <c r="B504" i="227"/>
  <c r="H585" i="227"/>
  <c r="E585" i="227"/>
  <c r="C586" i="227"/>
  <c r="L287" i="227"/>
  <c r="B420" i="227"/>
  <c r="D420" i="227"/>
  <c r="N36" i="227"/>
  <c r="N785" i="227"/>
  <c r="D37" i="227"/>
  <c r="B37" i="227"/>
  <c r="B939" i="227"/>
  <c r="D939" i="227"/>
  <c r="D901" i="227"/>
  <c r="B901" i="227"/>
  <c r="L896" i="227"/>
  <c r="L540" i="227"/>
  <c r="E461" i="227"/>
  <c r="C462" i="227"/>
  <c r="O621" i="226"/>
  <c r="N621" i="226"/>
  <c r="O321" i="226"/>
  <c r="N321" i="226"/>
  <c r="O999" i="226"/>
  <c r="N999" i="226"/>
  <c r="N572" i="226"/>
  <c r="O572" i="226"/>
  <c r="N168" i="226"/>
  <c r="O168" i="226"/>
  <c r="N1136" i="226"/>
  <c r="O1136" i="226"/>
  <c r="O813" i="226"/>
  <c r="N813" i="226"/>
  <c r="G40" i="226"/>
  <c r="E814" i="226"/>
  <c r="D815" i="226"/>
  <c r="C815" i="226"/>
  <c r="B815" i="226" s="1"/>
  <c r="E670" i="226"/>
  <c r="D671" i="226"/>
  <c r="C671" i="226"/>
  <c r="B671" i="226" s="1"/>
  <c r="O116" i="226"/>
  <c r="G718" i="226"/>
  <c r="E220" i="226"/>
  <c r="D221" i="226"/>
  <c r="C221" i="226"/>
  <c r="B221" i="226" s="1"/>
  <c r="L1088" i="226"/>
  <c r="L666" i="226"/>
  <c r="L618" i="226"/>
  <c r="O219" i="226"/>
  <c r="N219" i="226"/>
  <c r="O1091" i="226"/>
  <c r="O765" i="226"/>
  <c r="D1047" i="226"/>
  <c r="E1046" i="226"/>
  <c r="C1047" i="226"/>
  <c r="B1047" i="226" s="1"/>
  <c r="N717" i="226"/>
  <c r="H669" i="226"/>
  <c r="Q42" i="226"/>
  <c r="R42" i="226"/>
  <c r="E1137" i="226"/>
  <c r="D1138" i="226"/>
  <c r="C1138" i="226"/>
  <c r="B1138" i="226" s="1"/>
  <c r="L950" i="226"/>
  <c r="L518" i="226"/>
  <c r="L468" i="226"/>
  <c r="D524" i="226"/>
  <c r="C524" i="226"/>
  <c r="B524" i="226" s="1"/>
  <c r="E523" i="226"/>
  <c r="L368" i="226"/>
  <c r="D170" i="226"/>
  <c r="C170" i="226"/>
  <c r="B170" i="226" s="1"/>
  <c r="E169" i="226"/>
  <c r="L857" i="226"/>
  <c r="D574" i="226"/>
  <c r="C574" i="226"/>
  <c r="B574" i="226" s="1"/>
  <c r="E573" i="226"/>
  <c r="E766" i="226"/>
  <c r="D767" i="226"/>
  <c r="C767" i="226"/>
  <c r="B767" i="226" s="1"/>
  <c r="E422" i="226"/>
  <c r="D423" i="226"/>
  <c r="C423" i="226"/>
  <c r="B423" i="226" s="1"/>
  <c r="E862" i="226"/>
  <c r="D863" i="226"/>
  <c r="C863" i="226"/>
  <c r="B863" i="226" s="1"/>
  <c r="O522" i="226"/>
  <c r="E954" i="226"/>
  <c r="C955" i="226"/>
  <c r="B955" i="226" s="1"/>
  <c r="D955" i="226"/>
  <c r="G65" i="226"/>
  <c r="L165" i="226"/>
  <c r="L113" i="226"/>
  <c r="D909" i="226"/>
  <c r="C909" i="226"/>
  <c r="B909" i="226" s="1"/>
  <c r="E908" i="226"/>
  <c r="L904" i="226"/>
  <c r="E1092" i="226"/>
  <c r="D1093" i="226"/>
  <c r="C1093" i="226"/>
  <c r="B1093" i="226" s="1"/>
  <c r="D1002" i="226"/>
  <c r="C1002" i="226"/>
  <c r="B1002" i="226" s="1"/>
  <c r="E1001" i="226"/>
  <c r="N522" i="226"/>
  <c r="D373" i="226"/>
  <c r="C373" i="226"/>
  <c r="B373" i="226" s="1"/>
  <c r="E372" i="226"/>
  <c r="E117" i="226"/>
  <c r="D118" i="226"/>
  <c r="C118" i="226"/>
  <c r="B118" i="226" s="1"/>
  <c r="D41" i="226"/>
  <c r="C41" i="226"/>
  <c r="B41" i="226" s="1"/>
  <c r="E40" i="226"/>
  <c r="L1178" i="226"/>
  <c r="L1133" i="226"/>
  <c r="L762" i="226"/>
  <c r="E622" i="226"/>
  <c r="D623" i="226"/>
  <c r="C623" i="226"/>
  <c r="B623" i="226" s="1"/>
  <c r="L568" i="226"/>
  <c r="L216" i="226"/>
  <c r="C272" i="226"/>
  <c r="B272" i="226" s="1"/>
  <c r="D272" i="226"/>
  <c r="E271" i="226"/>
  <c r="N39" i="226"/>
  <c r="C66" i="226"/>
  <c r="B66" i="226" s="1"/>
  <c r="D66" i="226"/>
  <c r="E65" i="226"/>
  <c r="E718" i="226"/>
  <c r="D719" i="226"/>
  <c r="C719" i="226"/>
  <c r="B719" i="226" s="1"/>
  <c r="N1091" i="226"/>
  <c r="E1000" i="226"/>
  <c r="O860" i="226"/>
  <c r="H907" i="226"/>
  <c r="N765" i="226"/>
  <c r="L810" i="226"/>
  <c r="H421" i="226"/>
  <c r="L418" i="226"/>
  <c r="N116" i="226"/>
  <c r="O953" i="226"/>
  <c r="D473" i="226"/>
  <c r="C473" i="226"/>
  <c r="B473" i="226" s="1"/>
  <c r="E472" i="226"/>
  <c r="E322" i="226"/>
  <c r="D323" i="226"/>
  <c r="C323" i="226"/>
  <c r="B323" i="226" s="1"/>
  <c r="O270" i="226"/>
  <c r="N64" i="226"/>
  <c r="N50" i="225"/>
  <c r="M50" i="225"/>
  <c r="L50" i="225"/>
  <c r="K50" i="225"/>
  <c r="J50" i="225"/>
  <c r="N110" i="225"/>
  <c r="J110" i="225"/>
  <c r="L92" i="225"/>
  <c r="K92" i="225"/>
  <c r="N92" i="225"/>
  <c r="M92" i="225"/>
  <c r="J92" i="225"/>
  <c r="K38" i="225"/>
  <c r="L38" i="225"/>
  <c r="J38" i="225"/>
  <c r="N38" i="225"/>
  <c r="M38" i="225"/>
  <c r="F14" i="225"/>
  <c r="F68" i="225"/>
  <c r="F39" i="225"/>
  <c r="N8" i="225"/>
  <c r="M8" i="225"/>
  <c r="L8" i="225"/>
  <c r="K8" i="225"/>
  <c r="J8" i="225"/>
  <c r="I14" i="225"/>
  <c r="J26" i="225"/>
  <c r="N26" i="225"/>
  <c r="M26" i="225"/>
  <c r="L26" i="225"/>
  <c r="K26" i="225"/>
  <c r="K56" i="225"/>
  <c r="L56" i="225"/>
  <c r="F29" i="225"/>
  <c r="F51" i="225"/>
  <c r="J98" i="225"/>
  <c r="N98" i="225"/>
  <c r="F93" i="225"/>
  <c r="F26" i="225"/>
  <c r="F56" i="225"/>
  <c r="F15" i="225"/>
  <c r="F95" i="225"/>
  <c r="F46" i="225"/>
  <c r="F94" i="225"/>
  <c r="J44" i="225"/>
  <c r="F8" i="225"/>
  <c r="F92" i="225"/>
  <c r="F41" i="225"/>
  <c r="J68" i="225"/>
  <c r="K44" i="225"/>
  <c r="K74" i="225"/>
  <c r="J74" i="225"/>
  <c r="N74" i="225"/>
  <c r="M74" i="225"/>
  <c r="L74" i="225"/>
  <c r="F38" i="225"/>
  <c r="K68" i="225"/>
  <c r="J104" i="225"/>
  <c r="L68" i="225"/>
  <c r="J86" i="225"/>
  <c r="M86" i="225"/>
  <c r="N86" i="225"/>
  <c r="L86" i="225"/>
  <c r="K86" i="225"/>
  <c r="L32" i="225"/>
  <c r="K32" i="225"/>
  <c r="J32" i="225"/>
  <c r="N32" i="225"/>
  <c r="M32" i="225"/>
  <c r="C80" i="225" l="1"/>
  <c r="F80" i="225" s="1"/>
  <c r="H80" i="225" a="1"/>
  <c r="H80" i="225" s="1"/>
  <c r="I80" i="225" s="1"/>
  <c r="N1045" i="226"/>
  <c r="N471" i="226"/>
  <c r="O371" i="226"/>
  <c r="N37" i="230"/>
  <c r="E146" i="230"/>
  <c r="D147" i="230"/>
  <c r="C147" i="230"/>
  <c r="B147" i="230" s="1"/>
  <c r="N538" i="230"/>
  <c r="O538" i="230"/>
  <c r="D367" i="230"/>
  <c r="C367" i="230"/>
  <c r="B367" i="230" s="1"/>
  <c r="E366" i="230"/>
  <c r="C509" i="230"/>
  <c r="B509" i="230" s="1"/>
  <c r="D509" i="230"/>
  <c r="E508" i="230"/>
  <c r="G293" i="230"/>
  <c r="G70" i="230"/>
  <c r="D259" i="230"/>
  <c r="E258" i="230"/>
  <c r="C259" i="230"/>
  <c r="B259" i="230" s="1"/>
  <c r="N145" i="230"/>
  <c r="O145" i="230"/>
  <c r="G365" i="230"/>
  <c r="O469" i="230"/>
  <c r="N469" i="230"/>
  <c r="D187" i="230"/>
  <c r="C187" i="230"/>
  <c r="B187" i="230" s="1"/>
  <c r="E186" i="230"/>
  <c r="G257" i="230"/>
  <c r="G108" i="230"/>
  <c r="C110" i="230"/>
  <c r="B110" i="230" s="1"/>
  <c r="E109" i="230"/>
  <c r="D110" i="230"/>
  <c r="D39" i="230"/>
  <c r="B39" i="230"/>
  <c r="E294" i="230"/>
  <c r="C295" i="230"/>
  <c r="B295" i="230" s="1"/>
  <c r="D295" i="230"/>
  <c r="E71" i="230"/>
  <c r="D72" i="230"/>
  <c r="C72" i="230"/>
  <c r="B72" i="230" s="1"/>
  <c r="E329" i="230"/>
  <c r="C330" i="230"/>
  <c r="B330" i="230" s="1"/>
  <c r="D330" i="230"/>
  <c r="E221" i="230"/>
  <c r="D222" i="230"/>
  <c r="C222" i="230"/>
  <c r="B222" i="230" s="1"/>
  <c r="D436" i="230"/>
  <c r="E435" i="230"/>
  <c r="C436" i="230"/>
  <c r="B436" i="230" s="1"/>
  <c r="H505" i="230"/>
  <c r="O505" i="230" s="1"/>
  <c r="E400" i="230"/>
  <c r="D401" i="230"/>
  <c r="C401" i="230"/>
  <c r="B401" i="230" s="1"/>
  <c r="D540" i="230"/>
  <c r="C540" i="230"/>
  <c r="B540" i="230" s="1"/>
  <c r="E539" i="230"/>
  <c r="D472" i="230"/>
  <c r="C472" i="230"/>
  <c r="B472" i="230" s="1"/>
  <c r="E471" i="230"/>
  <c r="N434" i="230"/>
  <c r="O434" i="230"/>
  <c r="H328" i="230"/>
  <c r="H399" i="230"/>
  <c r="H183" i="230"/>
  <c r="N183" i="230" s="1"/>
  <c r="O219" i="230"/>
  <c r="N219" i="230"/>
  <c r="D37" i="228"/>
  <c r="B37" i="228"/>
  <c r="H35" i="228"/>
  <c r="L57" i="228"/>
  <c r="N203" i="227"/>
  <c r="C865" i="227"/>
  <c r="E864" i="227"/>
  <c r="D1050" i="227"/>
  <c r="B1050" i="227"/>
  <c r="D462" i="227"/>
  <c r="B462" i="227"/>
  <c r="H377" i="227"/>
  <c r="C546" i="227"/>
  <c r="E545" i="227"/>
  <c r="C115" i="227"/>
  <c r="E114" i="227"/>
  <c r="C161" i="227"/>
  <c r="E160" i="227"/>
  <c r="O113" i="227"/>
  <c r="O1012" i="227"/>
  <c r="D586" i="227"/>
  <c r="B586" i="227"/>
  <c r="O503" i="227"/>
  <c r="C826" i="227"/>
  <c r="E825" i="227"/>
  <c r="E68" i="227"/>
  <c r="C69" i="227"/>
  <c r="E335" i="227"/>
  <c r="C336" i="227"/>
  <c r="O419" i="227"/>
  <c r="H461" i="227"/>
  <c r="E1087" i="227"/>
  <c r="C1088" i="227"/>
  <c r="C787" i="227"/>
  <c r="E786" i="227"/>
  <c r="O67" i="227"/>
  <c r="D248" i="227"/>
  <c r="B248" i="227"/>
  <c r="G292" i="227"/>
  <c r="N585" i="227"/>
  <c r="E292" i="227"/>
  <c r="C293" i="227"/>
  <c r="O1085" i="227"/>
  <c r="O159" i="227"/>
  <c r="O824" i="227"/>
  <c r="O746" i="227"/>
  <c r="C708" i="227"/>
  <c r="E707" i="227"/>
  <c r="C421" i="227"/>
  <c r="E420" i="227"/>
  <c r="E504" i="227"/>
  <c r="C505" i="227"/>
  <c r="O626" i="227"/>
  <c r="C749" i="227"/>
  <c r="E748" i="227"/>
  <c r="G667" i="227"/>
  <c r="D378" i="227"/>
  <c r="B378" i="227"/>
  <c r="E901" i="227"/>
  <c r="C902" i="227"/>
  <c r="D1014" i="227"/>
  <c r="B1014" i="227"/>
  <c r="O334" i="227"/>
  <c r="G1123" i="227"/>
  <c r="O706" i="227"/>
  <c r="C940" i="227"/>
  <c r="E939" i="227"/>
  <c r="C38" i="227"/>
  <c r="E37" i="227"/>
  <c r="O785" i="227"/>
  <c r="G901" i="227"/>
  <c r="G545" i="227"/>
  <c r="E204" i="227"/>
  <c r="C205" i="227"/>
  <c r="G864" i="227"/>
  <c r="G976" i="227"/>
  <c r="G939" i="227"/>
  <c r="O36" i="227"/>
  <c r="N247" i="227"/>
  <c r="E667" i="227"/>
  <c r="C668" i="227"/>
  <c r="E627" i="227"/>
  <c r="C628" i="227"/>
  <c r="C1124" i="227"/>
  <c r="E1123" i="227"/>
  <c r="H1049" i="227"/>
  <c r="E976" i="227"/>
  <c r="C977" i="227"/>
  <c r="E1138" i="226"/>
  <c r="D1139" i="226"/>
  <c r="C1139" i="226"/>
  <c r="B1139" i="226" s="1"/>
  <c r="E221" i="226"/>
  <c r="D222" i="226"/>
  <c r="C222" i="226"/>
  <c r="B222" i="226" s="1"/>
  <c r="G1046" i="226"/>
  <c r="G1092" i="226"/>
  <c r="D67" i="226"/>
  <c r="C67" i="226"/>
  <c r="B67" i="226" s="1"/>
  <c r="E66" i="226"/>
  <c r="E323" i="226"/>
  <c r="D324" i="226"/>
  <c r="C324" i="226"/>
  <c r="B324" i="226" s="1"/>
  <c r="N907" i="226"/>
  <c r="O907" i="226"/>
  <c r="D1094" i="226"/>
  <c r="C1094" i="226"/>
  <c r="B1094" i="226" s="1"/>
  <c r="E1093" i="226"/>
  <c r="E170" i="226"/>
  <c r="D171" i="226"/>
  <c r="C171" i="226"/>
  <c r="B171" i="226" s="1"/>
  <c r="G622" i="226"/>
  <c r="G861" i="226"/>
  <c r="E955" i="226"/>
  <c r="D956" i="226"/>
  <c r="C956" i="226"/>
  <c r="B956" i="226" s="1"/>
  <c r="C1048" i="226"/>
  <c r="B1048" i="226" s="1"/>
  <c r="E1047" i="226"/>
  <c r="D1048" i="226"/>
  <c r="E815" i="226"/>
  <c r="D816" i="226"/>
  <c r="C816" i="226"/>
  <c r="B816" i="226" s="1"/>
  <c r="G322" i="226"/>
  <c r="G271" i="226"/>
  <c r="E423" i="226"/>
  <c r="D424" i="226"/>
  <c r="C424" i="226"/>
  <c r="B424" i="226" s="1"/>
  <c r="H718" i="226"/>
  <c r="O718" i="226" s="1"/>
  <c r="E373" i="226"/>
  <c r="D374" i="226"/>
  <c r="C374" i="226"/>
  <c r="B374" i="226" s="1"/>
  <c r="G766" i="226"/>
  <c r="G573" i="226"/>
  <c r="G472" i="226"/>
  <c r="G1000" i="226"/>
  <c r="H65" i="226"/>
  <c r="G220" i="226"/>
  <c r="G117" i="226"/>
  <c r="E671" i="226"/>
  <c r="D672" i="226"/>
  <c r="C672" i="226"/>
  <c r="B672" i="226" s="1"/>
  <c r="H40" i="226"/>
  <c r="G169" i="226"/>
  <c r="G372" i="226"/>
  <c r="E767" i="226"/>
  <c r="D768" i="226"/>
  <c r="C768" i="226"/>
  <c r="B768" i="226" s="1"/>
  <c r="R43" i="226"/>
  <c r="Q43" i="226"/>
  <c r="G1137" i="226"/>
  <c r="D474" i="226"/>
  <c r="C474" i="226"/>
  <c r="B474" i="226" s="1"/>
  <c r="E473" i="226"/>
  <c r="D720" i="226"/>
  <c r="E719" i="226"/>
  <c r="C720" i="226"/>
  <c r="B720" i="226" s="1"/>
  <c r="E909" i="226"/>
  <c r="D910" i="226"/>
  <c r="C910" i="226"/>
  <c r="B910" i="226" s="1"/>
  <c r="D525" i="226"/>
  <c r="C525" i="226"/>
  <c r="B525" i="226" s="1"/>
  <c r="E524" i="226"/>
  <c r="C42" i="226"/>
  <c r="B42" i="226" s="1"/>
  <c r="D42" i="226"/>
  <c r="E41" i="226"/>
  <c r="G523" i="226"/>
  <c r="G814" i="226"/>
  <c r="D273" i="226"/>
  <c r="E272" i="226"/>
  <c r="C273" i="226"/>
  <c r="B273" i="226" s="1"/>
  <c r="D1003" i="226"/>
  <c r="C1003" i="226"/>
  <c r="B1003" i="226" s="1"/>
  <c r="E1002" i="226"/>
  <c r="D575" i="226"/>
  <c r="C575" i="226"/>
  <c r="B575" i="226" s="1"/>
  <c r="E574" i="226"/>
  <c r="O669" i="226"/>
  <c r="N669" i="226"/>
  <c r="G954" i="226"/>
  <c r="N421" i="226"/>
  <c r="O421" i="226"/>
  <c r="E623" i="226"/>
  <c r="D624" i="226"/>
  <c r="C624" i="226"/>
  <c r="B624" i="226" s="1"/>
  <c r="C119" i="226"/>
  <c r="B119" i="226" s="1"/>
  <c r="E118" i="226"/>
  <c r="D119" i="226"/>
  <c r="E863" i="226"/>
  <c r="D864" i="226"/>
  <c r="C864" i="226"/>
  <c r="B864" i="226" s="1"/>
  <c r="L14" i="225"/>
  <c r="J14" i="225"/>
  <c r="N14" i="225"/>
  <c r="K14" i="225"/>
  <c r="M14" i="225"/>
  <c r="N80" i="225" l="1"/>
  <c r="J80" i="225"/>
  <c r="L80" i="225"/>
  <c r="M80" i="225"/>
  <c r="O183" i="230"/>
  <c r="G184" i="230" s="1"/>
  <c r="N718" i="226"/>
  <c r="G506" i="230"/>
  <c r="N399" i="230"/>
  <c r="O399" i="230"/>
  <c r="C223" i="230"/>
  <c r="B223" i="230" s="1"/>
  <c r="E222" i="230"/>
  <c r="D223" i="230"/>
  <c r="D148" i="230"/>
  <c r="C148" i="230"/>
  <c r="B148" i="230" s="1"/>
  <c r="E147" i="230"/>
  <c r="H257" i="230"/>
  <c r="N257" i="230" s="1"/>
  <c r="O328" i="230"/>
  <c r="N328" i="230"/>
  <c r="C331" i="230"/>
  <c r="B331" i="230" s="1"/>
  <c r="E330" i="230"/>
  <c r="D331" i="230"/>
  <c r="H293" i="230"/>
  <c r="N293" i="230" s="1"/>
  <c r="O37" i="230"/>
  <c r="E39" i="230"/>
  <c r="C40" i="230"/>
  <c r="G435" i="230"/>
  <c r="D510" i="230"/>
  <c r="C510" i="230"/>
  <c r="B510" i="230" s="1"/>
  <c r="E509" i="230"/>
  <c r="C473" i="230"/>
  <c r="B473" i="230" s="1"/>
  <c r="E472" i="230"/>
  <c r="D473" i="230"/>
  <c r="N505" i="230"/>
  <c r="D111" i="230"/>
  <c r="E110" i="230"/>
  <c r="C111" i="230"/>
  <c r="B111" i="230" s="1"/>
  <c r="E187" i="230"/>
  <c r="D188" i="230"/>
  <c r="C188" i="230"/>
  <c r="B188" i="230" s="1"/>
  <c r="H365" i="230"/>
  <c r="O365" i="230" s="1"/>
  <c r="D73" i="230"/>
  <c r="C73" i="230"/>
  <c r="B73" i="230" s="1"/>
  <c r="E72" i="230"/>
  <c r="G146" i="230"/>
  <c r="D541" i="230"/>
  <c r="C541" i="230"/>
  <c r="B541" i="230" s="1"/>
  <c r="E540" i="230"/>
  <c r="E436" i="230"/>
  <c r="C437" i="230"/>
  <c r="B437" i="230" s="1"/>
  <c r="D437" i="230"/>
  <c r="H108" i="230"/>
  <c r="N108" i="230" s="1"/>
  <c r="G470" i="230"/>
  <c r="G220" i="230"/>
  <c r="E295" i="230"/>
  <c r="D296" i="230"/>
  <c r="C296" i="230"/>
  <c r="B296" i="230" s="1"/>
  <c r="D260" i="230"/>
  <c r="C260" i="230"/>
  <c r="B260" i="230" s="1"/>
  <c r="E259" i="230"/>
  <c r="E367" i="230"/>
  <c r="D368" i="230"/>
  <c r="C368" i="230"/>
  <c r="B368" i="230" s="1"/>
  <c r="C402" i="230"/>
  <c r="B402" i="230" s="1"/>
  <c r="D402" i="230"/>
  <c r="E401" i="230"/>
  <c r="H70" i="230"/>
  <c r="N70" i="230" s="1"/>
  <c r="G539" i="230"/>
  <c r="C38" i="228"/>
  <c r="E37" i="228"/>
  <c r="N35" i="228"/>
  <c r="H901" i="227"/>
  <c r="N901" i="227" s="1"/>
  <c r="H292" i="227"/>
  <c r="N292" i="227" s="1"/>
  <c r="N461" i="227"/>
  <c r="G504" i="227"/>
  <c r="B865" i="227"/>
  <c r="D865" i="227"/>
  <c r="D977" i="227"/>
  <c r="B977" i="227"/>
  <c r="G37" i="227"/>
  <c r="H1123" i="227"/>
  <c r="G420" i="227"/>
  <c r="B115" i="227"/>
  <c r="D115" i="227"/>
  <c r="H939" i="227"/>
  <c r="N939" i="227" s="1"/>
  <c r="G335" i="227"/>
  <c r="B708" i="227"/>
  <c r="D708" i="227"/>
  <c r="O203" i="227"/>
  <c r="G786" i="227"/>
  <c r="C249" i="227"/>
  <c r="E248" i="227"/>
  <c r="C587" i="227"/>
  <c r="E586" i="227"/>
  <c r="D421" i="227"/>
  <c r="B421" i="227"/>
  <c r="G627" i="227"/>
  <c r="O585" i="227"/>
  <c r="G68" i="227"/>
  <c r="D336" i="227"/>
  <c r="B336" i="227"/>
  <c r="D546" i="227"/>
  <c r="B546" i="227"/>
  <c r="H667" i="227"/>
  <c r="N667" i="227" s="1"/>
  <c r="H864" i="227"/>
  <c r="C1015" i="227"/>
  <c r="E1014" i="227"/>
  <c r="G825" i="227"/>
  <c r="G1013" i="227"/>
  <c r="N377" i="227"/>
  <c r="G747" i="227"/>
  <c r="B1124" i="227"/>
  <c r="D1124" i="227"/>
  <c r="O247" i="227"/>
  <c r="D38" i="227"/>
  <c r="B38" i="227"/>
  <c r="D902" i="227"/>
  <c r="B902" i="227"/>
  <c r="B749" i="227"/>
  <c r="D749" i="227"/>
  <c r="D628" i="227"/>
  <c r="B628" i="227"/>
  <c r="D205" i="227"/>
  <c r="B205" i="227"/>
  <c r="D505" i="227"/>
  <c r="B505" i="227"/>
  <c r="D787" i="227"/>
  <c r="B787" i="227"/>
  <c r="B69" i="227"/>
  <c r="D69" i="227"/>
  <c r="G114" i="227"/>
  <c r="C463" i="227"/>
  <c r="E462" i="227"/>
  <c r="D293" i="227"/>
  <c r="B293" i="227"/>
  <c r="G160" i="227"/>
  <c r="N1049" i="227"/>
  <c r="H976" i="227"/>
  <c r="N976" i="227" s="1"/>
  <c r="D940" i="227"/>
  <c r="B940" i="227"/>
  <c r="G1086" i="227"/>
  <c r="D1088" i="227"/>
  <c r="B1088" i="227"/>
  <c r="C1051" i="227"/>
  <c r="E1050" i="227"/>
  <c r="D668" i="227"/>
  <c r="B668" i="227"/>
  <c r="H545" i="227"/>
  <c r="N545" i="227" s="1"/>
  <c r="G707" i="227"/>
  <c r="C379" i="227"/>
  <c r="E378" i="227"/>
  <c r="B826" i="227"/>
  <c r="D826" i="227"/>
  <c r="B161" i="227"/>
  <c r="D161" i="227"/>
  <c r="E910" i="226"/>
  <c r="D911" i="226"/>
  <c r="C911" i="226"/>
  <c r="B911" i="226" s="1"/>
  <c r="H1137" i="226"/>
  <c r="N1137" i="226" s="1"/>
  <c r="H372" i="226"/>
  <c r="N372" i="226" s="1"/>
  <c r="H117" i="226"/>
  <c r="N117" i="226" s="1"/>
  <c r="H322" i="226"/>
  <c r="D957" i="226"/>
  <c r="C957" i="226"/>
  <c r="B957" i="226" s="1"/>
  <c r="E956" i="226"/>
  <c r="E42" i="226"/>
  <c r="D43" i="226"/>
  <c r="C43" i="226"/>
  <c r="B43" i="226" s="1"/>
  <c r="H573" i="226"/>
  <c r="H1046" i="226"/>
  <c r="O1046" i="226" s="1"/>
  <c r="H472" i="226"/>
  <c r="N472" i="226" s="1"/>
  <c r="G670" i="226"/>
  <c r="C1004" i="226"/>
  <c r="B1004" i="226" s="1"/>
  <c r="E1003" i="226"/>
  <c r="D1004" i="226"/>
  <c r="H169" i="226"/>
  <c r="O169" i="226" s="1"/>
  <c r="H220" i="226"/>
  <c r="H766" i="226"/>
  <c r="G719" i="226"/>
  <c r="E171" i="226"/>
  <c r="D172" i="226"/>
  <c r="C172" i="226"/>
  <c r="B172" i="226" s="1"/>
  <c r="E816" i="226"/>
  <c r="D817" i="226"/>
  <c r="C817" i="226"/>
  <c r="B817" i="226" s="1"/>
  <c r="H861" i="226"/>
  <c r="N861" i="226" s="1"/>
  <c r="E222" i="226"/>
  <c r="D223" i="226"/>
  <c r="C223" i="226"/>
  <c r="B223" i="226" s="1"/>
  <c r="C625" i="226"/>
  <c r="B625" i="226" s="1"/>
  <c r="E624" i="226"/>
  <c r="D625" i="226"/>
  <c r="Q44" i="226"/>
  <c r="R44" i="226"/>
  <c r="N40" i="226"/>
  <c r="N65" i="226"/>
  <c r="C274" i="226"/>
  <c r="B274" i="226" s="1"/>
  <c r="E273" i="226"/>
  <c r="D274" i="226"/>
  <c r="O40" i="226"/>
  <c r="O65" i="226"/>
  <c r="E424" i="226"/>
  <c r="D425" i="226"/>
  <c r="C425" i="226"/>
  <c r="B425" i="226" s="1"/>
  <c r="E1048" i="226"/>
  <c r="D1049" i="226"/>
  <c r="C1049" i="226"/>
  <c r="B1049" i="226" s="1"/>
  <c r="D1095" i="226"/>
  <c r="C1095" i="226"/>
  <c r="B1095" i="226" s="1"/>
  <c r="E1094" i="226"/>
  <c r="H954" i="226"/>
  <c r="O954" i="226" s="1"/>
  <c r="C769" i="226"/>
  <c r="B769" i="226" s="1"/>
  <c r="E768" i="226"/>
  <c r="D769" i="226"/>
  <c r="E374" i="226"/>
  <c r="D375" i="226"/>
  <c r="C375" i="226"/>
  <c r="B375" i="226" s="1"/>
  <c r="E1139" i="226"/>
  <c r="D1140" i="226"/>
  <c r="C1140" i="226"/>
  <c r="B1140" i="226" s="1"/>
  <c r="H814" i="226"/>
  <c r="N814" i="226" s="1"/>
  <c r="H523" i="226"/>
  <c r="O523" i="226" s="1"/>
  <c r="E525" i="226"/>
  <c r="D526" i="226"/>
  <c r="C526" i="226"/>
  <c r="B526" i="226" s="1"/>
  <c r="E474" i="226"/>
  <c r="D475" i="226"/>
  <c r="C475" i="226"/>
  <c r="B475" i="226" s="1"/>
  <c r="E672" i="226"/>
  <c r="D673" i="226"/>
  <c r="C673" i="226"/>
  <c r="B673" i="226" s="1"/>
  <c r="H1000" i="226"/>
  <c r="N1000" i="226" s="1"/>
  <c r="G908" i="226"/>
  <c r="E324" i="226"/>
  <c r="D325" i="226"/>
  <c r="C325" i="226"/>
  <c r="B325" i="226" s="1"/>
  <c r="D68" i="226"/>
  <c r="C68" i="226"/>
  <c r="B68" i="226" s="1"/>
  <c r="E67" i="226"/>
  <c r="E720" i="226"/>
  <c r="D721" i="226"/>
  <c r="C721" i="226"/>
  <c r="B721" i="226" s="1"/>
  <c r="C865" i="226"/>
  <c r="B865" i="226" s="1"/>
  <c r="D865" i="226"/>
  <c r="E864" i="226"/>
  <c r="G422" i="226"/>
  <c r="D120" i="226"/>
  <c r="C120" i="226"/>
  <c r="B120" i="226" s="1"/>
  <c r="E119" i="226"/>
  <c r="E575" i="226"/>
  <c r="D576" i="226"/>
  <c r="C576" i="226"/>
  <c r="B576" i="226" s="1"/>
  <c r="H271" i="226"/>
  <c r="O271" i="226" s="1"/>
  <c r="H622" i="226"/>
  <c r="H1092" i="226"/>
  <c r="O1092" i="226" s="1"/>
  <c r="O1000" i="226" l="1"/>
  <c r="G1001" i="226" s="1"/>
  <c r="O293" i="230"/>
  <c r="G294" i="230" s="1"/>
  <c r="N271" i="226"/>
  <c r="O108" i="230"/>
  <c r="G109" i="230" s="1"/>
  <c r="N1046" i="226"/>
  <c r="N523" i="226"/>
  <c r="D403" i="230"/>
  <c r="C403" i="230"/>
  <c r="B403" i="230" s="1"/>
  <c r="E402" i="230"/>
  <c r="E541" i="230"/>
  <c r="D542" i="230"/>
  <c r="C542" i="230"/>
  <c r="B542" i="230" s="1"/>
  <c r="H539" i="230"/>
  <c r="O539" i="230" s="1"/>
  <c r="E368" i="230"/>
  <c r="C369" i="230"/>
  <c r="B369" i="230" s="1"/>
  <c r="D369" i="230"/>
  <c r="N365" i="230"/>
  <c r="D474" i="230"/>
  <c r="C474" i="230"/>
  <c r="B474" i="230" s="1"/>
  <c r="E473" i="230"/>
  <c r="H184" i="230"/>
  <c r="O184" i="230" s="1"/>
  <c r="G366" i="230"/>
  <c r="E148" i="230"/>
  <c r="D149" i="230"/>
  <c r="C149" i="230"/>
  <c r="B149" i="230" s="1"/>
  <c r="E437" i="230"/>
  <c r="D438" i="230"/>
  <c r="C438" i="230"/>
  <c r="B438" i="230" s="1"/>
  <c r="H146" i="230"/>
  <c r="O146" i="230" s="1"/>
  <c r="C189" i="230"/>
  <c r="B189" i="230" s="1"/>
  <c r="D189" i="230"/>
  <c r="E188" i="230"/>
  <c r="H435" i="230"/>
  <c r="E331" i="230"/>
  <c r="D332" i="230"/>
  <c r="C332" i="230"/>
  <c r="B332" i="230" s="1"/>
  <c r="D224" i="230"/>
  <c r="E223" i="230"/>
  <c r="C224" i="230"/>
  <c r="B224" i="230" s="1"/>
  <c r="O70" i="230"/>
  <c r="D261" i="230"/>
  <c r="C261" i="230"/>
  <c r="B261" i="230" s="1"/>
  <c r="E260" i="230"/>
  <c r="D511" i="230"/>
  <c r="C511" i="230"/>
  <c r="B511" i="230" s="1"/>
  <c r="E510" i="230"/>
  <c r="E296" i="230"/>
  <c r="D297" i="230"/>
  <c r="C297" i="230"/>
  <c r="B297" i="230" s="1"/>
  <c r="H220" i="230"/>
  <c r="N220" i="230" s="1"/>
  <c r="D40" i="230"/>
  <c r="B40" i="230"/>
  <c r="E73" i="230"/>
  <c r="D74" i="230"/>
  <c r="C74" i="230"/>
  <c r="B74" i="230" s="1"/>
  <c r="G400" i="230"/>
  <c r="H470" i="230"/>
  <c r="N470" i="230" s="1"/>
  <c r="C112" i="230"/>
  <c r="B112" i="230" s="1"/>
  <c r="E111" i="230"/>
  <c r="D112" i="230"/>
  <c r="G38" i="230"/>
  <c r="G329" i="230"/>
  <c r="O257" i="230"/>
  <c r="H506" i="230"/>
  <c r="O35" i="228"/>
  <c r="D38" i="228"/>
  <c r="B38" i="228"/>
  <c r="O939" i="227"/>
  <c r="O292" i="227"/>
  <c r="C629" i="227"/>
  <c r="E628" i="227"/>
  <c r="H707" i="227"/>
  <c r="N707" i="227" s="1"/>
  <c r="C750" i="227"/>
  <c r="E749" i="227"/>
  <c r="O377" i="227"/>
  <c r="C547" i="227"/>
  <c r="E546" i="227"/>
  <c r="B587" i="227"/>
  <c r="D587" i="227"/>
  <c r="H747" i="227"/>
  <c r="H335" i="227"/>
  <c r="N335" i="227" s="1"/>
  <c r="H37" i="227"/>
  <c r="H1086" i="227"/>
  <c r="H114" i="227"/>
  <c r="H825" i="227"/>
  <c r="N825" i="227" s="1"/>
  <c r="E1088" i="227"/>
  <c r="C1089" i="227"/>
  <c r="D463" i="227"/>
  <c r="B463" i="227"/>
  <c r="E69" i="227"/>
  <c r="C70" i="227"/>
  <c r="E336" i="227"/>
  <c r="C337" i="227"/>
  <c r="C978" i="227"/>
  <c r="E977" i="227"/>
  <c r="E940" i="227"/>
  <c r="C941" i="227"/>
  <c r="E902" i="227"/>
  <c r="C903" i="227"/>
  <c r="H68" i="227"/>
  <c r="N68" i="227" s="1"/>
  <c r="E865" i="227"/>
  <c r="C866" i="227"/>
  <c r="B1015" i="227"/>
  <c r="D1015" i="227"/>
  <c r="D249" i="227"/>
  <c r="B249" i="227"/>
  <c r="C116" i="227"/>
  <c r="E115" i="227"/>
  <c r="C162" i="227"/>
  <c r="E161" i="227"/>
  <c r="O976" i="227"/>
  <c r="E787" i="227"/>
  <c r="C788" i="227"/>
  <c r="E38" i="227"/>
  <c r="C39" i="227"/>
  <c r="G586" i="227"/>
  <c r="C669" i="227"/>
  <c r="E668" i="227"/>
  <c r="H160" i="227"/>
  <c r="G248" i="227"/>
  <c r="H786" i="227"/>
  <c r="H420" i="227"/>
  <c r="N420" i="227" s="1"/>
  <c r="H504" i="227"/>
  <c r="E826" i="227"/>
  <c r="C827" i="227"/>
  <c r="E505" i="227"/>
  <c r="C506" i="227"/>
  <c r="N864" i="227"/>
  <c r="H627" i="227"/>
  <c r="G204" i="227"/>
  <c r="E293" i="227"/>
  <c r="C294" i="227"/>
  <c r="C1125" i="227"/>
  <c r="E1124" i="227"/>
  <c r="O461" i="227"/>
  <c r="D1051" i="227"/>
  <c r="B1051" i="227"/>
  <c r="O1049" i="227"/>
  <c r="O667" i="227"/>
  <c r="C709" i="227"/>
  <c r="E708" i="227"/>
  <c r="O901" i="227"/>
  <c r="O545" i="227"/>
  <c r="C206" i="227"/>
  <c r="E205" i="227"/>
  <c r="B379" i="227"/>
  <c r="D379" i="227"/>
  <c r="H1013" i="227"/>
  <c r="N1013" i="227" s="1"/>
  <c r="E421" i="227"/>
  <c r="C422" i="227"/>
  <c r="N1123" i="227"/>
  <c r="G272" i="226"/>
  <c r="G1093" i="226"/>
  <c r="G170" i="226"/>
  <c r="G524" i="226"/>
  <c r="E223" i="226"/>
  <c r="D224" i="226"/>
  <c r="C224" i="226"/>
  <c r="B224" i="226" s="1"/>
  <c r="E325" i="226"/>
  <c r="D326" i="226"/>
  <c r="C326" i="226"/>
  <c r="B326" i="226" s="1"/>
  <c r="E1095" i="226"/>
  <c r="D1096" i="226"/>
  <c r="C1096" i="226"/>
  <c r="B1096" i="226" s="1"/>
  <c r="E274" i="226"/>
  <c r="D275" i="226"/>
  <c r="C275" i="226"/>
  <c r="B275" i="226" s="1"/>
  <c r="N169" i="226"/>
  <c r="O472" i="226"/>
  <c r="E957" i="226"/>
  <c r="D958" i="226"/>
  <c r="C958" i="226"/>
  <c r="B958" i="226" s="1"/>
  <c r="N1092" i="226"/>
  <c r="D866" i="226"/>
  <c r="E865" i="226"/>
  <c r="C866" i="226"/>
  <c r="B866" i="226" s="1"/>
  <c r="D770" i="226"/>
  <c r="C770" i="226"/>
  <c r="B770" i="226" s="1"/>
  <c r="E769" i="226"/>
  <c r="O372" i="226"/>
  <c r="E375" i="226"/>
  <c r="D376" i="226"/>
  <c r="C376" i="226"/>
  <c r="B376" i="226" s="1"/>
  <c r="E172" i="226"/>
  <c r="D173" i="226"/>
  <c r="C173" i="226"/>
  <c r="B173" i="226" s="1"/>
  <c r="E576" i="226"/>
  <c r="D577" i="226"/>
  <c r="C577" i="226"/>
  <c r="B577" i="226" s="1"/>
  <c r="H908" i="226"/>
  <c r="E475" i="226"/>
  <c r="D476" i="226"/>
  <c r="C476" i="226"/>
  <c r="B476" i="226" s="1"/>
  <c r="O861" i="226"/>
  <c r="G1047" i="226"/>
  <c r="O1137" i="226"/>
  <c r="H719" i="226"/>
  <c r="E721" i="226"/>
  <c r="C722" i="226"/>
  <c r="B722" i="226" s="1"/>
  <c r="D722" i="226"/>
  <c r="O814" i="226"/>
  <c r="D1005" i="226"/>
  <c r="C1005" i="226"/>
  <c r="B1005" i="226" s="1"/>
  <c r="E1004" i="226"/>
  <c r="N573" i="226"/>
  <c r="N322" i="226"/>
  <c r="E68" i="226"/>
  <c r="D69" i="226"/>
  <c r="C69" i="226"/>
  <c r="B69" i="226" s="1"/>
  <c r="G41" i="226"/>
  <c r="E1049" i="226"/>
  <c r="C1050" i="226"/>
  <c r="B1050" i="226" s="1"/>
  <c r="D1050" i="226"/>
  <c r="D626" i="226"/>
  <c r="C626" i="226"/>
  <c r="B626" i="226" s="1"/>
  <c r="E625" i="226"/>
  <c r="N766" i="226"/>
  <c r="O573" i="226"/>
  <c r="O322" i="226"/>
  <c r="E673" i="226"/>
  <c r="C674" i="226"/>
  <c r="B674" i="226" s="1"/>
  <c r="D674" i="226"/>
  <c r="E1140" i="226"/>
  <c r="D1141" i="226"/>
  <c r="C1141" i="226"/>
  <c r="B1141" i="226" s="1"/>
  <c r="E425" i="226"/>
  <c r="D426" i="226"/>
  <c r="C426" i="226"/>
  <c r="B426" i="226" s="1"/>
  <c r="R45" i="226"/>
  <c r="Q45" i="226"/>
  <c r="E817" i="226"/>
  <c r="D818" i="226"/>
  <c r="C818" i="226"/>
  <c r="B818" i="226" s="1"/>
  <c r="O766" i="226"/>
  <c r="N622" i="226"/>
  <c r="O622" i="226"/>
  <c r="D121" i="226"/>
  <c r="E120" i="226"/>
  <c r="C121" i="226"/>
  <c r="B121" i="226" s="1"/>
  <c r="E526" i="226"/>
  <c r="D527" i="226"/>
  <c r="C527" i="226"/>
  <c r="B527" i="226" s="1"/>
  <c r="N954" i="226"/>
  <c r="H670" i="226"/>
  <c r="O670" i="226" s="1"/>
  <c r="E911" i="226"/>
  <c r="D912" i="226"/>
  <c r="C912" i="226"/>
  <c r="B912" i="226" s="1"/>
  <c r="G955" i="226"/>
  <c r="N220" i="226"/>
  <c r="E43" i="226"/>
  <c r="C44" i="226"/>
  <c r="B44" i="226" s="1"/>
  <c r="D44" i="226"/>
  <c r="H422" i="226"/>
  <c r="O422" i="226" s="1"/>
  <c r="G66" i="226"/>
  <c r="O220" i="226"/>
  <c r="O117" i="226"/>
  <c r="N184" i="230" l="1"/>
  <c r="N539" i="230"/>
  <c r="G147" i="230"/>
  <c r="G185" i="230"/>
  <c r="G540" i="230"/>
  <c r="D190" i="230"/>
  <c r="C190" i="230"/>
  <c r="B190" i="230" s="1"/>
  <c r="E189" i="230"/>
  <c r="E112" i="230"/>
  <c r="D113" i="230"/>
  <c r="C113" i="230"/>
  <c r="B113" i="230" s="1"/>
  <c r="H366" i="230"/>
  <c r="O366" i="230" s="1"/>
  <c r="E74" i="230"/>
  <c r="D75" i="230"/>
  <c r="C75" i="230"/>
  <c r="B75" i="230" s="1"/>
  <c r="D225" i="230"/>
  <c r="C225" i="230"/>
  <c r="B225" i="230" s="1"/>
  <c r="E224" i="230"/>
  <c r="E542" i="230"/>
  <c r="D543" i="230"/>
  <c r="C543" i="230"/>
  <c r="B543" i="230" s="1"/>
  <c r="N506" i="230"/>
  <c r="C41" i="230"/>
  <c r="E40" i="230"/>
  <c r="E511" i="230"/>
  <c r="D512" i="230"/>
  <c r="C512" i="230"/>
  <c r="B512" i="230" s="1"/>
  <c r="C333" i="230"/>
  <c r="B333" i="230" s="1"/>
  <c r="E332" i="230"/>
  <c r="D333" i="230"/>
  <c r="O506" i="230"/>
  <c r="O470" i="230"/>
  <c r="N146" i="230"/>
  <c r="H109" i="230"/>
  <c r="G258" i="230"/>
  <c r="C262" i="230"/>
  <c r="B262" i="230" s="1"/>
  <c r="D262" i="230"/>
  <c r="E261" i="230"/>
  <c r="D439" i="230"/>
  <c r="C439" i="230"/>
  <c r="B439" i="230" s="1"/>
  <c r="E438" i="230"/>
  <c r="H329" i="230"/>
  <c r="O329" i="230" s="1"/>
  <c r="H400" i="230"/>
  <c r="O220" i="230"/>
  <c r="O435" i="230"/>
  <c r="E403" i="230"/>
  <c r="C404" i="230"/>
  <c r="B404" i="230" s="1"/>
  <c r="D404" i="230"/>
  <c r="G71" i="230"/>
  <c r="N435" i="230"/>
  <c r="E149" i="230"/>
  <c r="C150" i="230"/>
  <c r="B150" i="230" s="1"/>
  <c r="D150" i="230"/>
  <c r="D370" i="230"/>
  <c r="C370" i="230"/>
  <c r="B370" i="230" s="1"/>
  <c r="E369" i="230"/>
  <c r="H38" i="230"/>
  <c r="C298" i="230"/>
  <c r="B298" i="230" s="1"/>
  <c r="D298" i="230"/>
  <c r="E297" i="230"/>
  <c r="H294" i="230"/>
  <c r="O294" i="230" s="1"/>
  <c r="C475" i="230"/>
  <c r="B475" i="230" s="1"/>
  <c r="E474" i="230"/>
  <c r="D475" i="230"/>
  <c r="E38" i="228"/>
  <c r="C39" i="228"/>
  <c r="G36" i="228"/>
  <c r="O1013" i="227"/>
  <c r="O707" i="227"/>
  <c r="C1052" i="227"/>
  <c r="E1051" i="227"/>
  <c r="B506" i="227"/>
  <c r="D506" i="227"/>
  <c r="H248" i="227"/>
  <c r="D750" i="227"/>
  <c r="B750" i="227"/>
  <c r="O335" i="227"/>
  <c r="D903" i="227"/>
  <c r="B903" i="227"/>
  <c r="D70" i="227"/>
  <c r="B70" i="227"/>
  <c r="O68" i="227"/>
  <c r="B206" i="227"/>
  <c r="D206" i="227"/>
  <c r="G462" i="227"/>
  <c r="N786" i="227"/>
  <c r="G977" i="227"/>
  <c r="N114" i="227"/>
  <c r="N747" i="227"/>
  <c r="O825" i="227"/>
  <c r="B827" i="227"/>
  <c r="D827" i="227"/>
  <c r="C588" i="227"/>
  <c r="E587" i="227"/>
  <c r="G546" i="227"/>
  <c r="N160" i="227"/>
  <c r="D669" i="227"/>
  <c r="B669" i="227"/>
  <c r="D1125" i="227"/>
  <c r="B1125" i="227"/>
  <c r="H586" i="227"/>
  <c r="N586" i="227" s="1"/>
  <c r="D162" i="227"/>
  <c r="B162" i="227"/>
  <c r="D941" i="227"/>
  <c r="B941" i="227"/>
  <c r="E463" i="227"/>
  <c r="C464" i="227"/>
  <c r="N1086" i="227"/>
  <c r="D866" i="227"/>
  <c r="B866" i="227"/>
  <c r="O1123" i="227"/>
  <c r="G902" i="227"/>
  <c r="D709" i="227"/>
  <c r="B709" i="227"/>
  <c r="D294" i="227"/>
  <c r="B294" i="227"/>
  <c r="H204" i="227"/>
  <c r="N204" i="227" s="1"/>
  <c r="B1089" i="227"/>
  <c r="D1089" i="227"/>
  <c r="B629" i="227"/>
  <c r="D629" i="227"/>
  <c r="E1015" i="227"/>
  <c r="C1016" i="227"/>
  <c r="D422" i="227"/>
  <c r="B422" i="227"/>
  <c r="D39" i="227"/>
  <c r="B39" i="227"/>
  <c r="D547" i="227"/>
  <c r="B547" i="227"/>
  <c r="O864" i="227"/>
  <c r="G668" i="227"/>
  <c r="N504" i="227"/>
  <c r="D116" i="227"/>
  <c r="B116" i="227"/>
  <c r="N37" i="227"/>
  <c r="G378" i="227"/>
  <c r="G293" i="227"/>
  <c r="D978" i="227"/>
  <c r="B978" i="227"/>
  <c r="O420" i="227"/>
  <c r="E379" i="227"/>
  <c r="C380" i="227"/>
  <c r="G1050" i="227"/>
  <c r="N627" i="227"/>
  <c r="B788" i="227"/>
  <c r="D788" i="227"/>
  <c r="E249" i="227"/>
  <c r="C250" i="227"/>
  <c r="D337" i="227"/>
  <c r="B337" i="227"/>
  <c r="G940" i="227"/>
  <c r="G671" i="226"/>
  <c r="G423" i="226"/>
  <c r="H524" i="226"/>
  <c r="O524" i="226" s="1"/>
  <c r="N422" i="226"/>
  <c r="N670" i="226"/>
  <c r="H1001" i="226"/>
  <c r="O1001" i="226" s="1"/>
  <c r="G574" i="226"/>
  <c r="G815" i="226"/>
  <c r="G323" i="226"/>
  <c r="C1097" i="226"/>
  <c r="B1097" i="226" s="1"/>
  <c r="E1096" i="226"/>
  <c r="D1097" i="226"/>
  <c r="D1006" i="226"/>
  <c r="C1006" i="226"/>
  <c r="B1006" i="226" s="1"/>
  <c r="E1005" i="226"/>
  <c r="D723" i="226"/>
  <c r="C723" i="226"/>
  <c r="B723" i="226" s="1"/>
  <c r="E722" i="226"/>
  <c r="E958" i="226"/>
  <c r="D959" i="226"/>
  <c r="C959" i="226"/>
  <c r="B959" i="226" s="1"/>
  <c r="H170" i="226"/>
  <c r="N170" i="226" s="1"/>
  <c r="H1047" i="226"/>
  <c r="O1047" i="226" s="1"/>
  <c r="E476" i="226"/>
  <c r="D477" i="226"/>
  <c r="C477" i="226"/>
  <c r="B477" i="226" s="1"/>
  <c r="D771" i="226"/>
  <c r="C771" i="226"/>
  <c r="B771" i="226" s="1"/>
  <c r="E770" i="226"/>
  <c r="E326" i="226"/>
  <c r="D327" i="226"/>
  <c r="C327" i="226"/>
  <c r="B327" i="226" s="1"/>
  <c r="H955" i="226"/>
  <c r="G862" i="226"/>
  <c r="E173" i="226"/>
  <c r="D174" i="226"/>
  <c r="C174" i="226"/>
  <c r="B174" i="226" s="1"/>
  <c r="G473" i="226"/>
  <c r="E1050" i="226"/>
  <c r="D1051" i="226"/>
  <c r="C1051" i="226"/>
  <c r="B1051" i="226" s="1"/>
  <c r="G118" i="226"/>
  <c r="E527" i="226"/>
  <c r="D528" i="226"/>
  <c r="C528" i="226"/>
  <c r="B528" i="226" s="1"/>
  <c r="R46" i="226"/>
  <c r="Q46" i="226"/>
  <c r="D627" i="226"/>
  <c r="C627" i="226"/>
  <c r="B627" i="226" s="1"/>
  <c r="E626" i="226"/>
  <c r="G221" i="226"/>
  <c r="J41" i="226"/>
  <c r="H41" i="226"/>
  <c r="G1138" i="226"/>
  <c r="E866" i="226"/>
  <c r="D867" i="226"/>
  <c r="C867" i="226"/>
  <c r="B867" i="226" s="1"/>
  <c r="E224" i="226"/>
  <c r="D225" i="226"/>
  <c r="C225" i="226"/>
  <c r="B225" i="226" s="1"/>
  <c r="H1093" i="226"/>
  <c r="E426" i="226"/>
  <c r="D427" i="226"/>
  <c r="C427" i="226"/>
  <c r="B427" i="226" s="1"/>
  <c r="N719" i="226"/>
  <c r="N908" i="226"/>
  <c r="E376" i="226"/>
  <c r="D377" i="226"/>
  <c r="C377" i="226"/>
  <c r="B377" i="226" s="1"/>
  <c r="D276" i="226"/>
  <c r="E275" i="226"/>
  <c r="C276" i="226"/>
  <c r="B276" i="226" s="1"/>
  <c r="D45" i="226"/>
  <c r="C45" i="226"/>
  <c r="B45" i="226" s="1"/>
  <c r="E44" i="226"/>
  <c r="E912" i="226"/>
  <c r="D913" i="226"/>
  <c r="C913" i="226"/>
  <c r="B913" i="226" s="1"/>
  <c r="E121" i="226"/>
  <c r="D122" i="226"/>
  <c r="C122" i="226"/>
  <c r="B122" i="226" s="1"/>
  <c r="G767" i="226"/>
  <c r="E1141" i="226"/>
  <c r="C1142" i="226"/>
  <c r="B1142" i="226" s="1"/>
  <c r="D1142" i="226"/>
  <c r="E69" i="226"/>
  <c r="D70" i="226"/>
  <c r="C70" i="226"/>
  <c r="B70" i="226" s="1"/>
  <c r="O719" i="226"/>
  <c r="O908" i="226"/>
  <c r="E577" i="226"/>
  <c r="C578" i="226"/>
  <c r="B578" i="226" s="1"/>
  <c r="D578" i="226"/>
  <c r="H66" i="226"/>
  <c r="G623" i="226"/>
  <c r="E818" i="226"/>
  <c r="D819" i="226"/>
  <c r="C819" i="226"/>
  <c r="B819" i="226" s="1"/>
  <c r="C675" i="226"/>
  <c r="B675" i="226" s="1"/>
  <c r="E674" i="226"/>
  <c r="D675" i="226"/>
  <c r="G373" i="226"/>
  <c r="H272" i="226"/>
  <c r="O272" i="226" s="1"/>
  <c r="O170" i="226" l="1"/>
  <c r="G367" i="230"/>
  <c r="G330" i="230"/>
  <c r="G295" i="230"/>
  <c r="N294" i="230"/>
  <c r="G507" i="230"/>
  <c r="E75" i="230"/>
  <c r="D76" i="230"/>
  <c r="C76" i="230"/>
  <c r="B76" i="230" s="1"/>
  <c r="B41" i="230"/>
  <c r="D41" i="230"/>
  <c r="E150" i="230"/>
  <c r="D151" i="230"/>
  <c r="C151" i="230"/>
  <c r="B151" i="230" s="1"/>
  <c r="E475" i="230"/>
  <c r="C476" i="230"/>
  <c r="B476" i="230" s="1"/>
  <c r="D476" i="230"/>
  <c r="H71" i="230"/>
  <c r="N71" i="230" s="1"/>
  <c r="N329" i="230"/>
  <c r="N38" i="230"/>
  <c r="D405" i="230"/>
  <c r="E404" i="230"/>
  <c r="C405" i="230"/>
  <c r="B405" i="230" s="1"/>
  <c r="C191" i="230"/>
  <c r="B191" i="230" s="1"/>
  <c r="E190" i="230"/>
  <c r="D191" i="230"/>
  <c r="N366" i="230"/>
  <c r="H258" i="230"/>
  <c r="N258" i="230" s="1"/>
  <c r="D334" i="230"/>
  <c r="C334" i="230"/>
  <c r="B334" i="230" s="1"/>
  <c r="E333" i="230"/>
  <c r="C544" i="230"/>
  <c r="B544" i="230" s="1"/>
  <c r="E543" i="230"/>
  <c r="D544" i="230"/>
  <c r="D371" i="230"/>
  <c r="C371" i="230"/>
  <c r="B371" i="230" s="1"/>
  <c r="E370" i="230"/>
  <c r="H540" i="230"/>
  <c r="N540" i="230" s="1"/>
  <c r="G436" i="230"/>
  <c r="G221" i="230"/>
  <c r="C440" i="230"/>
  <c r="B440" i="230" s="1"/>
  <c r="D440" i="230"/>
  <c r="E439" i="230"/>
  <c r="D263" i="230"/>
  <c r="C263" i="230"/>
  <c r="B263" i="230" s="1"/>
  <c r="E262" i="230"/>
  <c r="N109" i="230"/>
  <c r="H185" i="230"/>
  <c r="N185" i="230" s="1"/>
  <c r="O109" i="230"/>
  <c r="E225" i="230"/>
  <c r="C226" i="230"/>
  <c r="B226" i="230" s="1"/>
  <c r="D226" i="230"/>
  <c r="E113" i="230"/>
  <c r="D114" i="230"/>
  <c r="C114" i="230"/>
  <c r="B114" i="230" s="1"/>
  <c r="N400" i="230"/>
  <c r="E512" i="230"/>
  <c r="D513" i="230"/>
  <c r="C513" i="230"/>
  <c r="B513" i="230" s="1"/>
  <c r="H147" i="230"/>
  <c r="N147" i="230" s="1"/>
  <c r="D299" i="230"/>
  <c r="E298" i="230"/>
  <c r="C299" i="230"/>
  <c r="B299" i="230" s="1"/>
  <c r="O400" i="230"/>
  <c r="G471" i="230"/>
  <c r="H36" i="228"/>
  <c r="D39" i="228"/>
  <c r="B39" i="228"/>
  <c r="O204" i="227"/>
  <c r="C1126" i="227"/>
  <c r="E1125" i="227"/>
  <c r="O160" i="227"/>
  <c r="C828" i="227"/>
  <c r="E827" i="227"/>
  <c r="E903" i="227"/>
  <c r="C904" i="227"/>
  <c r="C670" i="227"/>
  <c r="E669" i="227"/>
  <c r="H940" i="227"/>
  <c r="N940" i="227" s="1"/>
  <c r="C789" i="227"/>
  <c r="E788" i="227"/>
  <c r="H1050" i="227"/>
  <c r="H668" i="227"/>
  <c r="N668" i="227" s="1"/>
  <c r="B464" i="227"/>
  <c r="D464" i="227"/>
  <c r="E750" i="227"/>
  <c r="C751" i="227"/>
  <c r="N248" i="227"/>
  <c r="O1086" i="227"/>
  <c r="H546" i="227"/>
  <c r="B588" i="227"/>
  <c r="D588" i="227"/>
  <c r="G69" i="227"/>
  <c r="C507" i="227"/>
  <c r="E506" i="227"/>
  <c r="O504" i="227"/>
  <c r="D380" i="227"/>
  <c r="B380" i="227"/>
  <c r="G865" i="227"/>
  <c r="E422" i="227"/>
  <c r="C423" i="227"/>
  <c r="C295" i="227"/>
  <c r="E294" i="227"/>
  <c r="G826" i="227"/>
  <c r="C40" i="227"/>
  <c r="E39" i="227"/>
  <c r="D1016" i="227"/>
  <c r="B1016" i="227"/>
  <c r="O747" i="227"/>
  <c r="O627" i="227"/>
  <c r="H293" i="227"/>
  <c r="E547" i="227"/>
  <c r="C548" i="227"/>
  <c r="E709" i="227"/>
  <c r="C710" i="227"/>
  <c r="E941" i="227"/>
  <c r="C942" i="227"/>
  <c r="O114" i="227"/>
  <c r="E866" i="227"/>
  <c r="C867" i="227"/>
  <c r="H378" i="227"/>
  <c r="N378" i="227" s="1"/>
  <c r="B1052" i="227"/>
  <c r="D1052" i="227"/>
  <c r="G336" i="227"/>
  <c r="G421" i="227"/>
  <c r="C630" i="227"/>
  <c r="E629" i="227"/>
  <c r="H902" i="227"/>
  <c r="E162" i="227"/>
  <c r="C163" i="227"/>
  <c r="H977" i="227"/>
  <c r="N977" i="227" s="1"/>
  <c r="O37" i="227"/>
  <c r="O786" i="227"/>
  <c r="G708" i="227"/>
  <c r="E337" i="227"/>
  <c r="C338" i="227"/>
  <c r="C979" i="227"/>
  <c r="E978" i="227"/>
  <c r="C1090" i="227"/>
  <c r="E1089" i="227"/>
  <c r="G1124" i="227"/>
  <c r="H462" i="227"/>
  <c r="C207" i="227"/>
  <c r="E206" i="227"/>
  <c r="B250" i="227"/>
  <c r="D250" i="227"/>
  <c r="E116" i="227"/>
  <c r="C117" i="227"/>
  <c r="O586" i="227"/>
  <c r="E70" i="227"/>
  <c r="C71" i="227"/>
  <c r="G1014" i="227"/>
  <c r="G1048" i="226"/>
  <c r="G525" i="226"/>
  <c r="E627" i="226"/>
  <c r="D628" i="226"/>
  <c r="C628" i="226"/>
  <c r="B628" i="226" s="1"/>
  <c r="H862" i="226"/>
  <c r="N862" i="226" s="1"/>
  <c r="E477" i="226"/>
  <c r="D478" i="226"/>
  <c r="C478" i="226"/>
  <c r="B478" i="226" s="1"/>
  <c r="G1002" i="226"/>
  <c r="G909" i="226"/>
  <c r="H767" i="226"/>
  <c r="O767" i="226" s="1"/>
  <c r="E45" i="226"/>
  <c r="D46" i="226"/>
  <c r="C46" i="226"/>
  <c r="B46" i="226" s="1"/>
  <c r="N272" i="226"/>
  <c r="G720" i="226"/>
  <c r="E427" i="226"/>
  <c r="D428" i="226"/>
  <c r="C428" i="226"/>
  <c r="B428" i="226" s="1"/>
  <c r="E867" i="226"/>
  <c r="C868" i="226"/>
  <c r="B868" i="226" s="1"/>
  <c r="D868" i="226"/>
  <c r="N41" i="226"/>
  <c r="R47" i="226"/>
  <c r="Q47" i="226"/>
  <c r="E723" i="226"/>
  <c r="D724" i="226"/>
  <c r="C724" i="226"/>
  <c r="B724" i="226" s="1"/>
  <c r="H323" i="226"/>
  <c r="G273" i="226"/>
  <c r="E122" i="226"/>
  <c r="C123" i="226"/>
  <c r="B123" i="226" s="1"/>
  <c r="D123" i="226"/>
  <c r="H1138" i="226"/>
  <c r="N1138" i="226" s="1"/>
  <c r="E1051" i="226"/>
  <c r="C1052" i="226"/>
  <c r="B1052" i="226" s="1"/>
  <c r="D1052" i="226"/>
  <c r="E276" i="226"/>
  <c r="D277" i="226"/>
  <c r="C277" i="226"/>
  <c r="B277" i="226" s="1"/>
  <c r="I55" i="226"/>
  <c r="I59" i="226"/>
  <c r="I56" i="226"/>
  <c r="I41" i="226"/>
  <c r="I53" i="226"/>
  <c r="I43" i="226"/>
  <c r="I44" i="226"/>
  <c r="I60" i="226"/>
  <c r="I58" i="226"/>
  <c r="I50" i="226"/>
  <c r="I49" i="226"/>
  <c r="I54" i="226"/>
  <c r="H61" i="226"/>
  <c r="I48" i="226"/>
  <c r="I52" i="226"/>
  <c r="I47" i="226"/>
  <c r="I51" i="226"/>
  <c r="I42" i="226"/>
  <c r="I57" i="226"/>
  <c r="I46" i="226"/>
  <c r="I45" i="226"/>
  <c r="N955" i="226"/>
  <c r="E327" i="226"/>
  <c r="D328" i="226"/>
  <c r="C328" i="226"/>
  <c r="B328" i="226" s="1"/>
  <c r="N1047" i="226"/>
  <c r="H815" i="226"/>
  <c r="O815" i="226" s="1"/>
  <c r="H623" i="226"/>
  <c r="H373" i="226"/>
  <c r="E70" i="226"/>
  <c r="D71" i="226"/>
  <c r="C71" i="226"/>
  <c r="B71" i="226" s="1"/>
  <c r="O955" i="226"/>
  <c r="E819" i="226"/>
  <c r="D820" i="226"/>
  <c r="C820" i="226"/>
  <c r="B820" i="226" s="1"/>
  <c r="E528" i="226"/>
  <c r="D529" i="226"/>
  <c r="C529" i="226"/>
  <c r="B529" i="226" s="1"/>
  <c r="H473" i="226"/>
  <c r="N473" i="226" s="1"/>
  <c r="G171" i="226"/>
  <c r="N524" i="226"/>
  <c r="N66" i="226"/>
  <c r="E913" i="226"/>
  <c r="D914" i="226"/>
  <c r="C914" i="226"/>
  <c r="B914" i="226" s="1"/>
  <c r="O1093" i="226"/>
  <c r="H221" i="226"/>
  <c r="O221" i="226" s="1"/>
  <c r="E1006" i="226"/>
  <c r="D1007" i="226"/>
  <c r="C1007" i="226"/>
  <c r="B1007" i="226" s="1"/>
  <c r="H574" i="226"/>
  <c r="O574" i="226" s="1"/>
  <c r="D676" i="226"/>
  <c r="C676" i="226"/>
  <c r="B676" i="226" s="1"/>
  <c r="E675" i="226"/>
  <c r="O66" i="226"/>
  <c r="C1143" i="226"/>
  <c r="B1143" i="226" s="1"/>
  <c r="D1143" i="226"/>
  <c r="E1142" i="226"/>
  <c r="E377" i="226"/>
  <c r="D378" i="226"/>
  <c r="C378" i="226"/>
  <c r="B378" i="226" s="1"/>
  <c r="N1093" i="226"/>
  <c r="C175" i="226"/>
  <c r="B175" i="226" s="1"/>
  <c r="E174" i="226"/>
  <c r="D175" i="226"/>
  <c r="H423" i="226"/>
  <c r="N423" i="226" s="1"/>
  <c r="E959" i="226"/>
  <c r="C960" i="226"/>
  <c r="B960" i="226" s="1"/>
  <c r="D960" i="226"/>
  <c r="D1098" i="226"/>
  <c r="E1097" i="226"/>
  <c r="C1098" i="226"/>
  <c r="B1098" i="226" s="1"/>
  <c r="E578" i="226"/>
  <c r="D579" i="226"/>
  <c r="C579" i="226"/>
  <c r="B579" i="226" s="1"/>
  <c r="E225" i="226"/>
  <c r="D226" i="226"/>
  <c r="C226" i="226"/>
  <c r="B226" i="226" s="1"/>
  <c r="H118" i="226"/>
  <c r="O118" i="226" s="1"/>
  <c r="E771" i="226"/>
  <c r="D772" i="226"/>
  <c r="C772" i="226"/>
  <c r="B772" i="226" s="1"/>
  <c r="N1001" i="226"/>
  <c r="H671" i="226"/>
  <c r="O671" i="226" s="1"/>
  <c r="O423" i="226" l="1"/>
  <c r="N767" i="226"/>
  <c r="O185" i="230"/>
  <c r="N671" i="226"/>
  <c r="O540" i="230"/>
  <c r="G541" i="230" s="1"/>
  <c r="N815" i="226"/>
  <c r="H471" i="230"/>
  <c r="N471" i="230" s="1"/>
  <c r="G110" i="230"/>
  <c r="G186" i="230"/>
  <c r="H221" i="230"/>
  <c r="N221" i="230" s="1"/>
  <c r="D335" i="230"/>
  <c r="C335" i="230"/>
  <c r="B335" i="230" s="1"/>
  <c r="E334" i="230"/>
  <c r="O38" i="230"/>
  <c r="G401" i="230"/>
  <c r="O258" i="230"/>
  <c r="E76" i="230"/>
  <c r="C77" i="230"/>
  <c r="B77" i="230" s="1"/>
  <c r="D77" i="230"/>
  <c r="E191" i="230"/>
  <c r="D192" i="230"/>
  <c r="C192" i="230"/>
  <c r="B192" i="230" s="1"/>
  <c r="D477" i="230"/>
  <c r="E476" i="230"/>
  <c r="C477" i="230"/>
  <c r="B477" i="230" s="1"/>
  <c r="C372" i="230"/>
  <c r="B372" i="230" s="1"/>
  <c r="D372" i="230"/>
  <c r="E371" i="230"/>
  <c r="C300" i="230"/>
  <c r="B300" i="230" s="1"/>
  <c r="D300" i="230"/>
  <c r="E299" i="230"/>
  <c r="E114" i="230"/>
  <c r="D115" i="230"/>
  <c r="C115" i="230"/>
  <c r="B115" i="230" s="1"/>
  <c r="D545" i="230"/>
  <c r="C545" i="230"/>
  <c r="B545" i="230" s="1"/>
  <c r="E544" i="230"/>
  <c r="O71" i="230"/>
  <c r="D264" i="230"/>
  <c r="E263" i="230"/>
  <c r="C264" i="230"/>
  <c r="B264" i="230" s="1"/>
  <c r="H507" i="230"/>
  <c r="O507" i="230" s="1"/>
  <c r="H295" i="230"/>
  <c r="N295" i="230" s="1"/>
  <c r="D227" i="230"/>
  <c r="C227" i="230"/>
  <c r="B227" i="230" s="1"/>
  <c r="E226" i="230"/>
  <c r="C152" i="230"/>
  <c r="B152" i="230" s="1"/>
  <c r="E151" i="230"/>
  <c r="D152" i="230"/>
  <c r="O147" i="230"/>
  <c r="D441" i="230"/>
  <c r="C441" i="230"/>
  <c r="B441" i="230" s="1"/>
  <c r="E440" i="230"/>
  <c r="H330" i="230"/>
  <c r="N330" i="230" s="1"/>
  <c r="C514" i="230"/>
  <c r="B514" i="230" s="1"/>
  <c r="E513" i="230"/>
  <c r="D514" i="230"/>
  <c r="H436" i="230"/>
  <c r="O436" i="230" s="1"/>
  <c r="E405" i="230"/>
  <c r="D406" i="230"/>
  <c r="C406" i="230"/>
  <c r="B406" i="230" s="1"/>
  <c r="E41" i="230"/>
  <c r="C42" i="230"/>
  <c r="H367" i="230"/>
  <c r="O367" i="230" s="1"/>
  <c r="C40" i="228"/>
  <c r="E39" i="228"/>
  <c r="N36" i="228"/>
  <c r="O668" i="227"/>
  <c r="O940" i="227"/>
  <c r="D71" i="227"/>
  <c r="B71" i="227"/>
  <c r="D207" i="227"/>
  <c r="B207" i="227"/>
  <c r="B670" i="227"/>
  <c r="D670" i="227"/>
  <c r="H1014" i="227"/>
  <c r="H708" i="227"/>
  <c r="N708" i="227" s="1"/>
  <c r="O378" i="227"/>
  <c r="E1016" i="227"/>
  <c r="C1017" i="227"/>
  <c r="N546" i="227"/>
  <c r="H1124" i="227"/>
  <c r="N1124" i="227" s="1"/>
  <c r="N902" i="227"/>
  <c r="B548" i="227"/>
  <c r="D548" i="227"/>
  <c r="H865" i="227"/>
  <c r="N462" i="227"/>
  <c r="G787" i="227"/>
  <c r="D867" i="227"/>
  <c r="B867" i="227"/>
  <c r="D40" i="227"/>
  <c r="B40" i="227"/>
  <c r="G505" i="227"/>
  <c r="G1087" i="227"/>
  <c r="N1050" i="227"/>
  <c r="D828" i="227"/>
  <c r="B828" i="227"/>
  <c r="G587" i="227"/>
  <c r="C381" i="227"/>
  <c r="E380" i="227"/>
  <c r="O248" i="227"/>
  <c r="B1090" i="227"/>
  <c r="D1090" i="227"/>
  <c r="G38" i="227"/>
  <c r="D630" i="227"/>
  <c r="B630" i="227"/>
  <c r="G161" i="227"/>
  <c r="D117" i="227"/>
  <c r="B117" i="227"/>
  <c r="H826" i="227"/>
  <c r="N826" i="227" s="1"/>
  <c r="D507" i="227"/>
  <c r="B507" i="227"/>
  <c r="B751" i="227"/>
  <c r="D751" i="227"/>
  <c r="D789" i="227"/>
  <c r="B789" i="227"/>
  <c r="B710" i="227"/>
  <c r="D710" i="227"/>
  <c r="H421" i="227"/>
  <c r="G115" i="227"/>
  <c r="N293" i="227"/>
  <c r="C251" i="227"/>
  <c r="E250" i="227"/>
  <c r="B979" i="227"/>
  <c r="D979" i="227"/>
  <c r="O977" i="227"/>
  <c r="D942" i="227"/>
  <c r="B942" i="227"/>
  <c r="H69" i="227"/>
  <c r="E464" i="227"/>
  <c r="C465" i="227"/>
  <c r="D1126" i="227"/>
  <c r="B1126" i="227"/>
  <c r="D338" i="227"/>
  <c r="B338" i="227"/>
  <c r="H336" i="227"/>
  <c r="G628" i="227"/>
  <c r="B295" i="227"/>
  <c r="D295" i="227"/>
  <c r="E588" i="227"/>
  <c r="C589" i="227"/>
  <c r="G748" i="227"/>
  <c r="D163" i="227"/>
  <c r="B163" i="227"/>
  <c r="C1053" i="227"/>
  <c r="E1052" i="227"/>
  <c r="B423" i="227"/>
  <c r="D423" i="227"/>
  <c r="D904" i="227"/>
  <c r="B904" i="227"/>
  <c r="G205" i="227"/>
  <c r="G222" i="226"/>
  <c r="G816" i="226"/>
  <c r="G119" i="226"/>
  <c r="G672" i="226"/>
  <c r="N118" i="226"/>
  <c r="E277" i="226"/>
  <c r="D278" i="226"/>
  <c r="C278" i="226"/>
  <c r="B278" i="226" s="1"/>
  <c r="G768" i="226"/>
  <c r="C677" i="226"/>
  <c r="B677" i="226" s="1"/>
  <c r="D677" i="226"/>
  <c r="E676" i="226"/>
  <c r="E914" i="226"/>
  <c r="C915" i="226"/>
  <c r="B915" i="226" s="1"/>
  <c r="D915" i="226"/>
  <c r="N623" i="226"/>
  <c r="H273" i="226"/>
  <c r="O273" i="226" s="1"/>
  <c r="H1002" i="226"/>
  <c r="D961" i="226"/>
  <c r="E960" i="226"/>
  <c r="C961" i="226"/>
  <c r="B961" i="226" s="1"/>
  <c r="E378" i="226"/>
  <c r="D379" i="226"/>
  <c r="C379" i="226"/>
  <c r="B379" i="226" s="1"/>
  <c r="O623" i="226"/>
  <c r="H720" i="226"/>
  <c r="H909" i="226"/>
  <c r="N909" i="226" s="1"/>
  <c r="E628" i="226"/>
  <c r="D629" i="226"/>
  <c r="C629" i="226"/>
  <c r="B629" i="226" s="1"/>
  <c r="G1094" i="226"/>
  <c r="C227" i="226"/>
  <c r="B227" i="226" s="1"/>
  <c r="E226" i="226"/>
  <c r="D227" i="226"/>
  <c r="R48" i="226"/>
  <c r="Q48" i="226"/>
  <c r="G575" i="226"/>
  <c r="H171" i="226"/>
  <c r="O171" i="226" s="1"/>
  <c r="E71" i="226"/>
  <c r="D72" i="226"/>
  <c r="C72" i="226"/>
  <c r="B72" i="226" s="1"/>
  <c r="E478" i="226"/>
  <c r="D479" i="226"/>
  <c r="C479" i="226"/>
  <c r="B479" i="226" s="1"/>
  <c r="C1053" i="226"/>
  <c r="B1053" i="226" s="1"/>
  <c r="D1053" i="226"/>
  <c r="E1052" i="226"/>
  <c r="N574" i="226"/>
  <c r="O473" i="226"/>
  <c r="O1138" i="226"/>
  <c r="N323" i="226"/>
  <c r="D869" i="226"/>
  <c r="C869" i="226"/>
  <c r="B869" i="226" s="1"/>
  <c r="E868" i="226"/>
  <c r="D1144" i="226"/>
  <c r="C1144" i="226"/>
  <c r="B1144" i="226" s="1"/>
  <c r="E1143" i="226"/>
  <c r="K41" i="226"/>
  <c r="I61" i="226"/>
  <c r="O323" i="226"/>
  <c r="D47" i="226"/>
  <c r="C47" i="226"/>
  <c r="B47" i="226" s="1"/>
  <c r="E46" i="226"/>
  <c r="H525" i="226"/>
  <c r="O525" i="226" s="1"/>
  <c r="D580" i="226"/>
  <c r="C580" i="226"/>
  <c r="B580" i="226" s="1"/>
  <c r="E579" i="226"/>
  <c r="G424" i="226"/>
  <c r="E529" i="226"/>
  <c r="D530" i="226"/>
  <c r="C530" i="226"/>
  <c r="B530" i="226" s="1"/>
  <c r="E772" i="226"/>
  <c r="D773" i="226"/>
  <c r="C773" i="226"/>
  <c r="B773" i="226" s="1"/>
  <c r="D176" i="226"/>
  <c r="C176" i="226"/>
  <c r="B176" i="226" s="1"/>
  <c r="E175" i="226"/>
  <c r="E1007" i="226"/>
  <c r="D1008" i="226"/>
  <c r="C1008" i="226"/>
  <c r="B1008" i="226" s="1"/>
  <c r="N221" i="226"/>
  <c r="C821" i="226"/>
  <c r="B821" i="226" s="1"/>
  <c r="E820" i="226"/>
  <c r="D821" i="226"/>
  <c r="G956" i="226"/>
  <c r="D124" i="226"/>
  <c r="C124" i="226"/>
  <c r="B124" i="226" s="1"/>
  <c r="E123" i="226"/>
  <c r="D725" i="226"/>
  <c r="C725" i="226"/>
  <c r="B725" i="226" s="1"/>
  <c r="E724" i="226"/>
  <c r="G67" i="226"/>
  <c r="N373" i="226"/>
  <c r="E328" i="226"/>
  <c r="D329" i="226"/>
  <c r="C329" i="226"/>
  <c r="B329" i="226" s="1"/>
  <c r="H1048" i="226"/>
  <c r="O1048" i="226" s="1"/>
  <c r="C1099" i="226"/>
  <c r="B1099" i="226" s="1"/>
  <c r="E1098" i="226"/>
  <c r="D1099" i="226"/>
  <c r="O373" i="226"/>
  <c r="E428" i="226"/>
  <c r="D429" i="226"/>
  <c r="C429" i="226"/>
  <c r="B429" i="226" s="1"/>
  <c r="O862" i="226"/>
  <c r="O41" i="226"/>
  <c r="N436" i="230" l="1"/>
  <c r="N1048" i="226"/>
  <c r="N507" i="230"/>
  <c r="G508" i="230"/>
  <c r="G437" i="230"/>
  <c r="G368" i="230"/>
  <c r="D442" i="230"/>
  <c r="C442" i="230"/>
  <c r="B442" i="230" s="1"/>
  <c r="E441" i="230"/>
  <c r="H541" i="230"/>
  <c r="D515" i="230"/>
  <c r="C515" i="230"/>
  <c r="B515" i="230" s="1"/>
  <c r="E514" i="230"/>
  <c r="G148" i="230"/>
  <c r="D546" i="230"/>
  <c r="C546" i="230"/>
  <c r="B546" i="230" s="1"/>
  <c r="E545" i="230"/>
  <c r="E152" i="230"/>
  <c r="D153" i="230"/>
  <c r="C153" i="230"/>
  <c r="B153" i="230" s="1"/>
  <c r="D478" i="230"/>
  <c r="E477" i="230"/>
  <c r="C478" i="230"/>
  <c r="B478" i="230" s="1"/>
  <c r="H401" i="230"/>
  <c r="O401" i="230" s="1"/>
  <c r="H186" i="230"/>
  <c r="O186" i="230" s="1"/>
  <c r="G259" i="230"/>
  <c r="C193" i="230"/>
  <c r="B193" i="230" s="1"/>
  <c r="E192" i="230"/>
  <c r="D193" i="230"/>
  <c r="N367" i="230"/>
  <c r="E115" i="230"/>
  <c r="D116" i="230"/>
  <c r="C116" i="230"/>
  <c r="B116" i="230" s="1"/>
  <c r="G39" i="230"/>
  <c r="H110" i="230"/>
  <c r="O110" i="230" s="1"/>
  <c r="D42" i="230"/>
  <c r="B42" i="230"/>
  <c r="E264" i="230"/>
  <c r="C265" i="230"/>
  <c r="B265" i="230" s="1"/>
  <c r="D265" i="230"/>
  <c r="E77" i="230"/>
  <c r="D78" i="230"/>
  <c r="C78" i="230"/>
  <c r="B78" i="230" s="1"/>
  <c r="D336" i="230"/>
  <c r="E335" i="230"/>
  <c r="C336" i="230"/>
  <c r="B336" i="230" s="1"/>
  <c r="O330" i="230"/>
  <c r="D228" i="230"/>
  <c r="C228" i="230"/>
  <c r="B228" i="230" s="1"/>
  <c r="E227" i="230"/>
  <c r="G72" i="230"/>
  <c r="E300" i="230"/>
  <c r="D301" i="230"/>
  <c r="C301" i="230"/>
  <c r="B301" i="230" s="1"/>
  <c r="O471" i="230"/>
  <c r="D407" i="230"/>
  <c r="C407" i="230"/>
  <c r="B407" i="230" s="1"/>
  <c r="E406" i="230"/>
  <c r="O295" i="230"/>
  <c r="D373" i="230"/>
  <c r="C373" i="230"/>
  <c r="B373" i="230" s="1"/>
  <c r="E372" i="230"/>
  <c r="O221" i="230"/>
  <c r="O36" i="228"/>
  <c r="B40" i="228"/>
  <c r="D40" i="228"/>
  <c r="O708" i="227"/>
  <c r="D589" i="227"/>
  <c r="B589" i="227"/>
  <c r="E1126" i="227"/>
  <c r="C1127" i="227"/>
  <c r="G379" i="227"/>
  <c r="E163" i="227"/>
  <c r="C164" i="227"/>
  <c r="H748" i="227"/>
  <c r="N748" i="227" s="1"/>
  <c r="D465" i="227"/>
  <c r="B465" i="227"/>
  <c r="C41" i="227"/>
  <c r="E40" i="227"/>
  <c r="H205" i="227"/>
  <c r="C296" i="227"/>
  <c r="E295" i="227"/>
  <c r="C508" i="227"/>
  <c r="E507" i="227"/>
  <c r="B381" i="227"/>
  <c r="D381" i="227"/>
  <c r="E751" i="227"/>
  <c r="C752" i="227"/>
  <c r="H505" i="227"/>
  <c r="D251" i="227"/>
  <c r="B251" i="227"/>
  <c r="E867" i="227"/>
  <c r="C868" i="227"/>
  <c r="N1014" i="227"/>
  <c r="C980" i="227"/>
  <c r="E979" i="227"/>
  <c r="C905" i="227"/>
  <c r="E904" i="227"/>
  <c r="O293" i="227"/>
  <c r="O826" i="227"/>
  <c r="E117" i="227"/>
  <c r="C118" i="227"/>
  <c r="H587" i="227"/>
  <c r="C671" i="227"/>
  <c r="E670" i="227"/>
  <c r="E207" i="227"/>
  <c r="C208" i="227"/>
  <c r="E423" i="227"/>
  <c r="C424" i="227"/>
  <c r="H628" i="227"/>
  <c r="N628" i="227" s="1"/>
  <c r="H787" i="227"/>
  <c r="N787" i="227" s="1"/>
  <c r="N69" i="227"/>
  <c r="H115" i="227"/>
  <c r="H161" i="227"/>
  <c r="C829" i="227"/>
  <c r="E828" i="227"/>
  <c r="O462" i="227"/>
  <c r="C72" i="227"/>
  <c r="E71" i="227"/>
  <c r="C711" i="227"/>
  <c r="E710" i="227"/>
  <c r="O1050" i="227"/>
  <c r="O546" i="227"/>
  <c r="C1091" i="227"/>
  <c r="E1090" i="227"/>
  <c r="O1124" i="227"/>
  <c r="N336" i="227"/>
  <c r="E942" i="227"/>
  <c r="C943" i="227"/>
  <c r="E630" i="227"/>
  <c r="C631" i="227"/>
  <c r="D1017" i="227"/>
  <c r="B1017" i="227"/>
  <c r="G941" i="227"/>
  <c r="G249" i="227"/>
  <c r="D1053" i="227"/>
  <c r="B1053" i="227"/>
  <c r="N421" i="227"/>
  <c r="H1087" i="227"/>
  <c r="N865" i="227"/>
  <c r="O902" i="227"/>
  <c r="E338" i="227"/>
  <c r="C339" i="227"/>
  <c r="G978" i="227"/>
  <c r="C790" i="227"/>
  <c r="E789" i="227"/>
  <c r="H38" i="227"/>
  <c r="N38" i="227" s="1"/>
  <c r="E548" i="227"/>
  <c r="C549" i="227"/>
  <c r="G669" i="227"/>
  <c r="G274" i="226"/>
  <c r="G526" i="226"/>
  <c r="G1049" i="226"/>
  <c r="E1008" i="226"/>
  <c r="D1009" i="226"/>
  <c r="C1009" i="226"/>
  <c r="B1009" i="226" s="1"/>
  <c r="N525" i="226"/>
  <c r="D228" i="226"/>
  <c r="C228" i="226"/>
  <c r="B228" i="226" s="1"/>
  <c r="E227" i="226"/>
  <c r="C962" i="226"/>
  <c r="B962" i="226" s="1"/>
  <c r="D962" i="226"/>
  <c r="E961" i="226"/>
  <c r="D1145" i="226"/>
  <c r="C1145" i="226"/>
  <c r="B1145" i="226" s="1"/>
  <c r="E1144" i="226"/>
  <c r="E329" i="226"/>
  <c r="D330" i="226"/>
  <c r="C330" i="226"/>
  <c r="B330" i="226" s="1"/>
  <c r="E530" i="226"/>
  <c r="D531" i="226"/>
  <c r="C531" i="226"/>
  <c r="B531" i="226" s="1"/>
  <c r="E629" i="226"/>
  <c r="D630" i="226"/>
  <c r="C630" i="226"/>
  <c r="B630" i="226" s="1"/>
  <c r="H672" i="226"/>
  <c r="G42" i="226"/>
  <c r="E429" i="226"/>
  <c r="D430" i="226"/>
  <c r="C430" i="226"/>
  <c r="B430" i="226" s="1"/>
  <c r="D125" i="226"/>
  <c r="C125" i="226"/>
  <c r="B125" i="226" s="1"/>
  <c r="E124" i="226"/>
  <c r="E869" i="226"/>
  <c r="D870" i="226"/>
  <c r="C870" i="226"/>
  <c r="B870" i="226" s="1"/>
  <c r="Q49" i="226"/>
  <c r="R49" i="226"/>
  <c r="H1094" i="226"/>
  <c r="O1094" i="226" s="1"/>
  <c r="G624" i="226"/>
  <c r="H768" i="226"/>
  <c r="O768" i="226" s="1"/>
  <c r="G863" i="226"/>
  <c r="E479" i="226"/>
  <c r="D480" i="226"/>
  <c r="C480" i="226"/>
  <c r="B480" i="226" s="1"/>
  <c r="G172" i="226"/>
  <c r="C726" i="226"/>
  <c r="B726" i="226" s="1"/>
  <c r="E725" i="226"/>
  <c r="D726" i="226"/>
  <c r="N1002" i="226"/>
  <c r="D916" i="226"/>
  <c r="C916" i="226"/>
  <c r="B916" i="226" s="1"/>
  <c r="E915" i="226"/>
  <c r="D1054" i="226"/>
  <c r="C1054" i="226"/>
  <c r="B1054" i="226" s="1"/>
  <c r="E1053" i="226"/>
  <c r="H956" i="226"/>
  <c r="O956" i="226" s="1"/>
  <c r="H424" i="226"/>
  <c r="O424" i="226" s="1"/>
  <c r="E47" i="226"/>
  <c r="D48" i="226"/>
  <c r="C48" i="226"/>
  <c r="B48" i="226" s="1"/>
  <c r="G1139" i="226"/>
  <c r="N171" i="226"/>
  <c r="O1002" i="226"/>
  <c r="C279" i="226"/>
  <c r="B279" i="226" s="1"/>
  <c r="D279" i="226"/>
  <c r="E278" i="226"/>
  <c r="H119" i="226"/>
  <c r="G374" i="226"/>
  <c r="E1099" i="226"/>
  <c r="D1100" i="226"/>
  <c r="C1100" i="226"/>
  <c r="B1100" i="226" s="1"/>
  <c r="C822" i="226"/>
  <c r="B822" i="226" s="1"/>
  <c r="D822" i="226"/>
  <c r="E821" i="226"/>
  <c r="D177" i="226"/>
  <c r="C177" i="226"/>
  <c r="B177" i="226" s="1"/>
  <c r="E176" i="226"/>
  <c r="G324" i="226"/>
  <c r="H67" i="226"/>
  <c r="O909" i="226"/>
  <c r="E379" i="226"/>
  <c r="D380" i="226"/>
  <c r="C380" i="226"/>
  <c r="B380" i="226" s="1"/>
  <c r="E773" i="226"/>
  <c r="D774" i="226"/>
  <c r="C774" i="226"/>
  <c r="B774" i="226" s="1"/>
  <c r="E580" i="226"/>
  <c r="D581" i="226"/>
  <c r="C581" i="226"/>
  <c r="B581" i="226" s="1"/>
  <c r="M41" i="226"/>
  <c r="H575" i="226"/>
  <c r="N575" i="226" s="1"/>
  <c r="H816" i="226"/>
  <c r="O816" i="226" s="1"/>
  <c r="G474" i="226"/>
  <c r="N720" i="226"/>
  <c r="E72" i="226"/>
  <c r="D73" i="226"/>
  <c r="C73" i="226"/>
  <c r="B73" i="226" s="1"/>
  <c r="O720" i="226"/>
  <c r="N273" i="226"/>
  <c r="E677" i="226"/>
  <c r="D678" i="226"/>
  <c r="C678" i="226"/>
  <c r="B678" i="226" s="1"/>
  <c r="H222" i="226"/>
  <c r="O222" i="226" s="1"/>
  <c r="O575" i="226" l="1"/>
  <c r="N956" i="226"/>
  <c r="N110" i="230"/>
  <c r="N816" i="226"/>
  <c r="N401" i="230"/>
  <c r="G111" i="230"/>
  <c r="G187" i="230"/>
  <c r="G296" i="230"/>
  <c r="E228" i="230"/>
  <c r="C229" i="230"/>
  <c r="B229" i="230" s="1"/>
  <c r="D229" i="230"/>
  <c r="H259" i="230"/>
  <c r="O259" i="230" s="1"/>
  <c r="C479" i="230"/>
  <c r="B479" i="230" s="1"/>
  <c r="D479" i="230"/>
  <c r="E478" i="230"/>
  <c r="D154" i="230"/>
  <c r="C154" i="230"/>
  <c r="B154" i="230" s="1"/>
  <c r="E153" i="230"/>
  <c r="C408" i="230"/>
  <c r="B408" i="230" s="1"/>
  <c r="D408" i="230"/>
  <c r="E407" i="230"/>
  <c r="G331" i="230"/>
  <c r="E442" i="230"/>
  <c r="D443" i="230"/>
  <c r="C443" i="230"/>
  <c r="B443" i="230" s="1"/>
  <c r="G472" i="230"/>
  <c r="D337" i="230"/>
  <c r="C337" i="230"/>
  <c r="B337" i="230" s="1"/>
  <c r="E336" i="230"/>
  <c r="N186" i="230"/>
  <c r="E546" i="230"/>
  <c r="D547" i="230"/>
  <c r="C547" i="230"/>
  <c r="B547" i="230" s="1"/>
  <c r="H39" i="230"/>
  <c r="D79" i="230"/>
  <c r="C79" i="230"/>
  <c r="B79" i="230" s="1"/>
  <c r="E78" i="230"/>
  <c r="H148" i="230"/>
  <c r="O148" i="230" s="1"/>
  <c r="D302" i="230"/>
  <c r="C302" i="230"/>
  <c r="B302" i="230" s="1"/>
  <c r="E301" i="230"/>
  <c r="D117" i="230"/>
  <c r="C117" i="230"/>
  <c r="B117" i="230" s="1"/>
  <c r="E116" i="230"/>
  <c r="E373" i="230"/>
  <c r="C374" i="230"/>
  <c r="B374" i="230" s="1"/>
  <c r="D374" i="230"/>
  <c r="H368" i="230"/>
  <c r="O368" i="230" s="1"/>
  <c r="G222" i="230"/>
  <c r="E265" i="230"/>
  <c r="C266" i="230"/>
  <c r="B266" i="230" s="1"/>
  <c r="D266" i="230"/>
  <c r="G402" i="230"/>
  <c r="H72" i="230"/>
  <c r="O72" i="230" s="1"/>
  <c r="D516" i="230"/>
  <c r="E515" i="230"/>
  <c r="C516" i="230"/>
  <c r="B516" i="230" s="1"/>
  <c r="N541" i="230"/>
  <c r="H437" i="230"/>
  <c r="N437" i="230" s="1"/>
  <c r="E42" i="230"/>
  <c r="C43" i="230"/>
  <c r="D194" i="230"/>
  <c r="E193" i="230"/>
  <c r="C194" i="230"/>
  <c r="B194" i="230" s="1"/>
  <c r="O541" i="230"/>
  <c r="H508" i="230"/>
  <c r="N508" i="230" s="1"/>
  <c r="E40" i="228"/>
  <c r="C41" i="228"/>
  <c r="G37" i="228"/>
  <c r="O787" i="227"/>
  <c r="O748" i="227"/>
  <c r="B424" i="227"/>
  <c r="D424" i="227"/>
  <c r="D118" i="227"/>
  <c r="B118" i="227"/>
  <c r="D980" i="227"/>
  <c r="B980" i="227"/>
  <c r="D711" i="227"/>
  <c r="B711" i="227"/>
  <c r="N1087" i="227"/>
  <c r="G1125" i="227"/>
  <c r="G463" i="227"/>
  <c r="O1014" i="227"/>
  <c r="C466" i="227"/>
  <c r="E465" i="227"/>
  <c r="D72" i="227"/>
  <c r="B72" i="227"/>
  <c r="B790" i="227"/>
  <c r="D790" i="227"/>
  <c r="O421" i="227"/>
  <c r="D868" i="227"/>
  <c r="B868" i="227"/>
  <c r="D508" i="227"/>
  <c r="B508" i="227"/>
  <c r="D164" i="227"/>
  <c r="B164" i="227"/>
  <c r="O628" i="227"/>
  <c r="C1054" i="227"/>
  <c r="E1053" i="227"/>
  <c r="B1091" i="227"/>
  <c r="D1091" i="227"/>
  <c r="B829" i="227"/>
  <c r="D829" i="227"/>
  <c r="D208" i="227"/>
  <c r="B208" i="227"/>
  <c r="G827" i="227"/>
  <c r="D1127" i="227"/>
  <c r="B1127" i="227"/>
  <c r="D41" i="227"/>
  <c r="B41" i="227"/>
  <c r="H978" i="227"/>
  <c r="H669" i="227"/>
  <c r="N669" i="227" s="1"/>
  <c r="D339" i="227"/>
  <c r="B339" i="227"/>
  <c r="D296" i="227"/>
  <c r="B296" i="227"/>
  <c r="D549" i="227"/>
  <c r="B549" i="227"/>
  <c r="H249" i="227"/>
  <c r="N249" i="227" s="1"/>
  <c r="G547" i="227"/>
  <c r="G294" i="227"/>
  <c r="E251" i="227"/>
  <c r="C252" i="227"/>
  <c r="H379" i="227"/>
  <c r="N379" i="227" s="1"/>
  <c r="O38" i="227"/>
  <c r="N161" i="227"/>
  <c r="H941" i="227"/>
  <c r="D631" i="227"/>
  <c r="B631" i="227"/>
  <c r="D943" i="227"/>
  <c r="B943" i="227"/>
  <c r="G1051" i="227"/>
  <c r="D671" i="227"/>
  <c r="B671" i="227"/>
  <c r="N205" i="227"/>
  <c r="E589" i="227"/>
  <c r="C590" i="227"/>
  <c r="O336" i="227"/>
  <c r="G903" i="227"/>
  <c r="B905" i="227"/>
  <c r="D905" i="227"/>
  <c r="N505" i="227"/>
  <c r="O69" i="227"/>
  <c r="O865" i="227"/>
  <c r="E1017" i="227"/>
  <c r="C1018" i="227"/>
  <c r="N115" i="227"/>
  <c r="N587" i="227"/>
  <c r="D752" i="227"/>
  <c r="B752" i="227"/>
  <c r="C382" i="227"/>
  <c r="E381" i="227"/>
  <c r="G709" i="227"/>
  <c r="G425" i="226"/>
  <c r="G223" i="226"/>
  <c r="G817" i="226"/>
  <c r="R50" i="226"/>
  <c r="Q50" i="226"/>
  <c r="E125" i="226"/>
  <c r="D126" i="226"/>
  <c r="C126" i="226"/>
  <c r="B126" i="226" s="1"/>
  <c r="E1009" i="226"/>
  <c r="D1010" i="226"/>
  <c r="C1010" i="226"/>
  <c r="B1010" i="226" s="1"/>
  <c r="D679" i="226"/>
  <c r="C679" i="226"/>
  <c r="B679" i="226" s="1"/>
  <c r="E678" i="226"/>
  <c r="E177" i="226"/>
  <c r="D178" i="226"/>
  <c r="C178" i="226"/>
  <c r="B178" i="226" s="1"/>
  <c r="G1095" i="226"/>
  <c r="E380" i="226"/>
  <c r="D381" i="226"/>
  <c r="C381" i="226"/>
  <c r="B381" i="226" s="1"/>
  <c r="D280" i="226"/>
  <c r="C280" i="226"/>
  <c r="B280" i="226" s="1"/>
  <c r="E279" i="226"/>
  <c r="N424" i="226"/>
  <c r="C917" i="226"/>
  <c r="B917" i="226" s="1"/>
  <c r="D917" i="226"/>
  <c r="E916" i="226"/>
  <c r="E630" i="226"/>
  <c r="D631" i="226"/>
  <c r="C631" i="226"/>
  <c r="B631" i="226" s="1"/>
  <c r="E1145" i="226"/>
  <c r="D1146" i="226"/>
  <c r="C1146" i="226"/>
  <c r="B1146" i="226" s="1"/>
  <c r="G576" i="226"/>
  <c r="G721" i="226"/>
  <c r="D823" i="226"/>
  <c r="C823" i="226"/>
  <c r="B823" i="226" s="1"/>
  <c r="E822" i="226"/>
  <c r="H863" i="226"/>
  <c r="E430" i="226"/>
  <c r="D431" i="226"/>
  <c r="C431" i="226"/>
  <c r="B431" i="226" s="1"/>
  <c r="E73" i="226"/>
  <c r="D74" i="226"/>
  <c r="C74" i="226"/>
  <c r="B74" i="226" s="1"/>
  <c r="H474" i="226"/>
  <c r="O474" i="226" s="1"/>
  <c r="G910" i="226"/>
  <c r="G1003" i="226"/>
  <c r="N768" i="226"/>
  <c r="G957" i="226"/>
  <c r="E726" i="226"/>
  <c r="D727" i="226"/>
  <c r="C727" i="226"/>
  <c r="B727" i="226" s="1"/>
  <c r="G769" i="226"/>
  <c r="D963" i="226"/>
  <c r="C963" i="226"/>
  <c r="B963" i="226" s="1"/>
  <c r="E962" i="226"/>
  <c r="H1049" i="226"/>
  <c r="O1049" i="226" s="1"/>
  <c r="N222" i="226"/>
  <c r="N67" i="226"/>
  <c r="E1100" i="226"/>
  <c r="D1101" i="226"/>
  <c r="C1101" i="226"/>
  <c r="B1101" i="226" s="1"/>
  <c r="H1139" i="226"/>
  <c r="O1139" i="226" s="1"/>
  <c r="C871" i="226"/>
  <c r="B871" i="226" s="1"/>
  <c r="E870" i="226"/>
  <c r="D871" i="226"/>
  <c r="O42" i="226"/>
  <c r="J42" i="226"/>
  <c r="N42" i="226" s="1"/>
  <c r="E531" i="226"/>
  <c r="D532" i="226"/>
  <c r="C532" i="226"/>
  <c r="B532" i="226" s="1"/>
  <c r="E581" i="226"/>
  <c r="C582" i="226"/>
  <c r="B582" i="226" s="1"/>
  <c r="D582" i="226"/>
  <c r="O67" i="226"/>
  <c r="H324" i="226"/>
  <c r="O324" i="226" s="1"/>
  <c r="H624" i="226"/>
  <c r="O624" i="226" s="1"/>
  <c r="H526" i="226"/>
  <c r="E774" i="226"/>
  <c r="D775" i="226"/>
  <c r="C775" i="226"/>
  <c r="B775" i="226" s="1"/>
  <c r="H172" i="226"/>
  <c r="O172" i="226" s="1"/>
  <c r="H374" i="226"/>
  <c r="O374" i="226" s="1"/>
  <c r="N119" i="226"/>
  <c r="E48" i="226"/>
  <c r="D49" i="226"/>
  <c r="C49" i="226"/>
  <c r="B49" i="226" s="1"/>
  <c r="N672" i="226"/>
  <c r="D229" i="226"/>
  <c r="C229" i="226"/>
  <c r="B229" i="226" s="1"/>
  <c r="E228" i="226"/>
  <c r="H274" i="226"/>
  <c r="O274" i="226" s="1"/>
  <c r="O119" i="226"/>
  <c r="D1055" i="226"/>
  <c r="C1055" i="226"/>
  <c r="B1055" i="226" s="1"/>
  <c r="E1054" i="226"/>
  <c r="E480" i="226"/>
  <c r="D481" i="226"/>
  <c r="C481" i="226"/>
  <c r="B481" i="226" s="1"/>
  <c r="N1094" i="226"/>
  <c r="O672" i="226"/>
  <c r="C331" i="226"/>
  <c r="B331" i="226" s="1"/>
  <c r="E330" i="226"/>
  <c r="D331" i="226"/>
  <c r="O508" i="230" l="1"/>
  <c r="G509" i="230" s="1"/>
  <c r="N474" i="226"/>
  <c r="N1049" i="226"/>
  <c r="G260" i="230"/>
  <c r="G73" i="230"/>
  <c r="H402" i="230"/>
  <c r="N402" i="230" s="1"/>
  <c r="D43" i="230"/>
  <c r="B43" i="230"/>
  <c r="E266" i="230"/>
  <c r="C267" i="230"/>
  <c r="B267" i="230" s="1"/>
  <c r="D267" i="230"/>
  <c r="G149" i="230"/>
  <c r="D195" i="230"/>
  <c r="C195" i="230"/>
  <c r="B195" i="230" s="1"/>
  <c r="E194" i="230"/>
  <c r="D409" i="230"/>
  <c r="C409" i="230"/>
  <c r="B409" i="230" s="1"/>
  <c r="E408" i="230"/>
  <c r="N148" i="230"/>
  <c r="C80" i="230"/>
  <c r="B80" i="230" s="1"/>
  <c r="E79" i="230"/>
  <c r="D80" i="230"/>
  <c r="E229" i="230"/>
  <c r="D230" i="230"/>
  <c r="C230" i="230"/>
  <c r="B230" i="230" s="1"/>
  <c r="E337" i="230"/>
  <c r="D338" i="230"/>
  <c r="C338" i="230"/>
  <c r="B338" i="230" s="1"/>
  <c r="E154" i="230"/>
  <c r="D155" i="230"/>
  <c r="C155" i="230"/>
  <c r="B155" i="230" s="1"/>
  <c r="H222" i="230"/>
  <c r="N222" i="230" s="1"/>
  <c r="H472" i="230"/>
  <c r="O437" i="230"/>
  <c r="C118" i="230"/>
  <c r="B118" i="230" s="1"/>
  <c r="D118" i="230"/>
  <c r="E117" i="230"/>
  <c r="N39" i="230"/>
  <c r="H296" i="230"/>
  <c r="O296" i="230" s="1"/>
  <c r="G542" i="230"/>
  <c r="D480" i="230"/>
  <c r="C480" i="230"/>
  <c r="B480" i="230" s="1"/>
  <c r="E479" i="230"/>
  <c r="E374" i="230"/>
  <c r="C375" i="230"/>
  <c r="B375" i="230" s="1"/>
  <c r="D375" i="230"/>
  <c r="G369" i="230"/>
  <c r="E443" i="230"/>
  <c r="D444" i="230"/>
  <c r="C444" i="230"/>
  <c r="B444" i="230" s="1"/>
  <c r="H331" i="230"/>
  <c r="O331" i="230" s="1"/>
  <c r="H187" i="230"/>
  <c r="N187" i="230" s="1"/>
  <c r="N368" i="230"/>
  <c r="E302" i="230"/>
  <c r="D303" i="230"/>
  <c r="C303" i="230"/>
  <c r="B303" i="230" s="1"/>
  <c r="E547" i="230"/>
  <c r="D548" i="230"/>
  <c r="C548" i="230"/>
  <c r="B548" i="230" s="1"/>
  <c r="D517" i="230"/>
  <c r="E516" i="230"/>
  <c r="C517" i="230"/>
  <c r="B517" i="230" s="1"/>
  <c r="N72" i="230"/>
  <c r="N259" i="230"/>
  <c r="H111" i="230"/>
  <c r="H37" i="228"/>
  <c r="J37" i="228"/>
  <c r="B41" i="228"/>
  <c r="D41" i="228"/>
  <c r="O379" i="227"/>
  <c r="E164" i="227"/>
  <c r="C165" i="227"/>
  <c r="D382" i="227"/>
  <c r="B382" i="227"/>
  <c r="E671" i="227"/>
  <c r="C672" i="227"/>
  <c r="E208" i="227"/>
  <c r="C209" i="227"/>
  <c r="E296" i="227"/>
  <c r="C297" i="227"/>
  <c r="O115" i="227"/>
  <c r="O205" i="227"/>
  <c r="D252" i="227"/>
  <c r="B252" i="227"/>
  <c r="C340" i="227"/>
  <c r="E339" i="227"/>
  <c r="E829" i="227"/>
  <c r="C830" i="227"/>
  <c r="E508" i="227"/>
  <c r="C509" i="227"/>
  <c r="H463" i="227"/>
  <c r="E752" i="227"/>
  <c r="C753" i="227"/>
  <c r="B1018" i="227"/>
  <c r="D1018" i="227"/>
  <c r="H1051" i="227"/>
  <c r="G422" i="227"/>
  <c r="E1127" i="227"/>
  <c r="C1128" i="227"/>
  <c r="O669" i="227"/>
  <c r="C1092" i="227"/>
  <c r="E1091" i="227"/>
  <c r="E868" i="227"/>
  <c r="C869" i="227"/>
  <c r="E790" i="227"/>
  <c r="C791" i="227"/>
  <c r="H1125" i="227"/>
  <c r="N1125" i="227" s="1"/>
  <c r="E943" i="227"/>
  <c r="C944" i="227"/>
  <c r="H547" i="227"/>
  <c r="O1087" i="227"/>
  <c r="O587" i="227"/>
  <c r="G70" i="227"/>
  <c r="H294" i="227"/>
  <c r="N294" i="227" s="1"/>
  <c r="G1015" i="227"/>
  <c r="G866" i="227"/>
  <c r="O505" i="227"/>
  <c r="E631" i="227"/>
  <c r="C632" i="227"/>
  <c r="O249" i="227"/>
  <c r="C73" i="227"/>
  <c r="E72" i="227"/>
  <c r="C712" i="227"/>
  <c r="E711" i="227"/>
  <c r="C906" i="227"/>
  <c r="E905" i="227"/>
  <c r="H903" i="227"/>
  <c r="N903" i="227" s="1"/>
  <c r="O161" i="227"/>
  <c r="N978" i="227"/>
  <c r="B1054" i="227"/>
  <c r="D1054" i="227"/>
  <c r="C425" i="227"/>
  <c r="E424" i="227"/>
  <c r="C981" i="227"/>
  <c r="E980" i="227"/>
  <c r="G749" i="227"/>
  <c r="B590" i="227"/>
  <c r="D590" i="227"/>
  <c r="H709" i="227"/>
  <c r="N709" i="227" s="1"/>
  <c r="G337" i="227"/>
  <c r="N941" i="227"/>
  <c r="G39" i="227"/>
  <c r="E549" i="227"/>
  <c r="C550" i="227"/>
  <c r="E41" i="227"/>
  <c r="C42" i="227"/>
  <c r="G629" i="227"/>
  <c r="D466" i="227"/>
  <c r="B466" i="227"/>
  <c r="H827" i="227"/>
  <c r="N827" i="227" s="1"/>
  <c r="E118" i="227"/>
  <c r="C119" i="227"/>
  <c r="G788" i="227"/>
  <c r="G325" i="226"/>
  <c r="G275" i="226"/>
  <c r="G1140" i="226"/>
  <c r="E631" i="226"/>
  <c r="D632" i="226"/>
  <c r="C632" i="226"/>
  <c r="B632" i="226" s="1"/>
  <c r="D281" i="226"/>
  <c r="C281" i="226"/>
  <c r="B281" i="226" s="1"/>
  <c r="E280" i="226"/>
  <c r="G68" i="226"/>
  <c r="N526" i="226"/>
  <c r="H957" i="226"/>
  <c r="O957" i="226" s="1"/>
  <c r="E679" i="226"/>
  <c r="D680" i="226"/>
  <c r="C680" i="226"/>
  <c r="B680" i="226" s="1"/>
  <c r="O526" i="226"/>
  <c r="N1139" i="226"/>
  <c r="D964" i="226"/>
  <c r="C964" i="226"/>
  <c r="B964" i="226" s="1"/>
  <c r="E963" i="226"/>
  <c r="D824" i="226"/>
  <c r="C824" i="226"/>
  <c r="B824" i="226" s="1"/>
  <c r="E823" i="226"/>
  <c r="E381" i="226"/>
  <c r="D382" i="226"/>
  <c r="C382" i="226"/>
  <c r="B382" i="226" s="1"/>
  <c r="N274" i="226"/>
  <c r="N374" i="226"/>
  <c r="E532" i="226"/>
  <c r="D533" i="226"/>
  <c r="C533" i="226"/>
  <c r="B533" i="226" s="1"/>
  <c r="E74" i="226"/>
  <c r="D75" i="226"/>
  <c r="C75" i="226"/>
  <c r="B75" i="226" s="1"/>
  <c r="R51" i="226"/>
  <c r="Q51" i="226"/>
  <c r="G475" i="226"/>
  <c r="E481" i="226"/>
  <c r="D482" i="226"/>
  <c r="C482" i="226"/>
  <c r="B482" i="226" s="1"/>
  <c r="G375" i="226"/>
  <c r="C1102" i="226"/>
  <c r="B1102" i="226" s="1"/>
  <c r="E1101" i="226"/>
  <c r="D1102" i="226"/>
  <c r="H721" i="226"/>
  <c r="O721" i="226" s="1"/>
  <c r="E1010" i="226"/>
  <c r="D1011" i="226"/>
  <c r="C1011" i="226"/>
  <c r="B1011" i="226" s="1"/>
  <c r="D332" i="226"/>
  <c r="C332" i="226"/>
  <c r="B332" i="226" s="1"/>
  <c r="E331" i="226"/>
  <c r="N172" i="226"/>
  <c r="N624" i="226"/>
  <c r="H1003" i="226"/>
  <c r="D918" i="226"/>
  <c r="E917" i="226"/>
  <c r="C918" i="226"/>
  <c r="B918" i="226" s="1"/>
  <c r="H817" i="226"/>
  <c r="N817" i="226" s="1"/>
  <c r="E1055" i="226"/>
  <c r="D1056" i="226"/>
  <c r="C1056" i="226"/>
  <c r="B1056" i="226" s="1"/>
  <c r="G173" i="226"/>
  <c r="G625" i="226"/>
  <c r="H769" i="226"/>
  <c r="O769" i="226" s="1"/>
  <c r="H576" i="226"/>
  <c r="N576" i="226" s="1"/>
  <c r="H1095" i="226"/>
  <c r="N1095" i="226" s="1"/>
  <c r="G120" i="226"/>
  <c r="E775" i="226"/>
  <c r="D776" i="226"/>
  <c r="C776" i="226"/>
  <c r="B776" i="226" s="1"/>
  <c r="K42" i="226"/>
  <c r="H910" i="226"/>
  <c r="O910" i="226" s="1"/>
  <c r="C432" i="226"/>
  <c r="B432" i="226" s="1"/>
  <c r="E431" i="226"/>
  <c r="D432" i="226"/>
  <c r="H223" i="226"/>
  <c r="O223" i="226" s="1"/>
  <c r="N324" i="226"/>
  <c r="G1050" i="226"/>
  <c r="E126" i="226"/>
  <c r="D127" i="226"/>
  <c r="C127" i="226"/>
  <c r="B127" i="226" s="1"/>
  <c r="G673" i="226"/>
  <c r="E229" i="226"/>
  <c r="D230" i="226"/>
  <c r="C230" i="226"/>
  <c r="B230" i="226" s="1"/>
  <c r="D50" i="226"/>
  <c r="C50" i="226"/>
  <c r="B50" i="226" s="1"/>
  <c r="E49" i="226"/>
  <c r="G43" i="226"/>
  <c r="E727" i="226"/>
  <c r="D728" i="226"/>
  <c r="C728" i="226"/>
  <c r="B728" i="226" s="1"/>
  <c r="N863" i="226"/>
  <c r="E1146" i="226"/>
  <c r="D1147" i="226"/>
  <c r="C1147" i="226"/>
  <c r="B1147" i="226" s="1"/>
  <c r="E178" i="226"/>
  <c r="D179" i="226"/>
  <c r="C179" i="226"/>
  <c r="B179" i="226" s="1"/>
  <c r="H425" i="226"/>
  <c r="O425" i="226" s="1"/>
  <c r="E582" i="226"/>
  <c r="D583" i="226"/>
  <c r="C583" i="226"/>
  <c r="B583" i="226" s="1"/>
  <c r="D872" i="226"/>
  <c r="C872" i="226"/>
  <c r="B872" i="226" s="1"/>
  <c r="E871" i="226"/>
  <c r="O863" i="226"/>
  <c r="N331" i="230" l="1"/>
  <c r="N721" i="226"/>
  <c r="G297" i="230"/>
  <c r="G332" i="230"/>
  <c r="H542" i="230"/>
  <c r="O542" i="230" s="1"/>
  <c r="D81" i="230"/>
  <c r="C81" i="230"/>
  <c r="B81" i="230" s="1"/>
  <c r="E80" i="230"/>
  <c r="C518" i="230"/>
  <c r="B518" i="230" s="1"/>
  <c r="D518" i="230"/>
  <c r="E517" i="230"/>
  <c r="D445" i="230"/>
  <c r="E444" i="230"/>
  <c r="C445" i="230"/>
  <c r="B445" i="230" s="1"/>
  <c r="D481" i="230"/>
  <c r="C481" i="230"/>
  <c r="B481" i="230" s="1"/>
  <c r="E480" i="230"/>
  <c r="C156" i="230"/>
  <c r="B156" i="230" s="1"/>
  <c r="E155" i="230"/>
  <c r="D156" i="230"/>
  <c r="C44" i="230"/>
  <c r="E43" i="230"/>
  <c r="C304" i="230"/>
  <c r="B304" i="230" s="1"/>
  <c r="E303" i="230"/>
  <c r="D304" i="230"/>
  <c r="N111" i="230"/>
  <c r="N296" i="230"/>
  <c r="O402" i="230"/>
  <c r="O111" i="230"/>
  <c r="O39" i="230"/>
  <c r="C196" i="230"/>
  <c r="B196" i="230" s="1"/>
  <c r="E195" i="230"/>
  <c r="D196" i="230"/>
  <c r="H509" i="230"/>
  <c r="O509" i="230" s="1"/>
  <c r="G510" i="230" s="1"/>
  <c r="O187" i="230"/>
  <c r="G188" i="230" s="1"/>
  <c r="H369" i="230"/>
  <c r="O369" i="230" s="1"/>
  <c r="G370" i="230" s="1"/>
  <c r="C339" i="230"/>
  <c r="B339" i="230" s="1"/>
  <c r="E338" i="230"/>
  <c r="D339" i="230"/>
  <c r="D376" i="230"/>
  <c r="E375" i="230"/>
  <c r="C376" i="230"/>
  <c r="B376" i="230" s="1"/>
  <c r="D119" i="230"/>
  <c r="E118" i="230"/>
  <c r="C119" i="230"/>
  <c r="B119" i="230" s="1"/>
  <c r="D410" i="230"/>
  <c r="E409" i="230"/>
  <c r="C410" i="230"/>
  <c r="B410" i="230" s="1"/>
  <c r="H149" i="230"/>
  <c r="O149" i="230" s="1"/>
  <c r="H73" i="230"/>
  <c r="N73" i="230" s="1"/>
  <c r="O472" i="230"/>
  <c r="C231" i="230"/>
  <c r="B231" i="230" s="1"/>
  <c r="D231" i="230"/>
  <c r="E230" i="230"/>
  <c r="E267" i="230"/>
  <c r="D268" i="230"/>
  <c r="C268" i="230"/>
  <c r="B268" i="230" s="1"/>
  <c r="D549" i="230"/>
  <c r="C549" i="230"/>
  <c r="B549" i="230" s="1"/>
  <c r="E548" i="230"/>
  <c r="G438" i="230"/>
  <c r="N472" i="230"/>
  <c r="O222" i="230"/>
  <c r="H260" i="230"/>
  <c r="O260" i="230" s="1"/>
  <c r="C42" i="228"/>
  <c r="E41" i="228"/>
  <c r="I52" i="228"/>
  <c r="I48" i="228"/>
  <c r="I40" i="228"/>
  <c r="I42" i="228"/>
  <c r="I56" i="228"/>
  <c r="I53" i="228"/>
  <c r="I51" i="228"/>
  <c r="I47" i="228"/>
  <c r="I50" i="228"/>
  <c r="I41" i="228"/>
  <c r="I44" i="228"/>
  <c r="H57" i="228"/>
  <c r="I39" i="228"/>
  <c r="I46" i="228"/>
  <c r="I55" i="228"/>
  <c r="I37" i="228"/>
  <c r="I54" i="228"/>
  <c r="I45" i="228"/>
  <c r="I43" i="228"/>
  <c r="I49" i="228"/>
  <c r="I38" i="228"/>
  <c r="N37" i="228"/>
  <c r="O294" i="227"/>
  <c r="O827" i="227"/>
  <c r="O903" i="227"/>
  <c r="O1125" i="227"/>
  <c r="E466" i="227"/>
  <c r="C467" i="227"/>
  <c r="E1054" i="227"/>
  <c r="C1055" i="227"/>
  <c r="B73" i="227"/>
  <c r="D73" i="227"/>
  <c r="G250" i="227"/>
  <c r="B340" i="227"/>
  <c r="D340" i="227"/>
  <c r="O941" i="227"/>
  <c r="H337" i="227"/>
  <c r="N337" i="227" s="1"/>
  <c r="G162" i="227"/>
  <c r="D632" i="227"/>
  <c r="B632" i="227"/>
  <c r="D791" i="227"/>
  <c r="B791" i="227"/>
  <c r="B1128" i="227"/>
  <c r="D1128" i="227"/>
  <c r="H629" i="227"/>
  <c r="O978" i="227"/>
  <c r="H70" i="227"/>
  <c r="N70" i="227" s="1"/>
  <c r="E252" i="227"/>
  <c r="C253" i="227"/>
  <c r="B672" i="227"/>
  <c r="D672" i="227"/>
  <c r="D981" i="227"/>
  <c r="B981" i="227"/>
  <c r="D425" i="227"/>
  <c r="B425" i="227"/>
  <c r="G670" i="227"/>
  <c r="N463" i="227"/>
  <c r="D753" i="227"/>
  <c r="B753" i="227"/>
  <c r="B42" i="227"/>
  <c r="Q36" i="227"/>
  <c r="R36" i="227" s="1"/>
  <c r="D42" i="227"/>
  <c r="O709" i="227"/>
  <c r="G588" i="227"/>
  <c r="B869" i="227"/>
  <c r="D869" i="227"/>
  <c r="H422" i="227"/>
  <c r="N422" i="227" s="1"/>
  <c r="B509" i="227"/>
  <c r="D509" i="227"/>
  <c r="G206" i="227"/>
  <c r="E590" i="227"/>
  <c r="C591" i="227"/>
  <c r="G506" i="227"/>
  <c r="E382" i="227"/>
  <c r="C383" i="227"/>
  <c r="G1088" i="227"/>
  <c r="N547" i="227"/>
  <c r="G116" i="227"/>
  <c r="D165" i="227"/>
  <c r="B165" i="227"/>
  <c r="H788" i="227"/>
  <c r="D550" i="227"/>
  <c r="B550" i="227"/>
  <c r="B906" i="227"/>
  <c r="D906" i="227"/>
  <c r="H866" i="227"/>
  <c r="N866" i="227" s="1"/>
  <c r="D944" i="227"/>
  <c r="B944" i="227"/>
  <c r="N1051" i="227"/>
  <c r="B830" i="227"/>
  <c r="D830" i="227"/>
  <c r="D119" i="227"/>
  <c r="B119" i="227"/>
  <c r="H749" i="227"/>
  <c r="N749" i="227" s="1"/>
  <c r="C1019" i="227"/>
  <c r="E1018" i="227"/>
  <c r="D297" i="227"/>
  <c r="B297" i="227"/>
  <c r="H1015" i="227"/>
  <c r="N1015" i="227" s="1"/>
  <c r="D1092" i="227"/>
  <c r="B1092" i="227"/>
  <c r="H39" i="227"/>
  <c r="D712" i="227"/>
  <c r="B712" i="227"/>
  <c r="B209" i="227"/>
  <c r="D209" i="227"/>
  <c r="G380" i="227"/>
  <c r="G426" i="226"/>
  <c r="G911" i="226"/>
  <c r="G958" i="226"/>
  <c r="H475" i="226"/>
  <c r="C729" i="226"/>
  <c r="B729" i="226" s="1"/>
  <c r="E728" i="226"/>
  <c r="D729" i="226"/>
  <c r="N910" i="226"/>
  <c r="O1095" i="226"/>
  <c r="H625" i="226"/>
  <c r="D873" i="226"/>
  <c r="E872" i="226"/>
  <c r="C873" i="226"/>
  <c r="B873" i="226" s="1"/>
  <c r="E1011" i="226"/>
  <c r="D1012" i="226"/>
  <c r="C1012" i="226"/>
  <c r="B1012" i="226" s="1"/>
  <c r="E824" i="226"/>
  <c r="D825" i="226"/>
  <c r="C825" i="226"/>
  <c r="B825" i="226" s="1"/>
  <c r="D584" i="226"/>
  <c r="C584" i="226"/>
  <c r="B584" i="226" s="1"/>
  <c r="E583" i="226"/>
  <c r="J43" i="226"/>
  <c r="N43" i="226" s="1"/>
  <c r="O43" i="226"/>
  <c r="E127" i="226"/>
  <c r="C128" i="226"/>
  <c r="B128" i="226" s="1"/>
  <c r="D128" i="226"/>
  <c r="R52" i="226"/>
  <c r="Q52" i="226"/>
  <c r="H673" i="226"/>
  <c r="O673" i="226" s="1"/>
  <c r="E533" i="226"/>
  <c r="D534" i="226"/>
  <c r="C534" i="226"/>
  <c r="B534" i="226" s="1"/>
  <c r="N425" i="226"/>
  <c r="H1050" i="226"/>
  <c r="O1050" i="226" s="1"/>
  <c r="G1051" i="226" s="1"/>
  <c r="H173" i="226"/>
  <c r="N173" i="226" s="1"/>
  <c r="C919" i="226"/>
  <c r="B919" i="226" s="1"/>
  <c r="E918" i="226"/>
  <c r="D919" i="226"/>
  <c r="E281" i="226"/>
  <c r="D282" i="226"/>
  <c r="C282" i="226"/>
  <c r="B282" i="226" s="1"/>
  <c r="M42" i="226"/>
  <c r="E964" i="226"/>
  <c r="D965" i="226"/>
  <c r="C965" i="226"/>
  <c r="B965" i="226" s="1"/>
  <c r="G224" i="226"/>
  <c r="E632" i="226"/>
  <c r="D633" i="226"/>
  <c r="C633" i="226"/>
  <c r="B633" i="226" s="1"/>
  <c r="E50" i="226"/>
  <c r="D51" i="226"/>
  <c r="C51" i="226"/>
  <c r="B51" i="226" s="1"/>
  <c r="E1056" i="226"/>
  <c r="C1057" i="226"/>
  <c r="B1057" i="226" s="1"/>
  <c r="D1057" i="226"/>
  <c r="N1003" i="226"/>
  <c r="G722" i="226"/>
  <c r="H375" i="226"/>
  <c r="C383" i="226"/>
  <c r="B383" i="226" s="1"/>
  <c r="E382" i="226"/>
  <c r="D383" i="226"/>
  <c r="G527" i="226"/>
  <c r="E680" i="226"/>
  <c r="D681" i="226"/>
  <c r="C681" i="226"/>
  <c r="B681" i="226" s="1"/>
  <c r="E179" i="226"/>
  <c r="C180" i="226"/>
  <c r="B180" i="226" s="1"/>
  <c r="D180" i="226"/>
  <c r="N223" i="226"/>
  <c r="E776" i="226"/>
  <c r="D777" i="226"/>
  <c r="C777" i="226"/>
  <c r="B777" i="226" s="1"/>
  <c r="O576" i="226"/>
  <c r="O1003" i="226"/>
  <c r="D1103" i="226"/>
  <c r="C1103" i="226"/>
  <c r="B1103" i="226" s="1"/>
  <c r="E1102" i="226"/>
  <c r="G864" i="226"/>
  <c r="D433" i="226"/>
  <c r="C433" i="226"/>
  <c r="B433" i="226" s="1"/>
  <c r="E432" i="226"/>
  <c r="E482" i="226"/>
  <c r="D483" i="226"/>
  <c r="C483" i="226"/>
  <c r="B483" i="226" s="1"/>
  <c r="C76" i="226"/>
  <c r="B76" i="226" s="1"/>
  <c r="E75" i="226"/>
  <c r="D76" i="226"/>
  <c r="H275" i="226"/>
  <c r="O275" i="226" s="1"/>
  <c r="G276" i="226" s="1"/>
  <c r="E230" i="226"/>
  <c r="D231" i="226"/>
  <c r="C231" i="226"/>
  <c r="B231" i="226" s="1"/>
  <c r="O817" i="226"/>
  <c r="N957" i="226"/>
  <c r="H1140" i="226"/>
  <c r="N769" i="226"/>
  <c r="D333" i="226"/>
  <c r="C333" i="226"/>
  <c r="B333" i="226" s="1"/>
  <c r="E332" i="226"/>
  <c r="H325" i="226"/>
  <c r="O325" i="226" s="1"/>
  <c r="E1147" i="226"/>
  <c r="D1148" i="226"/>
  <c r="C1148" i="226"/>
  <c r="B1148" i="226" s="1"/>
  <c r="H120" i="226"/>
  <c r="G770" i="226"/>
  <c r="H68" i="226"/>
  <c r="O173" i="226" l="1"/>
  <c r="G174" i="226" s="1"/>
  <c r="O73" i="230"/>
  <c r="G74" i="230" s="1"/>
  <c r="N673" i="226"/>
  <c r="N542" i="230"/>
  <c r="N275" i="226"/>
  <c r="H370" i="230"/>
  <c r="N370" i="230" s="1"/>
  <c r="H510" i="230"/>
  <c r="N510" i="230" s="1"/>
  <c r="G150" i="230"/>
  <c r="D550" i="230"/>
  <c r="E549" i="230"/>
  <c r="C550" i="230"/>
  <c r="B550" i="230" s="1"/>
  <c r="N509" i="230"/>
  <c r="D446" i="230"/>
  <c r="C446" i="230"/>
  <c r="B446" i="230" s="1"/>
  <c r="E445" i="230"/>
  <c r="G543" i="230"/>
  <c r="E119" i="230"/>
  <c r="D120" i="230"/>
  <c r="C120" i="230"/>
  <c r="B120" i="230" s="1"/>
  <c r="D157" i="230"/>
  <c r="E156" i="230"/>
  <c r="C157" i="230"/>
  <c r="B157" i="230" s="1"/>
  <c r="H438" i="230"/>
  <c r="O438" i="230" s="1"/>
  <c r="H332" i="230"/>
  <c r="O332" i="230" s="1"/>
  <c r="D269" i="230"/>
  <c r="C269" i="230"/>
  <c r="B269" i="230" s="1"/>
  <c r="E268" i="230"/>
  <c r="D197" i="230"/>
  <c r="E196" i="230"/>
  <c r="C197" i="230"/>
  <c r="B197" i="230" s="1"/>
  <c r="N149" i="230"/>
  <c r="D340" i="230"/>
  <c r="C340" i="230"/>
  <c r="B340" i="230" s="1"/>
  <c r="E339" i="230"/>
  <c r="E518" i="230"/>
  <c r="D519" i="230"/>
  <c r="C519" i="230"/>
  <c r="B519" i="230" s="1"/>
  <c r="C377" i="230"/>
  <c r="B377" i="230" s="1"/>
  <c r="E376" i="230"/>
  <c r="D377" i="230"/>
  <c r="B44" i="230"/>
  <c r="D44" i="230"/>
  <c r="Q38" i="230"/>
  <c r="R38" i="230" s="1"/>
  <c r="N260" i="230"/>
  <c r="E231" i="230"/>
  <c r="D232" i="230"/>
  <c r="C232" i="230"/>
  <c r="B232" i="230" s="1"/>
  <c r="N369" i="230"/>
  <c r="G40" i="230"/>
  <c r="G223" i="230"/>
  <c r="G112" i="230"/>
  <c r="E481" i="230"/>
  <c r="D482" i="230"/>
  <c r="C482" i="230"/>
  <c r="B482" i="230" s="1"/>
  <c r="D82" i="230"/>
  <c r="E81" i="230"/>
  <c r="C82" i="230"/>
  <c r="B82" i="230" s="1"/>
  <c r="G473" i="230"/>
  <c r="C411" i="230"/>
  <c r="B411" i="230" s="1"/>
  <c r="E410" i="230"/>
  <c r="D411" i="230"/>
  <c r="G403" i="230"/>
  <c r="D305" i="230"/>
  <c r="C305" i="230"/>
  <c r="B305" i="230" s="1"/>
  <c r="E304" i="230"/>
  <c r="G261" i="230"/>
  <c r="H188" i="230"/>
  <c r="N188" i="230" s="1"/>
  <c r="H297" i="230"/>
  <c r="O297" i="230" s="1"/>
  <c r="G298" i="230" s="1"/>
  <c r="I57" i="228"/>
  <c r="K37" i="228"/>
  <c r="C81" i="225" s="1"/>
  <c r="B42" i="228"/>
  <c r="D42" i="228"/>
  <c r="O337" i="227"/>
  <c r="O1015" i="227"/>
  <c r="H380" i="227"/>
  <c r="E712" i="227"/>
  <c r="C713" i="227"/>
  <c r="C907" i="227"/>
  <c r="E906" i="227"/>
  <c r="Q37" i="227"/>
  <c r="R37" i="227"/>
  <c r="H670" i="227"/>
  <c r="N670" i="227" s="1"/>
  <c r="O749" i="227"/>
  <c r="B467" i="227"/>
  <c r="D467" i="227"/>
  <c r="N39" i="227"/>
  <c r="H206" i="227"/>
  <c r="N206" i="227" s="1"/>
  <c r="E425" i="227"/>
  <c r="C426" i="227"/>
  <c r="N629" i="227"/>
  <c r="E119" i="227"/>
  <c r="C120" i="227"/>
  <c r="E550" i="227"/>
  <c r="C551" i="227"/>
  <c r="E509" i="227"/>
  <c r="C510" i="227"/>
  <c r="E753" i="227"/>
  <c r="C754" i="227"/>
  <c r="C1129" i="227"/>
  <c r="E1128" i="227"/>
  <c r="G942" i="227"/>
  <c r="E830" i="227"/>
  <c r="C831" i="227"/>
  <c r="O463" i="227"/>
  <c r="C982" i="227"/>
  <c r="E981" i="227"/>
  <c r="C341" i="227"/>
  <c r="E340" i="227"/>
  <c r="E1092" i="227"/>
  <c r="C1093" i="227"/>
  <c r="E672" i="227"/>
  <c r="C673" i="227"/>
  <c r="G1126" i="227"/>
  <c r="O1051" i="227"/>
  <c r="N788" i="227"/>
  <c r="O422" i="227"/>
  <c r="E791" i="227"/>
  <c r="C792" i="227"/>
  <c r="E297" i="227"/>
  <c r="C298" i="227"/>
  <c r="B253" i="227"/>
  <c r="D253" i="227"/>
  <c r="H250" i="227"/>
  <c r="N250" i="227" s="1"/>
  <c r="G904" i="227"/>
  <c r="C945" i="227"/>
  <c r="E944" i="227"/>
  <c r="E165" i="227"/>
  <c r="C166" i="227"/>
  <c r="O547" i="227"/>
  <c r="C870" i="227"/>
  <c r="E869" i="227"/>
  <c r="O70" i="227"/>
  <c r="C633" i="227"/>
  <c r="E632" i="227"/>
  <c r="C74" i="227"/>
  <c r="E73" i="227"/>
  <c r="E209" i="227"/>
  <c r="C210" i="227"/>
  <c r="D383" i="227"/>
  <c r="B383" i="227"/>
  <c r="H506" i="227"/>
  <c r="N506" i="227" s="1"/>
  <c r="G828" i="227"/>
  <c r="B1019" i="227"/>
  <c r="D1019" i="227"/>
  <c r="H116" i="227"/>
  <c r="N116" i="227" s="1"/>
  <c r="H1088" i="227"/>
  <c r="N1088" i="227" s="1"/>
  <c r="D591" i="227"/>
  <c r="B591" i="227"/>
  <c r="G710" i="227"/>
  <c r="H162" i="227"/>
  <c r="N162" i="227" s="1"/>
  <c r="D1055" i="227"/>
  <c r="B1055" i="227"/>
  <c r="O866" i="227"/>
  <c r="H588" i="227"/>
  <c r="N588" i="227" s="1"/>
  <c r="C43" i="227"/>
  <c r="E42" i="227"/>
  <c r="G979" i="227"/>
  <c r="G295" i="227"/>
  <c r="G674" i="226"/>
  <c r="H1051" i="226"/>
  <c r="O1051" i="226" s="1"/>
  <c r="G1052" i="226" s="1"/>
  <c r="G326" i="226"/>
  <c r="H276" i="226"/>
  <c r="O276" i="226" s="1"/>
  <c r="G277" i="226" s="1"/>
  <c r="D77" i="226"/>
  <c r="E76" i="226"/>
  <c r="C77" i="226"/>
  <c r="B77" i="226" s="1"/>
  <c r="N1050" i="226"/>
  <c r="N68" i="226"/>
  <c r="N120" i="226"/>
  <c r="H864" i="226"/>
  <c r="O864" i="226" s="1"/>
  <c r="E180" i="226"/>
  <c r="D181" i="226"/>
  <c r="C181" i="226"/>
  <c r="B181" i="226" s="1"/>
  <c r="E633" i="226"/>
  <c r="D634" i="226"/>
  <c r="C634" i="226"/>
  <c r="B634" i="226" s="1"/>
  <c r="C585" i="226"/>
  <c r="B585" i="226" s="1"/>
  <c r="E584" i="226"/>
  <c r="D585" i="226"/>
  <c r="O68" i="226"/>
  <c r="O120" i="226"/>
  <c r="E333" i="226"/>
  <c r="D334" i="226"/>
  <c r="C334" i="226"/>
  <c r="B334" i="226" s="1"/>
  <c r="H224" i="226"/>
  <c r="O224" i="226" s="1"/>
  <c r="G225" i="226" s="1"/>
  <c r="E873" i="226"/>
  <c r="D874" i="226"/>
  <c r="C874" i="226"/>
  <c r="B874" i="226" s="1"/>
  <c r="D384" i="226"/>
  <c r="C384" i="226"/>
  <c r="B384" i="226" s="1"/>
  <c r="E383" i="226"/>
  <c r="R53" i="226"/>
  <c r="Q53" i="226"/>
  <c r="N475" i="226"/>
  <c r="H174" i="226"/>
  <c r="O174" i="226" s="1"/>
  <c r="G175" i="226" s="1"/>
  <c r="C535" i="226"/>
  <c r="B535" i="226" s="1"/>
  <c r="E534" i="226"/>
  <c r="D535" i="226"/>
  <c r="D129" i="226"/>
  <c r="C129" i="226"/>
  <c r="B129" i="226" s="1"/>
  <c r="E128" i="226"/>
  <c r="O475" i="226"/>
  <c r="C484" i="226"/>
  <c r="B484" i="226" s="1"/>
  <c r="E483" i="226"/>
  <c r="D484" i="226"/>
  <c r="E1103" i="226"/>
  <c r="D1104" i="226"/>
  <c r="C1104" i="226"/>
  <c r="B1104" i="226" s="1"/>
  <c r="N375" i="226"/>
  <c r="E965" i="226"/>
  <c r="D966" i="226"/>
  <c r="C966" i="226"/>
  <c r="B966" i="226" s="1"/>
  <c r="E825" i="226"/>
  <c r="D826" i="226"/>
  <c r="C826" i="226"/>
  <c r="B826" i="226" s="1"/>
  <c r="N625" i="226"/>
  <c r="N1140" i="226"/>
  <c r="G1004" i="226"/>
  <c r="E681" i="226"/>
  <c r="D682" i="226"/>
  <c r="C682" i="226"/>
  <c r="B682" i="226" s="1"/>
  <c r="O375" i="226"/>
  <c r="O625" i="226"/>
  <c r="H958" i="226"/>
  <c r="O958" i="226" s="1"/>
  <c r="G959" i="226" s="1"/>
  <c r="O1140" i="226"/>
  <c r="G577" i="226"/>
  <c r="G1096" i="226"/>
  <c r="N325" i="226"/>
  <c r="E231" i="226"/>
  <c r="D232" i="226"/>
  <c r="C232" i="226"/>
  <c r="B232" i="226" s="1"/>
  <c r="H722" i="226"/>
  <c r="N722" i="226" s="1"/>
  <c r="E282" i="226"/>
  <c r="D283" i="226"/>
  <c r="C283" i="226"/>
  <c r="B283" i="226" s="1"/>
  <c r="E1012" i="226"/>
  <c r="D1013" i="226"/>
  <c r="C1013" i="226"/>
  <c r="B1013" i="226" s="1"/>
  <c r="H911" i="226"/>
  <c r="O911" i="226" s="1"/>
  <c r="D434" i="226"/>
  <c r="C434" i="226"/>
  <c r="B434" i="226" s="1"/>
  <c r="E433" i="226"/>
  <c r="E1148" i="226"/>
  <c r="D1149" i="226"/>
  <c r="C1149" i="226"/>
  <c r="B1149" i="226" s="1"/>
  <c r="G818" i="226"/>
  <c r="E777" i="226"/>
  <c r="D778" i="226"/>
  <c r="C778" i="226"/>
  <c r="B778" i="226" s="1"/>
  <c r="D52" i="226"/>
  <c r="C52" i="226"/>
  <c r="B52" i="226" s="1"/>
  <c r="E51" i="226"/>
  <c r="G44" i="226"/>
  <c r="H770" i="226"/>
  <c r="O770" i="226" s="1"/>
  <c r="G771" i="226" s="1"/>
  <c r="H527" i="226"/>
  <c r="O527" i="226" s="1"/>
  <c r="G528" i="226" s="1"/>
  <c r="E1057" i="226"/>
  <c r="D1058" i="226"/>
  <c r="C1058" i="226"/>
  <c r="B1058" i="226" s="1"/>
  <c r="E919" i="226"/>
  <c r="D920" i="226"/>
  <c r="C920" i="226"/>
  <c r="B920" i="226" s="1"/>
  <c r="K43" i="226"/>
  <c r="D730" i="226"/>
  <c r="C730" i="226"/>
  <c r="B730" i="226" s="1"/>
  <c r="E729" i="226"/>
  <c r="H426" i="226"/>
  <c r="N426" i="226" s="1"/>
  <c r="O188" i="230" l="1"/>
  <c r="G189" i="230" s="1"/>
  <c r="N911" i="226"/>
  <c r="N224" i="226"/>
  <c r="N174" i="226"/>
  <c r="O426" i="226"/>
  <c r="G427" i="226" s="1"/>
  <c r="G439" i="230"/>
  <c r="G333" i="230"/>
  <c r="H298" i="230"/>
  <c r="O298" i="230" s="1"/>
  <c r="G299" i="230" s="1"/>
  <c r="H40" i="230"/>
  <c r="N40" i="230" s="1"/>
  <c r="D270" i="230"/>
  <c r="E269" i="230"/>
  <c r="C270" i="230"/>
  <c r="B270" i="230" s="1"/>
  <c r="C158" i="230"/>
  <c r="B158" i="230" s="1"/>
  <c r="D158" i="230"/>
  <c r="E157" i="230"/>
  <c r="D306" i="230"/>
  <c r="E305" i="230"/>
  <c r="C306" i="230"/>
  <c r="B306" i="230" s="1"/>
  <c r="E82" i="230"/>
  <c r="C83" i="230"/>
  <c r="B83" i="230" s="1"/>
  <c r="D83" i="230"/>
  <c r="N332" i="230"/>
  <c r="E120" i="230"/>
  <c r="C121" i="230"/>
  <c r="B121" i="230" s="1"/>
  <c r="D121" i="230"/>
  <c r="C551" i="230"/>
  <c r="B551" i="230" s="1"/>
  <c r="D551" i="230"/>
  <c r="E550" i="230"/>
  <c r="E340" i="230"/>
  <c r="D341" i="230"/>
  <c r="C341" i="230"/>
  <c r="B341" i="230" s="1"/>
  <c r="H74" i="230"/>
  <c r="N74" i="230" s="1"/>
  <c r="H403" i="230"/>
  <c r="N403" i="230" s="1"/>
  <c r="E482" i="230"/>
  <c r="C483" i="230"/>
  <c r="B483" i="230" s="1"/>
  <c r="D483" i="230"/>
  <c r="C233" i="230"/>
  <c r="B233" i="230" s="1"/>
  <c r="D233" i="230"/>
  <c r="E232" i="230"/>
  <c r="H150" i="230"/>
  <c r="O150" i="230" s="1"/>
  <c r="G151" i="230" s="1"/>
  <c r="E411" i="230"/>
  <c r="C412" i="230"/>
  <c r="B412" i="230" s="1"/>
  <c r="D412" i="230"/>
  <c r="H543" i="230"/>
  <c r="O543" i="230" s="1"/>
  <c r="G544" i="230" s="1"/>
  <c r="O510" i="230"/>
  <c r="G511" i="230" s="1"/>
  <c r="N297" i="230"/>
  <c r="N438" i="230"/>
  <c r="R39" i="230"/>
  <c r="Q39" i="230"/>
  <c r="D378" i="230"/>
  <c r="C378" i="230"/>
  <c r="B378" i="230" s="1"/>
  <c r="E377" i="230"/>
  <c r="E44" i="230"/>
  <c r="C45" i="230"/>
  <c r="C198" i="230"/>
  <c r="B198" i="230" s="1"/>
  <c r="E197" i="230"/>
  <c r="D198" i="230"/>
  <c r="D447" i="230"/>
  <c r="C447" i="230"/>
  <c r="B447" i="230" s="1"/>
  <c r="E446" i="230"/>
  <c r="O370" i="230"/>
  <c r="G371" i="230" s="1"/>
  <c r="H189" i="230"/>
  <c r="N189" i="230" s="1"/>
  <c r="H112" i="230"/>
  <c r="O112" i="230" s="1"/>
  <c r="G113" i="230" s="1"/>
  <c r="H261" i="230"/>
  <c r="O261" i="230" s="1"/>
  <c r="G262" i="230" s="1"/>
  <c r="H473" i="230"/>
  <c r="N473" i="230" s="1"/>
  <c r="H223" i="230"/>
  <c r="O223" i="230" s="1"/>
  <c r="D520" i="230"/>
  <c r="E519" i="230"/>
  <c r="C520" i="230"/>
  <c r="B520" i="230" s="1"/>
  <c r="M37" i="228"/>
  <c r="E42" i="228"/>
  <c r="C43" i="228"/>
  <c r="O670" i="227"/>
  <c r="O116" i="227"/>
  <c r="O506" i="227"/>
  <c r="O250" i="227"/>
  <c r="O588" i="227"/>
  <c r="D633" i="227"/>
  <c r="B633" i="227"/>
  <c r="G867" i="227"/>
  <c r="D341" i="227"/>
  <c r="B341" i="227"/>
  <c r="E1055" i="227"/>
  <c r="C1056" i="227"/>
  <c r="H828" i="227"/>
  <c r="N828" i="227" s="1"/>
  <c r="B945" i="227"/>
  <c r="D945" i="227"/>
  <c r="G423" i="227"/>
  <c r="B1129" i="227"/>
  <c r="D1129" i="227"/>
  <c r="D713" i="227"/>
  <c r="B713" i="227"/>
  <c r="D120" i="227"/>
  <c r="B120" i="227"/>
  <c r="H295" i="227"/>
  <c r="O162" i="227"/>
  <c r="G71" i="227"/>
  <c r="O788" i="227"/>
  <c r="D982" i="227"/>
  <c r="B982" i="227"/>
  <c r="B754" i="227"/>
  <c r="D754" i="227"/>
  <c r="O629" i="227"/>
  <c r="E383" i="227"/>
  <c r="C384" i="227"/>
  <c r="H904" i="227"/>
  <c r="N904" i="227" s="1"/>
  <c r="D907" i="227"/>
  <c r="B907" i="227"/>
  <c r="H979" i="227"/>
  <c r="H710" i="227"/>
  <c r="N710" i="227" s="1"/>
  <c r="D210" i="227"/>
  <c r="B210" i="227"/>
  <c r="G1052" i="227"/>
  <c r="B426" i="227"/>
  <c r="D426" i="227"/>
  <c r="G750" i="227"/>
  <c r="D870" i="227"/>
  <c r="B870" i="227"/>
  <c r="G464" i="227"/>
  <c r="D510" i="227"/>
  <c r="B510" i="227"/>
  <c r="C592" i="227"/>
  <c r="E591" i="227"/>
  <c r="D298" i="227"/>
  <c r="B298" i="227"/>
  <c r="H1126" i="227"/>
  <c r="N1126" i="227" s="1"/>
  <c r="D831" i="227"/>
  <c r="B831" i="227"/>
  <c r="N380" i="227"/>
  <c r="D43" i="227"/>
  <c r="B43" i="227"/>
  <c r="G548" i="227"/>
  <c r="C254" i="227"/>
  <c r="E253" i="227"/>
  <c r="B673" i="227"/>
  <c r="D673" i="227"/>
  <c r="C468" i="227"/>
  <c r="E467" i="227"/>
  <c r="O1088" i="227"/>
  <c r="D74" i="227"/>
  <c r="B74" i="227"/>
  <c r="D166" i="227"/>
  <c r="B166" i="227"/>
  <c r="B1093" i="227"/>
  <c r="D1093" i="227"/>
  <c r="B551" i="227"/>
  <c r="D551" i="227"/>
  <c r="G1016" i="227"/>
  <c r="O206" i="227"/>
  <c r="B792" i="227"/>
  <c r="D792" i="227"/>
  <c r="O39" i="227"/>
  <c r="R38" i="227"/>
  <c r="Q38" i="227"/>
  <c r="C1020" i="227"/>
  <c r="E1019" i="227"/>
  <c r="H942" i="227"/>
  <c r="N942" i="227" s="1"/>
  <c r="G338" i="227"/>
  <c r="H959" i="226"/>
  <c r="N959" i="226" s="1"/>
  <c r="G865" i="226"/>
  <c r="H277" i="226"/>
  <c r="O277" i="226" s="1"/>
  <c r="G278" i="226" s="1"/>
  <c r="H528" i="226"/>
  <c r="O528" i="226" s="1"/>
  <c r="G529" i="226" s="1"/>
  <c r="H1052" i="226"/>
  <c r="O1052" i="226" s="1"/>
  <c r="G1053" i="226" s="1"/>
  <c r="H771" i="226"/>
  <c r="O771" i="226" s="1"/>
  <c r="G772" i="226" s="1"/>
  <c r="J44" i="226"/>
  <c r="O44" i="226"/>
  <c r="G45" i="226" s="1"/>
  <c r="D182" i="226"/>
  <c r="C182" i="226"/>
  <c r="B182" i="226" s="1"/>
  <c r="E181" i="226"/>
  <c r="E283" i="226"/>
  <c r="D284" i="226"/>
  <c r="C284" i="226"/>
  <c r="B284" i="226" s="1"/>
  <c r="H1096" i="226"/>
  <c r="O1096" i="226" s="1"/>
  <c r="G1097" i="226" s="1"/>
  <c r="E966" i="226"/>
  <c r="D967" i="226"/>
  <c r="C967" i="226"/>
  <c r="B967" i="226" s="1"/>
  <c r="D536" i="226"/>
  <c r="C536" i="226"/>
  <c r="B536" i="226" s="1"/>
  <c r="E535" i="226"/>
  <c r="G69" i="226"/>
  <c r="C78" i="226"/>
  <c r="B78" i="226" s="1"/>
  <c r="D78" i="226"/>
  <c r="E77" i="226"/>
  <c r="E52" i="226"/>
  <c r="D53" i="226"/>
  <c r="C53" i="226"/>
  <c r="B53" i="226" s="1"/>
  <c r="D921" i="226"/>
  <c r="C921" i="226"/>
  <c r="B921" i="226" s="1"/>
  <c r="E920" i="226"/>
  <c r="E874" i="226"/>
  <c r="D875" i="226"/>
  <c r="C875" i="226"/>
  <c r="B875" i="226" s="1"/>
  <c r="E129" i="226"/>
  <c r="D130" i="226"/>
  <c r="C130" i="226"/>
  <c r="B130" i="226" s="1"/>
  <c r="G121" i="226"/>
  <c r="E778" i="226"/>
  <c r="D779" i="226"/>
  <c r="C779" i="226"/>
  <c r="B779" i="226" s="1"/>
  <c r="E434" i="226"/>
  <c r="D435" i="226"/>
  <c r="C435" i="226"/>
  <c r="B435" i="226" s="1"/>
  <c r="H577" i="226"/>
  <c r="N577" i="226" s="1"/>
  <c r="H1004" i="226"/>
  <c r="O1004" i="226" s="1"/>
  <c r="G1005" i="226" s="1"/>
  <c r="D385" i="226"/>
  <c r="C385" i="226"/>
  <c r="B385" i="226" s="1"/>
  <c r="E384" i="226"/>
  <c r="D586" i="226"/>
  <c r="C586" i="226"/>
  <c r="B586" i="226" s="1"/>
  <c r="E585" i="226"/>
  <c r="N276" i="226"/>
  <c r="H427" i="226"/>
  <c r="N427" i="226" s="1"/>
  <c r="O722" i="226"/>
  <c r="G723" i="226" s="1"/>
  <c r="G1141" i="226"/>
  <c r="N864" i="226"/>
  <c r="D1059" i="226"/>
  <c r="C1059" i="226"/>
  <c r="B1059" i="226" s="1"/>
  <c r="E1058" i="226"/>
  <c r="N958" i="226"/>
  <c r="G912" i="226"/>
  <c r="H326" i="226"/>
  <c r="N326" i="226" s="1"/>
  <c r="H818" i="226"/>
  <c r="N818" i="226" s="1"/>
  <c r="C1105" i="226"/>
  <c r="B1105" i="226" s="1"/>
  <c r="E1104" i="226"/>
  <c r="D1105" i="226"/>
  <c r="H175" i="226"/>
  <c r="O175" i="226" s="1"/>
  <c r="G176" i="226" s="1"/>
  <c r="Q54" i="226"/>
  <c r="R54" i="226"/>
  <c r="H225" i="226"/>
  <c r="O225" i="226" s="1"/>
  <c r="G226" i="226" s="1"/>
  <c r="E232" i="226"/>
  <c r="D233" i="226"/>
  <c r="C233" i="226"/>
  <c r="B233" i="226" s="1"/>
  <c r="G626" i="226"/>
  <c r="E826" i="226"/>
  <c r="D827" i="226"/>
  <c r="C827" i="226"/>
  <c r="B827" i="226" s="1"/>
  <c r="E634" i="226"/>
  <c r="D635" i="226"/>
  <c r="C635" i="226"/>
  <c r="B635" i="226" s="1"/>
  <c r="N1051" i="226"/>
  <c r="D731" i="226"/>
  <c r="C731" i="226"/>
  <c r="B731" i="226" s="1"/>
  <c r="E730" i="226"/>
  <c r="N527" i="226"/>
  <c r="N770" i="226"/>
  <c r="E1149" i="226"/>
  <c r="D1150" i="226"/>
  <c r="C1150" i="226"/>
  <c r="B1150" i="226" s="1"/>
  <c r="C1014" i="226"/>
  <c r="B1014" i="226" s="1"/>
  <c r="D1014" i="226"/>
  <c r="E1013" i="226"/>
  <c r="G376" i="226"/>
  <c r="D485" i="226"/>
  <c r="C485" i="226"/>
  <c r="B485" i="226" s="1"/>
  <c r="E484" i="226"/>
  <c r="E334" i="226"/>
  <c r="D335" i="226"/>
  <c r="C335" i="226"/>
  <c r="B335" i="226" s="1"/>
  <c r="M43" i="226"/>
  <c r="E682" i="226"/>
  <c r="D683" i="226"/>
  <c r="C683" i="226"/>
  <c r="B683" i="226" s="1"/>
  <c r="G476" i="226"/>
  <c r="H674" i="226"/>
  <c r="O674" i="226" s="1"/>
  <c r="G675" i="226" s="1"/>
  <c r="N528" i="226" l="1"/>
  <c r="O326" i="226"/>
  <c r="G327" i="226" s="1"/>
  <c r="O427" i="226"/>
  <c r="G428" i="226" s="1"/>
  <c r="N674" i="226"/>
  <c r="O189" i="230"/>
  <c r="G190" i="230" s="1"/>
  <c r="H190" i="230" s="1"/>
  <c r="O190" i="230" s="1"/>
  <c r="G191" i="230" s="1"/>
  <c r="N543" i="230"/>
  <c r="O577" i="226"/>
  <c r="G578" i="226" s="1"/>
  <c r="H578" i="226" s="1"/>
  <c r="N578" i="226" s="1"/>
  <c r="O74" i="230"/>
  <c r="G75" i="230" s="1"/>
  <c r="H75" i="230" s="1"/>
  <c r="O75" i="230" s="1"/>
  <c r="G76" i="230" s="1"/>
  <c r="H151" i="230"/>
  <c r="O151" i="230" s="1"/>
  <c r="G152" i="230" s="1"/>
  <c r="H262" i="230"/>
  <c r="O262" i="230" s="1"/>
  <c r="G263" i="230" s="1"/>
  <c r="H113" i="230"/>
  <c r="O113" i="230" s="1"/>
  <c r="G114" i="230" s="1"/>
  <c r="O40" i="230"/>
  <c r="H299" i="230"/>
  <c r="N299" i="230" s="1"/>
  <c r="D271" i="230"/>
  <c r="E270" i="230"/>
  <c r="C271" i="230"/>
  <c r="B271" i="230" s="1"/>
  <c r="O473" i="230"/>
  <c r="H371" i="230"/>
  <c r="O371" i="230" s="1"/>
  <c r="G372" i="230" s="1"/>
  <c r="H544" i="230"/>
  <c r="N544" i="230" s="1"/>
  <c r="G224" i="230"/>
  <c r="C413" i="230"/>
  <c r="B413" i="230" s="1"/>
  <c r="D413" i="230"/>
  <c r="E412" i="230"/>
  <c r="E551" i="230"/>
  <c r="D552" i="230"/>
  <c r="C552" i="230"/>
  <c r="B552" i="230" s="1"/>
  <c r="D199" i="230"/>
  <c r="E198" i="230"/>
  <c r="C199" i="230"/>
  <c r="B199" i="230" s="1"/>
  <c r="N261" i="230"/>
  <c r="D448" i="230"/>
  <c r="E447" i="230"/>
  <c r="C448" i="230"/>
  <c r="B448" i="230" s="1"/>
  <c r="O403" i="230"/>
  <c r="D122" i="230"/>
  <c r="E121" i="230"/>
  <c r="C122" i="230"/>
  <c r="B122" i="230" s="1"/>
  <c r="C307" i="230"/>
  <c r="B307" i="230" s="1"/>
  <c r="E306" i="230"/>
  <c r="D307" i="230"/>
  <c r="N298" i="230"/>
  <c r="R40" i="230"/>
  <c r="Q40" i="230"/>
  <c r="E378" i="230"/>
  <c r="D379" i="230"/>
  <c r="C379" i="230"/>
  <c r="B379" i="230" s="1"/>
  <c r="B45" i="230"/>
  <c r="D45" i="230"/>
  <c r="C159" i="230"/>
  <c r="B159" i="230" s="1"/>
  <c r="E158" i="230"/>
  <c r="D159" i="230"/>
  <c r="N112" i="230"/>
  <c r="N150" i="230"/>
  <c r="D234" i="230"/>
  <c r="E233" i="230"/>
  <c r="C234" i="230"/>
  <c r="B234" i="230" s="1"/>
  <c r="D521" i="230"/>
  <c r="C521" i="230"/>
  <c r="B521" i="230" s="1"/>
  <c r="E520" i="230"/>
  <c r="H333" i="230"/>
  <c r="N333" i="230" s="1"/>
  <c r="H511" i="230"/>
  <c r="N511" i="230" s="1"/>
  <c r="D84" i="230"/>
  <c r="C84" i="230"/>
  <c r="B84" i="230" s="1"/>
  <c r="E83" i="230"/>
  <c r="N223" i="230"/>
  <c r="C484" i="230"/>
  <c r="B484" i="230" s="1"/>
  <c r="D484" i="230"/>
  <c r="E483" i="230"/>
  <c r="D342" i="230"/>
  <c r="C342" i="230"/>
  <c r="B342" i="230" s="1"/>
  <c r="E341" i="230"/>
  <c r="H439" i="230"/>
  <c r="N439" i="230" s="1"/>
  <c r="B43" i="228"/>
  <c r="D43" i="228"/>
  <c r="O37" i="228"/>
  <c r="O1126" i="227"/>
  <c r="O710" i="227"/>
  <c r="O828" i="227"/>
  <c r="E43" i="227"/>
  <c r="C44" i="227"/>
  <c r="E907" i="227"/>
  <c r="C908" i="227"/>
  <c r="E982" i="227"/>
  <c r="C983" i="227"/>
  <c r="D1020" i="227"/>
  <c r="B1020" i="227"/>
  <c r="O380" i="227"/>
  <c r="C714" i="227"/>
  <c r="E713" i="227"/>
  <c r="E633" i="227"/>
  <c r="C634" i="227"/>
  <c r="C167" i="227"/>
  <c r="E166" i="227"/>
  <c r="H1052" i="227"/>
  <c r="N1052" i="227" s="1"/>
  <c r="G789" i="227"/>
  <c r="C1130" i="227"/>
  <c r="E1129" i="227"/>
  <c r="C832" i="227"/>
  <c r="E831" i="227"/>
  <c r="O904" i="227"/>
  <c r="G589" i="227"/>
  <c r="E74" i="227"/>
  <c r="C75" i="227"/>
  <c r="E673" i="227"/>
  <c r="C674" i="227"/>
  <c r="E510" i="227"/>
  <c r="C511" i="227"/>
  <c r="C211" i="227"/>
  <c r="E210" i="227"/>
  <c r="D384" i="227"/>
  <c r="B384" i="227"/>
  <c r="H71" i="227"/>
  <c r="R39" i="227"/>
  <c r="Q39" i="227"/>
  <c r="H423" i="227"/>
  <c r="N423" i="227" s="1"/>
  <c r="D1056" i="227"/>
  <c r="B1056" i="227"/>
  <c r="G251" i="227"/>
  <c r="G207" i="227"/>
  <c r="G1089" i="227"/>
  <c r="D468" i="227"/>
  <c r="B468" i="227"/>
  <c r="H464" i="227"/>
  <c r="N464" i="227" s="1"/>
  <c r="G163" i="227"/>
  <c r="C946" i="227"/>
  <c r="E945" i="227"/>
  <c r="H338" i="227"/>
  <c r="N338" i="227" s="1"/>
  <c r="G507" i="227"/>
  <c r="G40" i="227"/>
  <c r="H1016" i="227"/>
  <c r="N1016" i="227" s="1"/>
  <c r="D254" i="227"/>
  <c r="B254" i="227"/>
  <c r="E298" i="227"/>
  <c r="C299" i="227"/>
  <c r="D592" i="227"/>
  <c r="B592" i="227"/>
  <c r="C871" i="227"/>
  <c r="E870" i="227"/>
  <c r="G630" i="227"/>
  <c r="O942" i="227"/>
  <c r="E792" i="227"/>
  <c r="C793" i="227"/>
  <c r="C552" i="227"/>
  <c r="E551" i="227"/>
  <c r="C755" i="227"/>
  <c r="E754" i="227"/>
  <c r="N295" i="227"/>
  <c r="E341" i="227"/>
  <c r="C342" i="227"/>
  <c r="G117" i="227"/>
  <c r="H548" i="227"/>
  <c r="N548" i="227" s="1"/>
  <c r="H750" i="227"/>
  <c r="N750" i="227" s="1"/>
  <c r="N979" i="227"/>
  <c r="E1093" i="227"/>
  <c r="C1094" i="227"/>
  <c r="E426" i="227"/>
  <c r="C427" i="227"/>
  <c r="C121" i="227"/>
  <c r="E120" i="227"/>
  <c r="H867" i="227"/>
  <c r="G671" i="227"/>
  <c r="H1005" i="226"/>
  <c r="O1005" i="226" s="1"/>
  <c r="G1006" i="226" s="1"/>
  <c r="H226" i="226"/>
  <c r="O226" i="226" s="1"/>
  <c r="G227" i="226" s="1"/>
  <c r="H772" i="226"/>
  <c r="O772" i="226" s="1"/>
  <c r="G773" i="226" s="1"/>
  <c r="H1097" i="226"/>
  <c r="N1097" i="226" s="1"/>
  <c r="H1053" i="226"/>
  <c r="N1053" i="226" s="1"/>
  <c r="H675" i="226"/>
  <c r="O675" i="226" s="1"/>
  <c r="G676" i="226" s="1"/>
  <c r="H176" i="226"/>
  <c r="N176" i="226" s="1"/>
  <c r="H529" i="226"/>
  <c r="O529" i="226" s="1"/>
  <c r="G530" i="226" s="1"/>
  <c r="H278" i="226"/>
  <c r="O278" i="226" s="1"/>
  <c r="G279" i="226" s="1"/>
  <c r="E233" i="226"/>
  <c r="D234" i="226"/>
  <c r="C234" i="226"/>
  <c r="B234" i="226" s="1"/>
  <c r="H327" i="226"/>
  <c r="N327" i="226" s="1"/>
  <c r="H428" i="226"/>
  <c r="O428" i="226" s="1"/>
  <c r="G429" i="226" s="1"/>
  <c r="N1004" i="226"/>
  <c r="E967" i="226"/>
  <c r="D968" i="226"/>
  <c r="C968" i="226"/>
  <c r="B968" i="226" s="1"/>
  <c r="E182" i="226"/>
  <c r="D183" i="226"/>
  <c r="C183" i="226"/>
  <c r="B183" i="226" s="1"/>
  <c r="H476" i="226"/>
  <c r="O476" i="226" s="1"/>
  <c r="G477" i="226" s="1"/>
  <c r="E1150" i="226"/>
  <c r="D1151" i="226"/>
  <c r="C1151" i="226"/>
  <c r="B1151" i="226" s="1"/>
  <c r="E635" i="226"/>
  <c r="D636" i="226"/>
  <c r="C636" i="226"/>
  <c r="B636" i="226" s="1"/>
  <c r="N175" i="226"/>
  <c r="E921" i="226"/>
  <c r="D922" i="226"/>
  <c r="C922" i="226"/>
  <c r="B922" i="226" s="1"/>
  <c r="H912" i="226"/>
  <c r="O912" i="226" s="1"/>
  <c r="G913" i="226" s="1"/>
  <c r="H121" i="226"/>
  <c r="N121" i="226" s="1"/>
  <c r="O45" i="226"/>
  <c r="G46" i="226" s="1"/>
  <c r="J45" i="226"/>
  <c r="K45" i="226" s="1"/>
  <c r="M45" i="226" s="1"/>
  <c r="E683" i="226"/>
  <c r="D684" i="226"/>
  <c r="C684" i="226"/>
  <c r="B684" i="226" s="1"/>
  <c r="E1059" i="226"/>
  <c r="C1060" i="226"/>
  <c r="B1060" i="226" s="1"/>
  <c r="D1060" i="226"/>
  <c r="D79" i="226"/>
  <c r="C79" i="226"/>
  <c r="B79" i="226" s="1"/>
  <c r="E78" i="226"/>
  <c r="N1096" i="226"/>
  <c r="K44" i="226"/>
  <c r="N277" i="226"/>
  <c r="D1106" i="226"/>
  <c r="C1106" i="226"/>
  <c r="B1106" i="226" s="1"/>
  <c r="E1105" i="226"/>
  <c r="N44" i="226"/>
  <c r="D486" i="226"/>
  <c r="C486" i="226"/>
  <c r="B486" i="226" s="1"/>
  <c r="E485" i="226"/>
  <c r="C131" i="226"/>
  <c r="B131" i="226" s="1"/>
  <c r="E130" i="226"/>
  <c r="D131" i="226"/>
  <c r="C54" i="226"/>
  <c r="B54" i="226" s="1"/>
  <c r="D54" i="226"/>
  <c r="E53" i="226"/>
  <c r="E827" i="226"/>
  <c r="D828" i="226"/>
  <c r="C828" i="226"/>
  <c r="B828" i="226" s="1"/>
  <c r="N225" i="226"/>
  <c r="D587" i="226"/>
  <c r="C587" i="226"/>
  <c r="B587" i="226" s="1"/>
  <c r="E586" i="226"/>
  <c r="H69" i="226"/>
  <c r="O69" i="226" s="1"/>
  <c r="G70" i="226" s="1"/>
  <c r="N771" i="226"/>
  <c r="H376" i="226"/>
  <c r="O376" i="226" s="1"/>
  <c r="G377" i="226" s="1"/>
  <c r="E435" i="226"/>
  <c r="D436" i="226"/>
  <c r="C436" i="226"/>
  <c r="B436" i="226" s="1"/>
  <c r="E284" i="226"/>
  <c r="D285" i="226"/>
  <c r="C285" i="226"/>
  <c r="B285" i="226" s="1"/>
  <c r="H865" i="226"/>
  <c r="O865" i="226" s="1"/>
  <c r="G866" i="226" s="1"/>
  <c r="R55" i="226"/>
  <c r="Q55" i="226"/>
  <c r="O818" i="226"/>
  <c r="G819" i="226" s="1"/>
  <c r="D876" i="226"/>
  <c r="C876" i="226"/>
  <c r="B876" i="226" s="1"/>
  <c r="E875" i="226"/>
  <c r="O959" i="226"/>
  <c r="G960" i="226" s="1"/>
  <c r="E335" i="226"/>
  <c r="D336" i="226"/>
  <c r="C336" i="226"/>
  <c r="B336" i="226" s="1"/>
  <c r="E731" i="226"/>
  <c r="D732" i="226"/>
  <c r="C732" i="226"/>
  <c r="B732" i="226" s="1"/>
  <c r="H1141" i="226"/>
  <c r="O1141" i="226" s="1"/>
  <c r="G1142" i="226" s="1"/>
  <c r="N1052" i="226"/>
  <c r="D1015" i="226"/>
  <c r="C1015" i="226"/>
  <c r="B1015" i="226" s="1"/>
  <c r="E1014" i="226"/>
  <c r="H626" i="226"/>
  <c r="N626" i="226" s="1"/>
  <c r="H723" i="226"/>
  <c r="O723" i="226" s="1"/>
  <c r="G724" i="226" s="1"/>
  <c r="E385" i="226"/>
  <c r="D386" i="226"/>
  <c r="C386" i="226"/>
  <c r="B386" i="226" s="1"/>
  <c r="E779" i="226"/>
  <c r="D780" i="226"/>
  <c r="C780" i="226"/>
  <c r="B780" i="226" s="1"/>
  <c r="D537" i="226"/>
  <c r="C537" i="226"/>
  <c r="B537" i="226" s="1"/>
  <c r="E536" i="226"/>
  <c r="N529" i="226" l="1"/>
  <c r="O176" i="226"/>
  <c r="G177" i="226" s="1"/>
  <c r="O1097" i="226"/>
  <c r="G1098" i="226" s="1"/>
  <c r="O299" i="230"/>
  <c r="G300" i="230" s="1"/>
  <c r="H300" i="230" s="1"/>
  <c r="N300" i="230" s="1"/>
  <c r="O333" i="230"/>
  <c r="G334" i="230" s="1"/>
  <c r="N376" i="226"/>
  <c r="N151" i="230"/>
  <c r="O626" i="226"/>
  <c r="G627" i="226" s="1"/>
  <c r="N476" i="226"/>
  <c r="O1053" i="226"/>
  <c r="G1054" i="226" s="1"/>
  <c r="H1054" i="226" s="1"/>
  <c r="O1054" i="226" s="1"/>
  <c r="G1055" i="226" s="1"/>
  <c r="O439" i="230"/>
  <c r="G440" i="230" s="1"/>
  <c r="H440" i="230" s="1"/>
  <c r="O440" i="230" s="1"/>
  <c r="G441" i="230" s="1"/>
  <c r="O511" i="230"/>
  <c r="G512" i="230" s="1"/>
  <c r="H512" i="230" s="1"/>
  <c r="N512" i="230" s="1"/>
  <c r="H191" i="230"/>
  <c r="N191" i="230" s="1"/>
  <c r="H114" i="230"/>
  <c r="O114" i="230" s="1"/>
  <c r="G115" i="230" s="1"/>
  <c r="H76" i="230"/>
  <c r="N76" i="230" s="1"/>
  <c r="H263" i="230"/>
  <c r="N263" i="230" s="1"/>
  <c r="H372" i="230"/>
  <c r="O372" i="230" s="1"/>
  <c r="G373" i="230" s="1"/>
  <c r="G404" i="230"/>
  <c r="D522" i="230"/>
  <c r="C522" i="230"/>
  <c r="B522" i="230" s="1"/>
  <c r="E521" i="230"/>
  <c r="N75" i="230"/>
  <c r="C449" i="230"/>
  <c r="B449" i="230" s="1"/>
  <c r="D449" i="230"/>
  <c r="E448" i="230"/>
  <c r="O544" i="230"/>
  <c r="G545" i="230" s="1"/>
  <c r="R41" i="230"/>
  <c r="Q41" i="230"/>
  <c r="D553" i="230"/>
  <c r="E552" i="230"/>
  <c r="C553" i="230"/>
  <c r="B553" i="230" s="1"/>
  <c r="N371" i="230"/>
  <c r="G41" i="230"/>
  <c r="C85" i="230"/>
  <c r="B85" i="230" s="1"/>
  <c r="D85" i="230"/>
  <c r="E84" i="230"/>
  <c r="C46" i="230"/>
  <c r="E45" i="230"/>
  <c r="C200" i="230"/>
  <c r="B200" i="230" s="1"/>
  <c r="D200" i="230"/>
  <c r="E199" i="230"/>
  <c r="D308" i="230"/>
  <c r="E307" i="230"/>
  <c r="C308" i="230"/>
  <c r="B308" i="230" s="1"/>
  <c r="N113" i="230"/>
  <c r="D343" i="230"/>
  <c r="E342" i="230"/>
  <c r="C343" i="230"/>
  <c r="B343" i="230" s="1"/>
  <c r="C235" i="230"/>
  <c r="B235" i="230" s="1"/>
  <c r="D235" i="230"/>
  <c r="E234" i="230"/>
  <c r="G474" i="230"/>
  <c r="N262" i="230"/>
  <c r="N190" i="230"/>
  <c r="C380" i="230"/>
  <c r="B380" i="230" s="1"/>
  <c r="E379" i="230"/>
  <c r="D380" i="230"/>
  <c r="D414" i="230"/>
  <c r="C414" i="230"/>
  <c r="B414" i="230" s="1"/>
  <c r="E413" i="230"/>
  <c r="D485" i="230"/>
  <c r="E484" i="230"/>
  <c r="C485" i="230"/>
  <c r="B485" i="230" s="1"/>
  <c r="H334" i="230"/>
  <c r="N334" i="230" s="1"/>
  <c r="D160" i="230"/>
  <c r="E159" i="230"/>
  <c r="C160" i="230"/>
  <c r="B160" i="230" s="1"/>
  <c r="D272" i="230"/>
  <c r="E271" i="230"/>
  <c r="C272" i="230"/>
  <c r="B272" i="230" s="1"/>
  <c r="H224" i="230"/>
  <c r="O224" i="230" s="1"/>
  <c r="G225" i="230" s="1"/>
  <c r="H152" i="230"/>
  <c r="N152" i="230" s="1"/>
  <c r="D123" i="230"/>
  <c r="E122" i="230"/>
  <c r="C123" i="230"/>
  <c r="B123" i="230" s="1"/>
  <c r="G38" i="228"/>
  <c r="E43" i="228"/>
  <c r="C44" i="228"/>
  <c r="O548" i="227"/>
  <c r="O464" i="227"/>
  <c r="O338" i="227"/>
  <c r="O423" i="227"/>
  <c r="O1052" i="227"/>
  <c r="B121" i="227"/>
  <c r="D121" i="227"/>
  <c r="H117" i="227"/>
  <c r="G943" i="227"/>
  <c r="D674" i="227"/>
  <c r="B674" i="227"/>
  <c r="D908" i="227"/>
  <c r="B908" i="227"/>
  <c r="D427" i="227"/>
  <c r="B427" i="227"/>
  <c r="H40" i="227"/>
  <c r="N40" i="227" s="1"/>
  <c r="H251" i="227"/>
  <c r="N251" i="227" s="1"/>
  <c r="D342" i="227"/>
  <c r="B342" i="227"/>
  <c r="B871" i="227"/>
  <c r="D871" i="227"/>
  <c r="N71" i="227"/>
  <c r="B832" i="227"/>
  <c r="D832" i="227"/>
  <c r="H507" i="227"/>
  <c r="D946" i="227"/>
  <c r="B946" i="227"/>
  <c r="C1057" i="227"/>
  <c r="E1056" i="227"/>
  <c r="B714" i="227"/>
  <c r="D714" i="227"/>
  <c r="D1094" i="227"/>
  <c r="B1094" i="227"/>
  <c r="O295" i="227"/>
  <c r="C593" i="227"/>
  <c r="E592" i="227"/>
  <c r="E384" i="227"/>
  <c r="C385" i="227"/>
  <c r="D44" i="227"/>
  <c r="B44" i="227"/>
  <c r="D299" i="227"/>
  <c r="B299" i="227"/>
  <c r="H163" i="227"/>
  <c r="B75" i="227"/>
  <c r="D75" i="227"/>
  <c r="B1130" i="227"/>
  <c r="D1130" i="227"/>
  <c r="H671" i="227"/>
  <c r="N671" i="227" s="1"/>
  <c r="O671" i="227" s="1"/>
  <c r="G672" i="227" s="1"/>
  <c r="G381" i="227"/>
  <c r="O979" i="227"/>
  <c r="B755" i="227"/>
  <c r="D755" i="227"/>
  <c r="D552" i="227"/>
  <c r="B552" i="227"/>
  <c r="C469" i="227"/>
  <c r="E468" i="227"/>
  <c r="B211" i="227"/>
  <c r="D211" i="227"/>
  <c r="H789" i="227"/>
  <c r="G829" i="227"/>
  <c r="B793" i="227"/>
  <c r="D793" i="227"/>
  <c r="E1020" i="227"/>
  <c r="C1021" i="227"/>
  <c r="N867" i="227"/>
  <c r="C255" i="227"/>
  <c r="E254" i="227"/>
  <c r="H1089" i="227"/>
  <c r="D511" i="227"/>
  <c r="B511" i="227"/>
  <c r="H589" i="227"/>
  <c r="B983" i="227"/>
  <c r="D983" i="227"/>
  <c r="G711" i="227"/>
  <c r="O750" i="227"/>
  <c r="O1016" i="227"/>
  <c r="B167" i="227"/>
  <c r="D167" i="227"/>
  <c r="H630" i="227"/>
  <c r="N630" i="227" s="1"/>
  <c r="H207" i="227"/>
  <c r="R40" i="227"/>
  <c r="Q40" i="227"/>
  <c r="G905" i="227"/>
  <c r="D634" i="227"/>
  <c r="B634" i="227"/>
  <c r="G1127" i="227"/>
  <c r="H377" i="226"/>
  <c r="O377" i="226" s="1"/>
  <c r="G378" i="226" s="1"/>
  <c r="H913" i="226"/>
  <c r="N913" i="226" s="1"/>
  <c r="H724" i="226"/>
  <c r="O724" i="226" s="1"/>
  <c r="G725" i="226" s="1"/>
  <c r="H866" i="226"/>
  <c r="N866" i="226" s="1"/>
  <c r="H70" i="226"/>
  <c r="O70" i="226" s="1"/>
  <c r="G71" i="226" s="1"/>
  <c r="H429" i="226"/>
  <c r="O429" i="226" s="1"/>
  <c r="G430" i="226" s="1"/>
  <c r="H676" i="226"/>
  <c r="N676" i="226" s="1"/>
  <c r="H773" i="226"/>
  <c r="O773" i="226" s="1"/>
  <c r="G774" i="226" s="1"/>
  <c r="H279" i="226"/>
  <c r="N279" i="226" s="1"/>
  <c r="H227" i="226"/>
  <c r="O227" i="226" s="1"/>
  <c r="G228" i="226" s="1"/>
  <c r="H1142" i="226"/>
  <c r="O1142" i="226" s="1"/>
  <c r="G1143" i="226" s="1"/>
  <c r="H1006" i="226"/>
  <c r="O1006" i="226" s="1"/>
  <c r="G1007" i="226" s="1"/>
  <c r="H1098" i="226"/>
  <c r="O1098" i="226" s="1"/>
  <c r="G1099" i="226" s="1"/>
  <c r="E537" i="226"/>
  <c r="D538" i="226"/>
  <c r="C538" i="226"/>
  <c r="B538" i="226" s="1"/>
  <c r="H819" i="226"/>
  <c r="O819" i="226" s="1"/>
  <c r="G820" i="226" s="1"/>
  <c r="N69" i="226"/>
  <c r="O578" i="226"/>
  <c r="G579" i="226" s="1"/>
  <c r="N45" i="226"/>
  <c r="H477" i="226"/>
  <c r="O477" i="226" s="1"/>
  <c r="G478" i="226" s="1"/>
  <c r="N428" i="226"/>
  <c r="H530" i="226"/>
  <c r="O530" i="226" s="1"/>
  <c r="G531" i="226" s="1"/>
  <c r="E732" i="226"/>
  <c r="D733" i="226"/>
  <c r="C733" i="226"/>
  <c r="B733" i="226" s="1"/>
  <c r="D55" i="226"/>
  <c r="C55" i="226"/>
  <c r="B55" i="226" s="1"/>
  <c r="E54" i="226"/>
  <c r="J46" i="226"/>
  <c r="K46" i="226" s="1"/>
  <c r="M46" i="226" s="1"/>
  <c r="O46" i="226"/>
  <c r="G47" i="226" s="1"/>
  <c r="O327" i="226"/>
  <c r="G328" i="226" s="1"/>
  <c r="C781" i="226"/>
  <c r="B781" i="226" s="1"/>
  <c r="E780" i="226"/>
  <c r="D781" i="226"/>
  <c r="H627" i="226"/>
  <c r="O627" i="226" s="1"/>
  <c r="G628" i="226" s="1"/>
  <c r="E436" i="226"/>
  <c r="D437" i="226"/>
  <c r="C437" i="226"/>
  <c r="B437" i="226" s="1"/>
  <c r="D80" i="226"/>
  <c r="C80" i="226"/>
  <c r="B80" i="226" s="1"/>
  <c r="E79" i="226"/>
  <c r="O121" i="226"/>
  <c r="G122" i="226" s="1"/>
  <c r="H177" i="226"/>
  <c r="O177" i="226" s="1"/>
  <c r="G178" i="226" s="1"/>
  <c r="E922" i="226"/>
  <c r="D923" i="226"/>
  <c r="C923" i="226"/>
  <c r="B923" i="226" s="1"/>
  <c r="D132" i="226"/>
  <c r="C132" i="226"/>
  <c r="B132" i="226" s="1"/>
  <c r="E131" i="226"/>
  <c r="E1060" i="226"/>
  <c r="D1061" i="226"/>
  <c r="C1061" i="226"/>
  <c r="B1061" i="226" s="1"/>
  <c r="C637" i="226"/>
  <c r="B637" i="226" s="1"/>
  <c r="E636" i="226"/>
  <c r="D637" i="226"/>
  <c r="E183" i="226"/>
  <c r="D184" i="226"/>
  <c r="C184" i="226"/>
  <c r="B184" i="226" s="1"/>
  <c r="N772" i="226"/>
  <c r="E336" i="226"/>
  <c r="D337" i="226"/>
  <c r="C337" i="226"/>
  <c r="B337" i="226" s="1"/>
  <c r="Q56" i="226"/>
  <c r="R56" i="226"/>
  <c r="E587" i="226"/>
  <c r="D588" i="226"/>
  <c r="C588" i="226"/>
  <c r="B588" i="226" s="1"/>
  <c r="E234" i="226"/>
  <c r="D235" i="226"/>
  <c r="C235" i="226"/>
  <c r="B235" i="226" s="1"/>
  <c r="C1016" i="226"/>
  <c r="B1016" i="226" s="1"/>
  <c r="E1015" i="226"/>
  <c r="D1016" i="226"/>
  <c r="N865" i="226"/>
  <c r="D1107" i="226"/>
  <c r="E1106" i="226"/>
  <c r="C1107" i="226"/>
  <c r="B1107" i="226" s="1"/>
  <c r="N912" i="226"/>
  <c r="E968" i="226"/>
  <c r="D969" i="226"/>
  <c r="C969" i="226"/>
  <c r="B969" i="226" s="1"/>
  <c r="N675" i="226"/>
  <c r="N226" i="226"/>
  <c r="E386" i="226"/>
  <c r="D387" i="226"/>
  <c r="C387" i="226"/>
  <c r="B387" i="226" s="1"/>
  <c r="H960" i="226"/>
  <c r="O960" i="226" s="1"/>
  <c r="G961" i="226" s="1"/>
  <c r="E1151" i="226"/>
  <c r="D1152" i="226"/>
  <c r="C1152" i="226"/>
  <c r="B1152" i="226" s="1"/>
  <c r="E828" i="226"/>
  <c r="D829" i="226"/>
  <c r="C829" i="226"/>
  <c r="B829" i="226" s="1"/>
  <c r="E684" i="226"/>
  <c r="D685" i="226"/>
  <c r="C685" i="226"/>
  <c r="B685" i="226" s="1"/>
  <c r="N723" i="226"/>
  <c r="N1141" i="226"/>
  <c r="M44" i="226"/>
  <c r="N278" i="226"/>
  <c r="N1005" i="226"/>
  <c r="C877" i="226"/>
  <c r="B877" i="226" s="1"/>
  <c r="D877" i="226"/>
  <c r="E876" i="226"/>
  <c r="E285" i="226"/>
  <c r="D286" i="226"/>
  <c r="C286" i="226"/>
  <c r="B286" i="226" s="1"/>
  <c r="E486" i="226"/>
  <c r="D487" i="226"/>
  <c r="C487" i="226"/>
  <c r="B487" i="226" s="1"/>
  <c r="O512" i="230" l="1"/>
  <c r="G513" i="230" s="1"/>
  <c r="O866" i="226"/>
  <c r="G867" i="226" s="1"/>
  <c r="O279" i="226"/>
  <c r="G280" i="226" s="1"/>
  <c r="N627" i="226"/>
  <c r="O676" i="226"/>
  <c r="G677" i="226" s="1"/>
  <c r="O152" i="230"/>
  <c r="G153" i="230" s="1"/>
  <c r="H153" i="230" s="1"/>
  <c r="O153" i="230" s="1"/>
  <c r="G154" i="230" s="1"/>
  <c r="N1098" i="226"/>
  <c r="N224" i="230"/>
  <c r="N46" i="226"/>
  <c r="N372" i="230"/>
  <c r="O263" i="230"/>
  <c r="G264" i="230" s="1"/>
  <c r="H441" i="230"/>
  <c r="O441" i="230" s="1"/>
  <c r="G442" i="230" s="1"/>
  <c r="H225" i="230"/>
  <c r="N225" i="230" s="1"/>
  <c r="H115" i="230"/>
  <c r="O115" i="230" s="1"/>
  <c r="G116" i="230" s="1"/>
  <c r="D161" i="230"/>
  <c r="E160" i="230"/>
  <c r="C161" i="230"/>
  <c r="B161" i="230" s="1"/>
  <c r="D415" i="230"/>
  <c r="C415" i="230"/>
  <c r="B415" i="230" s="1"/>
  <c r="E414" i="230"/>
  <c r="C309" i="230"/>
  <c r="B309" i="230" s="1"/>
  <c r="E308" i="230"/>
  <c r="D309" i="230"/>
  <c r="O300" i="230"/>
  <c r="G301" i="230" s="1"/>
  <c r="D381" i="230"/>
  <c r="C381" i="230"/>
  <c r="B381" i="230" s="1"/>
  <c r="E380" i="230"/>
  <c r="O334" i="230"/>
  <c r="G335" i="230" s="1"/>
  <c r="C236" i="230"/>
  <c r="B236" i="230" s="1"/>
  <c r="E235" i="230"/>
  <c r="D236" i="230"/>
  <c r="D201" i="230"/>
  <c r="E200" i="230"/>
  <c r="C201" i="230"/>
  <c r="B201" i="230" s="1"/>
  <c r="H41" i="230"/>
  <c r="H545" i="230"/>
  <c r="N545" i="230" s="1"/>
  <c r="O76" i="230"/>
  <c r="G77" i="230" s="1"/>
  <c r="H404" i="230"/>
  <c r="N404" i="230" s="1"/>
  <c r="D450" i="230"/>
  <c r="E449" i="230"/>
  <c r="C450" i="230"/>
  <c r="B450" i="230" s="1"/>
  <c r="N114" i="230"/>
  <c r="H474" i="230"/>
  <c r="N474" i="230" s="1"/>
  <c r="B46" i="230"/>
  <c r="D46" i="230"/>
  <c r="D554" i="230"/>
  <c r="E553" i="230"/>
  <c r="C554" i="230"/>
  <c r="B554" i="230" s="1"/>
  <c r="N440" i="230"/>
  <c r="D486" i="230"/>
  <c r="E485" i="230"/>
  <c r="C486" i="230"/>
  <c r="B486" i="230" s="1"/>
  <c r="C344" i="230"/>
  <c r="B344" i="230" s="1"/>
  <c r="D344" i="230"/>
  <c r="E343" i="230"/>
  <c r="C273" i="230"/>
  <c r="B273" i="230" s="1"/>
  <c r="E272" i="230"/>
  <c r="D273" i="230"/>
  <c r="H513" i="230"/>
  <c r="O513" i="230" s="1"/>
  <c r="G514" i="230" s="1"/>
  <c r="R42" i="230"/>
  <c r="Q42" i="230"/>
  <c r="H373" i="230"/>
  <c r="N373" i="230" s="1"/>
  <c r="O191" i="230"/>
  <c r="G192" i="230" s="1"/>
  <c r="D124" i="230"/>
  <c r="C124" i="230"/>
  <c r="B124" i="230" s="1"/>
  <c r="E123" i="230"/>
  <c r="D86" i="230"/>
  <c r="E85" i="230"/>
  <c r="C86" i="230"/>
  <c r="B86" i="230" s="1"/>
  <c r="D523" i="230"/>
  <c r="E522" i="230"/>
  <c r="C523" i="230"/>
  <c r="B523" i="230" s="1"/>
  <c r="D44" i="228"/>
  <c r="B44" i="228"/>
  <c r="J38" i="228"/>
  <c r="H672" i="227"/>
  <c r="N672" i="227" s="1"/>
  <c r="O672" i="227" s="1"/>
  <c r="G673" i="227" s="1"/>
  <c r="O40" i="227"/>
  <c r="D1057" i="227"/>
  <c r="B1057" i="227"/>
  <c r="E342" i="227"/>
  <c r="C343" i="227"/>
  <c r="O251" i="227"/>
  <c r="C122" i="227"/>
  <c r="E121" i="227"/>
  <c r="E75" i="227"/>
  <c r="C76" i="227"/>
  <c r="R41" i="227"/>
  <c r="Q41" i="227"/>
  <c r="O630" i="227"/>
  <c r="D593" i="227"/>
  <c r="B593" i="227"/>
  <c r="E946" i="227"/>
  <c r="C947" i="227"/>
  <c r="E427" i="227"/>
  <c r="C428" i="227"/>
  <c r="C168" i="227"/>
  <c r="E167" i="227"/>
  <c r="N589" i="227"/>
  <c r="D469" i="227"/>
  <c r="B469" i="227"/>
  <c r="G1053" i="227"/>
  <c r="E908" i="227"/>
  <c r="C909" i="227"/>
  <c r="H1127" i="227"/>
  <c r="N1127" i="227" s="1"/>
  <c r="O1127" i="227" s="1"/>
  <c r="G1128" i="227" s="1"/>
  <c r="N207" i="227"/>
  <c r="E511" i="227"/>
  <c r="C512" i="227"/>
  <c r="C553" i="227"/>
  <c r="E552" i="227"/>
  <c r="N163" i="227"/>
  <c r="G296" i="227"/>
  <c r="N507" i="227"/>
  <c r="G424" i="227"/>
  <c r="G1017" i="227"/>
  <c r="C756" i="227"/>
  <c r="E755" i="227"/>
  <c r="E832" i="227"/>
  <c r="C833" i="227"/>
  <c r="E674" i="227"/>
  <c r="C675" i="227"/>
  <c r="C635" i="227"/>
  <c r="E634" i="227"/>
  <c r="E299" i="227"/>
  <c r="C300" i="227"/>
  <c r="E1094" i="227"/>
  <c r="C1095" i="227"/>
  <c r="G339" i="227"/>
  <c r="G751" i="227"/>
  <c r="N1089" i="227"/>
  <c r="C715" i="227"/>
  <c r="E714" i="227"/>
  <c r="O71" i="227"/>
  <c r="H943" i="227"/>
  <c r="N943" i="227" s="1"/>
  <c r="O943" i="227" s="1"/>
  <c r="G944" i="227" s="1"/>
  <c r="H905" i="227"/>
  <c r="N905" i="227" s="1"/>
  <c r="O905" i="227" s="1"/>
  <c r="G906" i="227" s="1"/>
  <c r="O867" i="227"/>
  <c r="G980" i="227"/>
  <c r="C45" i="227"/>
  <c r="E44" i="227"/>
  <c r="E871" i="227"/>
  <c r="C872" i="227"/>
  <c r="G465" i="227"/>
  <c r="H711" i="227"/>
  <c r="N711" i="227" s="1"/>
  <c r="O711" i="227" s="1"/>
  <c r="G712" i="227" s="1"/>
  <c r="D1021" i="227"/>
  <c r="B1021" i="227"/>
  <c r="C794" i="227"/>
  <c r="E793" i="227"/>
  <c r="H829" i="227"/>
  <c r="N829" i="227" s="1"/>
  <c r="O829" i="227" s="1"/>
  <c r="G830" i="227" s="1"/>
  <c r="N789" i="227"/>
  <c r="B385" i="227"/>
  <c r="D385" i="227"/>
  <c r="E983" i="227"/>
  <c r="C984" i="227"/>
  <c r="D255" i="227"/>
  <c r="B255" i="227"/>
  <c r="C212" i="227"/>
  <c r="E211" i="227"/>
  <c r="H381" i="227"/>
  <c r="C1131" i="227"/>
  <c r="E1130" i="227"/>
  <c r="N117" i="227"/>
  <c r="G549" i="227"/>
  <c r="H820" i="226"/>
  <c r="O820" i="226" s="1"/>
  <c r="G821" i="226" s="1"/>
  <c r="H178" i="226"/>
  <c r="O178" i="226" s="1"/>
  <c r="G179" i="226" s="1"/>
  <c r="H774" i="226"/>
  <c r="O774" i="226" s="1"/>
  <c r="G775" i="226" s="1"/>
  <c r="H430" i="226"/>
  <c r="O430" i="226" s="1"/>
  <c r="G431" i="226" s="1"/>
  <c r="H628" i="226"/>
  <c r="O628" i="226" s="1"/>
  <c r="G629" i="226" s="1"/>
  <c r="H71" i="226"/>
  <c r="O71" i="226" s="1"/>
  <c r="G72" i="226" s="1"/>
  <c r="H1055" i="226"/>
  <c r="N1055" i="226" s="1"/>
  <c r="H1099" i="226"/>
  <c r="O1099" i="226" s="1"/>
  <c r="G1100" i="226" s="1"/>
  <c r="H961" i="226"/>
  <c r="O961" i="226" s="1"/>
  <c r="G962" i="226" s="1"/>
  <c r="H531" i="226"/>
  <c r="N531" i="226" s="1"/>
  <c r="H1007" i="226"/>
  <c r="O1007" i="226" s="1"/>
  <c r="G1008" i="226" s="1"/>
  <c r="H478" i="226"/>
  <c r="O478" i="226" s="1"/>
  <c r="G479" i="226" s="1"/>
  <c r="H1143" i="226"/>
  <c r="O1143" i="226" s="1"/>
  <c r="G1144" i="226" s="1"/>
  <c r="H725" i="226"/>
  <c r="N725" i="226" s="1"/>
  <c r="H228" i="226"/>
  <c r="N228" i="226" s="1"/>
  <c r="H378" i="226"/>
  <c r="O378" i="226" s="1"/>
  <c r="G379" i="226" s="1"/>
  <c r="D133" i="226"/>
  <c r="C133" i="226"/>
  <c r="B133" i="226" s="1"/>
  <c r="E132" i="226"/>
  <c r="E733" i="226"/>
  <c r="D734" i="226"/>
  <c r="C734" i="226"/>
  <c r="B734" i="226" s="1"/>
  <c r="N1006" i="226"/>
  <c r="N773" i="226"/>
  <c r="H867" i="226"/>
  <c r="N867" i="226" s="1"/>
  <c r="E286" i="226"/>
  <c r="D287" i="226"/>
  <c r="C287" i="226"/>
  <c r="B287" i="226" s="1"/>
  <c r="E1152" i="226"/>
  <c r="C1153" i="226"/>
  <c r="B1153" i="226" s="1"/>
  <c r="D1153" i="226"/>
  <c r="D638" i="226"/>
  <c r="C638" i="226"/>
  <c r="B638" i="226" s="1"/>
  <c r="E637" i="226"/>
  <c r="C782" i="226"/>
  <c r="B782" i="226" s="1"/>
  <c r="D782" i="226"/>
  <c r="E781" i="226"/>
  <c r="H579" i="226"/>
  <c r="O579" i="226" s="1"/>
  <c r="G580" i="226" s="1"/>
  <c r="N1054" i="226"/>
  <c r="E969" i="226"/>
  <c r="D970" i="226"/>
  <c r="C970" i="226"/>
  <c r="B970" i="226" s="1"/>
  <c r="E923" i="226"/>
  <c r="C924" i="226"/>
  <c r="B924" i="226" s="1"/>
  <c r="D924" i="226"/>
  <c r="N819" i="226"/>
  <c r="N724" i="226"/>
  <c r="E80" i="226"/>
  <c r="D81" i="226"/>
  <c r="C81" i="226"/>
  <c r="B81" i="226" s="1"/>
  <c r="H328" i="226"/>
  <c r="O328" i="226" s="1"/>
  <c r="G329" i="226" s="1"/>
  <c r="N530" i="226"/>
  <c r="N1142" i="226"/>
  <c r="E235" i="226"/>
  <c r="D236" i="226"/>
  <c r="C236" i="226"/>
  <c r="B236" i="226" s="1"/>
  <c r="O47" i="226"/>
  <c r="G48" i="226" s="1"/>
  <c r="J47" i="226"/>
  <c r="K47" i="226" s="1"/>
  <c r="H677" i="226"/>
  <c r="O677" i="226" s="1"/>
  <c r="G678" i="226" s="1"/>
  <c r="E685" i="226"/>
  <c r="D686" i="226"/>
  <c r="C686" i="226"/>
  <c r="B686" i="226" s="1"/>
  <c r="N960" i="226"/>
  <c r="E337" i="226"/>
  <c r="D338" i="226"/>
  <c r="C338" i="226"/>
  <c r="B338" i="226" s="1"/>
  <c r="E437" i="226"/>
  <c r="D438" i="226"/>
  <c r="C438" i="226"/>
  <c r="B438" i="226" s="1"/>
  <c r="O913" i="226"/>
  <c r="G914" i="226" s="1"/>
  <c r="E1061" i="226"/>
  <c r="C1062" i="226"/>
  <c r="B1062" i="226" s="1"/>
  <c r="D1062" i="226"/>
  <c r="N177" i="226"/>
  <c r="E538" i="226"/>
  <c r="D539" i="226"/>
  <c r="C539" i="226"/>
  <c r="B539" i="226" s="1"/>
  <c r="N227" i="226"/>
  <c r="N429" i="226"/>
  <c r="D878" i="226"/>
  <c r="C878" i="226"/>
  <c r="B878" i="226" s="1"/>
  <c r="E877" i="226"/>
  <c r="N477" i="226"/>
  <c r="R57" i="226"/>
  <c r="Q57" i="226"/>
  <c r="E387" i="226"/>
  <c r="D388" i="226"/>
  <c r="C388" i="226"/>
  <c r="B388" i="226" s="1"/>
  <c r="H122" i="226"/>
  <c r="O122" i="226" s="1"/>
  <c r="G123" i="226" s="1"/>
  <c r="N70" i="226"/>
  <c r="N377" i="226"/>
  <c r="D1017" i="226"/>
  <c r="C1017" i="226"/>
  <c r="B1017" i="226" s="1"/>
  <c r="E1016" i="226"/>
  <c r="E829" i="226"/>
  <c r="D830" i="226"/>
  <c r="C830" i="226"/>
  <c r="B830" i="226" s="1"/>
  <c r="E1107" i="226"/>
  <c r="C1108" i="226"/>
  <c r="B1108" i="226" s="1"/>
  <c r="D1108" i="226"/>
  <c r="E588" i="226"/>
  <c r="D589" i="226"/>
  <c r="C589" i="226"/>
  <c r="B589" i="226" s="1"/>
  <c r="E487" i="226"/>
  <c r="D488" i="226"/>
  <c r="C488" i="226"/>
  <c r="B488" i="226" s="1"/>
  <c r="E184" i="226"/>
  <c r="D185" i="226"/>
  <c r="C185" i="226"/>
  <c r="B185" i="226" s="1"/>
  <c r="E55" i="226"/>
  <c r="D56" i="226"/>
  <c r="C56" i="226"/>
  <c r="B56" i="226" s="1"/>
  <c r="H280" i="226"/>
  <c r="O280" i="226" s="1"/>
  <c r="G281" i="226" s="1"/>
  <c r="O404" i="230" l="1"/>
  <c r="G405" i="230" s="1"/>
  <c r="N280" i="226"/>
  <c r="N1007" i="226"/>
  <c r="N71" i="226"/>
  <c r="O228" i="226"/>
  <c r="G229" i="226" s="1"/>
  <c r="H229" i="226" s="1"/>
  <c r="O229" i="226" s="1"/>
  <c r="G230" i="226" s="1"/>
  <c r="N441" i="230"/>
  <c r="O1055" i="226"/>
  <c r="G1056" i="226" s="1"/>
  <c r="H1056" i="226" s="1"/>
  <c r="N1056" i="226" s="1"/>
  <c r="O545" i="230"/>
  <c r="G546" i="230" s="1"/>
  <c r="H546" i="230" s="1"/>
  <c r="O546" i="230" s="1"/>
  <c r="G547" i="230" s="1"/>
  <c r="N478" i="226"/>
  <c r="O373" i="230"/>
  <c r="G374" i="230" s="1"/>
  <c r="H374" i="230" s="1"/>
  <c r="N374" i="230" s="1"/>
  <c r="H264" i="230"/>
  <c r="N264" i="230" s="1"/>
  <c r="O867" i="226"/>
  <c r="G868" i="226" s="1"/>
  <c r="H868" i="226" s="1"/>
  <c r="N868" i="226" s="1"/>
  <c r="N378" i="226"/>
  <c r="O531" i="226"/>
  <c r="G532" i="226" s="1"/>
  <c r="H154" i="230"/>
  <c r="N154" i="230" s="1"/>
  <c r="H514" i="230"/>
  <c r="J514" i="230"/>
  <c r="H116" i="230"/>
  <c r="N116" i="230" s="1"/>
  <c r="H77" i="230"/>
  <c r="O77" i="230" s="1"/>
  <c r="G78" i="230" s="1"/>
  <c r="D162" i="230"/>
  <c r="E161" i="230"/>
  <c r="C162" i="230"/>
  <c r="B162" i="230" s="1"/>
  <c r="C47" i="230"/>
  <c r="E46" i="230"/>
  <c r="R43" i="230"/>
  <c r="Q43" i="230"/>
  <c r="O474" i="230"/>
  <c r="G475" i="230" s="1"/>
  <c r="H301" i="230"/>
  <c r="O301" i="230" s="1"/>
  <c r="G302" i="230" s="1"/>
  <c r="C345" i="230"/>
  <c r="B345" i="230" s="1"/>
  <c r="D345" i="230"/>
  <c r="E344" i="230"/>
  <c r="H335" i="230"/>
  <c r="N335" i="230" s="1"/>
  <c r="E309" i="230"/>
  <c r="D310" i="230"/>
  <c r="C310" i="230"/>
  <c r="B310" i="230" s="1"/>
  <c r="N115" i="230"/>
  <c r="C125" i="230"/>
  <c r="B125" i="230" s="1"/>
  <c r="D125" i="230"/>
  <c r="E124" i="230"/>
  <c r="N513" i="230"/>
  <c r="D524" i="230"/>
  <c r="E523" i="230"/>
  <c r="C524" i="230"/>
  <c r="B524" i="230" s="1"/>
  <c r="H192" i="230"/>
  <c r="N192" i="230" s="1"/>
  <c r="C487" i="230"/>
  <c r="B487" i="230" s="1"/>
  <c r="D487" i="230"/>
  <c r="E486" i="230"/>
  <c r="N41" i="230"/>
  <c r="D382" i="230"/>
  <c r="E381" i="230"/>
  <c r="C382" i="230"/>
  <c r="B382" i="230" s="1"/>
  <c r="O225" i="230"/>
  <c r="G226" i="230" s="1"/>
  <c r="D87" i="230"/>
  <c r="E86" i="230"/>
  <c r="C87" i="230"/>
  <c r="B87" i="230" s="1"/>
  <c r="D274" i="230"/>
  <c r="C274" i="230"/>
  <c r="B274" i="230" s="1"/>
  <c r="E273" i="230"/>
  <c r="N153" i="230"/>
  <c r="E450" i="230"/>
  <c r="C451" i="230"/>
  <c r="B451" i="230" s="1"/>
  <c r="D451" i="230"/>
  <c r="D555" i="230"/>
  <c r="E554" i="230"/>
  <c r="C555" i="230"/>
  <c r="B555" i="230" s="1"/>
  <c r="H405" i="230"/>
  <c r="O405" i="230" s="1"/>
  <c r="G406" i="230" s="1"/>
  <c r="C202" i="230"/>
  <c r="B202" i="230" s="1"/>
  <c r="E201" i="230"/>
  <c r="D202" i="230"/>
  <c r="D416" i="230"/>
  <c r="C416" i="230"/>
  <c r="B416" i="230" s="1"/>
  <c r="E415" i="230"/>
  <c r="H442" i="230"/>
  <c r="N442" i="230" s="1"/>
  <c r="C237" i="230"/>
  <c r="B237" i="230" s="1"/>
  <c r="E236" i="230"/>
  <c r="D237" i="230"/>
  <c r="K38" i="228"/>
  <c r="D81" i="225" s="1"/>
  <c r="N38" i="228"/>
  <c r="E44" i="228"/>
  <c r="C45" i="228"/>
  <c r="H1128" i="227"/>
  <c r="N1128" i="227" s="1"/>
  <c r="O1128" i="227" s="1"/>
  <c r="G1129" i="227" s="1"/>
  <c r="H906" i="227"/>
  <c r="N906" i="227" s="1"/>
  <c r="O906" i="227" s="1"/>
  <c r="G907" i="227" s="1"/>
  <c r="H712" i="227"/>
  <c r="N712" i="227" s="1"/>
  <c r="O712" i="227" s="1"/>
  <c r="G713" i="227" s="1"/>
  <c r="H673" i="227"/>
  <c r="N673" i="227" s="1"/>
  <c r="O673" i="227" s="1"/>
  <c r="G674" i="227" s="1"/>
  <c r="D1131" i="227"/>
  <c r="B1131" i="227"/>
  <c r="D212" i="227"/>
  <c r="B212" i="227"/>
  <c r="B794" i="227"/>
  <c r="D794" i="227"/>
  <c r="B45" i="227"/>
  <c r="D45" i="227"/>
  <c r="D715" i="227"/>
  <c r="B715" i="227"/>
  <c r="D675" i="227"/>
  <c r="B675" i="227"/>
  <c r="H424" i="227"/>
  <c r="N424" i="227" s="1"/>
  <c r="O424" i="227" s="1"/>
  <c r="G425" i="227" s="1"/>
  <c r="D168" i="227"/>
  <c r="B168" i="227"/>
  <c r="D122" i="227"/>
  <c r="B122" i="227"/>
  <c r="D872" i="227"/>
  <c r="B872" i="227"/>
  <c r="G868" i="227"/>
  <c r="O1089" i="227"/>
  <c r="O507" i="227"/>
  <c r="D428" i="227"/>
  <c r="B428" i="227"/>
  <c r="E1021" i="227"/>
  <c r="C1022" i="227"/>
  <c r="H980" i="227"/>
  <c r="N980" i="227" s="1"/>
  <c r="O980" i="227" s="1"/>
  <c r="G981" i="227" s="1"/>
  <c r="B909" i="227"/>
  <c r="D909" i="227"/>
  <c r="G252" i="227"/>
  <c r="E255" i="227"/>
  <c r="C256" i="227"/>
  <c r="H751" i="227"/>
  <c r="N751" i="227" s="1"/>
  <c r="O751" i="227" s="1"/>
  <c r="G752" i="227" s="1"/>
  <c r="D833" i="227"/>
  <c r="B833" i="227"/>
  <c r="H296" i="227"/>
  <c r="N296" i="227" s="1"/>
  <c r="O296" i="227" s="1"/>
  <c r="G297" i="227" s="1"/>
  <c r="D343" i="227"/>
  <c r="B343" i="227"/>
  <c r="B984" i="227"/>
  <c r="D984" i="227"/>
  <c r="C386" i="227"/>
  <c r="E385" i="227"/>
  <c r="O163" i="227"/>
  <c r="H339" i="227"/>
  <c r="N339" i="227" s="1"/>
  <c r="O339" i="227" s="1"/>
  <c r="G340" i="227" s="1"/>
  <c r="D947" i="227"/>
  <c r="B947" i="227"/>
  <c r="H549" i="227"/>
  <c r="N549" i="227" s="1"/>
  <c r="O549" i="227" s="1"/>
  <c r="G550" i="227" s="1"/>
  <c r="O789" i="227"/>
  <c r="H465" i="227"/>
  <c r="N465" i="227" s="1"/>
  <c r="D1095" i="227"/>
  <c r="B1095" i="227"/>
  <c r="O117" i="227"/>
  <c r="H944" i="227"/>
  <c r="N944" i="227" s="1"/>
  <c r="O944" i="227" s="1"/>
  <c r="G945" i="227" s="1"/>
  <c r="D553" i="227"/>
  <c r="B553" i="227"/>
  <c r="G631" i="227"/>
  <c r="C1058" i="227"/>
  <c r="E1057" i="227"/>
  <c r="H830" i="227"/>
  <c r="N830" i="227" s="1"/>
  <c r="O830" i="227" s="1"/>
  <c r="G831" i="227" s="1"/>
  <c r="D756" i="227"/>
  <c r="B756" i="227"/>
  <c r="B512" i="227"/>
  <c r="D512" i="227"/>
  <c r="E469" i="227"/>
  <c r="C470" i="227"/>
  <c r="C594" i="227"/>
  <c r="E593" i="227"/>
  <c r="G72" i="227"/>
  <c r="D300" i="227"/>
  <c r="B300" i="227"/>
  <c r="H1053" i="227"/>
  <c r="O589" i="227"/>
  <c r="G41" i="227"/>
  <c r="N381" i="227"/>
  <c r="H1017" i="227"/>
  <c r="N1017" i="227" s="1"/>
  <c r="O1017" i="227" s="1"/>
  <c r="G1018" i="227" s="1"/>
  <c r="B76" i="227"/>
  <c r="D76" i="227"/>
  <c r="B635" i="227"/>
  <c r="D635" i="227"/>
  <c r="O207" i="227"/>
  <c r="R42" i="227"/>
  <c r="Q42" i="227"/>
  <c r="H123" i="226"/>
  <c r="O123" i="226" s="1"/>
  <c r="G124" i="226" s="1"/>
  <c r="H1100" i="226"/>
  <c r="O1100" i="226" s="1"/>
  <c r="G1101" i="226" s="1"/>
  <c r="H962" i="226"/>
  <c r="O962" i="226" s="1"/>
  <c r="G963" i="226" s="1"/>
  <c r="H678" i="226"/>
  <c r="O678" i="226" s="1"/>
  <c r="G679" i="226" s="1"/>
  <c r="H580" i="226"/>
  <c r="O580" i="226" s="1"/>
  <c r="G581" i="226" s="1"/>
  <c r="H1144" i="226"/>
  <c r="O1144" i="226" s="1"/>
  <c r="G1145" i="226" s="1"/>
  <c r="H281" i="226"/>
  <c r="O281" i="226" s="1"/>
  <c r="G282" i="226" s="1"/>
  <c r="H72" i="226"/>
  <c r="N72" i="226" s="1"/>
  <c r="H329" i="226"/>
  <c r="O329" i="226" s="1"/>
  <c r="G330" i="226" s="1"/>
  <c r="H629" i="226"/>
  <c r="O629" i="226" s="1"/>
  <c r="G630" i="226" s="1"/>
  <c r="H431" i="226"/>
  <c r="O431" i="226" s="1"/>
  <c r="G432" i="226" s="1"/>
  <c r="H775" i="226"/>
  <c r="O775" i="226" s="1"/>
  <c r="G776" i="226" s="1"/>
  <c r="H179" i="226"/>
  <c r="O179" i="226" s="1"/>
  <c r="G180" i="226" s="1"/>
  <c r="H821" i="226"/>
  <c r="O821" i="226" s="1"/>
  <c r="G822" i="226" s="1"/>
  <c r="H379" i="226"/>
  <c r="N379" i="226" s="1"/>
  <c r="H479" i="226"/>
  <c r="O479" i="226" s="1"/>
  <c r="G480" i="226" s="1"/>
  <c r="N1099" i="226"/>
  <c r="N430" i="226"/>
  <c r="D1018" i="226"/>
  <c r="C1018" i="226"/>
  <c r="B1018" i="226" s="1"/>
  <c r="E1017" i="226"/>
  <c r="R58" i="226"/>
  <c r="Q58" i="226"/>
  <c r="E1062" i="226"/>
  <c r="C1063" i="226"/>
  <c r="B1063" i="226" s="1"/>
  <c r="D1063" i="226"/>
  <c r="N122" i="226"/>
  <c r="E236" i="226"/>
  <c r="D237" i="226"/>
  <c r="C237" i="226"/>
  <c r="B237" i="226" s="1"/>
  <c r="E81" i="226"/>
  <c r="D639" i="226"/>
  <c r="C639" i="226"/>
  <c r="B639" i="226" s="1"/>
  <c r="E638" i="226"/>
  <c r="C1154" i="226"/>
  <c r="B1154" i="226" s="1"/>
  <c r="D1154" i="226"/>
  <c r="E1153" i="226"/>
  <c r="N774" i="226"/>
  <c r="E185" i="226"/>
  <c r="D186" i="226"/>
  <c r="C186" i="226"/>
  <c r="B186" i="226" s="1"/>
  <c r="E970" i="226"/>
  <c r="D971" i="226"/>
  <c r="C971" i="226"/>
  <c r="B971" i="226" s="1"/>
  <c r="E488" i="226"/>
  <c r="D489" i="226"/>
  <c r="C489" i="226"/>
  <c r="B489" i="226" s="1"/>
  <c r="E830" i="226"/>
  <c r="D831" i="226"/>
  <c r="C831" i="226"/>
  <c r="B831" i="226" s="1"/>
  <c r="C687" i="226"/>
  <c r="B687" i="226" s="1"/>
  <c r="E686" i="226"/>
  <c r="D687" i="226"/>
  <c r="N579" i="226"/>
  <c r="E388" i="226"/>
  <c r="D389" i="226"/>
  <c r="C389" i="226"/>
  <c r="B389" i="226" s="1"/>
  <c r="C879" i="226"/>
  <c r="B879" i="226" s="1"/>
  <c r="D879" i="226"/>
  <c r="E878" i="226"/>
  <c r="H914" i="226"/>
  <c r="O914" i="226" s="1"/>
  <c r="G915" i="226" s="1"/>
  <c r="E734" i="226"/>
  <c r="D735" i="226"/>
  <c r="C735" i="226"/>
  <c r="B735" i="226" s="1"/>
  <c r="H1008" i="226"/>
  <c r="N1008" i="226" s="1"/>
  <c r="J48" i="226"/>
  <c r="K48" i="226" s="1"/>
  <c r="M48" i="226" s="1"/>
  <c r="O48" i="226"/>
  <c r="G49" i="226" s="1"/>
  <c r="O725" i="226"/>
  <c r="G726" i="226" s="1"/>
  <c r="H532" i="226"/>
  <c r="N532" i="226" s="1"/>
  <c r="E438" i="226"/>
  <c r="D439" i="226"/>
  <c r="C439" i="226"/>
  <c r="B439" i="226" s="1"/>
  <c r="C925" i="226"/>
  <c r="B925" i="226" s="1"/>
  <c r="D925" i="226"/>
  <c r="E924" i="226"/>
  <c r="N178" i="226"/>
  <c r="D57" i="226"/>
  <c r="C57" i="226"/>
  <c r="B57" i="226" s="1"/>
  <c r="E56" i="226"/>
  <c r="E589" i="226"/>
  <c r="D590" i="226"/>
  <c r="C590" i="226"/>
  <c r="B590" i="226" s="1"/>
  <c r="N677" i="226"/>
  <c r="N328" i="226"/>
  <c r="E287" i="226"/>
  <c r="D288" i="226"/>
  <c r="C288" i="226"/>
  <c r="B288" i="226" s="1"/>
  <c r="E539" i="226"/>
  <c r="D540" i="226"/>
  <c r="C540" i="226"/>
  <c r="B540" i="226" s="1"/>
  <c r="D783" i="226"/>
  <c r="C783" i="226"/>
  <c r="B783" i="226" s="1"/>
  <c r="E782" i="226"/>
  <c r="M47" i="226"/>
  <c r="N1143" i="226"/>
  <c r="N961" i="226"/>
  <c r="N628" i="226"/>
  <c r="N820" i="226"/>
  <c r="E1108" i="226"/>
  <c r="C1109" i="226"/>
  <c r="B1109" i="226" s="1"/>
  <c r="D1109" i="226"/>
  <c r="E338" i="226"/>
  <c r="D339" i="226"/>
  <c r="C339" i="226"/>
  <c r="B339" i="226" s="1"/>
  <c r="N47" i="226"/>
  <c r="E133" i="226"/>
  <c r="D134" i="226"/>
  <c r="C134" i="226"/>
  <c r="B134" i="226" s="1"/>
  <c r="O72" i="226" l="1"/>
  <c r="G73" i="226" s="1"/>
  <c r="N48" i="226"/>
  <c r="N775" i="226"/>
  <c r="O1008" i="226"/>
  <c r="G1009" i="226" s="1"/>
  <c r="N914" i="226"/>
  <c r="O532" i="226"/>
  <c r="G533" i="226" s="1"/>
  <c r="N580" i="226"/>
  <c r="O374" i="230"/>
  <c r="G375" i="230" s="1"/>
  <c r="J375" i="230" s="1"/>
  <c r="O192" i="230"/>
  <c r="G193" i="230" s="1"/>
  <c r="H193" i="230" s="1"/>
  <c r="N193" i="230" s="1"/>
  <c r="N229" i="226"/>
  <c r="O868" i="226"/>
  <c r="G869" i="226" s="1"/>
  <c r="O442" i="230"/>
  <c r="G443" i="230" s="1"/>
  <c r="H443" i="230" s="1"/>
  <c r="O443" i="230" s="1"/>
  <c r="G444" i="230" s="1"/>
  <c r="O264" i="230"/>
  <c r="G265" i="230" s="1"/>
  <c r="N479" i="226"/>
  <c r="O1056" i="226"/>
  <c r="G1057" i="226" s="1"/>
  <c r="O379" i="226"/>
  <c r="G380" i="226" s="1"/>
  <c r="O335" i="230"/>
  <c r="G336" i="230" s="1"/>
  <c r="H302" i="230"/>
  <c r="O302" i="230" s="1"/>
  <c r="G303" i="230" s="1"/>
  <c r="H78" i="230"/>
  <c r="O78" i="230" s="1"/>
  <c r="G79" i="230" s="1"/>
  <c r="H547" i="230"/>
  <c r="N547" i="230" s="1"/>
  <c r="H406" i="230"/>
  <c r="N406" i="230" s="1"/>
  <c r="N405" i="230"/>
  <c r="R44" i="230"/>
  <c r="Q44" i="230"/>
  <c r="O116" i="230"/>
  <c r="G117" i="230" s="1"/>
  <c r="N301" i="230"/>
  <c r="C311" i="230"/>
  <c r="B311" i="230" s="1"/>
  <c r="D311" i="230"/>
  <c r="E310" i="230"/>
  <c r="H226" i="230"/>
  <c r="O226" i="230" s="1"/>
  <c r="G227" i="230" s="1"/>
  <c r="D47" i="230"/>
  <c r="B47" i="230"/>
  <c r="H336" i="230"/>
  <c r="O336" i="230" s="1"/>
  <c r="G337" i="230" s="1"/>
  <c r="N546" i="230"/>
  <c r="D275" i="230"/>
  <c r="E274" i="230"/>
  <c r="C275" i="230"/>
  <c r="B275" i="230" s="1"/>
  <c r="C556" i="230"/>
  <c r="B556" i="230" s="1"/>
  <c r="E555" i="230"/>
  <c r="D556" i="230"/>
  <c r="D383" i="230"/>
  <c r="E382" i="230"/>
  <c r="C383" i="230"/>
  <c r="B383" i="230" s="1"/>
  <c r="I516" i="230"/>
  <c r="I520" i="230"/>
  <c r="I517" i="230"/>
  <c r="I528" i="230"/>
  <c r="I518" i="230"/>
  <c r="I532" i="230"/>
  <c r="I514" i="230"/>
  <c r="O514" i="230" s="1"/>
  <c r="G515" i="230" s="1"/>
  <c r="I525" i="230"/>
  <c r="I530" i="230"/>
  <c r="I519" i="230"/>
  <c r="I522" i="230"/>
  <c r="I526" i="230"/>
  <c r="I533" i="230"/>
  <c r="I529" i="230"/>
  <c r="I531" i="230"/>
  <c r="I521" i="230"/>
  <c r="I515" i="230"/>
  <c r="I523" i="230"/>
  <c r="I524" i="230"/>
  <c r="I527" i="230"/>
  <c r="H534" i="230"/>
  <c r="D417" i="230"/>
  <c r="C417" i="230"/>
  <c r="B417" i="230" s="1"/>
  <c r="E416" i="230"/>
  <c r="C525" i="230"/>
  <c r="B525" i="230" s="1"/>
  <c r="E524" i="230"/>
  <c r="D525" i="230"/>
  <c r="H475" i="230"/>
  <c r="N475" i="230" s="1"/>
  <c r="N514" i="230"/>
  <c r="D238" i="230"/>
  <c r="E237" i="230"/>
  <c r="C238" i="230"/>
  <c r="B238" i="230" s="1"/>
  <c r="D203" i="230"/>
  <c r="E202" i="230"/>
  <c r="C203" i="230"/>
  <c r="B203" i="230" s="1"/>
  <c r="D452" i="230"/>
  <c r="E451" i="230"/>
  <c r="C452" i="230"/>
  <c r="B452" i="230" s="1"/>
  <c r="O41" i="230"/>
  <c r="E125" i="230"/>
  <c r="D126" i="230"/>
  <c r="C126" i="230"/>
  <c r="B126" i="230" s="1"/>
  <c r="C163" i="230"/>
  <c r="B163" i="230" s="1"/>
  <c r="D163" i="230"/>
  <c r="E162" i="230"/>
  <c r="N77" i="230"/>
  <c r="O154" i="230"/>
  <c r="G155" i="230" s="1"/>
  <c r="C88" i="230"/>
  <c r="B88" i="230" s="1"/>
  <c r="D88" i="230"/>
  <c r="E87" i="230"/>
  <c r="D488" i="230"/>
  <c r="C488" i="230"/>
  <c r="B488" i="230" s="1"/>
  <c r="E487" i="230"/>
  <c r="C346" i="230"/>
  <c r="B346" i="230" s="1"/>
  <c r="D346" i="230"/>
  <c r="E345" i="230"/>
  <c r="D45" i="228"/>
  <c r="B45" i="228"/>
  <c r="M38" i="228"/>
  <c r="O38" i="228" s="1"/>
  <c r="O465" i="227"/>
  <c r="H981" i="227"/>
  <c r="N981" i="227" s="1"/>
  <c r="O981" i="227" s="1"/>
  <c r="G982" i="227" s="1"/>
  <c r="H550" i="227"/>
  <c r="N550" i="227" s="1"/>
  <c r="O550" i="227" s="1"/>
  <c r="G551" i="227" s="1"/>
  <c r="H297" i="227"/>
  <c r="N297" i="227" s="1"/>
  <c r="O297" i="227" s="1"/>
  <c r="G298" i="227" s="1"/>
  <c r="H1018" i="227"/>
  <c r="N1018" i="227" s="1"/>
  <c r="O1018" i="227" s="1"/>
  <c r="G1019" i="227" s="1"/>
  <c r="H752" i="227"/>
  <c r="N752" i="227" s="1"/>
  <c r="O752" i="227" s="1"/>
  <c r="G753" i="227" s="1"/>
  <c r="H674" i="227"/>
  <c r="N674" i="227" s="1"/>
  <c r="O674" i="227" s="1"/>
  <c r="G675" i="227" s="1"/>
  <c r="H713" i="227"/>
  <c r="N713" i="227" s="1"/>
  <c r="O713" i="227" s="1"/>
  <c r="G714" i="227" s="1"/>
  <c r="H907" i="227"/>
  <c r="N907" i="227" s="1"/>
  <c r="O907" i="227" s="1"/>
  <c r="G908" i="227" s="1"/>
  <c r="H1129" i="227"/>
  <c r="N1129" i="227" s="1"/>
  <c r="O1129" i="227" s="1"/>
  <c r="G1130" i="227" s="1"/>
  <c r="O381" i="227"/>
  <c r="B470" i="227"/>
  <c r="D470" i="227"/>
  <c r="D386" i="227"/>
  <c r="B386" i="227"/>
  <c r="B256" i="227"/>
  <c r="D256" i="227"/>
  <c r="H631" i="227"/>
  <c r="N631" i="227" s="1"/>
  <c r="O631" i="227" s="1"/>
  <c r="G632" i="227" s="1"/>
  <c r="C429" i="227"/>
  <c r="E428" i="227"/>
  <c r="E168" i="227"/>
  <c r="C169" i="227"/>
  <c r="E212" i="227"/>
  <c r="C213" i="227"/>
  <c r="Q43" i="227"/>
  <c r="R43" i="227"/>
  <c r="H41" i="227"/>
  <c r="N41" i="227" s="1"/>
  <c r="O41" i="227" s="1"/>
  <c r="G42" i="227" s="1"/>
  <c r="G790" i="227"/>
  <c r="E984" i="227"/>
  <c r="C985" i="227"/>
  <c r="C513" i="227"/>
  <c r="E512" i="227"/>
  <c r="E553" i="227"/>
  <c r="C554" i="227"/>
  <c r="G508" i="227"/>
  <c r="H425" i="227"/>
  <c r="N425" i="227" s="1"/>
  <c r="O425" i="227" s="1"/>
  <c r="G426" i="227" s="1"/>
  <c r="C1132" i="227"/>
  <c r="E1131" i="227"/>
  <c r="G590" i="227"/>
  <c r="H252" i="227"/>
  <c r="N252" i="227" s="1"/>
  <c r="O252" i="227" s="1"/>
  <c r="G253" i="227" s="1"/>
  <c r="E343" i="227"/>
  <c r="C344" i="227"/>
  <c r="C910" i="227"/>
  <c r="E909" i="227"/>
  <c r="G1090" i="227"/>
  <c r="C676" i="227"/>
  <c r="E675" i="227"/>
  <c r="G208" i="227"/>
  <c r="H945" i="227"/>
  <c r="N945" i="227" s="1"/>
  <c r="O945" i="227" s="1"/>
  <c r="G946" i="227" s="1"/>
  <c r="C636" i="227"/>
  <c r="E635" i="227"/>
  <c r="C757" i="227"/>
  <c r="E756" i="227"/>
  <c r="E947" i="227"/>
  <c r="C948" i="227"/>
  <c r="N1053" i="227"/>
  <c r="G118" i="227"/>
  <c r="H868" i="227"/>
  <c r="N868" i="227" s="1"/>
  <c r="O868" i="227" s="1"/>
  <c r="G869" i="227" s="1"/>
  <c r="E715" i="227"/>
  <c r="C716" i="227"/>
  <c r="E76" i="227"/>
  <c r="C77" i="227"/>
  <c r="H831" i="227"/>
  <c r="N831" i="227" s="1"/>
  <c r="O831" i="227" s="1"/>
  <c r="G832" i="227" s="1"/>
  <c r="H340" i="227"/>
  <c r="N340" i="227" s="1"/>
  <c r="O340" i="227" s="1"/>
  <c r="G341" i="227" s="1"/>
  <c r="C46" i="227"/>
  <c r="E45" i="227"/>
  <c r="C301" i="227"/>
  <c r="E300" i="227"/>
  <c r="C1096" i="227"/>
  <c r="E1095" i="227"/>
  <c r="E833" i="227"/>
  <c r="C834" i="227"/>
  <c r="B1022" i="227"/>
  <c r="D1022" i="227"/>
  <c r="E872" i="227"/>
  <c r="C873" i="227"/>
  <c r="G164" i="227"/>
  <c r="C795" i="227"/>
  <c r="E794" i="227"/>
  <c r="H72" i="227"/>
  <c r="N72" i="227" s="1"/>
  <c r="O72" i="227" s="1"/>
  <c r="G73" i="227" s="1"/>
  <c r="B594" i="227"/>
  <c r="D594" i="227"/>
  <c r="B1058" i="227"/>
  <c r="D1058" i="227"/>
  <c r="E122" i="227"/>
  <c r="C123" i="227"/>
  <c r="H330" i="226"/>
  <c r="O330" i="226" s="1"/>
  <c r="G331" i="226" s="1"/>
  <c r="H480" i="226"/>
  <c r="N480" i="226" s="1"/>
  <c r="H915" i="226"/>
  <c r="N915" i="226" s="1"/>
  <c r="H282" i="226"/>
  <c r="O282" i="226" s="1"/>
  <c r="G283" i="226" s="1"/>
  <c r="H822" i="226"/>
  <c r="O822" i="226" s="1"/>
  <c r="G823" i="226" s="1"/>
  <c r="H1145" i="226"/>
  <c r="O1145" i="226" s="1"/>
  <c r="G1146" i="226" s="1"/>
  <c r="H180" i="226"/>
  <c r="O180" i="226" s="1"/>
  <c r="G181" i="226" s="1"/>
  <c r="H581" i="226"/>
  <c r="O581" i="226" s="1"/>
  <c r="G582" i="226" s="1"/>
  <c r="H679" i="226"/>
  <c r="O679" i="226" s="1"/>
  <c r="G680" i="226" s="1"/>
  <c r="H963" i="226"/>
  <c r="O963" i="226" s="1"/>
  <c r="G964" i="226" s="1"/>
  <c r="H432" i="226"/>
  <c r="N432" i="226" s="1"/>
  <c r="H1101" i="226"/>
  <c r="O1101" i="226" s="1"/>
  <c r="G1102" i="226" s="1"/>
  <c r="H630" i="226"/>
  <c r="O630" i="226" s="1"/>
  <c r="G631" i="226" s="1"/>
  <c r="H124" i="226"/>
  <c r="O124" i="226" s="1"/>
  <c r="G125" i="226" s="1"/>
  <c r="H869" i="226"/>
  <c r="N869" i="226" s="1"/>
  <c r="H230" i="226"/>
  <c r="O230" i="226" s="1"/>
  <c r="G231" i="226" s="1"/>
  <c r="H776" i="226"/>
  <c r="N776" i="226" s="1"/>
  <c r="H73" i="226"/>
  <c r="O73" i="226" s="1"/>
  <c r="G74" i="226" s="1"/>
  <c r="N678" i="226"/>
  <c r="D926" i="226"/>
  <c r="E925" i="226"/>
  <c r="C926" i="226"/>
  <c r="B926" i="226" s="1"/>
  <c r="D1110" i="226"/>
  <c r="C1110" i="226"/>
  <c r="B1110" i="226" s="1"/>
  <c r="E1109" i="226"/>
  <c r="E389" i="226"/>
  <c r="D390" i="226"/>
  <c r="C390" i="226"/>
  <c r="B390" i="226" s="1"/>
  <c r="D784" i="226"/>
  <c r="E783" i="226"/>
  <c r="C784" i="226"/>
  <c r="B784" i="226" s="1"/>
  <c r="E590" i="226"/>
  <c r="D591" i="226"/>
  <c r="C591" i="226"/>
  <c r="B591" i="226" s="1"/>
  <c r="O49" i="226"/>
  <c r="G50" i="226" s="1"/>
  <c r="J49" i="226"/>
  <c r="K49" i="226" s="1"/>
  <c r="M49" i="226" s="1"/>
  <c r="C736" i="226"/>
  <c r="B736" i="226" s="1"/>
  <c r="E735" i="226"/>
  <c r="D736" i="226"/>
  <c r="E489" i="226"/>
  <c r="D490" i="226"/>
  <c r="C490" i="226"/>
  <c r="B490" i="226" s="1"/>
  <c r="R59" i="226"/>
  <c r="Q59" i="226"/>
  <c r="H380" i="226"/>
  <c r="O380" i="226" s="1"/>
  <c r="G381" i="226" s="1"/>
  <c r="E439" i="226"/>
  <c r="D440" i="226"/>
  <c r="C440" i="226"/>
  <c r="B440" i="226" s="1"/>
  <c r="D1155" i="226"/>
  <c r="C1155" i="226"/>
  <c r="B1155" i="226" s="1"/>
  <c r="E1154" i="226"/>
  <c r="N431" i="226"/>
  <c r="N281" i="226"/>
  <c r="N962" i="226"/>
  <c r="E540" i="226"/>
  <c r="D541" i="226"/>
  <c r="C541" i="226"/>
  <c r="B541" i="226" s="1"/>
  <c r="E237" i="226"/>
  <c r="D238" i="226"/>
  <c r="C238" i="226"/>
  <c r="B238" i="226" s="1"/>
  <c r="H1057" i="226"/>
  <c r="O1057" i="226" s="1"/>
  <c r="G1058" i="226" s="1"/>
  <c r="D688" i="226"/>
  <c r="C688" i="226"/>
  <c r="B688" i="226" s="1"/>
  <c r="E687" i="226"/>
  <c r="E134" i="226"/>
  <c r="D135" i="226"/>
  <c r="C135" i="226"/>
  <c r="B135" i="226" s="1"/>
  <c r="E971" i="226"/>
  <c r="C972" i="226"/>
  <c r="B972" i="226" s="1"/>
  <c r="D972" i="226"/>
  <c r="N821" i="226"/>
  <c r="N629" i="226"/>
  <c r="N1144" i="226"/>
  <c r="N1100" i="226"/>
  <c r="E288" i="226"/>
  <c r="D289" i="226"/>
  <c r="C289" i="226"/>
  <c r="B289" i="226" s="1"/>
  <c r="E57" i="226"/>
  <c r="D58" i="226"/>
  <c r="C58" i="226"/>
  <c r="B58" i="226" s="1"/>
  <c r="H533" i="226"/>
  <c r="O533" i="226" s="1"/>
  <c r="G534" i="226" s="1"/>
  <c r="E1018" i="226"/>
  <c r="D1019" i="226"/>
  <c r="C1019" i="226"/>
  <c r="B1019" i="226" s="1"/>
  <c r="H726" i="226"/>
  <c r="N726" i="226" s="1"/>
  <c r="H1009" i="226"/>
  <c r="N1009" i="226" s="1"/>
  <c r="E639" i="226"/>
  <c r="D640" i="226"/>
  <c r="C640" i="226"/>
  <c r="B640" i="226" s="1"/>
  <c r="D1064" i="226"/>
  <c r="E1063" i="226"/>
  <c r="C1064" i="226"/>
  <c r="B1064" i="226" s="1"/>
  <c r="N179" i="226"/>
  <c r="N329" i="226"/>
  <c r="N123" i="226"/>
  <c r="E339" i="226"/>
  <c r="D340" i="226"/>
  <c r="C340" i="226"/>
  <c r="B340" i="226" s="1"/>
  <c r="E879" i="226"/>
  <c r="D880" i="226"/>
  <c r="C880" i="226"/>
  <c r="B880" i="226" s="1"/>
  <c r="E831" i="226"/>
  <c r="D832" i="226"/>
  <c r="C832" i="226"/>
  <c r="B832" i="226" s="1"/>
  <c r="C187" i="226"/>
  <c r="B187" i="226" s="1"/>
  <c r="E186" i="226"/>
  <c r="D187" i="226"/>
  <c r="H375" i="230" l="1"/>
  <c r="I380" i="230" s="1"/>
  <c r="O776" i="226"/>
  <c r="G777" i="226" s="1"/>
  <c r="O475" i="230"/>
  <c r="G476" i="230" s="1"/>
  <c r="N630" i="226"/>
  <c r="O869" i="226"/>
  <c r="G870" i="226" s="1"/>
  <c r="O432" i="226"/>
  <c r="G433" i="226" s="1"/>
  <c r="O1009" i="226"/>
  <c r="G1010" i="226" s="1"/>
  <c r="N533" i="226"/>
  <c r="N230" i="226"/>
  <c r="N679" i="226"/>
  <c r="N124" i="226"/>
  <c r="H265" i="230"/>
  <c r="O265" i="230" s="1"/>
  <c r="G266" i="230" s="1"/>
  <c r="N226" i="230"/>
  <c r="O726" i="226"/>
  <c r="G727" i="226" s="1"/>
  <c r="H727" i="226" s="1"/>
  <c r="H337" i="230"/>
  <c r="O337" i="230" s="1"/>
  <c r="G338" i="230" s="1"/>
  <c r="H444" i="230"/>
  <c r="O444" i="230" s="1"/>
  <c r="G445" i="230" s="1"/>
  <c r="H227" i="230"/>
  <c r="N227" i="230" s="1"/>
  <c r="H79" i="230"/>
  <c r="O79" i="230" s="1"/>
  <c r="G80" i="230" s="1"/>
  <c r="H303" i="230"/>
  <c r="N303" i="230" s="1"/>
  <c r="H155" i="230"/>
  <c r="O155" i="230" s="1"/>
  <c r="G156" i="230" s="1"/>
  <c r="C312" i="230"/>
  <c r="B312" i="230" s="1"/>
  <c r="E311" i="230"/>
  <c r="D312" i="230"/>
  <c r="O406" i="230"/>
  <c r="G407" i="230" s="1"/>
  <c r="H117" i="230"/>
  <c r="N117" i="230" s="1"/>
  <c r="E275" i="230"/>
  <c r="C276" i="230"/>
  <c r="B276" i="230" s="1"/>
  <c r="D276" i="230"/>
  <c r="E346" i="230"/>
  <c r="D347" i="230"/>
  <c r="C347" i="230"/>
  <c r="B347" i="230" s="1"/>
  <c r="J515" i="230"/>
  <c r="N515" i="230" s="1"/>
  <c r="O515" i="230"/>
  <c r="G516" i="230" s="1"/>
  <c r="D239" i="230"/>
  <c r="E238" i="230"/>
  <c r="C239" i="230"/>
  <c r="B239" i="230" s="1"/>
  <c r="O547" i="230"/>
  <c r="G548" i="230" s="1"/>
  <c r="G42" i="230"/>
  <c r="D418" i="230"/>
  <c r="E417" i="230"/>
  <c r="C418" i="230"/>
  <c r="B418" i="230" s="1"/>
  <c r="I383" i="230"/>
  <c r="I385" i="230"/>
  <c r="I393" i="230"/>
  <c r="I375" i="230"/>
  <c r="O375" i="230" s="1"/>
  <c r="G376" i="230" s="1"/>
  <c r="I379" i="230"/>
  <c r="I377" i="230"/>
  <c r="I386" i="230"/>
  <c r="I381" i="230"/>
  <c r="I376" i="230"/>
  <c r="I378" i="230"/>
  <c r="I384" i="230"/>
  <c r="I382" i="230"/>
  <c r="I389" i="230"/>
  <c r="I391" i="230"/>
  <c r="I388" i="230"/>
  <c r="I392" i="230"/>
  <c r="H395" i="230"/>
  <c r="D164" i="230"/>
  <c r="E163" i="230"/>
  <c r="C164" i="230"/>
  <c r="B164" i="230" s="1"/>
  <c r="C384" i="230"/>
  <c r="B384" i="230" s="1"/>
  <c r="E383" i="230"/>
  <c r="D384" i="230"/>
  <c r="N336" i="230"/>
  <c r="N78" i="230"/>
  <c r="D127" i="230"/>
  <c r="C127" i="230"/>
  <c r="B127" i="230" s="1"/>
  <c r="E126" i="230"/>
  <c r="E556" i="230"/>
  <c r="D557" i="230"/>
  <c r="C557" i="230"/>
  <c r="B557" i="230" s="1"/>
  <c r="N375" i="230"/>
  <c r="R45" i="230"/>
  <c r="Q45" i="230"/>
  <c r="D489" i="230"/>
  <c r="E488" i="230"/>
  <c r="C489" i="230"/>
  <c r="B489" i="230" s="1"/>
  <c r="H476" i="230"/>
  <c r="N476" i="230" s="1"/>
  <c r="I534" i="230"/>
  <c r="K514" i="230"/>
  <c r="D453" i="230"/>
  <c r="E452" i="230"/>
  <c r="C453" i="230"/>
  <c r="B453" i="230" s="1"/>
  <c r="E47" i="230"/>
  <c r="C48" i="230"/>
  <c r="O193" i="230"/>
  <c r="G194" i="230" s="1"/>
  <c r="N302" i="230"/>
  <c r="D526" i="230"/>
  <c r="C526" i="230"/>
  <c r="B526" i="230" s="1"/>
  <c r="E525" i="230"/>
  <c r="D89" i="230"/>
  <c r="E88" i="230"/>
  <c r="C89" i="230"/>
  <c r="B89" i="230" s="1"/>
  <c r="N443" i="230"/>
  <c r="D204" i="230"/>
  <c r="E203" i="230"/>
  <c r="C204" i="230"/>
  <c r="B204" i="230" s="1"/>
  <c r="G39" i="228"/>
  <c r="E45" i="228"/>
  <c r="C46" i="228"/>
  <c r="H341" i="227"/>
  <c r="N341" i="227" s="1"/>
  <c r="O341" i="227" s="1"/>
  <c r="G342" i="227" s="1"/>
  <c r="H832" i="227"/>
  <c r="N832" i="227" s="1"/>
  <c r="O832" i="227" s="1"/>
  <c r="G833" i="227" s="1"/>
  <c r="H908" i="227"/>
  <c r="N908" i="227" s="1"/>
  <c r="O908" i="227" s="1"/>
  <c r="G909" i="227" s="1"/>
  <c r="H73" i="227"/>
  <c r="N73" i="227" s="1"/>
  <c r="O73" i="227" s="1"/>
  <c r="G74" i="227" s="1"/>
  <c r="H714" i="227"/>
  <c r="N714" i="227" s="1"/>
  <c r="O714" i="227" s="1"/>
  <c r="G715" i="227" s="1"/>
  <c r="J42" i="227"/>
  <c r="H42" i="227"/>
  <c r="H632" i="227"/>
  <c r="N632" i="227" s="1"/>
  <c r="O632" i="227" s="1"/>
  <c r="G633" i="227" s="1"/>
  <c r="H675" i="227"/>
  <c r="N675" i="227" s="1"/>
  <c r="O675" i="227" s="1"/>
  <c r="G676" i="227" s="1"/>
  <c r="H753" i="227"/>
  <c r="N753" i="227" s="1"/>
  <c r="O753" i="227" s="1"/>
  <c r="G754" i="227" s="1"/>
  <c r="H1019" i="227"/>
  <c r="N1019" i="227" s="1"/>
  <c r="O1019" i="227" s="1"/>
  <c r="G1020" i="227" s="1"/>
  <c r="H298" i="227"/>
  <c r="N298" i="227" s="1"/>
  <c r="O298" i="227" s="1"/>
  <c r="G299" i="227" s="1"/>
  <c r="H551" i="227"/>
  <c r="N551" i="227" s="1"/>
  <c r="O551" i="227" s="1"/>
  <c r="G552" i="227" s="1"/>
  <c r="H982" i="227"/>
  <c r="N982" i="227" s="1"/>
  <c r="O982" i="227" s="1"/>
  <c r="G983" i="227" s="1"/>
  <c r="H946" i="227"/>
  <c r="N946" i="227" s="1"/>
  <c r="O946" i="227" s="1"/>
  <c r="G947" i="227" s="1"/>
  <c r="H253" i="227"/>
  <c r="N253" i="227" s="1"/>
  <c r="O253" i="227" s="1"/>
  <c r="G254" i="227" s="1"/>
  <c r="D834" i="227"/>
  <c r="B834" i="227"/>
  <c r="D344" i="227"/>
  <c r="B344" i="227"/>
  <c r="H790" i="227"/>
  <c r="N790" i="227" s="1"/>
  <c r="O790" i="227" s="1"/>
  <c r="G791" i="227" s="1"/>
  <c r="D169" i="227"/>
  <c r="B169" i="227"/>
  <c r="H869" i="227"/>
  <c r="N869" i="227" s="1"/>
  <c r="O869" i="227" s="1"/>
  <c r="G870" i="227" s="1"/>
  <c r="H508" i="227"/>
  <c r="N508" i="227" s="1"/>
  <c r="O508" i="227" s="1"/>
  <c r="G509" i="227" s="1"/>
  <c r="B554" i="227"/>
  <c r="D554" i="227"/>
  <c r="G382" i="227"/>
  <c r="H208" i="227"/>
  <c r="N208" i="227" s="1"/>
  <c r="O208" i="227" s="1"/>
  <c r="G209" i="227" s="1"/>
  <c r="D429" i="227"/>
  <c r="B429" i="227"/>
  <c r="H1130" i="227"/>
  <c r="N1130" i="227" s="1"/>
  <c r="O1130" i="227" s="1"/>
  <c r="G1131" i="227" s="1"/>
  <c r="D795" i="227"/>
  <c r="B795" i="227"/>
  <c r="H118" i="227"/>
  <c r="N118" i="227" s="1"/>
  <c r="O118" i="227" s="1"/>
  <c r="G119" i="227" s="1"/>
  <c r="B1096" i="227"/>
  <c r="D1096" i="227"/>
  <c r="O1053" i="227"/>
  <c r="H164" i="227"/>
  <c r="N164" i="227" s="1"/>
  <c r="O164" i="227" s="1"/>
  <c r="G165" i="227" s="1"/>
  <c r="B948" i="227"/>
  <c r="D948" i="227"/>
  <c r="B676" i="227"/>
  <c r="D676" i="227"/>
  <c r="H590" i="227"/>
  <c r="N590" i="227" s="1"/>
  <c r="O590" i="227" s="1"/>
  <c r="G591" i="227" s="1"/>
  <c r="R44" i="227"/>
  <c r="Q44" i="227"/>
  <c r="C1059" i="227"/>
  <c r="E1058" i="227"/>
  <c r="B873" i="227"/>
  <c r="D873" i="227"/>
  <c r="D77" i="227"/>
  <c r="B77" i="227"/>
  <c r="D513" i="227"/>
  <c r="B513" i="227"/>
  <c r="C257" i="227"/>
  <c r="E256" i="227"/>
  <c r="D123" i="227"/>
  <c r="B123" i="227"/>
  <c r="B301" i="227"/>
  <c r="D301" i="227"/>
  <c r="H1090" i="227"/>
  <c r="N1090" i="227" s="1"/>
  <c r="O1090" i="227" s="1"/>
  <c r="G1091" i="227" s="1"/>
  <c r="D213" i="227"/>
  <c r="B213" i="227"/>
  <c r="E594" i="227"/>
  <c r="C595" i="227"/>
  <c r="B1132" i="227"/>
  <c r="D1132" i="227"/>
  <c r="B985" i="227"/>
  <c r="D985" i="227"/>
  <c r="B716" i="227"/>
  <c r="D716" i="227"/>
  <c r="B910" i="227"/>
  <c r="D910" i="227"/>
  <c r="H426" i="227"/>
  <c r="N426" i="227" s="1"/>
  <c r="O426" i="227" s="1"/>
  <c r="G427" i="227" s="1"/>
  <c r="C387" i="227"/>
  <c r="E386" i="227"/>
  <c r="C1023" i="227"/>
  <c r="E1022" i="227"/>
  <c r="D46" i="227"/>
  <c r="B46" i="227"/>
  <c r="B757" i="227"/>
  <c r="D757" i="227"/>
  <c r="D636" i="227"/>
  <c r="B636" i="227"/>
  <c r="E470" i="227"/>
  <c r="C471" i="227"/>
  <c r="G466" i="227"/>
  <c r="H680" i="226"/>
  <c r="O680" i="226" s="1"/>
  <c r="G681" i="226" s="1"/>
  <c r="H964" i="226"/>
  <c r="O964" i="226" s="1"/>
  <c r="G965" i="226" s="1"/>
  <c r="H1058" i="226"/>
  <c r="O1058" i="226" s="1"/>
  <c r="G1059" i="226" s="1"/>
  <c r="H582" i="226"/>
  <c r="O582" i="226" s="1"/>
  <c r="G583" i="226" s="1"/>
  <c r="H181" i="226"/>
  <c r="O181" i="226" s="1"/>
  <c r="G182" i="226" s="1"/>
  <c r="H125" i="226"/>
  <c r="O125" i="226" s="1"/>
  <c r="G126" i="226" s="1"/>
  <c r="H1146" i="226"/>
  <c r="N1146" i="226" s="1"/>
  <c r="H823" i="226"/>
  <c r="O823" i="226" s="1"/>
  <c r="G824" i="226" s="1"/>
  <c r="H283" i="226"/>
  <c r="O283" i="226" s="1"/>
  <c r="G284" i="226" s="1"/>
  <c r="H74" i="226"/>
  <c r="N74" i="226" s="1"/>
  <c r="H1102" i="226"/>
  <c r="O1102" i="226" s="1"/>
  <c r="G1103" i="226" s="1"/>
  <c r="H381" i="226"/>
  <c r="O381" i="226" s="1"/>
  <c r="G382" i="226" s="1"/>
  <c r="H331" i="226"/>
  <c r="O331" i="226" s="1"/>
  <c r="G332" i="226" s="1"/>
  <c r="E926" i="226"/>
  <c r="D927" i="226"/>
  <c r="C927" i="226"/>
  <c r="B927" i="226" s="1"/>
  <c r="N282" i="226"/>
  <c r="D59" i="226"/>
  <c r="C59" i="226"/>
  <c r="B59" i="226" s="1"/>
  <c r="E58" i="226"/>
  <c r="D973" i="226"/>
  <c r="C973" i="226"/>
  <c r="B973" i="226" s="1"/>
  <c r="E972" i="226"/>
  <c r="N49" i="226"/>
  <c r="N180" i="226"/>
  <c r="C833" i="226"/>
  <c r="B833" i="226" s="1"/>
  <c r="D833" i="226"/>
  <c r="E832" i="226"/>
  <c r="H231" i="226"/>
  <c r="N231" i="226" s="1"/>
  <c r="N1101" i="226"/>
  <c r="N581" i="226"/>
  <c r="O50" i="226"/>
  <c r="G51" i="226" s="1"/>
  <c r="J50" i="226"/>
  <c r="K50" i="226" s="1"/>
  <c r="M50" i="226" s="1"/>
  <c r="E390" i="226"/>
  <c r="D391" i="226"/>
  <c r="C391" i="226"/>
  <c r="B391" i="226" s="1"/>
  <c r="N73" i="226"/>
  <c r="O915" i="226"/>
  <c r="G916" i="226" s="1"/>
  <c r="E135" i="226"/>
  <c r="D136" i="226"/>
  <c r="C136" i="226"/>
  <c r="B136" i="226" s="1"/>
  <c r="C239" i="226"/>
  <c r="B239" i="226" s="1"/>
  <c r="E238" i="226"/>
  <c r="D239" i="226"/>
  <c r="D1156" i="226"/>
  <c r="C1156" i="226"/>
  <c r="B1156" i="226" s="1"/>
  <c r="E1155" i="226"/>
  <c r="R60" i="226"/>
  <c r="Q60" i="226"/>
  <c r="H870" i="226"/>
  <c r="O870" i="226" s="1"/>
  <c r="G871" i="226" s="1"/>
  <c r="H433" i="226"/>
  <c r="O433" i="226" s="1"/>
  <c r="G434" i="226" s="1"/>
  <c r="C1065" i="226"/>
  <c r="B1065" i="226" s="1"/>
  <c r="D1065" i="226"/>
  <c r="E1064" i="226"/>
  <c r="E591" i="226"/>
  <c r="D592" i="226"/>
  <c r="C592" i="226"/>
  <c r="B592" i="226" s="1"/>
  <c r="H1010" i="226"/>
  <c r="O1010" i="226" s="1"/>
  <c r="G1011" i="226" s="1"/>
  <c r="D881" i="226"/>
  <c r="C881" i="226"/>
  <c r="B881" i="226" s="1"/>
  <c r="E880" i="226"/>
  <c r="E289" i="226"/>
  <c r="D290" i="226"/>
  <c r="C290" i="226"/>
  <c r="B290" i="226" s="1"/>
  <c r="E541" i="226"/>
  <c r="D542" i="226"/>
  <c r="C542" i="226"/>
  <c r="B542" i="226" s="1"/>
  <c r="E440" i="226"/>
  <c r="D441" i="226"/>
  <c r="C441" i="226"/>
  <c r="B441" i="226" s="1"/>
  <c r="E490" i="226"/>
  <c r="D491" i="226"/>
  <c r="C491" i="226"/>
  <c r="B491" i="226" s="1"/>
  <c r="N963" i="226"/>
  <c r="O480" i="226"/>
  <c r="G481" i="226" s="1"/>
  <c r="E1019" i="226"/>
  <c r="D1020" i="226"/>
  <c r="C1020" i="226"/>
  <c r="B1020" i="226" s="1"/>
  <c r="D689" i="226"/>
  <c r="C689" i="226"/>
  <c r="B689" i="226" s="1"/>
  <c r="E688" i="226"/>
  <c r="H777" i="226"/>
  <c r="O777" i="226" s="1"/>
  <c r="G778" i="226" s="1"/>
  <c r="N1145" i="226"/>
  <c r="H534" i="226"/>
  <c r="O534" i="226" s="1"/>
  <c r="G535" i="226" s="1"/>
  <c r="D188" i="226"/>
  <c r="C188" i="226"/>
  <c r="B188" i="226" s="1"/>
  <c r="E187" i="226"/>
  <c r="N1057" i="226"/>
  <c r="D1111" i="226"/>
  <c r="C1111" i="226"/>
  <c r="B1111" i="226" s="1"/>
  <c r="E1110" i="226"/>
  <c r="D737" i="226"/>
  <c r="C737" i="226"/>
  <c r="B737" i="226" s="1"/>
  <c r="E736" i="226"/>
  <c r="H631" i="226"/>
  <c r="O631" i="226" s="1"/>
  <c r="G632" i="226" s="1"/>
  <c r="E640" i="226"/>
  <c r="D641" i="226"/>
  <c r="C641" i="226"/>
  <c r="B641" i="226" s="1"/>
  <c r="N380" i="226"/>
  <c r="N822" i="226"/>
  <c r="N330" i="226"/>
  <c r="E340" i="226"/>
  <c r="D341" i="226"/>
  <c r="C341" i="226"/>
  <c r="B341" i="226" s="1"/>
  <c r="E784" i="226"/>
  <c r="D785" i="226"/>
  <c r="C785" i="226"/>
  <c r="B785" i="226" s="1"/>
  <c r="K515" i="230" l="1"/>
  <c r="M515" i="230" s="1"/>
  <c r="I390" i="230"/>
  <c r="I387" i="230"/>
  <c r="I394" i="230"/>
  <c r="N727" i="226"/>
  <c r="O727" i="226"/>
  <c r="G728" i="226" s="1"/>
  <c r="N381" i="226"/>
  <c r="N777" i="226"/>
  <c r="O476" i="230"/>
  <c r="G477" i="230" s="1"/>
  <c r="H477" i="230" s="1"/>
  <c r="O477" i="230" s="1"/>
  <c r="G478" i="230" s="1"/>
  <c r="O231" i="226"/>
  <c r="G232" i="226" s="1"/>
  <c r="N50" i="226"/>
  <c r="H266" i="230"/>
  <c r="O266" i="230" s="1"/>
  <c r="G267" i="230" s="1"/>
  <c r="O117" i="230"/>
  <c r="G118" i="230" s="1"/>
  <c r="H118" i="230" s="1"/>
  <c r="N118" i="230" s="1"/>
  <c r="N433" i="226"/>
  <c r="N265" i="230"/>
  <c r="O1146" i="226"/>
  <c r="G1147" i="226" s="1"/>
  <c r="H1147" i="226" s="1"/>
  <c r="O1147" i="226" s="1"/>
  <c r="G1148" i="226" s="1"/>
  <c r="N534" i="226"/>
  <c r="N1010" i="226"/>
  <c r="N125" i="226"/>
  <c r="H156" i="230"/>
  <c r="O156" i="230" s="1"/>
  <c r="G157" i="230" s="1"/>
  <c r="H80" i="230"/>
  <c r="O80" i="230" s="1"/>
  <c r="G81" i="230" s="1"/>
  <c r="H445" i="230"/>
  <c r="J445" i="230"/>
  <c r="H338" i="230"/>
  <c r="O338" i="230" s="1"/>
  <c r="G339" i="230" s="1"/>
  <c r="D90" i="230"/>
  <c r="E89" i="230"/>
  <c r="C90" i="230"/>
  <c r="B90" i="230" s="1"/>
  <c r="C165" i="230"/>
  <c r="B165" i="230" s="1"/>
  <c r="D165" i="230"/>
  <c r="E164" i="230"/>
  <c r="C240" i="230"/>
  <c r="B240" i="230" s="1"/>
  <c r="E239" i="230"/>
  <c r="D240" i="230"/>
  <c r="N79" i="230"/>
  <c r="C205" i="230"/>
  <c r="B205" i="230" s="1"/>
  <c r="E204" i="230"/>
  <c r="D205" i="230"/>
  <c r="O516" i="230"/>
  <c r="G517" i="230" s="1"/>
  <c r="J516" i="230"/>
  <c r="K516" i="230" s="1"/>
  <c r="M516" i="230" s="1"/>
  <c r="O227" i="230"/>
  <c r="G228" i="230" s="1"/>
  <c r="N155" i="230"/>
  <c r="C419" i="230"/>
  <c r="B419" i="230" s="1"/>
  <c r="D419" i="230"/>
  <c r="E418" i="230"/>
  <c r="C558" i="230"/>
  <c r="B558" i="230" s="1"/>
  <c r="D558" i="230"/>
  <c r="E557" i="230"/>
  <c r="E384" i="230"/>
  <c r="D385" i="230"/>
  <c r="C385" i="230"/>
  <c r="B385" i="230" s="1"/>
  <c r="O303" i="230"/>
  <c r="G304" i="230" s="1"/>
  <c r="N444" i="230"/>
  <c r="H42" i="230"/>
  <c r="N42" i="230" s="1"/>
  <c r="O42" i="230" s="1"/>
  <c r="G43" i="230" s="1"/>
  <c r="H407" i="230"/>
  <c r="O407" i="230" s="1"/>
  <c r="G408" i="230" s="1"/>
  <c r="D48" i="230"/>
  <c r="B48" i="230"/>
  <c r="D527" i="230"/>
  <c r="E526" i="230"/>
  <c r="C527" i="230"/>
  <c r="B527" i="230" s="1"/>
  <c r="D490" i="230"/>
  <c r="E489" i="230"/>
  <c r="C490" i="230"/>
  <c r="B490" i="230" s="1"/>
  <c r="J548" i="230"/>
  <c r="H548" i="230"/>
  <c r="C348" i="230"/>
  <c r="B348" i="230" s="1"/>
  <c r="E347" i="230"/>
  <c r="D348" i="230"/>
  <c r="E453" i="230"/>
  <c r="D454" i="230"/>
  <c r="C454" i="230"/>
  <c r="B454" i="230" s="1"/>
  <c r="I395" i="230"/>
  <c r="K375" i="230"/>
  <c r="D313" i="230"/>
  <c r="E312" i="230"/>
  <c r="C313" i="230"/>
  <c r="B313" i="230" s="1"/>
  <c r="N337" i="230"/>
  <c r="D128" i="230"/>
  <c r="E127" i="230"/>
  <c r="C128" i="230"/>
  <c r="B128" i="230" s="1"/>
  <c r="O376" i="230"/>
  <c r="G377" i="230" s="1"/>
  <c r="J376" i="230"/>
  <c r="N376" i="230" s="1"/>
  <c r="E276" i="230"/>
  <c r="C277" i="230"/>
  <c r="B277" i="230" s="1"/>
  <c r="D277" i="230"/>
  <c r="H194" i="230"/>
  <c r="N194" i="230" s="1"/>
  <c r="M514" i="230"/>
  <c r="R46" i="230"/>
  <c r="Q46" i="230"/>
  <c r="D46" i="228"/>
  <c r="B46" i="228"/>
  <c r="J39" i="228"/>
  <c r="H1131" i="227"/>
  <c r="N1131" i="227" s="1"/>
  <c r="O1131" i="227" s="1"/>
  <c r="G1132" i="227" s="1"/>
  <c r="H299" i="227"/>
  <c r="N299" i="227" s="1"/>
  <c r="O299" i="227" s="1"/>
  <c r="G300" i="227" s="1"/>
  <c r="H1020" i="227"/>
  <c r="N1020" i="227" s="1"/>
  <c r="O1020" i="227" s="1"/>
  <c r="G1021" i="227" s="1"/>
  <c r="H427" i="227"/>
  <c r="N427" i="227" s="1"/>
  <c r="O427" i="227" s="1"/>
  <c r="G428" i="227" s="1"/>
  <c r="H754" i="227"/>
  <c r="N754" i="227" s="1"/>
  <c r="O754" i="227" s="1"/>
  <c r="G755" i="227" s="1"/>
  <c r="H1091" i="227"/>
  <c r="N1091" i="227" s="1"/>
  <c r="O1091" i="227" s="1"/>
  <c r="G1092" i="227" s="1"/>
  <c r="H165" i="227"/>
  <c r="N165" i="227" s="1"/>
  <c r="O165" i="227" s="1"/>
  <c r="G166" i="227" s="1"/>
  <c r="H633" i="227"/>
  <c r="N633" i="227" s="1"/>
  <c r="O633" i="227" s="1"/>
  <c r="G634" i="227" s="1"/>
  <c r="H715" i="227"/>
  <c r="N715" i="227" s="1"/>
  <c r="O715" i="227" s="1"/>
  <c r="G716" i="227" s="1"/>
  <c r="H509" i="227"/>
  <c r="N509" i="227" s="1"/>
  <c r="O509" i="227" s="1"/>
  <c r="G510" i="227" s="1"/>
  <c r="H74" i="227"/>
  <c r="N74" i="227" s="1"/>
  <c r="O74" i="227" s="1"/>
  <c r="G75" i="227" s="1"/>
  <c r="H870" i="227"/>
  <c r="N870" i="227" s="1"/>
  <c r="O870" i="227" s="1"/>
  <c r="G871" i="227" s="1"/>
  <c r="H909" i="227"/>
  <c r="N909" i="227" s="1"/>
  <c r="O909" i="227" s="1"/>
  <c r="G910" i="227" s="1"/>
  <c r="H983" i="227"/>
  <c r="N983" i="227" s="1"/>
  <c r="O983" i="227" s="1"/>
  <c r="G984" i="227" s="1"/>
  <c r="H833" i="227"/>
  <c r="N833" i="227" s="1"/>
  <c r="O833" i="227" s="1"/>
  <c r="G834" i="227" s="1"/>
  <c r="H591" i="227"/>
  <c r="N591" i="227" s="1"/>
  <c r="O591" i="227" s="1"/>
  <c r="G592" i="227" s="1"/>
  <c r="H552" i="227"/>
  <c r="N552" i="227" s="1"/>
  <c r="O552" i="227" s="1"/>
  <c r="G553" i="227" s="1"/>
  <c r="H342" i="227"/>
  <c r="N342" i="227" s="1"/>
  <c r="O342" i="227" s="1"/>
  <c r="G343" i="227" s="1"/>
  <c r="Q45" i="227"/>
  <c r="R45" i="227"/>
  <c r="G1054" i="227"/>
  <c r="H209" i="227"/>
  <c r="N209" i="227" s="1"/>
  <c r="O209" i="227" s="1"/>
  <c r="G210" i="227" s="1"/>
  <c r="H791" i="227"/>
  <c r="N791" i="227" s="1"/>
  <c r="O791" i="227" s="1"/>
  <c r="G792" i="227" s="1"/>
  <c r="C47" i="227"/>
  <c r="E46" i="227"/>
  <c r="E636" i="227"/>
  <c r="C637" i="227"/>
  <c r="C514" i="227"/>
  <c r="E513" i="227"/>
  <c r="C1097" i="227"/>
  <c r="E1096" i="227"/>
  <c r="N42" i="227"/>
  <c r="E757" i="227"/>
  <c r="C758" i="227"/>
  <c r="C911" i="227"/>
  <c r="E910" i="227"/>
  <c r="E213" i="227"/>
  <c r="C214" i="227"/>
  <c r="H382" i="227"/>
  <c r="N382" i="227" s="1"/>
  <c r="O382" i="227" s="1"/>
  <c r="G383" i="227" s="1"/>
  <c r="E344" i="227"/>
  <c r="C345" i="227"/>
  <c r="C78" i="227"/>
  <c r="E77" i="227"/>
  <c r="H119" i="227"/>
  <c r="N119" i="227" s="1"/>
  <c r="O119" i="227" s="1"/>
  <c r="G120" i="227" s="1"/>
  <c r="E554" i="227"/>
  <c r="C555" i="227"/>
  <c r="C717" i="227"/>
  <c r="E716" i="227"/>
  <c r="C874" i="227"/>
  <c r="E873" i="227"/>
  <c r="E834" i="227"/>
  <c r="C835" i="227"/>
  <c r="C302" i="227"/>
  <c r="E301" i="227"/>
  <c r="C677" i="227"/>
  <c r="H676" i="227"/>
  <c r="N676" i="227" s="1"/>
  <c r="O676" i="227" s="1"/>
  <c r="G677" i="227" s="1"/>
  <c r="E676" i="227"/>
  <c r="H254" i="227"/>
  <c r="N254" i="227" s="1"/>
  <c r="O254" i="227" s="1"/>
  <c r="G255" i="227" s="1"/>
  <c r="C986" i="227"/>
  <c r="E985" i="227"/>
  <c r="C796" i="227"/>
  <c r="E795" i="227"/>
  <c r="E948" i="227"/>
  <c r="C949" i="227"/>
  <c r="H947" i="227"/>
  <c r="N947" i="227" s="1"/>
  <c r="O947" i="227" s="1"/>
  <c r="G948" i="227" s="1"/>
  <c r="H466" i="227"/>
  <c r="N466" i="227" s="1"/>
  <c r="O466" i="227" s="1"/>
  <c r="G467" i="227" s="1"/>
  <c r="D1023" i="227"/>
  <c r="B1023" i="227"/>
  <c r="E1132" i="227"/>
  <c r="C1133" i="227"/>
  <c r="E123" i="227"/>
  <c r="C124" i="227"/>
  <c r="D1059" i="227"/>
  <c r="B1059" i="227"/>
  <c r="D471" i="227"/>
  <c r="B471" i="227"/>
  <c r="C430" i="227"/>
  <c r="E429" i="227"/>
  <c r="E169" i="227"/>
  <c r="C170" i="227"/>
  <c r="B387" i="227"/>
  <c r="D387" i="227"/>
  <c r="D595" i="227"/>
  <c r="B595" i="227"/>
  <c r="D257" i="227"/>
  <c r="B257" i="227"/>
  <c r="I55" i="227"/>
  <c r="I57" i="227"/>
  <c r="I51" i="227"/>
  <c r="I58" i="227"/>
  <c r="I54" i="227"/>
  <c r="I47" i="227"/>
  <c r="I61" i="227"/>
  <c r="H62" i="227"/>
  <c r="I53" i="227"/>
  <c r="I60" i="227"/>
  <c r="I43" i="227"/>
  <c r="I48" i="227"/>
  <c r="I46" i="227"/>
  <c r="I52" i="227"/>
  <c r="I56" i="227"/>
  <c r="I50" i="227"/>
  <c r="I45" i="227"/>
  <c r="I49" i="227"/>
  <c r="I59" i="227"/>
  <c r="I44" i="227"/>
  <c r="I42" i="227"/>
  <c r="H284" i="226"/>
  <c r="O284" i="226" s="1"/>
  <c r="G285" i="226" s="1"/>
  <c r="H632" i="226"/>
  <c r="O632" i="226" s="1"/>
  <c r="G633" i="226" s="1"/>
  <c r="H824" i="226"/>
  <c r="O824" i="226" s="1"/>
  <c r="G825" i="226" s="1"/>
  <c r="H1011" i="226"/>
  <c r="O1011" i="226" s="1"/>
  <c r="G1012" i="226" s="1"/>
  <c r="H871" i="226"/>
  <c r="O871" i="226" s="1"/>
  <c r="G872" i="226" s="1"/>
  <c r="H126" i="226"/>
  <c r="O126" i="226" s="1"/>
  <c r="G127" i="226" s="1"/>
  <c r="H182" i="226"/>
  <c r="O182" i="226" s="1"/>
  <c r="G183" i="226" s="1"/>
  <c r="H332" i="226"/>
  <c r="O332" i="226" s="1"/>
  <c r="G333" i="226" s="1"/>
  <c r="H583" i="226"/>
  <c r="O583" i="226" s="1"/>
  <c r="G584" i="226" s="1"/>
  <c r="H382" i="226"/>
  <c r="N382" i="226" s="1"/>
  <c r="H1059" i="226"/>
  <c r="N1059" i="226" s="1"/>
  <c r="H965" i="226"/>
  <c r="O965" i="226" s="1"/>
  <c r="G966" i="226" s="1"/>
  <c r="H1103" i="226"/>
  <c r="O1103" i="226" s="1"/>
  <c r="G1104" i="226" s="1"/>
  <c r="H681" i="226"/>
  <c r="O681" i="226" s="1"/>
  <c r="G682" i="226" s="1"/>
  <c r="C291" i="226"/>
  <c r="B291" i="226" s="1"/>
  <c r="E290" i="226"/>
  <c r="D291" i="226"/>
  <c r="D240" i="226"/>
  <c r="C240" i="226"/>
  <c r="B240" i="226" s="1"/>
  <c r="E239" i="226"/>
  <c r="E391" i="226"/>
  <c r="D392" i="226"/>
  <c r="C392" i="226"/>
  <c r="B392" i="226" s="1"/>
  <c r="C834" i="226"/>
  <c r="B834" i="226" s="1"/>
  <c r="D834" i="226"/>
  <c r="E833" i="226"/>
  <c r="N823" i="226"/>
  <c r="N582" i="226"/>
  <c r="E592" i="226"/>
  <c r="D593" i="226"/>
  <c r="C593" i="226"/>
  <c r="B593" i="226" s="1"/>
  <c r="H728" i="226"/>
  <c r="O728" i="226" s="1"/>
  <c r="G729" i="226" s="1"/>
  <c r="E689" i="226"/>
  <c r="D690" i="226"/>
  <c r="C690" i="226"/>
  <c r="B690" i="226" s="1"/>
  <c r="E59" i="226"/>
  <c r="D60" i="226"/>
  <c r="C60" i="226"/>
  <c r="B60" i="226" s="1"/>
  <c r="N1102" i="226"/>
  <c r="D189" i="226"/>
  <c r="C189" i="226"/>
  <c r="B189" i="226" s="1"/>
  <c r="E188" i="226"/>
  <c r="E441" i="226"/>
  <c r="D442" i="226"/>
  <c r="C442" i="226"/>
  <c r="B442" i="226" s="1"/>
  <c r="N1058" i="226"/>
  <c r="E785" i="226"/>
  <c r="D786" i="226"/>
  <c r="C786" i="226"/>
  <c r="B786" i="226" s="1"/>
  <c r="C738" i="226"/>
  <c r="B738" i="226" s="1"/>
  <c r="E737" i="226"/>
  <c r="D738" i="226"/>
  <c r="E881" i="226"/>
  <c r="D882" i="226"/>
  <c r="C882" i="226"/>
  <c r="B882" i="226" s="1"/>
  <c r="D1066" i="226"/>
  <c r="C1066" i="226"/>
  <c r="B1066" i="226" s="1"/>
  <c r="E1065" i="226"/>
  <c r="H535" i="226"/>
  <c r="N535" i="226" s="1"/>
  <c r="J51" i="226"/>
  <c r="K51" i="226" s="1"/>
  <c r="M51" i="226" s="1"/>
  <c r="O51" i="226"/>
  <c r="G52" i="226" s="1"/>
  <c r="E927" i="226"/>
  <c r="D928" i="226"/>
  <c r="C928" i="226"/>
  <c r="B928" i="226" s="1"/>
  <c r="O74" i="226"/>
  <c r="G75" i="226" s="1"/>
  <c r="E542" i="226"/>
  <c r="D543" i="226"/>
  <c r="C543" i="226"/>
  <c r="B543" i="226" s="1"/>
  <c r="D137" i="226"/>
  <c r="C137" i="226"/>
  <c r="B137" i="226" s="1"/>
  <c r="E136" i="226"/>
  <c r="N964" i="226"/>
  <c r="H778" i="226"/>
  <c r="O778" i="226" s="1"/>
  <c r="G779" i="226" s="1"/>
  <c r="H481" i="226"/>
  <c r="O481" i="226" s="1"/>
  <c r="G482" i="226" s="1"/>
  <c r="E1020" i="226"/>
  <c r="D1021" i="226"/>
  <c r="C1021" i="226"/>
  <c r="B1021" i="226" s="1"/>
  <c r="E641" i="226"/>
  <c r="D642" i="226"/>
  <c r="C642" i="226"/>
  <c r="B642" i="226" s="1"/>
  <c r="N631" i="226"/>
  <c r="E1111" i="226"/>
  <c r="D1112" i="226"/>
  <c r="C1112" i="226"/>
  <c r="B1112" i="226" s="1"/>
  <c r="H434" i="226"/>
  <c r="N434" i="226" s="1"/>
  <c r="E1156" i="226"/>
  <c r="D1157" i="226"/>
  <c r="C1157" i="226"/>
  <c r="B1157" i="226" s="1"/>
  <c r="E973" i="226"/>
  <c r="D974" i="226"/>
  <c r="C974" i="226"/>
  <c r="B974" i="226" s="1"/>
  <c r="N331" i="226"/>
  <c r="N283" i="226"/>
  <c r="N181" i="226"/>
  <c r="N680" i="226"/>
  <c r="E341" i="226"/>
  <c r="D342" i="226"/>
  <c r="C342" i="226"/>
  <c r="B342" i="226" s="1"/>
  <c r="N870" i="226"/>
  <c r="H916" i="226"/>
  <c r="O916" i="226" s="1"/>
  <c r="G917" i="226" s="1"/>
  <c r="E491" i="226"/>
  <c r="D492" i="226"/>
  <c r="C492" i="226"/>
  <c r="B492" i="226" s="1"/>
  <c r="H232" i="226"/>
  <c r="O232" i="226" s="1"/>
  <c r="G233" i="226" s="1"/>
  <c r="N481" i="226" l="1"/>
  <c r="N548" i="230"/>
  <c r="N232" i="226"/>
  <c r="N778" i="226"/>
  <c r="O194" i="230"/>
  <c r="G195" i="230" s="1"/>
  <c r="N477" i="230"/>
  <c r="N407" i="230"/>
  <c r="O118" i="230"/>
  <c r="G119" i="230" s="1"/>
  <c r="H119" i="230" s="1"/>
  <c r="N119" i="230" s="1"/>
  <c r="N1011" i="226"/>
  <c r="N916" i="226"/>
  <c r="O535" i="226"/>
  <c r="G536" i="226" s="1"/>
  <c r="H536" i="226" s="1"/>
  <c r="N536" i="226" s="1"/>
  <c r="N266" i="230"/>
  <c r="O382" i="226"/>
  <c r="G383" i="226" s="1"/>
  <c r="H267" i="230"/>
  <c r="O267" i="230" s="1"/>
  <c r="G268" i="230" s="1"/>
  <c r="H339" i="230"/>
  <c r="O339" i="230" s="1"/>
  <c r="G340" i="230" s="1"/>
  <c r="H43" i="230"/>
  <c r="N43" i="230" s="1"/>
  <c r="O43" i="230" s="1"/>
  <c r="G44" i="230" s="1"/>
  <c r="H81" i="230"/>
  <c r="O81" i="230" s="1"/>
  <c r="G82" i="230" s="1"/>
  <c r="H408" i="230"/>
  <c r="O408" i="230" s="1"/>
  <c r="G409" i="230" s="1"/>
  <c r="H157" i="230"/>
  <c r="O157" i="230" s="1"/>
  <c r="G158" i="230" s="1"/>
  <c r="K376" i="230"/>
  <c r="M376" i="230" s="1"/>
  <c r="E277" i="230"/>
  <c r="D278" i="230"/>
  <c r="C278" i="230"/>
  <c r="B278" i="230" s="1"/>
  <c r="D528" i="230"/>
  <c r="E527" i="230"/>
  <c r="C528" i="230"/>
  <c r="B528" i="230" s="1"/>
  <c r="I464" i="230"/>
  <c r="I462" i="230"/>
  <c r="H465" i="230"/>
  <c r="I449" i="230"/>
  <c r="I451" i="230"/>
  <c r="I445" i="230"/>
  <c r="O445" i="230" s="1"/>
  <c r="G446" i="230" s="1"/>
  <c r="I457" i="230"/>
  <c r="I453" i="230"/>
  <c r="I455" i="230"/>
  <c r="I452" i="230"/>
  <c r="I448" i="230"/>
  <c r="I447" i="230"/>
  <c r="I463" i="230"/>
  <c r="I458" i="230"/>
  <c r="I459" i="230"/>
  <c r="I450" i="230"/>
  <c r="I461" i="230"/>
  <c r="I460" i="230"/>
  <c r="I446" i="230"/>
  <c r="I454" i="230"/>
  <c r="I456" i="230"/>
  <c r="M375" i="230"/>
  <c r="R47" i="230"/>
  <c r="Q47" i="230"/>
  <c r="I560" i="230"/>
  <c r="I549" i="230"/>
  <c r="I562" i="230"/>
  <c r="I565" i="230"/>
  <c r="I567" i="230"/>
  <c r="I559" i="230"/>
  <c r="I564" i="230"/>
  <c r="I554" i="230"/>
  <c r="I563" i="230"/>
  <c r="I557" i="230"/>
  <c r="I561" i="230"/>
  <c r="I552" i="230"/>
  <c r="I553" i="230"/>
  <c r="I551" i="230"/>
  <c r="I556" i="230"/>
  <c r="I566" i="230"/>
  <c r="I558" i="230"/>
  <c r="I550" i="230"/>
  <c r="I548" i="230"/>
  <c r="O548" i="230" s="1"/>
  <c r="G549" i="230" s="1"/>
  <c r="I555" i="230"/>
  <c r="H568" i="230"/>
  <c r="H304" i="230"/>
  <c r="J304" i="230"/>
  <c r="H228" i="230"/>
  <c r="N228" i="230" s="1"/>
  <c r="N80" i="230"/>
  <c r="D129" i="230"/>
  <c r="E128" i="230"/>
  <c r="C129" i="230"/>
  <c r="B129" i="230" s="1"/>
  <c r="D455" i="230"/>
  <c r="C455" i="230"/>
  <c r="B455" i="230" s="1"/>
  <c r="E454" i="230"/>
  <c r="C49" i="230"/>
  <c r="E48" i="230"/>
  <c r="N516" i="230"/>
  <c r="D241" i="230"/>
  <c r="E240" i="230"/>
  <c r="C241" i="230"/>
  <c r="B241" i="230" s="1"/>
  <c r="D91" i="230"/>
  <c r="E90" i="230"/>
  <c r="C91" i="230"/>
  <c r="B91" i="230" s="1"/>
  <c r="O517" i="230"/>
  <c r="G518" i="230" s="1"/>
  <c r="J517" i="230"/>
  <c r="N517" i="230" s="1"/>
  <c r="E419" i="230"/>
  <c r="D420" i="230"/>
  <c r="C420" i="230"/>
  <c r="B420" i="230" s="1"/>
  <c r="N338" i="230"/>
  <c r="C386" i="230"/>
  <c r="B386" i="230" s="1"/>
  <c r="E385" i="230"/>
  <c r="D386" i="230"/>
  <c r="D491" i="230"/>
  <c r="E490" i="230"/>
  <c r="C491" i="230"/>
  <c r="B491" i="230" s="1"/>
  <c r="D206" i="230"/>
  <c r="C206" i="230"/>
  <c r="B206" i="230" s="1"/>
  <c r="E205" i="230"/>
  <c r="J377" i="230"/>
  <c r="K377" i="230" s="1"/>
  <c r="M377" i="230" s="1"/>
  <c r="O377" i="230"/>
  <c r="G378" i="230" s="1"/>
  <c r="D314" i="230"/>
  <c r="E313" i="230"/>
  <c r="C314" i="230"/>
  <c r="B314" i="230" s="1"/>
  <c r="D349" i="230"/>
  <c r="C349" i="230"/>
  <c r="B349" i="230" s="1"/>
  <c r="E348" i="230"/>
  <c r="H478" i="230"/>
  <c r="O478" i="230" s="1"/>
  <c r="G479" i="230" s="1"/>
  <c r="N156" i="230"/>
  <c r="J195" i="230"/>
  <c r="H195" i="230"/>
  <c r="D559" i="230"/>
  <c r="E558" i="230"/>
  <c r="C559" i="230"/>
  <c r="B559" i="230" s="1"/>
  <c r="D166" i="230"/>
  <c r="E165" i="230"/>
  <c r="C166" i="230"/>
  <c r="B166" i="230" s="1"/>
  <c r="N445" i="230"/>
  <c r="K39" i="228"/>
  <c r="E81" i="225" s="1"/>
  <c r="F81" i="225" s="1"/>
  <c r="N39" i="228"/>
  <c r="E46" i="228"/>
  <c r="C47" i="228"/>
  <c r="H343" i="227"/>
  <c r="N343" i="227" s="1"/>
  <c r="O343" i="227" s="1"/>
  <c r="G344" i="227" s="1"/>
  <c r="H716" i="227"/>
  <c r="N716" i="227" s="1"/>
  <c r="O716" i="227" s="1"/>
  <c r="G717" i="227" s="1"/>
  <c r="H255" i="227"/>
  <c r="N255" i="227" s="1"/>
  <c r="O255" i="227" s="1"/>
  <c r="G256" i="227" s="1"/>
  <c r="H634" i="227"/>
  <c r="N634" i="227" s="1"/>
  <c r="O634" i="227" s="1"/>
  <c r="G635" i="227" s="1"/>
  <c r="H467" i="227"/>
  <c r="N467" i="227" s="1"/>
  <c r="O467" i="227" s="1"/>
  <c r="G468" i="227" s="1"/>
  <c r="H166" i="227"/>
  <c r="N166" i="227" s="1"/>
  <c r="O166" i="227" s="1"/>
  <c r="G167" i="227" s="1"/>
  <c r="H948" i="227"/>
  <c r="N948" i="227" s="1"/>
  <c r="O948" i="227" s="1"/>
  <c r="G949" i="227" s="1"/>
  <c r="H834" i="227"/>
  <c r="N834" i="227" s="1"/>
  <c r="O834" i="227" s="1"/>
  <c r="G835" i="227" s="1"/>
  <c r="H1092" i="227"/>
  <c r="N1092" i="227" s="1"/>
  <c r="O1092" i="227" s="1"/>
  <c r="G1093" i="227" s="1"/>
  <c r="H984" i="227"/>
  <c r="N984" i="227" s="1"/>
  <c r="O984" i="227" s="1"/>
  <c r="G985" i="227" s="1"/>
  <c r="H755" i="227"/>
  <c r="N755" i="227" s="1"/>
  <c r="O755" i="227" s="1"/>
  <c r="G756" i="227" s="1"/>
  <c r="H428" i="227"/>
  <c r="N428" i="227" s="1"/>
  <c r="O428" i="227" s="1"/>
  <c r="G429" i="227" s="1"/>
  <c r="H1021" i="227"/>
  <c r="N1021" i="227" s="1"/>
  <c r="O1021" i="227" s="1"/>
  <c r="G1022" i="227" s="1"/>
  <c r="H871" i="227"/>
  <c r="N871" i="227" s="1"/>
  <c r="O871" i="227" s="1"/>
  <c r="G872" i="227" s="1"/>
  <c r="H300" i="227"/>
  <c r="N300" i="227" s="1"/>
  <c r="O300" i="227" s="1"/>
  <c r="G301" i="227" s="1"/>
  <c r="H120" i="227"/>
  <c r="N120" i="227" s="1"/>
  <c r="O120" i="227" s="1"/>
  <c r="G121" i="227" s="1"/>
  <c r="H1132" i="227"/>
  <c r="N1132" i="227" s="1"/>
  <c r="O1132" i="227" s="1"/>
  <c r="G1133" i="227" s="1"/>
  <c r="E1059" i="227"/>
  <c r="C1060" i="227"/>
  <c r="D170" i="227"/>
  <c r="B170" i="227"/>
  <c r="D677" i="227"/>
  <c r="B677" i="227"/>
  <c r="D717" i="227"/>
  <c r="B717" i="227"/>
  <c r="H553" i="227"/>
  <c r="N553" i="227" s="1"/>
  <c r="O553" i="227" s="1"/>
  <c r="G554" i="227" s="1"/>
  <c r="H75" i="227"/>
  <c r="N75" i="227" s="1"/>
  <c r="O75" i="227" s="1"/>
  <c r="G76" i="227" s="1"/>
  <c r="K42" i="227"/>
  <c r="I62" i="227"/>
  <c r="D555" i="227"/>
  <c r="B555" i="227"/>
  <c r="H210" i="227"/>
  <c r="N210" i="227" s="1"/>
  <c r="O210" i="227" s="1"/>
  <c r="G211" i="227" s="1"/>
  <c r="H592" i="227"/>
  <c r="N592" i="227" s="1"/>
  <c r="O592" i="227" s="1"/>
  <c r="G593" i="227" s="1"/>
  <c r="H510" i="227"/>
  <c r="N510" i="227" s="1"/>
  <c r="O510" i="227" s="1"/>
  <c r="G511" i="227" s="1"/>
  <c r="B1133" i="227"/>
  <c r="D1133" i="227"/>
  <c r="D514" i="227"/>
  <c r="B514" i="227"/>
  <c r="D302" i="227"/>
  <c r="B302" i="227"/>
  <c r="H1054" i="227"/>
  <c r="N1054" i="227" s="1"/>
  <c r="O1054" i="227" s="1"/>
  <c r="G1055" i="227" s="1"/>
  <c r="B796" i="227"/>
  <c r="D796" i="227"/>
  <c r="D835" i="227"/>
  <c r="B835" i="227"/>
  <c r="B911" i="227"/>
  <c r="D911" i="227"/>
  <c r="D637" i="227"/>
  <c r="B637" i="227"/>
  <c r="D430" i="227"/>
  <c r="B430" i="227"/>
  <c r="D78" i="227"/>
  <c r="B78" i="227"/>
  <c r="D758" i="227"/>
  <c r="B758" i="227"/>
  <c r="E1023" i="227"/>
  <c r="C1024" i="227"/>
  <c r="D345" i="227"/>
  <c r="B345" i="227"/>
  <c r="E257" i="227"/>
  <c r="C258" i="227"/>
  <c r="D986" i="227"/>
  <c r="B986" i="227"/>
  <c r="D47" i="227"/>
  <c r="B47" i="227"/>
  <c r="R46" i="227"/>
  <c r="Q46" i="227"/>
  <c r="H910" i="227"/>
  <c r="N910" i="227" s="1"/>
  <c r="O910" i="227" s="1"/>
  <c r="G911" i="227" s="1"/>
  <c r="E471" i="227"/>
  <c r="C472" i="227"/>
  <c r="D874" i="227"/>
  <c r="B874" i="227"/>
  <c r="C596" i="227"/>
  <c r="E595" i="227"/>
  <c r="H383" i="227"/>
  <c r="N383" i="227" s="1"/>
  <c r="O383" i="227" s="1"/>
  <c r="G384" i="227" s="1"/>
  <c r="H792" i="227"/>
  <c r="N792" i="227" s="1"/>
  <c r="O792" i="227" s="1"/>
  <c r="G793" i="227" s="1"/>
  <c r="C388" i="227"/>
  <c r="E387" i="227"/>
  <c r="D124" i="227"/>
  <c r="B124" i="227"/>
  <c r="D949" i="227"/>
  <c r="B949" i="227"/>
  <c r="B214" i="227"/>
  <c r="D214" i="227"/>
  <c r="B1097" i="227"/>
  <c r="D1097" i="227"/>
  <c r="H917" i="226"/>
  <c r="O917" i="226" s="1"/>
  <c r="G918" i="226" s="1"/>
  <c r="H584" i="226"/>
  <c r="O584" i="226" s="1"/>
  <c r="G585" i="226" s="1"/>
  <c r="H333" i="226"/>
  <c r="O333" i="226" s="1"/>
  <c r="G334" i="226" s="1"/>
  <c r="H183" i="226"/>
  <c r="N183" i="226" s="1"/>
  <c r="H127" i="226"/>
  <c r="N127" i="226" s="1"/>
  <c r="H872" i="226"/>
  <c r="O872" i="226" s="1"/>
  <c r="G873" i="226" s="1"/>
  <c r="H682" i="226"/>
  <c r="O682" i="226" s="1"/>
  <c r="G683" i="226" s="1"/>
  <c r="H233" i="226"/>
  <c r="N233" i="226" s="1"/>
  <c r="H729" i="226"/>
  <c r="O729" i="226" s="1"/>
  <c r="G730" i="226" s="1"/>
  <c r="H1104" i="226"/>
  <c r="N1104" i="226" s="1"/>
  <c r="H1148" i="226"/>
  <c r="O1148" i="226" s="1"/>
  <c r="G1149" i="226" s="1"/>
  <c r="H966" i="226"/>
  <c r="N966" i="226" s="1"/>
  <c r="H825" i="226"/>
  <c r="O825" i="226" s="1"/>
  <c r="G826" i="226" s="1"/>
  <c r="H482" i="226"/>
  <c r="O482" i="226" s="1"/>
  <c r="G483" i="226" s="1"/>
  <c r="H633" i="226"/>
  <c r="O633" i="226" s="1"/>
  <c r="G634" i="226" s="1"/>
  <c r="H285" i="226"/>
  <c r="N285" i="226" s="1"/>
  <c r="E882" i="226"/>
  <c r="D883" i="226"/>
  <c r="C883" i="226"/>
  <c r="B883" i="226" s="1"/>
  <c r="E442" i="226"/>
  <c r="D443" i="226"/>
  <c r="C443" i="226"/>
  <c r="B443" i="226" s="1"/>
  <c r="D241" i="226"/>
  <c r="C241" i="226"/>
  <c r="B241" i="226" s="1"/>
  <c r="E240" i="226"/>
  <c r="N965" i="226"/>
  <c r="N332" i="226"/>
  <c r="H1012" i="226"/>
  <c r="N1012" i="226" s="1"/>
  <c r="E1021" i="226"/>
  <c r="D1022" i="226"/>
  <c r="C1022" i="226"/>
  <c r="B1022" i="226" s="1"/>
  <c r="O434" i="226"/>
  <c r="G435" i="226" s="1"/>
  <c r="H75" i="226"/>
  <c r="O75" i="226" s="1"/>
  <c r="G76" i="226" s="1"/>
  <c r="N1147" i="226"/>
  <c r="D292" i="226"/>
  <c r="C292" i="226"/>
  <c r="B292" i="226" s="1"/>
  <c r="E291" i="226"/>
  <c r="E492" i="226"/>
  <c r="D493" i="226"/>
  <c r="C493" i="226"/>
  <c r="B493" i="226" s="1"/>
  <c r="E738" i="226"/>
  <c r="D739" i="226"/>
  <c r="C739" i="226"/>
  <c r="B739" i="226" s="1"/>
  <c r="E690" i="226"/>
  <c r="D691" i="226"/>
  <c r="C691" i="226"/>
  <c r="B691" i="226" s="1"/>
  <c r="O1059" i="226"/>
  <c r="G1060" i="226" s="1"/>
  <c r="N182" i="226"/>
  <c r="D835" i="226"/>
  <c r="C835" i="226"/>
  <c r="B835" i="226" s="1"/>
  <c r="E834" i="226"/>
  <c r="N824" i="226"/>
  <c r="D975" i="226"/>
  <c r="C975" i="226"/>
  <c r="B975" i="226" s="1"/>
  <c r="E974" i="226"/>
  <c r="N728" i="226"/>
  <c r="N681" i="226"/>
  <c r="N126" i="226"/>
  <c r="N632" i="226"/>
  <c r="E928" i="226"/>
  <c r="D929" i="226"/>
  <c r="C929" i="226"/>
  <c r="B929" i="226" s="1"/>
  <c r="N51" i="226"/>
  <c r="E189" i="226"/>
  <c r="D190" i="226"/>
  <c r="C190" i="226"/>
  <c r="B190" i="226" s="1"/>
  <c r="E392" i="226"/>
  <c r="D393" i="226"/>
  <c r="C393" i="226"/>
  <c r="B393" i="226" s="1"/>
  <c r="O52" i="226"/>
  <c r="G53" i="226" s="1"/>
  <c r="J52" i="226"/>
  <c r="K52" i="226" s="1"/>
  <c r="M52" i="226" s="1"/>
  <c r="D787" i="226"/>
  <c r="C787" i="226"/>
  <c r="B787" i="226" s="1"/>
  <c r="E786" i="226"/>
  <c r="H383" i="226"/>
  <c r="O383" i="226" s="1"/>
  <c r="G384" i="226" s="1"/>
  <c r="E642" i="226"/>
  <c r="D643" i="226"/>
  <c r="C643" i="226"/>
  <c r="B643" i="226" s="1"/>
  <c r="E137" i="226"/>
  <c r="D138" i="226"/>
  <c r="C138" i="226"/>
  <c r="B138" i="226" s="1"/>
  <c r="E593" i="226"/>
  <c r="C594" i="226"/>
  <c r="B594" i="226" s="1"/>
  <c r="D594" i="226"/>
  <c r="N284" i="226"/>
  <c r="C343" i="226"/>
  <c r="B343" i="226" s="1"/>
  <c r="E342" i="226"/>
  <c r="D343" i="226"/>
  <c r="H779" i="226"/>
  <c r="O779" i="226" s="1"/>
  <c r="G780" i="226" s="1"/>
  <c r="E1157" i="226"/>
  <c r="D1158" i="226"/>
  <c r="C1158" i="226"/>
  <c r="B1158" i="226" s="1"/>
  <c r="D1067" i="226"/>
  <c r="C1067" i="226"/>
  <c r="B1067" i="226" s="1"/>
  <c r="E1066" i="226"/>
  <c r="N1103" i="226"/>
  <c r="N583" i="226"/>
  <c r="N871" i="226"/>
  <c r="E1112" i="226"/>
  <c r="C1113" i="226"/>
  <c r="B1113" i="226" s="1"/>
  <c r="D1113" i="226"/>
  <c r="E543" i="226"/>
  <c r="D544" i="226"/>
  <c r="C544" i="226"/>
  <c r="B544" i="226" s="1"/>
  <c r="E60" i="226"/>
  <c r="N304" i="230" l="1"/>
  <c r="O1104" i="226"/>
  <c r="G1105" i="226" s="1"/>
  <c r="O183" i="226"/>
  <c r="G184" i="226" s="1"/>
  <c r="O233" i="226"/>
  <c r="G234" i="226" s="1"/>
  <c r="O285" i="226"/>
  <c r="G286" i="226" s="1"/>
  <c r="N633" i="226"/>
  <c r="N825" i="226"/>
  <c r="O119" i="230"/>
  <c r="G120" i="230" s="1"/>
  <c r="N872" i="226"/>
  <c r="N267" i="230"/>
  <c r="N383" i="226"/>
  <c r="H268" i="230"/>
  <c r="J268" i="230"/>
  <c r="O536" i="226"/>
  <c r="G537" i="226" s="1"/>
  <c r="H537" i="226" s="1"/>
  <c r="O537" i="226" s="1"/>
  <c r="G538" i="226" s="1"/>
  <c r="O228" i="230"/>
  <c r="G229" i="230" s="1"/>
  <c r="H229" i="230" s="1"/>
  <c r="O229" i="230" s="1"/>
  <c r="G230" i="230" s="1"/>
  <c r="N779" i="226"/>
  <c r="N408" i="230"/>
  <c r="N75" i="226"/>
  <c r="H479" i="230"/>
  <c r="O479" i="230" s="1"/>
  <c r="G480" i="230" s="1"/>
  <c r="H158" i="230"/>
  <c r="J158" i="230"/>
  <c r="H409" i="230"/>
  <c r="N409" i="230" s="1"/>
  <c r="H82" i="230"/>
  <c r="O82" i="230" s="1"/>
  <c r="G83" i="230" s="1"/>
  <c r="O549" i="230"/>
  <c r="G550" i="230" s="1"/>
  <c r="J549" i="230"/>
  <c r="N549" i="230" s="1"/>
  <c r="J44" i="230"/>
  <c r="H44" i="230"/>
  <c r="H340" i="230"/>
  <c r="J340" i="230"/>
  <c r="C315" i="230"/>
  <c r="B315" i="230" s="1"/>
  <c r="E314" i="230"/>
  <c r="D315" i="230"/>
  <c r="J446" i="230"/>
  <c r="N446" i="230" s="1"/>
  <c r="O446" i="230"/>
  <c r="G447" i="230" s="1"/>
  <c r="O378" i="230"/>
  <c r="G379" i="230" s="1"/>
  <c r="J378" i="230"/>
  <c r="K378" i="230" s="1"/>
  <c r="M378" i="230" s="1"/>
  <c r="D529" i="230"/>
  <c r="E528" i="230"/>
  <c r="C529" i="230"/>
  <c r="B529" i="230" s="1"/>
  <c r="C492" i="230"/>
  <c r="B492" i="230" s="1"/>
  <c r="D492" i="230"/>
  <c r="E491" i="230"/>
  <c r="H120" i="230"/>
  <c r="O120" i="230" s="1"/>
  <c r="G121" i="230" s="1"/>
  <c r="D167" i="230"/>
  <c r="E166" i="230"/>
  <c r="C167" i="230"/>
  <c r="B167" i="230" s="1"/>
  <c r="N478" i="230"/>
  <c r="N377" i="230"/>
  <c r="D92" i="230"/>
  <c r="E91" i="230"/>
  <c r="C92" i="230"/>
  <c r="B92" i="230" s="1"/>
  <c r="I310" i="230"/>
  <c r="I307" i="230"/>
  <c r="I321" i="230"/>
  <c r="I304" i="230"/>
  <c r="I305" i="230"/>
  <c r="I312" i="230"/>
  <c r="I318" i="230"/>
  <c r="I323" i="230"/>
  <c r="I315" i="230"/>
  <c r="I309" i="230"/>
  <c r="I320" i="230"/>
  <c r="I314" i="230"/>
  <c r="I311" i="230"/>
  <c r="I313" i="230"/>
  <c r="I306" i="230"/>
  <c r="H324" i="230"/>
  <c r="I319" i="230"/>
  <c r="I317" i="230"/>
  <c r="I316" i="230"/>
  <c r="I322" i="230"/>
  <c r="I308" i="230"/>
  <c r="C456" i="230"/>
  <c r="B456" i="230" s="1"/>
  <c r="D456" i="230"/>
  <c r="E455" i="230"/>
  <c r="E278" i="230"/>
  <c r="C279" i="230"/>
  <c r="B279" i="230" s="1"/>
  <c r="D279" i="230"/>
  <c r="N81" i="230"/>
  <c r="D560" i="230"/>
  <c r="E559" i="230"/>
  <c r="C560" i="230"/>
  <c r="B560" i="230" s="1"/>
  <c r="D421" i="230"/>
  <c r="E420" i="230"/>
  <c r="C421" i="230"/>
  <c r="B421" i="230" s="1"/>
  <c r="K445" i="230"/>
  <c r="I465" i="230"/>
  <c r="D207" i="230"/>
  <c r="E206" i="230"/>
  <c r="C207" i="230"/>
  <c r="B207" i="230" s="1"/>
  <c r="D130" i="230"/>
  <c r="E129" i="230"/>
  <c r="C130" i="230"/>
  <c r="B130" i="230" s="1"/>
  <c r="D350" i="230"/>
  <c r="E349" i="230"/>
  <c r="C350" i="230"/>
  <c r="B350" i="230" s="1"/>
  <c r="C242" i="230"/>
  <c r="B242" i="230" s="1"/>
  <c r="E241" i="230"/>
  <c r="D242" i="230"/>
  <c r="K548" i="230"/>
  <c r="I568" i="230"/>
  <c r="R48" i="230"/>
  <c r="Q48" i="230"/>
  <c r="I202" i="230"/>
  <c r="I197" i="230"/>
  <c r="I214" i="230"/>
  <c r="I211" i="230"/>
  <c r="I213" i="230"/>
  <c r="I205" i="230"/>
  <c r="I196" i="230"/>
  <c r="I198" i="230"/>
  <c r="I204" i="230"/>
  <c r="I212" i="230"/>
  <c r="I201" i="230"/>
  <c r="I199" i="230"/>
  <c r="I207" i="230"/>
  <c r="I208" i="230"/>
  <c r="I195" i="230"/>
  <c r="O195" i="230" s="1"/>
  <c r="G196" i="230" s="1"/>
  <c r="I210" i="230"/>
  <c r="I206" i="230"/>
  <c r="I209" i="230"/>
  <c r="I203" i="230"/>
  <c r="I200" i="230"/>
  <c r="H215" i="230"/>
  <c r="N157" i="230"/>
  <c r="N339" i="230"/>
  <c r="K517" i="230"/>
  <c r="B49" i="230"/>
  <c r="D49" i="230"/>
  <c r="N195" i="230"/>
  <c r="D387" i="230"/>
  <c r="E386" i="230"/>
  <c r="C387" i="230"/>
  <c r="B387" i="230" s="1"/>
  <c r="J518" i="230"/>
  <c r="K518" i="230" s="1"/>
  <c r="M518" i="230" s="1"/>
  <c r="O518" i="230"/>
  <c r="G519" i="230" s="1"/>
  <c r="D47" i="228"/>
  <c r="B47" i="228"/>
  <c r="M39" i="228"/>
  <c r="H1093" i="227"/>
  <c r="N1093" i="227" s="1"/>
  <c r="O1093" i="227" s="1"/>
  <c r="G1094" i="227" s="1"/>
  <c r="H76" i="227"/>
  <c r="N76" i="227" s="1"/>
  <c r="O76" i="227" s="1"/>
  <c r="G77" i="227" s="1"/>
  <c r="H167" i="227"/>
  <c r="N167" i="227" s="1"/>
  <c r="O167" i="227" s="1"/>
  <c r="G168" i="227" s="1"/>
  <c r="H511" i="227"/>
  <c r="N511" i="227" s="1"/>
  <c r="O511" i="227" s="1"/>
  <c r="G512" i="227" s="1"/>
  <c r="H301" i="227"/>
  <c r="N301" i="227" s="1"/>
  <c r="O301" i="227" s="1"/>
  <c r="G302" i="227" s="1"/>
  <c r="H468" i="227"/>
  <c r="N468" i="227" s="1"/>
  <c r="O468" i="227" s="1"/>
  <c r="G469" i="227" s="1"/>
  <c r="H793" i="227"/>
  <c r="N793" i="227" s="1"/>
  <c r="O793" i="227" s="1"/>
  <c r="G794" i="227" s="1"/>
  <c r="H872" i="227"/>
  <c r="N872" i="227" s="1"/>
  <c r="O872" i="227" s="1"/>
  <c r="G873" i="227" s="1"/>
  <c r="H635" i="227"/>
  <c r="N635" i="227" s="1"/>
  <c r="O635" i="227" s="1"/>
  <c r="G636" i="227" s="1"/>
  <c r="H384" i="227"/>
  <c r="N384" i="227" s="1"/>
  <c r="O384" i="227" s="1"/>
  <c r="G385" i="227" s="1"/>
  <c r="H1022" i="227"/>
  <c r="N1022" i="227" s="1"/>
  <c r="O1022" i="227" s="1"/>
  <c r="G1023" i="227" s="1"/>
  <c r="H256" i="227"/>
  <c r="N256" i="227" s="1"/>
  <c r="O256" i="227" s="1"/>
  <c r="G257" i="227" s="1"/>
  <c r="H429" i="227"/>
  <c r="N429" i="227" s="1"/>
  <c r="O429" i="227" s="1"/>
  <c r="G430" i="227" s="1"/>
  <c r="H756" i="227"/>
  <c r="N756" i="227" s="1"/>
  <c r="O756" i="227" s="1"/>
  <c r="G757" i="227" s="1"/>
  <c r="H1055" i="227"/>
  <c r="N1055" i="227" s="1"/>
  <c r="O1055" i="227" s="1"/>
  <c r="G1056" i="227" s="1"/>
  <c r="C1098" i="227"/>
  <c r="E1097" i="227"/>
  <c r="D388" i="227"/>
  <c r="B388" i="227"/>
  <c r="D472" i="227"/>
  <c r="B472" i="227"/>
  <c r="E758" i="227"/>
  <c r="C759" i="227"/>
  <c r="H835" i="227"/>
  <c r="N835" i="227" s="1"/>
  <c r="O835" i="227" s="1"/>
  <c r="G836" i="227" s="1"/>
  <c r="E835" i="227"/>
  <c r="C836" i="227"/>
  <c r="H593" i="227"/>
  <c r="N593" i="227" s="1"/>
  <c r="O593" i="227" s="1"/>
  <c r="G594" i="227" s="1"/>
  <c r="H554" i="227"/>
  <c r="N554" i="227" s="1"/>
  <c r="O554" i="227" s="1"/>
  <c r="G555" i="227" s="1"/>
  <c r="C987" i="227"/>
  <c r="E986" i="227"/>
  <c r="E796" i="227"/>
  <c r="C797" i="227"/>
  <c r="E514" i="227"/>
  <c r="C515" i="227"/>
  <c r="C215" i="227"/>
  <c r="E214" i="227"/>
  <c r="B258" i="227"/>
  <c r="D258" i="227"/>
  <c r="C79" i="227"/>
  <c r="E78" i="227"/>
  <c r="E1133" i="227"/>
  <c r="C1134" i="227"/>
  <c r="H1133" i="227"/>
  <c r="N1133" i="227" s="1"/>
  <c r="O1133" i="227" s="1"/>
  <c r="G1134" i="227" s="1"/>
  <c r="H211" i="227"/>
  <c r="N211" i="227" s="1"/>
  <c r="O211" i="227" s="1"/>
  <c r="G212" i="227" s="1"/>
  <c r="C718" i="227"/>
  <c r="H717" i="227"/>
  <c r="N717" i="227" s="1"/>
  <c r="O717" i="227" s="1"/>
  <c r="G718" i="227" s="1"/>
  <c r="E717" i="227"/>
  <c r="H121" i="227"/>
  <c r="N121" i="227" s="1"/>
  <c r="O121" i="227" s="1"/>
  <c r="G122" i="227" s="1"/>
  <c r="H985" i="227"/>
  <c r="N985" i="227" s="1"/>
  <c r="O985" i="227" s="1"/>
  <c r="G986" i="227" s="1"/>
  <c r="E430" i="227"/>
  <c r="C431" i="227"/>
  <c r="E555" i="227"/>
  <c r="C556" i="227"/>
  <c r="H677" i="227"/>
  <c r="N677" i="227" s="1"/>
  <c r="O677" i="227" s="1"/>
  <c r="G678" i="227" s="1"/>
  <c r="E677" i="227"/>
  <c r="C678" i="227"/>
  <c r="C950" i="227"/>
  <c r="E949" i="227"/>
  <c r="H949" i="227"/>
  <c r="N949" i="227" s="1"/>
  <c r="O949" i="227" s="1"/>
  <c r="G950" i="227" s="1"/>
  <c r="E170" i="227"/>
  <c r="C171" i="227"/>
  <c r="E124" i="227"/>
  <c r="C125" i="227"/>
  <c r="C346" i="227"/>
  <c r="E345" i="227"/>
  <c r="B596" i="227"/>
  <c r="D596" i="227"/>
  <c r="R47" i="227"/>
  <c r="Q47" i="227"/>
  <c r="B1024" i="227"/>
  <c r="D1024" i="227"/>
  <c r="E637" i="227"/>
  <c r="C638" i="227"/>
  <c r="M42" i="227"/>
  <c r="C912" i="227"/>
  <c r="H911" i="227"/>
  <c r="N911" i="227" s="1"/>
  <c r="O911" i="227" s="1"/>
  <c r="G912" i="227" s="1"/>
  <c r="E911" i="227"/>
  <c r="E302" i="227"/>
  <c r="C303" i="227"/>
  <c r="D1060" i="227"/>
  <c r="B1060" i="227"/>
  <c r="E874" i="227"/>
  <c r="C875" i="227"/>
  <c r="H344" i="227"/>
  <c r="N344" i="227" s="1"/>
  <c r="O344" i="227" s="1"/>
  <c r="G345" i="227" s="1"/>
  <c r="E47" i="227"/>
  <c r="C48" i="227"/>
  <c r="H634" i="226"/>
  <c r="O634" i="226" s="1"/>
  <c r="G635" i="226" s="1"/>
  <c r="H683" i="226"/>
  <c r="N683" i="226" s="1"/>
  <c r="H483" i="226"/>
  <c r="O483" i="226" s="1"/>
  <c r="G484" i="226" s="1"/>
  <c r="H826" i="226"/>
  <c r="N826" i="226" s="1"/>
  <c r="H873" i="226"/>
  <c r="N873" i="226" s="1"/>
  <c r="H1149" i="226"/>
  <c r="O1149" i="226" s="1"/>
  <c r="G1150" i="226" s="1"/>
  <c r="H76" i="226"/>
  <c r="O76" i="226" s="1"/>
  <c r="G77" i="226" s="1"/>
  <c r="O334" i="226"/>
  <c r="G335" i="226" s="1"/>
  <c r="N334" i="226"/>
  <c r="H334" i="226"/>
  <c r="H730" i="226"/>
  <c r="O730" i="226" s="1"/>
  <c r="G731" i="226" s="1"/>
  <c r="H585" i="226"/>
  <c r="O585" i="226" s="1"/>
  <c r="G586" i="226" s="1"/>
  <c r="H918" i="226"/>
  <c r="O918" i="226" s="1"/>
  <c r="G919" i="226" s="1"/>
  <c r="E594" i="226"/>
  <c r="D595" i="226"/>
  <c r="C595" i="226"/>
  <c r="B595" i="226" s="1"/>
  <c r="H286" i="226"/>
  <c r="N286" i="226" s="1"/>
  <c r="H184" i="226"/>
  <c r="O184" i="226" s="1"/>
  <c r="G185" i="226" s="1"/>
  <c r="D1114" i="226"/>
  <c r="C1114" i="226"/>
  <c r="B1114" i="226" s="1"/>
  <c r="E1113" i="226"/>
  <c r="D1159" i="226"/>
  <c r="C1159" i="226"/>
  <c r="B1159" i="226" s="1"/>
  <c r="E1158" i="226"/>
  <c r="O966" i="226"/>
  <c r="G967" i="226" s="1"/>
  <c r="E691" i="226"/>
  <c r="D692" i="226"/>
  <c r="C692" i="226"/>
  <c r="B692" i="226" s="1"/>
  <c r="E241" i="226"/>
  <c r="D242" i="226"/>
  <c r="C242" i="226"/>
  <c r="B242" i="226" s="1"/>
  <c r="N1148" i="226"/>
  <c r="N682" i="226"/>
  <c r="H234" i="226"/>
  <c r="N234" i="226" s="1"/>
  <c r="H384" i="226"/>
  <c r="O384" i="226" s="1"/>
  <c r="G385" i="226" s="1"/>
  <c r="E190" i="226"/>
  <c r="D191" i="226"/>
  <c r="C191" i="226"/>
  <c r="B191" i="226" s="1"/>
  <c r="C788" i="226"/>
  <c r="B788" i="226" s="1"/>
  <c r="E787" i="226"/>
  <c r="D788" i="226"/>
  <c r="E975" i="226"/>
  <c r="D976" i="226"/>
  <c r="C976" i="226"/>
  <c r="B976" i="226" s="1"/>
  <c r="D293" i="226"/>
  <c r="C293" i="226"/>
  <c r="B293" i="226" s="1"/>
  <c r="E292" i="226"/>
  <c r="C444" i="226"/>
  <c r="B444" i="226" s="1"/>
  <c r="E443" i="226"/>
  <c r="D444" i="226"/>
  <c r="N333" i="226"/>
  <c r="E138" i="226"/>
  <c r="D139" i="226"/>
  <c r="C139" i="226"/>
  <c r="B139" i="226" s="1"/>
  <c r="H1105" i="226"/>
  <c r="N1105" i="226" s="1"/>
  <c r="H780" i="226"/>
  <c r="N780" i="226" s="1"/>
  <c r="O1012" i="226"/>
  <c r="G1013" i="226" s="1"/>
  <c r="N482" i="226"/>
  <c r="D344" i="226"/>
  <c r="C344" i="226"/>
  <c r="B344" i="226" s="1"/>
  <c r="E343" i="226"/>
  <c r="N52" i="226"/>
  <c r="D930" i="226"/>
  <c r="E929" i="226"/>
  <c r="C930" i="226"/>
  <c r="B930" i="226" s="1"/>
  <c r="E739" i="226"/>
  <c r="D740" i="226"/>
  <c r="C740" i="226"/>
  <c r="B740" i="226" s="1"/>
  <c r="N584" i="226"/>
  <c r="D1023" i="226"/>
  <c r="C1023" i="226"/>
  <c r="B1023" i="226" s="1"/>
  <c r="E1022" i="226"/>
  <c r="E643" i="226"/>
  <c r="D644" i="226"/>
  <c r="C644" i="226"/>
  <c r="B644" i="226" s="1"/>
  <c r="J53" i="226"/>
  <c r="K53" i="226" s="1"/>
  <c r="M53" i="226" s="1"/>
  <c r="O53" i="226"/>
  <c r="G54" i="226" s="1"/>
  <c r="E883" i="226"/>
  <c r="D884" i="226"/>
  <c r="C884" i="226"/>
  <c r="B884" i="226" s="1"/>
  <c r="N729" i="226"/>
  <c r="E544" i="226"/>
  <c r="D545" i="226"/>
  <c r="C545" i="226"/>
  <c r="B545" i="226" s="1"/>
  <c r="H1060" i="226"/>
  <c r="O1060" i="226" s="1"/>
  <c r="G1061" i="226" s="1"/>
  <c r="C394" i="226"/>
  <c r="B394" i="226" s="1"/>
  <c r="E393" i="226"/>
  <c r="D394" i="226"/>
  <c r="D836" i="226"/>
  <c r="C836" i="226"/>
  <c r="B836" i="226" s="1"/>
  <c r="E835" i="226"/>
  <c r="E493" i="226"/>
  <c r="D494" i="226"/>
  <c r="C494" i="226"/>
  <c r="B494" i="226" s="1"/>
  <c r="H435" i="226"/>
  <c r="O435" i="226" s="1"/>
  <c r="G436" i="226" s="1"/>
  <c r="O127" i="226"/>
  <c r="G128" i="226" s="1"/>
  <c r="N917" i="226"/>
  <c r="E1067" i="226"/>
  <c r="D1068" i="226"/>
  <c r="C1068" i="226"/>
  <c r="B1068" i="226" s="1"/>
  <c r="K446" i="230" l="1"/>
  <c r="M446" i="230" s="1"/>
  <c r="N1149" i="226"/>
  <c r="O234" i="226"/>
  <c r="G235" i="226" s="1"/>
  <c r="N120" i="230"/>
  <c r="N479" i="230"/>
  <c r="N537" i="226"/>
  <c r="O873" i="226"/>
  <c r="G874" i="226" s="1"/>
  <c r="K549" i="230"/>
  <c r="M549" i="230" s="1"/>
  <c r="N82" i="230"/>
  <c r="O780" i="226"/>
  <c r="G781" i="226" s="1"/>
  <c r="N268" i="230"/>
  <c r="I275" i="230"/>
  <c r="I279" i="230"/>
  <c r="I276" i="230"/>
  <c r="I269" i="230"/>
  <c r="I278" i="230"/>
  <c r="I268" i="230"/>
  <c r="O268" i="230" s="1"/>
  <c r="G269" i="230" s="1"/>
  <c r="I284" i="230"/>
  <c r="I271" i="230"/>
  <c r="I285" i="230"/>
  <c r="I282" i="230"/>
  <c r="I287" i="230"/>
  <c r="I272" i="230"/>
  <c r="I273" i="230"/>
  <c r="I277" i="230"/>
  <c r="I281" i="230"/>
  <c r="I283" i="230"/>
  <c r="I274" i="230"/>
  <c r="H288" i="230"/>
  <c r="I286" i="230"/>
  <c r="I270" i="230"/>
  <c r="I280" i="230"/>
  <c r="O286" i="226"/>
  <c r="G287" i="226" s="1"/>
  <c r="H287" i="226" s="1"/>
  <c r="N287" i="226" s="1"/>
  <c r="H121" i="230"/>
  <c r="J121" i="230"/>
  <c r="H230" i="230"/>
  <c r="N230" i="230" s="1"/>
  <c r="J519" i="230"/>
  <c r="K519" i="230" s="1"/>
  <c r="M519" i="230" s="1"/>
  <c r="O519" i="230"/>
  <c r="G520" i="230" s="1"/>
  <c r="N229" i="230"/>
  <c r="C530" i="230"/>
  <c r="B530" i="230" s="1"/>
  <c r="D530" i="230"/>
  <c r="E529" i="230"/>
  <c r="H83" i="230"/>
  <c r="J83" i="230"/>
  <c r="N340" i="230"/>
  <c r="O409" i="230"/>
  <c r="G410" i="230" s="1"/>
  <c r="M445" i="230"/>
  <c r="D561" i="230"/>
  <c r="E560" i="230"/>
  <c r="C561" i="230"/>
  <c r="B561" i="230" s="1"/>
  <c r="I356" i="230"/>
  <c r="I355" i="230"/>
  <c r="I359" i="230"/>
  <c r="I352" i="230"/>
  <c r="I358" i="230"/>
  <c r="I346" i="230"/>
  <c r="I348" i="230"/>
  <c r="I345" i="230"/>
  <c r="I350" i="230"/>
  <c r="I347" i="230"/>
  <c r="I351" i="230"/>
  <c r="I354" i="230"/>
  <c r="I341" i="230"/>
  <c r="I357" i="230"/>
  <c r="I349" i="230"/>
  <c r="H360" i="230"/>
  <c r="I342" i="230"/>
  <c r="I340" i="230"/>
  <c r="I343" i="230"/>
  <c r="I344" i="230"/>
  <c r="I353" i="230"/>
  <c r="D388" i="230"/>
  <c r="E387" i="230"/>
  <c r="C388" i="230"/>
  <c r="B388" i="230" s="1"/>
  <c r="M517" i="230"/>
  <c r="D168" i="230"/>
  <c r="E167" i="230"/>
  <c r="C168" i="230"/>
  <c r="B168" i="230" s="1"/>
  <c r="I45" i="230"/>
  <c r="I63" i="230"/>
  <c r="H64" i="230"/>
  <c r="I60" i="230"/>
  <c r="I49" i="230"/>
  <c r="I62" i="230"/>
  <c r="I51" i="230"/>
  <c r="I55" i="230"/>
  <c r="I46" i="230"/>
  <c r="I53" i="230"/>
  <c r="I44" i="230"/>
  <c r="I50" i="230"/>
  <c r="I52" i="230"/>
  <c r="I56" i="230"/>
  <c r="I58" i="230"/>
  <c r="I57" i="230"/>
  <c r="I54" i="230"/>
  <c r="I47" i="230"/>
  <c r="I48" i="230"/>
  <c r="I59" i="230"/>
  <c r="I61" i="230"/>
  <c r="E242" i="230"/>
  <c r="D243" i="230"/>
  <c r="C243" i="230"/>
  <c r="B243" i="230" s="1"/>
  <c r="C131" i="230"/>
  <c r="B131" i="230" s="1"/>
  <c r="E130" i="230"/>
  <c r="D131" i="230"/>
  <c r="D280" i="230"/>
  <c r="C280" i="230"/>
  <c r="B280" i="230" s="1"/>
  <c r="E279" i="230"/>
  <c r="I167" i="230"/>
  <c r="H178" i="230"/>
  <c r="I169" i="230"/>
  <c r="I161" i="230"/>
  <c r="I172" i="230"/>
  <c r="I171" i="230"/>
  <c r="I158" i="230"/>
  <c r="O158" i="230" s="1"/>
  <c r="G159" i="230" s="1"/>
  <c r="I176" i="230"/>
  <c r="I165" i="230"/>
  <c r="I159" i="230"/>
  <c r="I175" i="230"/>
  <c r="I168" i="230"/>
  <c r="I160" i="230"/>
  <c r="I163" i="230"/>
  <c r="I173" i="230"/>
  <c r="I162" i="230"/>
  <c r="I170" i="230"/>
  <c r="I177" i="230"/>
  <c r="I174" i="230"/>
  <c r="I166" i="230"/>
  <c r="I164" i="230"/>
  <c r="J196" i="230"/>
  <c r="O196" i="230"/>
  <c r="G197" i="230" s="1"/>
  <c r="R49" i="230"/>
  <c r="Q49" i="230"/>
  <c r="D351" i="230"/>
  <c r="E350" i="230"/>
  <c r="C351" i="230"/>
  <c r="B351" i="230" s="1"/>
  <c r="E492" i="230"/>
  <c r="C493" i="230"/>
  <c r="B493" i="230" s="1"/>
  <c r="D493" i="230"/>
  <c r="N44" i="230"/>
  <c r="N158" i="230"/>
  <c r="C208" i="230"/>
  <c r="B208" i="230" s="1"/>
  <c r="D208" i="230"/>
  <c r="E207" i="230"/>
  <c r="C50" i="230"/>
  <c r="E49" i="230"/>
  <c r="I215" i="230"/>
  <c r="K195" i="230"/>
  <c r="D422" i="230"/>
  <c r="E421" i="230"/>
  <c r="C422" i="230"/>
  <c r="B422" i="230" s="1"/>
  <c r="D457" i="230"/>
  <c r="C457" i="230"/>
  <c r="B457" i="230" s="1"/>
  <c r="E456" i="230"/>
  <c r="D316" i="230"/>
  <c r="E315" i="230"/>
  <c r="C316" i="230"/>
  <c r="B316" i="230" s="1"/>
  <c r="J480" i="230"/>
  <c r="H480" i="230"/>
  <c r="M548" i="230"/>
  <c r="I324" i="230"/>
  <c r="K304" i="230"/>
  <c r="O304" i="230"/>
  <c r="G305" i="230" s="1"/>
  <c r="D93" i="230"/>
  <c r="E92" i="230"/>
  <c r="C93" i="230"/>
  <c r="B93" i="230" s="1"/>
  <c r="N378" i="230"/>
  <c r="O550" i="230"/>
  <c r="G551" i="230" s="1"/>
  <c r="J550" i="230"/>
  <c r="K550" i="230" s="1"/>
  <c r="M550" i="230" s="1"/>
  <c r="J447" i="230"/>
  <c r="K447" i="230" s="1"/>
  <c r="M447" i="230" s="1"/>
  <c r="O447" i="230"/>
  <c r="G448" i="230" s="1"/>
  <c r="N518" i="230"/>
  <c r="J379" i="230"/>
  <c r="K379" i="230" s="1"/>
  <c r="O379" i="230"/>
  <c r="G380" i="230" s="1"/>
  <c r="O39" i="228"/>
  <c r="E47" i="228"/>
  <c r="C48" i="228"/>
  <c r="H385" i="227"/>
  <c r="N385" i="227" s="1"/>
  <c r="O385" i="227" s="1"/>
  <c r="G386" i="227" s="1"/>
  <c r="H345" i="227"/>
  <c r="N345" i="227" s="1"/>
  <c r="O345" i="227" s="1"/>
  <c r="G346" i="227" s="1"/>
  <c r="H636" i="227"/>
  <c r="N636" i="227" s="1"/>
  <c r="O636" i="227" s="1"/>
  <c r="G637" i="227" s="1"/>
  <c r="H873" i="227"/>
  <c r="N873" i="227" s="1"/>
  <c r="O873" i="227" s="1"/>
  <c r="G874" i="227" s="1"/>
  <c r="H794" i="227"/>
  <c r="N794" i="227" s="1"/>
  <c r="O794" i="227" s="1"/>
  <c r="G795" i="227" s="1"/>
  <c r="H594" i="227"/>
  <c r="N594" i="227" s="1"/>
  <c r="O594" i="227" s="1"/>
  <c r="G595" i="227" s="1"/>
  <c r="H469" i="227"/>
  <c r="N469" i="227" s="1"/>
  <c r="O469" i="227" s="1"/>
  <c r="G470" i="227" s="1"/>
  <c r="H302" i="227"/>
  <c r="N302" i="227" s="1"/>
  <c r="O302" i="227" s="1"/>
  <c r="G303" i="227" s="1"/>
  <c r="H1056" i="227"/>
  <c r="N1056" i="227" s="1"/>
  <c r="O1056" i="227" s="1"/>
  <c r="G1057" i="227" s="1"/>
  <c r="H512" i="227"/>
  <c r="N512" i="227" s="1"/>
  <c r="O512" i="227" s="1"/>
  <c r="G513" i="227" s="1"/>
  <c r="H757" i="227"/>
  <c r="N757" i="227" s="1"/>
  <c r="O757" i="227" s="1"/>
  <c r="G758" i="227" s="1"/>
  <c r="H168" i="227"/>
  <c r="N168" i="227" s="1"/>
  <c r="O168" i="227" s="1"/>
  <c r="G169" i="227" s="1"/>
  <c r="H430" i="227"/>
  <c r="N430" i="227" s="1"/>
  <c r="O430" i="227" s="1"/>
  <c r="G431" i="227" s="1"/>
  <c r="H77" i="227"/>
  <c r="N77" i="227" s="1"/>
  <c r="O77" i="227" s="1"/>
  <c r="G78" i="227" s="1"/>
  <c r="H257" i="227"/>
  <c r="N257" i="227" s="1"/>
  <c r="O257" i="227" s="1"/>
  <c r="G258" i="227" s="1"/>
  <c r="H1094" i="227"/>
  <c r="N1094" i="227" s="1"/>
  <c r="O1094" i="227" s="1"/>
  <c r="G1095" i="227" s="1"/>
  <c r="B912" i="227"/>
  <c r="D912" i="227"/>
  <c r="B1134" i="227"/>
  <c r="D1134" i="227"/>
  <c r="E596" i="227"/>
  <c r="C597" i="227"/>
  <c r="D797" i="227"/>
  <c r="B797" i="227"/>
  <c r="D875" i="227"/>
  <c r="B875" i="227"/>
  <c r="O42" i="227"/>
  <c r="G43" i="227" s="1"/>
  <c r="B950" i="227"/>
  <c r="D950" i="227"/>
  <c r="D638" i="227"/>
  <c r="B638" i="227"/>
  <c r="D678" i="227"/>
  <c r="B678" i="227"/>
  <c r="H986" i="227"/>
  <c r="N986" i="227" s="1"/>
  <c r="O986" i="227" s="1"/>
  <c r="G987" i="227" s="1"/>
  <c r="B79" i="227"/>
  <c r="D79" i="227"/>
  <c r="B759" i="227"/>
  <c r="D759" i="227"/>
  <c r="B346" i="227"/>
  <c r="D346" i="227"/>
  <c r="H122" i="227"/>
  <c r="N122" i="227" s="1"/>
  <c r="O122" i="227" s="1"/>
  <c r="G123" i="227" s="1"/>
  <c r="E258" i="227"/>
  <c r="C259" i="227"/>
  <c r="E1060" i="227"/>
  <c r="C1061" i="227"/>
  <c r="C1025" i="227"/>
  <c r="E1024" i="227"/>
  <c r="D125" i="227"/>
  <c r="B125" i="227"/>
  <c r="D987" i="227"/>
  <c r="B987" i="227"/>
  <c r="E472" i="227"/>
  <c r="C473" i="227"/>
  <c r="D48" i="227"/>
  <c r="B48" i="227"/>
  <c r="D556" i="227"/>
  <c r="B556" i="227"/>
  <c r="H555" i="227"/>
  <c r="N555" i="227" s="1"/>
  <c r="O555" i="227" s="1"/>
  <c r="G556" i="227" s="1"/>
  <c r="D303" i="227"/>
  <c r="B303" i="227"/>
  <c r="B718" i="227"/>
  <c r="D718" i="227"/>
  <c r="E388" i="227"/>
  <c r="C389" i="227"/>
  <c r="D171" i="227"/>
  <c r="B171" i="227"/>
  <c r="D431" i="227"/>
  <c r="B431" i="227"/>
  <c r="D215" i="227"/>
  <c r="B215" i="227"/>
  <c r="H212" i="227"/>
  <c r="N212" i="227" s="1"/>
  <c r="O212" i="227" s="1"/>
  <c r="G213" i="227" s="1"/>
  <c r="B515" i="227"/>
  <c r="D515" i="227"/>
  <c r="H1023" i="227"/>
  <c r="N1023" i="227" s="1"/>
  <c r="O1023" i="227" s="1"/>
  <c r="G1024" i="227" s="1"/>
  <c r="R48" i="227"/>
  <c r="Q48" i="227"/>
  <c r="B836" i="227"/>
  <c r="D836" i="227"/>
  <c r="D1098" i="227"/>
  <c r="B1098" i="227"/>
  <c r="H538" i="226"/>
  <c r="O538" i="226" s="1"/>
  <c r="G539" i="226" s="1"/>
  <c r="H185" i="226"/>
  <c r="O185" i="226" s="1"/>
  <c r="G186" i="226" s="1"/>
  <c r="H77" i="226"/>
  <c r="O77" i="226" s="1"/>
  <c r="G78" i="226" s="1"/>
  <c r="H385" i="226"/>
  <c r="O385" i="226" s="1"/>
  <c r="G386" i="226" s="1"/>
  <c r="H1150" i="226"/>
  <c r="N1150" i="226" s="1"/>
  <c r="H436" i="226"/>
  <c r="O436" i="226" s="1"/>
  <c r="G437" i="226" s="1"/>
  <c r="H919" i="226"/>
  <c r="O919" i="226" s="1"/>
  <c r="G920" i="226" s="1"/>
  <c r="H484" i="226"/>
  <c r="O484" i="226" s="1"/>
  <c r="G485" i="226" s="1"/>
  <c r="H1061" i="226"/>
  <c r="N1061" i="226" s="1"/>
  <c r="H586" i="226"/>
  <c r="O586" i="226" s="1"/>
  <c r="G587" i="226" s="1"/>
  <c r="H731" i="226"/>
  <c r="O731" i="226" s="1"/>
  <c r="G732" i="226" s="1"/>
  <c r="H635" i="226"/>
  <c r="O635" i="226" s="1"/>
  <c r="G636" i="226" s="1"/>
  <c r="H128" i="226"/>
  <c r="O128" i="226" s="1"/>
  <c r="G129" i="226" s="1"/>
  <c r="D395" i="226"/>
  <c r="C395" i="226"/>
  <c r="B395" i="226" s="1"/>
  <c r="E394" i="226"/>
  <c r="E293" i="226"/>
  <c r="D294" i="226"/>
  <c r="C294" i="226"/>
  <c r="B294" i="226" s="1"/>
  <c r="H335" i="226"/>
  <c r="N335" i="226" s="1"/>
  <c r="O826" i="226"/>
  <c r="G827" i="226" s="1"/>
  <c r="C931" i="226"/>
  <c r="B931" i="226" s="1"/>
  <c r="D931" i="226"/>
  <c r="E930" i="226"/>
  <c r="E139" i="226"/>
  <c r="D140" i="226"/>
  <c r="C140" i="226"/>
  <c r="B140" i="226" s="1"/>
  <c r="N435" i="226"/>
  <c r="O1105" i="226"/>
  <c r="G1106" i="226" s="1"/>
  <c r="E976" i="226"/>
  <c r="D977" i="226"/>
  <c r="C977" i="226"/>
  <c r="B977" i="226" s="1"/>
  <c r="N384" i="226"/>
  <c r="E692" i="226"/>
  <c r="D693" i="226"/>
  <c r="C693" i="226"/>
  <c r="B693" i="226" s="1"/>
  <c r="D1115" i="226"/>
  <c r="E1114" i="226"/>
  <c r="C1115" i="226"/>
  <c r="B1115" i="226" s="1"/>
  <c r="N918" i="226"/>
  <c r="N76" i="226"/>
  <c r="N483" i="226"/>
  <c r="D885" i="226"/>
  <c r="C885" i="226"/>
  <c r="B885" i="226" s="1"/>
  <c r="E884" i="226"/>
  <c r="D1024" i="226"/>
  <c r="E1023" i="226"/>
  <c r="C1024" i="226"/>
  <c r="B1024" i="226" s="1"/>
  <c r="N184" i="226"/>
  <c r="O683" i="226"/>
  <c r="G684" i="226" s="1"/>
  <c r="E494" i="226"/>
  <c r="D495" i="226"/>
  <c r="C495" i="226"/>
  <c r="B495" i="226" s="1"/>
  <c r="N1060" i="226"/>
  <c r="D445" i="226"/>
  <c r="C445" i="226"/>
  <c r="B445" i="226" s="1"/>
  <c r="E444" i="226"/>
  <c r="D789" i="226"/>
  <c r="E788" i="226"/>
  <c r="C789" i="226"/>
  <c r="B789" i="226" s="1"/>
  <c r="H235" i="226"/>
  <c r="N235" i="226" s="1"/>
  <c r="N585" i="226"/>
  <c r="N53" i="226"/>
  <c r="D345" i="226"/>
  <c r="C345" i="226"/>
  <c r="B345" i="226" s="1"/>
  <c r="E344" i="226"/>
  <c r="H967" i="226"/>
  <c r="N967" i="226" s="1"/>
  <c r="O54" i="226"/>
  <c r="G55" i="226" s="1"/>
  <c r="J54" i="226"/>
  <c r="K54" i="226" s="1"/>
  <c r="M54" i="226" s="1"/>
  <c r="C741" i="226"/>
  <c r="B741" i="226" s="1"/>
  <c r="E740" i="226"/>
  <c r="D741" i="226"/>
  <c r="H874" i="226"/>
  <c r="O874" i="226" s="1"/>
  <c r="G875" i="226" s="1"/>
  <c r="H1013" i="226"/>
  <c r="N1013" i="226" s="1"/>
  <c r="N730" i="226"/>
  <c r="H781" i="226"/>
  <c r="N781" i="226" s="1"/>
  <c r="D1069" i="226"/>
  <c r="C1069" i="226"/>
  <c r="B1069" i="226" s="1"/>
  <c r="E1068" i="226"/>
  <c r="N634" i="226"/>
  <c r="E836" i="226"/>
  <c r="D837" i="226"/>
  <c r="C837" i="226"/>
  <c r="B837" i="226" s="1"/>
  <c r="E545" i="226"/>
  <c r="D546" i="226"/>
  <c r="C546" i="226"/>
  <c r="B546" i="226" s="1"/>
  <c r="E644" i="226"/>
  <c r="D645" i="226"/>
  <c r="C645" i="226"/>
  <c r="B645" i="226" s="1"/>
  <c r="E191" i="226"/>
  <c r="D192" i="226"/>
  <c r="C192" i="226"/>
  <c r="B192" i="226" s="1"/>
  <c r="E242" i="226"/>
  <c r="D243" i="226"/>
  <c r="C243" i="226"/>
  <c r="B243" i="226" s="1"/>
  <c r="D1160" i="226"/>
  <c r="E1159" i="226"/>
  <c r="C1160" i="226"/>
  <c r="B1160" i="226" s="1"/>
  <c r="D596" i="226"/>
  <c r="C596" i="226"/>
  <c r="B596" i="226" s="1"/>
  <c r="E595" i="226"/>
  <c r="N480" i="230" l="1"/>
  <c r="O235" i="226"/>
  <c r="G236" i="226" s="1"/>
  <c r="N83" i="230"/>
  <c r="N447" i="230"/>
  <c r="O335" i="226"/>
  <c r="G336" i="226" s="1"/>
  <c r="N519" i="230"/>
  <c r="I288" i="230"/>
  <c r="K268" i="230"/>
  <c r="M268" i="230" s="1"/>
  <c r="N731" i="226"/>
  <c r="O781" i="226"/>
  <c r="G782" i="226" s="1"/>
  <c r="O269" i="230"/>
  <c r="G270" i="230" s="1"/>
  <c r="J269" i="230"/>
  <c r="K269" i="230" s="1"/>
  <c r="M269" i="230" s="1"/>
  <c r="O1013" i="226"/>
  <c r="G1014" i="226" s="1"/>
  <c r="O1150" i="226"/>
  <c r="G1151" i="226" s="1"/>
  <c r="D562" i="230"/>
  <c r="E561" i="230"/>
  <c r="C562" i="230"/>
  <c r="B562" i="230" s="1"/>
  <c r="J380" i="230"/>
  <c r="K380" i="230" s="1"/>
  <c r="M380" i="230" s="1"/>
  <c r="O380" i="230"/>
  <c r="G381" i="230" s="1"/>
  <c r="N550" i="230"/>
  <c r="C352" i="230"/>
  <c r="B352" i="230" s="1"/>
  <c r="D352" i="230"/>
  <c r="E351" i="230"/>
  <c r="E243" i="230"/>
  <c r="D244" i="230"/>
  <c r="C244" i="230"/>
  <c r="B244" i="230" s="1"/>
  <c r="M379" i="230"/>
  <c r="O551" i="230"/>
  <c r="G552" i="230" s="1"/>
  <c r="J551" i="230"/>
  <c r="K551" i="230" s="1"/>
  <c r="M551" i="230" s="1"/>
  <c r="I360" i="230"/>
  <c r="K340" i="230"/>
  <c r="O340" i="230"/>
  <c r="G341" i="230" s="1"/>
  <c r="J520" i="230"/>
  <c r="K520" i="230" s="1"/>
  <c r="O520" i="230"/>
  <c r="G521" i="230" s="1"/>
  <c r="N379" i="230"/>
  <c r="I64" i="230"/>
  <c r="K44" i="230"/>
  <c r="I498" i="230"/>
  <c r="I488" i="230"/>
  <c r="I486" i="230"/>
  <c r="I481" i="230"/>
  <c r="I483" i="230"/>
  <c r="I493" i="230"/>
  <c r="I494" i="230"/>
  <c r="I492" i="230"/>
  <c r="I490" i="230"/>
  <c r="I496" i="230"/>
  <c r="I484" i="230"/>
  <c r="I482" i="230"/>
  <c r="I495" i="230"/>
  <c r="I485" i="230"/>
  <c r="I487" i="230"/>
  <c r="I491" i="230"/>
  <c r="I499" i="230"/>
  <c r="I497" i="230"/>
  <c r="I489" i="230"/>
  <c r="H500" i="230"/>
  <c r="I480" i="230"/>
  <c r="O480" i="230" s="1"/>
  <c r="G481" i="230" s="1"/>
  <c r="B50" i="230"/>
  <c r="D50" i="230"/>
  <c r="E493" i="230"/>
  <c r="D494" i="230"/>
  <c r="C494" i="230"/>
  <c r="B494" i="230" s="1"/>
  <c r="K158" i="230"/>
  <c r="I178" i="230"/>
  <c r="D281" i="230"/>
  <c r="E280" i="230"/>
  <c r="C281" i="230"/>
  <c r="B281" i="230" s="1"/>
  <c r="J159" i="230"/>
  <c r="N159" i="230" s="1"/>
  <c r="O159" i="230"/>
  <c r="G160" i="230" s="1"/>
  <c r="H410" i="230"/>
  <c r="J410" i="230"/>
  <c r="E530" i="230"/>
  <c r="C531" i="230"/>
  <c r="B531" i="230" s="1"/>
  <c r="D531" i="230"/>
  <c r="M195" i="230"/>
  <c r="D458" i="230"/>
  <c r="E457" i="230"/>
  <c r="C458" i="230"/>
  <c r="B458" i="230" s="1"/>
  <c r="Q50" i="230"/>
  <c r="R50" i="230"/>
  <c r="D132" i="230"/>
  <c r="C132" i="230"/>
  <c r="B132" i="230" s="1"/>
  <c r="E131" i="230"/>
  <c r="O230" i="230"/>
  <c r="G231" i="230" s="1"/>
  <c r="C94" i="230"/>
  <c r="B94" i="230" s="1"/>
  <c r="D94" i="230"/>
  <c r="E93" i="230"/>
  <c r="O305" i="230"/>
  <c r="G306" i="230" s="1"/>
  <c r="J305" i="230"/>
  <c r="C169" i="230"/>
  <c r="B169" i="230" s="1"/>
  <c r="E168" i="230"/>
  <c r="D169" i="230"/>
  <c r="J448" i="230"/>
  <c r="K448" i="230" s="1"/>
  <c r="M448" i="230" s="1"/>
  <c r="O448" i="230"/>
  <c r="G449" i="230" s="1"/>
  <c r="M304" i="230"/>
  <c r="C423" i="230"/>
  <c r="B423" i="230" s="1"/>
  <c r="E422" i="230"/>
  <c r="D423" i="230"/>
  <c r="O197" i="230"/>
  <c r="G198" i="230" s="1"/>
  <c r="J197" i="230"/>
  <c r="K197" i="230" s="1"/>
  <c r="M197" i="230" s="1"/>
  <c r="C389" i="230"/>
  <c r="B389" i="230" s="1"/>
  <c r="E388" i="230"/>
  <c r="D389" i="230"/>
  <c r="I136" i="230"/>
  <c r="I139" i="230"/>
  <c r="I134" i="230"/>
  <c r="I125" i="230"/>
  <c r="I140" i="230"/>
  <c r="I132" i="230"/>
  <c r="I128" i="230"/>
  <c r="I131" i="230"/>
  <c r="I121" i="230"/>
  <c r="I135" i="230"/>
  <c r="I124" i="230"/>
  <c r="I138" i="230"/>
  <c r="I133" i="230"/>
  <c r="I129" i="230"/>
  <c r="I130" i="230"/>
  <c r="I127" i="230"/>
  <c r="I123" i="230"/>
  <c r="I137" i="230"/>
  <c r="I126" i="230"/>
  <c r="H141" i="230"/>
  <c r="I122" i="230"/>
  <c r="D317" i="230"/>
  <c r="E316" i="230"/>
  <c r="C317" i="230"/>
  <c r="B317" i="230" s="1"/>
  <c r="D209" i="230"/>
  <c r="E208" i="230"/>
  <c r="C209" i="230"/>
  <c r="B209" i="230" s="1"/>
  <c r="N196" i="230"/>
  <c r="K196" i="230"/>
  <c r="M196" i="230" s="1"/>
  <c r="I93" i="230"/>
  <c r="I92" i="230"/>
  <c r="I100" i="230"/>
  <c r="I84" i="230"/>
  <c r="I97" i="230"/>
  <c r="I90" i="230"/>
  <c r="I83" i="230"/>
  <c r="I86" i="230"/>
  <c r="I98" i="230"/>
  <c r="I87" i="230"/>
  <c r="I85" i="230"/>
  <c r="I99" i="230"/>
  <c r="I95" i="230"/>
  <c r="I88" i="230"/>
  <c r="I102" i="230"/>
  <c r="H103" i="230"/>
  <c r="I96" i="230"/>
  <c r="I91" i="230"/>
  <c r="I94" i="230"/>
  <c r="I101" i="230"/>
  <c r="I89" i="230"/>
  <c r="N121" i="230"/>
  <c r="D48" i="228"/>
  <c r="B48" i="228"/>
  <c r="G40" i="228"/>
  <c r="H513" i="227"/>
  <c r="N513" i="227" s="1"/>
  <c r="O513" i="227" s="1"/>
  <c r="G514" i="227" s="1"/>
  <c r="H123" i="227"/>
  <c r="N123" i="227" s="1"/>
  <c r="O123" i="227" s="1"/>
  <c r="G124" i="227" s="1"/>
  <c r="H1057" i="227"/>
  <c r="N1057" i="227" s="1"/>
  <c r="O1057" i="227" s="1"/>
  <c r="G1058" i="227" s="1"/>
  <c r="H213" i="227"/>
  <c r="N213" i="227" s="1"/>
  <c r="O213" i="227" s="1"/>
  <c r="G214" i="227" s="1"/>
  <c r="H1095" i="227"/>
  <c r="N1095" i="227" s="1"/>
  <c r="O1095" i="227" s="1"/>
  <c r="G1096" i="227" s="1"/>
  <c r="H470" i="227"/>
  <c r="N470" i="227" s="1"/>
  <c r="O470" i="227" s="1"/>
  <c r="G471" i="227" s="1"/>
  <c r="H595" i="227"/>
  <c r="N595" i="227" s="1"/>
  <c r="O595" i="227" s="1"/>
  <c r="G596" i="227" s="1"/>
  <c r="H795" i="227"/>
  <c r="N795" i="227" s="1"/>
  <c r="O795" i="227" s="1"/>
  <c r="G796" i="227" s="1"/>
  <c r="H78" i="227"/>
  <c r="N78" i="227" s="1"/>
  <c r="O78" i="227" s="1"/>
  <c r="G79" i="227" s="1"/>
  <c r="H874" i="227"/>
  <c r="N874" i="227" s="1"/>
  <c r="O874" i="227" s="1"/>
  <c r="G875" i="227" s="1"/>
  <c r="H637" i="227"/>
  <c r="N637" i="227" s="1"/>
  <c r="O637" i="227" s="1"/>
  <c r="G638" i="227" s="1"/>
  <c r="H169" i="227"/>
  <c r="N169" i="227" s="1"/>
  <c r="O169" i="227" s="1"/>
  <c r="G170" i="227" s="1"/>
  <c r="H386" i="227"/>
  <c r="N386" i="227" s="1"/>
  <c r="O386" i="227" s="1"/>
  <c r="G387" i="227" s="1"/>
  <c r="E215" i="227"/>
  <c r="C216" i="227"/>
  <c r="E125" i="227"/>
  <c r="C126" i="227"/>
  <c r="C639" i="227"/>
  <c r="E638" i="227"/>
  <c r="E1134" i="227"/>
  <c r="C1135" i="227"/>
  <c r="H431" i="227"/>
  <c r="N431" i="227" s="1"/>
  <c r="O431" i="227" s="1"/>
  <c r="G432" i="227" s="1"/>
  <c r="E431" i="227"/>
  <c r="C432" i="227"/>
  <c r="C347" i="227"/>
  <c r="H346" i="227"/>
  <c r="N346" i="227" s="1"/>
  <c r="O346" i="227" s="1"/>
  <c r="G347" i="227" s="1"/>
  <c r="E346" i="227"/>
  <c r="C951" i="227"/>
  <c r="E950" i="227"/>
  <c r="H556" i="227"/>
  <c r="N556" i="227" s="1"/>
  <c r="O556" i="227" s="1"/>
  <c r="G557" i="227" s="1"/>
  <c r="E556" i="227"/>
  <c r="C557" i="227"/>
  <c r="B1025" i="227"/>
  <c r="D1025" i="227"/>
  <c r="C913" i="227"/>
  <c r="E912" i="227"/>
  <c r="R49" i="227"/>
  <c r="Q49" i="227"/>
  <c r="E171" i="227"/>
  <c r="C172" i="227"/>
  <c r="B1061" i="227"/>
  <c r="D1061" i="227"/>
  <c r="C760" i="227"/>
  <c r="E759" i="227"/>
  <c r="J43" i="227"/>
  <c r="N43" i="227" s="1"/>
  <c r="H758" i="227"/>
  <c r="N758" i="227" s="1"/>
  <c r="O758" i="227" s="1"/>
  <c r="G759" i="227" s="1"/>
  <c r="C49" i="227"/>
  <c r="E48" i="227"/>
  <c r="H1024" i="227"/>
  <c r="N1024" i="227" s="1"/>
  <c r="O1024" i="227" s="1"/>
  <c r="G1025" i="227" s="1"/>
  <c r="D389" i="227"/>
  <c r="B389" i="227"/>
  <c r="B473" i="227"/>
  <c r="D473" i="227"/>
  <c r="C80" i="227"/>
  <c r="E79" i="227"/>
  <c r="E515" i="227"/>
  <c r="C516" i="227"/>
  <c r="D259" i="227"/>
  <c r="B259" i="227"/>
  <c r="E875" i="227"/>
  <c r="C876" i="227"/>
  <c r="E718" i="227"/>
  <c r="C719" i="227"/>
  <c r="H258" i="227"/>
  <c r="N258" i="227" s="1"/>
  <c r="O258" i="227" s="1"/>
  <c r="G259" i="227" s="1"/>
  <c r="C1099" i="227"/>
  <c r="E1098" i="227"/>
  <c r="E797" i="227"/>
  <c r="C798" i="227"/>
  <c r="H987" i="227"/>
  <c r="N987" i="227" s="1"/>
  <c r="O987" i="227" s="1"/>
  <c r="G988" i="227" s="1"/>
  <c r="E987" i="227"/>
  <c r="C988" i="227"/>
  <c r="D597" i="227"/>
  <c r="B597" i="227"/>
  <c r="C837" i="227"/>
  <c r="H836" i="227"/>
  <c r="N836" i="227" s="1"/>
  <c r="O836" i="227" s="1"/>
  <c r="G837" i="227" s="1"/>
  <c r="E836" i="227"/>
  <c r="H303" i="227"/>
  <c r="N303" i="227" s="1"/>
  <c r="O303" i="227" s="1"/>
  <c r="G304" i="227" s="1"/>
  <c r="E303" i="227"/>
  <c r="C304" i="227"/>
  <c r="E678" i="227"/>
  <c r="C679" i="227"/>
  <c r="H587" i="226"/>
  <c r="O587" i="226" s="1"/>
  <c r="G588" i="226" s="1"/>
  <c r="H485" i="226"/>
  <c r="O485" i="226" s="1"/>
  <c r="G486" i="226" s="1"/>
  <c r="H875" i="226"/>
  <c r="O875" i="226" s="1"/>
  <c r="G876" i="226" s="1"/>
  <c r="H920" i="226"/>
  <c r="O920" i="226" s="1"/>
  <c r="G921" i="226" s="1"/>
  <c r="H437" i="226"/>
  <c r="O437" i="226" s="1"/>
  <c r="G438" i="226" s="1"/>
  <c r="H386" i="226"/>
  <c r="O386" i="226" s="1"/>
  <c r="G387" i="226" s="1"/>
  <c r="H129" i="226"/>
  <c r="N129" i="226" s="1"/>
  <c r="H78" i="226"/>
  <c r="O78" i="226" s="1"/>
  <c r="G79" i="226" s="1"/>
  <c r="H732" i="226"/>
  <c r="N732" i="226" s="1"/>
  <c r="H636" i="226"/>
  <c r="O636" i="226" s="1"/>
  <c r="G637" i="226" s="1"/>
  <c r="H186" i="226"/>
  <c r="O186" i="226" s="1"/>
  <c r="G187" i="226" s="1"/>
  <c r="H539" i="226"/>
  <c r="O539" i="226" s="1"/>
  <c r="G540" i="226" s="1"/>
  <c r="N54" i="226"/>
  <c r="C496" i="226"/>
  <c r="B496" i="226" s="1"/>
  <c r="E495" i="226"/>
  <c r="D496" i="226"/>
  <c r="D886" i="226"/>
  <c r="E885" i="226"/>
  <c r="C886" i="226"/>
  <c r="B886" i="226" s="1"/>
  <c r="N635" i="226"/>
  <c r="N484" i="226"/>
  <c r="N385" i="226"/>
  <c r="E645" i="226"/>
  <c r="D646" i="226"/>
  <c r="C646" i="226"/>
  <c r="B646" i="226" s="1"/>
  <c r="N874" i="226"/>
  <c r="O55" i="226"/>
  <c r="G56" i="226" s="1"/>
  <c r="J55" i="226"/>
  <c r="K55" i="226" s="1"/>
  <c r="M55" i="226" s="1"/>
  <c r="D141" i="226"/>
  <c r="C141" i="226"/>
  <c r="B141" i="226" s="1"/>
  <c r="E140" i="226"/>
  <c r="C597" i="226"/>
  <c r="B597" i="226" s="1"/>
  <c r="E596" i="226"/>
  <c r="D597" i="226"/>
  <c r="H236" i="226"/>
  <c r="O236" i="226" s="1"/>
  <c r="G237" i="226" s="1"/>
  <c r="C1161" i="226"/>
  <c r="B1161" i="226" s="1"/>
  <c r="D1161" i="226"/>
  <c r="E1160" i="226"/>
  <c r="O967" i="226"/>
  <c r="G968" i="226" s="1"/>
  <c r="E977" i="226"/>
  <c r="D978" i="226"/>
  <c r="C978" i="226"/>
  <c r="B978" i="226" s="1"/>
  <c r="E294" i="226"/>
  <c r="D295" i="226"/>
  <c r="C295" i="226"/>
  <c r="B295" i="226" s="1"/>
  <c r="H336" i="226"/>
  <c r="O336" i="226" s="1"/>
  <c r="G337" i="226" s="1"/>
  <c r="H684" i="226"/>
  <c r="N684" i="226" s="1"/>
  <c r="N919" i="226"/>
  <c r="N77" i="226"/>
  <c r="E243" i="226"/>
  <c r="D244" i="226"/>
  <c r="C244" i="226"/>
  <c r="B244" i="226" s="1"/>
  <c r="C1070" i="226"/>
  <c r="B1070" i="226" s="1"/>
  <c r="D1070" i="226"/>
  <c r="E1069" i="226"/>
  <c r="O287" i="226"/>
  <c r="G288" i="226" s="1"/>
  <c r="H1014" i="226"/>
  <c r="N1014" i="226" s="1"/>
  <c r="D790" i="226"/>
  <c r="C790" i="226"/>
  <c r="B790" i="226" s="1"/>
  <c r="E789" i="226"/>
  <c r="H1106" i="226"/>
  <c r="O1106" i="226" s="1"/>
  <c r="G1107" i="226" s="1"/>
  <c r="C547" i="226"/>
  <c r="B547" i="226" s="1"/>
  <c r="E546" i="226"/>
  <c r="D547" i="226"/>
  <c r="D932" i="226"/>
  <c r="E931" i="226"/>
  <c r="C932" i="226"/>
  <c r="B932" i="226" s="1"/>
  <c r="N586" i="226"/>
  <c r="N436" i="226"/>
  <c r="N185" i="226"/>
  <c r="H782" i="226"/>
  <c r="N782" i="226" s="1"/>
  <c r="D1025" i="226"/>
  <c r="E1024" i="226"/>
  <c r="C1025" i="226"/>
  <c r="B1025" i="226" s="1"/>
  <c r="C1116" i="226"/>
  <c r="B1116" i="226" s="1"/>
  <c r="D1116" i="226"/>
  <c r="E1115" i="226"/>
  <c r="E395" i="226"/>
  <c r="D396" i="226"/>
  <c r="C396" i="226"/>
  <c r="B396" i="226" s="1"/>
  <c r="E192" i="226"/>
  <c r="D193" i="226"/>
  <c r="C193" i="226"/>
  <c r="B193" i="226" s="1"/>
  <c r="D742" i="226"/>
  <c r="C742" i="226"/>
  <c r="B742" i="226" s="1"/>
  <c r="E741" i="226"/>
  <c r="E345" i="226"/>
  <c r="D346" i="226"/>
  <c r="C346" i="226"/>
  <c r="B346" i="226" s="1"/>
  <c r="H827" i="226"/>
  <c r="O827" i="226" s="1"/>
  <c r="G828" i="226" s="1"/>
  <c r="O1061" i="226"/>
  <c r="G1062" i="226" s="1"/>
  <c r="H1151" i="226"/>
  <c r="N1151" i="226" s="1"/>
  <c r="D446" i="226"/>
  <c r="C446" i="226"/>
  <c r="B446" i="226" s="1"/>
  <c r="E445" i="226"/>
  <c r="E693" i="226"/>
  <c r="D694" i="226"/>
  <c r="C694" i="226"/>
  <c r="B694" i="226" s="1"/>
  <c r="N128" i="226"/>
  <c r="N538" i="226"/>
  <c r="D838" i="226"/>
  <c r="C838" i="226"/>
  <c r="B838" i="226" s="1"/>
  <c r="E837" i="226"/>
  <c r="O782" i="226" l="1"/>
  <c r="G783" i="226" s="1"/>
  <c r="O1151" i="226"/>
  <c r="G1152" i="226" s="1"/>
  <c r="N437" i="226"/>
  <c r="N448" i="230"/>
  <c r="O1014" i="226"/>
  <c r="G1015" i="226" s="1"/>
  <c r="O684" i="226"/>
  <c r="G685" i="226" s="1"/>
  <c r="N269" i="230"/>
  <c r="O129" i="226"/>
  <c r="G130" i="226" s="1"/>
  <c r="O270" i="230"/>
  <c r="G271" i="230" s="1"/>
  <c r="J270" i="230"/>
  <c r="K270" i="230" s="1"/>
  <c r="M270" i="230" s="1"/>
  <c r="N197" i="230"/>
  <c r="N410" i="230"/>
  <c r="M340" i="230"/>
  <c r="O341" i="230"/>
  <c r="G342" i="230" s="1"/>
  <c r="J341" i="230"/>
  <c r="E317" i="230"/>
  <c r="D318" i="230"/>
  <c r="C318" i="230"/>
  <c r="B318" i="230" s="1"/>
  <c r="J381" i="230"/>
  <c r="K381" i="230" s="1"/>
  <c r="M381" i="230" s="1"/>
  <c r="O381" i="230"/>
  <c r="G382" i="230" s="1"/>
  <c r="J449" i="230"/>
  <c r="K449" i="230" s="1"/>
  <c r="M449" i="230" s="1"/>
  <c r="O449" i="230"/>
  <c r="G450" i="230" s="1"/>
  <c r="D353" i="230"/>
  <c r="C353" i="230"/>
  <c r="B353" i="230" s="1"/>
  <c r="E352" i="230"/>
  <c r="M158" i="230"/>
  <c r="J198" i="230"/>
  <c r="O198" i="230"/>
  <c r="G199" i="230" s="1"/>
  <c r="D95" i="230"/>
  <c r="E94" i="230"/>
  <c r="C95" i="230"/>
  <c r="B95" i="230" s="1"/>
  <c r="D459" i="230"/>
  <c r="E458" i="230"/>
  <c r="C459" i="230"/>
  <c r="B459" i="230" s="1"/>
  <c r="I414" i="230"/>
  <c r="I413" i="230"/>
  <c r="I427" i="230"/>
  <c r="I420" i="230"/>
  <c r="I426" i="230"/>
  <c r="I411" i="230"/>
  <c r="I410" i="230"/>
  <c r="I419" i="230"/>
  <c r="I424" i="230"/>
  <c r="I415" i="230"/>
  <c r="I418" i="230"/>
  <c r="I421" i="230"/>
  <c r="I428" i="230"/>
  <c r="I425" i="230"/>
  <c r="I429" i="230"/>
  <c r="I416" i="230"/>
  <c r="H430" i="230"/>
  <c r="I417" i="230"/>
  <c r="I423" i="230"/>
  <c r="I412" i="230"/>
  <c r="I422" i="230"/>
  <c r="E494" i="230"/>
  <c r="D495" i="230"/>
  <c r="C495" i="230"/>
  <c r="B495" i="230" s="1"/>
  <c r="N380" i="230"/>
  <c r="O160" i="230"/>
  <c r="G161" i="230" s="1"/>
  <c r="J160" i="230"/>
  <c r="K160" i="230" s="1"/>
  <c r="M160" i="230" s="1"/>
  <c r="D424" i="230"/>
  <c r="C424" i="230"/>
  <c r="B424" i="230" s="1"/>
  <c r="E423" i="230"/>
  <c r="E132" i="230"/>
  <c r="D133" i="230"/>
  <c r="C133" i="230"/>
  <c r="B133" i="230" s="1"/>
  <c r="C245" i="230"/>
  <c r="B245" i="230" s="1"/>
  <c r="D245" i="230"/>
  <c r="E244" i="230"/>
  <c r="I141" i="230"/>
  <c r="K121" i="230"/>
  <c r="D390" i="230"/>
  <c r="E389" i="230"/>
  <c r="C390" i="230"/>
  <c r="B390" i="230" s="1"/>
  <c r="J481" i="230"/>
  <c r="N481" i="230" s="1"/>
  <c r="O481" i="230"/>
  <c r="G482" i="230" s="1"/>
  <c r="C51" i="230"/>
  <c r="E50" i="230"/>
  <c r="I103" i="230"/>
  <c r="K83" i="230"/>
  <c r="O83" i="230"/>
  <c r="G84" i="230" s="1"/>
  <c r="K305" i="230"/>
  <c r="J521" i="230"/>
  <c r="K521" i="230" s="1"/>
  <c r="M521" i="230" s="1"/>
  <c r="O521" i="230"/>
  <c r="G522" i="230" s="1"/>
  <c r="O306" i="230"/>
  <c r="G307" i="230" s="1"/>
  <c r="J306" i="230"/>
  <c r="K306" i="230" s="1"/>
  <c r="M306" i="230" s="1"/>
  <c r="H231" i="230"/>
  <c r="O231" i="230" s="1"/>
  <c r="G232" i="230" s="1"/>
  <c r="K480" i="230"/>
  <c r="I500" i="230"/>
  <c r="M520" i="230"/>
  <c r="N551" i="230"/>
  <c r="K159" i="230"/>
  <c r="M159" i="230" s="1"/>
  <c r="C563" i="230"/>
  <c r="B563" i="230" s="1"/>
  <c r="D563" i="230"/>
  <c r="E562" i="230"/>
  <c r="N305" i="230"/>
  <c r="D532" i="230"/>
  <c r="E531" i="230"/>
  <c r="C532" i="230"/>
  <c r="B532" i="230" s="1"/>
  <c r="N520" i="230"/>
  <c r="O552" i="230"/>
  <c r="G553" i="230" s="1"/>
  <c r="J552" i="230"/>
  <c r="K552" i="230" s="1"/>
  <c r="O121" i="230"/>
  <c r="G122" i="230" s="1"/>
  <c r="D210" i="230"/>
  <c r="E209" i="230"/>
  <c r="C210" i="230"/>
  <c r="B210" i="230" s="1"/>
  <c r="D170" i="230"/>
  <c r="E169" i="230"/>
  <c r="C170" i="230"/>
  <c r="B170" i="230" s="1"/>
  <c r="Q51" i="230"/>
  <c r="R51" i="230"/>
  <c r="E281" i="230"/>
  <c r="D282" i="230"/>
  <c r="C282" i="230"/>
  <c r="B282" i="230" s="1"/>
  <c r="M44" i="230"/>
  <c r="J40" i="228"/>
  <c r="E48" i="228"/>
  <c r="C49" i="228"/>
  <c r="H170" i="227"/>
  <c r="N170" i="227" s="1"/>
  <c r="O170" i="227" s="1"/>
  <c r="G171" i="227" s="1"/>
  <c r="H638" i="227"/>
  <c r="N638" i="227" s="1"/>
  <c r="O638" i="227" s="1"/>
  <c r="G639" i="227" s="1"/>
  <c r="H875" i="227"/>
  <c r="N875" i="227" s="1"/>
  <c r="O875" i="227" s="1"/>
  <c r="G876" i="227" s="1"/>
  <c r="H79" i="227"/>
  <c r="N79" i="227" s="1"/>
  <c r="O79" i="227" s="1"/>
  <c r="G80" i="227" s="1"/>
  <c r="H796" i="227"/>
  <c r="N796" i="227" s="1"/>
  <c r="O796" i="227" s="1"/>
  <c r="G797" i="227" s="1"/>
  <c r="H759" i="227"/>
  <c r="N759" i="227" s="1"/>
  <c r="O759" i="227" s="1"/>
  <c r="G760" i="227" s="1"/>
  <c r="H596" i="227"/>
  <c r="N596" i="227" s="1"/>
  <c r="O596" i="227" s="1"/>
  <c r="G597" i="227" s="1"/>
  <c r="H471" i="227"/>
  <c r="N471" i="227" s="1"/>
  <c r="O471" i="227" s="1"/>
  <c r="G472" i="227" s="1"/>
  <c r="H1096" i="227"/>
  <c r="N1096" i="227" s="1"/>
  <c r="O1096" i="227" s="1"/>
  <c r="G1097" i="227" s="1"/>
  <c r="H214" i="227"/>
  <c r="N214" i="227" s="1"/>
  <c r="O214" i="227" s="1"/>
  <c r="G215" i="227" s="1"/>
  <c r="H1058" i="227"/>
  <c r="N1058" i="227" s="1"/>
  <c r="O1058" i="227" s="1"/>
  <c r="G1059" i="227" s="1"/>
  <c r="H124" i="227"/>
  <c r="N124" i="227" s="1"/>
  <c r="O124" i="227" s="1"/>
  <c r="G125" i="227" s="1"/>
  <c r="H514" i="227"/>
  <c r="N514" i="227" s="1"/>
  <c r="O514" i="227" s="1"/>
  <c r="G515" i="227" s="1"/>
  <c r="D516" i="227"/>
  <c r="B516" i="227"/>
  <c r="D49" i="227"/>
  <c r="B49" i="227"/>
  <c r="B557" i="227"/>
  <c r="D557" i="227"/>
  <c r="B1135" i="227"/>
  <c r="D1135" i="227"/>
  <c r="B1099" i="227"/>
  <c r="D1099" i="227"/>
  <c r="D837" i="227"/>
  <c r="B837" i="227"/>
  <c r="J1134" i="227"/>
  <c r="H1134" i="227"/>
  <c r="D80" i="227"/>
  <c r="B80" i="227"/>
  <c r="H950" i="227"/>
  <c r="N950" i="227" s="1"/>
  <c r="O950" i="227" s="1"/>
  <c r="G951" i="227" s="1"/>
  <c r="H387" i="227"/>
  <c r="N387" i="227" s="1"/>
  <c r="O387" i="227" s="1"/>
  <c r="G388" i="227" s="1"/>
  <c r="E597" i="227"/>
  <c r="C598" i="227"/>
  <c r="D719" i="227"/>
  <c r="B719" i="227"/>
  <c r="R50" i="227"/>
  <c r="Q50" i="227"/>
  <c r="D639" i="227"/>
  <c r="B639" i="227"/>
  <c r="D988" i="227"/>
  <c r="B988" i="227"/>
  <c r="C474" i="227"/>
  <c r="E473" i="227"/>
  <c r="K43" i="227"/>
  <c r="B951" i="227"/>
  <c r="D951" i="227"/>
  <c r="B679" i="227"/>
  <c r="D679" i="227"/>
  <c r="H718" i="227"/>
  <c r="N718" i="227" s="1"/>
  <c r="O718" i="227" s="1"/>
  <c r="G719" i="227" s="1"/>
  <c r="D876" i="227"/>
  <c r="B876" i="227"/>
  <c r="D760" i="227"/>
  <c r="B760" i="227"/>
  <c r="E389" i="227"/>
  <c r="C390" i="227"/>
  <c r="H912" i="227"/>
  <c r="N912" i="227" s="1"/>
  <c r="O912" i="227" s="1"/>
  <c r="G913" i="227" s="1"/>
  <c r="D347" i="227"/>
  <c r="B347" i="227"/>
  <c r="D126" i="227"/>
  <c r="B126" i="227"/>
  <c r="H678" i="227"/>
  <c r="N678" i="227" s="1"/>
  <c r="O678" i="227" s="1"/>
  <c r="G679" i="227" s="1"/>
  <c r="D304" i="227"/>
  <c r="B304" i="227"/>
  <c r="D798" i="227"/>
  <c r="B798" i="227"/>
  <c r="C1062" i="227"/>
  <c r="E1061" i="227"/>
  <c r="D913" i="227"/>
  <c r="B913" i="227"/>
  <c r="B432" i="227"/>
  <c r="D432" i="227"/>
  <c r="C1026" i="227"/>
  <c r="J1025" i="227"/>
  <c r="E1025" i="227"/>
  <c r="C260" i="227"/>
  <c r="H259" i="227"/>
  <c r="N259" i="227" s="1"/>
  <c r="O259" i="227" s="1"/>
  <c r="G260" i="227" s="1"/>
  <c r="E259" i="227"/>
  <c r="D172" i="227"/>
  <c r="B172" i="227"/>
  <c r="D216" i="227"/>
  <c r="B216" i="227"/>
  <c r="H637" i="226"/>
  <c r="O637" i="226" s="1"/>
  <c r="G638" i="226" s="1"/>
  <c r="H79" i="226"/>
  <c r="O79" i="226" s="1"/>
  <c r="G80" i="226" s="1"/>
  <c r="H828" i="226"/>
  <c r="O828" i="226" s="1"/>
  <c r="G829" i="226" s="1"/>
  <c r="H337" i="226"/>
  <c r="O337" i="226" s="1"/>
  <c r="G338" i="226" s="1"/>
  <c r="H387" i="226"/>
  <c r="O387" i="226" s="1"/>
  <c r="G388" i="226" s="1"/>
  <c r="H237" i="226"/>
  <c r="O237" i="226" s="1"/>
  <c r="G238" i="226" s="1"/>
  <c r="H1107" i="226"/>
  <c r="N1107" i="226" s="1"/>
  <c r="H438" i="226"/>
  <c r="O438" i="226" s="1"/>
  <c r="G439" i="226" s="1"/>
  <c r="H921" i="226"/>
  <c r="N921" i="226" s="1"/>
  <c r="H876" i="226"/>
  <c r="O876" i="226" s="1"/>
  <c r="G877" i="226" s="1"/>
  <c r="H540" i="226"/>
  <c r="O540" i="226" s="1"/>
  <c r="G541" i="226" s="1"/>
  <c r="H486" i="226"/>
  <c r="O486" i="226" s="1"/>
  <c r="G487" i="226" s="1"/>
  <c r="H187" i="226"/>
  <c r="O187" i="226" s="1"/>
  <c r="G188" i="226" s="1"/>
  <c r="H588" i="226"/>
  <c r="O588" i="226" s="1"/>
  <c r="G589" i="226" s="1"/>
  <c r="E295" i="226"/>
  <c r="D296" i="226"/>
  <c r="C296" i="226"/>
  <c r="B296" i="226" s="1"/>
  <c r="N236" i="226"/>
  <c r="N539" i="226"/>
  <c r="N78" i="226"/>
  <c r="N920" i="226"/>
  <c r="E244" i="226"/>
  <c r="D245" i="226"/>
  <c r="C245" i="226"/>
  <c r="B245" i="226" s="1"/>
  <c r="H1062" i="226"/>
  <c r="N1062" i="226" s="1"/>
  <c r="C791" i="226"/>
  <c r="B791" i="226" s="1"/>
  <c r="E790" i="226"/>
  <c r="D791" i="226"/>
  <c r="C142" i="226"/>
  <c r="B142" i="226" s="1"/>
  <c r="E141" i="226"/>
  <c r="D142" i="226"/>
  <c r="N827" i="226"/>
  <c r="E193" i="226"/>
  <c r="D194" i="226"/>
  <c r="C194" i="226"/>
  <c r="B194" i="226" s="1"/>
  <c r="C933" i="226"/>
  <c r="B933" i="226" s="1"/>
  <c r="E932" i="226"/>
  <c r="D933" i="226"/>
  <c r="N875" i="226"/>
  <c r="E742" i="226"/>
  <c r="D743" i="226"/>
  <c r="C743" i="226"/>
  <c r="B743" i="226" s="1"/>
  <c r="D695" i="226"/>
  <c r="C695" i="226"/>
  <c r="B695" i="226" s="1"/>
  <c r="E694" i="226"/>
  <c r="D1026" i="226"/>
  <c r="E1025" i="226"/>
  <c r="C1026" i="226"/>
  <c r="B1026" i="226" s="1"/>
  <c r="D548" i="226"/>
  <c r="C548" i="226"/>
  <c r="B548" i="226" s="1"/>
  <c r="E547" i="226"/>
  <c r="E978" i="226"/>
  <c r="D979" i="226"/>
  <c r="C979" i="226"/>
  <c r="B979" i="226" s="1"/>
  <c r="D598" i="226"/>
  <c r="C598" i="226"/>
  <c r="B598" i="226" s="1"/>
  <c r="E597" i="226"/>
  <c r="N55" i="226"/>
  <c r="N186" i="226"/>
  <c r="H1015" i="226"/>
  <c r="O1015" i="226" s="1"/>
  <c r="G1016" i="226" s="1"/>
  <c r="D887" i="226"/>
  <c r="E886" i="226"/>
  <c r="C887" i="226"/>
  <c r="B887" i="226" s="1"/>
  <c r="H130" i="226"/>
  <c r="O130" i="226" s="1"/>
  <c r="G131" i="226" s="1"/>
  <c r="C839" i="226"/>
  <c r="B839" i="226" s="1"/>
  <c r="D839" i="226"/>
  <c r="E838" i="226"/>
  <c r="H288" i="226"/>
  <c r="N288" i="226" s="1"/>
  <c r="J56" i="226"/>
  <c r="K56" i="226" s="1"/>
  <c r="M56" i="226" s="1"/>
  <c r="O56" i="226"/>
  <c r="G57" i="226" s="1"/>
  <c r="H685" i="226"/>
  <c r="O685" i="226" s="1"/>
  <c r="G686" i="226" s="1"/>
  <c r="H968" i="226"/>
  <c r="N968" i="226" s="1"/>
  <c r="D497" i="226"/>
  <c r="C497" i="226"/>
  <c r="B497" i="226" s="1"/>
  <c r="E496" i="226"/>
  <c r="N636" i="226"/>
  <c r="N386" i="226"/>
  <c r="N485" i="226"/>
  <c r="E346" i="226"/>
  <c r="D347" i="226"/>
  <c r="C347" i="226"/>
  <c r="B347" i="226" s="1"/>
  <c r="E396" i="226"/>
  <c r="D397" i="226"/>
  <c r="C397" i="226"/>
  <c r="B397" i="226" s="1"/>
  <c r="H783" i="226"/>
  <c r="O783" i="226" s="1"/>
  <c r="G784" i="226" s="1"/>
  <c r="D1071" i="226"/>
  <c r="E1070" i="226"/>
  <c r="C1071" i="226"/>
  <c r="B1071" i="226" s="1"/>
  <c r="N336" i="226"/>
  <c r="N1106" i="226"/>
  <c r="D647" i="226"/>
  <c r="C647" i="226"/>
  <c r="B647" i="226" s="1"/>
  <c r="E646" i="226"/>
  <c r="E446" i="226"/>
  <c r="D447" i="226"/>
  <c r="C447" i="226"/>
  <c r="B447" i="226" s="1"/>
  <c r="C1162" i="226"/>
  <c r="B1162" i="226" s="1"/>
  <c r="D1162" i="226"/>
  <c r="E1161" i="226"/>
  <c r="O732" i="226"/>
  <c r="G733" i="226" s="1"/>
  <c r="N587" i="226"/>
  <c r="H1152" i="226"/>
  <c r="O1152" i="226" s="1"/>
  <c r="G1153" i="226" s="1"/>
  <c r="D1117" i="226"/>
  <c r="E1116" i="226"/>
  <c r="C1117" i="226"/>
  <c r="B1117" i="226" s="1"/>
  <c r="N387" i="226" l="1"/>
  <c r="N685" i="226"/>
  <c r="N337" i="226"/>
  <c r="N56" i="226"/>
  <c r="N1152" i="226"/>
  <c r="H1025" i="227"/>
  <c r="H1045" i="227" s="1"/>
  <c r="N270" i="230"/>
  <c r="O1062" i="226"/>
  <c r="G1063" i="226" s="1"/>
  <c r="N130" i="226"/>
  <c r="N438" i="226"/>
  <c r="N160" i="230"/>
  <c r="O288" i="226"/>
  <c r="G289" i="226" s="1"/>
  <c r="H289" i="226" s="1"/>
  <c r="O289" i="226" s="1"/>
  <c r="G290" i="226" s="1"/>
  <c r="O271" i="230"/>
  <c r="G272" i="230" s="1"/>
  <c r="J271" i="230"/>
  <c r="H232" i="230"/>
  <c r="J232" i="230"/>
  <c r="E563" i="230"/>
  <c r="C564" i="230"/>
  <c r="B564" i="230" s="1"/>
  <c r="D564" i="230"/>
  <c r="M83" i="230"/>
  <c r="K410" i="230"/>
  <c r="I430" i="230"/>
  <c r="D211" i="230"/>
  <c r="E210" i="230"/>
  <c r="C211" i="230"/>
  <c r="B211" i="230" s="1"/>
  <c r="D533" i="230"/>
  <c r="E532" i="230"/>
  <c r="C533" i="230"/>
  <c r="B533" i="230" s="1"/>
  <c r="N231" i="230"/>
  <c r="N521" i="230"/>
  <c r="D96" i="230"/>
  <c r="E95" i="230"/>
  <c r="C96" i="230"/>
  <c r="B96" i="230" s="1"/>
  <c r="E318" i="230"/>
  <c r="D319" i="230"/>
  <c r="C319" i="230"/>
  <c r="B319" i="230" s="1"/>
  <c r="J522" i="230"/>
  <c r="K522" i="230" s="1"/>
  <c r="M522" i="230" s="1"/>
  <c r="O522" i="230"/>
  <c r="G523" i="230" s="1"/>
  <c r="J482" i="230"/>
  <c r="K482" i="230" s="1"/>
  <c r="M482" i="230" s="1"/>
  <c r="O482" i="230"/>
  <c r="G483" i="230" s="1"/>
  <c r="O44" i="230"/>
  <c r="G45" i="230" s="1"/>
  <c r="N306" i="230"/>
  <c r="D246" i="230"/>
  <c r="E245" i="230"/>
  <c r="C246" i="230"/>
  <c r="B246" i="230" s="1"/>
  <c r="E424" i="230"/>
  <c r="D425" i="230"/>
  <c r="C425" i="230"/>
  <c r="B425" i="230" s="1"/>
  <c r="J199" i="230"/>
  <c r="K199" i="230" s="1"/>
  <c r="M199" i="230" s="1"/>
  <c r="O199" i="230"/>
  <c r="G200" i="230" s="1"/>
  <c r="N381" i="230"/>
  <c r="C496" i="230"/>
  <c r="B496" i="230" s="1"/>
  <c r="E495" i="230"/>
  <c r="D496" i="230"/>
  <c r="K198" i="230"/>
  <c r="E353" i="230"/>
  <c r="D354" i="230"/>
  <c r="C354" i="230"/>
  <c r="B354" i="230" s="1"/>
  <c r="O382" i="230"/>
  <c r="G383" i="230" s="1"/>
  <c r="J382" i="230"/>
  <c r="K382" i="230" s="1"/>
  <c r="M382" i="230" s="1"/>
  <c r="K341" i="230"/>
  <c r="J161" i="230"/>
  <c r="N161" i="230" s="1"/>
  <c r="O161" i="230"/>
  <c r="G162" i="230" s="1"/>
  <c r="J122" i="230"/>
  <c r="N122" i="230" s="1"/>
  <c r="O122" i="230"/>
  <c r="G123" i="230" s="1"/>
  <c r="O307" i="230"/>
  <c r="G308" i="230" s="1"/>
  <c r="J307" i="230"/>
  <c r="K307" i="230" s="1"/>
  <c r="M307" i="230" s="1"/>
  <c r="N198" i="230"/>
  <c r="N341" i="230"/>
  <c r="M552" i="230"/>
  <c r="J342" i="230"/>
  <c r="K342" i="230" s="1"/>
  <c r="M342" i="230" s="1"/>
  <c r="O342" i="230"/>
  <c r="G343" i="230" s="1"/>
  <c r="B51" i="230"/>
  <c r="D51" i="230"/>
  <c r="D283" i="230"/>
  <c r="E282" i="230"/>
  <c r="C283" i="230"/>
  <c r="B283" i="230" s="1"/>
  <c r="N552" i="230"/>
  <c r="M305" i="230"/>
  <c r="D391" i="230"/>
  <c r="C391" i="230"/>
  <c r="B391" i="230" s="1"/>
  <c r="E390" i="230"/>
  <c r="C171" i="230"/>
  <c r="B171" i="230" s="1"/>
  <c r="E170" i="230"/>
  <c r="D171" i="230"/>
  <c r="O553" i="230"/>
  <c r="G554" i="230" s="1"/>
  <c r="J553" i="230"/>
  <c r="K553" i="230" s="1"/>
  <c r="M553" i="230" s="1"/>
  <c r="M121" i="230"/>
  <c r="M480" i="230"/>
  <c r="D134" i="230"/>
  <c r="E133" i="230"/>
  <c r="C134" i="230"/>
  <c r="B134" i="230" s="1"/>
  <c r="D460" i="230"/>
  <c r="E459" i="230"/>
  <c r="C460" i="230"/>
  <c r="B460" i="230" s="1"/>
  <c r="O450" i="230"/>
  <c r="G451" i="230" s="1"/>
  <c r="J450" i="230"/>
  <c r="K450" i="230" s="1"/>
  <c r="M450" i="230" s="1"/>
  <c r="O410" i="230"/>
  <c r="G411" i="230" s="1"/>
  <c r="R52" i="230"/>
  <c r="Q52" i="230"/>
  <c r="J84" i="230"/>
  <c r="O84" i="230"/>
  <c r="G85" i="230" s="1"/>
  <c r="N449" i="230"/>
  <c r="K481" i="230"/>
  <c r="M481" i="230" s="1"/>
  <c r="D49" i="228"/>
  <c r="B49" i="228"/>
  <c r="K40" i="228"/>
  <c r="M40" i="228" s="1"/>
  <c r="N40" i="228"/>
  <c r="H125" i="227"/>
  <c r="N125" i="227" s="1"/>
  <c r="O125" i="227" s="1"/>
  <c r="G126" i="227" s="1"/>
  <c r="H1059" i="227"/>
  <c r="N1059" i="227" s="1"/>
  <c r="O1059" i="227" s="1"/>
  <c r="G1060" i="227" s="1"/>
  <c r="H215" i="227"/>
  <c r="N215" i="227" s="1"/>
  <c r="O215" i="227" s="1"/>
  <c r="G216" i="227" s="1"/>
  <c r="H1097" i="227"/>
  <c r="N1097" i="227" s="1"/>
  <c r="O1097" i="227" s="1"/>
  <c r="G1098" i="227" s="1"/>
  <c r="H388" i="227"/>
  <c r="N388" i="227" s="1"/>
  <c r="O388" i="227" s="1"/>
  <c r="G389" i="227" s="1"/>
  <c r="H472" i="227"/>
  <c r="N472" i="227" s="1"/>
  <c r="O472" i="227" s="1"/>
  <c r="G473" i="227" s="1"/>
  <c r="H597" i="227"/>
  <c r="N597" i="227" s="1"/>
  <c r="O597" i="227" s="1"/>
  <c r="G598" i="227" s="1"/>
  <c r="H797" i="227"/>
  <c r="N797" i="227" s="1"/>
  <c r="O797" i="227" s="1"/>
  <c r="G798" i="227" s="1"/>
  <c r="H171" i="227"/>
  <c r="N171" i="227" s="1"/>
  <c r="O171" i="227" s="1"/>
  <c r="G172" i="227" s="1"/>
  <c r="E216" i="227"/>
  <c r="C217" i="227"/>
  <c r="C127" i="227"/>
  <c r="E126" i="227"/>
  <c r="E679" i="227"/>
  <c r="C680" i="227"/>
  <c r="H679" i="227"/>
  <c r="N679" i="227" s="1"/>
  <c r="O679" i="227" s="1"/>
  <c r="G680" i="227" s="1"/>
  <c r="H639" i="227"/>
  <c r="N639" i="227" s="1"/>
  <c r="O639" i="227" s="1"/>
  <c r="G640" i="227" s="1"/>
  <c r="E639" i="227"/>
  <c r="C640" i="227"/>
  <c r="C173" i="227"/>
  <c r="E172" i="227"/>
  <c r="E913" i="227"/>
  <c r="C914" i="227"/>
  <c r="H913" i="227"/>
  <c r="N913" i="227" s="1"/>
  <c r="O913" i="227" s="1"/>
  <c r="G914" i="227" s="1"/>
  <c r="E347" i="227"/>
  <c r="C348" i="227"/>
  <c r="H347" i="227"/>
  <c r="N347" i="227" s="1"/>
  <c r="O347" i="227" s="1"/>
  <c r="G348" i="227" s="1"/>
  <c r="E951" i="227"/>
  <c r="H951" i="227"/>
  <c r="C952" i="227"/>
  <c r="E1135" i="227"/>
  <c r="C1136" i="227"/>
  <c r="E80" i="227"/>
  <c r="H80" i="227"/>
  <c r="N80" i="227" s="1"/>
  <c r="O80" i="227" s="1"/>
  <c r="G81" i="227" s="1"/>
  <c r="C81" i="227"/>
  <c r="D260" i="227"/>
  <c r="B260" i="227"/>
  <c r="D390" i="227"/>
  <c r="B390" i="227"/>
  <c r="M43" i="227"/>
  <c r="C558" i="227"/>
  <c r="H557" i="227"/>
  <c r="N557" i="227" s="1"/>
  <c r="O557" i="227" s="1"/>
  <c r="G558" i="227" s="1"/>
  <c r="E557" i="227"/>
  <c r="B1062" i="227"/>
  <c r="D1062" i="227"/>
  <c r="R51" i="227"/>
  <c r="Q51" i="227"/>
  <c r="I1140" i="227"/>
  <c r="I1145" i="227"/>
  <c r="I1147" i="227"/>
  <c r="I1148" i="227"/>
  <c r="I1138" i="227"/>
  <c r="I1146" i="227"/>
  <c r="I1139" i="227"/>
  <c r="I1136" i="227"/>
  <c r="I1137" i="227"/>
  <c r="I1142" i="227"/>
  <c r="I1150" i="227"/>
  <c r="I1143" i="227"/>
  <c r="I1144" i="227"/>
  <c r="I1151" i="227"/>
  <c r="I1152" i="227"/>
  <c r="H1154" i="227"/>
  <c r="I1153" i="227"/>
  <c r="I1149" i="227"/>
  <c r="I1141" i="227"/>
  <c r="I1135" i="227"/>
  <c r="I1134" i="227"/>
  <c r="N1134" i="227"/>
  <c r="D1026" i="227"/>
  <c r="B1026" i="227"/>
  <c r="C799" i="227"/>
  <c r="E798" i="227"/>
  <c r="H719" i="227"/>
  <c r="N719" i="227" s="1"/>
  <c r="O719" i="227" s="1"/>
  <c r="G720" i="227" s="1"/>
  <c r="C720" i="227"/>
  <c r="E719" i="227"/>
  <c r="C50" i="227"/>
  <c r="E49" i="227"/>
  <c r="E760" i="227"/>
  <c r="C761" i="227"/>
  <c r="H760" i="227"/>
  <c r="N760" i="227" s="1"/>
  <c r="O760" i="227" s="1"/>
  <c r="G761" i="227" s="1"/>
  <c r="D474" i="227"/>
  <c r="B474" i="227"/>
  <c r="I1031" i="227"/>
  <c r="I1032" i="227"/>
  <c r="I1040" i="227"/>
  <c r="H304" i="227"/>
  <c r="N304" i="227" s="1"/>
  <c r="O304" i="227" s="1"/>
  <c r="G305" i="227" s="1"/>
  <c r="E304" i="227"/>
  <c r="C305" i="227"/>
  <c r="D598" i="227"/>
  <c r="B598" i="227"/>
  <c r="E837" i="227"/>
  <c r="H837" i="227"/>
  <c r="N837" i="227" s="1"/>
  <c r="O837" i="227" s="1"/>
  <c r="G838" i="227" s="1"/>
  <c r="C838" i="227"/>
  <c r="E516" i="227"/>
  <c r="C517" i="227"/>
  <c r="C877" i="227"/>
  <c r="E876" i="227"/>
  <c r="J876" i="227"/>
  <c r="C989" i="227"/>
  <c r="E988" i="227"/>
  <c r="C1100" i="227"/>
  <c r="E1099" i="227"/>
  <c r="C433" i="227"/>
  <c r="H432" i="227"/>
  <c r="N432" i="227" s="1"/>
  <c r="O432" i="227" s="1"/>
  <c r="G433" i="227" s="1"/>
  <c r="E432" i="227"/>
  <c r="H515" i="227"/>
  <c r="N515" i="227" s="1"/>
  <c r="O515" i="227" s="1"/>
  <c r="G516" i="227" s="1"/>
  <c r="H439" i="226"/>
  <c r="O439" i="226" s="1"/>
  <c r="G440" i="226" s="1"/>
  <c r="H238" i="226"/>
  <c r="O238" i="226" s="1"/>
  <c r="G239" i="226" s="1"/>
  <c r="H388" i="226"/>
  <c r="O388" i="226" s="1"/>
  <c r="G389" i="226" s="1"/>
  <c r="H589" i="226"/>
  <c r="O589" i="226" s="1"/>
  <c r="G590" i="226" s="1"/>
  <c r="H784" i="226"/>
  <c r="O784" i="226" s="1"/>
  <c r="G785" i="226" s="1"/>
  <c r="H1016" i="226"/>
  <c r="O1016" i="226" s="1"/>
  <c r="G1017" i="226" s="1"/>
  <c r="H188" i="226"/>
  <c r="O188" i="226" s="1"/>
  <c r="G189" i="226" s="1"/>
  <c r="H338" i="226"/>
  <c r="O338" i="226" s="1"/>
  <c r="G339" i="226" s="1"/>
  <c r="H487" i="226"/>
  <c r="O487" i="226" s="1"/>
  <c r="G488" i="226" s="1"/>
  <c r="H829" i="226"/>
  <c r="N829" i="226" s="1"/>
  <c r="H541" i="226"/>
  <c r="O541" i="226" s="1"/>
  <c r="G542" i="226" s="1"/>
  <c r="H80" i="226"/>
  <c r="O80" i="226" s="1"/>
  <c r="G81" i="226" s="1"/>
  <c r="H877" i="226"/>
  <c r="O877" i="226" s="1"/>
  <c r="G878" i="226" s="1"/>
  <c r="H638" i="226"/>
  <c r="O638" i="226" s="1"/>
  <c r="G639" i="226" s="1"/>
  <c r="D498" i="226"/>
  <c r="C498" i="226"/>
  <c r="B498" i="226" s="1"/>
  <c r="E497" i="226"/>
  <c r="O968" i="226"/>
  <c r="G969" i="226" s="1"/>
  <c r="N1015" i="226"/>
  <c r="N486" i="226"/>
  <c r="H733" i="226"/>
  <c r="O733" i="226" s="1"/>
  <c r="G734" i="226" s="1"/>
  <c r="D648" i="226"/>
  <c r="E647" i="226"/>
  <c r="C648" i="226"/>
  <c r="B648" i="226" s="1"/>
  <c r="D696" i="226"/>
  <c r="E695" i="226"/>
  <c r="C696" i="226"/>
  <c r="B696" i="226" s="1"/>
  <c r="C1163" i="226"/>
  <c r="B1163" i="226" s="1"/>
  <c r="E1162" i="226"/>
  <c r="D1163" i="226"/>
  <c r="E347" i="226"/>
  <c r="D348" i="226"/>
  <c r="C348" i="226"/>
  <c r="B348" i="226" s="1"/>
  <c r="C840" i="226"/>
  <c r="B840" i="226" s="1"/>
  <c r="D840" i="226"/>
  <c r="E839" i="226"/>
  <c r="D744" i="226"/>
  <c r="E743" i="226"/>
  <c r="C744" i="226"/>
  <c r="B744" i="226" s="1"/>
  <c r="E296" i="226"/>
  <c r="D297" i="226"/>
  <c r="C297" i="226"/>
  <c r="B297" i="226" s="1"/>
  <c r="N540" i="226"/>
  <c r="O1107" i="226"/>
  <c r="G1108" i="226" s="1"/>
  <c r="N828" i="226"/>
  <c r="D549" i="226"/>
  <c r="C549" i="226"/>
  <c r="B549" i="226" s="1"/>
  <c r="E548" i="226"/>
  <c r="H1063" i="226"/>
  <c r="O1063" i="226" s="1"/>
  <c r="G1064" i="226" s="1"/>
  <c r="D1118" i="226"/>
  <c r="E1117" i="226"/>
  <c r="C1118" i="226"/>
  <c r="B1118" i="226" s="1"/>
  <c r="H131" i="226"/>
  <c r="N131" i="226" s="1"/>
  <c r="E447" i="226"/>
  <c r="D448" i="226"/>
  <c r="C448" i="226"/>
  <c r="B448" i="226" s="1"/>
  <c r="N783" i="226"/>
  <c r="O57" i="226"/>
  <c r="G58" i="226" s="1"/>
  <c r="J57" i="226"/>
  <c r="K57" i="226" s="1"/>
  <c r="M57" i="226" s="1"/>
  <c r="D143" i="226"/>
  <c r="C143" i="226"/>
  <c r="B143" i="226" s="1"/>
  <c r="E142" i="226"/>
  <c r="C246" i="226"/>
  <c r="B246" i="226" s="1"/>
  <c r="E245" i="226"/>
  <c r="D246" i="226"/>
  <c r="N588" i="226"/>
  <c r="N876" i="226"/>
  <c r="N237" i="226"/>
  <c r="N79" i="226"/>
  <c r="H686" i="226"/>
  <c r="O686" i="226" s="1"/>
  <c r="G687" i="226" s="1"/>
  <c r="E933" i="226"/>
  <c r="D934" i="226"/>
  <c r="C934" i="226"/>
  <c r="B934" i="226" s="1"/>
  <c r="E598" i="226"/>
  <c r="D599" i="226"/>
  <c r="C599" i="226"/>
  <c r="B599" i="226" s="1"/>
  <c r="C1027" i="226"/>
  <c r="B1027" i="226" s="1"/>
  <c r="E1026" i="226"/>
  <c r="D1027" i="226"/>
  <c r="C1072" i="226"/>
  <c r="B1072" i="226" s="1"/>
  <c r="D1072" i="226"/>
  <c r="E1071" i="226"/>
  <c r="N187" i="226"/>
  <c r="O921" i="226"/>
  <c r="G922" i="226" s="1"/>
  <c r="H1153" i="226"/>
  <c r="O1153" i="226" s="1"/>
  <c r="G1154" i="226" s="1"/>
  <c r="D980" i="226"/>
  <c r="E979" i="226"/>
  <c r="C980" i="226"/>
  <c r="B980" i="226" s="1"/>
  <c r="N637" i="226"/>
  <c r="E397" i="226"/>
  <c r="D398" i="226"/>
  <c r="C398" i="226"/>
  <c r="B398" i="226" s="1"/>
  <c r="C888" i="226"/>
  <c r="B888" i="226" s="1"/>
  <c r="E887" i="226"/>
  <c r="D888" i="226"/>
  <c r="E194" i="226"/>
  <c r="D195" i="226"/>
  <c r="C195" i="226"/>
  <c r="B195" i="226" s="1"/>
  <c r="E791" i="226"/>
  <c r="D792" i="226"/>
  <c r="C792" i="226"/>
  <c r="B792" i="226" s="1"/>
  <c r="I1039" i="227" l="1"/>
  <c r="I1044" i="227"/>
  <c r="I1042" i="227"/>
  <c r="I1036" i="227"/>
  <c r="I1034" i="227"/>
  <c r="N1025" i="227"/>
  <c r="I1026" i="227"/>
  <c r="I1035" i="227"/>
  <c r="I1025" i="227"/>
  <c r="K1025" i="227" s="1"/>
  <c r="I1028" i="227"/>
  <c r="I1043" i="227"/>
  <c r="I1033" i="227"/>
  <c r="I1038" i="227"/>
  <c r="N307" i="230"/>
  <c r="O40" i="228"/>
  <c r="G41" i="228" s="1"/>
  <c r="I1029" i="227"/>
  <c r="I1041" i="227"/>
  <c r="N1153" i="226"/>
  <c r="I1030" i="227"/>
  <c r="I1027" i="227"/>
  <c r="I1037" i="227"/>
  <c r="N1063" i="226"/>
  <c r="N289" i="226"/>
  <c r="N450" i="230"/>
  <c r="K271" i="230"/>
  <c r="M271" i="230" s="1"/>
  <c r="N271" i="230"/>
  <c r="O272" i="230"/>
  <c r="G273" i="230" s="1"/>
  <c r="J272" i="230"/>
  <c r="N382" i="230"/>
  <c r="N199" i="230"/>
  <c r="O829" i="226"/>
  <c r="G830" i="226" s="1"/>
  <c r="N522" i="230"/>
  <c r="N338" i="226"/>
  <c r="N188" i="226"/>
  <c r="D284" i="230"/>
  <c r="E283" i="230"/>
  <c r="C284" i="230"/>
  <c r="B284" i="230" s="1"/>
  <c r="R53" i="230"/>
  <c r="Q53" i="230"/>
  <c r="M341" i="230"/>
  <c r="E425" i="230"/>
  <c r="D426" i="230"/>
  <c r="C426" i="230"/>
  <c r="B426" i="230" s="1"/>
  <c r="O483" i="230"/>
  <c r="G484" i="230" s="1"/>
  <c r="J483" i="230"/>
  <c r="K483" i="230" s="1"/>
  <c r="M483" i="230" s="1"/>
  <c r="C461" i="230"/>
  <c r="B461" i="230" s="1"/>
  <c r="E460" i="230"/>
  <c r="D461" i="230"/>
  <c r="O85" i="230"/>
  <c r="G86" i="230" s="1"/>
  <c r="J85" i="230"/>
  <c r="N85" i="230" s="1"/>
  <c r="O343" i="230"/>
  <c r="G344" i="230" s="1"/>
  <c r="J343" i="230"/>
  <c r="N343" i="230" s="1"/>
  <c r="D565" i="230"/>
  <c r="E564" i="230"/>
  <c r="C565" i="230"/>
  <c r="B565" i="230" s="1"/>
  <c r="N482" i="230"/>
  <c r="K84" i="230"/>
  <c r="J554" i="230"/>
  <c r="K554" i="230" s="1"/>
  <c r="M554" i="230" s="1"/>
  <c r="O554" i="230"/>
  <c r="G555" i="230" s="1"/>
  <c r="J383" i="230"/>
  <c r="K383" i="230" s="1"/>
  <c r="M383" i="230" s="1"/>
  <c r="O383" i="230"/>
  <c r="G384" i="230" s="1"/>
  <c r="O523" i="230"/>
  <c r="G524" i="230" s="1"/>
  <c r="J523" i="230"/>
  <c r="K523" i="230" s="1"/>
  <c r="M523" i="230" s="1"/>
  <c r="N84" i="230"/>
  <c r="N553" i="230"/>
  <c r="D392" i="230"/>
  <c r="E391" i="230"/>
  <c r="C392" i="230"/>
  <c r="B392" i="230" s="1"/>
  <c r="N342" i="230"/>
  <c r="J308" i="230"/>
  <c r="O308" i="230"/>
  <c r="G309" i="230" s="1"/>
  <c r="D497" i="230"/>
  <c r="E496" i="230"/>
  <c r="C497" i="230"/>
  <c r="B497" i="230" s="1"/>
  <c r="J451" i="230"/>
  <c r="K451" i="230" s="1"/>
  <c r="M451" i="230" s="1"/>
  <c r="O451" i="230"/>
  <c r="G452" i="230" s="1"/>
  <c r="D135" i="230"/>
  <c r="E134" i="230"/>
  <c r="C135" i="230"/>
  <c r="B135" i="230" s="1"/>
  <c r="C172" i="230"/>
  <c r="B172" i="230" s="1"/>
  <c r="E171" i="230"/>
  <c r="D172" i="230"/>
  <c r="D355" i="230"/>
  <c r="E354" i="230"/>
  <c r="C355" i="230"/>
  <c r="B355" i="230" s="1"/>
  <c r="C247" i="230"/>
  <c r="B247" i="230" s="1"/>
  <c r="D247" i="230"/>
  <c r="E246" i="230"/>
  <c r="C97" i="230"/>
  <c r="B97" i="230" s="1"/>
  <c r="D97" i="230"/>
  <c r="E96" i="230"/>
  <c r="C212" i="230"/>
  <c r="B212" i="230" s="1"/>
  <c r="D212" i="230"/>
  <c r="E211" i="230"/>
  <c r="E51" i="230"/>
  <c r="C52" i="230"/>
  <c r="O411" i="230"/>
  <c r="G412" i="230" s="1"/>
  <c r="J411" i="230"/>
  <c r="J123" i="230"/>
  <c r="K123" i="230" s="1"/>
  <c r="M123" i="230" s="1"/>
  <c r="O123" i="230"/>
  <c r="G124" i="230" s="1"/>
  <c r="O200" i="230"/>
  <c r="G201" i="230" s="1"/>
  <c r="J200" i="230"/>
  <c r="K200" i="230" s="1"/>
  <c r="M200" i="230" s="1"/>
  <c r="E533" i="230"/>
  <c r="K122" i="230"/>
  <c r="E319" i="230"/>
  <c r="D320" i="230"/>
  <c r="C320" i="230"/>
  <c r="B320" i="230" s="1"/>
  <c r="J162" i="230"/>
  <c r="K162" i="230" s="1"/>
  <c r="M162" i="230" s="1"/>
  <c r="O162" i="230"/>
  <c r="G163" i="230" s="1"/>
  <c r="J45" i="230"/>
  <c r="I236" i="230"/>
  <c r="I246" i="230"/>
  <c r="I244" i="230"/>
  <c r="I237" i="230"/>
  <c r="I242" i="230"/>
  <c r="I235" i="230"/>
  <c r="I233" i="230"/>
  <c r="I238" i="230"/>
  <c r="H252" i="230"/>
  <c r="I249" i="230"/>
  <c r="I250" i="230"/>
  <c r="I240" i="230"/>
  <c r="I247" i="230"/>
  <c r="I245" i="230"/>
  <c r="I234" i="230"/>
  <c r="I241" i="230"/>
  <c r="I243" i="230"/>
  <c r="I232" i="230"/>
  <c r="I251" i="230"/>
  <c r="I248" i="230"/>
  <c r="I239" i="230"/>
  <c r="K161" i="230"/>
  <c r="M198" i="230"/>
  <c r="M410" i="230"/>
  <c r="N232" i="230"/>
  <c r="J41" i="228"/>
  <c r="K41" i="228" s="1"/>
  <c r="M41" i="228" s="1"/>
  <c r="E49" i="228"/>
  <c r="C50" i="228"/>
  <c r="H172" i="227"/>
  <c r="N172" i="227" s="1"/>
  <c r="O172" i="227" s="1"/>
  <c r="G173" i="227" s="1"/>
  <c r="I964" i="227"/>
  <c r="I969" i="227"/>
  <c r="I963" i="227"/>
  <c r="I953" i="227"/>
  <c r="I968" i="227"/>
  <c r="I958" i="227"/>
  <c r="I960" i="227"/>
  <c r="I966" i="227"/>
  <c r="I962" i="227"/>
  <c r="I952" i="227"/>
  <c r="I957" i="227"/>
  <c r="I956" i="227"/>
  <c r="I965" i="227"/>
  <c r="I970" i="227"/>
  <c r="I954" i="227"/>
  <c r="I959" i="227"/>
  <c r="I961" i="227"/>
  <c r="H971" i="227"/>
  <c r="I967" i="227"/>
  <c r="I951" i="227"/>
  <c r="I955" i="227"/>
  <c r="H798" i="227"/>
  <c r="N798" i="227" s="1"/>
  <c r="O798" i="227" s="1"/>
  <c r="G799" i="227" s="1"/>
  <c r="H473" i="227"/>
  <c r="N473" i="227" s="1"/>
  <c r="O473" i="227" s="1"/>
  <c r="G474" i="227" s="1"/>
  <c r="H389" i="227"/>
  <c r="N389" i="227" s="1"/>
  <c r="O389" i="227" s="1"/>
  <c r="G390" i="227" s="1"/>
  <c r="J1098" i="227"/>
  <c r="H1098" i="227"/>
  <c r="H216" i="227"/>
  <c r="N216" i="227" s="1"/>
  <c r="O216" i="227" s="1"/>
  <c r="G217" i="227" s="1"/>
  <c r="H1060" i="227"/>
  <c r="N1060" i="227" s="1"/>
  <c r="O1060" i="227" s="1"/>
  <c r="G1061" i="227" s="1"/>
  <c r="H126" i="227"/>
  <c r="N126" i="227" s="1"/>
  <c r="O126" i="227" s="1"/>
  <c r="G127" i="227" s="1"/>
  <c r="B761" i="227"/>
  <c r="D761" i="227"/>
  <c r="H598" i="227"/>
  <c r="N598" i="227" s="1"/>
  <c r="O598" i="227" s="1"/>
  <c r="G599" i="227" s="1"/>
  <c r="C599" i="227"/>
  <c r="E598" i="227"/>
  <c r="B877" i="227"/>
  <c r="D877" i="227"/>
  <c r="D305" i="227"/>
  <c r="B305" i="227"/>
  <c r="D558" i="227"/>
  <c r="B558" i="227"/>
  <c r="B952" i="227"/>
  <c r="D952" i="227"/>
  <c r="B127" i="227"/>
  <c r="D127" i="227"/>
  <c r="C475" i="227"/>
  <c r="E474" i="227"/>
  <c r="D799" i="227"/>
  <c r="B799" i="227"/>
  <c r="B217" i="227"/>
  <c r="D217" i="227"/>
  <c r="O43" i="227"/>
  <c r="G44" i="227" s="1"/>
  <c r="B173" i="227"/>
  <c r="D173" i="227"/>
  <c r="E1026" i="227"/>
  <c r="C1027" i="227"/>
  <c r="E390" i="227"/>
  <c r="C391" i="227"/>
  <c r="D81" i="227"/>
  <c r="B81" i="227"/>
  <c r="D348" i="227"/>
  <c r="B348" i="227"/>
  <c r="D640" i="227"/>
  <c r="B640" i="227"/>
  <c r="D433" i="227"/>
  <c r="B433" i="227"/>
  <c r="D517" i="227"/>
  <c r="B517" i="227"/>
  <c r="B1100" i="227"/>
  <c r="D1100" i="227"/>
  <c r="K1134" i="227"/>
  <c r="I1154" i="227"/>
  <c r="E260" i="227"/>
  <c r="C261" i="227"/>
  <c r="B838" i="227"/>
  <c r="D838" i="227"/>
  <c r="D50" i="227"/>
  <c r="B50" i="227"/>
  <c r="Q52" i="227"/>
  <c r="R52" i="227"/>
  <c r="D914" i="227"/>
  <c r="B914" i="227"/>
  <c r="D989" i="227"/>
  <c r="B989" i="227"/>
  <c r="E1062" i="227"/>
  <c r="C1063" i="227"/>
  <c r="D680" i="227"/>
  <c r="B680" i="227"/>
  <c r="H876" i="227"/>
  <c r="H516" i="227"/>
  <c r="N516" i="227" s="1"/>
  <c r="O516" i="227" s="1"/>
  <c r="G517" i="227" s="1"/>
  <c r="H988" i="227"/>
  <c r="J988" i="227"/>
  <c r="D1136" i="227"/>
  <c r="B1136" i="227"/>
  <c r="J951" i="227"/>
  <c r="N951" i="227" s="1"/>
  <c r="B720" i="227"/>
  <c r="D720" i="227"/>
  <c r="H488" i="226"/>
  <c r="O488" i="226" s="1"/>
  <c r="G489" i="226" s="1"/>
  <c r="H687" i="226"/>
  <c r="O687" i="226" s="1"/>
  <c r="G688" i="226" s="1"/>
  <c r="H189" i="226"/>
  <c r="O189" i="226" s="1"/>
  <c r="G190" i="226" s="1"/>
  <c r="H639" i="226"/>
  <c r="O639" i="226" s="1"/>
  <c r="G640" i="226" s="1"/>
  <c r="H1017" i="226"/>
  <c r="O1017" i="226" s="1"/>
  <c r="G1018" i="226" s="1"/>
  <c r="H734" i="226"/>
  <c r="N734" i="226" s="1"/>
  <c r="H878" i="226"/>
  <c r="O878" i="226" s="1"/>
  <c r="G879" i="226" s="1"/>
  <c r="H785" i="226"/>
  <c r="O785" i="226" s="1"/>
  <c r="G786" i="226" s="1"/>
  <c r="H81" i="226"/>
  <c r="O81" i="226" s="1"/>
  <c r="G82" i="226" s="1"/>
  <c r="H590" i="226"/>
  <c r="N590" i="226" s="1"/>
  <c r="H542" i="226"/>
  <c r="O542" i="226" s="1"/>
  <c r="G543" i="226" s="1"/>
  <c r="H389" i="226"/>
  <c r="O389" i="226" s="1"/>
  <c r="G390" i="226" s="1"/>
  <c r="H239" i="226"/>
  <c r="O239" i="226" s="1"/>
  <c r="G240" i="226" s="1"/>
  <c r="H440" i="226"/>
  <c r="N440" i="226" s="1"/>
  <c r="H922" i="226"/>
  <c r="O922" i="226" s="1"/>
  <c r="G923" i="226" s="1"/>
  <c r="N57" i="226"/>
  <c r="D1119" i="226"/>
  <c r="E1118" i="226"/>
  <c r="C1119" i="226"/>
  <c r="B1119" i="226" s="1"/>
  <c r="H290" i="226"/>
  <c r="O290" i="226" s="1"/>
  <c r="G291" i="226" s="1"/>
  <c r="N80" i="226"/>
  <c r="H339" i="226"/>
  <c r="N339" i="226" s="1"/>
  <c r="N589" i="226"/>
  <c r="H1154" i="226"/>
  <c r="O1154" i="226" s="1"/>
  <c r="G1155" i="226" s="1"/>
  <c r="D600" i="226"/>
  <c r="E599" i="226"/>
  <c r="C600" i="226"/>
  <c r="B600" i="226" s="1"/>
  <c r="E792" i="226"/>
  <c r="D793" i="226"/>
  <c r="C793" i="226"/>
  <c r="B793" i="226" s="1"/>
  <c r="D399" i="226"/>
  <c r="C399" i="226"/>
  <c r="B399" i="226" s="1"/>
  <c r="E398" i="226"/>
  <c r="D247" i="226"/>
  <c r="C247" i="226"/>
  <c r="B247" i="226" s="1"/>
  <c r="E246" i="226"/>
  <c r="J58" i="226"/>
  <c r="K58" i="226" s="1"/>
  <c r="M58" i="226" s="1"/>
  <c r="O58" i="226"/>
  <c r="G59" i="226" s="1"/>
  <c r="E297" i="226"/>
  <c r="D298" i="226"/>
  <c r="C298" i="226"/>
  <c r="B298" i="226" s="1"/>
  <c r="D349" i="226"/>
  <c r="C349" i="226"/>
  <c r="B349" i="226" s="1"/>
  <c r="E348" i="226"/>
  <c r="D649" i="226"/>
  <c r="E648" i="226"/>
  <c r="C649" i="226"/>
  <c r="B649" i="226" s="1"/>
  <c r="N541" i="226"/>
  <c r="N388" i="226"/>
  <c r="D935" i="226"/>
  <c r="E934" i="226"/>
  <c r="C935" i="226"/>
  <c r="B935" i="226" s="1"/>
  <c r="E1072" i="226"/>
  <c r="C1073" i="226"/>
  <c r="B1073" i="226" s="1"/>
  <c r="D1073" i="226"/>
  <c r="D449" i="226"/>
  <c r="C449" i="226"/>
  <c r="B449" i="226" s="1"/>
  <c r="E448" i="226"/>
  <c r="H1064" i="226"/>
  <c r="O1064" i="226" s="1"/>
  <c r="G1065" i="226" s="1"/>
  <c r="D1164" i="226"/>
  <c r="E1163" i="226"/>
  <c r="C1164" i="226"/>
  <c r="B1164" i="226" s="1"/>
  <c r="N733" i="226"/>
  <c r="D499" i="226"/>
  <c r="E498" i="226"/>
  <c r="C499" i="226"/>
  <c r="B499" i="226" s="1"/>
  <c r="H830" i="226"/>
  <c r="O830" i="226" s="1"/>
  <c r="G831" i="226" s="1"/>
  <c r="D745" i="226"/>
  <c r="E744" i="226"/>
  <c r="C745" i="226"/>
  <c r="B745" i="226" s="1"/>
  <c r="N638" i="226"/>
  <c r="N1016" i="226"/>
  <c r="N238" i="226"/>
  <c r="D1028" i="226"/>
  <c r="E1027" i="226"/>
  <c r="C1028" i="226"/>
  <c r="B1028" i="226" s="1"/>
  <c r="N686" i="226"/>
  <c r="O131" i="226"/>
  <c r="G132" i="226" s="1"/>
  <c r="D889" i="226"/>
  <c r="E888" i="226"/>
  <c r="C889" i="226"/>
  <c r="B889" i="226" s="1"/>
  <c r="C981" i="226"/>
  <c r="B981" i="226" s="1"/>
  <c r="E980" i="226"/>
  <c r="D981" i="226"/>
  <c r="D550" i="226"/>
  <c r="E549" i="226"/>
  <c r="C550" i="226"/>
  <c r="B550" i="226" s="1"/>
  <c r="N439" i="226"/>
  <c r="E195" i="226"/>
  <c r="D196" i="226"/>
  <c r="C196" i="226"/>
  <c r="B196" i="226" s="1"/>
  <c r="H969" i="226"/>
  <c r="N969" i="226" s="1"/>
  <c r="N877" i="226"/>
  <c r="N487" i="226"/>
  <c r="N784" i="226"/>
  <c r="D144" i="226"/>
  <c r="C144" i="226"/>
  <c r="B144" i="226" s="1"/>
  <c r="E143" i="226"/>
  <c r="H1108" i="226"/>
  <c r="O1108" i="226" s="1"/>
  <c r="G1109" i="226" s="1"/>
  <c r="D841" i="226"/>
  <c r="C841" i="226"/>
  <c r="B841" i="226" s="1"/>
  <c r="E840" i="226"/>
  <c r="D697" i="226"/>
  <c r="E696" i="226"/>
  <c r="C697" i="226"/>
  <c r="B697" i="226" s="1"/>
  <c r="I1045" i="227" l="1"/>
  <c r="N81" i="226"/>
  <c r="N389" i="226"/>
  <c r="N523" i="230"/>
  <c r="N1154" i="226"/>
  <c r="N1064" i="226"/>
  <c r="O440" i="226"/>
  <c r="G441" i="226" s="1"/>
  <c r="N162" i="230"/>
  <c r="N123" i="230"/>
  <c r="O339" i="226"/>
  <c r="G340" i="226" s="1"/>
  <c r="H340" i="226" s="1"/>
  <c r="N340" i="226" s="1"/>
  <c r="O734" i="226"/>
  <c r="G735" i="226" s="1"/>
  <c r="O969" i="226"/>
  <c r="G970" i="226" s="1"/>
  <c r="H970" i="226" s="1"/>
  <c r="O970" i="226" s="1"/>
  <c r="G971" i="226" s="1"/>
  <c r="N542" i="226"/>
  <c r="K272" i="230"/>
  <c r="M272" i="230" s="1"/>
  <c r="N272" i="230"/>
  <c r="O273" i="230"/>
  <c r="G274" i="230" s="1"/>
  <c r="J273" i="230"/>
  <c r="D321" i="230"/>
  <c r="E320" i="230"/>
  <c r="C321" i="230"/>
  <c r="B321" i="230" s="1"/>
  <c r="O201" i="230"/>
  <c r="G202" i="230" s="1"/>
  <c r="J201" i="230"/>
  <c r="K201" i="230" s="1"/>
  <c r="M201" i="230" s="1"/>
  <c r="N554" i="230"/>
  <c r="K343" i="230"/>
  <c r="K232" i="230"/>
  <c r="I252" i="230"/>
  <c r="N200" i="230"/>
  <c r="D213" i="230"/>
  <c r="E212" i="230"/>
  <c r="C213" i="230"/>
  <c r="B213" i="230" s="1"/>
  <c r="J452" i="230"/>
  <c r="K452" i="230" s="1"/>
  <c r="M452" i="230" s="1"/>
  <c r="O452" i="230"/>
  <c r="G453" i="230" s="1"/>
  <c r="J555" i="230"/>
  <c r="K555" i="230" s="1"/>
  <c r="M555" i="230" s="1"/>
  <c r="O555" i="230"/>
  <c r="G556" i="230" s="1"/>
  <c r="J344" i="230"/>
  <c r="K344" i="230" s="1"/>
  <c r="M344" i="230" s="1"/>
  <c r="O344" i="230"/>
  <c r="G345" i="230" s="1"/>
  <c r="D393" i="230"/>
  <c r="E392" i="230"/>
  <c r="C393" i="230"/>
  <c r="B393" i="230" s="1"/>
  <c r="M122" i="230"/>
  <c r="O124" i="230"/>
  <c r="G125" i="230" s="1"/>
  <c r="J124" i="230"/>
  <c r="N124" i="230" s="1"/>
  <c r="C356" i="230"/>
  <c r="B356" i="230" s="1"/>
  <c r="E355" i="230"/>
  <c r="D356" i="230"/>
  <c r="N451" i="230"/>
  <c r="M84" i="230"/>
  <c r="J484" i="230"/>
  <c r="K484" i="230" s="1"/>
  <c r="O484" i="230"/>
  <c r="G485" i="230" s="1"/>
  <c r="Q54" i="230"/>
  <c r="R54" i="230"/>
  <c r="K308" i="230"/>
  <c r="M308" i="230" s="1"/>
  <c r="M161" i="230"/>
  <c r="K45" i="230"/>
  <c r="N483" i="230"/>
  <c r="O384" i="230"/>
  <c r="G385" i="230" s="1"/>
  <c r="J384" i="230"/>
  <c r="K384" i="230" s="1"/>
  <c r="M384" i="230" s="1"/>
  <c r="N45" i="230"/>
  <c r="D98" i="230"/>
  <c r="E97" i="230"/>
  <c r="C98" i="230"/>
  <c r="B98" i="230" s="1"/>
  <c r="C173" i="230"/>
  <c r="B173" i="230" s="1"/>
  <c r="E172" i="230"/>
  <c r="D173" i="230"/>
  <c r="K411" i="230"/>
  <c r="D498" i="230"/>
  <c r="E497" i="230"/>
  <c r="C498" i="230"/>
  <c r="B498" i="230" s="1"/>
  <c r="K85" i="230"/>
  <c r="D427" i="230"/>
  <c r="C427" i="230"/>
  <c r="B427" i="230" s="1"/>
  <c r="E426" i="230"/>
  <c r="D136" i="230"/>
  <c r="E135" i="230"/>
  <c r="C136" i="230"/>
  <c r="B136" i="230" s="1"/>
  <c r="J163" i="230"/>
  <c r="K163" i="230" s="1"/>
  <c r="M163" i="230" s="1"/>
  <c r="O163" i="230"/>
  <c r="G164" i="230" s="1"/>
  <c r="N411" i="230"/>
  <c r="O86" i="230"/>
  <c r="G87" i="230" s="1"/>
  <c r="J86" i="230"/>
  <c r="N86" i="230" s="1"/>
  <c r="E247" i="230"/>
  <c r="D248" i="230"/>
  <c r="C248" i="230"/>
  <c r="B248" i="230" s="1"/>
  <c r="O412" i="230"/>
  <c r="G413" i="230" s="1"/>
  <c r="J412" i="230"/>
  <c r="K412" i="230" s="1"/>
  <c r="M412" i="230" s="1"/>
  <c r="N308" i="230"/>
  <c r="O524" i="230"/>
  <c r="G525" i="230" s="1"/>
  <c r="J524" i="230"/>
  <c r="K524" i="230" s="1"/>
  <c r="M524" i="230" s="1"/>
  <c r="C285" i="230"/>
  <c r="B285" i="230" s="1"/>
  <c r="E284" i="230"/>
  <c r="D285" i="230"/>
  <c r="D52" i="230"/>
  <c r="B52" i="230"/>
  <c r="J309" i="230"/>
  <c r="K309" i="230" s="1"/>
  <c r="M309" i="230" s="1"/>
  <c r="O309" i="230"/>
  <c r="G310" i="230" s="1"/>
  <c r="N383" i="230"/>
  <c r="D566" i="230"/>
  <c r="E565" i="230"/>
  <c r="C566" i="230"/>
  <c r="B566" i="230" s="1"/>
  <c r="C462" i="230"/>
  <c r="B462" i="230" s="1"/>
  <c r="D462" i="230"/>
  <c r="E461" i="230"/>
  <c r="O232" i="230"/>
  <c r="G233" i="230" s="1"/>
  <c r="D50" i="228"/>
  <c r="B50" i="228"/>
  <c r="N41" i="228"/>
  <c r="O41" i="228" s="1"/>
  <c r="G42" i="228" s="1"/>
  <c r="H474" i="227"/>
  <c r="N474" i="227" s="1"/>
  <c r="O474" i="227" s="1"/>
  <c r="G475" i="227" s="1"/>
  <c r="H1061" i="227"/>
  <c r="J1061" i="227"/>
  <c r="C51" i="227"/>
  <c r="E50" i="227"/>
  <c r="H799" i="227"/>
  <c r="N799" i="227" s="1"/>
  <c r="O799" i="227" s="1"/>
  <c r="G800" i="227" s="1"/>
  <c r="E799" i="227"/>
  <c r="C800" i="227"/>
  <c r="H390" i="227"/>
  <c r="N390" i="227" s="1"/>
  <c r="O390" i="227" s="1"/>
  <c r="G391" i="227" s="1"/>
  <c r="E989" i="227"/>
  <c r="C990" i="227"/>
  <c r="C1101" i="227"/>
  <c r="E1100" i="227"/>
  <c r="C641" i="227"/>
  <c r="H640" i="227"/>
  <c r="N640" i="227" s="1"/>
  <c r="O640" i="227" s="1"/>
  <c r="G641" i="227" s="1"/>
  <c r="E640" i="227"/>
  <c r="I882" i="227"/>
  <c r="I892" i="227"/>
  <c r="I887" i="227"/>
  <c r="I890" i="227"/>
  <c r="I876" i="227"/>
  <c r="I893" i="227"/>
  <c r="I888" i="227"/>
  <c r="I895" i="227"/>
  <c r="I877" i="227"/>
  <c r="I886" i="227"/>
  <c r="H896" i="227"/>
  <c r="I885" i="227"/>
  <c r="I878" i="227"/>
  <c r="I880" i="227"/>
  <c r="I879" i="227"/>
  <c r="I884" i="227"/>
  <c r="I894" i="227"/>
  <c r="I883" i="227"/>
  <c r="I889" i="227"/>
  <c r="I891" i="227"/>
  <c r="I881" i="227"/>
  <c r="N876" i="227"/>
  <c r="E680" i="227"/>
  <c r="C681" i="227"/>
  <c r="H680" i="227"/>
  <c r="N680" i="227" s="1"/>
  <c r="O680" i="227" s="1"/>
  <c r="G681" i="227" s="1"/>
  <c r="E838" i="227"/>
  <c r="C839" i="227"/>
  <c r="H838" i="227"/>
  <c r="N838" i="227" s="1"/>
  <c r="O838" i="227" s="1"/>
  <c r="G839" i="227" s="1"/>
  <c r="M1025" i="227"/>
  <c r="D599" i="227"/>
  <c r="B599" i="227"/>
  <c r="K951" i="227"/>
  <c r="I971" i="227"/>
  <c r="C1137" i="227"/>
  <c r="E1136" i="227"/>
  <c r="D1063" i="227"/>
  <c r="B1063" i="227"/>
  <c r="C915" i="227"/>
  <c r="E914" i="227"/>
  <c r="H348" i="227"/>
  <c r="N348" i="227" s="1"/>
  <c r="O348" i="227" s="1"/>
  <c r="G349" i="227" s="1"/>
  <c r="E348" i="227"/>
  <c r="C349" i="227"/>
  <c r="D475" i="227"/>
  <c r="B475" i="227"/>
  <c r="R53" i="227"/>
  <c r="Q53" i="227"/>
  <c r="C174" i="227"/>
  <c r="H173" i="227"/>
  <c r="N173" i="227" s="1"/>
  <c r="O173" i="227" s="1"/>
  <c r="G174" i="227" s="1"/>
  <c r="E173" i="227"/>
  <c r="H305" i="227"/>
  <c r="N305" i="227" s="1"/>
  <c r="O305" i="227" s="1"/>
  <c r="G306" i="227" s="1"/>
  <c r="E305" i="227"/>
  <c r="C306" i="227"/>
  <c r="C762" i="227"/>
  <c r="E761" i="227"/>
  <c r="D261" i="227"/>
  <c r="B261" i="227"/>
  <c r="H81" i="227"/>
  <c r="N81" i="227" s="1"/>
  <c r="O81" i="227" s="1"/>
  <c r="G82" i="227" s="1"/>
  <c r="E81" i="227"/>
  <c r="C82" i="227"/>
  <c r="C878" i="227"/>
  <c r="E877" i="227"/>
  <c r="B391" i="227"/>
  <c r="D391" i="227"/>
  <c r="C128" i="227"/>
  <c r="H127" i="227"/>
  <c r="N127" i="227" s="1"/>
  <c r="O127" i="227" s="1"/>
  <c r="G128" i="227" s="1"/>
  <c r="E127" i="227"/>
  <c r="H260" i="227"/>
  <c r="N260" i="227" s="1"/>
  <c r="O260" i="227" s="1"/>
  <c r="G261" i="227" s="1"/>
  <c r="H217" i="227"/>
  <c r="N217" i="227" s="1"/>
  <c r="O217" i="227" s="1"/>
  <c r="G218" i="227" s="1"/>
  <c r="C218" i="227"/>
  <c r="E217" i="227"/>
  <c r="J44" i="227"/>
  <c r="C953" i="227"/>
  <c r="E952" i="227"/>
  <c r="I1116" i="227"/>
  <c r="I1100" i="227"/>
  <c r="I1102" i="227"/>
  <c r="I1103" i="227"/>
  <c r="I1113" i="227"/>
  <c r="I1108" i="227"/>
  <c r="I1112" i="227"/>
  <c r="I1109" i="227"/>
  <c r="I1114" i="227"/>
  <c r="I1104" i="227"/>
  <c r="I1110" i="227"/>
  <c r="I1117" i="227"/>
  <c r="I1098" i="227"/>
  <c r="I1106" i="227"/>
  <c r="I1101" i="227"/>
  <c r="I1107" i="227"/>
  <c r="I1115" i="227"/>
  <c r="I1111" i="227"/>
  <c r="I1099" i="227"/>
  <c r="H1118" i="227"/>
  <c r="I1105" i="227"/>
  <c r="H720" i="227"/>
  <c r="N720" i="227" s="1"/>
  <c r="O720" i="227" s="1"/>
  <c r="G721" i="227" s="1"/>
  <c r="E720" i="227"/>
  <c r="C721" i="227"/>
  <c r="I998" i="227"/>
  <c r="I1004" i="227"/>
  <c r="I991" i="227"/>
  <c r="I999" i="227"/>
  <c r="I992" i="227"/>
  <c r="I989" i="227"/>
  <c r="I1000" i="227"/>
  <c r="I1006" i="227"/>
  <c r="H1008" i="227"/>
  <c r="I993" i="227"/>
  <c r="I994" i="227"/>
  <c r="I995" i="227"/>
  <c r="I997" i="227"/>
  <c r="I990" i="227"/>
  <c r="I1002" i="227"/>
  <c r="I988" i="227"/>
  <c r="I996" i="227"/>
  <c r="I1005" i="227"/>
  <c r="I1003" i="227"/>
  <c r="I1007" i="227"/>
  <c r="I1001" i="227"/>
  <c r="N988" i="227"/>
  <c r="H517" i="227"/>
  <c r="N517" i="227" s="1"/>
  <c r="O517" i="227" s="1"/>
  <c r="G518" i="227" s="1"/>
  <c r="E517" i="227"/>
  <c r="C518" i="227"/>
  <c r="N1098" i="227"/>
  <c r="M1134" i="227"/>
  <c r="C434" i="227"/>
  <c r="H433" i="227"/>
  <c r="N433" i="227" s="1"/>
  <c r="O433" i="227" s="1"/>
  <c r="G434" i="227" s="1"/>
  <c r="E433" i="227"/>
  <c r="D1027" i="227"/>
  <c r="B1027" i="227"/>
  <c r="C559" i="227"/>
  <c r="H558" i="227"/>
  <c r="N558" i="227" s="1"/>
  <c r="O558" i="227" s="1"/>
  <c r="G559" i="227" s="1"/>
  <c r="E558" i="227"/>
  <c r="H1109" i="226"/>
  <c r="O1109" i="226" s="1"/>
  <c r="G1110" i="226" s="1"/>
  <c r="H82" i="226"/>
  <c r="N82" i="226" s="1"/>
  <c r="H1065" i="226"/>
  <c r="N1065" i="226" s="1"/>
  <c r="H923" i="226"/>
  <c r="N923" i="226" s="1"/>
  <c r="H786" i="226"/>
  <c r="O786" i="226" s="1"/>
  <c r="G787" i="226" s="1"/>
  <c r="H879" i="226"/>
  <c r="O879" i="226" s="1"/>
  <c r="G880" i="226" s="1"/>
  <c r="H831" i="226"/>
  <c r="O831" i="226" s="1"/>
  <c r="G832" i="226" s="1"/>
  <c r="H240" i="226"/>
  <c r="O240" i="226" s="1"/>
  <c r="G241" i="226" s="1"/>
  <c r="H1018" i="226"/>
  <c r="O1018" i="226" s="1"/>
  <c r="G1019" i="226" s="1"/>
  <c r="H640" i="226"/>
  <c r="O640" i="226" s="1"/>
  <c r="G641" i="226" s="1"/>
  <c r="H291" i="226"/>
  <c r="O291" i="226" s="1"/>
  <c r="G292" i="226" s="1"/>
  <c r="H190" i="226"/>
  <c r="O190" i="226" s="1"/>
  <c r="G191" i="226" s="1"/>
  <c r="H688" i="226"/>
  <c r="O688" i="226" s="1"/>
  <c r="G689" i="226" s="1"/>
  <c r="H543" i="226"/>
  <c r="N543" i="226" s="1"/>
  <c r="H489" i="226"/>
  <c r="O489" i="226" s="1"/>
  <c r="G490" i="226" s="1"/>
  <c r="D551" i="226"/>
  <c r="E550" i="226"/>
  <c r="C551" i="226"/>
  <c r="B551" i="226" s="1"/>
  <c r="N830" i="226"/>
  <c r="C936" i="226"/>
  <c r="B936" i="226" s="1"/>
  <c r="E935" i="226"/>
  <c r="D936" i="226"/>
  <c r="D299" i="226"/>
  <c r="C299" i="226"/>
  <c r="B299" i="226" s="1"/>
  <c r="E298" i="226"/>
  <c r="H1155" i="226"/>
  <c r="O1155" i="226" s="1"/>
  <c r="G1156" i="226" s="1"/>
  <c r="C1120" i="226"/>
  <c r="B1120" i="226" s="1"/>
  <c r="D1120" i="226"/>
  <c r="E1119" i="226"/>
  <c r="H390" i="226"/>
  <c r="N390" i="226" s="1"/>
  <c r="N785" i="226"/>
  <c r="N639" i="226"/>
  <c r="N1108" i="226"/>
  <c r="E981" i="226"/>
  <c r="D982" i="226"/>
  <c r="C982" i="226"/>
  <c r="B982" i="226" s="1"/>
  <c r="D400" i="226"/>
  <c r="E399" i="226"/>
  <c r="C400" i="226"/>
  <c r="B400" i="226" s="1"/>
  <c r="D842" i="226"/>
  <c r="C842" i="226"/>
  <c r="B842" i="226" s="1"/>
  <c r="E841" i="226"/>
  <c r="D1029" i="226"/>
  <c r="C1029" i="226"/>
  <c r="B1029" i="226" s="1"/>
  <c r="E1028" i="226"/>
  <c r="E499" i="226"/>
  <c r="D500" i="226"/>
  <c r="C500" i="226"/>
  <c r="B500" i="226" s="1"/>
  <c r="O59" i="226"/>
  <c r="G60" i="226" s="1"/>
  <c r="J59" i="226"/>
  <c r="K59" i="226" s="1"/>
  <c r="M59" i="226" s="1"/>
  <c r="E793" i="226"/>
  <c r="D794" i="226"/>
  <c r="C794" i="226"/>
  <c r="B794" i="226" s="1"/>
  <c r="N922" i="226"/>
  <c r="N878" i="226"/>
  <c r="N189" i="226"/>
  <c r="D450" i="226"/>
  <c r="E449" i="226"/>
  <c r="C450" i="226"/>
  <c r="B450" i="226" s="1"/>
  <c r="N58" i="226"/>
  <c r="D197" i="226"/>
  <c r="C197" i="226"/>
  <c r="B197" i="226" s="1"/>
  <c r="E196" i="226"/>
  <c r="D1074" i="226"/>
  <c r="E1073" i="226"/>
  <c r="C1074" i="226"/>
  <c r="B1074" i="226" s="1"/>
  <c r="D650" i="226"/>
  <c r="E649" i="226"/>
  <c r="C650" i="226"/>
  <c r="B650" i="226" s="1"/>
  <c r="H441" i="226"/>
  <c r="O441" i="226" s="1"/>
  <c r="G442" i="226" s="1"/>
  <c r="O590" i="226"/>
  <c r="G591" i="226" s="1"/>
  <c r="H735" i="226"/>
  <c r="O735" i="226" s="1"/>
  <c r="G736" i="226" s="1"/>
  <c r="N687" i="226"/>
  <c r="D698" i="226"/>
  <c r="E697" i="226"/>
  <c r="C698" i="226"/>
  <c r="B698" i="226" s="1"/>
  <c r="N290" i="226"/>
  <c r="C890" i="226"/>
  <c r="B890" i="226" s="1"/>
  <c r="E889" i="226"/>
  <c r="D890" i="226"/>
  <c r="D746" i="226"/>
  <c r="E745" i="226"/>
  <c r="C746" i="226"/>
  <c r="B746" i="226" s="1"/>
  <c r="D1165" i="226"/>
  <c r="E1164" i="226"/>
  <c r="C1165" i="226"/>
  <c r="B1165" i="226" s="1"/>
  <c r="E144" i="226"/>
  <c r="D145" i="226"/>
  <c r="C145" i="226"/>
  <c r="B145" i="226" s="1"/>
  <c r="H132" i="226"/>
  <c r="O132" i="226" s="1"/>
  <c r="G133" i="226" s="1"/>
  <c r="E247" i="226"/>
  <c r="D248" i="226"/>
  <c r="C248" i="226"/>
  <c r="B248" i="226" s="1"/>
  <c r="C601" i="226"/>
  <c r="B601" i="226" s="1"/>
  <c r="D601" i="226"/>
  <c r="E600" i="226"/>
  <c r="N239" i="226"/>
  <c r="N1017" i="226"/>
  <c r="N488" i="226"/>
  <c r="D350" i="226"/>
  <c r="E349" i="226"/>
  <c r="C350" i="226"/>
  <c r="B350" i="226" s="1"/>
  <c r="N309" i="230" l="1"/>
  <c r="N240" i="226"/>
  <c r="O543" i="226"/>
  <c r="G544" i="226" s="1"/>
  <c r="N524" i="230"/>
  <c r="O340" i="226"/>
  <c r="G341" i="226" s="1"/>
  <c r="N132" i="226"/>
  <c r="O923" i="226"/>
  <c r="G924" i="226" s="1"/>
  <c r="H924" i="226" s="1"/>
  <c r="N924" i="226" s="1"/>
  <c r="N735" i="226"/>
  <c r="N1155" i="226"/>
  <c r="O274" i="230"/>
  <c r="G275" i="230" s="1"/>
  <c r="J274" i="230"/>
  <c r="K274" i="230" s="1"/>
  <c r="M274" i="230" s="1"/>
  <c r="N555" i="230"/>
  <c r="N1061" i="227"/>
  <c r="N484" i="230"/>
  <c r="N59" i="226"/>
  <c r="N970" i="226"/>
  <c r="N489" i="226"/>
  <c r="K273" i="230"/>
  <c r="M273" i="230" s="1"/>
  <c r="N273" i="230"/>
  <c r="M343" i="230"/>
  <c r="D463" i="230"/>
  <c r="E462" i="230"/>
  <c r="C463" i="230"/>
  <c r="B463" i="230" s="1"/>
  <c r="J87" i="230"/>
  <c r="N87" i="230" s="1"/>
  <c r="O87" i="230"/>
  <c r="G88" i="230" s="1"/>
  <c r="R55" i="230"/>
  <c r="Q55" i="230"/>
  <c r="N412" i="230"/>
  <c r="N163" i="230"/>
  <c r="M85" i="230"/>
  <c r="N201" i="230"/>
  <c r="C214" i="230"/>
  <c r="B214" i="230" s="1"/>
  <c r="D214" i="230"/>
  <c r="E213" i="230"/>
  <c r="J413" i="230"/>
  <c r="K413" i="230" s="1"/>
  <c r="M413" i="230" s="1"/>
  <c r="O413" i="230"/>
  <c r="G414" i="230" s="1"/>
  <c r="O164" i="230"/>
  <c r="G165" i="230" s="1"/>
  <c r="J164" i="230"/>
  <c r="K164" i="230" s="1"/>
  <c r="M164" i="230" s="1"/>
  <c r="D99" i="230"/>
  <c r="E98" i="230"/>
  <c r="C99" i="230"/>
  <c r="B99" i="230" s="1"/>
  <c r="N344" i="230"/>
  <c r="J202" i="230"/>
  <c r="K202" i="230" s="1"/>
  <c r="M202" i="230" s="1"/>
  <c r="O202" i="230"/>
  <c r="G203" i="230" s="1"/>
  <c r="C428" i="230"/>
  <c r="B428" i="230" s="1"/>
  <c r="E427" i="230"/>
  <c r="D428" i="230"/>
  <c r="M45" i="230"/>
  <c r="O45" i="230" s="1"/>
  <c r="G46" i="230" s="1"/>
  <c r="D394" i="230"/>
  <c r="E393" i="230"/>
  <c r="C394" i="230"/>
  <c r="B394" i="230" s="1"/>
  <c r="E52" i="230"/>
  <c r="C53" i="230"/>
  <c r="J345" i="230"/>
  <c r="K345" i="230" s="1"/>
  <c r="M345" i="230" s="1"/>
  <c r="O345" i="230"/>
  <c r="G346" i="230" s="1"/>
  <c r="D567" i="230"/>
  <c r="E566" i="230"/>
  <c r="C567" i="230"/>
  <c r="B567" i="230" s="1"/>
  <c r="D286" i="230"/>
  <c r="E285" i="230"/>
  <c r="C286" i="230"/>
  <c r="B286" i="230" s="1"/>
  <c r="J556" i="230"/>
  <c r="K556" i="230" s="1"/>
  <c r="M556" i="230" s="1"/>
  <c r="O556" i="230"/>
  <c r="G557" i="230" s="1"/>
  <c r="J485" i="230"/>
  <c r="K485" i="230" s="1"/>
  <c r="M485" i="230" s="1"/>
  <c r="O485" i="230"/>
  <c r="G486" i="230" s="1"/>
  <c r="D357" i="230"/>
  <c r="E356" i="230"/>
  <c r="C357" i="230"/>
  <c r="B357" i="230" s="1"/>
  <c r="C499" i="230"/>
  <c r="B499" i="230" s="1"/>
  <c r="D499" i="230"/>
  <c r="E498" i="230"/>
  <c r="M484" i="230"/>
  <c r="K124" i="230"/>
  <c r="N452" i="230"/>
  <c r="C322" i="230"/>
  <c r="B322" i="230" s="1"/>
  <c r="E321" i="230"/>
  <c r="D322" i="230"/>
  <c r="O310" i="230"/>
  <c r="G311" i="230" s="1"/>
  <c r="J310" i="230"/>
  <c r="K310" i="230" s="1"/>
  <c r="M310" i="230" s="1"/>
  <c r="C249" i="230"/>
  <c r="B249" i="230" s="1"/>
  <c r="E248" i="230"/>
  <c r="D249" i="230"/>
  <c r="M411" i="230"/>
  <c r="N384" i="230"/>
  <c r="O125" i="230"/>
  <c r="G126" i="230" s="1"/>
  <c r="J125" i="230"/>
  <c r="K125" i="230" s="1"/>
  <c r="M125" i="230" s="1"/>
  <c r="J453" i="230"/>
  <c r="K453" i="230" s="1"/>
  <c r="M453" i="230" s="1"/>
  <c r="O453" i="230"/>
  <c r="G454" i="230" s="1"/>
  <c r="M232" i="230"/>
  <c r="C137" i="230"/>
  <c r="B137" i="230" s="1"/>
  <c r="D137" i="230"/>
  <c r="E136" i="230"/>
  <c r="O385" i="230"/>
  <c r="G386" i="230" s="1"/>
  <c r="J385" i="230"/>
  <c r="K385" i="230" s="1"/>
  <c r="M385" i="230" s="1"/>
  <c r="D174" i="230"/>
  <c r="E173" i="230"/>
  <c r="C174" i="230"/>
  <c r="B174" i="230" s="1"/>
  <c r="J233" i="230"/>
  <c r="O233" i="230"/>
  <c r="G234" i="230" s="1"/>
  <c r="O525" i="230"/>
  <c r="G526" i="230" s="1"/>
  <c r="J525" i="230"/>
  <c r="K525" i="230" s="1"/>
  <c r="M525" i="230" s="1"/>
  <c r="K86" i="230"/>
  <c r="J42" i="228"/>
  <c r="K42" i="228" s="1"/>
  <c r="M42" i="228" s="1"/>
  <c r="E50" i="228"/>
  <c r="C51" i="228"/>
  <c r="D721" i="227"/>
  <c r="B721" i="227"/>
  <c r="B878" i="227"/>
  <c r="D878" i="227"/>
  <c r="M951" i="227"/>
  <c r="B800" i="227"/>
  <c r="D800" i="227"/>
  <c r="I1118" i="227"/>
  <c r="K1098" i="227"/>
  <c r="D174" i="227"/>
  <c r="B174" i="227"/>
  <c r="B641" i="227"/>
  <c r="D641" i="227"/>
  <c r="D434" i="227"/>
  <c r="B434" i="227"/>
  <c r="C600" i="227"/>
  <c r="E599" i="227"/>
  <c r="I1069" i="227"/>
  <c r="I1080" i="227"/>
  <c r="I1071" i="227"/>
  <c r="I1078" i="227"/>
  <c r="I1064" i="227"/>
  <c r="I1074" i="227"/>
  <c r="I1063" i="227"/>
  <c r="I1073" i="227"/>
  <c r="I1075" i="227"/>
  <c r="I1065" i="227"/>
  <c r="H1081" i="227"/>
  <c r="I1076" i="227"/>
  <c r="I1068" i="227"/>
  <c r="I1066" i="227"/>
  <c r="I1061" i="227"/>
  <c r="I1067" i="227"/>
  <c r="I1079" i="227"/>
  <c r="I1062" i="227"/>
  <c r="I1077" i="227"/>
  <c r="I1072" i="227"/>
  <c r="I1070" i="227"/>
  <c r="C262" i="227"/>
  <c r="H261" i="227"/>
  <c r="N261" i="227" s="1"/>
  <c r="O261" i="227" s="1"/>
  <c r="G262" i="227" s="1"/>
  <c r="E261" i="227"/>
  <c r="D915" i="227"/>
  <c r="B915" i="227"/>
  <c r="D953" i="227"/>
  <c r="B953" i="227"/>
  <c r="J914" i="227"/>
  <c r="H914" i="227"/>
  <c r="O1025" i="227"/>
  <c r="G1026" i="227" s="1"/>
  <c r="K876" i="227"/>
  <c r="I896" i="227"/>
  <c r="D1101" i="227"/>
  <c r="B1101" i="227"/>
  <c r="K44" i="227"/>
  <c r="D128" i="227"/>
  <c r="B128" i="227"/>
  <c r="D990" i="227"/>
  <c r="B990" i="227"/>
  <c r="B51" i="227"/>
  <c r="D51" i="227"/>
  <c r="N44" i="227"/>
  <c r="H391" i="227"/>
  <c r="N391" i="227" s="1"/>
  <c r="O391" i="227" s="1"/>
  <c r="G392" i="227" s="1"/>
  <c r="C392" i="227"/>
  <c r="E391" i="227"/>
  <c r="J761" i="227"/>
  <c r="H761" i="227"/>
  <c r="R54" i="227"/>
  <c r="Q54" i="227"/>
  <c r="C1064" i="227"/>
  <c r="E1063" i="227"/>
  <c r="D839" i="227"/>
  <c r="B839" i="227"/>
  <c r="O1134" i="227"/>
  <c r="G1135" i="227" s="1"/>
  <c r="B762" i="227"/>
  <c r="D762" i="227"/>
  <c r="K988" i="227"/>
  <c r="I1008" i="227"/>
  <c r="D306" i="227"/>
  <c r="B306" i="227"/>
  <c r="D559" i="227"/>
  <c r="B559" i="227"/>
  <c r="D1137" i="227"/>
  <c r="B1137" i="227"/>
  <c r="B681" i="227"/>
  <c r="D681" i="227"/>
  <c r="D218" i="227"/>
  <c r="B218" i="227"/>
  <c r="H475" i="227"/>
  <c r="N475" i="227" s="1"/>
  <c r="O475" i="227" s="1"/>
  <c r="G476" i="227" s="1"/>
  <c r="E475" i="227"/>
  <c r="C476" i="227"/>
  <c r="E1027" i="227"/>
  <c r="C1028" i="227"/>
  <c r="B518" i="227"/>
  <c r="D518" i="227"/>
  <c r="B82" i="227"/>
  <c r="D82" i="227"/>
  <c r="D349" i="227"/>
  <c r="B349" i="227"/>
  <c r="H971" i="226"/>
  <c r="O971" i="226" s="1"/>
  <c r="G972" i="226" s="1"/>
  <c r="H832" i="226"/>
  <c r="O832" i="226" s="1"/>
  <c r="G833" i="226" s="1"/>
  <c r="H490" i="226"/>
  <c r="O490" i="226" s="1"/>
  <c r="G491" i="226" s="1"/>
  <c r="H880" i="226"/>
  <c r="O880" i="226" s="1"/>
  <c r="G881" i="226" s="1"/>
  <c r="H787" i="226"/>
  <c r="O787" i="226" s="1"/>
  <c r="G788" i="226" s="1"/>
  <c r="H1019" i="226"/>
  <c r="O1019" i="226" s="1"/>
  <c r="G1020" i="226" s="1"/>
  <c r="H689" i="226"/>
  <c r="N689" i="226" s="1"/>
  <c r="H191" i="226"/>
  <c r="O191" i="226" s="1"/>
  <c r="G192" i="226" s="1"/>
  <c r="H442" i="226"/>
  <c r="O442" i="226" s="1"/>
  <c r="G443" i="226" s="1"/>
  <c r="H736" i="226"/>
  <c r="O736" i="226" s="1"/>
  <c r="G737" i="226" s="1"/>
  <c r="H292" i="226"/>
  <c r="O292" i="226" s="1"/>
  <c r="G293" i="226" s="1"/>
  <c r="H641" i="226"/>
  <c r="O641" i="226" s="1"/>
  <c r="G642" i="226" s="1"/>
  <c r="H1110" i="226"/>
  <c r="N1110" i="226" s="1"/>
  <c r="H133" i="226"/>
  <c r="O133" i="226" s="1"/>
  <c r="G134" i="226" s="1"/>
  <c r="E500" i="226"/>
  <c r="D501" i="226"/>
  <c r="C501" i="226"/>
  <c r="B501" i="226" s="1"/>
  <c r="H1156" i="226"/>
  <c r="O1156" i="226" s="1"/>
  <c r="G1157" i="226" s="1"/>
  <c r="D552" i="226"/>
  <c r="E551" i="226"/>
  <c r="C552" i="226"/>
  <c r="B552" i="226" s="1"/>
  <c r="N190" i="226"/>
  <c r="H241" i="226"/>
  <c r="O241" i="226" s="1"/>
  <c r="G242" i="226" s="1"/>
  <c r="C451" i="226"/>
  <c r="B451" i="226" s="1"/>
  <c r="D451" i="226"/>
  <c r="E450" i="226"/>
  <c r="C747" i="226"/>
  <c r="B747" i="226" s="1"/>
  <c r="D747" i="226"/>
  <c r="E746" i="226"/>
  <c r="D891" i="226"/>
  <c r="C891" i="226"/>
  <c r="B891" i="226" s="1"/>
  <c r="E890" i="226"/>
  <c r="C1075" i="226"/>
  <c r="B1075" i="226" s="1"/>
  <c r="E1074" i="226"/>
  <c r="D1075" i="226"/>
  <c r="D843" i="226"/>
  <c r="E842" i="226"/>
  <c r="C843" i="226"/>
  <c r="B843" i="226" s="1"/>
  <c r="O1065" i="226"/>
  <c r="G1066" i="226" s="1"/>
  <c r="D602" i="226"/>
  <c r="E601" i="226"/>
  <c r="C602" i="226"/>
  <c r="B602" i="226" s="1"/>
  <c r="H591" i="226"/>
  <c r="O591" i="226" s="1"/>
  <c r="G592" i="226" s="1"/>
  <c r="O390" i="226"/>
  <c r="G391" i="226" s="1"/>
  <c r="N291" i="226"/>
  <c r="N831" i="226"/>
  <c r="D795" i="226"/>
  <c r="E794" i="226"/>
  <c r="C795" i="226"/>
  <c r="B795" i="226" s="1"/>
  <c r="H341" i="226"/>
  <c r="N341" i="226" s="1"/>
  <c r="D300" i="226"/>
  <c r="E299" i="226"/>
  <c r="C300" i="226"/>
  <c r="B300" i="226" s="1"/>
  <c r="D146" i="226"/>
  <c r="C146" i="226"/>
  <c r="B146" i="226" s="1"/>
  <c r="E145" i="226"/>
  <c r="N441" i="226"/>
  <c r="E936" i="226"/>
  <c r="C937" i="226"/>
  <c r="B937" i="226" s="1"/>
  <c r="D937" i="226"/>
  <c r="H544" i="226"/>
  <c r="O544" i="226" s="1"/>
  <c r="G545" i="226" s="1"/>
  <c r="O82" i="226"/>
  <c r="G83" i="226" s="1"/>
  <c r="D198" i="226"/>
  <c r="E197" i="226"/>
  <c r="C198" i="226"/>
  <c r="B198" i="226" s="1"/>
  <c r="D401" i="226"/>
  <c r="E400" i="226"/>
  <c r="C401" i="226"/>
  <c r="B401" i="226" s="1"/>
  <c r="N640" i="226"/>
  <c r="N879" i="226"/>
  <c r="E248" i="226"/>
  <c r="D249" i="226"/>
  <c r="C249" i="226"/>
  <c r="B249" i="226" s="1"/>
  <c r="D1121" i="226"/>
  <c r="E1120" i="226"/>
  <c r="C1121" i="226"/>
  <c r="B1121" i="226" s="1"/>
  <c r="D1166" i="226"/>
  <c r="E1165" i="226"/>
  <c r="C1166" i="226"/>
  <c r="B1166" i="226" s="1"/>
  <c r="C1030" i="226"/>
  <c r="B1030" i="226" s="1"/>
  <c r="E1029" i="226"/>
  <c r="D1030" i="226"/>
  <c r="D351" i="226"/>
  <c r="E350" i="226"/>
  <c r="C351" i="226"/>
  <c r="B351" i="226" s="1"/>
  <c r="D699" i="226"/>
  <c r="E698" i="226"/>
  <c r="C699" i="226"/>
  <c r="B699" i="226" s="1"/>
  <c r="E650" i="226"/>
  <c r="D651" i="226"/>
  <c r="C651" i="226"/>
  <c r="B651" i="226" s="1"/>
  <c r="J60" i="226"/>
  <c r="N60" i="226" s="1"/>
  <c r="N61" i="226" s="1"/>
  <c r="O60" i="226"/>
  <c r="O61" i="226" s="1"/>
  <c r="G61" i="226"/>
  <c r="E982" i="226"/>
  <c r="D983" i="226"/>
  <c r="C983" i="226"/>
  <c r="B983" i="226" s="1"/>
  <c r="N688" i="226"/>
  <c r="N1018" i="226"/>
  <c r="N786" i="226"/>
  <c r="N1109" i="226"/>
  <c r="N787" i="226" l="1"/>
  <c r="O1110" i="226"/>
  <c r="G1111" i="226" s="1"/>
  <c r="H1111" i="226" s="1"/>
  <c r="O1111" i="226" s="1"/>
  <c r="G1112" i="226" s="1"/>
  <c r="N525" i="230"/>
  <c r="N453" i="230"/>
  <c r="N1019" i="226"/>
  <c r="N385" i="230"/>
  <c r="O341" i="226"/>
  <c r="G342" i="226" s="1"/>
  <c r="H342" i="226" s="1"/>
  <c r="O342" i="226" s="1"/>
  <c r="G343" i="226" s="1"/>
  <c r="N736" i="226"/>
  <c r="N274" i="230"/>
  <c r="N413" i="230"/>
  <c r="N202" i="230"/>
  <c r="N310" i="230"/>
  <c r="O689" i="226"/>
  <c r="G690" i="226" s="1"/>
  <c r="J275" i="230"/>
  <c r="K275" i="230" s="1"/>
  <c r="M275" i="230" s="1"/>
  <c r="O275" i="230"/>
  <c r="G276" i="230" s="1"/>
  <c r="K233" i="230"/>
  <c r="D53" i="230"/>
  <c r="B53" i="230"/>
  <c r="O526" i="230"/>
  <c r="G527" i="230" s="1"/>
  <c r="J526" i="230"/>
  <c r="K526" i="230" s="1"/>
  <c r="M526" i="230" s="1"/>
  <c r="E322" i="230"/>
  <c r="D323" i="230"/>
  <c r="C323" i="230"/>
  <c r="B323" i="230" s="1"/>
  <c r="J557" i="230"/>
  <c r="K557" i="230" s="1"/>
  <c r="M557" i="230" s="1"/>
  <c r="O557" i="230"/>
  <c r="G558" i="230" s="1"/>
  <c r="N345" i="230"/>
  <c r="E428" i="230"/>
  <c r="D429" i="230"/>
  <c r="C429" i="230"/>
  <c r="B429" i="230" s="1"/>
  <c r="J414" i="230"/>
  <c r="O414" i="230"/>
  <c r="G415" i="230" s="1"/>
  <c r="N233" i="230"/>
  <c r="E499" i="230"/>
  <c r="J346" i="230"/>
  <c r="K346" i="230" s="1"/>
  <c r="M346" i="230" s="1"/>
  <c r="O346" i="230"/>
  <c r="G347" i="230" s="1"/>
  <c r="E214" i="230"/>
  <c r="R56" i="230"/>
  <c r="Q56" i="230"/>
  <c r="D175" i="230"/>
  <c r="E174" i="230"/>
  <c r="C175" i="230"/>
  <c r="B175" i="230" s="1"/>
  <c r="M124" i="230"/>
  <c r="C358" i="230"/>
  <c r="B358" i="230" s="1"/>
  <c r="D358" i="230"/>
  <c r="E357" i="230"/>
  <c r="J46" i="230"/>
  <c r="N46" i="230" s="1"/>
  <c r="J454" i="230"/>
  <c r="K454" i="230" s="1"/>
  <c r="M454" i="230" s="1"/>
  <c r="O454" i="230"/>
  <c r="G455" i="230" s="1"/>
  <c r="N485" i="230"/>
  <c r="C287" i="230"/>
  <c r="B287" i="230" s="1"/>
  <c r="E286" i="230"/>
  <c r="D287" i="230"/>
  <c r="J234" i="230"/>
  <c r="K234" i="230" s="1"/>
  <c r="M234" i="230" s="1"/>
  <c r="O234" i="230"/>
  <c r="G235" i="230" s="1"/>
  <c r="O203" i="230"/>
  <c r="G204" i="230" s="1"/>
  <c r="J203" i="230"/>
  <c r="K203" i="230" s="1"/>
  <c r="M203" i="230" s="1"/>
  <c r="M86" i="230"/>
  <c r="J486" i="230"/>
  <c r="K486" i="230" s="1"/>
  <c r="M486" i="230" s="1"/>
  <c r="O486" i="230"/>
  <c r="G487" i="230" s="1"/>
  <c r="E394" i="230"/>
  <c r="C100" i="230"/>
  <c r="B100" i="230" s="1"/>
  <c r="D100" i="230"/>
  <c r="E99" i="230"/>
  <c r="D138" i="230"/>
  <c r="E137" i="230"/>
  <c r="C138" i="230"/>
  <c r="B138" i="230" s="1"/>
  <c r="D464" i="230"/>
  <c r="E463" i="230"/>
  <c r="C464" i="230"/>
  <c r="B464" i="230" s="1"/>
  <c r="J386" i="230"/>
  <c r="K386" i="230" s="1"/>
  <c r="M386" i="230" s="1"/>
  <c r="O386" i="230"/>
  <c r="G387" i="230" s="1"/>
  <c r="N125" i="230"/>
  <c r="N164" i="230"/>
  <c r="J88" i="230"/>
  <c r="N88" i="230" s="1"/>
  <c r="O88" i="230"/>
  <c r="G89" i="230" s="1"/>
  <c r="D250" i="230"/>
  <c r="E249" i="230"/>
  <c r="C250" i="230"/>
  <c r="B250" i="230" s="1"/>
  <c r="O126" i="230"/>
  <c r="G127" i="230" s="1"/>
  <c r="J126" i="230"/>
  <c r="N126" i="230" s="1"/>
  <c r="J311" i="230"/>
  <c r="K311" i="230" s="1"/>
  <c r="M311" i="230" s="1"/>
  <c r="O311" i="230"/>
  <c r="G312" i="230" s="1"/>
  <c r="N556" i="230"/>
  <c r="E567" i="230"/>
  <c r="J165" i="230"/>
  <c r="K165" i="230" s="1"/>
  <c r="M165" i="230" s="1"/>
  <c r="O165" i="230"/>
  <c r="G166" i="230" s="1"/>
  <c r="K87" i="230"/>
  <c r="D51" i="228"/>
  <c r="B51" i="228"/>
  <c r="N42" i="228"/>
  <c r="O42" i="228" s="1"/>
  <c r="G43" i="228" s="1"/>
  <c r="H559" i="227"/>
  <c r="N559" i="227" s="1"/>
  <c r="O559" i="227" s="1"/>
  <c r="G560" i="227" s="1"/>
  <c r="E559" i="227"/>
  <c r="C560" i="227"/>
  <c r="I769" i="227"/>
  <c r="I772" i="227"/>
  <c r="I779" i="227"/>
  <c r="I768" i="227"/>
  <c r="I771" i="227"/>
  <c r="I763" i="227"/>
  <c r="I774" i="227"/>
  <c r="I775" i="227"/>
  <c r="I776" i="227"/>
  <c r="I765" i="227"/>
  <c r="H781" i="227"/>
  <c r="I762" i="227"/>
  <c r="I770" i="227"/>
  <c r="I766" i="227"/>
  <c r="I778" i="227"/>
  <c r="I764" i="227"/>
  <c r="I761" i="227"/>
  <c r="I767" i="227"/>
  <c r="I780" i="227"/>
  <c r="I777" i="227"/>
  <c r="I773" i="227"/>
  <c r="N761" i="227"/>
  <c r="E990" i="227"/>
  <c r="C991" i="227"/>
  <c r="C954" i="227"/>
  <c r="E953" i="227"/>
  <c r="H599" i="227"/>
  <c r="N599" i="227" s="1"/>
  <c r="O599" i="227" s="1"/>
  <c r="G600" i="227" s="1"/>
  <c r="H349" i="227"/>
  <c r="N349" i="227" s="1"/>
  <c r="O349" i="227" s="1"/>
  <c r="G350" i="227" s="1"/>
  <c r="E349" i="227"/>
  <c r="C350" i="227"/>
  <c r="B476" i="227"/>
  <c r="D476" i="227"/>
  <c r="B600" i="227"/>
  <c r="D600" i="227"/>
  <c r="E82" i="227"/>
  <c r="C83" i="227"/>
  <c r="C682" i="227"/>
  <c r="E681" i="227"/>
  <c r="C840" i="227"/>
  <c r="E839" i="227"/>
  <c r="D392" i="227"/>
  <c r="B392" i="227"/>
  <c r="E1101" i="227"/>
  <c r="C1102" i="227"/>
  <c r="C801" i="227"/>
  <c r="E800" i="227"/>
  <c r="C763" i="227"/>
  <c r="E762" i="227"/>
  <c r="M876" i="227"/>
  <c r="E1137" i="227"/>
  <c r="C1138" i="227"/>
  <c r="C307" i="227"/>
  <c r="H306" i="227"/>
  <c r="N306" i="227" s="1"/>
  <c r="O306" i="227" s="1"/>
  <c r="G307" i="227" s="1"/>
  <c r="E306" i="227"/>
  <c r="D1064" i="227"/>
  <c r="B1064" i="227"/>
  <c r="E174" i="227"/>
  <c r="C175" i="227"/>
  <c r="E721" i="227"/>
  <c r="C722" i="227"/>
  <c r="E128" i="227"/>
  <c r="C129" i="227"/>
  <c r="H128" i="227"/>
  <c r="N128" i="227" s="1"/>
  <c r="O128" i="227" s="1"/>
  <c r="G129" i="227" s="1"/>
  <c r="J1026" i="227"/>
  <c r="E915" i="227"/>
  <c r="C916" i="227"/>
  <c r="I1081" i="227"/>
  <c r="K1061" i="227"/>
  <c r="H218" i="227"/>
  <c r="N218" i="227" s="1"/>
  <c r="O218" i="227" s="1"/>
  <c r="G219" i="227" s="1"/>
  <c r="E218" i="227"/>
  <c r="C219" i="227"/>
  <c r="C519" i="227"/>
  <c r="H518" i="227"/>
  <c r="N518" i="227" s="1"/>
  <c r="O518" i="227" s="1"/>
  <c r="G519" i="227" s="1"/>
  <c r="E518" i="227"/>
  <c r="R55" i="227"/>
  <c r="Q55" i="227"/>
  <c r="C52" i="227"/>
  <c r="E51" i="227"/>
  <c r="M44" i="227"/>
  <c r="O44" i="227" s="1"/>
  <c r="G45" i="227" s="1"/>
  <c r="I929" i="227"/>
  <c r="I930" i="227"/>
  <c r="I931" i="227"/>
  <c r="I933" i="227"/>
  <c r="I917" i="227"/>
  <c r="I925" i="227"/>
  <c r="I920" i="227"/>
  <c r="I921" i="227"/>
  <c r="I928" i="227"/>
  <c r="I916" i="227"/>
  <c r="I932" i="227"/>
  <c r="I914" i="227"/>
  <c r="I926" i="227"/>
  <c r="I924" i="227"/>
  <c r="I923" i="227"/>
  <c r="I915" i="227"/>
  <c r="I918" i="227"/>
  <c r="H934" i="227"/>
  <c r="I927" i="227"/>
  <c r="I919" i="227"/>
  <c r="I922" i="227"/>
  <c r="N914" i="227"/>
  <c r="H434" i="227"/>
  <c r="N434" i="227" s="1"/>
  <c r="O434" i="227" s="1"/>
  <c r="G435" i="227" s="1"/>
  <c r="E434" i="227"/>
  <c r="C435" i="227"/>
  <c r="J1135" i="227"/>
  <c r="N1135" i="227" s="1"/>
  <c r="B262" i="227"/>
  <c r="D262" i="227"/>
  <c r="M1098" i="227"/>
  <c r="O951" i="227"/>
  <c r="G952" i="227" s="1"/>
  <c r="B1028" i="227"/>
  <c r="D1028" i="227"/>
  <c r="M988" i="227"/>
  <c r="C642" i="227"/>
  <c r="H641" i="227"/>
  <c r="N641" i="227" s="1"/>
  <c r="O641" i="227" s="1"/>
  <c r="G642" i="227" s="1"/>
  <c r="E641" i="227"/>
  <c r="C879" i="227"/>
  <c r="E878" i="227"/>
  <c r="H192" i="226"/>
  <c r="O192" i="226" s="1"/>
  <c r="G193" i="226" s="1"/>
  <c r="H443" i="226"/>
  <c r="O443" i="226" s="1"/>
  <c r="G444" i="226" s="1"/>
  <c r="H545" i="226"/>
  <c r="O545" i="226" s="1"/>
  <c r="G546" i="226" s="1"/>
  <c r="H592" i="226"/>
  <c r="O592" i="226" s="1"/>
  <c r="G593" i="226" s="1"/>
  <c r="H134" i="226"/>
  <c r="N134" i="226" s="1"/>
  <c r="H242" i="226"/>
  <c r="O242" i="226" s="1"/>
  <c r="G243" i="226" s="1"/>
  <c r="H1020" i="226"/>
  <c r="O1020" i="226" s="1"/>
  <c r="G1021" i="226" s="1"/>
  <c r="H642" i="226"/>
  <c r="O642" i="226" s="1"/>
  <c r="G643" i="226" s="1"/>
  <c r="H788" i="226"/>
  <c r="O788" i="226" s="1"/>
  <c r="G789" i="226" s="1"/>
  <c r="H293" i="226"/>
  <c r="O293" i="226" s="1"/>
  <c r="G294" i="226" s="1"/>
  <c r="H881" i="226"/>
  <c r="O881" i="226" s="1"/>
  <c r="G882" i="226" s="1"/>
  <c r="H491" i="226"/>
  <c r="O491" i="226" s="1"/>
  <c r="G492" i="226" s="1"/>
  <c r="H1157" i="226"/>
  <c r="N1157" i="226" s="1"/>
  <c r="H833" i="226"/>
  <c r="O833" i="226" s="1"/>
  <c r="G834" i="226" s="1"/>
  <c r="H972" i="226"/>
  <c r="O972" i="226" s="1"/>
  <c r="G973" i="226" s="1"/>
  <c r="D603" i="226"/>
  <c r="E602" i="226"/>
  <c r="C603" i="226"/>
  <c r="B603" i="226" s="1"/>
  <c r="N241" i="226"/>
  <c r="N641" i="226"/>
  <c r="N191" i="226"/>
  <c r="N880" i="226"/>
  <c r="C402" i="226"/>
  <c r="B402" i="226" s="1"/>
  <c r="E401" i="226"/>
  <c r="D402" i="226"/>
  <c r="K60" i="226"/>
  <c r="J61" i="226"/>
  <c r="C352" i="226"/>
  <c r="B352" i="226" s="1"/>
  <c r="D352" i="226"/>
  <c r="E351" i="226"/>
  <c r="C1122" i="226"/>
  <c r="B1122" i="226" s="1"/>
  <c r="D1122" i="226"/>
  <c r="E1121" i="226"/>
  <c r="D1031" i="226"/>
  <c r="C1031" i="226"/>
  <c r="B1031" i="226" s="1"/>
  <c r="E1030" i="226"/>
  <c r="D199" i="226"/>
  <c r="E198" i="226"/>
  <c r="C199" i="226"/>
  <c r="B199" i="226" s="1"/>
  <c r="D796" i="226"/>
  <c r="E795" i="226"/>
  <c r="C796" i="226"/>
  <c r="B796" i="226" s="1"/>
  <c r="H1066" i="226"/>
  <c r="O1066" i="226" s="1"/>
  <c r="G1067" i="226" s="1"/>
  <c r="C892" i="226"/>
  <c r="B892" i="226" s="1"/>
  <c r="D892" i="226"/>
  <c r="E891" i="226"/>
  <c r="N490" i="226"/>
  <c r="D652" i="226"/>
  <c r="E651" i="226"/>
  <c r="C652" i="226"/>
  <c r="B652" i="226" s="1"/>
  <c r="E249" i="226"/>
  <c r="D250" i="226"/>
  <c r="C250" i="226"/>
  <c r="B250" i="226" s="1"/>
  <c r="N133" i="226"/>
  <c r="N292" i="226"/>
  <c r="E501" i="226"/>
  <c r="D502" i="226"/>
  <c r="C502" i="226"/>
  <c r="B502" i="226" s="1"/>
  <c r="H83" i="226"/>
  <c r="O83" i="226" s="1"/>
  <c r="G84" i="226" s="1"/>
  <c r="C147" i="226"/>
  <c r="B147" i="226" s="1"/>
  <c r="D147" i="226"/>
  <c r="E146" i="226"/>
  <c r="D748" i="226"/>
  <c r="E747" i="226"/>
  <c r="C748" i="226"/>
  <c r="B748" i="226" s="1"/>
  <c r="H690" i="226"/>
  <c r="O690" i="226" s="1"/>
  <c r="G691" i="226" s="1"/>
  <c r="D844" i="226"/>
  <c r="E843" i="226"/>
  <c r="C844" i="226"/>
  <c r="B844" i="226" s="1"/>
  <c r="D553" i="226"/>
  <c r="E552" i="226"/>
  <c r="C553" i="226"/>
  <c r="B553" i="226" s="1"/>
  <c r="O924" i="226"/>
  <c r="G925" i="226" s="1"/>
  <c r="N544" i="226"/>
  <c r="H391" i="226"/>
  <c r="O391" i="226" s="1"/>
  <c r="G392" i="226" s="1"/>
  <c r="H737" i="226"/>
  <c r="O737" i="226" s="1"/>
  <c r="G738" i="226" s="1"/>
  <c r="N832" i="226"/>
  <c r="E983" i="226"/>
  <c r="D984" i="226"/>
  <c r="C984" i="226"/>
  <c r="B984" i="226" s="1"/>
  <c r="D301" i="226"/>
  <c r="E300" i="226"/>
  <c r="C301" i="226"/>
  <c r="B301" i="226" s="1"/>
  <c r="N591" i="226"/>
  <c r="D1076" i="226"/>
  <c r="E1075" i="226"/>
  <c r="C1076" i="226"/>
  <c r="B1076" i="226" s="1"/>
  <c r="D1167" i="226"/>
  <c r="E1166" i="226"/>
  <c r="C1167" i="226"/>
  <c r="B1167" i="226" s="1"/>
  <c r="C938" i="226"/>
  <c r="B938" i="226" s="1"/>
  <c r="D938" i="226"/>
  <c r="E937" i="226"/>
  <c r="N1156" i="226"/>
  <c r="C700" i="226"/>
  <c r="B700" i="226" s="1"/>
  <c r="D700" i="226"/>
  <c r="E699" i="226"/>
  <c r="D452" i="226"/>
  <c r="C452" i="226"/>
  <c r="B452" i="226" s="1"/>
  <c r="E451" i="226"/>
  <c r="N442" i="226"/>
  <c r="N971" i="226"/>
  <c r="N311" i="230" l="1"/>
  <c r="N592" i="226"/>
  <c r="N737" i="226"/>
  <c r="N642" i="226"/>
  <c r="N454" i="230"/>
  <c r="N491" i="226"/>
  <c r="N203" i="230"/>
  <c r="O276" i="230"/>
  <c r="G277" i="230" s="1"/>
  <c r="J276" i="230"/>
  <c r="N1066" i="226"/>
  <c r="N275" i="230"/>
  <c r="O1157" i="226"/>
  <c r="G1158" i="226" s="1"/>
  <c r="H1158" i="226" s="1"/>
  <c r="N165" i="230"/>
  <c r="J127" i="230"/>
  <c r="K127" i="230" s="1"/>
  <c r="M127" i="230" s="1"/>
  <c r="O127" i="230"/>
  <c r="G128" i="230" s="1"/>
  <c r="E464" i="230"/>
  <c r="K414" i="230"/>
  <c r="E323" i="230"/>
  <c r="J387" i="230"/>
  <c r="K387" i="230" s="1"/>
  <c r="M387" i="230" s="1"/>
  <c r="O387" i="230"/>
  <c r="G388" i="230" s="1"/>
  <c r="O166" i="230"/>
  <c r="G167" i="230" s="1"/>
  <c r="J166" i="230"/>
  <c r="K166" i="230" s="1"/>
  <c r="M166" i="230" s="1"/>
  <c r="N414" i="230"/>
  <c r="E429" i="230"/>
  <c r="C139" i="230"/>
  <c r="B139" i="230" s="1"/>
  <c r="D139" i="230"/>
  <c r="E138" i="230"/>
  <c r="D101" i="230"/>
  <c r="E100" i="230"/>
  <c r="C101" i="230"/>
  <c r="B101" i="230" s="1"/>
  <c r="J455" i="230"/>
  <c r="K455" i="230" s="1"/>
  <c r="M455" i="230" s="1"/>
  <c r="O455" i="230"/>
  <c r="G456" i="230" s="1"/>
  <c r="N346" i="230"/>
  <c r="J527" i="230"/>
  <c r="K527" i="230" s="1"/>
  <c r="M527" i="230" s="1"/>
  <c r="O527" i="230"/>
  <c r="G528" i="230" s="1"/>
  <c r="N526" i="230"/>
  <c r="N386" i="230"/>
  <c r="J347" i="230"/>
  <c r="K347" i="230" s="1"/>
  <c r="M347" i="230" s="1"/>
  <c r="O347" i="230"/>
  <c r="G348" i="230" s="1"/>
  <c r="D251" i="230"/>
  <c r="E250" i="230"/>
  <c r="C251" i="230"/>
  <c r="B251" i="230" s="1"/>
  <c r="J204" i="230"/>
  <c r="K204" i="230" s="1"/>
  <c r="M204" i="230" s="1"/>
  <c r="O204" i="230"/>
  <c r="G205" i="230" s="1"/>
  <c r="K46" i="230"/>
  <c r="C176" i="230"/>
  <c r="B176" i="230" s="1"/>
  <c r="D176" i="230"/>
  <c r="E175" i="230"/>
  <c r="C54" i="230"/>
  <c r="E53" i="230"/>
  <c r="N234" i="230"/>
  <c r="N557" i="230"/>
  <c r="M233" i="230"/>
  <c r="O235" i="230"/>
  <c r="G236" i="230" s="1"/>
  <c r="J235" i="230"/>
  <c r="K235" i="230" s="1"/>
  <c r="M235" i="230" s="1"/>
  <c r="J558" i="230"/>
  <c r="K558" i="230" s="1"/>
  <c r="M558" i="230" s="1"/>
  <c r="O558" i="230"/>
  <c r="G559" i="230" s="1"/>
  <c r="O89" i="230"/>
  <c r="G90" i="230" s="1"/>
  <c r="J89" i="230"/>
  <c r="N89" i="230" s="1"/>
  <c r="N486" i="230"/>
  <c r="Q57" i="230"/>
  <c r="R57" i="230"/>
  <c r="K126" i="230"/>
  <c r="M126" i="230" s="1"/>
  <c r="M87" i="230"/>
  <c r="J312" i="230"/>
  <c r="K312" i="230" s="1"/>
  <c r="M312" i="230" s="1"/>
  <c r="O312" i="230"/>
  <c r="G313" i="230" s="1"/>
  <c r="K88" i="230"/>
  <c r="O487" i="230"/>
  <c r="G488" i="230" s="1"/>
  <c r="J487" i="230"/>
  <c r="K487" i="230" s="1"/>
  <c r="M487" i="230" s="1"/>
  <c r="E287" i="230"/>
  <c r="D359" i="230"/>
  <c r="E358" i="230"/>
  <c r="C359" i="230"/>
  <c r="B359" i="230" s="1"/>
  <c r="J415" i="230"/>
  <c r="K415" i="230" s="1"/>
  <c r="M415" i="230" s="1"/>
  <c r="O415" i="230"/>
  <c r="G416" i="230" s="1"/>
  <c r="J43" i="228"/>
  <c r="K43" i="228" s="1"/>
  <c r="M43" i="228" s="1"/>
  <c r="C52" i="228"/>
  <c r="E51" i="228"/>
  <c r="B722" i="227"/>
  <c r="D722" i="227"/>
  <c r="B307" i="227"/>
  <c r="D307" i="227"/>
  <c r="J839" i="227"/>
  <c r="H839" i="227"/>
  <c r="M1061" i="227"/>
  <c r="B1138" i="227"/>
  <c r="D1138" i="227"/>
  <c r="B763" i="227"/>
  <c r="D763" i="227"/>
  <c r="E476" i="227"/>
  <c r="C477" i="227"/>
  <c r="D954" i="227"/>
  <c r="B954" i="227"/>
  <c r="O988" i="227"/>
  <c r="G989" i="227" s="1"/>
  <c r="E1028" i="227"/>
  <c r="C1029" i="227"/>
  <c r="K1135" i="227"/>
  <c r="H721" i="227"/>
  <c r="N721" i="227" s="1"/>
  <c r="O721" i="227" s="1"/>
  <c r="G722" i="227" s="1"/>
  <c r="B840" i="227"/>
  <c r="D840" i="227"/>
  <c r="D435" i="227"/>
  <c r="B435" i="227"/>
  <c r="H174" i="227"/>
  <c r="N174" i="227" s="1"/>
  <c r="O174" i="227" s="1"/>
  <c r="G175" i="227" s="1"/>
  <c r="B801" i="227"/>
  <c r="D801" i="227"/>
  <c r="D350" i="227"/>
  <c r="B350" i="227"/>
  <c r="D991" i="227"/>
  <c r="B991" i="227"/>
  <c r="B560" i="227"/>
  <c r="D560" i="227"/>
  <c r="J952" i="227"/>
  <c r="D916" i="227"/>
  <c r="B916" i="227"/>
  <c r="D175" i="227"/>
  <c r="B175" i="227"/>
  <c r="J800" i="227"/>
  <c r="H800" i="227"/>
  <c r="H681" i="227"/>
  <c r="N681" i="227" s="1"/>
  <c r="O681" i="227" s="1"/>
  <c r="G682" i="227" s="1"/>
  <c r="D682" i="227"/>
  <c r="B682" i="227"/>
  <c r="K914" i="227"/>
  <c r="I934" i="227"/>
  <c r="D519" i="227"/>
  <c r="B519" i="227"/>
  <c r="K1026" i="227"/>
  <c r="D83" i="227"/>
  <c r="B83" i="227"/>
  <c r="D879" i="227"/>
  <c r="B879" i="227"/>
  <c r="O1098" i="227"/>
  <c r="G1099" i="227" s="1"/>
  <c r="N1026" i="227"/>
  <c r="O876" i="227"/>
  <c r="G877" i="227" s="1"/>
  <c r="B1102" i="227"/>
  <c r="D1102" i="227"/>
  <c r="J45" i="227"/>
  <c r="N45" i="227" s="1"/>
  <c r="H82" i="227"/>
  <c r="N82" i="227" s="1"/>
  <c r="O82" i="227" s="1"/>
  <c r="G83" i="227" s="1"/>
  <c r="C263" i="227"/>
  <c r="H262" i="227"/>
  <c r="N262" i="227" s="1"/>
  <c r="O262" i="227" s="1"/>
  <c r="G263" i="227" s="1"/>
  <c r="E262" i="227"/>
  <c r="D219" i="227"/>
  <c r="B219" i="227"/>
  <c r="D129" i="227"/>
  <c r="B129" i="227"/>
  <c r="C1065" i="227"/>
  <c r="E1064" i="227"/>
  <c r="E600" i="227"/>
  <c r="C601" i="227"/>
  <c r="H600" i="227"/>
  <c r="N600" i="227" s="1"/>
  <c r="O600" i="227" s="1"/>
  <c r="G601" i="227" s="1"/>
  <c r="C393" i="227"/>
  <c r="E392" i="227"/>
  <c r="H392" i="227"/>
  <c r="N392" i="227" s="1"/>
  <c r="O392" i="227" s="1"/>
  <c r="G393" i="227" s="1"/>
  <c r="D642" i="227"/>
  <c r="B642" i="227"/>
  <c r="B52" i="227"/>
  <c r="D52" i="227"/>
  <c r="I781" i="227"/>
  <c r="K761" i="227"/>
  <c r="H643" i="226"/>
  <c r="O643" i="226" s="1"/>
  <c r="G644" i="226" s="1"/>
  <c r="H1021" i="226"/>
  <c r="O1021" i="226" s="1"/>
  <c r="G1022" i="226" s="1"/>
  <c r="H1067" i="226"/>
  <c r="O1067" i="226" s="1"/>
  <c r="G1068" i="226" s="1"/>
  <c r="H973" i="226"/>
  <c r="O973" i="226" s="1"/>
  <c r="G974" i="226" s="1"/>
  <c r="H243" i="226"/>
  <c r="N243" i="226" s="1"/>
  <c r="H834" i="226"/>
  <c r="O834" i="226" s="1"/>
  <c r="G835" i="226" s="1"/>
  <c r="H84" i="226"/>
  <c r="O84" i="226" s="1"/>
  <c r="G85" i="226" s="1"/>
  <c r="H1112" i="226"/>
  <c r="N1112" i="226" s="1"/>
  <c r="H738" i="226"/>
  <c r="O738" i="226" s="1"/>
  <c r="G739" i="226" s="1"/>
  <c r="H492" i="226"/>
  <c r="N492" i="226" s="1"/>
  <c r="H546" i="226"/>
  <c r="O546" i="226" s="1"/>
  <c r="G547" i="226" s="1"/>
  <c r="H691" i="226"/>
  <c r="O691" i="226" s="1"/>
  <c r="G692" i="226" s="1"/>
  <c r="H343" i="226"/>
  <c r="O343" i="226" s="1"/>
  <c r="G344" i="226" s="1"/>
  <c r="H882" i="226"/>
  <c r="N882" i="226" s="1"/>
  <c r="H444" i="226"/>
  <c r="O444" i="226" s="1"/>
  <c r="G445" i="226" s="1"/>
  <c r="H789" i="226"/>
  <c r="O789" i="226" s="1"/>
  <c r="G790" i="226" s="1"/>
  <c r="H392" i="226"/>
  <c r="O392" i="226" s="1"/>
  <c r="G393" i="226" s="1"/>
  <c r="H294" i="226"/>
  <c r="O294" i="226" s="1"/>
  <c r="G295" i="226" s="1"/>
  <c r="H193" i="226"/>
  <c r="O193" i="226" s="1"/>
  <c r="G194" i="226" s="1"/>
  <c r="D604" i="226"/>
  <c r="E603" i="226"/>
  <c r="C604" i="226"/>
  <c r="B604" i="226" s="1"/>
  <c r="H593" i="226"/>
  <c r="N593" i="226" s="1"/>
  <c r="D701" i="226"/>
  <c r="C701" i="226"/>
  <c r="B701" i="226" s="1"/>
  <c r="E700" i="226"/>
  <c r="D1168" i="226"/>
  <c r="E1167" i="226"/>
  <c r="C1168" i="226"/>
  <c r="B1168" i="226" s="1"/>
  <c r="N391" i="226"/>
  <c r="N83" i="226"/>
  <c r="M60" i="226"/>
  <c r="M61" i="226" s="1"/>
  <c r="K61" i="226"/>
  <c r="N690" i="226"/>
  <c r="D403" i="226"/>
  <c r="C403" i="226"/>
  <c r="B403" i="226" s="1"/>
  <c r="E402" i="226"/>
  <c r="N1020" i="226"/>
  <c r="N1111" i="226"/>
  <c r="D653" i="226"/>
  <c r="E652" i="226"/>
  <c r="C653" i="226"/>
  <c r="B653" i="226" s="1"/>
  <c r="E1031" i="226"/>
  <c r="D1032" i="226"/>
  <c r="C1032" i="226"/>
  <c r="B1032" i="226" s="1"/>
  <c r="N972" i="226"/>
  <c r="N881" i="226"/>
  <c r="N545" i="226"/>
  <c r="H925" i="226"/>
  <c r="O925" i="226" s="1"/>
  <c r="G926" i="226" s="1"/>
  <c r="D503" i="226"/>
  <c r="E502" i="226"/>
  <c r="C503" i="226"/>
  <c r="B503" i="226" s="1"/>
  <c r="E892" i="226"/>
  <c r="D893" i="226"/>
  <c r="C893" i="226"/>
  <c r="B893" i="226" s="1"/>
  <c r="D985" i="226"/>
  <c r="E984" i="226"/>
  <c r="C985" i="226"/>
  <c r="B985" i="226" s="1"/>
  <c r="D749" i="226"/>
  <c r="E748" i="226"/>
  <c r="C749" i="226"/>
  <c r="B749" i="226" s="1"/>
  <c r="N342" i="226"/>
  <c r="C1123" i="226"/>
  <c r="B1123" i="226" s="1"/>
  <c r="D1123" i="226"/>
  <c r="E1122" i="226"/>
  <c r="N833" i="226"/>
  <c r="N293" i="226"/>
  <c r="N242" i="226"/>
  <c r="N443" i="226"/>
  <c r="D1077" i="226"/>
  <c r="E1076" i="226"/>
  <c r="C1077" i="226"/>
  <c r="B1077" i="226" s="1"/>
  <c r="D554" i="226"/>
  <c r="E553" i="226"/>
  <c r="C554" i="226"/>
  <c r="B554" i="226" s="1"/>
  <c r="C797" i="226"/>
  <c r="B797" i="226" s="1"/>
  <c r="E796" i="226"/>
  <c r="D797" i="226"/>
  <c r="D845" i="226"/>
  <c r="E844" i="226"/>
  <c r="C845" i="226"/>
  <c r="B845" i="226" s="1"/>
  <c r="E938" i="226"/>
  <c r="D939" i="226"/>
  <c r="C939" i="226"/>
  <c r="B939" i="226" s="1"/>
  <c r="N788" i="226"/>
  <c r="O134" i="226"/>
  <c r="G135" i="226" s="1"/>
  <c r="N192" i="226"/>
  <c r="D453" i="226"/>
  <c r="E452" i="226"/>
  <c r="C453" i="226"/>
  <c r="B453" i="226" s="1"/>
  <c r="D302" i="226"/>
  <c r="E301" i="226"/>
  <c r="C302" i="226"/>
  <c r="B302" i="226" s="1"/>
  <c r="E147" i="226"/>
  <c r="D148" i="226"/>
  <c r="C148" i="226"/>
  <c r="B148" i="226" s="1"/>
  <c r="E250" i="226"/>
  <c r="D251" i="226"/>
  <c r="C251" i="226"/>
  <c r="B251" i="226" s="1"/>
  <c r="D200" i="226"/>
  <c r="E199" i="226"/>
  <c r="C200" i="226"/>
  <c r="B200" i="226" s="1"/>
  <c r="D353" i="226"/>
  <c r="C353" i="226"/>
  <c r="B353" i="226" s="1"/>
  <c r="E352" i="226"/>
  <c r="J1158" i="226" l="1"/>
  <c r="N387" i="230"/>
  <c r="O1112" i="226"/>
  <c r="G1113" i="226" s="1"/>
  <c r="N312" i="230"/>
  <c r="N925" i="226"/>
  <c r="N455" i="230"/>
  <c r="N166" i="230"/>
  <c r="O492" i="226"/>
  <c r="G493" i="226" s="1"/>
  <c r="H493" i="226" s="1"/>
  <c r="O493" i="226" s="1"/>
  <c r="G494" i="226" s="1"/>
  <c r="N193" i="226"/>
  <c r="N558" i="230"/>
  <c r="K276" i="230"/>
  <c r="M276" i="230" s="1"/>
  <c r="N276" i="230"/>
  <c r="J277" i="230"/>
  <c r="O277" i="230"/>
  <c r="G278" i="230" s="1"/>
  <c r="J416" i="230"/>
  <c r="K416" i="230" s="1"/>
  <c r="M416" i="230" s="1"/>
  <c r="O416" i="230"/>
  <c r="G417" i="230" s="1"/>
  <c r="M88" i="230"/>
  <c r="O236" i="230"/>
  <c r="G237" i="230" s="1"/>
  <c r="J236" i="230"/>
  <c r="K236" i="230" s="1"/>
  <c r="M236" i="230" s="1"/>
  <c r="S51" i="230"/>
  <c r="N527" i="230"/>
  <c r="M414" i="230"/>
  <c r="E251" i="230"/>
  <c r="O456" i="230"/>
  <c r="G457" i="230" s="1"/>
  <c r="J456" i="230"/>
  <c r="K456" i="230" s="1"/>
  <c r="M456" i="230" s="1"/>
  <c r="J90" i="230"/>
  <c r="N90" i="230" s="1"/>
  <c r="O90" i="230"/>
  <c r="G91" i="230" s="1"/>
  <c r="N347" i="230"/>
  <c r="J167" i="230"/>
  <c r="K167" i="230" s="1"/>
  <c r="M167" i="230" s="1"/>
  <c r="O167" i="230"/>
  <c r="G168" i="230" s="1"/>
  <c r="J313" i="230"/>
  <c r="K313" i="230" s="1"/>
  <c r="M313" i="230" s="1"/>
  <c r="O313" i="230"/>
  <c r="G314" i="230" s="1"/>
  <c r="J348" i="230"/>
  <c r="K348" i="230" s="1"/>
  <c r="M348" i="230" s="1"/>
  <c r="O348" i="230"/>
  <c r="G349" i="230" s="1"/>
  <c r="D102" i="230"/>
  <c r="E101" i="230"/>
  <c r="C102" i="230"/>
  <c r="B102" i="230" s="1"/>
  <c r="S55" i="230"/>
  <c r="V44" i="230"/>
  <c r="V40" i="230"/>
  <c r="V53" i="230"/>
  <c r="S48" i="230"/>
  <c r="V42" i="230"/>
  <c r="V41" i="230"/>
  <c r="S42" i="230"/>
  <c r="O388" i="230"/>
  <c r="G389" i="230" s="1"/>
  <c r="J388" i="230"/>
  <c r="K388" i="230" s="1"/>
  <c r="M388" i="230" s="1"/>
  <c r="E176" i="230"/>
  <c r="D177" i="230"/>
  <c r="C177" i="230"/>
  <c r="B177" i="230" s="1"/>
  <c r="J559" i="230"/>
  <c r="K559" i="230" s="1"/>
  <c r="M559" i="230" s="1"/>
  <c r="O559" i="230"/>
  <c r="G560" i="230" s="1"/>
  <c r="M46" i="230"/>
  <c r="J128" i="230"/>
  <c r="K128" i="230" s="1"/>
  <c r="M128" i="230" s="1"/>
  <c r="O128" i="230"/>
  <c r="G129" i="230" s="1"/>
  <c r="E359" i="230"/>
  <c r="N487" i="230"/>
  <c r="O205" i="230"/>
  <c r="G206" i="230" s="1"/>
  <c r="J205" i="230"/>
  <c r="K205" i="230" s="1"/>
  <c r="M205" i="230" s="1"/>
  <c r="O488" i="230"/>
  <c r="G489" i="230" s="1"/>
  <c r="J488" i="230"/>
  <c r="K488" i="230" s="1"/>
  <c r="M488" i="230" s="1"/>
  <c r="V57" i="230"/>
  <c r="D140" i="230"/>
  <c r="V38" i="230" s="1"/>
  <c r="E139" i="230"/>
  <c r="C140" i="230"/>
  <c r="B140" i="230" s="1"/>
  <c r="N127" i="230"/>
  <c r="B54" i="230"/>
  <c r="D54" i="230"/>
  <c r="K89" i="230"/>
  <c r="N415" i="230"/>
  <c r="N235" i="230"/>
  <c r="N204" i="230"/>
  <c r="J528" i="230"/>
  <c r="K528" i="230" s="1"/>
  <c r="M528" i="230" s="1"/>
  <c r="O528" i="230"/>
  <c r="G529" i="230" s="1"/>
  <c r="V55" i="230"/>
  <c r="D52" i="228"/>
  <c r="B52" i="228"/>
  <c r="N43" i="228"/>
  <c r="O43" i="228" s="1"/>
  <c r="G44" i="228" s="1"/>
  <c r="C220" i="227"/>
  <c r="H219" i="227"/>
  <c r="N219" i="227" s="1"/>
  <c r="O219" i="227" s="1"/>
  <c r="G220" i="227" s="1"/>
  <c r="E219" i="227"/>
  <c r="O1061" i="227"/>
  <c r="G1062" i="227" s="1"/>
  <c r="M1026" i="227"/>
  <c r="O1026" i="227" s="1"/>
  <c r="G1027" i="227" s="1"/>
  <c r="I819" i="227"/>
  <c r="I815" i="227"/>
  <c r="I800" i="227"/>
  <c r="I814" i="227"/>
  <c r="I808" i="227"/>
  <c r="H820" i="227"/>
  <c r="I809" i="227"/>
  <c r="I816" i="227"/>
  <c r="I812" i="227"/>
  <c r="I813" i="227"/>
  <c r="I811" i="227"/>
  <c r="I801" i="227"/>
  <c r="I805" i="227"/>
  <c r="I804" i="227"/>
  <c r="I806" i="227"/>
  <c r="I818" i="227"/>
  <c r="I810" i="227"/>
  <c r="I802" i="227"/>
  <c r="I817" i="227"/>
  <c r="I807" i="227"/>
  <c r="I803" i="227"/>
  <c r="N800" i="227"/>
  <c r="B393" i="227"/>
  <c r="D393" i="227"/>
  <c r="C84" i="227"/>
  <c r="H83" i="227"/>
  <c r="N83" i="227" s="1"/>
  <c r="O83" i="227" s="1"/>
  <c r="G84" i="227" s="1"/>
  <c r="E83" i="227"/>
  <c r="M761" i="227"/>
  <c r="D1029" i="227"/>
  <c r="B1029" i="227"/>
  <c r="K45" i="227"/>
  <c r="M45" i="227" s="1"/>
  <c r="M1135" i="227"/>
  <c r="J1099" i="227"/>
  <c r="C992" i="227"/>
  <c r="E991" i="227"/>
  <c r="H435" i="227"/>
  <c r="N435" i="227" s="1"/>
  <c r="O435" i="227" s="1"/>
  <c r="G436" i="227" s="1"/>
  <c r="E435" i="227"/>
  <c r="C436" i="227"/>
  <c r="E954" i="227"/>
  <c r="C955" i="227"/>
  <c r="I849" i="227"/>
  <c r="I854" i="227"/>
  <c r="I842" i="227"/>
  <c r="I851" i="227"/>
  <c r="I856" i="227"/>
  <c r="I857" i="227"/>
  <c r="I844" i="227"/>
  <c r="I852" i="227"/>
  <c r="I841" i="227"/>
  <c r="I839" i="227"/>
  <c r="I858" i="227"/>
  <c r="I846" i="227"/>
  <c r="I855" i="227"/>
  <c r="I853" i="227"/>
  <c r="I845" i="227"/>
  <c r="H859" i="227"/>
  <c r="I848" i="227"/>
  <c r="I850" i="227"/>
  <c r="I840" i="227"/>
  <c r="I843" i="227"/>
  <c r="I847" i="227"/>
  <c r="N839" i="227"/>
  <c r="C53" i="227"/>
  <c r="E52" i="227"/>
  <c r="C520" i="227"/>
  <c r="H519" i="227"/>
  <c r="N519" i="227" s="1"/>
  <c r="O519" i="227" s="1"/>
  <c r="G520" i="227" s="1"/>
  <c r="E519" i="227"/>
  <c r="E682" i="227"/>
  <c r="C683" i="227"/>
  <c r="H682" i="227"/>
  <c r="H175" i="227"/>
  <c r="N175" i="227" s="1"/>
  <c r="O175" i="227" s="1"/>
  <c r="G176" i="227" s="1"/>
  <c r="E175" i="227"/>
  <c r="C176" i="227"/>
  <c r="D477" i="227"/>
  <c r="B477" i="227"/>
  <c r="D263" i="227"/>
  <c r="B263" i="227"/>
  <c r="E350" i="227"/>
  <c r="C351" i="227"/>
  <c r="C308" i="227"/>
  <c r="E307" i="227"/>
  <c r="D601" i="227"/>
  <c r="B601" i="227"/>
  <c r="E879" i="227"/>
  <c r="C880" i="227"/>
  <c r="M914" i="227"/>
  <c r="C917" i="227"/>
  <c r="E916" i="227"/>
  <c r="C802" i="227"/>
  <c r="E801" i="227"/>
  <c r="H476" i="227"/>
  <c r="N476" i="227" s="1"/>
  <c r="O476" i="227" s="1"/>
  <c r="G477" i="227" s="1"/>
  <c r="C841" i="227"/>
  <c r="E840" i="227"/>
  <c r="E763" i="227"/>
  <c r="C764" i="227"/>
  <c r="E722" i="227"/>
  <c r="C723" i="227"/>
  <c r="B1065" i="227"/>
  <c r="D1065" i="227"/>
  <c r="E1102" i="227"/>
  <c r="C1103" i="227"/>
  <c r="J989" i="227"/>
  <c r="C643" i="227"/>
  <c r="E642" i="227"/>
  <c r="K952" i="227"/>
  <c r="E1138" i="227"/>
  <c r="C1139" i="227"/>
  <c r="E129" i="227"/>
  <c r="C130" i="227"/>
  <c r="J877" i="227"/>
  <c r="N952" i="227"/>
  <c r="H560" i="227"/>
  <c r="N560" i="227" s="1"/>
  <c r="O560" i="227" s="1"/>
  <c r="G561" i="227" s="1"/>
  <c r="E560" i="227"/>
  <c r="C561" i="227"/>
  <c r="H739" i="226"/>
  <c r="O739" i="226" s="1"/>
  <c r="G740" i="226" s="1"/>
  <c r="H194" i="226"/>
  <c r="O194" i="226" s="1"/>
  <c r="G195" i="226" s="1"/>
  <c r="H295" i="226"/>
  <c r="O295" i="226" s="1"/>
  <c r="G296" i="226" s="1"/>
  <c r="H393" i="226"/>
  <c r="O393" i="226" s="1"/>
  <c r="G394" i="226" s="1"/>
  <c r="H85" i="226"/>
  <c r="O85" i="226" s="1"/>
  <c r="G86" i="226" s="1"/>
  <c r="J790" i="226"/>
  <c r="H790" i="226"/>
  <c r="H835" i="226"/>
  <c r="O835" i="226" s="1"/>
  <c r="G836" i="226" s="1"/>
  <c r="H445" i="226"/>
  <c r="N445" i="226" s="1"/>
  <c r="H974" i="226"/>
  <c r="O974" i="226" s="1"/>
  <c r="G975" i="226" s="1"/>
  <c r="H344" i="226"/>
  <c r="O344" i="226" s="1"/>
  <c r="G345" i="226" s="1"/>
  <c r="H1068" i="226"/>
  <c r="J1068" i="226"/>
  <c r="H692" i="226"/>
  <c r="O692" i="226" s="1"/>
  <c r="G693" i="226" s="1"/>
  <c r="H1022" i="226"/>
  <c r="J1022" i="226"/>
  <c r="H547" i="226"/>
  <c r="N547" i="226" s="1"/>
  <c r="H644" i="226"/>
  <c r="N644" i="226" s="1"/>
  <c r="D354" i="226"/>
  <c r="E353" i="226"/>
  <c r="C354" i="226"/>
  <c r="B354" i="226" s="1"/>
  <c r="H926" i="226"/>
  <c r="O926" i="226" s="1"/>
  <c r="G927" i="226" s="1"/>
  <c r="D605" i="226"/>
  <c r="E604" i="226"/>
  <c r="C605" i="226"/>
  <c r="B605" i="226" s="1"/>
  <c r="N789" i="226"/>
  <c r="N691" i="226"/>
  <c r="N973" i="226"/>
  <c r="C986" i="226"/>
  <c r="B986" i="226" s="1"/>
  <c r="E985" i="226"/>
  <c r="D986" i="226"/>
  <c r="D1169" i="226"/>
  <c r="E1168" i="226"/>
  <c r="C1169" i="226"/>
  <c r="B1169" i="226" s="1"/>
  <c r="J1113" i="226"/>
  <c r="H1113" i="226"/>
  <c r="E939" i="226"/>
  <c r="C940" i="226"/>
  <c r="B940" i="226" s="1"/>
  <c r="D940" i="226"/>
  <c r="D555" i="226"/>
  <c r="E554" i="226"/>
  <c r="C555" i="226"/>
  <c r="B555" i="226" s="1"/>
  <c r="C1124" i="226"/>
  <c r="B1124" i="226" s="1"/>
  <c r="E1123" i="226"/>
  <c r="D1124" i="226"/>
  <c r="D894" i="226"/>
  <c r="E893" i="226"/>
  <c r="C894" i="226"/>
  <c r="B894" i="226" s="1"/>
  <c r="N444" i="226"/>
  <c r="N546" i="226"/>
  <c r="N84" i="226"/>
  <c r="N1067" i="226"/>
  <c r="D201" i="226"/>
  <c r="E200" i="226"/>
  <c r="C201" i="226"/>
  <c r="B201" i="226" s="1"/>
  <c r="D303" i="226"/>
  <c r="E302" i="226"/>
  <c r="C303" i="226"/>
  <c r="B303" i="226" s="1"/>
  <c r="D404" i="226"/>
  <c r="E403" i="226"/>
  <c r="C404" i="226"/>
  <c r="B404" i="226" s="1"/>
  <c r="C654" i="226"/>
  <c r="B654" i="226" s="1"/>
  <c r="E653" i="226"/>
  <c r="D654" i="226"/>
  <c r="D702" i="226"/>
  <c r="E701" i="226"/>
  <c r="C702" i="226"/>
  <c r="B702" i="226" s="1"/>
  <c r="O882" i="226"/>
  <c r="G883" i="226" s="1"/>
  <c r="N1021" i="226"/>
  <c r="E1032" i="226"/>
  <c r="D1033" i="226"/>
  <c r="C1033" i="226"/>
  <c r="B1033" i="226" s="1"/>
  <c r="N294" i="226"/>
  <c r="N834" i="226"/>
  <c r="I1177" i="226"/>
  <c r="I1171" i="226"/>
  <c r="I1161" i="226"/>
  <c r="I1158" i="226"/>
  <c r="O1158" i="226" s="1"/>
  <c r="G1159" i="226" s="1"/>
  <c r="I1173" i="226"/>
  <c r="I1167" i="226"/>
  <c r="I1169" i="226"/>
  <c r="I1163" i="226"/>
  <c r="H1178" i="226"/>
  <c r="I1165" i="226"/>
  <c r="I1174" i="226"/>
  <c r="I1172" i="226"/>
  <c r="I1159" i="226"/>
  <c r="I1175" i="226"/>
  <c r="I1160" i="226"/>
  <c r="I1166" i="226"/>
  <c r="I1170" i="226"/>
  <c r="I1168" i="226"/>
  <c r="I1176" i="226"/>
  <c r="I1162" i="226"/>
  <c r="I1164" i="226"/>
  <c r="E251" i="226"/>
  <c r="D252" i="226"/>
  <c r="C252" i="226"/>
  <c r="B252" i="226" s="1"/>
  <c r="D846" i="226"/>
  <c r="E845" i="226"/>
  <c r="C846" i="226"/>
  <c r="B846" i="226" s="1"/>
  <c r="O593" i="226"/>
  <c r="G594" i="226" s="1"/>
  <c r="N1158" i="226"/>
  <c r="D454" i="226"/>
  <c r="E453" i="226"/>
  <c r="C454" i="226"/>
  <c r="B454" i="226" s="1"/>
  <c r="C1078" i="226"/>
  <c r="B1078" i="226" s="1"/>
  <c r="E1077" i="226"/>
  <c r="D1078" i="226"/>
  <c r="D750" i="226"/>
  <c r="E749" i="226"/>
  <c r="C750" i="226"/>
  <c r="B750" i="226" s="1"/>
  <c r="D504" i="226"/>
  <c r="E503" i="226"/>
  <c r="C504" i="226"/>
  <c r="B504" i="226" s="1"/>
  <c r="O243" i="226"/>
  <c r="G244" i="226" s="1"/>
  <c r="N643" i="226"/>
  <c r="H135" i="226"/>
  <c r="O135" i="226" s="1"/>
  <c r="G136" i="226" s="1"/>
  <c r="E797" i="226"/>
  <c r="D798" i="226"/>
  <c r="C798" i="226"/>
  <c r="B798" i="226" s="1"/>
  <c r="N392" i="226"/>
  <c r="N343" i="226"/>
  <c r="N738" i="226"/>
  <c r="D149" i="226"/>
  <c r="C149" i="226"/>
  <c r="B149" i="226" s="1"/>
  <c r="E148" i="226"/>
  <c r="O547" i="226" l="1"/>
  <c r="G548" i="226" s="1"/>
  <c r="N388" i="230"/>
  <c r="N135" i="226"/>
  <c r="O644" i="226"/>
  <c r="G645" i="226" s="1"/>
  <c r="N1113" i="226"/>
  <c r="N1022" i="226"/>
  <c r="N205" i="230"/>
  <c r="N85" i="226"/>
  <c r="N559" i="230"/>
  <c r="O278" i="230"/>
  <c r="G279" i="230" s="1"/>
  <c r="J278" i="230"/>
  <c r="K278" i="230" s="1"/>
  <c r="M278" i="230" s="1"/>
  <c r="K277" i="230"/>
  <c r="M277" i="230" s="1"/>
  <c r="N277" i="230"/>
  <c r="J722" i="227"/>
  <c r="O445" i="226"/>
  <c r="G446" i="226" s="1"/>
  <c r="N236" i="230"/>
  <c r="E177" i="230"/>
  <c r="V50" i="230"/>
  <c r="S38" i="230"/>
  <c r="S53" i="230"/>
  <c r="S41" i="230"/>
  <c r="S49" i="230"/>
  <c r="C55" i="230"/>
  <c r="E54" i="230"/>
  <c r="N488" i="230"/>
  <c r="J389" i="230"/>
  <c r="K389" i="230" s="1"/>
  <c r="M389" i="230" s="1"/>
  <c r="O389" i="230"/>
  <c r="G390" i="230" s="1"/>
  <c r="S57" i="230"/>
  <c r="S44" i="230"/>
  <c r="U40" i="230"/>
  <c r="O489" i="230"/>
  <c r="G490" i="230" s="1"/>
  <c r="J489" i="230"/>
  <c r="K489" i="230" s="1"/>
  <c r="M489" i="230" s="1"/>
  <c r="T42" i="230"/>
  <c r="V39" i="230"/>
  <c r="V58" i="230" s="1"/>
  <c r="K90" i="230"/>
  <c r="O237" i="230"/>
  <c r="G238" i="230" s="1"/>
  <c r="J237" i="230"/>
  <c r="K237" i="230" s="1"/>
  <c r="M237" i="230" s="1"/>
  <c r="J129" i="230"/>
  <c r="K129" i="230" s="1"/>
  <c r="M129" i="230" s="1"/>
  <c r="O129" i="230"/>
  <c r="G130" i="230" s="1"/>
  <c r="J314" i="230"/>
  <c r="K314" i="230" s="1"/>
  <c r="M314" i="230" s="1"/>
  <c r="O314" i="230"/>
  <c r="G315" i="230" s="1"/>
  <c r="J91" i="230"/>
  <c r="N91" i="230" s="1"/>
  <c r="O91" i="230"/>
  <c r="G92" i="230" s="1"/>
  <c r="U41" i="230"/>
  <c r="V45" i="230"/>
  <c r="E102" i="230"/>
  <c r="U39" i="230"/>
  <c r="V49" i="230"/>
  <c r="V54" i="230"/>
  <c r="V48" i="230"/>
  <c r="S54" i="230"/>
  <c r="S56" i="230"/>
  <c r="S43" i="230"/>
  <c r="S39" i="230"/>
  <c r="T41" i="230"/>
  <c r="V47" i="230"/>
  <c r="S40" i="230"/>
  <c r="U42" i="230"/>
  <c r="V51" i="230"/>
  <c r="V56" i="230"/>
  <c r="S50" i="230"/>
  <c r="N313" i="230"/>
  <c r="N456" i="230"/>
  <c r="M89" i="230"/>
  <c r="O46" i="230"/>
  <c r="G47" i="230" s="1"/>
  <c r="N528" i="230"/>
  <c r="O206" i="230"/>
  <c r="G207" i="230" s="1"/>
  <c r="J206" i="230"/>
  <c r="K206" i="230" s="1"/>
  <c r="M206" i="230" s="1"/>
  <c r="J560" i="230"/>
  <c r="K560" i="230" s="1"/>
  <c r="M560" i="230" s="1"/>
  <c r="O560" i="230"/>
  <c r="G561" i="230" s="1"/>
  <c r="V46" i="230"/>
  <c r="O457" i="230"/>
  <c r="G458" i="230" s="1"/>
  <c r="J457" i="230"/>
  <c r="K457" i="230" s="1"/>
  <c r="M457" i="230" s="1"/>
  <c r="J417" i="230"/>
  <c r="K417" i="230" s="1"/>
  <c r="O417" i="230"/>
  <c r="G418" i="230" s="1"/>
  <c r="J529" i="230"/>
  <c r="K529" i="230" s="1"/>
  <c r="M529" i="230" s="1"/>
  <c r="O529" i="230"/>
  <c r="G530" i="230" s="1"/>
  <c r="E140" i="230"/>
  <c r="T38" i="230"/>
  <c r="S46" i="230"/>
  <c r="S52" i="230"/>
  <c r="O168" i="230"/>
  <c r="G169" i="230" s="1"/>
  <c r="J168" i="230"/>
  <c r="K168" i="230" s="1"/>
  <c r="M168" i="230" s="1"/>
  <c r="N416" i="230"/>
  <c r="S45" i="230"/>
  <c r="T40" i="230"/>
  <c r="T39" i="230"/>
  <c r="N348" i="230"/>
  <c r="N128" i="230"/>
  <c r="U38" i="230"/>
  <c r="V52" i="230"/>
  <c r="V43" i="230"/>
  <c r="J349" i="230"/>
  <c r="K349" i="230" s="1"/>
  <c r="M349" i="230" s="1"/>
  <c r="O349" i="230"/>
  <c r="G350" i="230" s="1"/>
  <c r="N167" i="230"/>
  <c r="S47" i="230"/>
  <c r="J44" i="228"/>
  <c r="K44" i="228" s="1"/>
  <c r="M44" i="228" s="1"/>
  <c r="E52" i="228"/>
  <c r="C53" i="228"/>
  <c r="I697" i="227"/>
  <c r="I700" i="227"/>
  <c r="I686" i="227"/>
  <c r="I684" i="227"/>
  <c r="I699" i="227"/>
  <c r="I685" i="227"/>
  <c r="I687" i="227"/>
  <c r="I701" i="227"/>
  <c r="I694" i="227"/>
  <c r="I691" i="227"/>
  <c r="H702" i="227"/>
  <c r="I682" i="227"/>
  <c r="I689" i="227"/>
  <c r="I696" i="227"/>
  <c r="I692" i="227"/>
  <c r="I683" i="227"/>
  <c r="I698" i="227"/>
  <c r="I693" i="227"/>
  <c r="I695" i="227"/>
  <c r="I688" i="227"/>
  <c r="I690" i="227"/>
  <c r="E1065" i="227"/>
  <c r="C1066" i="227"/>
  <c r="M952" i="227"/>
  <c r="O952" i="227" s="1"/>
  <c r="G953" i="227" s="1"/>
  <c r="D53" i="227"/>
  <c r="B53" i="227"/>
  <c r="D955" i="227"/>
  <c r="B955" i="227"/>
  <c r="J1027" i="227"/>
  <c r="D84" i="227"/>
  <c r="B84" i="227"/>
  <c r="D130" i="227"/>
  <c r="B130" i="227"/>
  <c r="O1135" i="227"/>
  <c r="G1136" i="227" s="1"/>
  <c r="H129" i="227"/>
  <c r="N129" i="227" s="1"/>
  <c r="O129" i="227" s="1"/>
  <c r="G130" i="227" s="1"/>
  <c r="J642" i="227"/>
  <c r="H642" i="227"/>
  <c r="D723" i="227"/>
  <c r="B723" i="227"/>
  <c r="D802" i="227"/>
  <c r="B802" i="227"/>
  <c r="H307" i="227"/>
  <c r="N307" i="227" s="1"/>
  <c r="O307" i="227" s="1"/>
  <c r="G308" i="227" s="1"/>
  <c r="K839" i="227"/>
  <c r="I859" i="227"/>
  <c r="C394" i="227"/>
  <c r="E393" i="227"/>
  <c r="C602" i="227"/>
  <c r="E601" i="227"/>
  <c r="H601" i="227"/>
  <c r="N601" i="227" s="1"/>
  <c r="O601" i="227" s="1"/>
  <c r="G602" i="227" s="1"/>
  <c r="D176" i="227"/>
  <c r="B176" i="227"/>
  <c r="D561" i="227"/>
  <c r="B561" i="227"/>
  <c r="D308" i="227"/>
  <c r="B308" i="227"/>
  <c r="D436" i="227"/>
  <c r="B436" i="227"/>
  <c r="B643" i="227"/>
  <c r="D643" i="227"/>
  <c r="B351" i="227"/>
  <c r="D351" i="227"/>
  <c r="D683" i="227"/>
  <c r="B683" i="227"/>
  <c r="J1062" i="227"/>
  <c r="N1062" i="227" s="1"/>
  <c r="D1139" i="227"/>
  <c r="B1139" i="227"/>
  <c r="K989" i="227"/>
  <c r="B917" i="227"/>
  <c r="D917" i="227"/>
  <c r="C1030" i="227"/>
  <c r="E1029" i="227"/>
  <c r="N989" i="227"/>
  <c r="D764" i="227"/>
  <c r="B764" i="227"/>
  <c r="H350" i="227"/>
  <c r="N350" i="227" s="1"/>
  <c r="O350" i="227" s="1"/>
  <c r="G351" i="227" s="1"/>
  <c r="H722" i="227"/>
  <c r="D880" i="227"/>
  <c r="B880" i="227"/>
  <c r="E263" i="227"/>
  <c r="C264" i="227"/>
  <c r="D520" i="227"/>
  <c r="B520" i="227"/>
  <c r="B992" i="227"/>
  <c r="D992" i="227"/>
  <c r="O761" i="227"/>
  <c r="G762" i="227" s="1"/>
  <c r="B220" i="227"/>
  <c r="D220" i="227"/>
  <c r="O914" i="227"/>
  <c r="G915" i="227" s="1"/>
  <c r="B1103" i="227"/>
  <c r="D1103" i="227"/>
  <c r="B841" i="227"/>
  <c r="D841" i="227"/>
  <c r="K1099" i="227"/>
  <c r="J682" i="227"/>
  <c r="N682" i="227" s="1"/>
  <c r="K877" i="227"/>
  <c r="N1099" i="227"/>
  <c r="N877" i="227"/>
  <c r="E477" i="227"/>
  <c r="C478" i="227"/>
  <c r="H477" i="227"/>
  <c r="N477" i="227" s="1"/>
  <c r="O477" i="227" s="1"/>
  <c r="G478" i="227" s="1"/>
  <c r="I820" i="227"/>
  <c r="K800" i="227"/>
  <c r="O45" i="227"/>
  <c r="G46" i="227" s="1"/>
  <c r="H836" i="226"/>
  <c r="O836" i="226" s="1"/>
  <c r="G837" i="226" s="1"/>
  <c r="H693" i="226"/>
  <c r="O693" i="226" s="1"/>
  <c r="G694" i="226" s="1"/>
  <c r="H86" i="226"/>
  <c r="N86" i="226" s="1"/>
  <c r="H494" i="226"/>
  <c r="O494" i="226" s="1"/>
  <c r="G495" i="226" s="1"/>
  <c r="H927" i="226"/>
  <c r="O927" i="226" s="1"/>
  <c r="G928" i="226" s="1"/>
  <c r="H394" i="226"/>
  <c r="O394" i="226" s="1"/>
  <c r="G395" i="226" s="1"/>
  <c r="H296" i="226"/>
  <c r="O296" i="226" s="1"/>
  <c r="G297" i="226" s="1"/>
  <c r="H345" i="226"/>
  <c r="O345" i="226" s="1"/>
  <c r="G346" i="226" s="1"/>
  <c r="H195" i="226"/>
  <c r="N195" i="226" s="1"/>
  <c r="H975" i="226"/>
  <c r="N975" i="226" s="1"/>
  <c r="H740" i="226"/>
  <c r="O740" i="226" s="1"/>
  <c r="G741" i="226" s="1"/>
  <c r="D202" i="226"/>
  <c r="E201" i="226"/>
  <c r="C202" i="226"/>
  <c r="B202" i="226" s="1"/>
  <c r="D751" i="226"/>
  <c r="E750" i="226"/>
  <c r="C751" i="226"/>
  <c r="B751" i="226" s="1"/>
  <c r="H446" i="226"/>
  <c r="O446" i="226" s="1"/>
  <c r="G447" i="226" s="1"/>
  <c r="N393" i="226"/>
  <c r="H594" i="226"/>
  <c r="O594" i="226" s="1"/>
  <c r="G595" i="226" s="1"/>
  <c r="O1159" i="226"/>
  <c r="G1160" i="226" s="1"/>
  <c r="J1159" i="226"/>
  <c r="K1159" i="226" s="1"/>
  <c r="M1159" i="226" s="1"/>
  <c r="I1178" i="226"/>
  <c r="K1158" i="226"/>
  <c r="H136" i="226"/>
  <c r="N136" i="226" s="1"/>
  <c r="D1079" i="226"/>
  <c r="E1078" i="226"/>
  <c r="C1079" i="226"/>
  <c r="B1079" i="226" s="1"/>
  <c r="D847" i="226"/>
  <c r="E846" i="226"/>
  <c r="C847" i="226"/>
  <c r="B847" i="226" s="1"/>
  <c r="N493" i="226"/>
  <c r="D606" i="226"/>
  <c r="E605" i="226"/>
  <c r="C606" i="226"/>
  <c r="B606" i="226" s="1"/>
  <c r="I1077" i="226"/>
  <c r="I1083" i="226"/>
  <c r="I1087" i="226"/>
  <c r="I1072" i="226"/>
  <c r="I1080" i="226"/>
  <c r="I1071" i="226"/>
  <c r="I1074" i="226"/>
  <c r="I1069" i="226"/>
  <c r="I1085" i="226"/>
  <c r="I1081" i="226"/>
  <c r="I1079" i="226"/>
  <c r="I1076" i="226"/>
  <c r="I1073" i="226"/>
  <c r="I1078" i="226"/>
  <c r="I1068" i="226"/>
  <c r="I1082" i="226"/>
  <c r="H1088" i="226"/>
  <c r="I1086" i="226"/>
  <c r="I1075" i="226"/>
  <c r="I1084" i="226"/>
  <c r="I1070" i="226"/>
  <c r="N835" i="226"/>
  <c r="D405" i="226"/>
  <c r="E404" i="226"/>
  <c r="C405" i="226"/>
  <c r="B405" i="226" s="1"/>
  <c r="D556" i="226"/>
  <c r="E555" i="226"/>
  <c r="C556" i="226"/>
  <c r="B556" i="226" s="1"/>
  <c r="D1170" i="226"/>
  <c r="E1169" i="226"/>
  <c r="C1170" i="226"/>
  <c r="B1170" i="226" s="1"/>
  <c r="N1068" i="226"/>
  <c r="N295" i="226"/>
  <c r="D150" i="226"/>
  <c r="C150" i="226"/>
  <c r="B150" i="226" s="1"/>
  <c r="E149" i="226"/>
  <c r="H883" i="226"/>
  <c r="O883" i="226" s="1"/>
  <c r="G884" i="226" s="1"/>
  <c r="J548" i="226"/>
  <c r="H548" i="226"/>
  <c r="I790" i="226"/>
  <c r="I809" i="226"/>
  <c r="I808" i="226"/>
  <c r="I798" i="226"/>
  <c r="I800" i="226"/>
  <c r="I801" i="226"/>
  <c r="I794" i="226"/>
  <c r="I805" i="226"/>
  <c r="I797" i="226"/>
  <c r="I803" i="226"/>
  <c r="I795" i="226"/>
  <c r="I793" i="226"/>
  <c r="I807" i="226"/>
  <c r="I799" i="226"/>
  <c r="I796" i="226"/>
  <c r="H810" i="226"/>
  <c r="I806" i="226"/>
  <c r="I804" i="226"/>
  <c r="I792" i="226"/>
  <c r="I791" i="226"/>
  <c r="I802" i="226"/>
  <c r="H244" i="226"/>
  <c r="O244" i="226" s="1"/>
  <c r="G245" i="226" s="1"/>
  <c r="E252" i="226"/>
  <c r="D253" i="226"/>
  <c r="C253" i="226"/>
  <c r="B253" i="226" s="1"/>
  <c r="D941" i="226"/>
  <c r="E940" i="226"/>
  <c r="C941" i="226"/>
  <c r="B941" i="226" s="1"/>
  <c r="D987" i="226"/>
  <c r="C987" i="226"/>
  <c r="B987" i="226" s="1"/>
  <c r="E986" i="226"/>
  <c r="N926" i="226"/>
  <c r="N344" i="226"/>
  <c r="N790" i="226"/>
  <c r="N194" i="226"/>
  <c r="O790" i="226"/>
  <c r="G791" i="226" s="1"/>
  <c r="D703" i="226"/>
  <c r="E702" i="226"/>
  <c r="C703" i="226"/>
  <c r="B703" i="226" s="1"/>
  <c r="D895" i="226"/>
  <c r="E894" i="226"/>
  <c r="C895" i="226"/>
  <c r="B895" i="226" s="1"/>
  <c r="H645" i="226"/>
  <c r="N645" i="226" s="1"/>
  <c r="D455" i="226"/>
  <c r="E454" i="226"/>
  <c r="C455" i="226"/>
  <c r="B455" i="226" s="1"/>
  <c r="E1033" i="226"/>
  <c r="D1034" i="226"/>
  <c r="C1034" i="226"/>
  <c r="B1034" i="226" s="1"/>
  <c r="C304" i="226"/>
  <c r="B304" i="226" s="1"/>
  <c r="D304" i="226"/>
  <c r="E303" i="226"/>
  <c r="I1034" i="226"/>
  <c r="I1039" i="226"/>
  <c r="I1027" i="226"/>
  <c r="I1026" i="226"/>
  <c r="I1025" i="226"/>
  <c r="I1022" i="226"/>
  <c r="H1042" i="226"/>
  <c r="I1038" i="226"/>
  <c r="I1029" i="226"/>
  <c r="I1033" i="226"/>
  <c r="I1035" i="226"/>
  <c r="I1031" i="226"/>
  <c r="I1040" i="226"/>
  <c r="I1030" i="226"/>
  <c r="I1023" i="226"/>
  <c r="I1041" i="226"/>
  <c r="I1037" i="226"/>
  <c r="I1028" i="226"/>
  <c r="I1032" i="226"/>
  <c r="I1024" i="226"/>
  <c r="I1036" i="226"/>
  <c r="N974" i="226"/>
  <c r="D799" i="226"/>
  <c r="C799" i="226"/>
  <c r="B799" i="226" s="1"/>
  <c r="E798" i="226"/>
  <c r="C505" i="226"/>
  <c r="B505" i="226" s="1"/>
  <c r="D505" i="226"/>
  <c r="E504" i="226"/>
  <c r="D655" i="226"/>
  <c r="E654" i="226"/>
  <c r="C655" i="226"/>
  <c r="B655" i="226" s="1"/>
  <c r="D1125" i="226"/>
  <c r="E1124" i="226"/>
  <c r="C1125" i="226"/>
  <c r="B1125" i="226" s="1"/>
  <c r="I1129" i="226"/>
  <c r="I1116" i="226"/>
  <c r="I1124" i="226"/>
  <c r="I1113" i="226"/>
  <c r="I1131" i="226"/>
  <c r="I1121" i="226"/>
  <c r="I1132" i="226"/>
  <c r="I1122" i="226"/>
  <c r="I1115" i="226"/>
  <c r="I1123" i="226"/>
  <c r="I1114" i="226"/>
  <c r="I1118" i="226"/>
  <c r="I1119" i="226"/>
  <c r="I1126" i="226"/>
  <c r="I1127" i="226"/>
  <c r="I1120" i="226"/>
  <c r="H1133" i="226"/>
  <c r="I1130" i="226"/>
  <c r="I1117" i="226"/>
  <c r="I1128" i="226"/>
  <c r="I1125" i="226"/>
  <c r="D355" i="226"/>
  <c r="E354" i="226"/>
  <c r="C355" i="226"/>
  <c r="B355" i="226" s="1"/>
  <c r="N692" i="226"/>
  <c r="N739" i="226"/>
  <c r="O136" i="226" l="1"/>
  <c r="G137" i="226" s="1"/>
  <c r="N206" i="230"/>
  <c r="N345" i="226"/>
  <c r="N349" i="230"/>
  <c r="N237" i="230"/>
  <c r="N927" i="226"/>
  <c r="N457" i="230"/>
  <c r="U43" i="230"/>
  <c r="N560" i="230"/>
  <c r="T43" i="230"/>
  <c r="N489" i="230"/>
  <c r="N129" i="230"/>
  <c r="N278" i="230"/>
  <c r="J279" i="230"/>
  <c r="K279" i="230" s="1"/>
  <c r="M279" i="230" s="1"/>
  <c r="O279" i="230"/>
  <c r="G280" i="230" s="1"/>
  <c r="N417" i="230"/>
  <c r="N529" i="230"/>
  <c r="N314" i="230"/>
  <c r="J530" i="230"/>
  <c r="K530" i="230" s="1"/>
  <c r="M530" i="230" s="1"/>
  <c r="O530" i="230"/>
  <c r="G531" i="230" s="1"/>
  <c r="J490" i="230"/>
  <c r="K490" i="230" s="1"/>
  <c r="M490" i="230" s="1"/>
  <c r="O490" i="230"/>
  <c r="G491" i="230" s="1"/>
  <c r="J207" i="230"/>
  <c r="K207" i="230" s="1"/>
  <c r="M207" i="230" s="1"/>
  <c r="O207" i="230"/>
  <c r="G208" i="230" s="1"/>
  <c r="J130" i="230"/>
  <c r="K130" i="230" s="1"/>
  <c r="M130" i="230" s="1"/>
  <c r="O130" i="230"/>
  <c r="G131" i="230" s="1"/>
  <c r="D55" i="230"/>
  <c r="B55" i="230"/>
  <c r="J350" i="230"/>
  <c r="K350" i="230" s="1"/>
  <c r="M350" i="230" s="1"/>
  <c r="O350" i="230"/>
  <c r="G351" i="230" s="1"/>
  <c r="N168" i="230"/>
  <c r="J418" i="230"/>
  <c r="K418" i="230" s="1"/>
  <c r="M418" i="230" s="1"/>
  <c r="O418" i="230"/>
  <c r="G419" i="230" s="1"/>
  <c r="M417" i="230"/>
  <c r="J47" i="230"/>
  <c r="O169" i="230"/>
  <c r="G170" i="230" s="1"/>
  <c r="J169" i="230"/>
  <c r="K169" i="230" s="1"/>
  <c r="M169" i="230" s="1"/>
  <c r="J238" i="230"/>
  <c r="O238" i="230"/>
  <c r="G239" i="230" s="1"/>
  <c r="S58" i="230"/>
  <c r="J458" i="230"/>
  <c r="K458" i="230" s="1"/>
  <c r="M458" i="230" s="1"/>
  <c r="O458" i="230"/>
  <c r="G459" i="230" s="1"/>
  <c r="O92" i="230"/>
  <c r="G93" i="230" s="1"/>
  <c r="J92" i="230"/>
  <c r="M90" i="230"/>
  <c r="K91" i="230"/>
  <c r="N389" i="230"/>
  <c r="J390" i="230"/>
  <c r="K390" i="230" s="1"/>
  <c r="M390" i="230" s="1"/>
  <c r="O390" i="230"/>
  <c r="G391" i="230" s="1"/>
  <c r="O561" i="230"/>
  <c r="G562" i="230" s="1"/>
  <c r="J561" i="230"/>
  <c r="K561" i="230" s="1"/>
  <c r="M561" i="230" s="1"/>
  <c r="O315" i="230"/>
  <c r="G316" i="230" s="1"/>
  <c r="J315" i="230"/>
  <c r="K315" i="230" s="1"/>
  <c r="M315" i="230" s="1"/>
  <c r="B53" i="228"/>
  <c r="D53" i="228"/>
  <c r="N44" i="228"/>
  <c r="O44" i="228" s="1"/>
  <c r="G45" i="228" s="1"/>
  <c r="M1099" i="227"/>
  <c r="O1099" i="227" s="1"/>
  <c r="G1100" i="227" s="1"/>
  <c r="E643" i="227"/>
  <c r="C644" i="227"/>
  <c r="C562" i="227"/>
  <c r="E561" i="227"/>
  <c r="M839" i="227"/>
  <c r="E880" i="227"/>
  <c r="C881" i="227"/>
  <c r="E1139" i="227"/>
  <c r="C1140" i="227"/>
  <c r="C956" i="227"/>
  <c r="E955" i="227"/>
  <c r="J46" i="227"/>
  <c r="K46" i="227" s="1"/>
  <c r="M46" i="227" s="1"/>
  <c r="J762" i="227"/>
  <c r="N762" i="227" s="1"/>
  <c r="I740" i="227"/>
  <c r="I728" i="227"/>
  <c r="H742" i="227"/>
  <c r="I737" i="227"/>
  <c r="I727" i="227"/>
  <c r="I733" i="227"/>
  <c r="I726" i="227"/>
  <c r="I725" i="227"/>
  <c r="I735" i="227"/>
  <c r="I739" i="227"/>
  <c r="I730" i="227"/>
  <c r="I723" i="227"/>
  <c r="I731" i="227"/>
  <c r="I736" i="227"/>
  <c r="I724" i="227"/>
  <c r="I729" i="227"/>
  <c r="I734" i="227"/>
  <c r="I741" i="227"/>
  <c r="I722" i="227"/>
  <c r="I738" i="227"/>
  <c r="I732" i="227"/>
  <c r="N722" i="227"/>
  <c r="K1062" i="227"/>
  <c r="E53" i="227"/>
  <c r="C54" i="227"/>
  <c r="J1136" i="227"/>
  <c r="M800" i="227"/>
  <c r="D1030" i="227"/>
  <c r="B1030" i="227"/>
  <c r="E176" i="227"/>
  <c r="C177" i="227"/>
  <c r="H130" i="227"/>
  <c r="N130" i="227" s="1"/>
  <c r="O130" i="227" s="1"/>
  <c r="G131" i="227" s="1"/>
  <c r="E130" i="227"/>
  <c r="C131" i="227"/>
  <c r="C842" i="227"/>
  <c r="E841" i="227"/>
  <c r="E992" i="227"/>
  <c r="C993" i="227"/>
  <c r="C803" i="227"/>
  <c r="E802" i="227"/>
  <c r="C221" i="227"/>
  <c r="H220" i="227"/>
  <c r="N220" i="227" s="1"/>
  <c r="O220" i="227" s="1"/>
  <c r="G221" i="227" s="1"/>
  <c r="E220" i="227"/>
  <c r="B1066" i="227"/>
  <c r="D1066" i="227"/>
  <c r="C1104" i="227"/>
  <c r="E1103" i="227"/>
  <c r="E764" i="227"/>
  <c r="C765" i="227"/>
  <c r="C437" i="227"/>
  <c r="E436" i="227"/>
  <c r="B602" i="227"/>
  <c r="D602" i="227"/>
  <c r="E723" i="227"/>
  <c r="C724" i="227"/>
  <c r="M877" i="227"/>
  <c r="I649" i="227"/>
  <c r="H662" i="227"/>
  <c r="I659" i="227"/>
  <c r="I646" i="227"/>
  <c r="I655" i="227"/>
  <c r="I648" i="227"/>
  <c r="I656" i="227"/>
  <c r="I657" i="227"/>
  <c r="I660" i="227"/>
  <c r="I654" i="227"/>
  <c r="I647" i="227"/>
  <c r="I642" i="227"/>
  <c r="I658" i="227"/>
  <c r="I661" i="227"/>
  <c r="I651" i="227"/>
  <c r="I650" i="227"/>
  <c r="I652" i="227"/>
  <c r="I645" i="227"/>
  <c r="I653" i="227"/>
  <c r="I643" i="227"/>
  <c r="I644" i="227"/>
  <c r="N642" i="227"/>
  <c r="C85" i="227"/>
  <c r="E84" i="227"/>
  <c r="J953" i="227"/>
  <c r="N953" i="227" s="1"/>
  <c r="C521" i="227"/>
  <c r="E520" i="227"/>
  <c r="C918" i="227"/>
  <c r="E917" i="227"/>
  <c r="K1027" i="227"/>
  <c r="D478" i="227"/>
  <c r="B478" i="227"/>
  <c r="J915" i="227"/>
  <c r="N915" i="227" s="1"/>
  <c r="H263" i="227"/>
  <c r="N263" i="227" s="1"/>
  <c r="O263" i="227" s="1"/>
  <c r="G264" i="227" s="1"/>
  <c r="C684" i="227"/>
  <c r="E683" i="227"/>
  <c r="H393" i="227"/>
  <c r="N393" i="227" s="1"/>
  <c r="O393" i="227" s="1"/>
  <c r="G394" i="227" s="1"/>
  <c r="N1027" i="227"/>
  <c r="I702" i="227"/>
  <c r="K682" i="227"/>
  <c r="B264" i="227"/>
  <c r="D264" i="227"/>
  <c r="M989" i="227"/>
  <c r="C352" i="227"/>
  <c r="H351" i="227"/>
  <c r="N351" i="227" s="1"/>
  <c r="O351" i="227" s="1"/>
  <c r="G352" i="227" s="1"/>
  <c r="E351" i="227"/>
  <c r="E308" i="227"/>
  <c r="C309" i="227"/>
  <c r="H308" i="227"/>
  <c r="N308" i="227" s="1"/>
  <c r="O308" i="227" s="1"/>
  <c r="G309" i="227" s="1"/>
  <c r="D394" i="227"/>
  <c r="B394" i="227"/>
  <c r="H447" i="226"/>
  <c r="O447" i="226" s="1"/>
  <c r="G448" i="226" s="1"/>
  <c r="H297" i="226"/>
  <c r="O297" i="226" s="1"/>
  <c r="G298" i="226" s="1"/>
  <c r="H395" i="226"/>
  <c r="O395" i="226" s="1"/>
  <c r="G396" i="226" s="1"/>
  <c r="H928" i="226"/>
  <c r="N928" i="226" s="1"/>
  <c r="H495" i="226"/>
  <c r="O495" i="226" s="1"/>
  <c r="G496" i="226" s="1"/>
  <c r="H245" i="226"/>
  <c r="O245" i="226" s="1"/>
  <c r="G246" i="226" s="1"/>
  <c r="J884" i="226"/>
  <c r="H884" i="226"/>
  <c r="H741" i="226"/>
  <c r="N741" i="226" s="1"/>
  <c r="J694" i="226"/>
  <c r="H694" i="226"/>
  <c r="H595" i="226"/>
  <c r="O595" i="226" s="1"/>
  <c r="G596" i="226" s="1"/>
  <c r="J837" i="226"/>
  <c r="H837" i="226"/>
  <c r="K790" i="226"/>
  <c r="I810" i="226"/>
  <c r="D151" i="226"/>
  <c r="E150" i="226"/>
  <c r="C151" i="226"/>
  <c r="B151" i="226" s="1"/>
  <c r="M1158" i="226"/>
  <c r="N446" i="226"/>
  <c r="H346" i="226"/>
  <c r="N346" i="226" s="1"/>
  <c r="N494" i="226"/>
  <c r="D1126" i="226"/>
  <c r="E1125" i="226"/>
  <c r="C1126" i="226"/>
  <c r="B1126" i="226" s="1"/>
  <c r="I565" i="226"/>
  <c r="I556" i="226"/>
  <c r="I554" i="226"/>
  <c r="I567" i="226"/>
  <c r="I566" i="226"/>
  <c r="I552" i="226"/>
  <c r="I548" i="226"/>
  <c r="I560" i="226"/>
  <c r="H568" i="226"/>
  <c r="I564" i="226"/>
  <c r="I557" i="226"/>
  <c r="I551" i="226"/>
  <c r="I550" i="226"/>
  <c r="I559" i="226"/>
  <c r="I563" i="226"/>
  <c r="I558" i="226"/>
  <c r="I562" i="226"/>
  <c r="I555" i="226"/>
  <c r="I549" i="226"/>
  <c r="I553" i="226"/>
  <c r="I561" i="226"/>
  <c r="N296" i="226"/>
  <c r="E505" i="226"/>
  <c r="D506" i="226"/>
  <c r="C506" i="226"/>
  <c r="B506" i="226" s="1"/>
  <c r="D356" i="226"/>
  <c r="E355" i="226"/>
  <c r="C356" i="226"/>
  <c r="B356" i="226" s="1"/>
  <c r="D456" i="226"/>
  <c r="E455" i="226"/>
  <c r="C456" i="226"/>
  <c r="B456" i="226" s="1"/>
  <c r="D704" i="226"/>
  <c r="E703" i="226"/>
  <c r="C704" i="226"/>
  <c r="B704" i="226" s="1"/>
  <c r="N244" i="226"/>
  <c r="K1068" i="226"/>
  <c r="I1088" i="226"/>
  <c r="D848" i="226"/>
  <c r="E847" i="226"/>
  <c r="C848" i="226"/>
  <c r="B848" i="226" s="1"/>
  <c r="N740" i="226"/>
  <c r="O86" i="226"/>
  <c r="G87" i="226" s="1"/>
  <c r="E987" i="226"/>
  <c r="D988" i="226"/>
  <c r="C988" i="226"/>
  <c r="B988" i="226" s="1"/>
  <c r="N548" i="226"/>
  <c r="D406" i="226"/>
  <c r="E405" i="226"/>
  <c r="C406" i="226"/>
  <c r="B406" i="226" s="1"/>
  <c r="D203" i="226"/>
  <c r="E202" i="226"/>
  <c r="C203" i="226"/>
  <c r="B203" i="226" s="1"/>
  <c r="E799" i="226"/>
  <c r="D800" i="226"/>
  <c r="C800" i="226"/>
  <c r="B800" i="226" s="1"/>
  <c r="O645" i="226"/>
  <c r="G646" i="226" s="1"/>
  <c r="N1159" i="226"/>
  <c r="O1068" i="226"/>
  <c r="G1069" i="226" s="1"/>
  <c r="D305" i="226"/>
  <c r="C305" i="226"/>
  <c r="B305" i="226" s="1"/>
  <c r="E304" i="226"/>
  <c r="J791" i="226"/>
  <c r="N791" i="226" s="1"/>
  <c r="O791" i="226"/>
  <c r="G792" i="226" s="1"/>
  <c r="O1160" i="226"/>
  <c r="G1161" i="226" s="1"/>
  <c r="J1160" i="226"/>
  <c r="K1160" i="226" s="1"/>
  <c r="M1160" i="226" s="1"/>
  <c r="I984" i="226"/>
  <c r="H996" i="226"/>
  <c r="I980" i="226"/>
  <c r="I993" i="226"/>
  <c r="I991" i="226"/>
  <c r="I992" i="226"/>
  <c r="I981" i="226"/>
  <c r="I983" i="226"/>
  <c r="I979" i="226"/>
  <c r="I987" i="226"/>
  <c r="I986" i="226"/>
  <c r="I990" i="226"/>
  <c r="I982" i="226"/>
  <c r="I985" i="226"/>
  <c r="I978" i="226"/>
  <c r="I995" i="226"/>
  <c r="I988" i="226"/>
  <c r="I976" i="226"/>
  <c r="I989" i="226"/>
  <c r="I977" i="226"/>
  <c r="I994" i="226"/>
  <c r="N693" i="226"/>
  <c r="C656" i="226"/>
  <c r="B656" i="226" s="1"/>
  <c r="E655" i="226"/>
  <c r="D656" i="226"/>
  <c r="D942" i="226"/>
  <c r="E941" i="226"/>
  <c r="C942" i="226"/>
  <c r="B942" i="226" s="1"/>
  <c r="N883" i="226"/>
  <c r="D1080" i="226"/>
  <c r="E1079" i="226"/>
  <c r="C1080" i="226"/>
  <c r="B1080" i="226" s="1"/>
  <c r="O975" i="226"/>
  <c r="G976" i="226" s="1"/>
  <c r="N394" i="226"/>
  <c r="I1133" i="226"/>
  <c r="K1113" i="226"/>
  <c r="O1113" i="226"/>
  <c r="G1114" i="226" s="1"/>
  <c r="D1171" i="226"/>
  <c r="E1170" i="226"/>
  <c r="C1171" i="226"/>
  <c r="B1171" i="226" s="1"/>
  <c r="D607" i="226"/>
  <c r="E606" i="226"/>
  <c r="C607" i="226"/>
  <c r="B607" i="226" s="1"/>
  <c r="D752" i="226"/>
  <c r="E751" i="226"/>
  <c r="C752" i="226"/>
  <c r="B752" i="226" s="1"/>
  <c r="O195" i="226"/>
  <c r="G196" i="226" s="1"/>
  <c r="E1034" i="226"/>
  <c r="C1035" i="226"/>
  <c r="B1035" i="226" s="1"/>
  <c r="D1035" i="226"/>
  <c r="N594" i="226"/>
  <c r="I1042" i="226"/>
  <c r="K1022" i="226"/>
  <c r="O1022" i="226"/>
  <c r="G1023" i="226" s="1"/>
  <c r="H137" i="226"/>
  <c r="O137" i="226" s="1"/>
  <c r="G138" i="226" s="1"/>
  <c r="N836" i="226"/>
  <c r="D557" i="226"/>
  <c r="E556" i="226"/>
  <c r="C557" i="226"/>
  <c r="B557" i="226" s="1"/>
  <c r="D896" i="226"/>
  <c r="E895" i="226"/>
  <c r="C896" i="226"/>
  <c r="B896" i="226" s="1"/>
  <c r="E253" i="226"/>
  <c r="D254" i="226"/>
  <c r="C254" i="226"/>
  <c r="B254" i="226" s="1"/>
  <c r="N1160" i="226" l="1"/>
  <c r="N837" i="226"/>
  <c r="N458" i="230"/>
  <c r="N884" i="226"/>
  <c r="O928" i="226"/>
  <c r="G929" i="226" s="1"/>
  <c r="N169" i="230"/>
  <c r="N279" i="230"/>
  <c r="J280" i="230"/>
  <c r="K280" i="230" s="1"/>
  <c r="M280" i="230" s="1"/>
  <c r="O280" i="230"/>
  <c r="G281" i="230" s="1"/>
  <c r="O346" i="226"/>
  <c r="G347" i="226" s="1"/>
  <c r="H347" i="226" s="1"/>
  <c r="N347" i="226" s="1"/>
  <c r="N595" i="226"/>
  <c r="N315" i="230"/>
  <c r="K791" i="226"/>
  <c r="M791" i="226" s="1"/>
  <c r="K238" i="230"/>
  <c r="T44" i="230"/>
  <c r="J208" i="230"/>
  <c r="K208" i="230" s="1"/>
  <c r="M208" i="230" s="1"/>
  <c r="O208" i="230"/>
  <c r="G209" i="230" s="1"/>
  <c r="O239" i="230"/>
  <c r="G240" i="230" s="1"/>
  <c r="J239" i="230"/>
  <c r="N239" i="230" s="1"/>
  <c r="N238" i="230"/>
  <c r="O351" i="230"/>
  <c r="G352" i="230" s="1"/>
  <c r="J351" i="230"/>
  <c r="K351" i="230" s="1"/>
  <c r="M351" i="230" s="1"/>
  <c r="O316" i="230"/>
  <c r="G317" i="230" s="1"/>
  <c r="J316" i="230"/>
  <c r="K316" i="230" s="1"/>
  <c r="M316" i="230" s="1"/>
  <c r="N350" i="230"/>
  <c r="N207" i="230"/>
  <c r="N561" i="230"/>
  <c r="N490" i="230"/>
  <c r="K92" i="230"/>
  <c r="O170" i="230"/>
  <c r="G171" i="230" s="1"/>
  <c r="J170" i="230"/>
  <c r="K170" i="230" s="1"/>
  <c r="M170" i="230" s="1"/>
  <c r="O491" i="230"/>
  <c r="G492" i="230" s="1"/>
  <c r="J491" i="230"/>
  <c r="K491" i="230" s="1"/>
  <c r="M491" i="230" s="1"/>
  <c r="O562" i="230"/>
  <c r="G563" i="230" s="1"/>
  <c r="J562" i="230"/>
  <c r="K562" i="230" s="1"/>
  <c r="M562" i="230" s="1"/>
  <c r="N92" i="230"/>
  <c r="K47" i="230"/>
  <c r="M47" i="230" s="1"/>
  <c r="E55" i="230"/>
  <c r="C56" i="230"/>
  <c r="N390" i="230"/>
  <c r="O93" i="230"/>
  <c r="G94" i="230" s="1"/>
  <c r="J93" i="230"/>
  <c r="N93" i="230" s="1"/>
  <c r="N47" i="230"/>
  <c r="N530" i="230"/>
  <c r="O391" i="230"/>
  <c r="G392" i="230" s="1"/>
  <c r="J391" i="230"/>
  <c r="K391" i="230" s="1"/>
  <c r="M391" i="230" s="1"/>
  <c r="J531" i="230"/>
  <c r="K531" i="230" s="1"/>
  <c r="M531" i="230" s="1"/>
  <c r="O531" i="230"/>
  <c r="G532" i="230" s="1"/>
  <c r="J459" i="230"/>
  <c r="K459" i="230" s="1"/>
  <c r="M459" i="230" s="1"/>
  <c r="O459" i="230"/>
  <c r="G460" i="230" s="1"/>
  <c r="N418" i="230"/>
  <c r="N130" i="230"/>
  <c r="M91" i="230"/>
  <c r="J419" i="230"/>
  <c r="K419" i="230" s="1"/>
  <c r="M419" i="230" s="1"/>
  <c r="O419" i="230"/>
  <c r="G420" i="230" s="1"/>
  <c r="J131" i="230"/>
  <c r="K131" i="230" s="1"/>
  <c r="M131" i="230" s="1"/>
  <c r="O131" i="230"/>
  <c r="G132" i="230" s="1"/>
  <c r="J45" i="228"/>
  <c r="K45" i="228" s="1"/>
  <c r="M45" i="228" s="1"/>
  <c r="C54" i="228"/>
  <c r="E53" i="228"/>
  <c r="M1027" i="227"/>
  <c r="H176" i="227"/>
  <c r="N176" i="227" s="1"/>
  <c r="O176" i="227" s="1"/>
  <c r="G177" i="227" s="1"/>
  <c r="J561" i="227"/>
  <c r="H561" i="227"/>
  <c r="D1140" i="227"/>
  <c r="B1140" i="227"/>
  <c r="B562" i="227"/>
  <c r="D562" i="227"/>
  <c r="D54" i="227"/>
  <c r="B54" i="227"/>
  <c r="B352" i="227"/>
  <c r="D352" i="227"/>
  <c r="D842" i="227"/>
  <c r="B842" i="227"/>
  <c r="B644" i="227"/>
  <c r="D644" i="227"/>
  <c r="D684" i="227"/>
  <c r="B684" i="227"/>
  <c r="B724" i="227"/>
  <c r="D724" i="227"/>
  <c r="B1104" i="227"/>
  <c r="D1104" i="227"/>
  <c r="B803" i="227"/>
  <c r="D803" i="227"/>
  <c r="C1031" i="227"/>
  <c r="E1030" i="227"/>
  <c r="M1062" i="227"/>
  <c r="D881" i="227"/>
  <c r="B881" i="227"/>
  <c r="B918" i="227"/>
  <c r="D918" i="227"/>
  <c r="J1100" i="227"/>
  <c r="K762" i="227"/>
  <c r="E264" i="227"/>
  <c r="C265" i="227"/>
  <c r="K915" i="227"/>
  <c r="C603" i="227"/>
  <c r="E602" i="227"/>
  <c r="O800" i="227"/>
  <c r="G801" i="227" s="1"/>
  <c r="N46" i="227"/>
  <c r="O46" i="227" s="1"/>
  <c r="G47" i="227" s="1"/>
  <c r="D521" i="227"/>
  <c r="B521" i="227"/>
  <c r="C1067" i="227"/>
  <c r="E1066" i="227"/>
  <c r="K1136" i="227"/>
  <c r="O877" i="227"/>
  <c r="G878" i="227" s="1"/>
  <c r="M682" i="227"/>
  <c r="H520" i="227"/>
  <c r="J520" i="227"/>
  <c r="D131" i="227"/>
  <c r="B131" i="227"/>
  <c r="N1136" i="227"/>
  <c r="E394" i="227"/>
  <c r="C395" i="227"/>
  <c r="H394" i="227"/>
  <c r="N394" i="227" s="1"/>
  <c r="O394" i="227" s="1"/>
  <c r="G395" i="227" s="1"/>
  <c r="H478" i="227"/>
  <c r="N478" i="227" s="1"/>
  <c r="O478" i="227" s="1"/>
  <c r="G479" i="227" s="1"/>
  <c r="E478" i="227"/>
  <c r="C479" i="227"/>
  <c r="H436" i="227"/>
  <c r="N436" i="227" s="1"/>
  <c r="O436" i="227" s="1"/>
  <c r="G437" i="227" s="1"/>
  <c r="K722" i="227"/>
  <c r="I742" i="227"/>
  <c r="D956" i="227"/>
  <c r="B956" i="227"/>
  <c r="K953" i="227"/>
  <c r="B85" i="227"/>
  <c r="D85" i="227"/>
  <c r="I662" i="227"/>
  <c r="K642" i="227"/>
  <c r="O989" i="227"/>
  <c r="G990" i="227" s="1"/>
  <c r="B437" i="227"/>
  <c r="D437" i="227"/>
  <c r="D309" i="227"/>
  <c r="B309" i="227"/>
  <c r="H84" i="227"/>
  <c r="N84" i="227" s="1"/>
  <c r="O84" i="227" s="1"/>
  <c r="G85" i="227" s="1"/>
  <c r="D765" i="227"/>
  <c r="B765" i="227"/>
  <c r="D221" i="227"/>
  <c r="B221" i="227"/>
  <c r="B993" i="227"/>
  <c r="D993" i="227"/>
  <c r="D177" i="227"/>
  <c r="B177" i="227"/>
  <c r="O839" i="227"/>
  <c r="G840" i="227" s="1"/>
  <c r="H246" i="226"/>
  <c r="O246" i="226" s="1"/>
  <c r="G247" i="226" s="1"/>
  <c r="H496" i="226"/>
  <c r="O496" i="226" s="1"/>
  <c r="G497" i="226" s="1"/>
  <c r="H396" i="226"/>
  <c r="O396" i="226" s="1"/>
  <c r="G397" i="226" s="1"/>
  <c r="H138" i="226"/>
  <c r="O138" i="226" s="1"/>
  <c r="G139" i="226" s="1"/>
  <c r="H596" i="226"/>
  <c r="O596" i="226" s="1"/>
  <c r="G597" i="226" s="1"/>
  <c r="J298" i="226"/>
  <c r="H298" i="226"/>
  <c r="J448" i="226"/>
  <c r="H448" i="226"/>
  <c r="O741" i="226"/>
  <c r="G742" i="226" s="1"/>
  <c r="D849" i="226"/>
  <c r="E848" i="226"/>
  <c r="C849" i="226"/>
  <c r="B849" i="226" s="1"/>
  <c r="I996" i="226"/>
  <c r="C204" i="226"/>
  <c r="B204" i="226" s="1"/>
  <c r="E203" i="226"/>
  <c r="D204" i="226"/>
  <c r="E988" i="226"/>
  <c r="D989" i="226"/>
  <c r="C989" i="226"/>
  <c r="B989" i="226" s="1"/>
  <c r="J976" i="226"/>
  <c r="N976" i="226" s="1"/>
  <c r="O976" i="226"/>
  <c r="G977" i="226" s="1"/>
  <c r="I845" i="226"/>
  <c r="I854" i="226"/>
  <c r="I837" i="226"/>
  <c r="O837" i="226" s="1"/>
  <c r="G838" i="226" s="1"/>
  <c r="I841" i="226"/>
  <c r="I856" i="226"/>
  <c r="I838" i="226"/>
  <c r="I852" i="226"/>
  <c r="I850" i="226"/>
  <c r="I849" i="226"/>
  <c r="I853" i="226"/>
  <c r="I851" i="226"/>
  <c r="I848" i="226"/>
  <c r="I840" i="226"/>
  <c r="I839" i="226"/>
  <c r="I846" i="226"/>
  <c r="I843" i="226"/>
  <c r="I842" i="226"/>
  <c r="H857" i="226"/>
  <c r="I855" i="226"/>
  <c r="I847" i="226"/>
  <c r="I844" i="226"/>
  <c r="O1023" i="226"/>
  <c r="G1024" i="226" s="1"/>
  <c r="J1023" i="226"/>
  <c r="D753" i="226"/>
  <c r="E752" i="226"/>
  <c r="C753" i="226"/>
  <c r="B753" i="226" s="1"/>
  <c r="D1081" i="226"/>
  <c r="E1080" i="226"/>
  <c r="C1081" i="226"/>
  <c r="B1081" i="226" s="1"/>
  <c r="O792" i="226"/>
  <c r="G793" i="226" s="1"/>
  <c r="J792" i="226"/>
  <c r="K792" i="226" s="1"/>
  <c r="M792" i="226" s="1"/>
  <c r="J646" i="226"/>
  <c r="H646" i="226"/>
  <c r="D457" i="226"/>
  <c r="E456" i="226"/>
  <c r="C457" i="226"/>
  <c r="B457" i="226" s="1"/>
  <c r="D507" i="226"/>
  <c r="C507" i="226"/>
  <c r="B507" i="226" s="1"/>
  <c r="E506" i="226"/>
  <c r="E254" i="226"/>
  <c r="D255" i="226"/>
  <c r="C255" i="226"/>
  <c r="B255" i="226" s="1"/>
  <c r="M1022" i="226"/>
  <c r="D1036" i="226"/>
  <c r="E1035" i="226"/>
  <c r="C1036" i="226"/>
  <c r="B1036" i="226" s="1"/>
  <c r="E656" i="226"/>
  <c r="D657" i="226"/>
  <c r="C657" i="226"/>
  <c r="B657" i="226" s="1"/>
  <c r="I889" i="226"/>
  <c r="I884" i="226"/>
  <c r="I899" i="226"/>
  <c r="I894" i="226"/>
  <c r="I892" i="226"/>
  <c r="I888" i="226"/>
  <c r="I903" i="226"/>
  <c r="I893" i="226"/>
  <c r="I895" i="226"/>
  <c r="I885" i="226"/>
  <c r="I900" i="226"/>
  <c r="I901" i="226"/>
  <c r="H904" i="226"/>
  <c r="I890" i="226"/>
  <c r="I886" i="226"/>
  <c r="I896" i="226"/>
  <c r="I898" i="226"/>
  <c r="I897" i="226"/>
  <c r="I891" i="226"/>
  <c r="I902" i="226"/>
  <c r="I887" i="226"/>
  <c r="N395" i="226"/>
  <c r="J196" i="226"/>
  <c r="H196" i="226"/>
  <c r="M1068" i="226"/>
  <c r="C152" i="226"/>
  <c r="B152" i="226" s="1"/>
  <c r="D152" i="226"/>
  <c r="E151" i="226"/>
  <c r="D1172" i="226"/>
  <c r="E1171" i="226"/>
  <c r="C1172" i="226"/>
  <c r="B1172" i="226" s="1"/>
  <c r="E557" i="226"/>
  <c r="D558" i="226"/>
  <c r="C558" i="226"/>
  <c r="B558" i="226" s="1"/>
  <c r="J1114" i="226"/>
  <c r="N1114" i="226" s="1"/>
  <c r="O1114" i="226"/>
  <c r="G1115" i="226" s="1"/>
  <c r="N297" i="226"/>
  <c r="D608" i="226"/>
  <c r="E607" i="226"/>
  <c r="C608" i="226"/>
  <c r="B608" i="226" s="1"/>
  <c r="M1113" i="226"/>
  <c r="D306" i="226"/>
  <c r="E305" i="226"/>
  <c r="C306" i="226"/>
  <c r="B306" i="226" s="1"/>
  <c r="E800" i="226"/>
  <c r="D801" i="226"/>
  <c r="C801" i="226"/>
  <c r="B801" i="226" s="1"/>
  <c r="M790" i="226"/>
  <c r="N694" i="226"/>
  <c r="N245" i="226"/>
  <c r="D407" i="226"/>
  <c r="E406" i="226"/>
  <c r="C407" i="226"/>
  <c r="B407" i="226" s="1"/>
  <c r="D897" i="226"/>
  <c r="E896" i="226"/>
  <c r="C897" i="226"/>
  <c r="B897" i="226" s="1"/>
  <c r="N137" i="226"/>
  <c r="O1069" i="226"/>
  <c r="G1070" i="226" s="1"/>
  <c r="J1069" i="226"/>
  <c r="N1069" i="226" s="1"/>
  <c r="H87" i="226"/>
  <c r="O87" i="226" s="1"/>
  <c r="G88" i="226" s="1"/>
  <c r="I707" i="226"/>
  <c r="I704" i="226"/>
  <c r="I713" i="226"/>
  <c r="I705" i="226"/>
  <c r="I699" i="226"/>
  <c r="I708" i="226"/>
  <c r="I698" i="226"/>
  <c r="I696" i="226"/>
  <c r="I710" i="226"/>
  <c r="I694" i="226"/>
  <c r="I712" i="226"/>
  <c r="I703" i="226"/>
  <c r="I702" i="226"/>
  <c r="I711" i="226"/>
  <c r="I700" i="226"/>
  <c r="I709" i="226"/>
  <c r="I697" i="226"/>
  <c r="H714" i="226"/>
  <c r="I701" i="226"/>
  <c r="I695" i="226"/>
  <c r="I706" i="226"/>
  <c r="H929" i="226"/>
  <c r="N929" i="226" s="1"/>
  <c r="O1161" i="226"/>
  <c r="G1162" i="226" s="1"/>
  <c r="J1161" i="226"/>
  <c r="K1161" i="226" s="1"/>
  <c r="M1161" i="226" s="1"/>
  <c r="N495" i="226"/>
  <c r="N447" i="226"/>
  <c r="D943" i="226"/>
  <c r="E942" i="226"/>
  <c r="C943" i="226"/>
  <c r="B943" i="226" s="1"/>
  <c r="D705" i="226"/>
  <c r="E704" i="226"/>
  <c r="C705" i="226"/>
  <c r="B705" i="226" s="1"/>
  <c r="D357" i="226"/>
  <c r="E356" i="226"/>
  <c r="C357" i="226"/>
  <c r="B357" i="226" s="1"/>
  <c r="I568" i="226"/>
  <c r="K548" i="226"/>
  <c r="O548" i="226"/>
  <c r="G549" i="226" s="1"/>
  <c r="D1127" i="226"/>
  <c r="E1126" i="226"/>
  <c r="C1127" i="226"/>
  <c r="B1127" i="226" s="1"/>
  <c r="N45" i="228" l="1"/>
  <c r="O45" i="228" s="1"/>
  <c r="G46" i="228" s="1"/>
  <c r="O347" i="226"/>
  <c r="G348" i="226" s="1"/>
  <c r="N316" i="230"/>
  <c r="N351" i="230"/>
  <c r="N448" i="226"/>
  <c r="H264" i="227"/>
  <c r="N264" i="227" s="1"/>
  <c r="O264" i="227" s="1"/>
  <c r="G265" i="227" s="1"/>
  <c r="O281" i="230"/>
  <c r="G282" i="230" s="1"/>
  <c r="J281" i="230"/>
  <c r="N280" i="230"/>
  <c r="N298" i="226"/>
  <c r="O929" i="226"/>
  <c r="G930" i="226" s="1"/>
  <c r="D56" i="230"/>
  <c r="B56" i="230"/>
  <c r="N170" i="230"/>
  <c r="O171" i="230"/>
  <c r="G172" i="230" s="1"/>
  <c r="J171" i="230"/>
  <c r="K171" i="230" s="1"/>
  <c r="M171" i="230" s="1"/>
  <c r="O352" i="230"/>
  <c r="G353" i="230" s="1"/>
  <c r="J352" i="230"/>
  <c r="K352" i="230" s="1"/>
  <c r="M352" i="230" s="1"/>
  <c r="M92" i="230"/>
  <c r="J392" i="230"/>
  <c r="K392" i="230" s="1"/>
  <c r="M392" i="230" s="1"/>
  <c r="O392" i="230"/>
  <c r="G393" i="230" s="1"/>
  <c r="J532" i="230"/>
  <c r="K532" i="230" s="1"/>
  <c r="M532" i="230" s="1"/>
  <c r="O532" i="230"/>
  <c r="G533" i="230" s="1"/>
  <c r="N391" i="230"/>
  <c r="K239" i="230"/>
  <c r="T45" i="230"/>
  <c r="O240" i="230"/>
  <c r="G241" i="230" s="1"/>
  <c r="J240" i="230"/>
  <c r="N131" i="230"/>
  <c r="O47" i="230"/>
  <c r="G48" i="230" s="1"/>
  <c r="N562" i="230"/>
  <c r="N208" i="230"/>
  <c r="O132" i="230"/>
  <c r="G133" i="230" s="1"/>
  <c r="J132" i="230"/>
  <c r="K132" i="230" s="1"/>
  <c r="M132" i="230" s="1"/>
  <c r="N459" i="230"/>
  <c r="K93" i="230"/>
  <c r="O563" i="230"/>
  <c r="G564" i="230" s="1"/>
  <c r="J563" i="230"/>
  <c r="K563" i="230" s="1"/>
  <c r="M563" i="230" s="1"/>
  <c r="O209" i="230"/>
  <c r="G210" i="230" s="1"/>
  <c r="J209" i="230"/>
  <c r="K209" i="230" s="1"/>
  <c r="M209" i="230" s="1"/>
  <c r="J460" i="230"/>
  <c r="K460" i="230" s="1"/>
  <c r="M460" i="230" s="1"/>
  <c r="O460" i="230"/>
  <c r="G461" i="230" s="1"/>
  <c r="N491" i="230"/>
  <c r="N419" i="230"/>
  <c r="O94" i="230"/>
  <c r="G95" i="230" s="1"/>
  <c r="J94" i="230"/>
  <c r="O420" i="230"/>
  <c r="G421" i="230" s="1"/>
  <c r="J420" i="230"/>
  <c r="K420" i="230" s="1"/>
  <c r="M420" i="230" s="1"/>
  <c r="N531" i="230"/>
  <c r="J492" i="230"/>
  <c r="K492" i="230" s="1"/>
  <c r="M492" i="230" s="1"/>
  <c r="O492" i="230"/>
  <c r="G493" i="230" s="1"/>
  <c r="O317" i="230"/>
  <c r="G318" i="230" s="1"/>
  <c r="J317" i="230"/>
  <c r="K317" i="230" s="1"/>
  <c r="M317" i="230" s="1"/>
  <c r="M238" i="230"/>
  <c r="U44" i="230"/>
  <c r="B54" i="228"/>
  <c r="D54" i="228"/>
  <c r="J46" i="228"/>
  <c r="K46" i="228" s="1"/>
  <c r="M46" i="228" s="1"/>
  <c r="E881" i="227"/>
  <c r="C882" i="227"/>
  <c r="H85" i="227"/>
  <c r="N85" i="227" s="1"/>
  <c r="O85" i="227" s="1"/>
  <c r="G86" i="227" s="1"/>
  <c r="C86" i="227"/>
  <c r="E85" i="227"/>
  <c r="E352" i="227"/>
  <c r="C353" i="227"/>
  <c r="H352" i="227"/>
  <c r="N352" i="227" s="1"/>
  <c r="O352" i="227" s="1"/>
  <c r="G353" i="227" s="1"/>
  <c r="B479" i="227"/>
  <c r="D479" i="227"/>
  <c r="D1067" i="227"/>
  <c r="B1067" i="227"/>
  <c r="D603" i="227"/>
  <c r="B603" i="227"/>
  <c r="K1100" i="227"/>
  <c r="I572" i="227"/>
  <c r="H581" i="227"/>
  <c r="I565" i="227"/>
  <c r="I561" i="227"/>
  <c r="I570" i="227"/>
  <c r="I573" i="227"/>
  <c r="I574" i="227"/>
  <c r="I575" i="227"/>
  <c r="I567" i="227"/>
  <c r="I571" i="227"/>
  <c r="I569" i="227"/>
  <c r="I579" i="227"/>
  <c r="I577" i="227"/>
  <c r="I563" i="227"/>
  <c r="I576" i="227"/>
  <c r="I562" i="227"/>
  <c r="I564" i="227"/>
  <c r="I566" i="227"/>
  <c r="I568" i="227"/>
  <c r="I578" i="227"/>
  <c r="I580" i="227"/>
  <c r="N561" i="227"/>
  <c r="H309" i="227"/>
  <c r="N309" i="227" s="1"/>
  <c r="O309" i="227" s="1"/>
  <c r="G310" i="227" s="1"/>
  <c r="E309" i="227"/>
  <c r="C310" i="227"/>
  <c r="I536" i="227"/>
  <c r="I520" i="227"/>
  <c r="H540" i="227"/>
  <c r="I535" i="227"/>
  <c r="I531" i="227"/>
  <c r="I537" i="227"/>
  <c r="I521" i="227"/>
  <c r="I527" i="227"/>
  <c r="I528" i="227"/>
  <c r="I534" i="227"/>
  <c r="I530" i="227"/>
  <c r="I525" i="227"/>
  <c r="I538" i="227"/>
  <c r="I539" i="227"/>
  <c r="I524" i="227"/>
  <c r="I523" i="227"/>
  <c r="I522" i="227"/>
  <c r="I532" i="227"/>
  <c r="I533" i="227"/>
  <c r="I526" i="227"/>
  <c r="I529" i="227"/>
  <c r="N520" i="227"/>
  <c r="J602" i="227"/>
  <c r="H602" i="227"/>
  <c r="N1100" i="227"/>
  <c r="O1062" i="227"/>
  <c r="G1063" i="227" s="1"/>
  <c r="M953" i="227"/>
  <c r="C685" i="227"/>
  <c r="E684" i="227"/>
  <c r="C55" i="227"/>
  <c r="E54" i="227"/>
  <c r="H177" i="227"/>
  <c r="N177" i="227" s="1"/>
  <c r="O177" i="227" s="1"/>
  <c r="G178" i="227" s="1"/>
  <c r="E177" i="227"/>
  <c r="C178" i="227"/>
  <c r="O1027" i="227"/>
  <c r="G1028" i="227" s="1"/>
  <c r="O682" i="227"/>
  <c r="G683" i="227" s="1"/>
  <c r="E644" i="227"/>
  <c r="C645" i="227"/>
  <c r="E993" i="227"/>
  <c r="C994" i="227"/>
  <c r="D395" i="227"/>
  <c r="B395" i="227"/>
  <c r="C522" i="227"/>
  <c r="E521" i="227"/>
  <c r="M915" i="227"/>
  <c r="E918" i="227"/>
  <c r="C919" i="227"/>
  <c r="B1031" i="227"/>
  <c r="D1031" i="227"/>
  <c r="E562" i="227"/>
  <c r="C563" i="227"/>
  <c r="E956" i="227"/>
  <c r="C957" i="227"/>
  <c r="J878" i="227"/>
  <c r="N878" i="227" s="1"/>
  <c r="E803" i="227"/>
  <c r="C804" i="227"/>
  <c r="J840" i="227"/>
  <c r="N840" i="227" s="1"/>
  <c r="J437" i="227"/>
  <c r="C438" i="227"/>
  <c r="E437" i="227"/>
  <c r="J47" i="227"/>
  <c r="K47" i="227" s="1"/>
  <c r="M47" i="227" s="1"/>
  <c r="D265" i="227"/>
  <c r="B265" i="227"/>
  <c r="E221" i="227"/>
  <c r="C222" i="227"/>
  <c r="E1104" i="227"/>
  <c r="C1105" i="227"/>
  <c r="C1141" i="227"/>
  <c r="E1140" i="227"/>
  <c r="J990" i="227"/>
  <c r="N990" i="227" s="1"/>
  <c r="M722" i="227"/>
  <c r="C843" i="227"/>
  <c r="E842" i="227"/>
  <c r="H131" i="227"/>
  <c r="N131" i="227" s="1"/>
  <c r="O131" i="227" s="1"/>
  <c r="G132" i="227" s="1"/>
  <c r="E131" i="227"/>
  <c r="C132" i="227"/>
  <c r="E765" i="227"/>
  <c r="C766" i="227"/>
  <c r="M642" i="227"/>
  <c r="M1136" i="227"/>
  <c r="O1136" i="227" s="1"/>
  <c r="G1137" i="227" s="1"/>
  <c r="J801" i="227"/>
  <c r="N801" i="227" s="1"/>
  <c r="M762" i="227"/>
  <c r="C725" i="227"/>
  <c r="E724" i="227"/>
  <c r="H88" i="226"/>
  <c r="O88" i="226" s="1"/>
  <c r="G89" i="226" s="1"/>
  <c r="H597" i="226"/>
  <c r="O597" i="226" s="1"/>
  <c r="G598" i="226" s="1"/>
  <c r="H139" i="226"/>
  <c r="O139" i="226" s="1"/>
  <c r="G140" i="226" s="1"/>
  <c r="H397" i="226"/>
  <c r="O397" i="226" s="1"/>
  <c r="G398" i="226" s="1"/>
  <c r="H497" i="226"/>
  <c r="O497" i="226" s="1"/>
  <c r="G498" i="226" s="1"/>
  <c r="J247" i="226"/>
  <c r="H247" i="226"/>
  <c r="D706" i="226"/>
  <c r="E705" i="226"/>
  <c r="C706" i="226"/>
  <c r="B706" i="226" s="1"/>
  <c r="K1069" i="226"/>
  <c r="E407" i="226"/>
  <c r="D408" i="226"/>
  <c r="C408" i="226"/>
  <c r="B408" i="226" s="1"/>
  <c r="E255" i="226"/>
  <c r="D256" i="226"/>
  <c r="C256" i="226"/>
  <c r="B256" i="226" s="1"/>
  <c r="D458" i="226"/>
  <c r="E457" i="226"/>
  <c r="C458" i="226"/>
  <c r="B458" i="226" s="1"/>
  <c r="N138" i="226"/>
  <c r="C1128" i="226"/>
  <c r="B1128" i="226" s="1"/>
  <c r="E1127" i="226"/>
  <c r="D1128" i="226"/>
  <c r="O1070" i="226"/>
  <c r="G1071" i="226" s="1"/>
  <c r="J1070" i="226"/>
  <c r="K1070" i="226" s="1"/>
  <c r="M1070" i="226" s="1"/>
  <c r="H348" i="226"/>
  <c r="J348" i="226"/>
  <c r="I466" i="226"/>
  <c r="I459" i="226"/>
  <c r="I449" i="226"/>
  <c r="I463" i="226"/>
  <c r="I454" i="226"/>
  <c r="I462" i="226"/>
  <c r="I461" i="226"/>
  <c r="I451" i="226"/>
  <c r="I455" i="226"/>
  <c r="I460" i="226"/>
  <c r="H468" i="226"/>
  <c r="I467" i="226"/>
  <c r="I456" i="226"/>
  <c r="I458" i="226"/>
  <c r="I450" i="226"/>
  <c r="I452" i="226"/>
  <c r="I464" i="226"/>
  <c r="I453" i="226"/>
  <c r="I457" i="226"/>
  <c r="I448" i="226"/>
  <c r="O448" i="226" s="1"/>
  <c r="G449" i="226" s="1"/>
  <c r="I465" i="226"/>
  <c r="O549" i="226"/>
  <c r="G550" i="226" s="1"/>
  <c r="J549" i="226"/>
  <c r="D658" i="226"/>
  <c r="E657" i="226"/>
  <c r="C658" i="226"/>
  <c r="B658" i="226" s="1"/>
  <c r="E989" i="226"/>
  <c r="D990" i="226"/>
  <c r="C990" i="226"/>
  <c r="B990" i="226" s="1"/>
  <c r="D850" i="226"/>
  <c r="E849" i="226"/>
  <c r="C850" i="226"/>
  <c r="B850" i="226" s="1"/>
  <c r="N396" i="226"/>
  <c r="M548" i="226"/>
  <c r="N1161" i="226"/>
  <c r="D307" i="226"/>
  <c r="E306" i="226"/>
  <c r="C307" i="226"/>
  <c r="B307" i="226" s="1"/>
  <c r="C1173" i="226"/>
  <c r="B1173" i="226" s="1"/>
  <c r="D1173" i="226"/>
  <c r="E1172" i="226"/>
  <c r="O838" i="226"/>
  <c r="G839" i="226" s="1"/>
  <c r="J838" i="226"/>
  <c r="K838" i="226" s="1"/>
  <c r="M838" i="226" s="1"/>
  <c r="N646" i="226"/>
  <c r="C1082" i="226"/>
  <c r="B1082" i="226" s="1"/>
  <c r="D1082" i="226"/>
  <c r="E1081" i="226"/>
  <c r="D609" i="226"/>
  <c r="E608" i="226"/>
  <c r="C609" i="226"/>
  <c r="B609" i="226" s="1"/>
  <c r="O1162" i="226"/>
  <c r="G1163" i="226" s="1"/>
  <c r="J1162" i="226"/>
  <c r="K1162" i="226" s="1"/>
  <c r="J742" i="226"/>
  <c r="H742" i="226"/>
  <c r="O1115" i="226"/>
  <c r="G1116" i="226" s="1"/>
  <c r="J1115" i="226"/>
  <c r="K1115" i="226" s="1"/>
  <c r="M1115" i="226" s="1"/>
  <c r="I659" i="226"/>
  <c r="I654" i="226"/>
  <c r="I649" i="226"/>
  <c r="I657" i="226"/>
  <c r="H666" i="226"/>
  <c r="I653" i="226"/>
  <c r="I662" i="226"/>
  <c r="I660" i="226"/>
  <c r="I655" i="226"/>
  <c r="I646" i="226"/>
  <c r="O646" i="226" s="1"/>
  <c r="G647" i="226" s="1"/>
  <c r="I658" i="226"/>
  <c r="I652" i="226"/>
  <c r="I665" i="226"/>
  <c r="I656" i="226"/>
  <c r="I650" i="226"/>
  <c r="I661" i="226"/>
  <c r="I664" i="226"/>
  <c r="I647" i="226"/>
  <c r="I651" i="226"/>
  <c r="I648" i="226"/>
  <c r="I663" i="226"/>
  <c r="I857" i="226"/>
  <c r="K837" i="226"/>
  <c r="D205" i="226"/>
  <c r="E204" i="226"/>
  <c r="C205" i="226"/>
  <c r="B205" i="226" s="1"/>
  <c r="I309" i="226"/>
  <c r="I304" i="226"/>
  <c r="I317" i="226"/>
  <c r="I313" i="226"/>
  <c r="I310" i="226"/>
  <c r="I299" i="226"/>
  <c r="I316" i="226"/>
  <c r="I303" i="226"/>
  <c r="I298" i="226"/>
  <c r="I311" i="226"/>
  <c r="I306" i="226"/>
  <c r="I307" i="226"/>
  <c r="I305" i="226"/>
  <c r="I302" i="226"/>
  <c r="I300" i="226"/>
  <c r="I312" i="226"/>
  <c r="I301" i="226"/>
  <c r="I308" i="226"/>
  <c r="I314" i="226"/>
  <c r="I315" i="226"/>
  <c r="H318" i="226"/>
  <c r="N496" i="226"/>
  <c r="D898" i="226"/>
  <c r="E897" i="226"/>
  <c r="C898" i="226"/>
  <c r="B898" i="226" s="1"/>
  <c r="K1114" i="226"/>
  <c r="D153" i="226"/>
  <c r="E152" i="226"/>
  <c r="C153" i="226"/>
  <c r="B153" i="226" s="1"/>
  <c r="N196" i="226"/>
  <c r="K884" i="226"/>
  <c r="I904" i="226"/>
  <c r="O884" i="226"/>
  <c r="G885" i="226" s="1"/>
  <c r="C944" i="226"/>
  <c r="B944" i="226" s="1"/>
  <c r="D944" i="226"/>
  <c r="E943" i="226"/>
  <c r="I936" i="226"/>
  <c r="I931" i="226"/>
  <c r="I942" i="226"/>
  <c r="I930" i="226"/>
  <c r="I935" i="226"/>
  <c r="I938" i="226"/>
  <c r="I937" i="226"/>
  <c r="I943" i="226"/>
  <c r="I949" i="226"/>
  <c r="I944" i="226"/>
  <c r="H950" i="226"/>
  <c r="I947" i="226"/>
  <c r="I941" i="226"/>
  <c r="I932" i="226"/>
  <c r="I933" i="226"/>
  <c r="I934" i="226"/>
  <c r="I940" i="226"/>
  <c r="I946" i="226"/>
  <c r="I939" i="226"/>
  <c r="I945" i="226"/>
  <c r="I948" i="226"/>
  <c r="N792" i="226"/>
  <c r="C754" i="226"/>
  <c r="B754" i="226" s="1"/>
  <c r="D754" i="226"/>
  <c r="E753" i="226"/>
  <c r="D358" i="226"/>
  <c r="E357" i="226"/>
  <c r="C358" i="226"/>
  <c r="B358" i="226" s="1"/>
  <c r="J930" i="226"/>
  <c r="N930" i="226" s="1"/>
  <c r="E558" i="226"/>
  <c r="D559" i="226"/>
  <c r="C559" i="226"/>
  <c r="B559" i="226" s="1"/>
  <c r="I197" i="226"/>
  <c r="I202" i="226"/>
  <c r="H216" i="226"/>
  <c r="I213" i="226"/>
  <c r="I210" i="226"/>
  <c r="I208" i="226"/>
  <c r="I203" i="226"/>
  <c r="I206" i="226"/>
  <c r="I215" i="226"/>
  <c r="I214" i="226"/>
  <c r="I207" i="226"/>
  <c r="I201" i="226"/>
  <c r="I209" i="226"/>
  <c r="I211" i="226"/>
  <c r="I196" i="226"/>
  <c r="I198" i="226"/>
  <c r="I199" i="226"/>
  <c r="I205" i="226"/>
  <c r="I212" i="226"/>
  <c r="I200" i="226"/>
  <c r="I204" i="226"/>
  <c r="C1037" i="226"/>
  <c r="B1037" i="226" s="1"/>
  <c r="D1037" i="226"/>
  <c r="E1036" i="226"/>
  <c r="K1023" i="226"/>
  <c r="N596" i="226"/>
  <c r="N246" i="226"/>
  <c r="I714" i="226"/>
  <c r="K694" i="226"/>
  <c r="N87" i="226"/>
  <c r="E507" i="226"/>
  <c r="D508" i="226"/>
  <c r="C508" i="226"/>
  <c r="B508" i="226" s="1"/>
  <c r="O793" i="226"/>
  <c r="G794" i="226" s="1"/>
  <c r="J793" i="226"/>
  <c r="N793" i="226" s="1"/>
  <c r="N1023" i="226"/>
  <c r="J977" i="226"/>
  <c r="K977" i="226" s="1"/>
  <c r="M977" i="226" s="1"/>
  <c r="O977" i="226"/>
  <c r="G978" i="226" s="1"/>
  <c r="D802" i="226"/>
  <c r="E801" i="226"/>
  <c r="C802" i="226"/>
  <c r="B802" i="226" s="1"/>
  <c r="O1024" i="226"/>
  <c r="G1025" i="226" s="1"/>
  <c r="J1024" i="226"/>
  <c r="K1024" i="226" s="1"/>
  <c r="M1024" i="226" s="1"/>
  <c r="K976" i="226"/>
  <c r="O694" i="226"/>
  <c r="G695" i="226" s="1"/>
  <c r="N838" i="226" l="1"/>
  <c r="H437" i="227"/>
  <c r="N437" i="227" s="1"/>
  <c r="N397" i="226"/>
  <c r="N247" i="226"/>
  <c r="N977" i="226"/>
  <c r="N317" i="230"/>
  <c r="N460" i="230"/>
  <c r="N492" i="230"/>
  <c r="N392" i="230"/>
  <c r="K281" i="230"/>
  <c r="M281" i="230" s="1"/>
  <c r="N281" i="230"/>
  <c r="O282" i="230"/>
  <c r="G283" i="230" s="1"/>
  <c r="J282" i="230"/>
  <c r="N1115" i="226"/>
  <c r="O461" i="230"/>
  <c r="G462" i="230" s="1"/>
  <c r="J461" i="230"/>
  <c r="K461" i="230" s="1"/>
  <c r="M461" i="230" s="1"/>
  <c r="N132" i="230"/>
  <c r="O133" i="230"/>
  <c r="G134" i="230" s="1"/>
  <c r="J133" i="230"/>
  <c r="K133" i="230" s="1"/>
  <c r="M133" i="230" s="1"/>
  <c r="N352" i="230"/>
  <c r="O241" i="230"/>
  <c r="G242" i="230" s="1"/>
  <c r="J241" i="230"/>
  <c r="N241" i="230" s="1"/>
  <c r="N420" i="230"/>
  <c r="M239" i="230"/>
  <c r="U45" i="230"/>
  <c r="J493" i="230"/>
  <c r="K493" i="230" s="1"/>
  <c r="M493" i="230" s="1"/>
  <c r="O493" i="230"/>
  <c r="G494" i="230" s="1"/>
  <c r="N209" i="230"/>
  <c r="O353" i="230"/>
  <c r="G354" i="230" s="1"/>
  <c r="J353" i="230"/>
  <c r="K353" i="230" s="1"/>
  <c r="M353" i="230" s="1"/>
  <c r="J421" i="230"/>
  <c r="K421" i="230" s="1"/>
  <c r="M421" i="230" s="1"/>
  <c r="O421" i="230"/>
  <c r="G422" i="230" s="1"/>
  <c r="J210" i="230"/>
  <c r="K210" i="230" s="1"/>
  <c r="M210" i="230" s="1"/>
  <c r="O210" i="230"/>
  <c r="G211" i="230" s="1"/>
  <c r="J48" i="230"/>
  <c r="K48" i="230" s="1"/>
  <c r="M48" i="230" s="1"/>
  <c r="J533" i="230"/>
  <c r="N533" i="230" s="1"/>
  <c r="O533" i="230"/>
  <c r="O534" i="230" s="1"/>
  <c r="G534" i="230"/>
  <c r="N171" i="230"/>
  <c r="K94" i="230"/>
  <c r="N563" i="230"/>
  <c r="N532" i="230"/>
  <c r="O172" i="230"/>
  <c r="G173" i="230" s="1"/>
  <c r="J172" i="230"/>
  <c r="K172" i="230" s="1"/>
  <c r="M172" i="230" s="1"/>
  <c r="N94" i="230"/>
  <c r="O564" i="230"/>
  <c r="G565" i="230" s="1"/>
  <c r="J564" i="230"/>
  <c r="K564" i="230" s="1"/>
  <c r="M564" i="230" s="1"/>
  <c r="O95" i="230"/>
  <c r="G96" i="230" s="1"/>
  <c r="J95" i="230"/>
  <c r="N95" i="230" s="1"/>
  <c r="M93" i="230"/>
  <c r="J393" i="230"/>
  <c r="K393" i="230" s="1"/>
  <c r="M393" i="230" s="1"/>
  <c r="O393" i="230"/>
  <c r="G394" i="230" s="1"/>
  <c r="K240" i="230"/>
  <c r="T46" i="230"/>
  <c r="O318" i="230"/>
  <c r="G319" i="230" s="1"/>
  <c r="J318" i="230"/>
  <c r="K318" i="230" s="1"/>
  <c r="M318" i="230" s="1"/>
  <c r="N240" i="230"/>
  <c r="C57" i="230"/>
  <c r="E56" i="230"/>
  <c r="N46" i="228"/>
  <c r="O46" i="228" s="1"/>
  <c r="G47" i="228" s="1"/>
  <c r="E54" i="228"/>
  <c r="C55" i="228"/>
  <c r="B438" i="227"/>
  <c r="D438" i="227"/>
  <c r="D563" i="227"/>
  <c r="B563" i="227"/>
  <c r="B522" i="227"/>
  <c r="D522" i="227"/>
  <c r="D178" i="227"/>
  <c r="B178" i="227"/>
  <c r="E1067" i="227"/>
  <c r="C1068" i="227"/>
  <c r="I452" i="227"/>
  <c r="I455" i="227"/>
  <c r="I438" i="227"/>
  <c r="I448" i="227"/>
  <c r="I439" i="227"/>
  <c r="I447" i="227"/>
  <c r="I451" i="227"/>
  <c r="I450" i="227"/>
  <c r="I456" i="227"/>
  <c r="I437" i="227"/>
  <c r="H457" i="227"/>
  <c r="I446" i="227"/>
  <c r="I453" i="227"/>
  <c r="D843" i="227"/>
  <c r="B843" i="227"/>
  <c r="O953" i="227"/>
  <c r="G954" i="227" s="1"/>
  <c r="D222" i="227"/>
  <c r="B222" i="227"/>
  <c r="C396" i="227"/>
  <c r="E395" i="227"/>
  <c r="C480" i="227"/>
  <c r="E479" i="227"/>
  <c r="J1137" i="227"/>
  <c r="K840" i="227"/>
  <c r="C1032" i="227"/>
  <c r="E1031" i="227"/>
  <c r="J1063" i="227"/>
  <c r="N1063" i="227" s="1"/>
  <c r="K561" i="227"/>
  <c r="I581" i="227"/>
  <c r="D882" i="227"/>
  <c r="B882" i="227"/>
  <c r="H221" i="227"/>
  <c r="N221" i="227" s="1"/>
  <c r="O221" i="227" s="1"/>
  <c r="G222" i="227" s="1"/>
  <c r="B804" i="227"/>
  <c r="D804" i="227"/>
  <c r="D994" i="227"/>
  <c r="B994" i="227"/>
  <c r="I540" i="227"/>
  <c r="K520" i="227"/>
  <c r="B725" i="227"/>
  <c r="D725" i="227"/>
  <c r="O642" i="227"/>
  <c r="G643" i="227" s="1"/>
  <c r="O722" i="227"/>
  <c r="G723" i="227" s="1"/>
  <c r="D55" i="227"/>
  <c r="B55" i="227"/>
  <c r="D353" i="227"/>
  <c r="B353" i="227"/>
  <c r="D766" i="227"/>
  <c r="B766" i="227"/>
  <c r="K990" i="227"/>
  <c r="D919" i="227"/>
  <c r="B919" i="227"/>
  <c r="D645" i="227"/>
  <c r="B645" i="227"/>
  <c r="H622" i="227"/>
  <c r="I608" i="227"/>
  <c r="I609" i="227"/>
  <c r="I618" i="227"/>
  <c r="I620" i="227"/>
  <c r="I614" i="227"/>
  <c r="I611" i="227"/>
  <c r="I615" i="227"/>
  <c r="I605" i="227"/>
  <c r="I613" i="227"/>
  <c r="I606" i="227"/>
  <c r="I621" i="227"/>
  <c r="I610" i="227"/>
  <c r="I612" i="227"/>
  <c r="I619" i="227"/>
  <c r="I602" i="227"/>
  <c r="I607" i="227"/>
  <c r="I603" i="227"/>
  <c r="I617" i="227"/>
  <c r="I616" i="227"/>
  <c r="I604" i="227"/>
  <c r="N602" i="227"/>
  <c r="D310" i="227"/>
  <c r="B310" i="227"/>
  <c r="O762" i="227"/>
  <c r="G763" i="227" s="1"/>
  <c r="E265" i="227"/>
  <c r="C266" i="227"/>
  <c r="H265" i="227"/>
  <c r="N265" i="227" s="1"/>
  <c r="O265" i="227" s="1"/>
  <c r="G266" i="227" s="1"/>
  <c r="K878" i="227"/>
  <c r="D685" i="227"/>
  <c r="B685" i="227"/>
  <c r="M1100" i="227"/>
  <c r="D132" i="227"/>
  <c r="B132" i="227"/>
  <c r="D957" i="227"/>
  <c r="B957" i="227"/>
  <c r="O915" i="227"/>
  <c r="G916" i="227" s="1"/>
  <c r="J683" i="227"/>
  <c r="N683" i="227" s="1"/>
  <c r="K801" i="227"/>
  <c r="B1141" i="227"/>
  <c r="D1141" i="227"/>
  <c r="N47" i="227"/>
  <c r="O47" i="227" s="1"/>
  <c r="G48" i="227" s="1"/>
  <c r="E603" i="227"/>
  <c r="C604" i="227"/>
  <c r="B1105" i="227"/>
  <c r="D1105" i="227"/>
  <c r="J1028" i="227"/>
  <c r="N1028" i="227" s="1"/>
  <c r="D86" i="227"/>
  <c r="B86" i="227"/>
  <c r="J498" i="226"/>
  <c r="H498" i="226"/>
  <c r="J647" i="226"/>
  <c r="N647" i="226" s="1"/>
  <c r="O647" i="226"/>
  <c r="G648" i="226" s="1"/>
  <c r="H140" i="226"/>
  <c r="O140" i="226" s="1"/>
  <c r="G141" i="226" s="1"/>
  <c r="J598" i="226"/>
  <c r="H598" i="226"/>
  <c r="H89" i="226"/>
  <c r="O89" i="226" s="1"/>
  <c r="G90" i="226" s="1"/>
  <c r="O1116" i="226"/>
  <c r="G1117" i="226" s="1"/>
  <c r="J1116" i="226"/>
  <c r="D899" i="226"/>
  <c r="E898" i="226"/>
  <c r="C899" i="226"/>
  <c r="B899" i="226" s="1"/>
  <c r="I364" i="226"/>
  <c r="I353" i="226"/>
  <c r="I366" i="226"/>
  <c r="I359" i="226"/>
  <c r="I360" i="226"/>
  <c r="I357" i="226"/>
  <c r="I356" i="226"/>
  <c r="I355" i="226"/>
  <c r="I352" i="226"/>
  <c r="I367" i="226"/>
  <c r="I350" i="226"/>
  <c r="I351" i="226"/>
  <c r="I363" i="226"/>
  <c r="I349" i="226"/>
  <c r="I361" i="226"/>
  <c r="I348" i="226"/>
  <c r="I358" i="226"/>
  <c r="H368" i="226"/>
  <c r="I365" i="226"/>
  <c r="I362" i="226"/>
  <c r="I354" i="226"/>
  <c r="D707" i="226"/>
  <c r="E706" i="226"/>
  <c r="C707" i="226"/>
  <c r="B707" i="226" s="1"/>
  <c r="H398" i="226"/>
  <c r="J398" i="226"/>
  <c r="D945" i="226"/>
  <c r="E944" i="226"/>
  <c r="C945" i="226"/>
  <c r="B945" i="226" s="1"/>
  <c r="D359" i="226"/>
  <c r="E358" i="226"/>
  <c r="C359" i="226"/>
  <c r="B359" i="226" s="1"/>
  <c r="M1162" i="226"/>
  <c r="I468" i="226"/>
  <c r="K448" i="226"/>
  <c r="D1083" i="226"/>
  <c r="E1082" i="226"/>
  <c r="C1083" i="226"/>
  <c r="B1083" i="226" s="1"/>
  <c r="M976" i="226"/>
  <c r="E1037" i="226"/>
  <c r="D1038" i="226"/>
  <c r="C1038" i="226"/>
  <c r="B1038" i="226" s="1"/>
  <c r="N1162" i="226"/>
  <c r="O449" i="226"/>
  <c r="G450" i="226" s="1"/>
  <c r="J449" i="226"/>
  <c r="K449" i="226" s="1"/>
  <c r="M449" i="226" s="1"/>
  <c r="I248" i="226"/>
  <c r="I257" i="226"/>
  <c r="I258" i="226"/>
  <c r="I262" i="226"/>
  <c r="I253" i="226"/>
  <c r="I255" i="226"/>
  <c r="I254" i="226"/>
  <c r="I264" i="226"/>
  <c r="I263" i="226"/>
  <c r="H267" i="226"/>
  <c r="I260" i="226"/>
  <c r="I259" i="226"/>
  <c r="I261" i="226"/>
  <c r="I251" i="226"/>
  <c r="I265" i="226"/>
  <c r="I247" i="226"/>
  <c r="I250" i="226"/>
  <c r="I252" i="226"/>
  <c r="I249" i="226"/>
  <c r="I266" i="226"/>
  <c r="I256" i="226"/>
  <c r="N139" i="226"/>
  <c r="K196" i="226"/>
  <c r="I216" i="226"/>
  <c r="D1174" i="226"/>
  <c r="C1174" i="226"/>
  <c r="B1174" i="226" s="1"/>
  <c r="E1173" i="226"/>
  <c r="J978" i="226"/>
  <c r="N978" i="226" s="1"/>
  <c r="O978" i="226"/>
  <c r="G979" i="226" s="1"/>
  <c r="E559" i="226"/>
  <c r="D560" i="226"/>
  <c r="C560" i="226"/>
  <c r="B560" i="226" s="1"/>
  <c r="I753" i="226"/>
  <c r="I747" i="226"/>
  <c r="I759" i="226"/>
  <c r="H762" i="226"/>
  <c r="I744" i="226"/>
  <c r="I749" i="226"/>
  <c r="I751" i="226"/>
  <c r="I761" i="226"/>
  <c r="I750" i="226"/>
  <c r="I756" i="226"/>
  <c r="I757" i="226"/>
  <c r="I748" i="226"/>
  <c r="I742" i="226"/>
  <c r="I758" i="226"/>
  <c r="I746" i="226"/>
  <c r="I755" i="226"/>
  <c r="I743" i="226"/>
  <c r="I745" i="226"/>
  <c r="I754" i="226"/>
  <c r="I760" i="226"/>
  <c r="I752" i="226"/>
  <c r="J1163" i="226"/>
  <c r="K1163" i="226" s="1"/>
  <c r="M1163" i="226" s="1"/>
  <c r="O1163" i="226"/>
  <c r="G1164" i="226" s="1"/>
  <c r="D308" i="226"/>
  <c r="E307" i="226"/>
  <c r="C308" i="226"/>
  <c r="B308" i="226" s="1"/>
  <c r="D659" i="226"/>
  <c r="C659" i="226"/>
  <c r="B659" i="226" s="1"/>
  <c r="E658" i="226"/>
  <c r="N1024" i="226"/>
  <c r="O1025" i="226"/>
  <c r="G1026" i="226" s="1"/>
  <c r="J1025" i="226"/>
  <c r="M694" i="226"/>
  <c r="D206" i="226"/>
  <c r="E205" i="226"/>
  <c r="C206" i="226"/>
  <c r="B206" i="226" s="1"/>
  <c r="N742" i="226"/>
  <c r="O839" i="226"/>
  <c r="G840" i="226" s="1"/>
  <c r="J839" i="226"/>
  <c r="K839" i="226" s="1"/>
  <c r="M839" i="226" s="1"/>
  <c r="E408" i="226"/>
  <c r="D409" i="226"/>
  <c r="C409" i="226"/>
  <c r="B409" i="226" s="1"/>
  <c r="O247" i="226"/>
  <c r="G248" i="226" s="1"/>
  <c r="N597" i="226"/>
  <c r="K930" i="226"/>
  <c r="I950" i="226"/>
  <c r="O885" i="226"/>
  <c r="G886" i="226" s="1"/>
  <c r="J885" i="226"/>
  <c r="C154" i="226"/>
  <c r="B154" i="226" s="1"/>
  <c r="E153" i="226"/>
  <c r="D154" i="226"/>
  <c r="I318" i="226"/>
  <c r="K298" i="226"/>
  <c r="O298" i="226"/>
  <c r="G299" i="226" s="1"/>
  <c r="C851" i="226"/>
  <c r="B851" i="226" s="1"/>
  <c r="D851" i="226"/>
  <c r="E850" i="226"/>
  <c r="N1070" i="226"/>
  <c r="K793" i="226"/>
  <c r="M1114" i="226"/>
  <c r="M837" i="226"/>
  <c r="C610" i="226"/>
  <c r="B610" i="226" s="1"/>
  <c r="E609" i="226"/>
  <c r="D610" i="226"/>
  <c r="O1071" i="226"/>
  <c r="G1072" i="226" s="1"/>
  <c r="J1071" i="226"/>
  <c r="K1071" i="226" s="1"/>
  <c r="M1071" i="226" s="1"/>
  <c r="O196" i="226"/>
  <c r="G197" i="226" s="1"/>
  <c r="O695" i="226"/>
  <c r="G696" i="226" s="1"/>
  <c r="J695" i="226"/>
  <c r="O794" i="226"/>
  <c r="G795" i="226" s="1"/>
  <c r="J794" i="226"/>
  <c r="K794" i="226" s="1"/>
  <c r="M794" i="226" s="1"/>
  <c r="O930" i="226"/>
  <c r="G931" i="226" s="1"/>
  <c r="D755" i="226"/>
  <c r="C755" i="226"/>
  <c r="B755" i="226" s="1"/>
  <c r="E754" i="226"/>
  <c r="M884" i="226"/>
  <c r="D991" i="226"/>
  <c r="C991" i="226"/>
  <c r="B991" i="226" s="1"/>
  <c r="E990" i="226"/>
  <c r="K549" i="226"/>
  <c r="D459" i="226"/>
  <c r="E458" i="226"/>
  <c r="C459" i="226"/>
  <c r="B459" i="226" s="1"/>
  <c r="M1069" i="226"/>
  <c r="N497" i="226"/>
  <c r="D509" i="226"/>
  <c r="E508" i="226"/>
  <c r="C509" i="226"/>
  <c r="B509" i="226" s="1"/>
  <c r="D257" i="226"/>
  <c r="E256" i="226"/>
  <c r="C257" i="226"/>
  <c r="B257" i="226" s="1"/>
  <c r="K646" i="226"/>
  <c r="I666" i="226"/>
  <c r="N549" i="226"/>
  <c r="D1129" i="226"/>
  <c r="E1128" i="226"/>
  <c r="C1129" i="226"/>
  <c r="B1129" i="226" s="1"/>
  <c r="N88" i="226"/>
  <c r="D803" i="226"/>
  <c r="E802" i="226"/>
  <c r="C803" i="226"/>
  <c r="B803" i="226" s="1"/>
  <c r="M1023" i="226"/>
  <c r="J550" i="226"/>
  <c r="K550" i="226" s="1"/>
  <c r="M550" i="226" s="1"/>
  <c r="O550" i="226"/>
  <c r="G551" i="226" s="1"/>
  <c r="N348" i="226"/>
  <c r="I449" i="227" l="1"/>
  <c r="I443" i="227"/>
  <c r="I442" i="227"/>
  <c r="I440" i="227"/>
  <c r="N534" i="230"/>
  <c r="I445" i="227"/>
  <c r="I444" i="227"/>
  <c r="I454" i="227"/>
  <c r="I441" i="227"/>
  <c r="I457" i="227" s="1"/>
  <c r="K647" i="226"/>
  <c r="M647" i="226" s="1"/>
  <c r="N598" i="226"/>
  <c r="N318" i="230"/>
  <c r="N1071" i="226"/>
  <c r="N393" i="230"/>
  <c r="N1163" i="226"/>
  <c r="N839" i="226"/>
  <c r="K282" i="230"/>
  <c r="M282" i="230" s="1"/>
  <c r="N282" i="230"/>
  <c r="J283" i="230"/>
  <c r="O283" i="230"/>
  <c r="G284" i="230" s="1"/>
  <c r="O242" i="230"/>
  <c r="G243" i="230" s="1"/>
  <c r="J242" i="230"/>
  <c r="N421" i="230"/>
  <c r="N172" i="230"/>
  <c r="N353" i="230"/>
  <c r="K241" i="230"/>
  <c r="T47" i="230"/>
  <c r="O173" i="230"/>
  <c r="G174" i="230" s="1"/>
  <c r="J173" i="230"/>
  <c r="K173" i="230" s="1"/>
  <c r="M173" i="230" s="1"/>
  <c r="J354" i="230"/>
  <c r="K354" i="230" s="1"/>
  <c r="M354" i="230" s="1"/>
  <c r="O354" i="230"/>
  <c r="G355" i="230" s="1"/>
  <c r="K533" i="230"/>
  <c r="J534" i="230"/>
  <c r="J134" i="230"/>
  <c r="K134" i="230" s="1"/>
  <c r="M134" i="230" s="1"/>
  <c r="O134" i="230"/>
  <c r="G135" i="230" s="1"/>
  <c r="J394" i="230"/>
  <c r="N394" i="230" s="1"/>
  <c r="O394" i="230"/>
  <c r="O395" i="230" s="1"/>
  <c r="G395" i="230"/>
  <c r="B57" i="230"/>
  <c r="D57" i="230"/>
  <c r="K95" i="230"/>
  <c r="N48" i="230"/>
  <c r="O48" i="230" s="1"/>
  <c r="G49" i="230" s="1"/>
  <c r="N493" i="230"/>
  <c r="N133" i="230"/>
  <c r="O565" i="230"/>
  <c r="G566" i="230" s="1"/>
  <c r="J565" i="230"/>
  <c r="K565" i="230" s="1"/>
  <c r="M565" i="230" s="1"/>
  <c r="M94" i="230"/>
  <c r="J494" i="230"/>
  <c r="K494" i="230" s="1"/>
  <c r="M494" i="230" s="1"/>
  <c r="O494" i="230"/>
  <c r="G495" i="230" s="1"/>
  <c r="M240" i="230"/>
  <c r="U46" i="230"/>
  <c r="J96" i="230"/>
  <c r="O96" i="230"/>
  <c r="G97" i="230" s="1"/>
  <c r="J211" i="230"/>
  <c r="K211" i="230" s="1"/>
  <c r="M211" i="230" s="1"/>
  <c r="O211" i="230"/>
  <c r="G212" i="230" s="1"/>
  <c r="N461" i="230"/>
  <c r="O319" i="230"/>
  <c r="G320" i="230" s="1"/>
  <c r="J319" i="230"/>
  <c r="K319" i="230" s="1"/>
  <c r="M319" i="230" s="1"/>
  <c r="N210" i="230"/>
  <c r="O462" i="230"/>
  <c r="G463" i="230" s="1"/>
  <c r="J462" i="230"/>
  <c r="K462" i="230" s="1"/>
  <c r="M462" i="230" s="1"/>
  <c r="N564" i="230"/>
  <c r="O422" i="230"/>
  <c r="G423" i="230" s="1"/>
  <c r="J422" i="230"/>
  <c r="K422" i="230" s="1"/>
  <c r="M422" i="230" s="1"/>
  <c r="J47" i="228"/>
  <c r="K47" i="228" s="1"/>
  <c r="M47" i="228" s="1"/>
  <c r="D55" i="228"/>
  <c r="B55" i="228"/>
  <c r="C1106" i="227"/>
  <c r="E1105" i="227"/>
  <c r="E1141" i="227"/>
  <c r="C1142" i="227"/>
  <c r="E766" i="227"/>
  <c r="C767" i="227"/>
  <c r="E994" i="227"/>
  <c r="C995" i="227"/>
  <c r="E957" i="227"/>
  <c r="C958" i="227"/>
  <c r="I622" i="227"/>
  <c r="K602" i="227"/>
  <c r="C726" i="227"/>
  <c r="E725" i="227"/>
  <c r="E804" i="227"/>
  <c r="C805" i="227"/>
  <c r="D1032" i="227"/>
  <c r="B1032" i="227"/>
  <c r="J954" i="227"/>
  <c r="N954" i="227" s="1"/>
  <c r="M801" i="227"/>
  <c r="C686" i="227"/>
  <c r="E685" i="227"/>
  <c r="C354" i="227"/>
  <c r="E353" i="227"/>
  <c r="E563" i="227"/>
  <c r="C564" i="227"/>
  <c r="C133" i="227"/>
  <c r="H132" i="227"/>
  <c r="N132" i="227" s="1"/>
  <c r="O132" i="227" s="1"/>
  <c r="G133" i="227" s="1"/>
  <c r="E132" i="227"/>
  <c r="M840" i="227"/>
  <c r="B1068" i="227"/>
  <c r="D1068" i="227"/>
  <c r="E438" i="227"/>
  <c r="C439" i="227"/>
  <c r="M878" i="227"/>
  <c r="D396" i="227"/>
  <c r="B396" i="227"/>
  <c r="C844" i="227"/>
  <c r="E843" i="227"/>
  <c r="C311" i="227"/>
  <c r="E310" i="227"/>
  <c r="C883" i="227"/>
  <c r="E882" i="227"/>
  <c r="K1137" i="227"/>
  <c r="M1137" i="227" s="1"/>
  <c r="J395" i="227"/>
  <c r="H395" i="227"/>
  <c r="E86" i="227"/>
  <c r="H86" i="227"/>
  <c r="N86" i="227" s="1"/>
  <c r="O86" i="227" s="1"/>
  <c r="G87" i="227" s="1"/>
  <c r="C87" i="227"/>
  <c r="D266" i="227"/>
  <c r="B266" i="227"/>
  <c r="E645" i="227"/>
  <c r="C646" i="227"/>
  <c r="O1100" i="227"/>
  <c r="G1101" i="227" s="1"/>
  <c r="N1137" i="227"/>
  <c r="O1137" i="227" s="1"/>
  <c r="G1138" i="227" s="1"/>
  <c r="M561" i="227"/>
  <c r="E222" i="227"/>
  <c r="C223" i="227"/>
  <c r="K683" i="227"/>
  <c r="J763" i="227"/>
  <c r="N763" i="227" s="1"/>
  <c r="C920" i="227"/>
  <c r="E919" i="227"/>
  <c r="E55" i="227"/>
  <c r="C56" i="227"/>
  <c r="M520" i="227"/>
  <c r="J723" i="227"/>
  <c r="N723" i="227" s="1"/>
  <c r="D480" i="227"/>
  <c r="B480" i="227"/>
  <c r="K437" i="227"/>
  <c r="D604" i="227"/>
  <c r="B604" i="227"/>
  <c r="J916" i="227"/>
  <c r="N916" i="227" s="1"/>
  <c r="M990" i="227"/>
  <c r="H479" i="227"/>
  <c r="J479" i="227"/>
  <c r="C179" i="227"/>
  <c r="H178" i="227"/>
  <c r="N178" i="227" s="1"/>
  <c r="O178" i="227" s="1"/>
  <c r="G179" i="227" s="1"/>
  <c r="E178" i="227"/>
  <c r="K1028" i="227"/>
  <c r="M1028" i="227" s="1"/>
  <c r="O1028" i="227" s="1"/>
  <c r="G1029" i="227" s="1"/>
  <c r="J48" i="227"/>
  <c r="K48" i="227" s="1"/>
  <c r="M48" i="227" s="1"/>
  <c r="J643" i="227"/>
  <c r="N643" i="227" s="1"/>
  <c r="K1063" i="227"/>
  <c r="E522" i="227"/>
  <c r="C523" i="227"/>
  <c r="H90" i="226"/>
  <c r="N90" i="226" s="1"/>
  <c r="H141" i="226"/>
  <c r="O141" i="226" s="1"/>
  <c r="G142" i="226" s="1"/>
  <c r="M930" i="226"/>
  <c r="C804" i="226"/>
  <c r="B804" i="226" s="1"/>
  <c r="E803" i="226"/>
  <c r="D804" i="226"/>
  <c r="M646" i="226"/>
  <c r="M549" i="226"/>
  <c r="K695" i="226"/>
  <c r="O299" i="226"/>
  <c r="G300" i="226" s="1"/>
  <c r="J299" i="226"/>
  <c r="D1175" i="226"/>
  <c r="C1175" i="226"/>
  <c r="B1175" i="226" s="1"/>
  <c r="E1174" i="226"/>
  <c r="N398" i="226"/>
  <c r="I368" i="226"/>
  <c r="K348" i="226"/>
  <c r="O348" i="226"/>
  <c r="G349" i="226" s="1"/>
  <c r="D611" i="226"/>
  <c r="C611" i="226"/>
  <c r="B611" i="226" s="1"/>
  <c r="E610" i="226"/>
  <c r="C1084" i="226"/>
  <c r="B1084" i="226" s="1"/>
  <c r="D1084" i="226"/>
  <c r="E1083" i="226"/>
  <c r="D510" i="226"/>
  <c r="E509" i="226"/>
  <c r="C510" i="226"/>
  <c r="B510" i="226" s="1"/>
  <c r="N695" i="226"/>
  <c r="M793" i="226"/>
  <c r="M298" i="226"/>
  <c r="M448" i="226"/>
  <c r="D360" i="226"/>
  <c r="E359" i="226"/>
  <c r="C360" i="226"/>
  <c r="B360" i="226" s="1"/>
  <c r="C900" i="226"/>
  <c r="B900" i="226" s="1"/>
  <c r="E899" i="226"/>
  <c r="D900" i="226"/>
  <c r="N140" i="226"/>
  <c r="O696" i="226"/>
  <c r="G697" i="226" s="1"/>
  <c r="J696" i="226"/>
  <c r="K696" i="226" s="1"/>
  <c r="M696" i="226" s="1"/>
  <c r="O840" i="226"/>
  <c r="G841" i="226" s="1"/>
  <c r="J840" i="226"/>
  <c r="C660" i="226"/>
  <c r="B660" i="226" s="1"/>
  <c r="D660" i="226"/>
  <c r="E659" i="226"/>
  <c r="E560" i="226"/>
  <c r="D561" i="226"/>
  <c r="C561" i="226"/>
  <c r="B561" i="226" s="1"/>
  <c r="M196" i="226"/>
  <c r="D1039" i="226"/>
  <c r="E1038" i="226"/>
  <c r="C1039" i="226"/>
  <c r="B1039" i="226" s="1"/>
  <c r="I405" i="226"/>
  <c r="I406" i="226"/>
  <c r="I407" i="226"/>
  <c r="I408" i="226"/>
  <c r="I417" i="226"/>
  <c r="I403" i="226"/>
  <c r="I401" i="226"/>
  <c r="I400" i="226"/>
  <c r="H418" i="226"/>
  <c r="I410" i="226"/>
  <c r="I411" i="226"/>
  <c r="I412" i="226"/>
  <c r="I398" i="226"/>
  <c r="I414" i="226"/>
  <c r="I413" i="226"/>
  <c r="I415" i="226"/>
  <c r="I399" i="226"/>
  <c r="I409" i="226"/>
  <c r="I416" i="226"/>
  <c r="I404" i="226"/>
  <c r="I402" i="226"/>
  <c r="K1116" i="226"/>
  <c r="D756" i="226"/>
  <c r="E755" i="226"/>
  <c r="C756" i="226"/>
  <c r="B756" i="226" s="1"/>
  <c r="J197" i="226"/>
  <c r="N197" i="226" s="1"/>
  <c r="O197" i="226"/>
  <c r="G198" i="226" s="1"/>
  <c r="D155" i="226"/>
  <c r="C155" i="226"/>
  <c r="B155" i="226" s="1"/>
  <c r="E154" i="226"/>
  <c r="N1116" i="226"/>
  <c r="D992" i="226"/>
  <c r="E991" i="226"/>
  <c r="C992" i="226"/>
  <c r="B992" i="226" s="1"/>
  <c r="N449" i="226"/>
  <c r="O1117" i="226"/>
  <c r="G1118" i="226" s="1"/>
  <c r="J1117" i="226"/>
  <c r="K1117" i="226" s="1"/>
  <c r="M1117" i="226" s="1"/>
  <c r="J648" i="226"/>
  <c r="K648" i="226" s="1"/>
  <c r="M648" i="226" s="1"/>
  <c r="O648" i="226"/>
  <c r="G649" i="226" s="1"/>
  <c r="O795" i="226"/>
  <c r="G796" i="226" s="1"/>
  <c r="J795" i="226"/>
  <c r="K795" i="226" s="1"/>
  <c r="M795" i="226" s="1"/>
  <c r="C946" i="226"/>
  <c r="B946" i="226" s="1"/>
  <c r="D946" i="226"/>
  <c r="E945" i="226"/>
  <c r="D1130" i="226"/>
  <c r="E1129" i="226"/>
  <c r="C1130" i="226"/>
  <c r="B1130" i="226" s="1"/>
  <c r="O931" i="226"/>
  <c r="G932" i="226" s="1"/>
  <c r="J931" i="226"/>
  <c r="O248" i="226"/>
  <c r="G249" i="226" s="1"/>
  <c r="J248" i="226"/>
  <c r="N248" i="226" s="1"/>
  <c r="K1025" i="226"/>
  <c r="D309" i="226"/>
  <c r="E308" i="226"/>
  <c r="C309" i="226"/>
  <c r="B309" i="226" s="1"/>
  <c r="O450" i="226"/>
  <c r="G451" i="226" s="1"/>
  <c r="J450" i="226"/>
  <c r="K450" i="226" s="1"/>
  <c r="M450" i="226" s="1"/>
  <c r="D708" i="226"/>
  <c r="E707" i="226"/>
  <c r="C708" i="226"/>
  <c r="B708" i="226" s="1"/>
  <c r="N89" i="226"/>
  <c r="J1072" i="226"/>
  <c r="N1072" i="226" s="1"/>
  <c r="O1072" i="226"/>
  <c r="G1073" i="226" s="1"/>
  <c r="D852" i="226"/>
  <c r="E851" i="226"/>
  <c r="C852" i="226"/>
  <c r="B852" i="226" s="1"/>
  <c r="N1025" i="226"/>
  <c r="I514" i="226"/>
  <c r="I502" i="226"/>
  <c r="H518" i="226"/>
  <c r="I516" i="226"/>
  <c r="I505" i="226"/>
  <c r="I517" i="226"/>
  <c r="I503" i="226"/>
  <c r="I500" i="226"/>
  <c r="I501" i="226"/>
  <c r="I504" i="226"/>
  <c r="I515" i="226"/>
  <c r="I510" i="226"/>
  <c r="I511" i="226"/>
  <c r="I499" i="226"/>
  <c r="I498" i="226"/>
  <c r="O498" i="226" s="1"/>
  <c r="G499" i="226" s="1"/>
  <c r="I509" i="226"/>
  <c r="I508" i="226"/>
  <c r="I513" i="226"/>
  <c r="I512" i="226"/>
  <c r="I506" i="226"/>
  <c r="I507" i="226"/>
  <c r="J551" i="226"/>
  <c r="K551" i="226" s="1"/>
  <c r="M551" i="226" s="1"/>
  <c r="O551" i="226"/>
  <c r="G552" i="226" s="1"/>
  <c r="K885" i="226"/>
  <c r="E409" i="226"/>
  <c r="D410" i="226"/>
  <c r="C410" i="226"/>
  <c r="B410" i="226" s="1"/>
  <c r="O1026" i="226"/>
  <c r="G1027" i="226" s="1"/>
  <c r="J1026" i="226"/>
  <c r="K1026" i="226" s="1"/>
  <c r="M1026" i="226" s="1"/>
  <c r="I762" i="226"/>
  <c r="K742" i="226"/>
  <c r="J979" i="226"/>
  <c r="K979" i="226" s="1"/>
  <c r="M979" i="226" s="1"/>
  <c r="O979" i="226"/>
  <c r="G980" i="226" s="1"/>
  <c r="D460" i="226"/>
  <c r="E459" i="226"/>
  <c r="C460" i="226"/>
  <c r="B460" i="226" s="1"/>
  <c r="N885" i="226"/>
  <c r="D207" i="226"/>
  <c r="E206" i="226"/>
  <c r="C207" i="226"/>
  <c r="B207" i="226" s="1"/>
  <c r="J1164" i="226"/>
  <c r="K1164" i="226" s="1"/>
  <c r="M1164" i="226" s="1"/>
  <c r="O1164" i="226"/>
  <c r="G1165" i="226" s="1"/>
  <c r="K978" i="226"/>
  <c r="I604" i="226"/>
  <c r="I599" i="226"/>
  <c r="I603" i="226"/>
  <c r="I611" i="226"/>
  <c r="I610" i="226"/>
  <c r="I608" i="226"/>
  <c r="I614" i="226"/>
  <c r="I615" i="226"/>
  <c r="I606" i="226"/>
  <c r="H618" i="226"/>
  <c r="I598" i="226"/>
  <c r="I609" i="226"/>
  <c r="I616" i="226"/>
  <c r="I602" i="226"/>
  <c r="I605" i="226"/>
  <c r="I600" i="226"/>
  <c r="I613" i="226"/>
  <c r="I601" i="226"/>
  <c r="I607" i="226"/>
  <c r="I617" i="226"/>
  <c r="I612" i="226"/>
  <c r="N498" i="226"/>
  <c r="N550" i="226"/>
  <c r="D258" i="226"/>
  <c r="E257" i="226"/>
  <c r="C258" i="226"/>
  <c r="B258" i="226" s="1"/>
  <c r="N794" i="226"/>
  <c r="O742" i="226"/>
  <c r="G743" i="226" s="1"/>
  <c r="O886" i="226"/>
  <c r="G887" i="226" s="1"/>
  <c r="J886" i="226"/>
  <c r="K886" i="226" s="1"/>
  <c r="M886" i="226" s="1"/>
  <c r="K247" i="226"/>
  <c r="I267" i="226"/>
  <c r="N395" i="230" l="1"/>
  <c r="H222" i="227"/>
  <c r="N222" i="227" s="1"/>
  <c r="O222" i="227" s="1"/>
  <c r="G223" i="227" s="1"/>
  <c r="N648" i="226"/>
  <c r="N450" i="226"/>
  <c r="N1117" i="226"/>
  <c r="N319" i="230"/>
  <c r="O284" i="230"/>
  <c r="G285" i="230" s="1"/>
  <c r="J284" i="230"/>
  <c r="K283" i="230"/>
  <c r="M283" i="230" s="1"/>
  <c r="N283" i="230"/>
  <c r="N48" i="227"/>
  <c r="O48" i="227" s="1"/>
  <c r="G49" i="227" s="1"/>
  <c r="J49" i="227" s="1"/>
  <c r="K49" i="227" s="1"/>
  <c r="M49" i="227" s="1"/>
  <c r="K394" i="230"/>
  <c r="J395" i="230"/>
  <c r="O97" i="230"/>
  <c r="G98" i="230" s="1"/>
  <c r="J97" i="230"/>
  <c r="N97" i="230" s="1"/>
  <c r="N565" i="230"/>
  <c r="J135" i="230"/>
  <c r="K135" i="230" s="1"/>
  <c r="M135" i="230" s="1"/>
  <c r="O135" i="230"/>
  <c r="G136" i="230" s="1"/>
  <c r="M241" i="230"/>
  <c r="U47" i="230"/>
  <c r="J566" i="230"/>
  <c r="K566" i="230" s="1"/>
  <c r="M566" i="230" s="1"/>
  <c r="O566" i="230"/>
  <c r="G567" i="230" s="1"/>
  <c r="K96" i="230"/>
  <c r="J174" i="230"/>
  <c r="K174" i="230" s="1"/>
  <c r="M174" i="230" s="1"/>
  <c r="O174" i="230"/>
  <c r="G175" i="230" s="1"/>
  <c r="N462" i="230"/>
  <c r="N96" i="230"/>
  <c r="N134" i="230"/>
  <c r="J49" i="230"/>
  <c r="K49" i="230" s="1"/>
  <c r="M49" i="230" s="1"/>
  <c r="J463" i="230"/>
  <c r="K463" i="230" s="1"/>
  <c r="M463" i="230" s="1"/>
  <c r="O463" i="230"/>
  <c r="G464" i="230" s="1"/>
  <c r="M533" i="230"/>
  <c r="M534" i="230" s="1"/>
  <c r="K534" i="230"/>
  <c r="O212" i="230"/>
  <c r="G213" i="230" s="1"/>
  <c r="J212" i="230"/>
  <c r="K212" i="230" s="1"/>
  <c r="M212" i="230" s="1"/>
  <c r="O495" i="230"/>
  <c r="G496" i="230" s="1"/>
  <c r="J495" i="230"/>
  <c r="K495" i="230" s="1"/>
  <c r="M495" i="230" s="1"/>
  <c r="M95" i="230"/>
  <c r="O355" i="230"/>
  <c r="G356" i="230" s="1"/>
  <c r="J355" i="230"/>
  <c r="K355" i="230" s="1"/>
  <c r="M355" i="230" s="1"/>
  <c r="O423" i="230"/>
  <c r="G424" i="230" s="1"/>
  <c r="J423" i="230"/>
  <c r="K423" i="230" s="1"/>
  <c r="M423" i="230" s="1"/>
  <c r="E57" i="230"/>
  <c r="C58" i="230"/>
  <c r="O320" i="230"/>
  <c r="G321" i="230" s="1"/>
  <c r="J320" i="230"/>
  <c r="K320" i="230" s="1"/>
  <c r="M320" i="230" s="1"/>
  <c r="N494" i="230"/>
  <c r="N354" i="230"/>
  <c r="K242" i="230"/>
  <c r="T48" i="230"/>
  <c r="O243" i="230"/>
  <c r="G244" i="230" s="1"/>
  <c r="J243" i="230"/>
  <c r="N243" i="230" s="1"/>
  <c r="N422" i="230"/>
  <c r="N211" i="230"/>
  <c r="N173" i="230"/>
  <c r="N242" i="230"/>
  <c r="E55" i="228"/>
  <c r="C56" i="228"/>
  <c r="N47" i="228"/>
  <c r="O47" i="228" s="1"/>
  <c r="G48" i="228" s="1"/>
  <c r="J1029" i="227"/>
  <c r="K1029" i="227" s="1"/>
  <c r="M1029" i="227" s="1"/>
  <c r="B179" i="227"/>
  <c r="D179" i="227"/>
  <c r="C605" i="227"/>
  <c r="E604" i="227"/>
  <c r="K763" i="227"/>
  <c r="B844" i="227"/>
  <c r="D844" i="227"/>
  <c r="D767" i="227"/>
  <c r="B767" i="227"/>
  <c r="M1063" i="227"/>
  <c r="M683" i="227"/>
  <c r="J1138" i="227"/>
  <c r="K1138" i="227" s="1"/>
  <c r="M1138" i="227" s="1"/>
  <c r="M602" i="227"/>
  <c r="K643" i="227"/>
  <c r="M437" i="227"/>
  <c r="O520" i="227"/>
  <c r="G521" i="227" s="1"/>
  <c r="J1101" i="227"/>
  <c r="N1101" i="227" s="1"/>
  <c r="D883" i="227"/>
  <c r="B883" i="227"/>
  <c r="O840" i="227"/>
  <c r="G841" i="227" s="1"/>
  <c r="H353" i="227"/>
  <c r="J353" i="227"/>
  <c r="D646" i="227"/>
  <c r="B646" i="227"/>
  <c r="E396" i="227"/>
  <c r="C397" i="227"/>
  <c r="K954" i="227"/>
  <c r="M954" i="227" s="1"/>
  <c r="D958" i="227"/>
  <c r="B958" i="227"/>
  <c r="I494" i="227"/>
  <c r="I490" i="227"/>
  <c r="I496" i="227"/>
  <c r="I482" i="227"/>
  <c r="I495" i="227"/>
  <c r="I481" i="227"/>
  <c r="I479" i="227"/>
  <c r="I498" i="227"/>
  <c r="I483" i="227"/>
  <c r="I485" i="227"/>
  <c r="I489" i="227"/>
  <c r="I492" i="227"/>
  <c r="H499" i="227"/>
  <c r="I486" i="227"/>
  <c r="I484" i="227"/>
  <c r="I480" i="227"/>
  <c r="I487" i="227"/>
  <c r="I488" i="227"/>
  <c r="I497" i="227"/>
  <c r="I491" i="227"/>
  <c r="I493" i="227"/>
  <c r="N479" i="227"/>
  <c r="D56" i="227"/>
  <c r="B56" i="227"/>
  <c r="D223" i="227"/>
  <c r="B223" i="227"/>
  <c r="D87" i="227"/>
  <c r="B87" i="227"/>
  <c r="B354" i="227"/>
  <c r="D354" i="227"/>
  <c r="B1142" i="227"/>
  <c r="D1142" i="227"/>
  <c r="E480" i="227"/>
  <c r="C481" i="227"/>
  <c r="E1032" i="227"/>
  <c r="C1033" i="227"/>
  <c r="O990" i="227"/>
  <c r="G991" i="227" s="1"/>
  <c r="K723" i="227"/>
  <c r="D311" i="227"/>
  <c r="B311" i="227"/>
  <c r="O878" i="227"/>
  <c r="G879" i="227" s="1"/>
  <c r="D805" i="227"/>
  <c r="B805" i="227"/>
  <c r="B523" i="227"/>
  <c r="D523" i="227"/>
  <c r="H310" i="227"/>
  <c r="J310" i="227"/>
  <c r="B439" i="227"/>
  <c r="D439" i="227"/>
  <c r="D920" i="227"/>
  <c r="B920" i="227"/>
  <c r="O561" i="227"/>
  <c r="G562" i="227" s="1"/>
  <c r="H266" i="227"/>
  <c r="N266" i="227" s="1"/>
  <c r="O266" i="227" s="1"/>
  <c r="G267" i="227" s="1"/>
  <c r="E266" i="227"/>
  <c r="C267" i="227"/>
  <c r="D995" i="227"/>
  <c r="B995" i="227"/>
  <c r="K916" i="227"/>
  <c r="I412" i="227"/>
  <c r="I398" i="227"/>
  <c r="I396" i="227"/>
  <c r="I413" i="227"/>
  <c r="I407" i="227"/>
  <c r="I395" i="227"/>
  <c r="I405" i="227"/>
  <c r="I410" i="227"/>
  <c r="I403" i="227"/>
  <c r="I414" i="227"/>
  <c r="H415" i="227"/>
  <c r="I402" i="227"/>
  <c r="I401" i="227"/>
  <c r="I411" i="227"/>
  <c r="I406" i="227"/>
  <c r="I400" i="227"/>
  <c r="I409" i="227"/>
  <c r="I404" i="227"/>
  <c r="I399" i="227"/>
  <c r="I397" i="227"/>
  <c r="I408" i="227"/>
  <c r="N395" i="227"/>
  <c r="B133" i="227"/>
  <c r="D133" i="227"/>
  <c r="D686" i="227"/>
  <c r="B686" i="227"/>
  <c r="D1106" i="227"/>
  <c r="B1106" i="227"/>
  <c r="C1069" i="227"/>
  <c r="E1068" i="227"/>
  <c r="D564" i="227"/>
  <c r="B564" i="227"/>
  <c r="O801" i="227"/>
  <c r="G802" i="227" s="1"/>
  <c r="D726" i="227"/>
  <c r="B726" i="227"/>
  <c r="H142" i="226"/>
  <c r="O142" i="226" s="1"/>
  <c r="G143" i="226" s="1"/>
  <c r="D757" i="226"/>
  <c r="E756" i="226"/>
  <c r="C757" i="226"/>
  <c r="B757" i="226" s="1"/>
  <c r="N696" i="226"/>
  <c r="D1176" i="226"/>
  <c r="E1175" i="226"/>
  <c r="C1176" i="226"/>
  <c r="B1176" i="226" s="1"/>
  <c r="D310" i="226"/>
  <c r="E309" i="226"/>
  <c r="C310" i="226"/>
  <c r="B310" i="226" s="1"/>
  <c r="O697" i="226"/>
  <c r="G698" i="226" s="1"/>
  <c r="J697" i="226"/>
  <c r="K697" i="226" s="1"/>
  <c r="M697" i="226" s="1"/>
  <c r="D612" i="226"/>
  <c r="E611" i="226"/>
  <c r="C612" i="226"/>
  <c r="B612" i="226" s="1"/>
  <c r="C805" i="226"/>
  <c r="B805" i="226" s="1"/>
  <c r="D805" i="226"/>
  <c r="E804" i="226"/>
  <c r="O649" i="226"/>
  <c r="G650" i="226" s="1"/>
  <c r="J649" i="226"/>
  <c r="K649" i="226" s="1"/>
  <c r="C259" i="226"/>
  <c r="B259" i="226" s="1"/>
  <c r="E258" i="226"/>
  <c r="D259" i="226"/>
  <c r="D208" i="226"/>
  <c r="E207" i="226"/>
  <c r="C208" i="226"/>
  <c r="B208" i="226" s="1"/>
  <c r="N979" i="226"/>
  <c r="D709" i="226"/>
  <c r="E708" i="226"/>
  <c r="C709" i="226"/>
  <c r="B709" i="226" s="1"/>
  <c r="D1131" i="226"/>
  <c r="E1130" i="226"/>
  <c r="C1131" i="226"/>
  <c r="B1131" i="226" s="1"/>
  <c r="D993" i="226"/>
  <c r="E992" i="226"/>
  <c r="C993" i="226"/>
  <c r="B993" i="226" s="1"/>
  <c r="I418" i="226"/>
  <c r="K398" i="226"/>
  <c r="D361" i="226"/>
  <c r="E360" i="226"/>
  <c r="C361" i="226"/>
  <c r="B361" i="226" s="1"/>
  <c r="I618" i="226"/>
  <c r="K598" i="226"/>
  <c r="O598" i="226"/>
  <c r="G599" i="226" s="1"/>
  <c r="J980" i="226"/>
  <c r="O980" i="226"/>
  <c r="G981" i="226" s="1"/>
  <c r="M885" i="226"/>
  <c r="M1116" i="226"/>
  <c r="E410" i="226"/>
  <c r="D411" i="226"/>
  <c r="C411" i="226"/>
  <c r="B411" i="226" s="1"/>
  <c r="M247" i="226"/>
  <c r="I518" i="226"/>
  <c r="K498" i="226"/>
  <c r="M1025" i="226"/>
  <c r="J1118" i="226"/>
  <c r="K1118" i="226" s="1"/>
  <c r="M1118" i="226" s="1"/>
  <c r="O1118" i="226"/>
  <c r="G1119" i="226" s="1"/>
  <c r="D156" i="226"/>
  <c r="E155" i="226"/>
  <c r="C156" i="226"/>
  <c r="B156" i="226" s="1"/>
  <c r="O349" i="226"/>
  <c r="G350" i="226" s="1"/>
  <c r="J349" i="226"/>
  <c r="N349" i="226" s="1"/>
  <c r="K299" i="226"/>
  <c r="N141" i="226"/>
  <c r="C853" i="226"/>
  <c r="B853" i="226" s="1"/>
  <c r="E852" i="226"/>
  <c r="D853" i="226"/>
  <c r="D947" i="226"/>
  <c r="E946" i="226"/>
  <c r="C947" i="226"/>
  <c r="B947" i="226" s="1"/>
  <c r="D1040" i="226"/>
  <c r="E1039" i="226"/>
  <c r="C1040" i="226"/>
  <c r="B1040" i="226" s="1"/>
  <c r="D511" i="226"/>
  <c r="E510" i="226"/>
  <c r="C511" i="226"/>
  <c r="B511" i="226" s="1"/>
  <c r="M348" i="226"/>
  <c r="N299" i="226"/>
  <c r="M742" i="226"/>
  <c r="O1073" i="226"/>
  <c r="G1074" i="226" s="1"/>
  <c r="J1073" i="226"/>
  <c r="K1073" i="226" s="1"/>
  <c r="M1073" i="226" s="1"/>
  <c r="O451" i="226"/>
  <c r="G452" i="226" s="1"/>
  <c r="J451" i="226"/>
  <c r="K451" i="226" s="1"/>
  <c r="M451" i="226" s="1"/>
  <c r="E660" i="226"/>
  <c r="D661" i="226"/>
  <c r="C661" i="226"/>
  <c r="B661" i="226" s="1"/>
  <c r="D901" i="226"/>
  <c r="E900" i="226"/>
  <c r="C901" i="226"/>
  <c r="B901" i="226" s="1"/>
  <c r="O300" i="226"/>
  <c r="G301" i="226" s="1"/>
  <c r="J300" i="226"/>
  <c r="K300" i="226" s="1"/>
  <c r="M300" i="226" s="1"/>
  <c r="N886" i="226"/>
  <c r="M978" i="226"/>
  <c r="D461" i="226"/>
  <c r="E460" i="226"/>
  <c r="C461" i="226"/>
  <c r="B461" i="226" s="1"/>
  <c r="N551" i="226"/>
  <c r="K1072" i="226"/>
  <c r="O249" i="226"/>
  <c r="G250" i="226" s="1"/>
  <c r="J249" i="226"/>
  <c r="K249" i="226" s="1"/>
  <c r="M249" i="226" s="1"/>
  <c r="M695" i="226"/>
  <c r="O398" i="226"/>
  <c r="G399" i="226" s="1"/>
  <c r="O887" i="226"/>
  <c r="G888" i="226" s="1"/>
  <c r="J887" i="226"/>
  <c r="K887" i="226" s="1"/>
  <c r="M887" i="226" s="1"/>
  <c r="J552" i="226"/>
  <c r="K552" i="226" s="1"/>
  <c r="M552" i="226" s="1"/>
  <c r="O552" i="226"/>
  <c r="G553" i="226" s="1"/>
  <c r="K931" i="226"/>
  <c r="J198" i="226"/>
  <c r="K198" i="226" s="1"/>
  <c r="M198" i="226" s="1"/>
  <c r="O198" i="226"/>
  <c r="G199" i="226" s="1"/>
  <c r="K840" i="226"/>
  <c r="C1085" i="226"/>
  <c r="B1085" i="226" s="1"/>
  <c r="E1084" i="226"/>
  <c r="D1085" i="226"/>
  <c r="K248" i="226"/>
  <c r="M248" i="226" s="1"/>
  <c r="O90" i="226"/>
  <c r="G91" i="226" s="1"/>
  <c r="E561" i="226"/>
  <c r="D562" i="226"/>
  <c r="C562" i="226"/>
  <c r="B562" i="226" s="1"/>
  <c r="O743" i="226"/>
  <c r="G744" i="226" s="1"/>
  <c r="J743" i="226"/>
  <c r="N743" i="226" s="1"/>
  <c r="J1165" i="226"/>
  <c r="K1165" i="226" s="1"/>
  <c r="M1165" i="226" s="1"/>
  <c r="O1165" i="226"/>
  <c r="G1166" i="226" s="1"/>
  <c r="N1026" i="226"/>
  <c r="N931" i="226"/>
  <c r="N795" i="226"/>
  <c r="K197" i="226"/>
  <c r="N840" i="226"/>
  <c r="J499" i="226"/>
  <c r="N499" i="226" s="1"/>
  <c r="O499" i="226"/>
  <c r="G500" i="226" s="1"/>
  <c r="N1164" i="226"/>
  <c r="O1027" i="226"/>
  <c r="G1028" i="226" s="1"/>
  <c r="J1027" i="226"/>
  <c r="K1027" i="226" s="1"/>
  <c r="M1027" i="226" s="1"/>
  <c r="O932" i="226"/>
  <c r="G933" i="226" s="1"/>
  <c r="J932" i="226"/>
  <c r="K932" i="226" s="1"/>
  <c r="M932" i="226" s="1"/>
  <c r="O796" i="226"/>
  <c r="G797" i="226" s="1"/>
  <c r="J796" i="226"/>
  <c r="K796" i="226" s="1"/>
  <c r="J841" i="226"/>
  <c r="K841" i="226" s="1"/>
  <c r="M841" i="226" s="1"/>
  <c r="O841" i="226"/>
  <c r="G842" i="226" s="1"/>
  <c r="N552" i="226" l="1"/>
  <c r="N49" i="230"/>
  <c r="O49" i="230" s="1"/>
  <c r="G50" i="230" s="1"/>
  <c r="J50" i="230" s="1"/>
  <c r="K50" i="230" s="1"/>
  <c r="M50" i="230" s="1"/>
  <c r="N1165" i="226"/>
  <c r="N887" i="226"/>
  <c r="N495" i="230"/>
  <c r="N300" i="226"/>
  <c r="N249" i="226"/>
  <c r="N1073" i="226"/>
  <c r="K284" i="230"/>
  <c r="M284" i="230" s="1"/>
  <c r="N284" i="230"/>
  <c r="N451" i="226"/>
  <c r="O285" i="230"/>
  <c r="G286" i="230" s="1"/>
  <c r="J285" i="230"/>
  <c r="N355" i="230"/>
  <c r="M242" i="230"/>
  <c r="U48" i="230"/>
  <c r="N423" i="230"/>
  <c r="N212" i="230"/>
  <c r="N135" i="230"/>
  <c r="J496" i="230"/>
  <c r="K496" i="230" s="1"/>
  <c r="M496" i="230" s="1"/>
  <c r="O496" i="230"/>
  <c r="G497" i="230" s="1"/>
  <c r="O213" i="230"/>
  <c r="G214" i="230" s="1"/>
  <c r="J213" i="230"/>
  <c r="K213" i="230" s="1"/>
  <c r="M213" i="230" s="1"/>
  <c r="O136" i="230"/>
  <c r="G137" i="230" s="1"/>
  <c r="J136" i="230"/>
  <c r="K136" i="230" s="1"/>
  <c r="M136" i="230" s="1"/>
  <c r="O424" i="230"/>
  <c r="G425" i="230" s="1"/>
  <c r="J424" i="230"/>
  <c r="K424" i="230" s="1"/>
  <c r="M424" i="230" s="1"/>
  <c r="N174" i="230"/>
  <c r="J175" i="230"/>
  <c r="K175" i="230" s="1"/>
  <c r="M175" i="230" s="1"/>
  <c r="O175" i="230"/>
  <c r="G176" i="230" s="1"/>
  <c r="N320" i="230"/>
  <c r="O356" i="230"/>
  <c r="G357" i="230" s="1"/>
  <c r="J356" i="230"/>
  <c r="K356" i="230" s="1"/>
  <c r="M356" i="230" s="1"/>
  <c r="D58" i="230"/>
  <c r="B58" i="230"/>
  <c r="O321" i="230"/>
  <c r="G322" i="230" s="1"/>
  <c r="J321" i="230"/>
  <c r="K321" i="230" s="1"/>
  <c r="M321" i="230" s="1"/>
  <c r="J464" i="230"/>
  <c r="N464" i="230" s="1"/>
  <c r="O464" i="230"/>
  <c r="O465" i="230" s="1"/>
  <c r="G465" i="230"/>
  <c r="K97" i="230"/>
  <c r="J244" i="230"/>
  <c r="N244" i="230" s="1"/>
  <c r="O244" i="230"/>
  <c r="G245" i="230" s="1"/>
  <c r="M96" i="230"/>
  <c r="O98" i="230"/>
  <c r="G99" i="230" s="1"/>
  <c r="J98" i="230"/>
  <c r="N463" i="230"/>
  <c r="N566" i="230"/>
  <c r="K243" i="230"/>
  <c r="T49" i="230"/>
  <c r="J567" i="230"/>
  <c r="N567" i="230" s="1"/>
  <c r="O567" i="230"/>
  <c r="O568" i="230" s="1"/>
  <c r="G568" i="230"/>
  <c r="M394" i="230"/>
  <c r="M395" i="230" s="1"/>
  <c r="K395" i="230"/>
  <c r="J48" i="228"/>
  <c r="K48" i="228" s="1"/>
  <c r="M48" i="228" s="1"/>
  <c r="D56" i="228"/>
  <c r="B56" i="228"/>
  <c r="E995" i="227"/>
  <c r="C996" i="227"/>
  <c r="E311" i="227"/>
  <c r="C312" i="227"/>
  <c r="N1138" i="227"/>
  <c r="O1138" i="227" s="1"/>
  <c r="G1139" i="227" s="1"/>
  <c r="M763" i="227"/>
  <c r="B1069" i="227"/>
  <c r="D1069" i="227"/>
  <c r="I324" i="227"/>
  <c r="I317" i="227"/>
  <c r="I323" i="227"/>
  <c r="I311" i="227"/>
  <c r="I315" i="227"/>
  <c r="I313" i="227"/>
  <c r="H330" i="227"/>
  <c r="I314" i="227"/>
  <c r="I325" i="227"/>
  <c r="I320" i="227"/>
  <c r="I321" i="227"/>
  <c r="I310" i="227"/>
  <c r="I312" i="227"/>
  <c r="I329" i="227"/>
  <c r="I326" i="227"/>
  <c r="I327" i="227"/>
  <c r="I322" i="227"/>
  <c r="I318" i="227"/>
  <c r="I328" i="227"/>
  <c r="I316" i="227"/>
  <c r="I319" i="227"/>
  <c r="N310" i="227"/>
  <c r="M723" i="227"/>
  <c r="C1143" i="227"/>
  <c r="E1142" i="227"/>
  <c r="E883" i="227"/>
  <c r="C884" i="227"/>
  <c r="I499" i="227"/>
  <c r="K479" i="227"/>
  <c r="K1101" i="227"/>
  <c r="M1101" i="227" s="1"/>
  <c r="O1101" i="227" s="1"/>
  <c r="G1102" i="227" s="1"/>
  <c r="B605" i="227"/>
  <c r="D605" i="227"/>
  <c r="E726" i="227"/>
  <c r="C727" i="227"/>
  <c r="I415" i="227"/>
  <c r="K395" i="227"/>
  <c r="D267" i="227"/>
  <c r="B267" i="227"/>
  <c r="N49" i="227"/>
  <c r="O49" i="227" s="1"/>
  <c r="G50" i="227" s="1"/>
  <c r="J991" i="227"/>
  <c r="E354" i="227"/>
  <c r="C355" i="227"/>
  <c r="D397" i="227"/>
  <c r="B397" i="227"/>
  <c r="O683" i="227"/>
  <c r="G684" i="227" s="1"/>
  <c r="J802" i="227"/>
  <c r="N802" i="227" s="1"/>
  <c r="J521" i="227"/>
  <c r="C180" i="227"/>
  <c r="E179" i="227"/>
  <c r="E523" i="227"/>
  <c r="C524" i="227"/>
  <c r="D1033" i="227"/>
  <c r="B1033" i="227"/>
  <c r="O1063" i="227"/>
  <c r="G1064" i="227" s="1"/>
  <c r="C1107" i="227"/>
  <c r="E1106" i="227"/>
  <c r="J562" i="227"/>
  <c r="C88" i="227"/>
  <c r="H87" i="227"/>
  <c r="N87" i="227" s="1"/>
  <c r="O87" i="227" s="1"/>
  <c r="G88" i="227" s="1"/>
  <c r="E87" i="227"/>
  <c r="E646" i="227"/>
  <c r="C647" i="227"/>
  <c r="O437" i="227"/>
  <c r="G438" i="227" s="1"/>
  <c r="C768" i="227"/>
  <c r="E767" i="227"/>
  <c r="C687" i="227"/>
  <c r="E686" i="227"/>
  <c r="E805" i="227"/>
  <c r="C806" i="227"/>
  <c r="C224" i="227"/>
  <c r="E223" i="227"/>
  <c r="M643" i="227"/>
  <c r="C845" i="227"/>
  <c r="E844" i="227"/>
  <c r="C134" i="227"/>
  <c r="E133" i="227"/>
  <c r="E920" i="227"/>
  <c r="C921" i="227"/>
  <c r="J879" i="227"/>
  <c r="N879" i="227" s="1"/>
  <c r="I354" i="227"/>
  <c r="I355" i="227"/>
  <c r="I359" i="227"/>
  <c r="I364" i="227"/>
  <c r="I362" i="227"/>
  <c r="I360" i="227"/>
  <c r="I361" i="227"/>
  <c r="I367" i="227"/>
  <c r="I366" i="227"/>
  <c r="H373" i="227"/>
  <c r="I356" i="227"/>
  <c r="I371" i="227"/>
  <c r="I370" i="227"/>
  <c r="I358" i="227"/>
  <c r="I357" i="227"/>
  <c r="I369" i="227"/>
  <c r="I353" i="227"/>
  <c r="I363" i="227"/>
  <c r="I372" i="227"/>
  <c r="I365" i="227"/>
  <c r="I368" i="227"/>
  <c r="N353" i="227"/>
  <c r="O954" i="227"/>
  <c r="G955" i="227" s="1"/>
  <c r="M916" i="227"/>
  <c r="C440" i="227"/>
  <c r="E439" i="227"/>
  <c r="D481" i="227"/>
  <c r="B481" i="227"/>
  <c r="C57" i="227"/>
  <c r="E56" i="227"/>
  <c r="J841" i="227"/>
  <c r="N1029" i="227"/>
  <c r="O1029" i="227" s="1"/>
  <c r="G1030" i="227" s="1"/>
  <c r="E564" i="227"/>
  <c r="C565" i="227"/>
  <c r="E958" i="227"/>
  <c r="C959" i="227"/>
  <c r="O602" i="227"/>
  <c r="G603" i="227" s="1"/>
  <c r="H143" i="226"/>
  <c r="O143" i="226" s="1"/>
  <c r="G144" i="226" s="1"/>
  <c r="D462" i="226"/>
  <c r="E461" i="226"/>
  <c r="C462" i="226"/>
  <c r="B462" i="226" s="1"/>
  <c r="J1074" i="226"/>
  <c r="K1074" i="226" s="1"/>
  <c r="M1074" i="226" s="1"/>
  <c r="O1074" i="226"/>
  <c r="G1075" i="226" s="1"/>
  <c r="C948" i="226"/>
  <c r="B948" i="226" s="1"/>
  <c r="E947" i="226"/>
  <c r="D948" i="226"/>
  <c r="O1119" i="226"/>
  <c r="G1120" i="226" s="1"/>
  <c r="J1119" i="226"/>
  <c r="K1119" i="226" s="1"/>
  <c r="M1119" i="226" s="1"/>
  <c r="J981" i="226"/>
  <c r="K981" i="226" s="1"/>
  <c r="M981" i="226" s="1"/>
  <c r="O981" i="226"/>
  <c r="G982" i="226" s="1"/>
  <c r="C1132" i="226"/>
  <c r="B1132" i="226" s="1"/>
  <c r="D1132" i="226"/>
  <c r="E1131" i="226"/>
  <c r="C806" i="226"/>
  <c r="B806" i="226" s="1"/>
  <c r="E805" i="226"/>
  <c r="D806" i="226"/>
  <c r="M197" i="226"/>
  <c r="K743" i="226"/>
  <c r="C902" i="226"/>
  <c r="B902" i="226" s="1"/>
  <c r="D902" i="226"/>
  <c r="E901" i="226"/>
  <c r="D512" i="226"/>
  <c r="E511" i="226"/>
  <c r="C512" i="226"/>
  <c r="B512" i="226" s="1"/>
  <c r="M299" i="226"/>
  <c r="K980" i="226"/>
  <c r="E259" i="226"/>
  <c r="D260" i="226"/>
  <c r="C260" i="226"/>
  <c r="B260" i="226" s="1"/>
  <c r="D311" i="226"/>
  <c r="E310" i="226"/>
  <c r="C311" i="226"/>
  <c r="B311" i="226" s="1"/>
  <c r="N1118" i="226"/>
  <c r="O599" i="226"/>
  <c r="G600" i="226" s="1"/>
  <c r="J599" i="226"/>
  <c r="N599" i="226" s="1"/>
  <c r="M398" i="226"/>
  <c r="N796" i="226"/>
  <c r="J744" i="226"/>
  <c r="K744" i="226" s="1"/>
  <c r="M744" i="226" s="1"/>
  <c r="O744" i="226"/>
  <c r="G745" i="226" s="1"/>
  <c r="D662" i="226"/>
  <c r="C662" i="226"/>
  <c r="B662" i="226" s="1"/>
  <c r="E661" i="226"/>
  <c r="D854" i="226"/>
  <c r="C854" i="226"/>
  <c r="B854" i="226" s="1"/>
  <c r="E853" i="226"/>
  <c r="K349" i="226"/>
  <c r="M598" i="226"/>
  <c r="D710" i="226"/>
  <c r="E709" i="226"/>
  <c r="C710" i="226"/>
  <c r="B710" i="226" s="1"/>
  <c r="O797" i="226"/>
  <c r="G798" i="226" s="1"/>
  <c r="J797" i="226"/>
  <c r="K797" i="226" s="1"/>
  <c r="M797" i="226" s="1"/>
  <c r="G810" i="226"/>
  <c r="M840" i="226"/>
  <c r="O250" i="226"/>
  <c r="G251" i="226" s="1"/>
  <c r="J250" i="226"/>
  <c r="N250" i="226" s="1"/>
  <c r="D613" i="226"/>
  <c r="E612" i="226"/>
  <c r="C613" i="226"/>
  <c r="B613" i="226" s="1"/>
  <c r="O1028" i="226"/>
  <c r="G1029" i="226" s="1"/>
  <c r="J1028" i="226"/>
  <c r="K1028" i="226" s="1"/>
  <c r="M1028" i="226" s="1"/>
  <c r="M796" i="226"/>
  <c r="O500" i="226"/>
  <c r="G501" i="226" s="1"/>
  <c r="J500" i="226"/>
  <c r="K500" i="226" s="1"/>
  <c r="M500" i="226" s="1"/>
  <c r="E562" i="226"/>
  <c r="D563" i="226"/>
  <c r="C563" i="226"/>
  <c r="B563" i="226" s="1"/>
  <c r="O350" i="226"/>
  <c r="G351" i="226" s="1"/>
  <c r="J350" i="226"/>
  <c r="K350" i="226" s="1"/>
  <c r="M350" i="226" s="1"/>
  <c r="M498" i="226"/>
  <c r="M649" i="226"/>
  <c r="J553" i="226"/>
  <c r="K553" i="226" s="1"/>
  <c r="M553" i="226" s="1"/>
  <c r="O553" i="226"/>
  <c r="G554" i="226" s="1"/>
  <c r="N932" i="226"/>
  <c r="N649" i="226"/>
  <c r="O933" i="226"/>
  <c r="G934" i="226" s="1"/>
  <c r="J933" i="226"/>
  <c r="K933" i="226" s="1"/>
  <c r="M933" i="226" s="1"/>
  <c r="N198" i="226"/>
  <c r="M1072" i="226"/>
  <c r="C1041" i="226"/>
  <c r="B1041" i="226" s="1"/>
  <c r="D1041" i="226"/>
  <c r="E1040" i="226"/>
  <c r="K499" i="226"/>
  <c r="M499" i="226" s="1"/>
  <c r="D994" i="226"/>
  <c r="E993" i="226"/>
  <c r="C994" i="226"/>
  <c r="B994" i="226" s="1"/>
  <c r="O650" i="226"/>
  <c r="G651" i="226" s="1"/>
  <c r="J650" i="226"/>
  <c r="K650" i="226" s="1"/>
  <c r="M650" i="226" s="1"/>
  <c r="N697" i="226"/>
  <c r="D758" i="226"/>
  <c r="E757" i="226"/>
  <c r="C758" i="226"/>
  <c r="B758" i="226" s="1"/>
  <c r="H91" i="226"/>
  <c r="O91" i="226" s="1"/>
  <c r="G92" i="226" s="1"/>
  <c r="O698" i="226"/>
  <c r="G699" i="226" s="1"/>
  <c r="J698" i="226"/>
  <c r="J842" i="226"/>
  <c r="K842" i="226" s="1"/>
  <c r="M842" i="226" s="1"/>
  <c r="O842" i="226"/>
  <c r="G843" i="226" s="1"/>
  <c r="J1166" i="226"/>
  <c r="K1166" i="226" s="1"/>
  <c r="M1166" i="226" s="1"/>
  <c r="O1166" i="226"/>
  <c r="G1167" i="226" s="1"/>
  <c r="G1178" i="226"/>
  <c r="O399" i="226"/>
  <c r="G400" i="226" s="1"/>
  <c r="J399" i="226"/>
  <c r="O301" i="226"/>
  <c r="G302" i="226" s="1"/>
  <c r="J301" i="226"/>
  <c r="N301" i="226" s="1"/>
  <c r="O452" i="226"/>
  <c r="G453" i="226" s="1"/>
  <c r="J452" i="226"/>
  <c r="K452" i="226" s="1"/>
  <c r="M452" i="226" s="1"/>
  <c r="N142" i="226"/>
  <c r="O888" i="226"/>
  <c r="G889" i="226" s="1"/>
  <c r="J888" i="226"/>
  <c r="K888" i="226" s="1"/>
  <c r="M888" i="226" s="1"/>
  <c r="M931" i="226"/>
  <c r="D157" i="226"/>
  <c r="E156" i="226"/>
  <c r="C157" i="226"/>
  <c r="B157" i="226" s="1"/>
  <c r="D209" i="226"/>
  <c r="E208" i="226"/>
  <c r="C209" i="226"/>
  <c r="B209" i="226" s="1"/>
  <c r="O199" i="226"/>
  <c r="G200" i="226" s="1"/>
  <c r="J199" i="226"/>
  <c r="N199" i="226" s="1"/>
  <c r="N841" i="226"/>
  <c r="N1027" i="226"/>
  <c r="E1085" i="226"/>
  <c r="C1086" i="226"/>
  <c r="B1086" i="226" s="1"/>
  <c r="D1086" i="226"/>
  <c r="D412" i="226"/>
  <c r="E411" i="226"/>
  <c r="C412" i="226"/>
  <c r="B412" i="226" s="1"/>
  <c r="N980" i="226"/>
  <c r="D362" i="226"/>
  <c r="E361" i="226"/>
  <c r="C362" i="226"/>
  <c r="B362" i="226" s="1"/>
  <c r="D1177" i="226"/>
  <c r="E1176" i="226"/>
  <c r="C1177" i="226"/>
  <c r="B1177" i="226" s="1"/>
  <c r="N981" i="226" l="1"/>
  <c r="N842" i="226"/>
  <c r="N1166" i="226"/>
  <c r="N452" i="226"/>
  <c r="N553" i="226"/>
  <c r="K285" i="230"/>
  <c r="M285" i="230" s="1"/>
  <c r="N285" i="230"/>
  <c r="N568" i="230"/>
  <c r="N213" i="230"/>
  <c r="O286" i="230"/>
  <c r="G287" i="230" s="1"/>
  <c r="J286" i="230"/>
  <c r="N933" i="226"/>
  <c r="N1074" i="226"/>
  <c r="N48" i="228"/>
  <c r="O48" i="228" s="1"/>
  <c r="G49" i="228" s="1"/>
  <c r="J49" i="228" s="1"/>
  <c r="K49" i="228" s="1"/>
  <c r="M49" i="228" s="1"/>
  <c r="N136" i="230"/>
  <c r="N650" i="226"/>
  <c r="N744" i="226"/>
  <c r="J214" i="230"/>
  <c r="N214" i="230" s="1"/>
  <c r="O214" i="230"/>
  <c r="O215" i="230" s="1"/>
  <c r="G215" i="230"/>
  <c r="K98" i="230"/>
  <c r="N496" i="230"/>
  <c r="O176" i="230"/>
  <c r="G177" i="230" s="1"/>
  <c r="J176" i="230"/>
  <c r="K176" i="230" s="1"/>
  <c r="M176" i="230" s="1"/>
  <c r="N98" i="230"/>
  <c r="K464" i="230"/>
  <c r="J465" i="230"/>
  <c r="N175" i="230"/>
  <c r="J497" i="230"/>
  <c r="K497" i="230" s="1"/>
  <c r="M497" i="230" s="1"/>
  <c r="O497" i="230"/>
  <c r="G498" i="230" s="1"/>
  <c r="N465" i="230"/>
  <c r="K567" i="230"/>
  <c r="J568" i="230"/>
  <c r="J99" i="230"/>
  <c r="N99" i="230" s="1"/>
  <c r="O99" i="230"/>
  <c r="G100" i="230" s="1"/>
  <c r="N321" i="230"/>
  <c r="N424" i="230"/>
  <c r="O322" i="230"/>
  <c r="G323" i="230" s="1"/>
  <c r="J322" i="230"/>
  <c r="K322" i="230" s="1"/>
  <c r="M322" i="230" s="1"/>
  <c r="J245" i="230"/>
  <c r="N245" i="230" s="1"/>
  <c r="O245" i="230"/>
  <c r="G246" i="230" s="1"/>
  <c r="O425" i="230"/>
  <c r="G426" i="230" s="1"/>
  <c r="J425" i="230"/>
  <c r="K425" i="230" s="1"/>
  <c r="M425" i="230" s="1"/>
  <c r="C59" i="230"/>
  <c r="E58" i="230"/>
  <c r="N356" i="230"/>
  <c r="M243" i="230"/>
  <c r="U49" i="230"/>
  <c r="O137" i="230"/>
  <c r="G138" i="230" s="1"/>
  <c r="J137" i="230"/>
  <c r="K137" i="230" s="1"/>
  <c r="M137" i="230" s="1"/>
  <c r="N50" i="230"/>
  <c r="O50" i="230" s="1"/>
  <c r="G51" i="230" s="1"/>
  <c r="K244" i="230"/>
  <c r="T50" i="230"/>
  <c r="M97" i="230"/>
  <c r="J357" i="230"/>
  <c r="K357" i="230" s="1"/>
  <c r="M357" i="230" s="1"/>
  <c r="O357" i="230"/>
  <c r="G358" i="230" s="1"/>
  <c r="E56" i="228"/>
  <c r="O643" i="227"/>
  <c r="G644" i="227" s="1"/>
  <c r="D1107" i="227"/>
  <c r="B1107" i="227"/>
  <c r="E605" i="227"/>
  <c r="C606" i="227"/>
  <c r="J1139" i="227"/>
  <c r="K1139" i="227" s="1"/>
  <c r="M1139" i="227" s="1"/>
  <c r="B921" i="227"/>
  <c r="D921" i="227"/>
  <c r="D687" i="227"/>
  <c r="B687" i="227"/>
  <c r="K991" i="227"/>
  <c r="M991" i="227" s="1"/>
  <c r="J1064" i="227"/>
  <c r="N1064" i="227" s="1"/>
  <c r="K802" i="227"/>
  <c r="N991" i="227"/>
  <c r="D57" i="227"/>
  <c r="B57" i="227"/>
  <c r="B768" i="227"/>
  <c r="D768" i="227"/>
  <c r="J684" i="227"/>
  <c r="N684" i="227" s="1"/>
  <c r="J50" i="227"/>
  <c r="K50" i="227" s="1"/>
  <c r="M50" i="227" s="1"/>
  <c r="D312" i="227"/>
  <c r="B312" i="227"/>
  <c r="D224" i="227"/>
  <c r="B224" i="227"/>
  <c r="M479" i="227"/>
  <c r="E481" i="227"/>
  <c r="C482" i="227"/>
  <c r="I373" i="227"/>
  <c r="K353" i="227"/>
  <c r="H223" i="227"/>
  <c r="J223" i="227"/>
  <c r="J438" i="227"/>
  <c r="N438" i="227" s="1"/>
  <c r="D180" i="227"/>
  <c r="B180" i="227"/>
  <c r="J1102" i="227"/>
  <c r="K1102" i="227" s="1"/>
  <c r="M1102" i="227" s="1"/>
  <c r="C268" i="227"/>
  <c r="E267" i="227"/>
  <c r="B1143" i="227"/>
  <c r="D1143" i="227"/>
  <c r="D565" i="227"/>
  <c r="B565" i="227"/>
  <c r="H133" i="227"/>
  <c r="N133" i="227" s="1"/>
  <c r="O133" i="227" s="1"/>
  <c r="G134" i="227" s="1"/>
  <c r="B88" i="227"/>
  <c r="D88" i="227"/>
  <c r="J179" i="227"/>
  <c r="H179" i="227"/>
  <c r="M395" i="227"/>
  <c r="I330" i="227"/>
  <c r="K310" i="227"/>
  <c r="D134" i="227"/>
  <c r="B134" i="227"/>
  <c r="D806" i="227"/>
  <c r="B806" i="227"/>
  <c r="K562" i="227"/>
  <c r="E1033" i="227"/>
  <c r="C1034" i="227"/>
  <c r="K521" i="227"/>
  <c r="C398" i="227"/>
  <c r="E397" i="227"/>
  <c r="O723" i="227"/>
  <c r="G724" i="227" s="1"/>
  <c r="B996" i="227"/>
  <c r="D996" i="227"/>
  <c r="B440" i="227"/>
  <c r="D440" i="227"/>
  <c r="N562" i="227"/>
  <c r="D524" i="227"/>
  <c r="B524" i="227"/>
  <c r="N521" i="227"/>
  <c r="E1069" i="227"/>
  <c r="C1070" i="227"/>
  <c r="J603" i="227"/>
  <c r="N603" i="227" s="1"/>
  <c r="J1030" i="227"/>
  <c r="K1030" i="227" s="1"/>
  <c r="M1030" i="227" s="1"/>
  <c r="D845" i="227"/>
  <c r="B845" i="227"/>
  <c r="D727" i="227"/>
  <c r="B727" i="227"/>
  <c r="D884" i="227"/>
  <c r="B884" i="227"/>
  <c r="K841" i="227"/>
  <c r="O916" i="227"/>
  <c r="G917" i="227" s="1"/>
  <c r="B355" i="227"/>
  <c r="D355" i="227"/>
  <c r="D959" i="227"/>
  <c r="B959" i="227"/>
  <c r="N841" i="227"/>
  <c r="J955" i="227"/>
  <c r="K955" i="227" s="1"/>
  <c r="M955" i="227" s="1"/>
  <c r="K879" i="227"/>
  <c r="M879" i="227" s="1"/>
  <c r="D647" i="227"/>
  <c r="B647" i="227"/>
  <c r="O763" i="227"/>
  <c r="G764" i="227" s="1"/>
  <c r="H92" i="226"/>
  <c r="O92" i="226" s="1"/>
  <c r="G93" i="226" s="1"/>
  <c r="H144" i="226"/>
  <c r="O144" i="226" s="1"/>
  <c r="G145" i="226" s="1"/>
  <c r="J1167" i="226"/>
  <c r="K1167" i="226" s="1"/>
  <c r="M1167" i="226" s="1"/>
  <c r="O1167" i="226"/>
  <c r="G1168" i="226" s="1"/>
  <c r="O351" i="226"/>
  <c r="G352" i="226" s="1"/>
  <c r="J351" i="226"/>
  <c r="K351" i="226" s="1"/>
  <c r="M351" i="226" s="1"/>
  <c r="O1029" i="226"/>
  <c r="G1030" i="226" s="1"/>
  <c r="J1029" i="226"/>
  <c r="K1029" i="226" s="1"/>
  <c r="M1029" i="226" s="1"/>
  <c r="G1042" i="226"/>
  <c r="E260" i="226"/>
  <c r="D261" i="226"/>
  <c r="C261" i="226"/>
  <c r="B261" i="226" s="1"/>
  <c r="D903" i="226"/>
  <c r="E902" i="226"/>
  <c r="C903" i="226"/>
  <c r="B903" i="226" s="1"/>
  <c r="E1132" i="226"/>
  <c r="D363" i="226"/>
  <c r="E362" i="226"/>
  <c r="C363" i="226"/>
  <c r="B363" i="226" s="1"/>
  <c r="D759" i="226"/>
  <c r="E758" i="226"/>
  <c r="C759" i="226"/>
  <c r="B759" i="226" s="1"/>
  <c r="N797" i="226"/>
  <c r="J1075" i="226"/>
  <c r="K1075" i="226" s="1"/>
  <c r="M1075" i="226" s="1"/>
  <c r="O1075" i="226"/>
  <c r="G1076" i="226" s="1"/>
  <c r="G1088" i="226"/>
  <c r="D158" i="226"/>
  <c r="E157" i="226"/>
  <c r="C158" i="226"/>
  <c r="B158" i="226" s="1"/>
  <c r="J843" i="226"/>
  <c r="K843" i="226" s="1"/>
  <c r="M843" i="226" s="1"/>
  <c r="O843" i="226"/>
  <c r="G844" i="226" s="1"/>
  <c r="E1041" i="226"/>
  <c r="D614" i="226"/>
  <c r="E613" i="226"/>
  <c r="C614" i="226"/>
  <c r="B614" i="226" s="1"/>
  <c r="O798" i="226"/>
  <c r="G799" i="226" s="1"/>
  <c r="J798" i="226"/>
  <c r="K798" i="226" s="1"/>
  <c r="M798" i="226" s="1"/>
  <c r="K199" i="226"/>
  <c r="K301" i="226"/>
  <c r="J554" i="226"/>
  <c r="K554" i="226" s="1"/>
  <c r="M554" i="226" s="1"/>
  <c r="O554" i="226"/>
  <c r="G555" i="226" s="1"/>
  <c r="M980" i="226"/>
  <c r="O982" i="226"/>
  <c r="G983" i="226" s="1"/>
  <c r="J982" i="226"/>
  <c r="N982" i="226" s="1"/>
  <c r="D855" i="226"/>
  <c r="E854" i="226"/>
  <c r="C855" i="226"/>
  <c r="B855" i="226" s="1"/>
  <c r="J453" i="226"/>
  <c r="K453" i="226" s="1"/>
  <c r="M453" i="226" s="1"/>
  <c r="O453" i="226"/>
  <c r="G454" i="226" s="1"/>
  <c r="M743" i="226"/>
  <c r="K698" i="226"/>
  <c r="J600" i="226"/>
  <c r="K600" i="226" s="1"/>
  <c r="M600" i="226" s="1"/>
  <c r="O600" i="226"/>
  <c r="G601" i="226" s="1"/>
  <c r="E563" i="226"/>
  <c r="D564" i="226"/>
  <c r="C564" i="226"/>
  <c r="B564" i="226" s="1"/>
  <c r="K599" i="226"/>
  <c r="O200" i="226"/>
  <c r="G201" i="226" s="1"/>
  <c r="J200" i="226"/>
  <c r="K200" i="226" s="1"/>
  <c r="M200" i="226" s="1"/>
  <c r="O302" i="226"/>
  <c r="G303" i="226" s="1"/>
  <c r="J302" i="226"/>
  <c r="K302" i="226" s="1"/>
  <c r="M302" i="226" s="1"/>
  <c r="N698" i="226"/>
  <c r="J651" i="226"/>
  <c r="K651" i="226" s="1"/>
  <c r="M651" i="226" s="1"/>
  <c r="O651" i="226"/>
  <c r="G652" i="226" s="1"/>
  <c r="N500" i="226"/>
  <c r="D711" i="226"/>
  <c r="E710" i="226"/>
  <c r="C711" i="226"/>
  <c r="B711" i="226" s="1"/>
  <c r="N1119" i="226"/>
  <c r="K399" i="226"/>
  <c r="J501" i="226"/>
  <c r="N501" i="226" s="1"/>
  <c r="O501" i="226"/>
  <c r="G502" i="226" s="1"/>
  <c r="D807" i="226"/>
  <c r="E806" i="226"/>
  <c r="C807" i="226"/>
  <c r="B807" i="226" s="1"/>
  <c r="C463" i="226"/>
  <c r="B463" i="226" s="1"/>
  <c r="D463" i="226"/>
  <c r="E462" i="226"/>
  <c r="N888" i="226"/>
  <c r="N399" i="226"/>
  <c r="O1120" i="226"/>
  <c r="G1121" i="226" s="1"/>
  <c r="J1120" i="226"/>
  <c r="K1120" i="226" s="1"/>
  <c r="M1120" i="226" s="1"/>
  <c r="O699" i="226"/>
  <c r="G700" i="226" s="1"/>
  <c r="J699" i="226"/>
  <c r="K699" i="226" s="1"/>
  <c r="M699" i="226" s="1"/>
  <c r="D663" i="226"/>
  <c r="C663" i="226"/>
  <c r="B663" i="226" s="1"/>
  <c r="E662" i="226"/>
  <c r="E1177" i="226"/>
  <c r="D210" i="226"/>
  <c r="E209" i="226"/>
  <c r="C210" i="226"/>
  <c r="B210" i="226" s="1"/>
  <c r="O889" i="226"/>
  <c r="G890" i="226" s="1"/>
  <c r="J889" i="226"/>
  <c r="K889" i="226" s="1"/>
  <c r="O400" i="226"/>
  <c r="G401" i="226" s="1"/>
  <c r="J400" i="226"/>
  <c r="K400" i="226" s="1"/>
  <c r="M400" i="226" s="1"/>
  <c r="N91" i="226"/>
  <c r="O934" i="226"/>
  <c r="G935" i="226" s="1"/>
  <c r="J934" i="226"/>
  <c r="N934" i="226" s="1"/>
  <c r="J251" i="226"/>
  <c r="K251" i="226" s="1"/>
  <c r="M251" i="226" s="1"/>
  <c r="O251" i="226"/>
  <c r="G252" i="226" s="1"/>
  <c r="J745" i="226"/>
  <c r="K745" i="226" s="1"/>
  <c r="M745" i="226" s="1"/>
  <c r="O745" i="226"/>
  <c r="G746" i="226" s="1"/>
  <c r="D312" i="226"/>
  <c r="E311" i="226"/>
  <c r="C312" i="226"/>
  <c r="B312" i="226" s="1"/>
  <c r="D949" i="226"/>
  <c r="C949" i="226"/>
  <c r="B949" i="226" s="1"/>
  <c r="E948" i="226"/>
  <c r="N143" i="226"/>
  <c r="C413" i="226"/>
  <c r="B413" i="226" s="1"/>
  <c r="D413" i="226"/>
  <c r="E412" i="226"/>
  <c r="K250" i="226"/>
  <c r="E1086" i="226"/>
  <c r="C1087" i="226"/>
  <c r="B1087" i="226" s="1"/>
  <c r="D1087" i="226"/>
  <c r="C995" i="226"/>
  <c r="B995" i="226" s="1"/>
  <c r="E994" i="226"/>
  <c r="D995" i="226"/>
  <c r="M349" i="226"/>
  <c r="C513" i="226"/>
  <c r="B513" i="226" s="1"/>
  <c r="D513" i="226"/>
  <c r="E512" i="226"/>
  <c r="N350" i="226"/>
  <c r="N1028" i="226"/>
  <c r="N215" i="230" l="1"/>
  <c r="N1030" i="227"/>
  <c r="O1030" i="227" s="1"/>
  <c r="G1031" i="227" s="1"/>
  <c r="N50" i="227"/>
  <c r="O50" i="227" s="1"/>
  <c r="G51" i="227" s="1"/>
  <c r="N400" i="226"/>
  <c r="N651" i="226"/>
  <c r="N322" i="230"/>
  <c r="N554" i="226"/>
  <c r="N1120" i="226"/>
  <c r="K286" i="230"/>
  <c r="M286" i="230" s="1"/>
  <c r="N286" i="230"/>
  <c r="J287" i="230"/>
  <c r="K287" i="230" s="1"/>
  <c r="M287" i="230" s="1"/>
  <c r="M288" i="230" s="1"/>
  <c r="O287" i="230"/>
  <c r="O288" i="230" s="1"/>
  <c r="G288" i="230"/>
  <c r="N1102" i="227"/>
  <c r="O1102" i="227" s="1"/>
  <c r="G1103" i="227" s="1"/>
  <c r="J1103" i="227" s="1"/>
  <c r="K1103" i="227" s="1"/>
  <c r="M1103" i="227" s="1"/>
  <c r="O991" i="227"/>
  <c r="G992" i="227" s="1"/>
  <c r="J51" i="230"/>
  <c r="K51" i="230" s="1"/>
  <c r="M51" i="230" s="1"/>
  <c r="J426" i="230"/>
  <c r="K426" i="230" s="1"/>
  <c r="M426" i="230" s="1"/>
  <c r="O426" i="230"/>
  <c r="G427" i="230" s="1"/>
  <c r="K99" i="230"/>
  <c r="N176" i="230"/>
  <c r="M464" i="230"/>
  <c r="M465" i="230" s="1"/>
  <c r="K465" i="230"/>
  <c r="J100" i="230"/>
  <c r="O100" i="230"/>
  <c r="G101" i="230" s="1"/>
  <c r="N425" i="230"/>
  <c r="N137" i="230"/>
  <c r="J246" i="230"/>
  <c r="N246" i="230" s="1"/>
  <c r="O246" i="230"/>
  <c r="G247" i="230" s="1"/>
  <c r="O177" i="230"/>
  <c r="O178" i="230" s="1"/>
  <c r="J177" i="230"/>
  <c r="N177" i="230" s="1"/>
  <c r="N178" i="230" s="1"/>
  <c r="G178" i="230"/>
  <c r="M244" i="230"/>
  <c r="U50" i="230"/>
  <c r="O138" i="230"/>
  <c r="G139" i="230" s="1"/>
  <c r="J138" i="230"/>
  <c r="K138" i="230" s="1"/>
  <c r="M138" i="230" s="1"/>
  <c r="K245" i="230"/>
  <c r="T51" i="230"/>
  <c r="M567" i="230"/>
  <c r="M568" i="230" s="1"/>
  <c r="K568" i="230"/>
  <c r="N357" i="230"/>
  <c r="J498" i="230"/>
  <c r="K498" i="230" s="1"/>
  <c r="M498" i="230" s="1"/>
  <c r="O498" i="230"/>
  <c r="G499" i="230" s="1"/>
  <c r="M98" i="230"/>
  <c r="J358" i="230"/>
  <c r="K358" i="230" s="1"/>
  <c r="M358" i="230" s="1"/>
  <c r="O358" i="230"/>
  <c r="G359" i="230" s="1"/>
  <c r="N497" i="230"/>
  <c r="O323" i="230"/>
  <c r="O324" i="230" s="1"/>
  <c r="J323" i="230"/>
  <c r="G324" i="230"/>
  <c r="B59" i="230"/>
  <c r="D59" i="230"/>
  <c r="K214" i="230"/>
  <c r="J215" i="230"/>
  <c r="N49" i="228"/>
  <c r="O49" i="228" s="1"/>
  <c r="G50" i="228" s="1"/>
  <c r="C846" i="227"/>
  <c r="E845" i="227"/>
  <c r="C807" i="227"/>
  <c r="E806" i="227"/>
  <c r="M353" i="227"/>
  <c r="N1139" i="227"/>
  <c r="O1139" i="227" s="1"/>
  <c r="G1140" i="227" s="1"/>
  <c r="J917" i="227"/>
  <c r="E647" i="227"/>
  <c r="C648" i="227"/>
  <c r="N955" i="227"/>
  <c r="O955" i="227" s="1"/>
  <c r="G956" i="227" s="1"/>
  <c r="E524" i="227"/>
  <c r="C525" i="227"/>
  <c r="C135" i="227"/>
  <c r="E134" i="227"/>
  <c r="J134" i="227"/>
  <c r="D482" i="227"/>
  <c r="B482" i="227"/>
  <c r="E312" i="227"/>
  <c r="C313" i="227"/>
  <c r="E57" i="227"/>
  <c r="C58" i="227"/>
  <c r="J1031" i="227"/>
  <c r="K1031" i="227" s="1"/>
  <c r="M1031" i="227" s="1"/>
  <c r="B398" i="227"/>
  <c r="D398" i="227"/>
  <c r="E180" i="227"/>
  <c r="C181" i="227"/>
  <c r="D606" i="227"/>
  <c r="B606" i="227"/>
  <c r="M841" i="227"/>
  <c r="O841" i="227" s="1"/>
  <c r="G842" i="227" s="1"/>
  <c r="M521" i="227"/>
  <c r="O521" i="227" s="1"/>
  <c r="G522" i="227" s="1"/>
  <c r="M310" i="227"/>
  <c r="E565" i="227"/>
  <c r="C566" i="227"/>
  <c r="K603" i="227"/>
  <c r="J992" i="227"/>
  <c r="K992" i="227" s="1"/>
  <c r="M992" i="227" s="1"/>
  <c r="E959" i="227"/>
  <c r="C960" i="227"/>
  <c r="C441" i="227"/>
  <c r="E440" i="227"/>
  <c r="D1034" i="227"/>
  <c r="B1034" i="227"/>
  <c r="J51" i="227"/>
  <c r="K51" i="227" s="1"/>
  <c r="M51" i="227" s="1"/>
  <c r="C688" i="227"/>
  <c r="E687" i="227"/>
  <c r="J764" i="227"/>
  <c r="N764" i="227" s="1"/>
  <c r="B1070" i="227"/>
  <c r="D1070" i="227"/>
  <c r="O395" i="227"/>
  <c r="G396" i="227" s="1"/>
  <c r="C1144" i="227"/>
  <c r="E1143" i="227"/>
  <c r="K438" i="227"/>
  <c r="M802" i="227"/>
  <c r="C922" i="227"/>
  <c r="E921" i="227"/>
  <c r="E1107" i="227"/>
  <c r="C1108" i="227"/>
  <c r="E884" i="227"/>
  <c r="C885" i="227"/>
  <c r="C997" i="227"/>
  <c r="E996" i="227"/>
  <c r="I185" i="227"/>
  <c r="I190" i="227"/>
  <c r="I194" i="227"/>
  <c r="I188" i="227"/>
  <c r="I183" i="227"/>
  <c r="I180" i="227"/>
  <c r="I191" i="227"/>
  <c r="I182" i="227"/>
  <c r="H199" i="227"/>
  <c r="I195" i="227"/>
  <c r="I198" i="227"/>
  <c r="I192" i="227"/>
  <c r="I186" i="227"/>
  <c r="I193" i="227"/>
  <c r="I197" i="227"/>
  <c r="I179" i="227"/>
  <c r="I187" i="227"/>
  <c r="I189" i="227"/>
  <c r="I184" i="227"/>
  <c r="I196" i="227"/>
  <c r="I181" i="227"/>
  <c r="N179" i="227"/>
  <c r="O479" i="227"/>
  <c r="G480" i="227" s="1"/>
  <c r="K684" i="227"/>
  <c r="J644" i="227"/>
  <c r="M562" i="227"/>
  <c r="E768" i="227"/>
  <c r="C769" i="227"/>
  <c r="K1064" i="227"/>
  <c r="M1064" i="227" s="1"/>
  <c r="O1064" i="227" s="1"/>
  <c r="G1065" i="227" s="1"/>
  <c r="E355" i="227"/>
  <c r="C356" i="227"/>
  <c r="E727" i="227"/>
  <c r="C728" i="227"/>
  <c r="E88" i="227"/>
  <c r="C89" i="227"/>
  <c r="D268" i="227"/>
  <c r="B268" i="227"/>
  <c r="I239" i="227"/>
  <c r="I236" i="227"/>
  <c r="I235" i="227"/>
  <c r="I232" i="227"/>
  <c r="I241" i="227"/>
  <c r="I224" i="227"/>
  <c r="I225" i="227"/>
  <c r="I234" i="227"/>
  <c r="I228" i="227"/>
  <c r="I227" i="227"/>
  <c r="I233" i="227"/>
  <c r="I230" i="227"/>
  <c r="I223" i="227"/>
  <c r="I242" i="227"/>
  <c r="I238" i="227"/>
  <c r="I240" i="227"/>
  <c r="I226" i="227"/>
  <c r="H243" i="227"/>
  <c r="I229" i="227"/>
  <c r="I237" i="227"/>
  <c r="I231" i="227"/>
  <c r="N223" i="227"/>
  <c r="E224" i="227"/>
  <c r="C225" i="227"/>
  <c r="O879" i="227"/>
  <c r="G880" i="227" s="1"/>
  <c r="J724" i="227"/>
  <c r="N724" i="227" s="1"/>
  <c r="J267" i="227"/>
  <c r="H267" i="227"/>
  <c r="J145" i="226"/>
  <c r="H145" i="226"/>
  <c r="H93" i="226"/>
  <c r="J93" i="226"/>
  <c r="E949" i="226"/>
  <c r="E1087" i="226"/>
  <c r="J252" i="226"/>
  <c r="K252" i="226" s="1"/>
  <c r="M252" i="226" s="1"/>
  <c r="O252" i="226"/>
  <c r="G253" i="226" s="1"/>
  <c r="J890" i="226"/>
  <c r="K890" i="226" s="1"/>
  <c r="M890" i="226" s="1"/>
  <c r="O890" i="226"/>
  <c r="G891" i="226" s="1"/>
  <c r="D464" i="226"/>
  <c r="C464" i="226"/>
  <c r="B464" i="226" s="1"/>
  <c r="E463" i="226"/>
  <c r="N699" i="226"/>
  <c r="N302" i="226"/>
  <c r="J601" i="226"/>
  <c r="K601" i="226" s="1"/>
  <c r="M601" i="226" s="1"/>
  <c r="O601" i="226"/>
  <c r="G602" i="226" s="1"/>
  <c r="D856" i="226"/>
  <c r="E855" i="226"/>
  <c r="C856" i="226"/>
  <c r="B856" i="226" s="1"/>
  <c r="M301" i="226"/>
  <c r="N351" i="226"/>
  <c r="O700" i="226"/>
  <c r="G701" i="226" s="1"/>
  <c r="J700" i="226"/>
  <c r="K700" i="226" s="1"/>
  <c r="M700" i="226" s="1"/>
  <c r="O303" i="226"/>
  <c r="G304" i="226" s="1"/>
  <c r="J303" i="226"/>
  <c r="K303" i="226" s="1"/>
  <c r="M303" i="226" s="1"/>
  <c r="J844" i="226"/>
  <c r="K844" i="226" s="1"/>
  <c r="M844" i="226" s="1"/>
  <c r="O844" i="226"/>
  <c r="G845" i="226" s="1"/>
  <c r="G857" i="226"/>
  <c r="O352" i="226"/>
  <c r="G353" i="226" s="1"/>
  <c r="J352" i="226"/>
  <c r="N352" i="226" s="1"/>
  <c r="E513" i="226"/>
  <c r="D514" i="226"/>
  <c r="C514" i="226"/>
  <c r="B514" i="226" s="1"/>
  <c r="K934" i="226"/>
  <c r="D211" i="226"/>
  <c r="E210" i="226"/>
  <c r="C211" i="226"/>
  <c r="B211" i="226" s="1"/>
  <c r="N600" i="226"/>
  <c r="M199" i="226"/>
  <c r="N843" i="226"/>
  <c r="E903" i="226"/>
  <c r="N1167" i="226"/>
  <c r="D808" i="226"/>
  <c r="E807" i="226"/>
  <c r="C808" i="226"/>
  <c r="B808" i="226" s="1"/>
  <c r="K982" i="226"/>
  <c r="M982" i="226" s="1"/>
  <c r="D760" i="226"/>
  <c r="E759" i="226"/>
  <c r="C760" i="226"/>
  <c r="B760" i="226" s="1"/>
  <c r="O1168" i="226"/>
  <c r="J1168" i="226"/>
  <c r="D313" i="226"/>
  <c r="E312" i="226"/>
  <c r="C313" i="226"/>
  <c r="B313" i="226" s="1"/>
  <c r="O1121" i="226"/>
  <c r="G1122" i="226" s="1"/>
  <c r="J1121" i="226"/>
  <c r="K1121" i="226" s="1"/>
  <c r="M1121" i="226" s="1"/>
  <c r="G1133" i="226"/>
  <c r="C712" i="226"/>
  <c r="B712" i="226" s="1"/>
  <c r="D712" i="226"/>
  <c r="E711" i="226"/>
  <c r="N200" i="226"/>
  <c r="M698" i="226"/>
  <c r="J983" i="226"/>
  <c r="K983" i="226" s="1"/>
  <c r="M983" i="226" s="1"/>
  <c r="O983" i="226"/>
  <c r="G984" i="226" s="1"/>
  <c r="G996" i="226"/>
  <c r="N798" i="226"/>
  <c r="E261" i="226"/>
  <c r="D262" i="226"/>
  <c r="C262" i="226"/>
  <c r="B262" i="226" s="1"/>
  <c r="M250" i="226"/>
  <c r="O935" i="226"/>
  <c r="G936" i="226" s="1"/>
  <c r="J935" i="226"/>
  <c r="K935" i="226" s="1"/>
  <c r="M935" i="226" s="1"/>
  <c r="O201" i="226"/>
  <c r="G202" i="226" s="1"/>
  <c r="J201" i="226"/>
  <c r="N201" i="226" s="1"/>
  <c r="O799" i="226"/>
  <c r="G800" i="226" s="1"/>
  <c r="J799" i="226"/>
  <c r="K799" i="226" s="1"/>
  <c r="M799" i="226" s="1"/>
  <c r="N144" i="226"/>
  <c r="N745" i="226"/>
  <c r="J502" i="226"/>
  <c r="K502" i="226" s="1"/>
  <c r="M502" i="226" s="1"/>
  <c r="O502" i="226"/>
  <c r="G503" i="226" s="1"/>
  <c r="M599" i="226"/>
  <c r="E413" i="226"/>
  <c r="D414" i="226"/>
  <c r="C414" i="226"/>
  <c r="B414" i="226" s="1"/>
  <c r="K501" i="226"/>
  <c r="J454" i="226"/>
  <c r="K454" i="226" s="1"/>
  <c r="M454" i="226" s="1"/>
  <c r="O454" i="226"/>
  <c r="G455" i="226" s="1"/>
  <c r="D159" i="226"/>
  <c r="E158" i="226"/>
  <c r="C159" i="226"/>
  <c r="B159" i="226" s="1"/>
  <c r="O401" i="226"/>
  <c r="G402" i="226" s="1"/>
  <c r="J401" i="226"/>
  <c r="K401" i="226" s="1"/>
  <c r="M401" i="226" s="1"/>
  <c r="D664" i="226"/>
  <c r="E663" i="226"/>
  <c r="C664" i="226"/>
  <c r="B664" i="226" s="1"/>
  <c r="M399" i="226"/>
  <c r="J652" i="226"/>
  <c r="K652" i="226" s="1"/>
  <c r="O652" i="226"/>
  <c r="G653" i="226" s="1"/>
  <c r="D615" i="226"/>
  <c r="E614" i="226"/>
  <c r="C615" i="226"/>
  <c r="B615" i="226" s="1"/>
  <c r="C364" i="226"/>
  <c r="B364" i="226" s="1"/>
  <c r="D364" i="226"/>
  <c r="E363" i="226"/>
  <c r="J746" i="226"/>
  <c r="K746" i="226" s="1"/>
  <c r="M746" i="226" s="1"/>
  <c r="O746" i="226"/>
  <c r="G747" i="226" s="1"/>
  <c r="M889" i="226"/>
  <c r="D565" i="226"/>
  <c r="E564" i="226"/>
  <c r="C565" i="226"/>
  <c r="B565" i="226" s="1"/>
  <c r="N453" i="226"/>
  <c r="O555" i="226"/>
  <c r="G556" i="226" s="1"/>
  <c r="J555" i="226"/>
  <c r="K555" i="226" s="1"/>
  <c r="M555" i="226" s="1"/>
  <c r="N1075" i="226"/>
  <c r="N1029" i="226"/>
  <c r="N92" i="226"/>
  <c r="E995" i="226"/>
  <c r="N251" i="226"/>
  <c r="N889" i="226"/>
  <c r="J1076" i="226"/>
  <c r="K1076" i="226" s="1"/>
  <c r="M1076" i="226" s="1"/>
  <c r="O1076" i="226"/>
  <c r="G1077" i="226" s="1"/>
  <c r="O1030" i="226"/>
  <c r="G1031" i="226" s="1"/>
  <c r="J1030" i="226"/>
  <c r="K1030" i="226" s="1"/>
  <c r="M1030" i="226" s="1"/>
  <c r="K288" i="230" l="1"/>
  <c r="N652" i="226"/>
  <c r="N890" i="226"/>
  <c r="N252" i="226"/>
  <c r="N601" i="226"/>
  <c r="N358" i="230"/>
  <c r="N401" i="226"/>
  <c r="J288" i="230"/>
  <c r="N983" i="226"/>
  <c r="N1076" i="226"/>
  <c r="N303" i="226"/>
  <c r="N287" i="230"/>
  <c r="N288" i="230" s="1"/>
  <c r="N1121" i="226"/>
  <c r="N844" i="226"/>
  <c r="N992" i="227"/>
  <c r="O992" i="227" s="1"/>
  <c r="G993" i="227" s="1"/>
  <c r="K100" i="230"/>
  <c r="O101" i="230"/>
  <c r="G102" i="230" s="1"/>
  <c r="J101" i="230"/>
  <c r="K323" i="230"/>
  <c r="J324" i="230"/>
  <c r="N323" i="230"/>
  <c r="N324" i="230" s="1"/>
  <c r="K177" i="230"/>
  <c r="J178" i="230"/>
  <c r="O359" i="230"/>
  <c r="O360" i="230" s="1"/>
  <c r="J359" i="230"/>
  <c r="N359" i="230" s="1"/>
  <c r="G360" i="230"/>
  <c r="J247" i="230"/>
  <c r="O247" i="230"/>
  <c r="G248" i="230" s="1"/>
  <c r="M99" i="230"/>
  <c r="N426" i="230"/>
  <c r="M245" i="230"/>
  <c r="U51" i="230"/>
  <c r="K246" i="230"/>
  <c r="T52" i="230"/>
  <c r="J427" i="230"/>
  <c r="K427" i="230" s="1"/>
  <c r="M427" i="230" s="1"/>
  <c r="O427" i="230"/>
  <c r="G428" i="230" s="1"/>
  <c r="O499" i="230"/>
  <c r="O500" i="230" s="1"/>
  <c r="J499" i="230"/>
  <c r="N499" i="230" s="1"/>
  <c r="G500" i="230"/>
  <c r="M214" i="230"/>
  <c r="M215" i="230" s="1"/>
  <c r="K215" i="230"/>
  <c r="N138" i="230"/>
  <c r="E59" i="230"/>
  <c r="C60" i="230"/>
  <c r="N498" i="230"/>
  <c r="J139" i="230"/>
  <c r="K139" i="230" s="1"/>
  <c r="M139" i="230" s="1"/>
  <c r="O139" i="230"/>
  <c r="G140" i="230" s="1"/>
  <c r="N100" i="230"/>
  <c r="N51" i="230"/>
  <c r="O51" i="230" s="1"/>
  <c r="G52" i="230" s="1"/>
  <c r="J50" i="228"/>
  <c r="K50" i="228" s="1"/>
  <c r="M50" i="228" s="1"/>
  <c r="J522" i="227"/>
  <c r="M603" i="227"/>
  <c r="D58" i="227"/>
  <c r="B58" i="227"/>
  <c r="H134" i="227"/>
  <c r="D356" i="227"/>
  <c r="B356" i="227"/>
  <c r="K644" i="227"/>
  <c r="D1108" i="227"/>
  <c r="B1108" i="227"/>
  <c r="D1144" i="227"/>
  <c r="B1144" i="227"/>
  <c r="C607" i="227"/>
  <c r="E606" i="227"/>
  <c r="J956" i="227"/>
  <c r="K956" i="227" s="1"/>
  <c r="M956" i="227" s="1"/>
  <c r="K724" i="227"/>
  <c r="N644" i="227"/>
  <c r="J396" i="227"/>
  <c r="C1035" i="227"/>
  <c r="E1034" i="227"/>
  <c r="D313" i="227"/>
  <c r="B313" i="227"/>
  <c r="D648" i="227"/>
  <c r="B648" i="227"/>
  <c r="J880" i="227"/>
  <c r="K880" i="227" s="1"/>
  <c r="M880" i="227" s="1"/>
  <c r="J1065" i="227"/>
  <c r="K1065" i="227" s="1"/>
  <c r="M1065" i="227" s="1"/>
  <c r="I199" i="227"/>
  <c r="K179" i="227"/>
  <c r="D566" i="227"/>
  <c r="B566" i="227"/>
  <c r="D181" i="227"/>
  <c r="B181" i="227"/>
  <c r="D225" i="227"/>
  <c r="B225" i="227"/>
  <c r="K223" i="227"/>
  <c r="I243" i="227"/>
  <c r="C1071" i="227"/>
  <c r="E1070" i="227"/>
  <c r="B807" i="227"/>
  <c r="D807" i="227"/>
  <c r="M684" i="227"/>
  <c r="D441" i="227"/>
  <c r="B441" i="227"/>
  <c r="N1103" i="227"/>
  <c r="O1103" i="227" s="1"/>
  <c r="G1104" i="227" s="1"/>
  <c r="E268" i="227"/>
  <c r="C269" i="227"/>
  <c r="D769" i="227"/>
  <c r="B769" i="227"/>
  <c r="J480" i="227"/>
  <c r="N480" i="227" s="1"/>
  <c r="D922" i="227"/>
  <c r="B922" i="227"/>
  <c r="O310" i="227"/>
  <c r="G311" i="227" s="1"/>
  <c r="C399" i="227"/>
  <c r="E398" i="227"/>
  <c r="E482" i="227"/>
  <c r="C483" i="227"/>
  <c r="D89" i="227"/>
  <c r="B89" i="227"/>
  <c r="K764" i="227"/>
  <c r="M764" i="227" s="1"/>
  <c r="O764" i="227" s="1"/>
  <c r="G765" i="227" s="1"/>
  <c r="D960" i="227"/>
  <c r="B960" i="227"/>
  <c r="K917" i="227"/>
  <c r="M917" i="227" s="1"/>
  <c r="O802" i="227"/>
  <c r="G803" i="227" s="1"/>
  <c r="O562" i="227"/>
  <c r="G563" i="227" s="1"/>
  <c r="N917" i="227"/>
  <c r="B846" i="227"/>
  <c r="D846" i="227"/>
  <c r="H88" i="227"/>
  <c r="J88" i="227"/>
  <c r="B997" i="227"/>
  <c r="D997" i="227"/>
  <c r="M438" i="227"/>
  <c r="D688" i="227"/>
  <c r="B688" i="227"/>
  <c r="B135" i="227"/>
  <c r="D135" i="227"/>
  <c r="J1140" i="227"/>
  <c r="K1140" i="227" s="1"/>
  <c r="M1140" i="227" s="1"/>
  <c r="B728" i="227"/>
  <c r="D728" i="227"/>
  <c r="D885" i="227"/>
  <c r="B885" i="227"/>
  <c r="N1031" i="227"/>
  <c r="O1031" i="227" s="1"/>
  <c r="G1032" i="227" s="1"/>
  <c r="D525" i="227"/>
  <c r="B525" i="227"/>
  <c r="I273" i="227"/>
  <c r="I275" i="227"/>
  <c r="I282" i="227"/>
  <c r="I281" i="227"/>
  <c r="I283" i="227"/>
  <c r="I279" i="227"/>
  <c r="I271" i="227"/>
  <c r="H287" i="227"/>
  <c r="I272" i="227"/>
  <c r="I270" i="227"/>
  <c r="I267" i="227"/>
  <c r="I269" i="227"/>
  <c r="I284" i="227"/>
  <c r="I276" i="227"/>
  <c r="I277" i="227"/>
  <c r="I268" i="227"/>
  <c r="I278" i="227"/>
  <c r="I280" i="227"/>
  <c r="I285" i="227"/>
  <c r="I274" i="227"/>
  <c r="I286" i="227"/>
  <c r="N267" i="227"/>
  <c r="N51" i="227"/>
  <c r="O51" i="227" s="1"/>
  <c r="G52" i="227" s="1"/>
  <c r="J993" i="227"/>
  <c r="K993" i="227" s="1"/>
  <c r="M993" i="227" s="1"/>
  <c r="J842" i="227"/>
  <c r="O353" i="227"/>
  <c r="G354" i="227" s="1"/>
  <c r="D212" i="226"/>
  <c r="E211" i="226"/>
  <c r="C212" i="226"/>
  <c r="B212" i="226" s="1"/>
  <c r="D465" i="226"/>
  <c r="E464" i="226"/>
  <c r="C465" i="226"/>
  <c r="B465" i="226" s="1"/>
  <c r="O402" i="226"/>
  <c r="G403" i="226" s="1"/>
  <c r="J402" i="226"/>
  <c r="N402" i="226" s="1"/>
  <c r="J845" i="226"/>
  <c r="K845" i="226" s="1"/>
  <c r="M845" i="226" s="1"/>
  <c r="O845" i="226"/>
  <c r="G846" i="226" s="1"/>
  <c r="N1030" i="226"/>
  <c r="K1168" i="226"/>
  <c r="J1178" i="226"/>
  <c r="C809" i="226"/>
  <c r="B809" i="226" s="1"/>
  <c r="D809" i="226"/>
  <c r="E808" i="226"/>
  <c r="E856" i="226"/>
  <c r="O891" i="226"/>
  <c r="G892" i="226" s="1"/>
  <c r="J891" i="226"/>
  <c r="K891" i="226" s="1"/>
  <c r="M891" i="226" s="1"/>
  <c r="G904" i="226"/>
  <c r="J1031" i="226"/>
  <c r="O1031" i="226"/>
  <c r="N746" i="226"/>
  <c r="J653" i="226"/>
  <c r="K653" i="226" s="1"/>
  <c r="M653" i="226" s="1"/>
  <c r="O653" i="226"/>
  <c r="G654" i="226" s="1"/>
  <c r="N799" i="226"/>
  <c r="E262" i="226"/>
  <c r="D263" i="226"/>
  <c r="C263" i="226"/>
  <c r="B263" i="226" s="1"/>
  <c r="D713" i="226"/>
  <c r="E712" i="226"/>
  <c r="C713" i="226"/>
  <c r="B713" i="226" s="1"/>
  <c r="N1168" i="226"/>
  <c r="N1178" i="226" s="1"/>
  <c r="M934" i="226"/>
  <c r="M652" i="226"/>
  <c r="G1169" i="226"/>
  <c r="O1178" i="226"/>
  <c r="J602" i="226"/>
  <c r="N602" i="226" s="1"/>
  <c r="O602" i="226"/>
  <c r="G603" i="226" s="1"/>
  <c r="J1077" i="226"/>
  <c r="K1077" i="226" s="1"/>
  <c r="M1077" i="226" s="1"/>
  <c r="O1077" i="226"/>
  <c r="G1078" i="226" s="1"/>
  <c r="N555" i="226"/>
  <c r="D515" i="226"/>
  <c r="E514" i="226"/>
  <c r="C515" i="226"/>
  <c r="B515" i="226" s="1"/>
  <c r="O304" i="226"/>
  <c r="G305" i="226" s="1"/>
  <c r="J304" i="226"/>
  <c r="K304" i="226" s="1"/>
  <c r="N93" i="226"/>
  <c r="D314" i="226"/>
  <c r="E313" i="226"/>
  <c r="C314" i="226"/>
  <c r="B314" i="226" s="1"/>
  <c r="J747" i="226"/>
  <c r="K747" i="226" s="1"/>
  <c r="M747" i="226" s="1"/>
  <c r="O747" i="226"/>
  <c r="G748" i="226" s="1"/>
  <c r="C160" i="226"/>
  <c r="B160" i="226" s="1"/>
  <c r="D160" i="226"/>
  <c r="E159" i="226"/>
  <c r="O556" i="226"/>
  <c r="G557" i="226" s="1"/>
  <c r="J556" i="226"/>
  <c r="K556" i="226" s="1"/>
  <c r="M556" i="226" s="1"/>
  <c r="J455" i="226"/>
  <c r="K455" i="226" s="1"/>
  <c r="M455" i="226" s="1"/>
  <c r="O455" i="226"/>
  <c r="G456" i="226" s="1"/>
  <c r="K201" i="226"/>
  <c r="M201" i="226" s="1"/>
  <c r="J253" i="226"/>
  <c r="K253" i="226" s="1"/>
  <c r="O253" i="226"/>
  <c r="G254" i="226" s="1"/>
  <c r="E414" i="226"/>
  <c r="D415" i="226"/>
  <c r="C415" i="226"/>
  <c r="B415" i="226" s="1"/>
  <c r="N454" i="226"/>
  <c r="N502" i="226"/>
  <c r="D761" i="226"/>
  <c r="E760" i="226"/>
  <c r="C761" i="226"/>
  <c r="B761" i="226" s="1"/>
  <c r="N700" i="226"/>
  <c r="I111" i="226"/>
  <c r="I104" i="226"/>
  <c r="I110" i="226"/>
  <c r="I93" i="226"/>
  <c r="I105" i="226"/>
  <c r="I106" i="226"/>
  <c r="I94" i="226"/>
  <c r="I96" i="226"/>
  <c r="I99" i="226"/>
  <c r="I95" i="226"/>
  <c r="I102" i="226"/>
  <c r="I107" i="226"/>
  <c r="I101" i="226"/>
  <c r="I98" i="226"/>
  <c r="I109" i="226"/>
  <c r="I103" i="226"/>
  <c r="I100" i="226"/>
  <c r="H113" i="226"/>
  <c r="I108" i="226"/>
  <c r="I112" i="226"/>
  <c r="I97" i="226"/>
  <c r="D616" i="226"/>
  <c r="E615" i="226"/>
  <c r="C616" i="226"/>
  <c r="B616" i="226" s="1"/>
  <c r="J800" i="226"/>
  <c r="K800" i="226" s="1"/>
  <c r="M800" i="226" s="1"/>
  <c r="O800" i="226"/>
  <c r="G801" i="226" s="1"/>
  <c r="D365" i="226"/>
  <c r="C365" i="226"/>
  <c r="B365" i="226" s="1"/>
  <c r="E364" i="226"/>
  <c r="O503" i="226"/>
  <c r="G504" i="226" s="1"/>
  <c r="J503" i="226"/>
  <c r="K503" i="226" s="1"/>
  <c r="M503" i="226" s="1"/>
  <c r="O202" i="226"/>
  <c r="G203" i="226" s="1"/>
  <c r="J202" i="226"/>
  <c r="K202" i="226" s="1"/>
  <c r="M202" i="226" s="1"/>
  <c r="J984" i="226"/>
  <c r="K984" i="226" s="1"/>
  <c r="M984" i="226" s="1"/>
  <c r="O984" i="226"/>
  <c r="G985" i="226" s="1"/>
  <c r="K352" i="226"/>
  <c r="O701" i="226"/>
  <c r="G702" i="226" s="1"/>
  <c r="J701" i="226"/>
  <c r="K701" i="226" s="1"/>
  <c r="M701" i="226" s="1"/>
  <c r="G714" i="226"/>
  <c r="I164" i="226"/>
  <c r="I163" i="226"/>
  <c r="H165" i="226"/>
  <c r="I146" i="226"/>
  <c r="I156" i="226"/>
  <c r="I153" i="226"/>
  <c r="I152" i="226"/>
  <c r="I150" i="226"/>
  <c r="I145" i="226"/>
  <c r="O145" i="226" s="1"/>
  <c r="G146" i="226" s="1"/>
  <c r="I158" i="226"/>
  <c r="I151" i="226"/>
  <c r="I160" i="226"/>
  <c r="I159" i="226"/>
  <c r="I149" i="226"/>
  <c r="I147" i="226"/>
  <c r="I157" i="226"/>
  <c r="I148" i="226"/>
  <c r="I162" i="226"/>
  <c r="I154" i="226"/>
  <c r="I155" i="226"/>
  <c r="I161" i="226"/>
  <c r="D665" i="226"/>
  <c r="E664" i="226"/>
  <c r="C665" i="226"/>
  <c r="B665" i="226" s="1"/>
  <c r="N935" i="226"/>
  <c r="J1122" i="226"/>
  <c r="K1122" i="226" s="1"/>
  <c r="M1122" i="226" s="1"/>
  <c r="O1122" i="226"/>
  <c r="G1123" i="226" s="1"/>
  <c r="O353" i="226"/>
  <c r="G354" i="226" s="1"/>
  <c r="J353" i="226"/>
  <c r="K353" i="226" s="1"/>
  <c r="M353" i="226" s="1"/>
  <c r="N145" i="226"/>
  <c r="C566" i="226"/>
  <c r="B566" i="226" s="1"/>
  <c r="E565" i="226"/>
  <c r="D566" i="226"/>
  <c r="M501" i="226"/>
  <c r="O936" i="226"/>
  <c r="G937" i="226" s="1"/>
  <c r="J936" i="226"/>
  <c r="K936" i="226" s="1"/>
  <c r="M936" i="226" s="1"/>
  <c r="N880" i="227" l="1"/>
  <c r="O880" i="227" s="1"/>
  <c r="G881" i="227" s="1"/>
  <c r="N891" i="226"/>
  <c r="N360" i="230"/>
  <c r="N1077" i="226"/>
  <c r="N1140" i="227"/>
  <c r="O1140" i="227" s="1"/>
  <c r="G1141" i="227" s="1"/>
  <c r="O917" i="227"/>
  <c r="G918" i="227" s="1"/>
  <c r="N936" i="226"/>
  <c r="N653" i="226"/>
  <c r="N701" i="226"/>
  <c r="N800" i="226"/>
  <c r="N304" i="226"/>
  <c r="N353" i="226"/>
  <c r="N747" i="226"/>
  <c r="N253" i="226"/>
  <c r="N503" i="226"/>
  <c r="M246" i="230"/>
  <c r="U52" i="230"/>
  <c r="M177" i="230"/>
  <c r="M178" i="230" s="1"/>
  <c r="K178" i="230"/>
  <c r="J52" i="230"/>
  <c r="K52" i="230" s="1"/>
  <c r="M52" i="230" s="1"/>
  <c r="K499" i="230"/>
  <c r="J500" i="230"/>
  <c r="M323" i="230"/>
  <c r="M324" i="230" s="1"/>
  <c r="K324" i="230"/>
  <c r="O140" i="230"/>
  <c r="O141" i="230" s="1"/>
  <c r="J140" i="230"/>
  <c r="G141" i="230"/>
  <c r="N500" i="230"/>
  <c r="O248" i="230"/>
  <c r="G249" i="230" s="1"/>
  <c r="J248" i="230"/>
  <c r="N248" i="230" s="1"/>
  <c r="K101" i="230"/>
  <c r="K247" i="230"/>
  <c r="T53" i="230"/>
  <c r="N101" i="230"/>
  <c r="N139" i="230"/>
  <c r="N427" i="230"/>
  <c r="N247" i="230"/>
  <c r="J102" i="230"/>
  <c r="N102" i="230" s="1"/>
  <c r="O102" i="230"/>
  <c r="O103" i="230" s="1"/>
  <c r="G103" i="230"/>
  <c r="O428" i="230"/>
  <c r="G429" i="230" s="1"/>
  <c r="J428" i="230"/>
  <c r="K428" i="230" s="1"/>
  <c r="M428" i="230" s="1"/>
  <c r="D60" i="230"/>
  <c r="B60" i="230"/>
  <c r="K359" i="230"/>
  <c r="J360" i="230"/>
  <c r="M100" i="230"/>
  <c r="N50" i="228"/>
  <c r="O50" i="228" s="1"/>
  <c r="G51" i="228" s="1"/>
  <c r="J354" i="227"/>
  <c r="N354" i="227" s="1"/>
  <c r="K842" i="227"/>
  <c r="M842" i="227" s="1"/>
  <c r="E728" i="227"/>
  <c r="C729" i="227"/>
  <c r="E997" i="227"/>
  <c r="C998" i="227"/>
  <c r="E181" i="227"/>
  <c r="C182" i="227"/>
  <c r="E1108" i="227"/>
  <c r="C1109" i="227"/>
  <c r="C59" i="227"/>
  <c r="E58" i="227"/>
  <c r="J803" i="227"/>
  <c r="N803" i="227" s="1"/>
  <c r="J765" i="227"/>
  <c r="K765" i="227" s="1"/>
  <c r="M765" i="227" s="1"/>
  <c r="E648" i="227"/>
  <c r="C649" i="227"/>
  <c r="N993" i="227"/>
  <c r="O993" i="227" s="1"/>
  <c r="G994" i="227" s="1"/>
  <c r="E89" i="227"/>
  <c r="C90" i="227"/>
  <c r="J1104" i="227"/>
  <c r="K1104" i="227" s="1"/>
  <c r="M1104" i="227" s="1"/>
  <c r="C567" i="227"/>
  <c r="E566" i="227"/>
  <c r="O603" i="227"/>
  <c r="G604" i="227" s="1"/>
  <c r="J52" i="227"/>
  <c r="K52" i="227" s="1"/>
  <c r="M52" i="227" s="1"/>
  <c r="E922" i="227"/>
  <c r="C923" i="227"/>
  <c r="B1071" i="227"/>
  <c r="D1071" i="227"/>
  <c r="E313" i="227"/>
  <c r="C314" i="227"/>
  <c r="M724" i="227"/>
  <c r="C442" i="227"/>
  <c r="E441" i="227"/>
  <c r="M179" i="227"/>
  <c r="N956" i="227"/>
  <c r="O956" i="227" s="1"/>
  <c r="G957" i="227" s="1"/>
  <c r="M644" i="227"/>
  <c r="O644" i="227" s="1"/>
  <c r="G645" i="227" s="1"/>
  <c r="J1141" i="227"/>
  <c r="K1141" i="227" s="1"/>
  <c r="M1141" i="227" s="1"/>
  <c r="I89" i="227"/>
  <c r="I103" i="227"/>
  <c r="I90" i="227"/>
  <c r="I102" i="227"/>
  <c r="I97" i="227"/>
  <c r="I104" i="227"/>
  <c r="I91" i="227"/>
  <c r="I99" i="227"/>
  <c r="I95" i="227"/>
  <c r="I94" i="227"/>
  <c r="I92" i="227"/>
  <c r="I105" i="227"/>
  <c r="I100" i="227"/>
  <c r="I101" i="227"/>
  <c r="I107" i="227"/>
  <c r="H108" i="227"/>
  <c r="I98" i="227"/>
  <c r="I106" i="227"/>
  <c r="I88" i="227"/>
  <c r="I96" i="227"/>
  <c r="I93" i="227"/>
  <c r="N88" i="227"/>
  <c r="I287" i="227"/>
  <c r="K267" i="227"/>
  <c r="E525" i="227"/>
  <c r="C526" i="227"/>
  <c r="E135" i="227"/>
  <c r="C136" i="227"/>
  <c r="D483" i="227"/>
  <c r="B483" i="227"/>
  <c r="D1035" i="227"/>
  <c r="B1035" i="227"/>
  <c r="E356" i="227"/>
  <c r="C357" i="227"/>
  <c r="J1032" i="227"/>
  <c r="K1032" i="227" s="1"/>
  <c r="M1032" i="227" s="1"/>
  <c r="K480" i="227"/>
  <c r="N1065" i="227"/>
  <c r="O1065" i="227" s="1"/>
  <c r="G1066" i="227" s="1"/>
  <c r="K396" i="227"/>
  <c r="E846" i="227"/>
  <c r="C847" i="227"/>
  <c r="O684" i="227"/>
  <c r="G685" i="227" s="1"/>
  <c r="M223" i="227"/>
  <c r="N396" i="227"/>
  <c r="D607" i="227"/>
  <c r="B607" i="227"/>
  <c r="E688" i="227"/>
  <c r="C689" i="227"/>
  <c r="E960" i="227"/>
  <c r="C961" i="227"/>
  <c r="B399" i="227"/>
  <c r="D399" i="227"/>
  <c r="E769" i="227"/>
  <c r="C770" i="227"/>
  <c r="K522" i="227"/>
  <c r="C886" i="227"/>
  <c r="E885" i="227"/>
  <c r="J918" i="227"/>
  <c r="K918" i="227" s="1"/>
  <c r="M918" i="227" s="1"/>
  <c r="D269" i="227"/>
  <c r="B269" i="227"/>
  <c r="E225" i="227"/>
  <c r="C226" i="227"/>
  <c r="J881" i="227"/>
  <c r="K881" i="227" s="1"/>
  <c r="M881" i="227" s="1"/>
  <c r="E1144" i="227"/>
  <c r="C1145" i="227"/>
  <c r="I146" i="227"/>
  <c r="I134" i="227"/>
  <c r="I135" i="227"/>
  <c r="I136" i="227"/>
  <c r="I144" i="227"/>
  <c r="I152" i="227"/>
  <c r="I151" i="227"/>
  <c r="H154" i="227"/>
  <c r="I150" i="227"/>
  <c r="I145" i="227"/>
  <c r="I147" i="227"/>
  <c r="I137" i="227"/>
  <c r="I153" i="227"/>
  <c r="I142" i="227"/>
  <c r="I143" i="227"/>
  <c r="I140" i="227"/>
  <c r="I148" i="227"/>
  <c r="I141" i="227"/>
  <c r="I138" i="227"/>
  <c r="I139" i="227"/>
  <c r="I149" i="227"/>
  <c r="N134" i="227"/>
  <c r="N522" i="227"/>
  <c r="N842" i="227"/>
  <c r="O842" i="227" s="1"/>
  <c r="G843" i="227" s="1"/>
  <c r="O438" i="227"/>
  <c r="G439" i="227" s="1"/>
  <c r="J563" i="227"/>
  <c r="J311" i="227"/>
  <c r="E807" i="227"/>
  <c r="C808" i="227"/>
  <c r="M304" i="226"/>
  <c r="E809" i="226"/>
  <c r="E415" i="226"/>
  <c r="D416" i="226"/>
  <c r="C416" i="226"/>
  <c r="B416" i="226" s="1"/>
  <c r="N556" i="226"/>
  <c r="O305" i="226"/>
  <c r="G306" i="226" s="1"/>
  <c r="J305" i="226"/>
  <c r="K305" i="226" s="1"/>
  <c r="M305" i="226" s="1"/>
  <c r="G318" i="226"/>
  <c r="E713" i="226"/>
  <c r="K1031" i="226"/>
  <c r="J1042" i="226"/>
  <c r="O254" i="226"/>
  <c r="G255" i="226" s="1"/>
  <c r="J254" i="226"/>
  <c r="K254" i="226" s="1"/>
  <c r="M254" i="226" s="1"/>
  <c r="G267" i="226"/>
  <c r="O557" i="226"/>
  <c r="G558" i="226" s="1"/>
  <c r="J557" i="226"/>
  <c r="K557" i="226" s="1"/>
  <c r="M557" i="226" s="1"/>
  <c r="G568" i="226"/>
  <c r="J603" i="226"/>
  <c r="K603" i="226" s="1"/>
  <c r="M603" i="226" s="1"/>
  <c r="O603" i="226"/>
  <c r="G604" i="226" s="1"/>
  <c r="N1031" i="226"/>
  <c r="N1042" i="226" s="1"/>
  <c r="M1168" i="226"/>
  <c r="M1178" i="226" s="1"/>
  <c r="K1178" i="226"/>
  <c r="D466" i="226"/>
  <c r="E465" i="226"/>
  <c r="C466" i="226"/>
  <c r="B466" i="226" s="1"/>
  <c r="K93" i="226"/>
  <c r="I113" i="226"/>
  <c r="O203" i="226"/>
  <c r="G204" i="226" s="1"/>
  <c r="J203" i="226"/>
  <c r="K203" i="226" s="1"/>
  <c r="M203" i="226" s="1"/>
  <c r="K602" i="226"/>
  <c r="O403" i="226"/>
  <c r="G404" i="226" s="1"/>
  <c r="J403" i="226"/>
  <c r="K403" i="226" s="1"/>
  <c r="M403" i="226" s="1"/>
  <c r="N984" i="226"/>
  <c r="O801" i="226"/>
  <c r="G802" i="226" s="1"/>
  <c r="J801" i="226"/>
  <c r="K801" i="226" s="1"/>
  <c r="M801" i="226" s="1"/>
  <c r="N202" i="226"/>
  <c r="D617" i="226"/>
  <c r="E616" i="226"/>
  <c r="C617" i="226"/>
  <c r="B617" i="226" s="1"/>
  <c r="M253" i="226"/>
  <c r="J748" i="226"/>
  <c r="K748" i="226" s="1"/>
  <c r="M748" i="226" s="1"/>
  <c r="O748" i="226"/>
  <c r="G749" i="226" s="1"/>
  <c r="D516" i="226"/>
  <c r="E515" i="226"/>
  <c r="C516" i="226"/>
  <c r="B516" i="226" s="1"/>
  <c r="E263" i="226"/>
  <c r="D264" i="226"/>
  <c r="C264" i="226"/>
  <c r="B264" i="226" s="1"/>
  <c r="N845" i="226"/>
  <c r="D161" i="226"/>
  <c r="C161" i="226"/>
  <c r="B161" i="226" s="1"/>
  <c r="E160" i="226"/>
  <c r="G1032" i="226"/>
  <c r="O1042" i="226"/>
  <c r="E566" i="226"/>
  <c r="D567" i="226"/>
  <c r="C567" i="226"/>
  <c r="B567" i="226" s="1"/>
  <c r="N1122" i="226"/>
  <c r="J504" i="226"/>
  <c r="K504" i="226" s="1"/>
  <c r="O504" i="226"/>
  <c r="G505" i="226" s="1"/>
  <c r="O1169" i="226"/>
  <c r="G1170" i="226" s="1"/>
  <c r="J1169" i="226"/>
  <c r="K1169" i="226" s="1"/>
  <c r="M1169" i="226" s="1"/>
  <c r="O846" i="226"/>
  <c r="G847" i="226" s="1"/>
  <c r="J846" i="226"/>
  <c r="K846" i="226" s="1"/>
  <c r="M846" i="226" s="1"/>
  <c r="J985" i="226"/>
  <c r="K985" i="226" s="1"/>
  <c r="M985" i="226" s="1"/>
  <c r="O985" i="226"/>
  <c r="G986" i="226" s="1"/>
  <c r="E665" i="226"/>
  <c r="E761" i="226"/>
  <c r="J892" i="226"/>
  <c r="K892" i="226" s="1"/>
  <c r="M892" i="226" s="1"/>
  <c r="O892" i="226"/>
  <c r="G893" i="226" s="1"/>
  <c r="D213" i="226"/>
  <c r="E212" i="226"/>
  <c r="C213" i="226"/>
  <c r="B213" i="226" s="1"/>
  <c r="I165" i="226"/>
  <c r="K145" i="226"/>
  <c r="J702" i="226"/>
  <c r="K702" i="226" s="1"/>
  <c r="M702" i="226" s="1"/>
  <c r="O702" i="226"/>
  <c r="G703" i="226" s="1"/>
  <c r="N455" i="226"/>
  <c r="D315" i="226"/>
  <c r="E314" i="226"/>
  <c r="C315" i="226"/>
  <c r="B315" i="226" s="1"/>
  <c r="O1078" i="226"/>
  <c r="G1079" i="226" s="1"/>
  <c r="J1078" i="226"/>
  <c r="K1078" i="226" s="1"/>
  <c r="M1078" i="226" s="1"/>
  <c r="O654" i="226"/>
  <c r="G655" i="226" s="1"/>
  <c r="J654" i="226"/>
  <c r="K654" i="226" s="1"/>
  <c r="M654" i="226" s="1"/>
  <c r="K402" i="226"/>
  <c r="M402" i="226" s="1"/>
  <c r="O93" i="226"/>
  <c r="G94" i="226" s="1"/>
  <c r="O1123" i="226"/>
  <c r="G1124" i="226" s="1"/>
  <c r="J1123" i="226"/>
  <c r="K1123" i="226" s="1"/>
  <c r="M1123" i="226" s="1"/>
  <c r="J146" i="226"/>
  <c r="N146" i="226" s="1"/>
  <c r="O146" i="226"/>
  <c r="G147" i="226" s="1"/>
  <c r="O937" i="226"/>
  <c r="G938" i="226" s="1"/>
  <c r="J937" i="226"/>
  <c r="K937" i="226" s="1"/>
  <c r="M937" i="226" s="1"/>
  <c r="J354" i="226"/>
  <c r="K354" i="226" s="1"/>
  <c r="M354" i="226" s="1"/>
  <c r="O354" i="226"/>
  <c r="G355" i="226" s="1"/>
  <c r="M352" i="226"/>
  <c r="D366" i="226"/>
  <c r="E365" i="226"/>
  <c r="C366" i="226"/>
  <c r="B366" i="226" s="1"/>
  <c r="J456" i="226"/>
  <c r="K456" i="226" s="1"/>
  <c r="M456" i="226" s="1"/>
  <c r="O456" i="226"/>
  <c r="G457" i="226" s="1"/>
  <c r="N103" i="230" l="1"/>
  <c r="N603" i="226"/>
  <c r="N557" i="226"/>
  <c r="N305" i="226"/>
  <c r="N456" i="226"/>
  <c r="N1078" i="226"/>
  <c r="N254" i="226"/>
  <c r="N1104" i="227"/>
  <c r="O1104" i="227" s="1"/>
  <c r="G1105" i="227" s="1"/>
  <c r="J1105" i="227" s="1"/>
  <c r="K1105" i="227" s="1"/>
  <c r="M1105" i="227" s="1"/>
  <c r="N881" i="227"/>
  <c r="O881" i="227" s="1"/>
  <c r="G882" i="227" s="1"/>
  <c r="J882" i="227" s="1"/>
  <c r="K882" i="227" s="1"/>
  <c r="M882" i="227" s="1"/>
  <c r="N354" i="226"/>
  <c r="N846" i="226"/>
  <c r="N428" i="230"/>
  <c r="N1169" i="226"/>
  <c r="N504" i="226"/>
  <c r="K140" i="230"/>
  <c r="J141" i="230"/>
  <c r="E60" i="230"/>
  <c r="C61" i="230"/>
  <c r="M359" i="230"/>
  <c r="M360" i="230" s="1"/>
  <c r="K360" i="230"/>
  <c r="M247" i="230"/>
  <c r="U53" i="230"/>
  <c r="O429" i="230"/>
  <c r="O430" i="230" s="1"/>
  <c r="J429" i="230"/>
  <c r="G430" i="230"/>
  <c r="M101" i="230"/>
  <c r="M499" i="230"/>
  <c r="M500" i="230" s="1"/>
  <c r="K500" i="230"/>
  <c r="K248" i="230"/>
  <c r="T54" i="230"/>
  <c r="N52" i="230"/>
  <c r="O52" i="230" s="1"/>
  <c r="G53" i="230" s="1"/>
  <c r="J249" i="230"/>
  <c r="N249" i="230" s="1"/>
  <c r="O249" i="230"/>
  <c r="G250" i="230" s="1"/>
  <c r="K102" i="230"/>
  <c r="J103" i="230"/>
  <c r="N140" i="230"/>
  <c r="N141" i="230" s="1"/>
  <c r="J51" i="228"/>
  <c r="K51" i="228" s="1"/>
  <c r="M51" i="228" s="1"/>
  <c r="K563" i="227"/>
  <c r="M522" i="227"/>
  <c r="O522" i="227" s="1"/>
  <c r="G523" i="227" s="1"/>
  <c r="M396" i="227"/>
  <c r="O396" i="227" s="1"/>
  <c r="G397" i="227" s="1"/>
  <c r="M267" i="227"/>
  <c r="N563" i="227"/>
  <c r="D226" i="227"/>
  <c r="B226" i="227"/>
  <c r="E607" i="227"/>
  <c r="C608" i="227"/>
  <c r="N1141" i="227"/>
  <c r="O1141" i="227" s="1"/>
  <c r="G1142" i="227" s="1"/>
  <c r="D998" i="227"/>
  <c r="B998" i="227"/>
  <c r="J439" i="227"/>
  <c r="N439" i="227" s="1"/>
  <c r="D770" i="227"/>
  <c r="B770" i="227"/>
  <c r="J1066" i="227"/>
  <c r="K1066" i="227" s="1"/>
  <c r="M1066" i="227" s="1"/>
  <c r="E1035" i="227"/>
  <c r="C1036" i="227"/>
  <c r="M480" i="227"/>
  <c r="O724" i="227"/>
  <c r="G725" i="227" s="1"/>
  <c r="N52" i="227"/>
  <c r="O52" i="227" s="1"/>
  <c r="G53" i="227" s="1"/>
  <c r="B729" i="227"/>
  <c r="D729" i="227"/>
  <c r="E269" i="227"/>
  <c r="C270" i="227"/>
  <c r="E399" i="227"/>
  <c r="C400" i="227"/>
  <c r="O223" i="227"/>
  <c r="G224" i="227" s="1"/>
  <c r="J604" i="227"/>
  <c r="N604" i="227" s="1"/>
  <c r="J994" i="227"/>
  <c r="K994" i="227" s="1"/>
  <c r="M994" i="227" s="1"/>
  <c r="J685" i="227"/>
  <c r="N685" i="227" s="1"/>
  <c r="C484" i="227"/>
  <c r="E483" i="227"/>
  <c r="I108" i="227"/>
  <c r="K88" i="227"/>
  <c r="J957" i="227"/>
  <c r="K957" i="227" s="1"/>
  <c r="M957" i="227" s="1"/>
  <c r="D314" i="227"/>
  <c r="B314" i="227"/>
  <c r="D649" i="227"/>
  <c r="B649" i="227"/>
  <c r="B59" i="227"/>
  <c r="D59" i="227"/>
  <c r="I154" i="227"/>
  <c r="K134" i="227"/>
  <c r="D808" i="227"/>
  <c r="B808" i="227"/>
  <c r="J843" i="227"/>
  <c r="K843" i="227" s="1"/>
  <c r="M843" i="227" s="1"/>
  <c r="N918" i="227"/>
  <c r="O918" i="227" s="1"/>
  <c r="G919" i="227" s="1"/>
  <c r="N1032" i="227"/>
  <c r="O1032" i="227" s="1"/>
  <c r="G1033" i="227" s="1"/>
  <c r="B136" i="227"/>
  <c r="D136" i="227"/>
  <c r="D1109" i="227"/>
  <c r="B1109" i="227"/>
  <c r="D961" i="227"/>
  <c r="B961" i="227"/>
  <c r="B847" i="227"/>
  <c r="D847" i="227"/>
  <c r="O179" i="227"/>
  <c r="G180" i="227" s="1"/>
  <c r="C1072" i="227"/>
  <c r="E1071" i="227"/>
  <c r="D1145" i="227"/>
  <c r="B1145" i="227"/>
  <c r="B567" i="227"/>
  <c r="D567" i="227"/>
  <c r="N765" i="227"/>
  <c r="O765" i="227" s="1"/>
  <c r="G766" i="227" s="1"/>
  <c r="K311" i="227"/>
  <c r="B886" i="227"/>
  <c r="D886" i="227"/>
  <c r="D526" i="227"/>
  <c r="B526" i="227"/>
  <c r="D442" i="227"/>
  <c r="B442" i="227"/>
  <c r="D182" i="227"/>
  <c r="B182" i="227"/>
  <c r="J645" i="227"/>
  <c r="N645" i="227" s="1"/>
  <c r="N311" i="227"/>
  <c r="D689" i="227"/>
  <c r="B689" i="227"/>
  <c r="D357" i="227"/>
  <c r="B357" i="227"/>
  <c r="D923" i="227"/>
  <c r="B923" i="227"/>
  <c r="D90" i="227"/>
  <c r="B90" i="227"/>
  <c r="K803" i="227"/>
  <c r="M803" i="227" s="1"/>
  <c r="K354" i="227"/>
  <c r="M145" i="226"/>
  <c r="D367" i="226"/>
  <c r="E366" i="226"/>
  <c r="C367" i="226"/>
  <c r="B367" i="226" s="1"/>
  <c r="J938" i="226"/>
  <c r="K938" i="226" s="1"/>
  <c r="M938" i="226" s="1"/>
  <c r="O938" i="226"/>
  <c r="G939" i="226" s="1"/>
  <c r="G950" i="226"/>
  <c r="O655" i="226"/>
  <c r="G656" i="226" s="1"/>
  <c r="J655" i="226"/>
  <c r="K655" i="226" s="1"/>
  <c r="M655" i="226" s="1"/>
  <c r="N748" i="226"/>
  <c r="J703" i="226"/>
  <c r="K703" i="226" s="1"/>
  <c r="M703" i="226" s="1"/>
  <c r="O703" i="226"/>
  <c r="G704" i="226" s="1"/>
  <c r="J893" i="226"/>
  <c r="K893" i="226" s="1"/>
  <c r="M893" i="226" s="1"/>
  <c r="O893" i="226"/>
  <c r="G894" i="226" s="1"/>
  <c r="O1170" i="226"/>
  <c r="G1171" i="226" s="1"/>
  <c r="J1170" i="226"/>
  <c r="K1170" i="226" s="1"/>
  <c r="M1170" i="226" s="1"/>
  <c r="O749" i="226"/>
  <c r="G750" i="226" s="1"/>
  <c r="J749" i="226"/>
  <c r="K749" i="226" s="1"/>
  <c r="M749" i="226" s="1"/>
  <c r="G762" i="226"/>
  <c r="N403" i="226"/>
  <c r="O255" i="226"/>
  <c r="G256" i="226" s="1"/>
  <c r="J255" i="226"/>
  <c r="K255" i="226" s="1"/>
  <c r="M255" i="226" s="1"/>
  <c r="J306" i="226"/>
  <c r="K306" i="226" s="1"/>
  <c r="M306" i="226" s="1"/>
  <c r="O306" i="226"/>
  <c r="G307" i="226" s="1"/>
  <c r="J404" i="226"/>
  <c r="K404" i="226" s="1"/>
  <c r="M404" i="226" s="1"/>
  <c r="O404" i="226"/>
  <c r="G405" i="226" s="1"/>
  <c r="O1079" i="226"/>
  <c r="G1080" i="226" s="1"/>
  <c r="J1079" i="226"/>
  <c r="K1079" i="226" s="1"/>
  <c r="M1079" i="226" s="1"/>
  <c r="N1123" i="226"/>
  <c r="J802" i="226"/>
  <c r="K802" i="226" s="1"/>
  <c r="M802" i="226" s="1"/>
  <c r="O802" i="226"/>
  <c r="G803" i="226" s="1"/>
  <c r="J604" i="226"/>
  <c r="K604" i="226" s="1"/>
  <c r="M604" i="226" s="1"/>
  <c r="O604" i="226"/>
  <c r="G605" i="226" s="1"/>
  <c r="N702" i="226"/>
  <c r="E567" i="226"/>
  <c r="M93" i="226"/>
  <c r="J457" i="226"/>
  <c r="K457" i="226" s="1"/>
  <c r="M457" i="226" s="1"/>
  <c r="O457" i="226"/>
  <c r="G458" i="226" s="1"/>
  <c r="G468" i="226"/>
  <c r="J355" i="226"/>
  <c r="K355" i="226" s="1"/>
  <c r="M355" i="226" s="1"/>
  <c r="O355" i="226"/>
  <c r="G356" i="226" s="1"/>
  <c r="O94" i="226"/>
  <c r="G95" i="226" s="1"/>
  <c r="J94" i="226"/>
  <c r="N94" i="226" s="1"/>
  <c r="N985" i="226"/>
  <c r="M1031" i="226"/>
  <c r="M1042" i="226" s="1"/>
  <c r="K1042" i="226"/>
  <c r="E161" i="226"/>
  <c r="D162" i="226"/>
  <c r="C162" i="226"/>
  <c r="B162" i="226" s="1"/>
  <c r="N892" i="226"/>
  <c r="E264" i="226"/>
  <c r="D265" i="226"/>
  <c r="C265" i="226"/>
  <c r="B265" i="226" s="1"/>
  <c r="N801" i="226"/>
  <c r="J1124" i="226"/>
  <c r="K1124" i="226" s="1"/>
  <c r="M1124" i="226" s="1"/>
  <c r="O1124" i="226"/>
  <c r="G1125" i="226" s="1"/>
  <c r="C316" i="226"/>
  <c r="B316" i="226" s="1"/>
  <c r="D316" i="226"/>
  <c r="E315" i="226"/>
  <c r="J505" i="226"/>
  <c r="K505" i="226" s="1"/>
  <c r="M505" i="226" s="1"/>
  <c r="O505" i="226"/>
  <c r="G506" i="226" s="1"/>
  <c r="J1032" i="226"/>
  <c r="K1032" i="226" s="1"/>
  <c r="M1032" i="226" s="1"/>
  <c r="O1032" i="226"/>
  <c r="G1033" i="226" s="1"/>
  <c r="K146" i="226"/>
  <c r="M146" i="226" s="1"/>
  <c r="M504" i="226"/>
  <c r="D467" i="226"/>
  <c r="E466" i="226"/>
  <c r="C467" i="226"/>
  <c r="B467" i="226" s="1"/>
  <c r="O558" i="226"/>
  <c r="G559" i="226" s="1"/>
  <c r="J558" i="226"/>
  <c r="K558" i="226" s="1"/>
  <c r="M558" i="226" s="1"/>
  <c r="D417" i="226"/>
  <c r="E416" i="226"/>
  <c r="C417" i="226"/>
  <c r="B417" i="226" s="1"/>
  <c r="M602" i="226"/>
  <c r="N937" i="226"/>
  <c r="O847" i="226"/>
  <c r="G848" i="226" s="1"/>
  <c r="J847" i="226"/>
  <c r="K847" i="226" s="1"/>
  <c r="M847" i="226" s="1"/>
  <c r="E617" i="226"/>
  <c r="N203" i="226"/>
  <c r="O147" i="226"/>
  <c r="G148" i="226" s="1"/>
  <c r="J147" i="226"/>
  <c r="K147" i="226" s="1"/>
  <c r="M147" i="226" s="1"/>
  <c r="O986" i="226"/>
  <c r="G987" i="226" s="1"/>
  <c r="J986" i="226"/>
  <c r="K986" i="226" s="1"/>
  <c r="M986" i="226" s="1"/>
  <c r="N654" i="226"/>
  <c r="D214" i="226"/>
  <c r="E213" i="226"/>
  <c r="C214" i="226"/>
  <c r="B214" i="226" s="1"/>
  <c r="C517" i="226"/>
  <c r="B517" i="226" s="1"/>
  <c r="D517" i="226"/>
  <c r="E516" i="226"/>
  <c r="O204" i="226"/>
  <c r="G205" i="226" s="1"/>
  <c r="J204" i="226"/>
  <c r="K204" i="226" s="1"/>
  <c r="M204" i="226" s="1"/>
  <c r="G216" i="226"/>
  <c r="N843" i="227" l="1"/>
  <c r="O843" i="227" s="1"/>
  <c r="G844" i="227" s="1"/>
  <c r="N703" i="226"/>
  <c r="N604" i="226"/>
  <c r="N802" i="226"/>
  <c r="N204" i="226"/>
  <c r="N306" i="226"/>
  <c r="N147" i="226"/>
  <c r="N558" i="226"/>
  <c r="N457" i="226"/>
  <c r="N1079" i="226"/>
  <c r="N1105" i="227"/>
  <c r="O1105" i="227" s="1"/>
  <c r="G1106" i="227" s="1"/>
  <c r="J1106" i="227" s="1"/>
  <c r="K1106" i="227" s="1"/>
  <c r="M1106" i="227" s="1"/>
  <c r="N882" i="227"/>
  <c r="O882" i="227" s="1"/>
  <c r="G883" i="227" s="1"/>
  <c r="J883" i="227" s="1"/>
  <c r="K883" i="227" s="1"/>
  <c r="M883" i="227" s="1"/>
  <c r="N1170" i="226"/>
  <c r="K429" i="230"/>
  <c r="J430" i="230"/>
  <c r="O250" i="230"/>
  <c r="G251" i="230" s="1"/>
  <c r="J250" i="230"/>
  <c r="N250" i="230" s="1"/>
  <c r="N429" i="230"/>
  <c r="N430" i="230" s="1"/>
  <c r="M102" i="230"/>
  <c r="M103" i="230" s="1"/>
  <c r="K103" i="230"/>
  <c r="K249" i="230"/>
  <c r="T55" i="230"/>
  <c r="J53" i="230"/>
  <c r="K53" i="230" s="1"/>
  <c r="M53" i="230" s="1"/>
  <c r="M248" i="230"/>
  <c r="U54" i="230"/>
  <c r="D61" i="230"/>
  <c r="B61" i="230"/>
  <c r="M140" i="230"/>
  <c r="M141" i="230" s="1"/>
  <c r="K141" i="230"/>
  <c r="N51" i="228"/>
  <c r="O51" i="228" s="1"/>
  <c r="G52" i="228" s="1"/>
  <c r="E90" i="227"/>
  <c r="C91" i="227"/>
  <c r="J766" i="227"/>
  <c r="K766" i="227" s="1"/>
  <c r="M766" i="227" s="1"/>
  <c r="E136" i="227"/>
  <c r="C137" i="227"/>
  <c r="C60" i="227"/>
  <c r="E59" i="227"/>
  <c r="B484" i="227"/>
  <c r="D484" i="227"/>
  <c r="J224" i="227"/>
  <c r="J1142" i="227"/>
  <c r="K1142" i="227" s="1"/>
  <c r="M1142" i="227" s="1"/>
  <c r="O267" i="227"/>
  <c r="G268" i="227" s="1"/>
  <c r="C690" i="227"/>
  <c r="E689" i="227"/>
  <c r="E442" i="227"/>
  <c r="C443" i="227"/>
  <c r="E567" i="227"/>
  <c r="C568" i="227"/>
  <c r="N1066" i="227"/>
  <c r="O1066" i="227" s="1"/>
  <c r="G1067" i="227" s="1"/>
  <c r="J1033" i="227"/>
  <c r="K1033" i="227" s="1"/>
  <c r="M1033" i="227" s="1"/>
  <c r="D400" i="227"/>
  <c r="B400" i="227"/>
  <c r="J397" i="227"/>
  <c r="B608" i="227"/>
  <c r="D608" i="227"/>
  <c r="C848" i="227"/>
  <c r="E847" i="227"/>
  <c r="J919" i="227"/>
  <c r="K919" i="227" s="1"/>
  <c r="M919" i="227" s="1"/>
  <c r="E649" i="227"/>
  <c r="C650" i="227"/>
  <c r="K685" i="227"/>
  <c r="M685" i="227" s="1"/>
  <c r="O480" i="227"/>
  <c r="G481" i="227" s="1"/>
  <c r="C771" i="227"/>
  <c r="E770" i="227"/>
  <c r="E526" i="227"/>
  <c r="C527" i="227"/>
  <c r="E1145" i="227"/>
  <c r="C1146" i="227"/>
  <c r="C315" i="227"/>
  <c r="E314" i="227"/>
  <c r="D270" i="227"/>
  <c r="B270" i="227"/>
  <c r="C887" i="227"/>
  <c r="E886" i="227"/>
  <c r="C962" i="227"/>
  <c r="E961" i="227"/>
  <c r="J844" i="227"/>
  <c r="K844" i="227" s="1"/>
  <c r="M844" i="227" s="1"/>
  <c r="N994" i="227"/>
  <c r="O994" i="227" s="1"/>
  <c r="G995" i="227" s="1"/>
  <c r="C227" i="227"/>
  <c r="E226" i="227"/>
  <c r="M354" i="227"/>
  <c r="C924" i="227"/>
  <c r="E923" i="227"/>
  <c r="J523" i="227"/>
  <c r="N957" i="227"/>
  <c r="O957" i="227" s="1"/>
  <c r="G958" i="227" s="1"/>
  <c r="K604" i="227"/>
  <c r="E729" i="227"/>
  <c r="C730" i="227"/>
  <c r="K439" i="227"/>
  <c r="M563" i="227"/>
  <c r="O563" i="227" s="1"/>
  <c r="G564" i="227" s="1"/>
  <c r="E182" i="227"/>
  <c r="C183" i="227"/>
  <c r="E1109" i="227"/>
  <c r="C1110" i="227"/>
  <c r="E808" i="227"/>
  <c r="C809" i="227"/>
  <c r="M88" i="227"/>
  <c r="B1036" i="227"/>
  <c r="D1036" i="227"/>
  <c r="M311" i="227"/>
  <c r="D1072" i="227"/>
  <c r="B1072" i="227"/>
  <c r="M134" i="227"/>
  <c r="J53" i="227"/>
  <c r="K53" i="227" s="1"/>
  <c r="M53" i="227" s="1"/>
  <c r="K645" i="227"/>
  <c r="M645" i="227" s="1"/>
  <c r="E357" i="227"/>
  <c r="C358" i="227"/>
  <c r="J180" i="227"/>
  <c r="N180" i="227" s="1"/>
  <c r="J725" i="227"/>
  <c r="N725" i="227" s="1"/>
  <c r="E998" i="227"/>
  <c r="C999" i="227"/>
  <c r="O803" i="227"/>
  <c r="G804" i="227" s="1"/>
  <c r="J1125" i="226"/>
  <c r="K1125" i="226" s="1"/>
  <c r="M1125" i="226" s="1"/>
  <c r="O1125" i="226"/>
  <c r="G1126" i="226" s="1"/>
  <c r="O605" i="226"/>
  <c r="G606" i="226" s="1"/>
  <c r="J605" i="226"/>
  <c r="K605" i="226" s="1"/>
  <c r="M605" i="226" s="1"/>
  <c r="J1080" i="226"/>
  <c r="K1080" i="226" s="1"/>
  <c r="M1080" i="226" s="1"/>
  <c r="O1080" i="226"/>
  <c r="G1081" i="226" s="1"/>
  <c r="J704" i="226"/>
  <c r="K704" i="226" s="1"/>
  <c r="M704" i="226" s="1"/>
  <c r="O704" i="226"/>
  <c r="G705" i="226" s="1"/>
  <c r="O939" i="226"/>
  <c r="G940" i="226" s="1"/>
  <c r="J939" i="226"/>
  <c r="K939" i="226" s="1"/>
  <c r="M939" i="226" s="1"/>
  <c r="O750" i="226"/>
  <c r="G751" i="226" s="1"/>
  <c r="J750" i="226"/>
  <c r="K750" i="226" s="1"/>
  <c r="M750" i="226" s="1"/>
  <c r="E467" i="226"/>
  <c r="N1124" i="226"/>
  <c r="J405" i="226"/>
  <c r="K405" i="226" s="1"/>
  <c r="M405" i="226" s="1"/>
  <c r="O405" i="226"/>
  <c r="G406" i="226" s="1"/>
  <c r="G418" i="226"/>
  <c r="N749" i="226"/>
  <c r="N938" i="226"/>
  <c r="N505" i="226"/>
  <c r="N404" i="226"/>
  <c r="O559" i="226"/>
  <c r="G560" i="226" s="1"/>
  <c r="J559" i="226"/>
  <c r="K559" i="226" s="1"/>
  <c r="M559" i="226" s="1"/>
  <c r="J1033" i="226"/>
  <c r="K1033" i="226" s="1"/>
  <c r="M1033" i="226" s="1"/>
  <c r="O1033" i="226"/>
  <c r="G1034" i="226" s="1"/>
  <c r="J148" i="226"/>
  <c r="K148" i="226" s="1"/>
  <c r="M148" i="226" s="1"/>
  <c r="O148" i="226"/>
  <c r="G149" i="226" s="1"/>
  <c r="O458" i="226"/>
  <c r="G459" i="226" s="1"/>
  <c r="J458" i="226"/>
  <c r="K458" i="226" s="1"/>
  <c r="M458" i="226" s="1"/>
  <c r="D215" i="226"/>
  <c r="E214" i="226"/>
  <c r="C215" i="226"/>
  <c r="B215" i="226" s="1"/>
  <c r="N1032" i="226"/>
  <c r="J506" i="226"/>
  <c r="K506" i="226" s="1"/>
  <c r="M506" i="226" s="1"/>
  <c r="O506" i="226"/>
  <c r="G507" i="226" s="1"/>
  <c r="J803" i="226"/>
  <c r="K803" i="226" s="1"/>
  <c r="M803" i="226" s="1"/>
  <c r="O803" i="226"/>
  <c r="G804" i="226" s="1"/>
  <c r="J307" i="226"/>
  <c r="K307" i="226" s="1"/>
  <c r="M307" i="226" s="1"/>
  <c r="O307" i="226"/>
  <c r="G308" i="226" s="1"/>
  <c r="E367" i="226"/>
  <c r="O1171" i="226"/>
  <c r="G1172" i="226" s="1"/>
  <c r="J1171" i="226"/>
  <c r="K1171" i="226" s="1"/>
  <c r="M1171" i="226" s="1"/>
  <c r="O205" i="226"/>
  <c r="G206" i="226" s="1"/>
  <c r="J205" i="226"/>
  <c r="K205" i="226" s="1"/>
  <c r="M205" i="226" s="1"/>
  <c r="J95" i="226"/>
  <c r="N95" i="226" s="1"/>
  <c r="O95" i="226"/>
  <c r="G96" i="226" s="1"/>
  <c r="N893" i="226"/>
  <c r="E417" i="226"/>
  <c r="N986" i="226"/>
  <c r="E517" i="226"/>
  <c r="O987" i="226"/>
  <c r="G988" i="226" s="1"/>
  <c r="J987" i="226"/>
  <c r="K987" i="226" s="1"/>
  <c r="M987" i="226" s="1"/>
  <c r="N847" i="226"/>
  <c r="N355" i="226"/>
  <c r="N255" i="226"/>
  <c r="J894" i="226"/>
  <c r="K894" i="226" s="1"/>
  <c r="M894" i="226" s="1"/>
  <c r="O894" i="226"/>
  <c r="G895" i="226" s="1"/>
  <c r="N655" i="226"/>
  <c r="E265" i="226"/>
  <c r="D266" i="226"/>
  <c r="C266" i="226"/>
  <c r="B266" i="226" s="1"/>
  <c r="K94" i="226"/>
  <c r="O848" i="226"/>
  <c r="G849" i="226" s="1"/>
  <c r="J848" i="226"/>
  <c r="K848" i="226" s="1"/>
  <c r="M848" i="226" s="1"/>
  <c r="D317" i="226"/>
  <c r="C317" i="226"/>
  <c r="B317" i="226" s="1"/>
  <c r="E316" i="226"/>
  <c r="D163" i="226"/>
  <c r="E162" i="226"/>
  <c r="C163" i="226"/>
  <c r="B163" i="226" s="1"/>
  <c r="J356" i="226"/>
  <c r="K356" i="226" s="1"/>
  <c r="M356" i="226" s="1"/>
  <c r="O356" i="226"/>
  <c r="G357" i="226" s="1"/>
  <c r="G368" i="226"/>
  <c r="O256" i="226"/>
  <c r="G257" i="226" s="1"/>
  <c r="J256" i="226"/>
  <c r="K256" i="226" s="1"/>
  <c r="M256" i="226" s="1"/>
  <c r="O656" i="226"/>
  <c r="G657" i="226" s="1"/>
  <c r="J656" i="226"/>
  <c r="K656" i="226" s="1"/>
  <c r="M656" i="226" s="1"/>
  <c r="G666" i="226"/>
  <c r="N307" i="226" l="1"/>
  <c r="N356" i="226"/>
  <c r="N848" i="226"/>
  <c r="N506" i="226"/>
  <c r="N939" i="226"/>
  <c r="N205" i="226"/>
  <c r="N148" i="226"/>
  <c r="N1171" i="226"/>
  <c r="N1080" i="226"/>
  <c r="N559" i="226"/>
  <c r="N53" i="227"/>
  <c r="O53" i="227" s="1"/>
  <c r="G54" i="227" s="1"/>
  <c r="J54" i="227" s="1"/>
  <c r="K54" i="227" s="1"/>
  <c r="M54" i="227" s="1"/>
  <c r="N656" i="226"/>
  <c r="N1142" i="227"/>
  <c r="N803" i="226"/>
  <c r="N458" i="226"/>
  <c r="N919" i="227"/>
  <c r="O919" i="227" s="1"/>
  <c r="G920" i="227" s="1"/>
  <c r="J920" i="227" s="1"/>
  <c r="K920" i="227" s="1"/>
  <c r="M920" i="227" s="1"/>
  <c r="M249" i="230"/>
  <c r="U55" i="230"/>
  <c r="C62" i="230"/>
  <c r="E61" i="230"/>
  <c r="K250" i="230"/>
  <c r="T56" i="230"/>
  <c r="O251" i="230"/>
  <c r="O252" i="230" s="1"/>
  <c r="J251" i="230"/>
  <c r="G252" i="230"/>
  <c r="N53" i="230"/>
  <c r="O53" i="230" s="1"/>
  <c r="G54" i="230" s="1"/>
  <c r="M429" i="230"/>
  <c r="M430" i="230" s="1"/>
  <c r="K430" i="230"/>
  <c r="J52" i="228"/>
  <c r="K52" i="228" s="1"/>
  <c r="M52" i="228" s="1"/>
  <c r="E400" i="227"/>
  <c r="C401" i="227"/>
  <c r="D690" i="227"/>
  <c r="B690" i="227"/>
  <c r="D137" i="227"/>
  <c r="B137" i="227"/>
  <c r="D358" i="227"/>
  <c r="B358" i="227"/>
  <c r="E270" i="227"/>
  <c r="C271" i="227"/>
  <c r="N1033" i="227"/>
  <c r="O1033" i="227" s="1"/>
  <c r="G1034" i="227" s="1"/>
  <c r="J268" i="227"/>
  <c r="N268" i="227" s="1"/>
  <c r="N1106" i="227"/>
  <c r="O1106" i="227" s="1"/>
  <c r="G1107" i="227" s="1"/>
  <c r="D1110" i="227"/>
  <c r="B1110" i="227"/>
  <c r="B227" i="227"/>
  <c r="D227" i="227"/>
  <c r="B771" i="227"/>
  <c r="D771" i="227"/>
  <c r="M604" i="227"/>
  <c r="J995" i="227"/>
  <c r="K995" i="227" s="1"/>
  <c r="M995" i="227" s="1"/>
  <c r="J481" i="227"/>
  <c r="N481" i="227" s="1"/>
  <c r="J1067" i="227"/>
  <c r="K1067" i="227" s="1"/>
  <c r="M1067" i="227" s="1"/>
  <c r="N766" i="227"/>
  <c r="O766" i="227" s="1"/>
  <c r="G767" i="227" s="1"/>
  <c r="D183" i="227"/>
  <c r="B183" i="227"/>
  <c r="J958" i="227"/>
  <c r="K958" i="227" s="1"/>
  <c r="M958" i="227" s="1"/>
  <c r="N844" i="227"/>
  <c r="O844" i="227" s="1"/>
  <c r="G845" i="227" s="1"/>
  <c r="B315" i="227"/>
  <c r="D315" i="227"/>
  <c r="D848" i="227"/>
  <c r="B848" i="227"/>
  <c r="B568" i="227"/>
  <c r="D568" i="227"/>
  <c r="O1142" i="227"/>
  <c r="G1143" i="227" s="1"/>
  <c r="J804" i="227"/>
  <c r="K804" i="227" s="1"/>
  <c r="M804" i="227" s="1"/>
  <c r="J564" i="227"/>
  <c r="K523" i="227"/>
  <c r="M523" i="227" s="1"/>
  <c r="D1146" i="227"/>
  <c r="B1146" i="227"/>
  <c r="O311" i="227"/>
  <c r="G312" i="227" s="1"/>
  <c r="K224" i="227"/>
  <c r="D91" i="227"/>
  <c r="B91" i="227"/>
  <c r="E1036" i="227"/>
  <c r="C1037" i="227"/>
  <c r="N523" i="227"/>
  <c r="N224" i="227"/>
  <c r="D999" i="227"/>
  <c r="B999" i="227"/>
  <c r="N883" i="227"/>
  <c r="O883" i="227" s="1"/>
  <c r="G884" i="227" s="1"/>
  <c r="E608" i="227"/>
  <c r="C609" i="227"/>
  <c r="D443" i="227"/>
  <c r="B443" i="227"/>
  <c r="E484" i="227"/>
  <c r="C485" i="227"/>
  <c r="D924" i="227"/>
  <c r="B924" i="227"/>
  <c r="B962" i="227"/>
  <c r="D962" i="227"/>
  <c r="D527" i="227"/>
  <c r="B527" i="227"/>
  <c r="O134" i="227"/>
  <c r="G135" i="227" s="1"/>
  <c r="O88" i="227"/>
  <c r="G89" i="227" s="1"/>
  <c r="K397" i="227"/>
  <c r="O645" i="227"/>
  <c r="G646" i="227" s="1"/>
  <c r="K725" i="227"/>
  <c r="M725" i="227" s="1"/>
  <c r="M439" i="227"/>
  <c r="D650" i="227"/>
  <c r="B650" i="227"/>
  <c r="N397" i="227"/>
  <c r="B60" i="227"/>
  <c r="D60" i="227"/>
  <c r="K180" i="227"/>
  <c r="C1073" i="227"/>
  <c r="E1072" i="227"/>
  <c r="D809" i="227"/>
  <c r="B809" i="227"/>
  <c r="D730" i="227"/>
  <c r="B730" i="227"/>
  <c r="O354" i="227"/>
  <c r="G355" i="227" s="1"/>
  <c r="D887" i="227"/>
  <c r="B887" i="227"/>
  <c r="O685" i="227"/>
  <c r="G686" i="227" s="1"/>
  <c r="T49" i="226"/>
  <c r="M94" i="226"/>
  <c r="J206" i="226"/>
  <c r="K206" i="226" s="1"/>
  <c r="M206" i="226" s="1"/>
  <c r="O206" i="226"/>
  <c r="G207" i="226" s="1"/>
  <c r="E215" i="226"/>
  <c r="J560" i="226"/>
  <c r="K560" i="226" s="1"/>
  <c r="M560" i="226" s="1"/>
  <c r="O560" i="226"/>
  <c r="G561" i="226" s="1"/>
  <c r="O1081" i="226"/>
  <c r="G1082" i="226" s="1"/>
  <c r="J1081" i="226"/>
  <c r="K1081" i="226" s="1"/>
  <c r="M1081" i="226" s="1"/>
  <c r="U59" i="226"/>
  <c r="N256" i="226"/>
  <c r="T56" i="226"/>
  <c r="J96" i="226"/>
  <c r="N96" i="226" s="1"/>
  <c r="O96" i="226"/>
  <c r="G97" i="226" s="1"/>
  <c r="S43" i="226"/>
  <c r="K95" i="226"/>
  <c r="M95" i="226" s="1"/>
  <c r="J988" i="226"/>
  <c r="K988" i="226" s="1"/>
  <c r="M988" i="226" s="1"/>
  <c r="O988" i="226"/>
  <c r="G989" i="226" s="1"/>
  <c r="U48" i="226"/>
  <c r="N605" i="226"/>
  <c r="O149" i="226"/>
  <c r="G150" i="226" s="1"/>
  <c r="J149" i="226"/>
  <c r="K149" i="226" s="1"/>
  <c r="M149" i="226" s="1"/>
  <c r="N1033" i="226"/>
  <c r="J1126" i="226"/>
  <c r="K1126" i="226" s="1"/>
  <c r="M1126" i="226" s="1"/>
  <c r="O1126" i="226"/>
  <c r="G1127" i="226" s="1"/>
  <c r="T54" i="226"/>
  <c r="E317" i="226"/>
  <c r="T58" i="226"/>
  <c r="U50" i="226"/>
  <c r="J308" i="226"/>
  <c r="K308" i="226" s="1"/>
  <c r="M308" i="226" s="1"/>
  <c r="O308" i="226"/>
  <c r="G309" i="226" s="1"/>
  <c r="J1034" i="226"/>
  <c r="K1034" i="226" s="1"/>
  <c r="M1034" i="226" s="1"/>
  <c r="O1034" i="226"/>
  <c r="G1035" i="226" s="1"/>
  <c r="N405" i="226"/>
  <c r="J940" i="226"/>
  <c r="K940" i="226" s="1"/>
  <c r="M940" i="226" s="1"/>
  <c r="O940" i="226"/>
  <c r="G941" i="226" s="1"/>
  <c r="N1125" i="226"/>
  <c r="O1172" i="226"/>
  <c r="G1173" i="226" s="1"/>
  <c r="J1172" i="226"/>
  <c r="K1172" i="226" s="1"/>
  <c r="M1172" i="226" s="1"/>
  <c r="E266" i="226"/>
  <c r="N750" i="226"/>
  <c r="N987" i="226"/>
  <c r="O751" i="226"/>
  <c r="G752" i="226" s="1"/>
  <c r="J751" i="226"/>
  <c r="K751" i="226" s="1"/>
  <c r="M751" i="226" s="1"/>
  <c r="O606" i="226"/>
  <c r="G607" i="226" s="1"/>
  <c r="J606" i="226"/>
  <c r="K606" i="226" s="1"/>
  <c r="M606" i="226" s="1"/>
  <c r="U58" i="226"/>
  <c r="U39" i="226"/>
  <c r="J895" i="226"/>
  <c r="K895" i="226" s="1"/>
  <c r="M895" i="226" s="1"/>
  <c r="O895" i="226"/>
  <c r="G896" i="226" s="1"/>
  <c r="U46" i="226"/>
  <c r="J406" i="226"/>
  <c r="K406" i="226" s="1"/>
  <c r="M406" i="226" s="1"/>
  <c r="O406" i="226"/>
  <c r="G407" i="226" s="1"/>
  <c r="N704" i="226"/>
  <c r="O257" i="226"/>
  <c r="G258" i="226" s="1"/>
  <c r="J257" i="226"/>
  <c r="K257" i="226" s="1"/>
  <c r="M257" i="226" s="1"/>
  <c r="N894" i="226"/>
  <c r="J705" i="226"/>
  <c r="K705" i="226" s="1"/>
  <c r="M705" i="226" s="1"/>
  <c r="O705" i="226"/>
  <c r="G706" i="226" s="1"/>
  <c r="T44" i="226"/>
  <c r="D164" i="226"/>
  <c r="E163" i="226"/>
  <c r="C164" i="226"/>
  <c r="B164" i="226" s="1"/>
  <c r="U41" i="226"/>
  <c r="T51" i="226"/>
  <c r="U51" i="226"/>
  <c r="T52" i="226"/>
  <c r="U47" i="226"/>
  <c r="S40" i="226"/>
  <c r="U56" i="226"/>
  <c r="T40" i="226"/>
  <c r="U54" i="226"/>
  <c r="T39" i="226"/>
  <c r="T43" i="226"/>
  <c r="U57" i="226"/>
  <c r="U52" i="226"/>
  <c r="U42" i="226"/>
  <c r="T59" i="226"/>
  <c r="U44" i="226"/>
  <c r="U55" i="226"/>
  <c r="S39" i="226"/>
  <c r="U53" i="226"/>
  <c r="T46" i="226"/>
  <c r="T60" i="226"/>
  <c r="T42" i="226"/>
  <c r="T48" i="226"/>
  <c r="S41" i="226"/>
  <c r="U45" i="226"/>
  <c r="O459" i="226"/>
  <c r="G460" i="226" s="1"/>
  <c r="J459" i="226"/>
  <c r="K459" i="226" s="1"/>
  <c r="M459" i="226" s="1"/>
  <c r="J357" i="226"/>
  <c r="K357" i="226" s="1"/>
  <c r="M357" i="226" s="1"/>
  <c r="O357" i="226"/>
  <c r="G358" i="226" s="1"/>
  <c r="J507" i="226"/>
  <c r="K507" i="226" s="1"/>
  <c r="M507" i="226" s="1"/>
  <c r="O507" i="226"/>
  <c r="G508" i="226" s="1"/>
  <c r="G518" i="226"/>
  <c r="O657" i="226"/>
  <c r="G658" i="226" s="1"/>
  <c r="J657" i="226"/>
  <c r="K657" i="226" s="1"/>
  <c r="M657" i="226" s="1"/>
  <c r="O849" i="226"/>
  <c r="G850" i="226" s="1"/>
  <c r="J849" i="226"/>
  <c r="K849" i="226" s="1"/>
  <c r="M849" i="226" s="1"/>
  <c r="O804" i="226"/>
  <c r="G805" i="226" s="1"/>
  <c r="J804" i="226"/>
  <c r="K804" i="226" s="1"/>
  <c r="M804" i="226" s="1"/>
  <c r="U43" i="226"/>
  <c r="N357" i="226" l="1"/>
  <c r="V41" i="226"/>
  <c r="O523" i="227"/>
  <c r="G524" i="227" s="1"/>
  <c r="N308" i="226"/>
  <c r="N988" i="226"/>
  <c r="N1081" i="226"/>
  <c r="N149" i="226"/>
  <c r="N804" i="226"/>
  <c r="N257" i="226"/>
  <c r="N940" i="226"/>
  <c r="N560" i="226"/>
  <c r="N849" i="226"/>
  <c r="N406" i="226"/>
  <c r="N895" i="226"/>
  <c r="N1172" i="226"/>
  <c r="N1034" i="226"/>
  <c r="J54" i="230"/>
  <c r="K54" i="230" s="1"/>
  <c r="M54" i="230" s="1"/>
  <c r="K251" i="230"/>
  <c r="J252" i="230"/>
  <c r="T57" i="230"/>
  <c r="T58" i="230" s="1"/>
  <c r="N251" i="230"/>
  <c r="N252" i="230" s="1"/>
  <c r="M250" i="230"/>
  <c r="U56" i="230"/>
  <c r="B62" i="230"/>
  <c r="D62" i="230"/>
  <c r="N52" i="228"/>
  <c r="O52" i="228" s="1"/>
  <c r="G53" i="228" s="1"/>
  <c r="E60" i="227"/>
  <c r="C61" i="227"/>
  <c r="J884" i="227"/>
  <c r="K884" i="227" s="1"/>
  <c r="M884" i="227" s="1"/>
  <c r="M224" i="227"/>
  <c r="O224" i="227" s="1"/>
  <c r="G225" i="227" s="1"/>
  <c r="J1143" i="227"/>
  <c r="K1143" i="227" s="1"/>
  <c r="M1143" i="227" s="1"/>
  <c r="J767" i="227"/>
  <c r="K767" i="227" s="1"/>
  <c r="M767" i="227" s="1"/>
  <c r="D1073" i="227"/>
  <c r="B1073" i="227"/>
  <c r="J646" i="227"/>
  <c r="K646" i="227" s="1"/>
  <c r="M646" i="227" s="1"/>
  <c r="E568" i="227"/>
  <c r="C569" i="227"/>
  <c r="C228" i="227"/>
  <c r="E227" i="227"/>
  <c r="E887" i="227"/>
  <c r="C888" i="227"/>
  <c r="J686" i="227"/>
  <c r="K686" i="227" s="1"/>
  <c r="M686" i="227" s="1"/>
  <c r="M180" i="227"/>
  <c r="E924" i="227"/>
  <c r="C925" i="227"/>
  <c r="E999" i="227"/>
  <c r="C1000" i="227"/>
  <c r="J312" i="227"/>
  <c r="N1067" i="227"/>
  <c r="O1067" i="227" s="1"/>
  <c r="G1068" i="227" s="1"/>
  <c r="E358" i="227"/>
  <c r="C359" i="227"/>
  <c r="M397" i="227"/>
  <c r="O397" i="227" s="1"/>
  <c r="G398" i="227" s="1"/>
  <c r="C1147" i="227"/>
  <c r="E1146" i="227"/>
  <c r="C849" i="227"/>
  <c r="E848" i="227"/>
  <c r="K481" i="227"/>
  <c r="C1111" i="227"/>
  <c r="E1110" i="227"/>
  <c r="E137" i="227"/>
  <c r="C138" i="227"/>
  <c r="J355" i="227"/>
  <c r="N355" i="227" s="1"/>
  <c r="J89" i="227"/>
  <c r="N89" i="227" s="1"/>
  <c r="D1037" i="227"/>
  <c r="B1037" i="227"/>
  <c r="E315" i="227"/>
  <c r="C316" i="227"/>
  <c r="N995" i="227"/>
  <c r="O995" i="227" s="1"/>
  <c r="G996" i="227" s="1"/>
  <c r="J1107" i="227"/>
  <c r="K1107" i="227" s="1"/>
  <c r="M1107" i="227" s="1"/>
  <c r="E690" i="227"/>
  <c r="C691" i="227"/>
  <c r="J524" i="227"/>
  <c r="K524" i="227" s="1"/>
  <c r="M524" i="227" s="1"/>
  <c r="J135" i="227"/>
  <c r="K564" i="227"/>
  <c r="M564" i="227" s="1"/>
  <c r="J845" i="227"/>
  <c r="K845" i="227" s="1"/>
  <c r="M845" i="227" s="1"/>
  <c r="K268" i="227"/>
  <c r="E730" i="227"/>
  <c r="C731" i="227"/>
  <c r="E650" i="227"/>
  <c r="C651" i="227"/>
  <c r="E443" i="227"/>
  <c r="C444" i="227"/>
  <c r="N564" i="227"/>
  <c r="O604" i="227"/>
  <c r="G605" i="227" s="1"/>
  <c r="J1034" i="227"/>
  <c r="K1034" i="227" s="1"/>
  <c r="M1034" i="227" s="1"/>
  <c r="D401" i="227"/>
  <c r="B401" i="227"/>
  <c r="D485" i="227"/>
  <c r="B485" i="227"/>
  <c r="N54" i="227"/>
  <c r="O54" i="227" s="1"/>
  <c r="G55" i="227" s="1"/>
  <c r="N958" i="227"/>
  <c r="O958" i="227" s="1"/>
  <c r="G959" i="227" s="1"/>
  <c r="N920" i="227"/>
  <c r="O920" i="227" s="1"/>
  <c r="G921" i="227" s="1"/>
  <c r="C810" i="227"/>
  <c r="E809" i="227"/>
  <c r="O439" i="227"/>
  <c r="G440" i="227" s="1"/>
  <c r="E527" i="227"/>
  <c r="C528" i="227"/>
  <c r="D609" i="227"/>
  <c r="B609" i="227"/>
  <c r="N804" i="227"/>
  <c r="O804" i="227" s="1"/>
  <c r="G805" i="227" s="1"/>
  <c r="D271" i="227"/>
  <c r="B271" i="227"/>
  <c r="E962" i="227"/>
  <c r="C963" i="227"/>
  <c r="E91" i="227"/>
  <c r="C92" i="227"/>
  <c r="E183" i="227"/>
  <c r="C184" i="227"/>
  <c r="E771" i="227"/>
  <c r="C772" i="227"/>
  <c r="O725" i="227"/>
  <c r="G726" i="227" s="1"/>
  <c r="J309" i="226"/>
  <c r="K309" i="226" s="1"/>
  <c r="M309" i="226" s="1"/>
  <c r="O309" i="226"/>
  <c r="G310" i="226" s="1"/>
  <c r="J97" i="226"/>
  <c r="N97" i="226" s="1"/>
  <c r="O97" i="226"/>
  <c r="G98" i="226" s="1"/>
  <c r="O850" i="226"/>
  <c r="G851" i="226" s="1"/>
  <c r="J850" i="226"/>
  <c r="K850" i="226" s="1"/>
  <c r="M850" i="226" s="1"/>
  <c r="N459" i="226"/>
  <c r="N657" i="226"/>
  <c r="O460" i="226"/>
  <c r="G461" i="226" s="1"/>
  <c r="J460" i="226"/>
  <c r="K460" i="226" s="1"/>
  <c r="M460" i="226" s="1"/>
  <c r="S44" i="226"/>
  <c r="V44" i="226" s="1"/>
  <c r="K96" i="226"/>
  <c r="J207" i="226"/>
  <c r="K207" i="226" s="1"/>
  <c r="M207" i="226" s="1"/>
  <c r="O207" i="226"/>
  <c r="G208" i="226" s="1"/>
  <c r="J150" i="226"/>
  <c r="K150" i="226" s="1"/>
  <c r="M150" i="226" s="1"/>
  <c r="O150" i="226"/>
  <c r="G151" i="226" s="1"/>
  <c r="O658" i="226"/>
  <c r="G659" i="226" s="1"/>
  <c r="J658" i="226"/>
  <c r="K658" i="226" s="1"/>
  <c r="M658" i="226" s="1"/>
  <c r="O258" i="226"/>
  <c r="G259" i="226" s="1"/>
  <c r="J258" i="226"/>
  <c r="K258" i="226" s="1"/>
  <c r="M258" i="226" s="1"/>
  <c r="N606" i="226"/>
  <c r="N206" i="226"/>
  <c r="O508" i="226"/>
  <c r="G509" i="226" s="1"/>
  <c r="J508" i="226"/>
  <c r="K508" i="226" s="1"/>
  <c r="M508" i="226" s="1"/>
  <c r="J941" i="226"/>
  <c r="K941" i="226" s="1"/>
  <c r="M941" i="226" s="1"/>
  <c r="O941" i="226"/>
  <c r="G942" i="226" s="1"/>
  <c r="N507" i="226"/>
  <c r="E164" i="226"/>
  <c r="T50" i="226"/>
  <c r="T41" i="226"/>
  <c r="T62" i="226" s="1"/>
  <c r="S42" i="226"/>
  <c r="V42" i="226" s="1"/>
  <c r="T57" i="226"/>
  <c r="U49" i="226"/>
  <c r="T47" i="226"/>
  <c r="T55" i="226"/>
  <c r="U40" i="226"/>
  <c r="V40" i="226" s="1"/>
  <c r="O407" i="226"/>
  <c r="G408" i="226" s="1"/>
  <c r="J407" i="226"/>
  <c r="K407" i="226" s="1"/>
  <c r="M407" i="226" s="1"/>
  <c r="N751" i="226"/>
  <c r="O989" i="226"/>
  <c r="G990" i="226" s="1"/>
  <c r="J989" i="226"/>
  <c r="K989" i="226" s="1"/>
  <c r="M989" i="226" s="1"/>
  <c r="O752" i="226"/>
  <c r="G753" i="226" s="1"/>
  <c r="J752" i="226"/>
  <c r="K752" i="226" s="1"/>
  <c r="M752" i="226" s="1"/>
  <c r="U60" i="226"/>
  <c r="O1082" i="226"/>
  <c r="G1083" i="226" s="1"/>
  <c r="J1082" i="226"/>
  <c r="K1082" i="226" s="1"/>
  <c r="M1082" i="226" s="1"/>
  <c r="O607" i="226"/>
  <c r="G608" i="226" s="1"/>
  <c r="J607" i="226"/>
  <c r="K607" i="226" s="1"/>
  <c r="M607" i="226" s="1"/>
  <c r="G618" i="226"/>
  <c r="T45" i="226"/>
  <c r="N705" i="226"/>
  <c r="J896" i="226"/>
  <c r="K896" i="226" s="1"/>
  <c r="M896" i="226" s="1"/>
  <c r="O896" i="226"/>
  <c r="G897" i="226" s="1"/>
  <c r="J1035" i="226"/>
  <c r="K1035" i="226" s="1"/>
  <c r="M1035" i="226" s="1"/>
  <c r="O1035" i="226"/>
  <c r="G1036" i="226" s="1"/>
  <c r="O1127" i="226"/>
  <c r="G1128" i="226" s="1"/>
  <c r="J1127" i="226"/>
  <c r="K1127" i="226" s="1"/>
  <c r="M1127" i="226" s="1"/>
  <c r="O561" i="226"/>
  <c r="G562" i="226" s="1"/>
  <c r="J561" i="226"/>
  <c r="K561" i="226" s="1"/>
  <c r="M561" i="226" s="1"/>
  <c r="T53" i="226"/>
  <c r="O1173" i="226"/>
  <c r="G1174" i="226" s="1"/>
  <c r="J1173" i="226"/>
  <c r="K1173" i="226" s="1"/>
  <c r="M1173" i="226" s="1"/>
  <c r="O805" i="226"/>
  <c r="G806" i="226" s="1"/>
  <c r="J805" i="226"/>
  <c r="K805" i="226" s="1"/>
  <c r="M805" i="226" s="1"/>
  <c r="J358" i="226"/>
  <c r="K358" i="226" s="1"/>
  <c r="M358" i="226" s="1"/>
  <c r="O358" i="226"/>
  <c r="G359" i="226" s="1"/>
  <c r="V39" i="226"/>
  <c r="J706" i="226"/>
  <c r="K706" i="226" s="1"/>
  <c r="M706" i="226" s="1"/>
  <c r="O706" i="226"/>
  <c r="G707" i="226" s="1"/>
  <c r="N1126" i="226"/>
  <c r="V43" i="226"/>
  <c r="N686" i="227" l="1"/>
  <c r="O686" i="227" s="1"/>
  <c r="G687" i="227" s="1"/>
  <c r="J687" i="227" s="1"/>
  <c r="K687" i="227" s="1"/>
  <c r="M687" i="227" s="1"/>
  <c r="N1035" i="226"/>
  <c r="N845" i="227"/>
  <c r="O845" i="227" s="1"/>
  <c r="G846" i="227" s="1"/>
  <c r="J846" i="227" s="1"/>
  <c r="K846" i="227" s="1"/>
  <c r="M846" i="227" s="1"/>
  <c r="O564" i="227"/>
  <c r="G565" i="227" s="1"/>
  <c r="J565" i="227" s="1"/>
  <c r="K565" i="227" s="1"/>
  <c r="M565" i="227" s="1"/>
  <c r="N407" i="226"/>
  <c r="N1127" i="226"/>
  <c r="U62" i="226"/>
  <c r="N358" i="226"/>
  <c r="N658" i="226"/>
  <c r="N258" i="226"/>
  <c r="N805" i="226"/>
  <c r="E62" i="230"/>
  <c r="C63" i="230"/>
  <c r="M251" i="230"/>
  <c r="M252" i="230" s="1"/>
  <c r="K252" i="230"/>
  <c r="U57" i="230"/>
  <c r="U58" i="230" s="1"/>
  <c r="N54" i="230"/>
  <c r="O54" i="230" s="1"/>
  <c r="G55" i="230" s="1"/>
  <c r="J53" i="228"/>
  <c r="K53" i="228" s="1"/>
  <c r="M53" i="228" s="1"/>
  <c r="B772" i="227"/>
  <c r="D772" i="227"/>
  <c r="B810" i="227"/>
  <c r="D810" i="227"/>
  <c r="J398" i="227"/>
  <c r="D1000" i="227"/>
  <c r="B1000" i="227"/>
  <c r="C272" i="227"/>
  <c r="E271" i="227"/>
  <c r="J921" i="227"/>
  <c r="K921" i="227" s="1"/>
  <c r="M921" i="227" s="1"/>
  <c r="N1107" i="227"/>
  <c r="O1107" i="227" s="1"/>
  <c r="G1108" i="227" s="1"/>
  <c r="D138" i="227"/>
  <c r="B138" i="227"/>
  <c r="B1147" i="227"/>
  <c r="D1147" i="227"/>
  <c r="N1143" i="227"/>
  <c r="O1143" i="227" s="1"/>
  <c r="G1144" i="227" s="1"/>
  <c r="J805" i="227"/>
  <c r="K805" i="227" s="1"/>
  <c r="M805" i="227" s="1"/>
  <c r="J959" i="227"/>
  <c r="K959" i="227" s="1"/>
  <c r="M959" i="227" s="1"/>
  <c r="D444" i="227"/>
  <c r="B444" i="227"/>
  <c r="D184" i="227"/>
  <c r="B184" i="227"/>
  <c r="J55" i="227"/>
  <c r="K55" i="227" s="1"/>
  <c r="M55" i="227" s="1"/>
  <c r="J996" i="227"/>
  <c r="K996" i="227" s="1"/>
  <c r="M996" i="227" s="1"/>
  <c r="J225" i="227"/>
  <c r="N225" i="227" s="1"/>
  <c r="D925" i="227"/>
  <c r="B925" i="227"/>
  <c r="B228" i="227"/>
  <c r="D228" i="227"/>
  <c r="C610" i="227"/>
  <c r="E609" i="227"/>
  <c r="B651" i="227"/>
  <c r="D651" i="227"/>
  <c r="K135" i="227"/>
  <c r="B316" i="227"/>
  <c r="D316" i="227"/>
  <c r="D569" i="227"/>
  <c r="B569" i="227"/>
  <c r="E485" i="227"/>
  <c r="C486" i="227"/>
  <c r="N135" i="227"/>
  <c r="N884" i="227"/>
  <c r="O884" i="227" s="1"/>
  <c r="G885" i="227" s="1"/>
  <c r="D528" i="227"/>
  <c r="B528" i="227"/>
  <c r="B1111" i="227"/>
  <c r="D1111" i="227"/>
  <c r="B359" i="227"/>
  <c r="D359" i="227"/>
  <c r="D92" i="227"/>
  <c r="B92" i="227"/>
  <c r="C402" i="227"/>
  <c r="E401" i="227"/>
  <c r="N524" i="227"/>
  <c r="O524" i="227" s="1"/>
  <c r="G525" i="227" s="1"/>
  <c r="O180" i="227"/>
  <c r="G181" i="227" s="1"/>
  <c r="N646" i="227"/>
  <c r="O646" i="227" s="1"/>
  <c r="G647" i="227" s="1"/>
  <c r="D731" i="227"/>
  <c r="B731" i="227"/>
  <c r="E1037" i="227"/>
  <c r="C1038" i="227"/>
  <c r="M481" i="227"/>
  <c r="D61" i="227"/>
  <c r="B61" i="227"/>
  <c r="J440" i="227"/>
  <c r="N440" i="227" s="1"/>
  <c r="N1034" i="227"/>
  <c r="O1034" i="227" s="1"/>
  <c r="G1035" i="227" s="1"/>
  <c r="B691" i="227"/>
  <c r="D691" i="227"/>
  <c r="K89" i="227"/>
  <c r="J1068" i="227"/>
  <c r="K1068" i="227" s="1"/>
  <c r="M1068" i="227" s="1"/>
  <c r="B963" i="227"/>
  <c r="D963" i="227"/>
  <c r="J605" i="227"/>
  <c r="M268" i="227"/>
  <c r="B849" i="227"/>
  <c r="D849" i="227"/>
  <c r="K312" i="227"/>
  <c r="D888" i="227"/>
  <c r="B888" i="227"/>
  <c r="E1073" i="227"/>
  <c r="C1074" i="227"/>
  <c r="J726" i="227"/>
  <c r="K726" i="227" s="1"/>
  <c r="M726" i="227" s="1"/>
  <c r="K355" i="227"/>
  <c r="N312" i="227"/>
  <c r="N767" i="227"/>
  <c r="O767" i="227" s="1"/>
  <c r="G768" i="227" s="1"/>
  <c r="N561" i="226"/>
  <c r="N752" i="226"/>
  <c r="J151" i="226"/>
  <c r="K151" i="226" s="1"/>
  <c r="M151" i="226" s="1"/>
  <c r="O151" i="226"/>
  <c r="G152" i="226" s="1"/>
  <c r="O562" i="226"/>
  <c r="G563" i="226" s="1"/>
  <c r="J562" i="226"/>
  <c r="K562" i="226" s="1"/>
  <c r="M562" i="226" s="1"/>
  <c r="O753" i="226"/>
  <c r="G754" i="226" s="1"/>
  <c r="J753" i="226"/>
  <c r="K753" i="226" s="1"/>
  <c r="M753" i="226" s="1"/>
  <c r="O359" i="226"/>
  <c r="G360" i="226" s="1"/>
  <c r="J359" i="226"/>
  <c r="K359" i="226" s="1"/>
  <c r="M359" i="226" s="1"/>
  <c r="N508" i="226"/>
  <c r="N150" i="226"/>
  <c r="N850" i="226"/>
  <c r="J509" i="226"/>
  <c r="K509" i="226" s="1"/>
  <c r="M509" i="226" s="1"/>
  <c r="O509" i="226"/>
  <c r="G510" i="226" s="1"/>
  <c r="N207" i="226"/>
  <c r="O851" i="226"/>
  <c r="G852" i="226" s="1"/>
  <c r="J851" i="226"/>
  <c r="K851" i="226" s="1"/>
  <c r="M851" i="226" s="1"/>
  <c r="J1128" i="226"/>
  <c r="K1128" i="226" s="1"/>
  <c r="M1128" i="226" s="1"/>
  <c r="O1128" i="226"/>
  <c r="G1129" i="226" s="1"/>
  <c r="N607" i="226"/>
  <c r="N989" i="226"/>
  <c r="J208" i="226"/>
  <c r="K208" i="226" s="1"/>
  <c r="M208" i="226" s="1"/>
  <c r="O208" i="226"/>
  <c r="G209" i="226" s="1"/>
  <c r="O608" i="226"/>
  <c r="G609" i="226" s="1"/>
  <c r="J608" i="226"/>
  <c r="K608" i="226" s="1"/>
  <c r="M608" i="226" s="1"/>
  <c r="J98" i="226"/>
  <c r="N98" i="226" s="1"/>
  <c r="O98" i="226"/>
  <c r="G99" i="226" s="1"/>
  <c r="O990" i="226"/>
  <c r="G991" i="226" s="1"/>
  <c r="J990" i="226"/>
  <c r="K990" i="226" s="1"/>
  <c r="M990" i="226" s="1"/>
  <c r="O806" i="226"/>
  <c r="G807" i="226" s="1"/>
  <c r="J806" i="226"/>
  <c r="K806" i="226" s="1"/>
  <c r="M806" i="226" s="1"/>
  <c r="O1036" i="226"/>
  <c r="G1037" i="226" s="1"/>
  <c r="J1036" i="226"/>
  <c r="K1036" i="226" s="1"/>
  <c r="M1036" i="226" s="1"/>
  <c r="M96" i="226"/>
  <c r="S45" i="226"/>
  <c r="K97" i="226"/>
  <c r="M97" i="226" s="1"/>
  <c r="N309" i="226"/>
  <c r="N706" i="226"/>
  <c r="N1173" i="226"/>
  <c r="N896" i="226"/>
  <c r="N1082" i="226"/>
  <c r="O259" i="226"/>
  <c r="G260" i="226" s="1"/>
  <c r="J259" i="226"/>
  <c r="K259" i="226" s="1"/>
  <c r="M259" i="226" s="1"/>
  <c r="J310" i="226"/>
  <c r="K310" i="226" s="1"/>
  <c r="M310" i="226" s="1"/>
  <c r="O310" i="226"/>
  <c r="G311" i="226" s="1"/>
  <c r="O707" i="226"/>
  <c r="G708" i="226" s="1"/>
  <c r="J707" i="226"/>
  <c r="K707" i="226" s="1"/>
  <c r="M707" i="226" s="1"/>
  <c r="O1174" i="226"/>
  <c r="G1175" i="226" s="1"/>
  <c r="J1174" i="226"/>
  <c r="K1174" i="226" s="1"/>
  <c r="M1174" i="226" s="1"/>
  <c r="O897" i="226"/>
  <c r="G898" i="226" s="1"/>
  <c r="J897" i="226"/>
  <c r="K897" i="226" s="1"/>
  <c r="M897" i="226" s="1"/>
  <c r="O1083" i="226"/>
  <c r="G1084" i="226" s="1"/>
  <c r="J1083" i="226"/>
  <c r="K1083" i="226" s="1"/>
  <c r="M1083" i="226" s="1"/>
  <c r="J408" i="226"/>
  <c r="K408" i="226" s="1"/>
  <c r="M408" i="226" s="1"/>
  <c r="O408" i="226"/>
  <c r="G409" i="226" s="1"/>
  <c r="N941" i="226"/>
  <c r="N460" i="226"/>
  <c r="J942" i="226"/>
  <c r="K942" i="226" s="1"/>
  <c r="M942" i="226" s="1"/>
  <c r="O942" i="226"/>
  <c r="G943" i="226" s="1"/>
  <c r="J659" i="226"/>
  <c r="K659" i="226" s="1"/>
  <c r="M659" i="226" s="1"/>
  <c r="O659" i="226"/>
  <c r="G660" i="226" s="1"/>
  <c r="O461" i="226"/>
  <c r="G462" i="226" s="1"/>
  <c r="J461" i="226"/>
  <c r="K461" i="226" s="1"/>
  <c r="M461" i="226" s="1"/>
  <c r="N1128" i="226" l="1"/>
  <c r="N726" i="227"/>
  <c r="O726" i="227" s="1"/>
  <c r="G727" i="227" s="1"/>
  <c r="N851" i="226"/>
  <c r="N310" i="226"/>
  <c r="N805" i="227"/>
  <c r="O805" i="227" s="1"/>
  <c r="G806" i="227" s="1"/>
  <c r="J806" i="227" s="1"/>
  <c r="K806" i="227" s="1"/>
  <c r="M806" i="227" s="1"/>
  <c r="N55" i="227"/>
  <c r="O55" i="227" s="1"/>
  <c r="G56" i="227" s="1"/>
  <c r="J56" i="227" s="1"/>
  <c r="K56" i="227" s="1"/>
  <c r="M56" i="227" s="1"/>
  <c r="J55" i="230"/>
  <c r="K55" i="230" s="1"/>
  <c r="M55" i="230" s="1"/>
  <c r="B63" i="230"/>
  <c r="D63" i="230"/>
  <c r="N53" i="228"/>
  <c r="O53" i="228" s="1"/>
  <c r="G54" i="228" s="1"/>
  <c r="E963" i="227"/>
  <c r="C964" i="227"/>
  <c r="N687" i="227"/>
  <c r="O687" i="227" s="1"/>
  <c r="G688" i="227" s="1"/>
  <c r="J525" i="227"/>
  <c r="K525" i="227" s="1"/>
  <c r="M525" i="227" s="1"/>
  <c r="J885" i="227"/>
  <c r="K885" i="227" s="1"/>
  <c r="M885" i="227" s="1"/>
  <c r="N996" i="227"/>
  <c r="O996" i="227" s="1"/>
  <c r="G997" i="227" s="1"/>
  <c r="J1144" i="227"/>
  <c r="K1144" i="227" s="1"/>
  <c r="M1144" i="227" s="1"/>
  <c r="G1154" i="227"/>
  <c r="E1000" i="227"/>
  <c r="C1001" i="227"/>
  <c r="E888" i="227"/>
  <c r="C889" i="227"/>
  <c r="C652" i="227"/>
  <c r="E651" i="227"/>
  <c r="E1147" i="227"/>
  <c r="C1148" i="227"/>
  <c r="N1068" i="227"/>
  <c r="O1068" i="227" s="1"/>
  <c r="G1069" i="227" s="1"/>
  <c r="K398" i="227"/>
  <c r="M398" i="227" s="1"/>
  <c r="J768" i="227"/>
  <c r="K768" i="227" s="1"/>
  <c r="M768" i="227" s="1"/>
  <c r="M312" i="227"/>
  <c r="O312" i="227" s="1"/>
  <c r="G313" i="227" s="1"/>
  <c r="M89" i="227"/>
  <c r="O481" i="227"/>
  <c r="G482" i="227" s="1"/>
  <c r="B402" i="227"/>
  <c r="D402" i="227"/>
  <c r="D486" i="227"/>
  <c r="B486" i="227"/>
  <c r="N398" i="227"/>
  <c r="E849" i="227"/>
  <c r="C850" i="227"/>
  <c r="D1038" i="227"/>
  <c r="B1038" i="227"/>
  <c r="D610" i="227"/>
  <c r="B610" i="227"/>
  <c r="E138" i="227"/>
  <c r="C139" i="227"/>
  <c r="E691" i="227"/>
  <c r="C692" i="227"/>
  <c r="C93" i="227"/>
  <c r="E92" i="227"/>
  <c r="E184" i="227"/>
  <c r="C185" i="227"/>
  <c r="J1108" i="227"/>
  <c r="K1108" i="227" s="1"/>
  <c r="M1108" i="227" s="1"/>
  <c r="G1118" i="227"/>
  <c r="N846" i="227"/>
  <c r="O846" i="227" s="1"/>
  <c r="G847" i="227" s="1"/>
  <c r="M355" i="227"/>
  <c r="C360" i="227"/>
  <c r="E359" i="227"/>
  <c r="C229" i="227"/>
  <c r="E228" i="227"/>
  <c r="N921" i="227"/>
  <c r="O921" i="227" s="1"/>
  <c r="G922" i="227" s="1"/>
  <c r="N565" i="227"/>
  <c r="O565" i="227" s="1"/>
  <c r="G566" i="227" s="1"/>
  <c r="J1035" i="227"/>
  <c r="K1035" i="227" s="1"/>
  <c r="M1035" i="227" s="1"/>
  <c r="G1045" i="227"/>
  <c r="C445" i="227"/>
  <c r="E444" i="227"/>
  <c r="J727" i="227"/>
  <c r="K727" i="227" s="1"/>
  <c r="M727" i="227" s="1"/>
  <c r="O268" i="227"/>
  <c r="G269" i="227" s="1"/>
  <c r="K440" i="227"/>
  <c r="M440" i="227" s="1"/>
  <c r="O440" i="227" s="1"/>
  <c r="G441" i="227" s="1"/>
  <c r="C732" i="227"/>
  <c r="E731" i="227"/>
  <c r="E1111" i="227"/>
  <c r="C1112" i="227"/>
  <c r="E569" i="227"/>
  <c r="C570" i="227"/>
  <c r="N959" i="227"/>
  <c r="O959" i="227" s="1"/>
  <c r="G960" i="227" s="1"/>
  <c r="E810" i="227"/>
  <c r="C811" i="227"/>
  <c r="B1074" i="227"/>
  <c r="D1074" i="227"/>
  <c r="K605" i="227"/>
  <c r="M605" i="227" s="1"/>
  <c r="J647" i="227"/>
  <c r="K647" i="227" s="1"/>
  <c r="M647" i="227" s="1"/>
  <c r="E316" i="227"/>
  <c r="C317" i="227"/>
  <c r="E925" i="227"/>
  <c r="C926" i="227"/>
  <c r="B272" i="227"/>
  <c r="D272" i="227"/>
  <c r="N605" i="227"/>
  <c r="J181" i="227"/>
  <c r="N181" i="227" s="1"/>
  <c r="E772" i="227"/>
  <c r="C773" i="227"/>
  <c r="E61" i="227"/>
  <c r="C529" i="227"/>
  <c r="E528" i="227"/>
  <c r="M135" i="227"/>
  <c r="K225" i="227"/>
  <c r="N942" i="226"/>
  <c r="N897" i="226"/>
  <c r="N259" i="226"/>
  <c r="N1036" i="226"/>
  <c r="N608" i="226"/>
  <c r="O852" i="226"/>
  <c r="G853" i="226" s="1"/>
  <c r="J852" i="226"/>
  <c r="K852" i="226" s="1"/>
  <c r="M852" i="226" s="1"/>
  <c r="N753" i="226"/>
  <c r="O943" i="226"/>
  <c r="G944" i="226" s="1"/>
  <c r="J943" i="226"/>
  <c r="K943" i="226" s="1"/>
  <c r="M943" i="226" s="1"/>
  <c r="O898" i="226"/>
  <c r="G899" i="226" s="1"/>
  <c r="J898" i="226"/>
  <c r="K898" i="226" s="1"/>
  <c r="M898" i="226" s="1"/>
  <c r="O260" i="226"/>
  <c r="G261" i="226" s="1"/>
  <c r="J260" i="226"/>
  <c r="K260" i="226" s="1"/>
  <c r="M260" i="226" s="1"/>
  <c r="O1037" i="226"/>
  <c r="G1038" i="226" s="1"/>
  <c r="J1037" i="226"/>
  <c r="K1037" i="226" s="1"/>
  <c r="M1037" i="226" s="1"/>
  <c r="O609" i="226"/>
  <c r="G610" i="226" s="1"/>
  <c r="J609" i="226"/>
  <c r="K609" i="226" s="1"/>
  <c r="M609" i="226" s="1"/>
  <c r="O754" i="226"/>
  <c r="G755" i="226" s="1"/>
  <c r="J754" i="226"/>
  <c r="K754" i="226" s="1"/>
  <c r="M754" i="226" s="1"/>
  <c r="N208" i="226"/>
  <c r="N509" i="226"/>
  <c r="N1174" i="226"/>
  <c r="N806" i="226"/>
  <c r="J209" i="226"/>
  <c r="K209" i="226" s="1"/>
  <c r="M209" i="226" s="1"/>
  <c r="O209" i="226"/>
  <c r="G210" i="226" s="1"/>
  <c r="J510" i="226"/>
  <c r="K510" i="226" s="1"/>
  <c r="M510" i="226" s="1"/>
  <c r="O510" i="226"/>
  <c r="G511" i="226" s="1"/>
  <c r="N562" i="226"/>
  <c r="J1175" i="226"/>
  <c r="K1175" i="226" s="1"/>
  <c r="M1175" i="226" s="1"/>
  <c r="O1175" i="226"/>
  <c r="G1176" i="226" s="1"/>
  <c r="O807" i="226"/>
  <c r="J807" i="226"/>
  <c r="O563" i="226"/>
  <c r="G564" i="226" s="1"/>
  <c r="J563" i="226"/>
  <c r="K563" i="226" s="1"/>
  <c r="M563" i="226" s="1"/>
  <c r="J409" i="226"/>
  <c r="K409" i="226" s="1"/>
  <c r="M409" i="226" s="1"/>
  <c r="O409" i="226"/>
  <c r="G410" i="226" s="1"/>
  <c r="N151" i="226"/>
  <c r="N707" i="226"/>
  <c r="N990" i="226"/>
  <c r="J152" i="226"/>
  <c r="K152" i="226" s="1"/>
  <c r="M152" i="226" s="1"/>
  <c r="O152" i="226"/>
  <c r="G153" i="226" s="1"/>
  <c r="G165" i="226"/>
  <c r="N461" i="226"/>
  <c r="N408" i="226"/>
  <c r="O708" i="226"/>
  <c r="G709" i="226" s="1"/>
  <c r="J708" i="226"/>
  <c r="K708" i="226" s="1"/>
  <c r="M708" i="226" s="1"/>
  <c r="J991" i="226"/>
  <c r="K991" i="226" s="1"/>
  <c r="M991" i="226" s="1"/>
  <c r="O991" i="226"/>
  <c r="G992" i="226" s="1"/>
  <c r="O462" i="226"/>
  <c r="G463" i="226" s="1"/>
  <c r="J462" i="226"/>
  <c r="K462" i="226" s="1"/>
  <c r="M462" i="226" s="1"/>
  <c r="V45" i="226"/>
  <c r="O1129" i="226"/>
  <c r="G1130" i="226" s="1"/>
  <c r="J1129" i="226"/>
  <c r="K1129" i="226" s="1"/>
  <c r="M1129" i="226" s="1"/>
  <c r="N659" i="226"/>
  <c r="N1083" i="226"/>
  <c r="O311" i="226"/>
  <c r="G312" i="226" s="1"/>
  <c r="J311" i="226"/>
  <c r="K311" i="226" s="1"/>
  <c r="M311" i="226" s="1"/>
  <c r="J99" i="226"/>
  <c r="N99" i="226" s="1"/>
  <c r="O99" i="226"/>
  <c r="G100" i="226" s="1"/>
  <c r="N359" i="226"/>
  <c r="J660" i="226"/>
  <c r="K660" i="226" s="1"/>
  <c r="M660" i="226" s="1"/>
  <c r="O660" i="226"/>
  <c r="G661" i="226" s="1"/>
  <c r="J1084" i="226"/>
  <c r="K1084" i="226" s="1"/>
  <c r="M1084" i="226" s="1"/>
  <c r="O1084" i="226"/>
  <c r="G1085" i="226" s="1"/>
  <c r="S46" i="226"/>
  <c r="V46" i="226" s="1"/>
  <c r="K98" i="226"/>
  <c r="M98" i="226" s="1"/>
  <c r="O360" i="226"/>
  <c r="G361" i="226" s="1"/>
  <c r="J360" i="226"/>
  <c r="K360" i="226" s="1"/>
  <c r="M360" i="226" s="1"/>
  <c r="N768" i="227" l="1"/>
  <c r="O768" i="227" s="1"/>
  <c r="G769" i="227" s="1"/>
  <c r="O398" i="227"/>
  <c r="G399" i="227" s="1"/>
  <c r="N360" i="226"/>
  <c r="N152" i="226"/>
  <c r="N1175" i="226"/>
  <c r="N1129" i="226"/>
  <c r="N1037" i="226"/>
  <c r="N525" i="227"/>
  <c r="O525" i="227" s="1"/>
  <c r="G526" i="227" s="1"/>
  <c r="E63" i="230"/>
  <c r="N55" i="230"/>
  <c r="O55" i="230" s="1"/>
  <c r="G56" i="230" s="1"/>
  <c r="J54" i="228"/>
  <c r="K54" i="228" s="1"/>
  <c r="M54" i="228" s="1"/>
  <c r="J313" i="227"/>
  <c r="J441" i="227"/>
  <c r="K441" i="227" s="1"/>
  <c r="M441" i="227" s="1"/>
  <c r="M225" i="227"/>
  <c r="K181" i="227"/>
  <c r="B1112" i="227"/>
  <c r="D1112" i="227"/>
  <c r="D850" i="227"/>
  <c r="B850" i="227"/>
  <c r="D1148" i="227"/>
  <c r="B1148" i="227"/>
  <c r="O605" i="227"/>
  <c r="G606" i="227" s="1"/>
  <c r="B360" i="227"/>
  <c r="D360" i="227"/>
  <c r="B93" i="227"/>
  <c r="D93" i="227"/>
  <c r="N1144" i="227"/>
  <c r="E272" i="227"/>
  <c r="C273" i="227"/>
  <c r="B445" i="227"/>
  <c r="D445" i="227"/>
  <c r="O89" i="227"/>
  <c r="G90" i="227" s="1"/>
  <c r="J997" i="227"/>
  <c r="K997" i="227" s="1"/>
  <c r="M997" i="227" s="1"/>
  <c r="E1074" i="227"/>
  <c r="C1075" i="227"/>
  <c r="O355" i="227"/>
  <c r="G356" i="227" s="1"/>
  <c r="D692" i="227"/>
  <c r="B692" i="227"/>
  <c r="B652" i="227"/>
  <c r="D652" i="227"/>
  <c r="N885" i="227"/>
  <c r="O885" i="227" s="1"/>
  <c r="G886" i="227" s="1"/>
  <c r="D926" i="227"/>
  <c r="B926" i="227"/>
  <c r="J847" i="227"/>
  <c r="K847" i="227" s="1"/>
  <c r="M847" i="227" s="1"/>
  <c r="J399" i="227"/>
  <c r="K399" i="227" s="1"/>
  <c r="M399" i="227" s="1"/>
  <c r="B529" i="227"/>
  <c r="D529" i="227"/>
  <c r="B811" i="227"/>
  <c r="D811" i="227"/>
  <c r="B732" i="227"/>
  <c r="D732" i="227"/>
  <c r="N1035" i="227"/>
  <c r="D139" i="227"/>
  <c r="B139" i="227"/>
  <c r="N56" i="227"/>
  <c r="O56" i="227" s="1"/>
  <c r="G57" i="227" s="1"/>
  <c r="J769" i="227"/>
  <c r="K769" i="227" s="1"/>
  <c r="M769" i="227" s="1"/>
  <c r="D889" i="227"/>
  <c r="B889" i="227"/>
  <c r="J526" i="227"/>
  <c r="K526" i="227" s="1"/>
  <c r="M526" i="227" s="1"/>
  <c r="J566" i="227"/>
  <c r="K566" i="227" s="1"/>
  <c r="M566" i="227" s="1"/>
  <c r="N1108" i="227"/>
  <c r="D317" i="227"/>
  <c r="B317" i="227"/>
  <c r="J922" i="227"/>
  <c r="K922" i="227" s="1"/>
  <c r="M922" i="227" s="1"/>
  <c r="J688" i="227"/>
  <c r="K688" i="227" s="1"/>
  <c r="M688" i="227" s="1"/>
  <c r="J960" i="227"/>
  <c r="K960" i="227" s="1"/>
  <c r="M960" i="227" s="1"/>
  <c r="J269" i="227"/>
  <c r="N269" i="227" s="1"/>
  <c r="D185" i="227"/>
  <c r="B185" i="227"/>
  <c r="E486" i="227"/>
  <c r="C487" i="227"/>
  <c r="D1001" i="227"/>
  <c r="B1001" i="227"/>
  <c r="B773" i="227"/>
  <c r="D773" i="227"/>
  <c r="D570" i="227"/>
  <c r="B570" i="227"/>
  <c r="E610" i="227"/>
  <c r="C611" i="227"/>
  <c r="E402" i="227"/>
  <c r="C403" i="227"/>
  <c r="O135" i="227"/>
  <c r="G136" i="227" s="1"/>
  <c r="D964" i="227"/>
  <c r="B964" i="227"/>
  <c r="N806" i="227"/>
  <c r="O806" i="227" s="1"/>
  <c r="G807" i="227" s="1"/>
  <c r="N647" i="227"/>
  <c r="O647" i="227" s="1"/>
  <c r="G648" i="227" s="1"/>
  <c r="D229" i="227"/>
  <c r="B229" i="227"/>
  <c r="J1069" i="227"/>
  <c r="K1069" i="227" s="1"/>
  <c r="M1069" i="227" s="1"/>
  <c r="N727" i="227"/>
  <c r="O727" i="227" s="1"/>
  <c r="G728" i="227" s="1"/>
  <c r="E1038" i="227"/>
  <c r="C1039" i="227"/>
  <c r="J482" i="227"/>
  <c r="N482" i="227" s="1"/>
  <c r="J1130" i="226"/>
  <c r="O1130" i="226"/>
  <c r="N609" i="226"/>
  <c r="N943" i="226"/>
  <c r="N563" i="226"/>
  <c r="N209" i="226"/>
  <c r="O610" i="226"/>
  <c r="G611" i="226" s="1"/>
  <c r="J610" i="226"/>
  <c r="K610" i="226" s="1"/>
  <c r="M610" i="226" s="1"/>
  <c r="O944" i="226"/>
  <c r="G945" i="226" s="1"/>
  <c r="J944" i="226"/>
  <c r="K944" i="226" s="1"/>
  <c r="M944" i="226" s="1"/>
  <c r="O511" i="226"/>
  <c r="G512" i="226" s="1"/>
  <c r="J511" i="226"/>
  <c r="K511" i="226" s="1"/>
  <c r="M511" i="226" s="1"/>
  <c r="J100" i="226"/>
  <c r="N100" i="226" s="1"/>
  <c r="O100" i="226"/>
  <c r="G101" i="226" s="1"/>
  <c r="G113" i="226"/>
  <c r="O564" i="226"/>
  <c r="G565" i="226" s="1"/>
  <c r="J564" i="226"/>
  <c r="K564" i="226" s="1"/>
  <c r="M564" i="226" s="1"/>
  <c r="J210" i="226"/>
  <c r="K210" i="226" s="1"/>
  <c r="M210" i="226" s="1"/>
  <c r="O210" i="226"/>
  <c r="G211" i="226" s="1"/>
  <c r="K807" i="226"/>
  <c r="J810" i="226"/>
  <c r="O361" i="226"/>
  <c r="G362" i="226" s="1"/>
  <c r="J361" i="226"/>
  <c r="K361" i="226" s="1"/>
  <c r="M361" i="226" s="1"/>
  <c r="S47" i="226"/>
  <c r="V47" i="226" s="1"/>
  <c r="K99" i="226"/>
  <c r="M99" i="226" s="1"/>
  <c r="N462" i="226"/>
  <c r="O153" i="226"/>
  <c r="G154" i="226" s="1"/>
  <c r="J153" i="226"/>
  <c r="N153" i="226" s="1"/>
  <c r="N807" i="226"/>
  <c r="N810" i="226" s="1"/>
  <c r="O1038" i="226"/>
  <c r="G1039" i="226" s="1"/>
  <c r="J1038" i="226"/>
  <c r="K1038" i="226" s="1"/>
  <c r="M1038" i="226" s="1"/>
  <c r="N852" i="226"/>
  <c r="O709" i="226"/>
  <c r="G710" i="226" s="1"/>
  <c r="J709" i="226"/>
  <c r="K709" i="226" s="1"/>
  <c r="M709" i="226" s="1"/>
  <c r="O463" i="226"/>
  <c r="G464" i="226" s="1"/>
  <c r="J463" i="226"/>
  <c r="K463" i="226" s="1"/>
  <c r="M463" i="226" s="1"/>
  <c r="G808" i="226"/>
  <c r="O810" i="226"/>
  <c r="J853" i="226"/>
  <c r="K853" i="226" s="1"/>
  <c r="M853" i="226" s="1"/>
  <c r="O853" i="226"/>
  <c r="G854" i="226" s="1"/>
  <c r="O661" i="226"/>
  <c r="G662" i="226" s="1"/>
  <c r="J661" i="226"/>
  <c r="K661" i="226" s="1"/>
  <c r="M661" i="226" s="1"/>
  <c r="N311" i="226"/>
  <c r="N991" i="226"/>
  <c r="J1176" i="226"/>
  <c r="K1176" i="226" s="1"/>
  <c r="M1176" i="226" s="1"/>
  <c r="O1176" i="226"/>
  <c r="G1177" i="226" s="1"/>
  <c r="N260" i="226"/>
  <c r="J1085" i="226"/>
  <c r="O1085" i="226"/>
  <c r="O312" i="226"/>
  <c r="G313" i="226" s="1"/>
  <c r="J312" i="226"/>
  <c r="K312" i="226" s="1"/>
  <c r="M312" i="226" s="1"/>
  <c r="J992" i="226"/>
  <c r="K992" i="226" s="1"/>
  <c r="M992" i="226" s="1"/>
  <c r="O992" i="226"/>
  <c r="G993" i="226" s="1"/>
  <c r="J261" i="226"/>
  <c r="K261" i="226" s="1"/>
  <c r="M261" i="226" s="1"/>
  <c r="O261" i="226"/>
  <c r="G262" i="226" s="1"/>
  <c r="N1084" i="226"/>
  <c r="N409" i="226"/>
  <c r="N754" i="226"/>
  <c r="N898" i="226"/>
  <c r="N660" i="226"/>
  <c r="N708" i="226"/>
  <c r="J410" i="226"/>
  <c r="K410" i="226" s="1"/>
  <c r="M410" i="226" s="1"/>
  <c r="O410" i="226"/>
  <c r="G411" i="226" s="1"/>
  <c r="N510" i="226"/>
  <c r="O755" i="226"/>
  <c r="G756" i="226" s="1"/>
  <c r="J755" i="226"/>
  <c r="K755" i="226" s="1"/>
  <c r="M755" i="226" s="1"/>
  <c r="O899" i="226"/>
  <c r="G900" i="226" s="1"/>
  <c r="J899" i="226"/>
  <c r="K899" i="226" s="1"/>
  <c r="M899" i="226" s="1"/>
  <c r="N261" i="226" l="1"/>
  <c r="N564" i="226"/>
  <c r="N526" i="227"/>
  <c r="O526" i="227" s="1"/>
  <c r="G527" i="227" s="1"/>
  <c r="N688" i="227"/>
  <c r="O688" i="227" s="1"/>
  <c r="G689" i="227" s="1"/>
  <c r="J689" i="227" s="1"/>
  <c r="K689" i="227" s="1"/>
  <c r="M689" i="227" s="1"/>
  <c r="N769" i="227"/>
  <c r="O769" i="227" s="1"/>
  <c r="G770" i="227" s="1"/>
  <c r="J770" i="227" s="1"/>
  <c r="N709" i="226"/>
  <c r="J56" i="230"/>
  <c r="K56" i="230" s="1"/>
  <c r="M56" i="230" s="1"/>
  <c r="N54" i="228"/>
  <c r="O54" i="228" s="1"/>
  <c r="G55" i="228" s="1"/>
  <c r="E570" i="227"/>
  <c r="C571" i="227"/>
  <c r="J136" i="227"/>
  <c r="C1002" i="227"/>
  <c r="E1001" i="227"/>
  <c r="N922" i="227"/>
  <c r="O922" i="227" s="1"/>
  <c r="G923" i="227" s="1"/>
  <c r="J356" i="227"/>
  <c r="D273" i="227"/>
  <c r="B273" i="227"/>
  <c r="J648" i="227"/>
  <c r="K648" i="227" s="1"/>
  <c r="M648" i="227" s="1"/>
  <c r="D403" i="227"/>
  <c r="B403" i="227"/>
  <c r="D487" i="227"/>
  <c r="B487" i="227"/>
  <c r="E850" i="227"/>
  <c r="C851" i="227"/>
  <c r="J728" i="227"/>
  <c r="K728" i="227" s="1"/>
  <c r="M728" i="227" s="1"/>
  <c r="J57" i="227"/>
  <c r="K57" i="227" s="1"/>
  <c r="M57" i="227" s="1"/>
  <c r="N399" i="227"/>
  <c r="O399" i="227" s="1"/>
  <c r="G400" i="227" s="1"/>
  <c r="D1075" i="227"/>
  <c r="B1075" i="227"/>
  <c r="E1112" i="227"/>
  <c r="C1113" i="227"/>
  <c r="D611" i="227"/>
  <c r="B611" i="227"/>
  <c r="E317" i="227"/>
  <c r="C318" i="227"/>
  <c r="E139" i="227"/>
  <c r="C140" i="227"/>
  <c r="N847" i="227"/>
  <c r="O847" i="227" s="1"/>
  <c r="G848" i="227" s="1"/>
  <c r="O1144" i="227"/>
  <c r="N1154" i="227"/>
  <c r="N1069" i="227"/>
  <c r="O1069" i="227" s="1"/>
  <c r="G1070" i="227" s="1"/>
  <c r="E185" i="227"/>
  <c r="C186" i="227"/>
  <c r="O1108" i="227"/>
  <c r="N1118" i="227"/>
  <c r="O1035" i="227"/>
  <c r="N1045" i="227"/>
  <c r="N997" i="227"/>
  <c r="O997" i="227" s="1"/>
  <c r="G998" i="227" s="1"/>
  <c r="E93" i="227"/>
  <c r="C94" i="227"/>
  <c r="M181" i="227"/>
  <c r="C733" i="227"/>
  <c r="E732" i="227"/>
  <c r="E926" i="227"/>
  <c r="C927" i="227"/>
  <c r="E229" i="227"/>
  <c r="C230" i="227"/>
  <c r="K269" i="227"/>
  <c r="N566" i="227"/>
  <c r="O566" i="227" s="1"/>
  <c r="G567" i="227" s="1"/>
  <c r="J886" i="227"/>
  <c r="K886" i="227" s="1"/>
  <c r="M886" i="227" s="1"/>
  <c r="G896" i="227"/>
  <c r="J90" i="227"/>
  <c r="N90" i="227" s="1"/>
  <c r="C361" i="227"/>
  <c r="E360" i="227"/>
  <c r="O225" i="227"/>
  <c r="G226" i="227" s="1"/>
  <c r="J527" i="227"/>
  <c r="K527" i="227" s="1"/>
  <c r="M527" i="227" s="1"/>
  <c r="C812" i="227"/>
  <c r="E811" i="227"/>
  <c r="E652" i="227"/>
  <c r="C653" i="227"/>
  <c r="C774" i="227"/>
  <c r="E773" i="227"/>
  <c r="N960" i="227"/>
  <c r="O960" i="227" s="1"/>
  <c r="G961" i="227" s="1"/>
  <c r="E445" i="227"/>
  <c r="C446" i="227"/>
  <c r="J606" i="227"/>
  <c r="K606" i="227" s="1"/>
  <c r="M606" i="227" s="1"/>
  <c r="N441" i="227"/>
  <c r="O441" i="227" s="1"/>
  <c r="G442" i="227" s="1"/>
  <c r="K482" i="227"/>
  <c r="M482" i="227" s="1"/>
  <c r="E529" i="227"/>
  <c r="C530" i="227"/>
  <c r="K313" i="227"/>
  <c r="M313" i="227" s="1"/>
  <c r="J807" i="227"/>
  <c r="K807" i="227" s="1"/>
  <c r="M807" i="227" s="1"/>
  <c r="D1039" i="227"/>
  <c r="B1039" i="227"/>
  <c r="E964" i="227"/>
  <c r="C965" i="227"/>
  <c r="E889" i="227"/>
  <c r="C890" i="227"/>
  <c r="E692" i="227"/>
  <c r="C693" i="227"/>
  <c r="C1149" i="227"/>
  <c r="E1148" i="227"/>
  <c r="N313" i="227"/>
  <c r="O945" i="226"/>
  <c r="G946" i="226" s="1"/>
  <c r="J945" i="226"/>
  <c r="K945" i="226" s="1"/>
  <c r="M945" i="226" s="1"/>
  <c r="N410" i="226"/>
  <c r="J565" i="226"/>
  <c r="K565" i="226" s="1"/>
  <c r="M565" i="226" s="1"/>
  <c r="O565" i="226"/>
  <c r="N610" i="226"/>
  <c r="N312" i="226"/>
  <c r="N661" i="226"/>
  <c r="O710" i="226"/>
  <c r="G711" i="226" s="1"/>
  <c r="J710" i="226"/>
  <c r="K710" i="226" s="1"/>
  <c r="M710" i="226" s="1"/>
  <c r="O611" i="226"/>
  <c r="G612" i="226" s="1"/>
  <c r="J611" i="226"/>
  <c r="K611" i="226" s="1"/>
  <c r="M611" i="226" s="1"/>
  <c r="O464" i="226"/>
  <c r="G465" i="226" s="1"/>
  <c r="J464" i="226"/>
  <c r="K464" i="226" s="1"/>
  <c r="M464" i="226" s="1"/>
  <c r="O313" i="226"/>
  <c r="G314" i="226" s="1"/>
  <c r="J313" i="226"/>
  <c r="K313" i="226" s="1"/>
  <c r="M313" i="226" s="1"/>
  <c r="J662" i="226"/>
  <c r="K662" i="226" s="1"/>
  <c r="M662" i="226" s="1"/>
  <c r="O662" i="226"/>
  <c r="G663" i="226" s="1"/>
  <c r="N361" i="226"/>
  <c r="O101" i="226"/>
  <c r="G102" i="226" s="1"/>
  <c r="J101" i="226"/>
  <c r="K101" i="226" s="1"/>
  <c r="M101" i="226" s="1"/>
  <c r="N899" i="226"/>
  <c r="G1086" i="226"/>
  <c r="O1088" i="226"/>
  <c r="J854" i="226"/>
  <c r="N854" i="226" s="1"/>
  <c r="O854" i="226"/>
  <c r="N1038" i="226"/>
  <c r="O362" i="226"/>
  <c r="G363" i="226" s="1"/>
  <c r="J362" i="226"/>
  <c r="K362" i="226" s="1"/>
  <c r="M362" i="226" s="1"/>
  <c r="O900" i="226"/>
  <c r="G901" i="226" s="1"/>
  <c r="J900" i="226"/>
  <c r="K900" i="226" s="1"/>
  <c r="M900" i="226" s="1"/>
  <c r="K1085" i="226"/>
  <c r="J1088" i="226"/>
  <c r="K100" i="226"/>
  <c r="M100" i="226" s="1"/>
  <c r="J993" i="226"/>
  <c r="N993" i="226" s="1"/>
  <c r="O993" i="226"/>
  <c r="N1085" i="226"/>
  <c r="N1088" i="226" s="1"/>
  <c r="N853" i="226"/>
  <c r="J1039" i="226"/>
  <c r="K1039" i="226" s="1"/>
  <c r="M1039" i="226" s="1"/>
  <c r="O1039" i="226"/>
  <c r="G1040" i="226" s="1"/>
  <c r="M807" i="226"/>
  <c r="M810" i="226" s="1"/>
  <c r="K810" i="226"/>
  <c r="N511" i="226"/>
  <c r="N755" i="226"/>
  <c r="J262" i="226"/>
  <c r="K262" i="226" s="1"/>
  <c r="M262" i="226" s="1"/>
  <c r="O262" i="226"/>
  <c r="G263" i="226" s="1"/>
  <c r="N210" i="226"/>
  <c r="J756" i="226"/>
  <c r="K756" i="226" s="1"/>
  <c r="M756" i="226" s="1"/>
  <c r="O756" i="226"/>
  <c r="G757" i="226" s="1"/>
  <c r="N1176" i="226"/>
  <c r="J808" i="226"/>
  <c r="K808" i="226" s="1"/>
  <c r="M808" i="226" s="1"/>
  <c r="O808" i="226"/>
  <c r="G809" i="226" s="1"/>
  <c r="O211" i="226"/>
  <c r="G212" i="226" s="1"/>
  <c r="J211" i="226"/>
  <c r="K211" i="226" s="1"/>
  <c r="M211" i="226" s="1"/>
  <c r="O512" i="226"/>
  <c r="G513" i="226" s="1"/>
  <c r="J512" i="226"/>
  <c r="K512" i="226" s="1"/>
  <c r="M512" i="226" s="1"/>
  <c r="G1131" i="226"/>
  <c r="O1133" i="226"/>
  <c r="J1177" i="226"/>
  <c r="N1177" i="226" s="1"/>
  <c r="O1177" i="226"/>
  <c r="S49" i="226"/>
  <c r="V49" i="226" s="1"/>
  <c r="K153" i="226"/>
  <c r="M153" i="226" s="1"/>
  <c r="K1130" i="226"/>
  <c r="J1133" i="226"/>
  <c r="O411" i="226"/>
  <c r="G412" i="226" s="1"/>
  <c r="J411" i="226"/>
  <c r="K411" i="226" s="1"/>
  <c r="M411" i="226" s="1"/>
  <c r="N992" i="226"/>
  <c r="N463" i="226"/>
  <c r="O154" i="226"/>
  <c r="G155" i="226" s="1"/>
  <c r="J154" i="226"/>
  <c r="N944" i="226"/>
  <c r="N1130" i="226"/>
  <c r="N1133" i="226" s="1"/>
  <c r="N57" i="227" l="1"/>
  <c r="O57" i="227" s="1"/>
  <c r="G58" i="227" s="1"/>
  <c r="J58" i="227" s="1"/>
  <c r="K58" i="227" s="1"/>
  <c r="M58" i="227" s="1"/>
  <c r="N648" i="227"/>
  <c r="O648" i="227" s="1"/>
  <c r="G649" i="227" s="1"/>
  <c r="J649" i="227" s="1"/>
  <c r="K649" i="227" s="1"/>
  <c r="M649" i="227" s="1"/>
  <c r="N886" i="227"/>
  <c r="O886" i="227" s="1"/>
  <c r="K770" i="227"/>
  <c r="M770" i="227" s="1"/>
  <c r="N770" i="227"/>
  <c r="N857" i="226"/>
  <c r="N262" i="226"/>
  <c r="O313" i="227"/>
  <c r="G314" i="227" s="1"/>
  <c r="J314" i="227" s="1"/>
  <c r="K314" i="227" s="1"/>
  <c r="M314" i="227" s="1"/>
  <c r="N807" i="227"/>
  <c r="O807" i="227" s="1"/>
  <c r="G808" i="227" s="1"/>
  <c r="J808" i="227" s="1"/>
  <c r="K808" i="227" s="1"/>
  <c r="M808" i="227" s="1"/>
  <c r="N56" i="230"/>
  <c r="O56" i="230" s="1"/>
  <c r="G57" i="230" s="1"/>
  <c r="J55" i="228"/>
  <c r="K55" i="228" s="1"/>
  <c r="M55" i="228" s="1"/>
  <c r="D890" i="227"/>
  <c r="B890" i="227"/>
  <c r="E611" i="227"/>
  <c r="C612" i="227"/>
  <c r="D851" i="227"/>
  <c r="B851" i="227"/>
  <c r="E273" i="227"/>
  <c r="C274" i="227"/>
  <c r="E1039" i="227"/>
  <c r="C1040" i="227"/>
  <c r="J961" i="227"/>
  <c r="K961" i="227" s="1"/>
  <c r="M961" i="227" s="1"/>
  <c r="G971" i="227"/>
  <c r="J226" i="227"/>
  <c r="N226" i="227" s="1"/>
  <c r="M269" i="227"/>
  <c r="O181" i="227"/>
  <c r="G182" i="227" s="1"/>
  <c r="J1070" i="227"/>
  <c r="K1070" i="227" s="1"/>
  <c r="M1070" i="227" s="1"/>
  <c r="B1113" i="227"/>
  <c r="D1113" i="227"/>
  <c r="K356" i="227"/>
  <c r="M356" i="227" s="1"/>
  <c r="D530" i="227"/>
  <c r="B530" i="227"/>
  <c r="D230" i="227"/>
  <c r="B230" i="227"/>
  <c r="D94" i="227"/>
  <c r="B94" i="227"/>
  <c r="N356" i="227"/>
  <c r="G1145" i="227"/>
  <c r="O1154" i="227"/>
  <c r="J923" i="227"/>
  <c r="K923" i="227" s="1"/>
  <c r="M923" i="227" s="1"/>
  <c r="G934" i="227"/>
  <c r="D965" i="227"/>
  <c r="B965" i="227"/>
  <c r="D774" i="227"/>
  <c r="B774" i="227"/>
  <c r="J848" i="227"/>
  <c r="K848" i="227" s="1"/>
  <c r="M848" i="227" s="1"/>
  <c r="D361" i="227"/>
  <c r="B361" i="227"/>
  <c r="D927" i="227"/>
  <c r="B927" i="227"/>
  <c r="J998" i="227"/>
  <c r="K998" i="227" s="1"/>
  <c r="M998" i="227" s="1"/>
  <c r="G1008" i="227"/>
  <c r="D140" i="227"/>
  <c r="B140" i="227"/>
  <c r="E1075" i="227"/>
  <c r="C1076" i="227"/>
  <c r="E487" i="227"/>
  <c r="C488" i="227"/>
  <c r="D653" i="227"/>
  <c r="B653" i="227"/>
  <c r="J400" i="227"/>
  <c r="K400" i="227" s="1"/>
  <c r="M400" i="227" s="1"/>
  <c r="D1002" i="227"/>
  <c r="B1002" i="227"/>
  <c r="K90" i="227"/>
  <c r="G1036" i="227"/>
  <c r="O1045" i="227"/>
  <c r="E403" i="227"/>
  <c r="C404" i="227"/>
  <c r="K136" i="227"/>
  <c r="D1149" i="227"/>
  <c r="B1149" i="227"/>
  <c r="N689" i="227"/>
  <c r="O689" i="227" s="1"/>
  <c r="G690" i="227" s="1"/>
  <c r="N606" i="227"/>
  <c r="O606" i="227" s="1"/>
  <c r="G607" i="227" s="1"/>
  <c r="D318" i="227"/>
  <c r="B318" i="227"/>
  <c r="O482" i="227"/>
  <c r="G483" i="227" s="1"/>
  <c r="N136" i="227"/>
  <c r="D812" i="227"/>
  <c r="B812" i="227"/>
  <c r="B733" i="227"/>
  <c r="D733" i="227"/>
  <c r="G1109" i="227"/>
  <c r="O1118" i="227"/>
  <c r="D571" i="227"/>
  <c r="B571" i="227"/>
  <c r="J442" i="227"/>
  <c r="K442" i="227" s="1"/>
  <c r="M442" i="227" s="1"/>
  <c r="D693" i="227"/>
  <c r="B693" i="227"/>
  <c r="B446" i="227"/>
  <c r="D446" i="227"/>
  <c r="D186" i="227"/>
  <c r="B186" i="227"/>
  <c r="N728" i="227"/>
  <c r="O728" i="227" s="1"/>
  <c r="G729" i="227" s="1"/>
  <c r="N527" i="227"/>
  <c r="O527" i="227" s="1"/>
  <c r="G528" i="227" s="1"/>
  <c r="J567" i="227"/>
  <c r="K567" i="227" s="1"/>
  <c r="M567" i="227" s="1"/>
  <c r="O711" i="226"/>
  <c r="G712" i="226" s="1"/>
  <c r="J711" i="226"/>
  <c r="K711" i="226" s="1"/>
  <c r="M711" i="226" s="1"/>
  <c r="O809" i="226"/>
  <c r="J809" i="226"/>
  <c r="K809" i="226" s="1"/>
  <c r="M809" i="226" s="1"/>
  <c r="G855" i="226"/>
  <c r="O857" i="226"/>
  <c r="S50" i="226"/>
  <c r="V50" i="226" s="1"/>
  <c r="K154" i="226"/>
  <c r="M154" i="226" s="1"/>
  <c r="K854" i="226"/>
  <c r="J857" i="226"/>
  <c r="N313" i="226"/>
  <c r="O155" i="226"/>
  <c r="G156" i="226" s="1"/>
  <c r="J155" i="226"/>
  <c r="N155" i="226" s="1"/>
  <c r="N808" i="226"/>
  <c r="O314" i="226"/>
  <c r="G315" i="226" s="1"/>
  <c r="J314" i="226"/>
  <c r="K314" i="226" s="1"/>
  <c r="M314" i="226" s="1"/>
  <c r="N154" i="226"/>
  <c r="K1177" i="226"/>
  <c r="M1177" i="226" s="1"/>
  <c r="O1040" i="226"/>
  <c r="G1041" i="226" s="1"/>
  <c r="J1040" i="226"/>
  <c r="K1040" i="226" s="1"/>
  <c r="M1040" i="226" s="1"/>
  <c r="M1085" i="226"/>
  <c r="M1088" i="226" s="1"/>
  <c r="K1088" i="226"/>
  <c r="O1086" i="226"/>
  <c r="G1087" i="226" s="1"/>
  <c r="J1086" i="226"/>
  <c r="K1086" i="226" s="1"/>
  <c r="M1086" i="226" s="1"/>
  <c r="G566" i="226"/>
  <c r="O568" i="226"/>
  <c r="J757" i="226"/>
  <c r="K757" i="226" s="1"/>
  <c r="M757" i="226" s="1"/>
  <c r="O757" i="226"/>
  <c r="G758" i="226" s="1"/>
  <c r="N464" i="226"/>
  <c r="O1131" i="226"/>
  <c r="G1132" i="226" s="1"/>
  <c r="J1131" i="226"/>
  <c r="K1131" i="226" s="1"/>
  <c r="M1131" i="226" s="1"/>
  <c r="N1039" i="226"/>
  <c r="N900" i="226"/>
  <c r="J465" i="226"/>
  <c r="K465" i="226" s="1"/>
  <c r="M465" i="226" s="1"/>
  <c r="O465" i="226"/>
  <c r="N565" i="226"/>
  <c r="N568" i="226" s="1"/>
  <c r="O212" i="226"/>
  <c r="G213" i="226" s="1"/>
  <c r="J212" i="226"/>
  <c r="K212" i="226" s="1"/>
  <c r="M212" i="226" s="1"/>
  <c r="N756" i="226"/>
  <c r="O901" i="226"/>
  <c r="J901" i="226"/>
  <c r="N901" i="226" s="1"/>
  <c r="O102" i="226"/>
  <c r="J102" i="226"/>
  <c r="N411" i="226"/>
  <c r="N512" i="226"/>
  <c r="N101" i="226"/>
  <c r="N611" i="226"/>
  <c r="J412" i="226"/>
  <c r="K412" i="226" s="1"/>
  <c r="M412" i="226" s="1"/>
  <c r="O412" i="226"/>
  <c r="G413" i="226" s="1"/>
  <c r="O513" i="226"/>
  <c r="G514" i="226" s="1"/>
  <c r="J513" i="226"/>
  <c r="K513" i="226" s="1"/>
  <c r="M513" i="226" s="1"/>
  <c r="N996" i="226"/>
  <c r="N362" i="226"/>
  <c r="J612" i="226"/>
  <c r="K612" i="226" s="1"/>
  <c r="M612" i="226" s="1"/>
  <c r="O612" i="226"/>
  <c r="G613" i="226" s="1"/>
  <c r="N945" i="226"/>
  <c r="J263" i="226"/>
  <c r="K263" i="226" s="1"/>
  <c r="M263" i="226" s="1"/>
  <c r="O263" i="226"/>
  <c r="G264" i="226" s="1"/>
  <c r="G994" i="226"/>
  <c r="O996" i="226"/>
  <c r="O363" i="226"/>
  <c r="G364" i="226" s="1"/>
  <c r="J363" i="226"/>
  <c r="K363" i="226" s="1"/>
  <c r="M363" i="226" s="1"/>
  <c r="J663" i="226"/>
  <c r="K663" i="226" s="1"/>
  <c r="M663" i="226" s="1"/>
  <c r="O663" i="226"/>
  <c r="G664" i="226" s="1"/>
  <c r="O946" i="226"/>
  <c r="G947" i="226" s="1"/>
  <c r="J946" i="226"/>
  <c r="K946" i="226" s="1"/>
  <c r="M946" i="226" s="1"/>
  <c r="M1130" i="226"/>
  <c r="M1133" i="226" s="1"/>
  <c r="K1133" i="226"/>
  <c r="N211" i="226"/>
  <c r="K993" i="226"/>
  <c r="J996" i="226"/>
  <c r="N662" i="226"/>
  <c r="N710" i="226"/>
  <c r="N896" i="227" l="1"/>
  <c r="N904" i="226"/>
  <c r="O770" i="227"/>
  <c r="G771" i="227" s="1"/>
  <c r="N400" i="227"/>
  <c r="O400" i="227" s="1"/>
  <c r="G401" i="227" s="1"/>
  <c r="J401" i="227" s="1"/>
  <c r="K401" i="227" s="1"/>
  <c r="M401" i="227" s="1"/>
  <c r="N848" i="227"/>
  <c r="O848" i="227" s="1"/>
  <c r="G849" i="227" s="1"/>
  <c r="J849" i="227" s="1"/>
  <c r="K849" i="227" s="1"/>
  <c r="M849" i="227" s="1"/>
  <c r="O356" i="227"/>
  <c r="G357" i="227" s="1"/>
  <c r="J357" i="227" s="1"/>
  <c r="K357" i="227" s="1"/>
  <c r="M357" i="227" s="1"/>
  <c r="N961" i="227"/>
  <c r="N998" i="227"/>
  <c r="N1008" i="227" s="1"/>
  <c r="J57" i="230"/>
  <c r="K57" i="230" s="1"/>
  <c r="M57" i="230" s="1"/>
  <c r="N55" i="228"/>
  <c r="O55" i="228" s="1"/>
  <c r="G56" i="228" s="1"/>
  <c r="E693" i="227"/>
  <c r="C694" i="227"/>
  <c r="E1149" i="227"/>
  <c r="C1150" i="227"/>
  <c r="E1002" i="227"/>
  <c r="C1003" i="227"/>
  <c r="E774" i="227"/>
  <c r="C775" i="227"/>
  <c r="J182" i="227"/>
  <c r="N182" i="227" s="1"/>
  <c r="D274" i="227"/>
  <c r="B274" i="227"/>
  <c r="N567" i="227"/>
  <c r="O567" i="227" s="1"/>
  <c r="G568" i="227" s="1"/>
  <c r="N442" i="227"/>
  <c r="O442" i="227" s="1"/>
  <c r="G443" i="227" s="1"/>
  <c r="G887" i="227"/>
  <c r="O896" i="227"/>
  <c r="M136" i="227"/>
  <c r="O136" i="227" s="1"/>
  <c r="G137" i="227" s="1"/>
  <c r="E140" i="227"/>
  <c r="C141" i="227"/>
  <c r="E94" i="227"/>
  <c r="C95" i="227"/>
  <c r="D404" i="227"/>
  <c r="B404" i="227"/>
  <c r="E965" i="227"/>
  <c r="C966" i="227"/>
  <c r="C813" i="227"/>
  <c r="E812" i="227"/>
  <c r="E230" i="227"/>
  <c r="C231" i="227"/>
  <c r="O269" i="227"/>
  <c r="G270" i="227" s="1"/>
  <c r="J528" i="227"/>
  <c r="K528" i="227" s="1"/>
  <c r="M528" i="227" s="1"/>
  <c r="N314" i="227"/>
  <c r="O314" i="227" s="1"/>
  <c r="G315" i="227" s="1"/>
  <c r="N808" i="227"/>
  <c r="O808" i="227" s="1"/>
  <c r="G809" i="227" s="1"/>
  <c r="C654" i="227"/>
  <c r="E653" i="227"/>
  <c r="N923" i="227"/>
  <c r="C852" i="227"/>
  <c r="E851" i="227"/>
  <c r="E571" i="227"/>
  <c r="C572" i="227"/>
  <c r="J483" i="227"/>
  <c r="K483" i="227" s="1"/>
  <c r="M483" i="227" s="1"/>
  <c r="E530" i="227"/>
  <c r="C531" i="227"/>
  <c r="K226" i="227"/>
  <c r="M226" i="227" s="1"/>
  <c r="N58" i="227"/>
  <c r="O58" i="227" s="1"/>
  <c r="G59" i="227" s="1"/>
  <c r="E927" i="227"/>
  <c r="C928" i="227"/>
  <c r="D612" i="227"/>
  <c r="B612" i="227"/>
  <c r="E186" i="227"/>
  <c r="C187" i="227"/>
  <c r="N649" i="227"/>
  <c r="O649" i="227" s="1"/>
  <c r="G650" i="227" s="1"/>
  <c r="E318" i="227"/>
  <c r="C319" i="227"/>
  <c r="D488" i="227"/>
  <c r="B488" i="227"/>
  <c r="E446" i="227"/>
  <c r="C447" i="227"/>
  <c r="J607" i="227"/>
  <c r="K607" i="227" s="1"/>
  <c r="M607" i="227" s="1"/>
  <c r="J1036" i="227"/>
  <c r="K1036" i="227" s="1"/>
  <c r="M1036" i="227" s="1"/>
  <c r="C362" i="227"/>
  <c r="E361" i="227"/>
  <c r="C1114" i="227"/>
  <c r="E1113" i="227"/>
  <c r="O961" i="227"/>
  <c r="N971" i="227"/>
  <c r="J1109" i="227"/>
  <c r="K1109" i="227" s="1"/>
  <c r="M1109" i="227" s="1"/>
  <c r="J690" i="227"/>
  <c r="K690" i="227" s="1"/>
  <c r="M690" i="227" s="1"/>
  <c r="D1076" i="227"/>
  <c r="B1076" i="227"/>
  <c r="D1040" i="227"/>
  <c r="B1040" i="227"/>
  <c r="E890" i="227"/>
  <c r="C891" i="227"/>
  <c r="J729" i="227"/>
  <c r="K729" i="227" s="1"/>
  <c r="M729" i="227" s="1"/>
  <c r="E733" i="227"/>
  <c r="C734" i="227"/>
  <c r="M90" i="227"/>
  <c r="J1145" i="227"/>
  <c r="K1145" i="227" s="1"/>
  <c r="M1145" i="227" s="1"/>
  <c r="N1070" i="227"/>
  <c r="O1070" i="227" s="1"/>
  <c r="G1071" i="227" s="1"/>
  <c r="M854" i="226"/>
  <c r="M857" i="226" s="1"/>
  <c r="K857" i="226"/>
  <c r="N663" i="226"/>
  <c r="N612" i="226"/>
  <c r="G466" i="226"/>
  <c r="O468" i="226"/>
  <c r="J758" i="226"/>
  <c r="K758" i="226" s="1"/>
  <c r="M758" i="226" s="1"/>
  <c r="O758" i="226"/>
  <c r="G759" i="226" s="1"/>
  <c r="K102" i="226"/>
  <c r="M102" i="226" s="1"/>
  <c r="O566" i="226"/>
  <c r="G567" i="226" s="1"/>
  <c r="J566" i="226"/>
  <c r="K566" i="226" s="1"/>
  <c r="M566" i="226" s="1"/>
  <c r="N363" i="226"/>
  <c r="N102" i="226"/>
  <c r="N113" i="226" s="1"/>
  <c r="N465" i="226"/>
  <c r="N468" i="226" s="1"/>
  <c r="O213" i="226"/>
  <c r="G214" i="226" s="1"/>
  <c r="J213" i="226"/>
  <c r="K213" i="226" s="1"/>
  <c r="M213" i="226" s="1"/>
  <c r="M993" i="226"/>
  <c r="M996" i="226" s="1"/>
  <c r="K996" i="226"/>
  <c r="O364" i="226"/>
  <c r="G365" i="226" s="1"/>
  <c r="J364" i="226"/>
  <c r="K364" i="226" s="1"/>
  <c r="M364" i="226" s="1"/>
  <c r="G103" i="226"/>
  <c r="O113" i="226"/>
  <c r="N1086" i="226"/>
  <c r="N314" i="226"/>
  <c r="J855" i="226"/>
  <c r="K855" i="226" s="1"/>
  <c r="M855" i="226" s="1"/>
  <c r="O855" i="226"/>
  <c r="G856" i="226" s="1"/>
  <c r="J613" i="226"/>
  <c r="K613" i="226" s="1"/>
  <c r="M613" i="226" s="1"/>
  <c r="O613" i="226"/>
  <c r="G614" i="226" s="1"/>
  <c r="N513" i="226"/>
  <c r="K901" i="226"/>
  <c r="J904" i="226"/>
  <c r="O1087" i="226"/>
  <c r="J1087" i="226"/>
  <c r="K1087" i="226" s="1"/>
  <c r="M1087" i="226" s="1"/>
  <c r="O315" i="226"/>
  <c r="J315" i="226"/>
  <c r="K315" i="226" s="1"/>
  <c r="M315" i="226" s="1"/>
  <c r="N809" i="226"/>
  <c r="O664" i="226"/>
  <c r="J664" i="226"/>
  <c r="K664" i="226" s="1"/>
  <c r="M664" i="226" s="1"/>
  <c r="O994" i="226"/>
  <c r="G995" i="226" s="1"/>
  <c r="J994" i="226"/>
  <c r="K994" i="226" s="1"/>
  <c r="M994" i="226" s="1"/>
  <c r="O514" i="226"/>
  <c r="G515" i="226" s="1"/>
  <c r="J514" i="226"/>
  <c r="K514" i="226" s="1"/>
  <c r="M514" i="226" s="1"/>
  <c r="J264" i="226"/>
  <c r="K264" i="226" s="1"/>
  <c r="M264" i="226" s="1"/>
  <c r="O264" i="226"/>
  <c r="N412" i="226"/>
  <c r="G902" i="226"/>
  <c r="O904" i="226"/>
  <c r="N1131" i="226"/>
  <c r="J413" i="226"/>
  <c r="K413" i="226" s="1"/>
  <c r="M413" i="226" s="1"/>
  <c r="O413" i="226"/>
  <c r="G414" i="226" s="1"/>
  <c r="O1132" i="226"/>
  <c r="J1132" i="226"/>
  <c r="K1132" i="226" s="1"/>
  <c r="M1132" i="226" s="1"/>
  <c r="S51" i="226"/>
  <c r="V51" i="226" s="1"/>
  <c r="K155" i="226"/>
  <c r="M155" i="226" s="1"/>
  <c r="O947" i="226"/>
  <c r="G948" i="226" s="1"/>
  <c r="J947" i="226"/>
  <c r="K947" i="226" s="1"/>
  <c r="M947" i="226" s="1"/>
  <c r="N263" i="226"/>
  <c r="N1040" i="226"/>
  <c r="O156" i="226"/>
  <c r="G157" i="226" s="1"/>
  <c r="J156" i="226"/>
  <c r="N711" i="226"/>
  <c r="N946" i="226"/>
  <c r="N212" i="226"/>
  <c r="N757" i="226"/>
  <c r="O1041" i="226"/>
  <c r="J1041" i="226"/>
  <c r="K1041" i="226" s="1"/>
  <c r="M1041" i="226" s="1"/>
  <c r="O712" i="226"/>
  <c r="G713" i="226" s="1"/>
  <c r="J712" i="226"/>
  <c r="K712" i="226" s="1"/>
  <c r="M712" i="226" s="1"/>
  <c r="G859" i="227" l="1"/>
  <c r="J771" i="227"/>
  <c r="G781" i="227"/>
  <c r="O998" i="227"/>
  <c r="G999" i="227" s="1"/>
  <c r="N528" i="227"/>
  <c r="O528" i="227" s="1"/>
  <c r="G529" i="227" s="1"/>
  <c r="J529" i="227" s="1"/>
  <c r="K529" i="227" s="1"/>
  <c r="M529" i="227" s="1"/>
  <c r="N364" i="226"/>
  <c r="N1132" i="226"/>
  <c r="N729" i="227"/>
  <c r="O729" i="227" s="1"/>
  <c r="G730" i="227" s="1"/>
  <c r="J730" i="227" s="1"/>
  <c r="K730" i="227" s="1"/>
  <c r="M730" i="227" s="1"/>
  <c r="N57" i="230"/>
  <c r="O57" i="230" s="1"/>
  <c r="G58" i="230" s="1"/>
  <c r="J56" i="228"/>
  <c r="N56" i="228" s="1"/>
  <c r="G57" i="228"/>
  <c r="C489" i="227"/>
  <c r="E488" i="227"/>
  <c r="J270" i="227"/>
  <c r="N270" i="227" s="1"/>
  <c r="B1003" i="227"/>
  <c r="D1003" i="227"/>
  <c r="E1076" i="227"/>
  <c r="C1077" i="227"/>
  <c r="D362" i="227"/>
  <c r="B362" i="227"/>
  <c r="D319" i="227"/>
  <c r="B319" i="227"/>
  <c r="J59" i="227"/>
  <c r="K59" i="227" s="1"/>
  <c r="M59" i="227" s="1"/>
  <c r="N401" i="227"/>
  <c r="O401" i="227" s="1"/>
  <c r="G402" i="227" s="1"/>
  <c r="N690" i="227"/>
  <c r="O690" i="227" s="1"/>
  <c r="G691" i="227" s="1"/>
  <c r="N1036" i="227"/>
  <c r="O1036" i="227" s="1"/>
  <c r="G1037" i="227" s="1"/>
  <c r="B852" i="227"/>
  <c r="D852" i="227"/>
  <c r="D231" i="227"/>
  <c r="B231" i="227"/>
  <c r="J887" i="227"/>
  <c r="K887" i="227" s="1"/>
  <c r="M887" i="227" s="1"/>
  <c r="O923" i="227"/>
  <c r="N934" i="227"/>
  <c r="J443" i="227"/>
  <c r="K443" i="227" s="1"/>
  <c r="M443" i="227" s="1"/>
  <c r="N607" i="227"/>
  <c r="O607" i="227" s="1"/>
  <c r="G608" i="227" s="1"/>
  <c r="J650" i="227"/>
  <c r="K650" i="227" s="1"/>
  <c r="M650" i="227" s="1"/>
  <c r="D531" i="227"/>
  <c r="B531" i="227"/>
  <c r="E404" i="227"/>
  <c r="C405" i="227"/>
  <c r="J568" i="227"/>
  <c r="K568" i="227" s="1"/>
  <c r="M568" i="227" s="1"/>
  <c r="N357" i="227"/>
  <c r="O357" i="227" s="1"/>
  <c r="G358" i="227" s="1"/>
  <c r="D891" i="227"/>
  <c r="B891" i="227"/>
  <c r="N1109" i="227"/>
  <c r="O1109" i="227" s="1"/>
  <c r="G1110" i="227" s="1"/>
  <c r="D187" i="227"/>
  <c r="B187" i="227"/>
  <c r="D654" i="227"/>
  <c r="B654" i="227"/>
  <c r="B1150" i="227"/>
  <c r="D1150" i="227"/>
  <c r="J1071" i="227"/>
  <c r="K1071" i="227" s="1"/>
  <c r="M1071" i="227" s="1"/>
  <c r="D447" i="227"/>
  <c r="B447" i="227"/>
  <c r="D95" i="227"/>
  <c r="B95" i="227"/>
  <c r="E274" i="227"/>
  <c r="C275" i="227"/>
  <c r="N1145" i="227"/>
  <c r="O1145" i="227" s="1"/>
  <c r="G1146" i="227" s="1"/>
  <c r="G962" i="227"/>
  <c r="O971" i="227"/>
  <c r="N483" i="227"/>
  <c r="O483" i="227" s="1"/>
  <c r="G484" i="227" s="1"/>
  <c r="J137" i="227"/>
  <c r="J809" i="227"/>
  <c r="K809" i="227" s="1"/>
  <c r="M809" i="227" s="1"/>
  <c r="D141" i="227"/>
  <c r="B141" i="227"/>
  <c r="K182" i="227"/>
  <c r="M182" i="227" s="1"/>
  <c r="C613" i="227"/>
  <c r="E612" i="227"/>
  <c r="D572" i="227"/>
  <c r="B572" i="227"/>
  <c r="J315" i="227"/>
  <c r="K315" i="227" s="1"/>
  <c r="M315" i="227" s="1"/>
  <c r="D813" i="227"/>
  <c r="B813" i="227"/>
  <c r="B775" i="227"/>
  <c r="D775" i="227"/>
  <c r="D694" i="227"/>
  <c r="B694" i="227"/>
  <c r="E1040" i="227"/>
  <c r="C1041" i="227"/>
  <c r="O90" i="227"/>
  <c r="G91" i="227" s="1"/>
  <c r="N849" i="227"/>
  <c r="D1114" i="227"/>
  <c r="B1114" i="227"/>
  <c r="D966" i="227"/>
  <c r="B966" i="227"/>
  <c r="B734" i="227"/>
  <c r="D734" i="227"/>
  <c r="D928" i="227"/>
  <c r="B928" i="227"/>
  <c r="O226" i="227"/>
  <c r="G227" i="227" s="1"/>
  <c r="O567" i="226"/>
  <c r="J567" i="226"/>
  <c r="N1041" i="226"/>
  <c r="N947" i="226"/>
  <c r="J902" i="226"/>
  <c r="K902" i="226" s="1"/>
  <c r="M902" i="226" s="1"/>
  <c r="O902" i="226"/>
  <c r="G903" i="226" s="1"/>
  <c r="N664" i="226"/>
  <c r="N666" i="226" s="1"/>
  <c r="J614" i="226"/>
  <c r="K614" i="226" s="1"/>
  <c r="M614" i="226" s="1"/>
  <c r="O614" i="226"/>
  <c r="G615" i="226" s="1"/>
  <c r="O365" i="226"/>
  <c r="G366" i="226" s="1"/>
  <c r="J365" i="226"/>
  <c r="K365" i="226" s="1"/>
  <c r="M365" i="226" s="1"/>
  <c r="J948" i="226"/>
  <c r="O948" i="226"/>
  <c r="G665" i="226"/>
  <c r="O666" i="226"/>
  <c r="N613" i="226"/>
  <c r="N264" i="226"/>
  <c r="N267" i="226" s="1"/>
  <c r="N758" i="226"/>
  <c r="G265" i="226"/>
  <c r="O267" i="226"/>
  <c r="J856" i="226"/>
  <c r="K856" i="226" s="1"/>
  <c r="M856" i="226" s="1"/>
  <c r="O856" i="226"/>
  <c r="J759" i="226"/>
  <c r="K759" i="226" s="1"/>
  <c r="M759" i="226" s="1"/>
  <c r="O759" i="226"/>
  <c r="N315" i="226"/>
  <c r="N318" i="226" s="1"/>
  <c r="N855" i="226"/>
  <c r="N213" i="226"/>
  <c r="G316" i="226"/>
  <c r="O318" i="226"/>
  <c r="O214" i="226"/>
  <c r="J214" i="226"/>
  <c r="K214" i="226" s="1"/>
  <c r="M214" i="226" s="1"/>
  <c r="S52" i="226"/>
  <c r="V52" i="226" s="1"/>
  <c r="K156" i="226"/>
  <c r="M156" i="226" s="1"/>
  <c r="N514" i="226"/>
  <c r="J466" i="226"/>
  <c r="K466" i="226" s="1"/>
  <c r="M466" i="226" s="1"/>
  <c r="O466" i="226"/>
  <c r="G467" i="226" s="1"/>
  <c r="O157" i="226"/>
  <c r="G158" i="226" s="1"/>
  <c r="J157" i="226"/>
  <c r="N157" i="226" s="1"/>
  <c r="N413" i="226"/>
  <c r="O515" i="226"/>
  <c r="J515" i="226"/>
  <c r="K515" i="226" s="1"/>
  <c r="M515" i="226" s="1"/>
  <c r="N156" i="226"/>
  <c r="O414" i="226"/>
  <c r="G415" i="226" s="1"/>
  <c r="J414" i="226"/>
  <c r="K414" i="226" s="1"/>
  <c r="M414" i="226" s="1"/>
  <c r="N1087" i="226"/>
  <c r="N712" i="226"/>
  <c r="N994" i="226"/>
  <c r="O103" i="226"/>
  <c r="G104" i="226" s="1"/>
  <c r="J103" i="226"/>
  <c r="O713" i="226"/>
  <c r="O714" i="226" s="1"/>
  <c r="J713" i="226"/>
  <c r="N713" i="226" s="1"/>
  <c r="O995" i="226"/>
  <c r="J995" i="226"/>
  <c r="K995" i="226" s="1"/>
  <c r="M995" i="226" s="1"/>
  <c r="M901" i="226"/>
  <c r="M904" i="226" s="1"/>
  <c r="K904" i="226"/>
  <c r="N566" i="226"/>
  <c r="N1071" i="227" l="1"/>
  <c r="O1071" i="227" s="1"/>
  <c r="G1072" i="227" s="1"/>
  <c r="O1008" i="227"/>
  <c r="N714" i="226"/>
  <c r="K771" i="227"/>
  <c r="M771" i="227" s="1"/>
  <c r="N771" i="227"/>
  <c r="N995" i="226"/>
  <c r="N759" i="226"/>
  <c r="N762" i="226" s="1"/>
  <c r="N614" i="226"/>
  <c r="J58" i="230"/>
  <c r="K58" i="230" s="1"/>
  <c r="M58" i="230" s="1"/>
  <c r="N57" i="228"/>
  <c r="K56" i="228"/>
  <c r="J57" i="228"/>
  <c r="E1114" i="227"/>
  <c r="C1115" i="227"/>
  <c r="O849" i="227"/>
  <c r="N859" i="227"/>
  <c r="N809" i="227"/>
  <c r="O809" i="227" s="1"/>
  <c r="G810" i="227" s="1"/>
  <c r="E531" i="227"/>
  <c r="C532" i="227"/>
  <c r="E231" i="227"/>
  <c r="C232" i="227"/>
  <c r="J227" i="227"/>
  <c r="K227" i="227" s="1"/>
  <c r="M227" i="227" s="1"/>
  <c r="C929" i="227"/>
  <c r="E928" i="227"/>
  <c r="J91" i="227"/>
  <c r="N315" i="227"/>
  <c r="O315" i="227" s="1"/>
  <c r="G316" i="227" s="1"/>
  <c r="K137" i="227"/>
  <c r="M137" i="227" s="1"/>
  <c r="C96" i="227"/>
  <c r="E95" i="227"/>
  <c r="E187" i="227"/>
  <c r="C188" i="227"/>
  <c r="N650" i="227"/>
  <c r="O650" i="227" s="1"/>
  <c r="G651" i="227" s="1"/>
  <c r="C853" i="227"/>
  <c r="E852" i="227"/>
  <c r="D1077" i="227"/>
  <c r="B1077" i="227"/>
  <c r="C814" i="227"/>
  <c r="E813" i="227"/>
  <c r="C735" i="227"/>
  <c r="E734" i="227"/>
  <c r="N137" i="227"/>
  <c r="J1110" i="227"/>
  <c r="K1110" i="227" s="1"/>
  <c r="M1110" i="227" s="1"/>
  <c r="D1041" i="227"/>
  <c r="B1041" i="227"/>
  <c r="E572" i="227"/>
  <c r="C573" i="227"/>
  <c r="J484" i="227"/>
  <c r="K484" i="227" s="1"/>
  <c r="M484" i="227" s="1"/>
  <c r="J999" i="227"/>
  <c r="K999" i="227" s="1"/>
  <c r="M999" i="227" s="1"/>
  <c r="J608" i="227"/>
  <c r="K608" i="227" s="1"/>
  <c r="M608" i="227" s="1"/>
  <c r="J1037" i="227"/>
  <c r="K1037" i="227" s="1"/>
  <c r="M1037" i="227" s="1"/>
  <c r="E1003" i="227"/>
  <c r="C1004" i="227"/>
  <c r="C892" i="227"/>
  <c r="E891" i="227"/>
  <c r="J691" i="227"/>
  <c r="K691" i="227" s="1"/>
  <c r="M691" i="227" s="1"/>
  <c r="C967" i="227"/>
  <c r="E966" i="227"/>
  <c r="J962" i="227"/>
  <c r="K962" i="227" s="1"/>
  <c r="M962" i="227" s="1"/>
  <c r="E447" i="227"/>
  <c r="C448" i="227"/>
  <c r="J358" i="227"/>
  <c r="K358" i="227" s="1"/>
  <c r="M358" i="227" s="1"/>
  <c r="N443" i="227"/>
  <c r="O443" i="227" s="1"/>
  <c r="G444" i="227" s="1"/>
  <c r="J402" i="227"/>
  <c r="K402" i="227" s="1"/>
  <c r="M402" i="227" s="1"/>
  <c r="B613" i="227"/>
  <c r="D613" i="227"/>
  <c r="J1146" i="227"/>
  <c r="K1146" i="227" s="1"/>
  <c r="M1146" i="227" s="1"/>
  <c r="J1072" i="227"/>
  <c r="K1072" i="227" s="1"/>
  <c r="M1072" i="227" s="1"/>
  <c r="G1081" i="227"/>
  <c r="N529" i="227"/>
  <c r="O529" i="227" s="1"/>
  <c r="G530" i="227" s="1"/>
  <c r="E694" i="227"/>
  <c r="C695" i="227"/>
  <c r="N730" i="227"/>
  <c r="O730" i="227" s="1"/>
  <c r="G731" i="227" s="1"/>
  <c r="N568" i="227"/>
  <c r="O568" i="227" s="1"/>
  <c r="G569" i="227" s="1"/>
  <c r="G924" i="227"/>
  <c r="O934" i="227"/>
  <c r="N59" i="227"/>
  <c r="O59" i="227" s="1"/>
  <c r="G60" i="227" s="1"/>
  <c r="K270" i="227"/>
  <c r="M270" i="227" s="1"/>
  <c r="E775" i="227"/>
  <c r="C776" i="227"/>
  <c r="E1150" i="227"/>
  <c r="C1151" i="227"/>
  <c r="D405" i="227"/>
  <c r="B405" i="227"/>
  <c r="E319" i="227"/>
  <c r="C320" i="227"/>
  <c r="E141" i="227"/>
  <c r="C142" i="227"/>
  <c r="D275" i="227"/>
  <c r="B275" i="227"/>
  <c r="N887" i="227"/>
  <c r="O887" i="227" s="1"/>
  <c r="G888" i="227" s="1"/>
  <c r="B489" i="227"/>
  <c r="D489" i="227"/>
  <c r="E654" i="227"/>
  <c r="C655" i="227"/>
  <c r="E362" i="227"/>
  <c r="C363" i="227"/>
  <c r="O182" i="227"/>
  <c r="G183" i="227" s="1"/>
  <c r="O316" i="226"/>
  <c r="G317" i="226" s="1"/>
  <c r="J316" i="226"/>
  <c r="K316" i="226" s="1"/>
  <c r="M316" i="226" s="1"/>
  <c r="J615" i="226"/>
  <c r="K615" i="226" s="1"/>
  <c r="M615" i="226" s="1"/>
  <c r="O615" i="226"/>
  <c r="G616" i="226" s="1"/>
  <c r="J265" i="226"/>
  <c r="K265" i="226" s="1"/>
  <c r="M265" i="226" s="1"/>
  <c r="O265" i="226"/>
  <c r="G266" i="226" s="1"/>
  <c r="J158" i="226"/>
  <c r="N158" i="226" s="1"/>
  <c r="O158" i="226"/>
  <c r="G159" i="226" s="1"/>
  <c r="N466" i="226"/>
  <c r="N414" i="226"/>
  <c r="J467" i="226"/>
  <c r="N467" i="226" s="1"/>
  <c r="O467" i="226"/>
  <c r="O903" i="226"/>
  <c r="J903" i="226"/>
  <c r="K903" i="226" s="1"/>
  <c r="M903" i="226" s="1"/>
  <c r="J665" i="226"/>
  <c r="N665" i="226" s="1"/>
  <c r="O665" i="226"/>
  <c r="S53" i="226"/>
  <c r="V53" i="226" s="1"/>
  <c r="K157" i="226"/>
  <c r="M157" i="226" s="1"/>
  <c r="J415" i="226"/>
  <c r="K415" i="226" s="1"/>
  <c r="M415" i="226" s="1"/>
  <c r="O415" i="226"/>
  <c r="G760" i="226"/>
  <c r="O762" i="226"/>
  <c r="G949" i="226"/>
  <c r="O950" i="226"/>
  <c r="N902" i="226"/>
  <c r="K713" i="226"/>
  <c r="J714" i="226"/>
  <c r="K948" i="226"/>
  <c r="J950" i="226"/>
  <c r="O104" i="226"/>
  <c r="G105" i="226" s="1"/>
  <c r="J104" i="226"/>
  <c r="K104" i="226" s="1"/>
  <c r="M104" i="226" s="1"/>
  <c r="N856" i="226"/>
  <c r="N948" i="226"/>
  <c r="N950" i="226" s="1"/>
  <c r="G516" i="226"/>
  <c r="O518" i="226"/>
  <c r="K567" i="226"/>
  <c r="J568" i="226"/>
  <c r="K103" i="226"/>
  <c r="M103" i="226" s="1"/>
  <c r="N515" i="226"/>
  <c r="N518" i="226" s="1"/>
  <c r="N214" i="226"/>
  <c r="N216" i="226" s="1"/>
  <c r="N365" i="226"/>
  <c r="N567" i="226"/>
  <c r="N103" i="226"/>
  <c r="G215" i="226"/>
  <c r="O216" i="226"/>
  <c r="J366" i="226"/>
  <c r="K366" i="226" s="1"/>
  <c r="M366" i="226" s="1"/>
  <c r="O366" i="226"/>
  <c r="O771" i="227" l="1"/>
  <c r="N781" i="227"/>
  <c r="N1146" i="227"/>
  <c r="O1146" i="227" s="1"/>
  <c r="G1147" i="227" s="1"/>
  <c r="N366" i="226"/>
  <c r="N368" i="226" s="1"/>
  <c r="N104" i="226"/>
  <c r="N58" i="230"/>
  <c r="O58" i="230" s="1"/>
  <c r="G59" i="230" s="1"/>
  <c r="M56" i="228"/>
  <c r="K57" i="228"/>
  <c r="D448" i="227"/>
  <c r="B448" i="227"/>
  <c r="B892" i="227"/>
  <c r="D892" i="227"/>
  <c r="B96" i="227"/>
  <c r="D96" i="227"/>
  <c r="D232" i="227"/>
  <c r="B232" i="227"/>
  <c r="D1151" i="227"/>
  <c r="B1151" i="227"/>
  <c r="N1072" i="227"/>
  <c r="D1004" i="227"/>
  <c r="B1004" i="227"/>
  <c r="D573" i="227"/>
  <c r="B573" i="227"/>
  <c r="D814" i="227"/>
  <c r="B814" i="227"/>
  <c r="J924" i="227"/>
  <c r="K924" i="227" s="1"/>
  <c r="M924" i="227" s="1"/>
  <c r="E489" i="227"/>
  <c r="C490" i="227"/>
  <c r="J60" i="227"/>
  <c r="K60" i="227" s="1"/>
  <c r="M60" i="227" s="1"/>
  <c r="J1147" i="227"/>
  <c r="K1147" i="227" s="1"/>
  <c r="M1147" i="227" s="1"/>
  <c r="C1078" i="227"/>
  <c r="E1077" i="227"/>
  <c r="D532" i="227"/>
  <c r="B532" i="227"/>
  <c r="E405" i="227"/>
  <c r="C406" i="227"/>
  <c r="N962" i="227"/>
  <c r="O962" i="227" s="1"/>
  <c r="G963" i="227" s="1"/>
  <c r="E1041" i="227"/>
  <c r="C1042" i="227"/>
  <c r="J316" i="227"/>
  <c r="K316" i="227" s="1"/>
  <c r="M316" i="227" s="1"/>
  <c r="E613" i="227"/>
  <c r="C614" i="227"/>
  <c r="N1037" i="227"/>
  <c r="O1037" i="227" s="1"/>
  <c r="G1038" i="227" s="1"/>
  <c r="K91" i="227"/>
  <c r="M91" i="227" s="1"/>
  <c r="J731" i="227"/>
  <c r="K731" i="227" s="1"/>
  <c r="M731" i="227" s="1"/>
  <c r="N1110" i="227"/>
  <c r="O1110" i="227" s="1"/>
  <c r="G1111" i="227" s="1"/>
  <c r="B853" i="227"/>
  <c r="D853" i="227"/>
  <c r="N91" i="227"/>
  <c r="J810" i="227"/>
  <c r="K810" i="227" s="1"/>
  <c r="M810" i="227" s="1"/>
  <c r="G820" i="227"/>
  <c r="J888" i="227"/>
  <c r="K888" i="227" s="1"/>
  <c r="M888" i="227" s="1"/>
  <c r="J183" i="227"/>
  <c r="K183" i="227" s="1"/>
  <c r="M183" i="227" s="1"/>
  <c r="D142" i="227"/>
  <c r="B142" i="227"/>
  <c r="N402" i="227"/>
  <c r="O402" i="227" s="1"/>
  <c r="G403" i="227" s="1"/>
  <c r="D967" i="227"/>
  <c r="B967" i="227"/>
  <c r="N608" i="227"/>
  <c r="O608" i="227" s="1"/>
  <c r="G609" i="227" s="1"/>
  <c r="O137" i="227"/>
  <c r="G138" i="227" s="1"/>
  <c r="J651" i="227"/>
  <c r="K651" i="227" s="1"/>
  <c r="M651" i="227" s="1"/>
  <c r="D363" i="227"/>
  <c r="B363" i="227"/>
  <c r="D695" i="227"/>
  <c r="B695" i="227"/>
  <c r="N691" i="227"/>
  <c r="O691" i="227" s="1"/>
  <c r="G692" i="227" s="1"/>
  <c r="N999" i="227"/>
  <c r="O999" i="227" s="1"/>
  <c r="G1000" i="227" s="1"/>
  <c r="D188" i="227"/>
  <c r="B188" i="227"/>
  <c r="G850" i="227"/>
  <c r="O859" i="227"/>
  <c r="J569" i="227"/>
  <c r="K569" i="227" s="1"/>
  <c r="M569" i="227" s="1"/>
  <c r="B776" i="227"/>
  <c r="D776" i="227"/>
  <c r="J444" i="227"/>
  <c r="K444" i="227" s="1"/>
  <c r="M444" i="227" s="1"/>
  <c r="B735" i="227"/>
  <c r="D735" i="227"/>
  <c r="B929" i="227"/>
  <c r="D929" i="227"/>
  <c r="D1115" i="227"/>
  <c r="B1115" i="227"/>
  <c r="C276" i="227"/>
  <c r="E275" i="227"/>
  <c r="D320" i="227"/>
  <c r="B320" i="227"/>
  <c r="J530" i="227"/>
  <c r="K530" i="227" s="1"/>
  <c r="M530" i="227" s="1"/>
  <c r="G540" i="227"/>
  <c r="D655" i="227"/>
  <c r="B655" i="227"/>
  <c r="O270" i="227"/>
  <c r="G271" i="227" s="1"/>
  <c r="N358" i="227"/>
  <c r="O358" i="227" s="1"/>
  <c r="G359" i="227" s="1"/>
  <c r="N484" i="227"/>
  <c r="O484" i="227" s="1"/>
  <c r="G485" i="227" s="1"/>
  <c r="N227" i="227"/>
  <c r="O227" i="227" s="1"/>
  <c r="G228" i="227" s="1"/>
  <c r="J159" i="226"/>
  <c r="N159" i="226" s="1"/>
  <c r="O159" i="226"/>
  <c r="G160" i="226" s="1"/>
  <c r="G367" i="226"/>
  <c r="O368" i="226"/>
  <c r="M713" i="226"/>
  <c r="M714" i="226" s="1"/>
  <c r="K714" i="226"/>
  <c r="S54" i="226"/>
  <c r="V54" i="226" s="1"/>
  <c r="K158" i="226"/>
  <c r="M158" i="226" s="1"/>
  <c r="M567" i="226"/>
  <c r="M568" i="226" s="1"/>
  <c r="K568" i="226"/>
  <c r="K665" i="226"/>
  <c r="J666" i="226"/>
  <c r="N265" i="226"/>
  <c r="N903" i="226"/>
  <c r="O266" i="226"/>
  <c r="J266" i="226"/>
  <c r="J516" i="226"/>
  <c r="K516" i="226" s="1"/>
  <c r="M516" i="226" s="1"/>
  <c r="O516" i="226"/>
  <c r="G517" i="226" s="1"/>
  <c r="O949" i="226"/>
  <c r="J949" i="226"/>
  <c r="K949" i="226" s="1"/>
  <c r="M949" i="226" s="1"/>
  <c r="O215" i="226"/>
  <c r="J215" i="226"/>
  <c r="N615" i="226"/>
  <c r="M948" i="226"/>
  <c r="M950" i="226" s="1"/>
  <c r="K950" i="226"/>
  <c r="J760" i="226"/>
  <c r="K760" i="226" s="1"/>
  <c r="M760" i="226" s="1"/>
  <c r="O760" i="226"/>
  <c r="G761" i="226" s="1"/>
  <c r="J616" i="226"/>
  <c r="K616" i="226" s="1"/>
  <c r="M616" i="226" s="1"/>
  <c r="O616" i="226"/>
  <c r="G617" i="226" s="1"/>
  <c r="G416" i="226"/>
  <c r="O418" i="226"/>
  <c r="K467" i="226"/>
  <c r="J468" i="226"/>
  <c r="O105" i="226"/>
  <c r="G106" i="226" s="1"/>
  <c r="J105" i="226"/>
  <c r="N415" i="226"/>
  <c r="N418" i="226" s="1"/>
  <c r="N316" i="226"/>
  <c r="O317" i="226"/>
  <c r="J317" i="226"/>
  <c r="N317" i="226" s="1"/>
  <c r="G772" i="227" l="1"/>
  <c r="J772" i="227" s="1"/>
  <c r="K772" i="227" s="1"/>
  <c r="M772" i="227" s="1"/>
  <c r="O781" i="227"/>
  <c r="N616" i="226"/>
  <c r="N949" i="226"/>
  <c r="O91" i="227"/>
  <c r="G92" i="227" s="1"/>
  <c r="J92" i="227" s="1"/>
  <c r="K92" i="227" s="1"/>
  <c r="M92" i="227" s="1"/>
  <c r="N60" i="227"/>
  <c r="O60" i="227" s="1"/>
  <c r="G61" i="227" s="1"/>
  <c r="J59" i="230"/>
  <c r="K59" i="230" s="1"/>
  <c r="M59" i="230" s="1"/>
  <c r="M57" i="228"/>
  <c r="O56" i="228"/>
  <c r="O57" i="228" s="1"/>
  <c r="E363" i="227"/>
  <c r="C364" i="227"/>
  <c r="O1072" i="227"/>
  <c r="N1081" i="227"/>
  <c r="E320" i="227"/>
  <c r="C321" i="227"/>
  <c r="J228" i="227"/>
  <c r="K228" i="227" s="1"/>
  <c r="M228" i="227" s="1"/>
  <c r="N888" i="227"/>
  <c r="O888" i="227" s="1"/>
  <c r="G889" i="227" s="1"/>
  <c r="J1038" i="227"/>
  <c r="K1038" i="227" s="1"/>
  <c r="M1038" i="227" s="1"/>
  <c r="B490" i="227"/>
  <c r="D490" i="227"/>
  <c r="E776" i="227"/>
  <c r="C777" i="227"/>
  <c r="J485" i="227"/>
  <c r="K485" i="227" s="1"/>
  <c r="M485" i="227" s="1"/>
  <c r="B276" i="227"/>
  <c r="D276" i="227"/>
  <c r="N569" i="227"/>
  <c r="O569" i="227" s="1"/>
  <c r="G570" i="227" s="1"/>
  <c r="N651" i="227"/>
  <c r="O651" i="227" s="1"/>
  <c r="G652" i="227" s="1"/>
  <c r="B614" i="227"/>
  <c r="D614" i="227"/>
  <c r="J138" i="227"/>
  <c r="K138" i="227" s="1"/>
  <c r="M138" i="227" s="1"/>
  <c r="E532" i="227"/>
  <c r="C533" i="227"/>
  <c r="E1151" i="227"/>
  <c r="C1152" i="227"/>
  <c r="J359" i="227"/>
  <c r="K359" i="227" s="1"/>
  <c r="M359" i="227" s="1"/>
  <c r="J271" i="227"/>
  <c r="K271" i="227" s="1"/>
  <c r="M271" i="227" s="1"/>
  <c r="E1115" i="227"/>
  <c r="C1116" i="227"/>
  <c r="J850" i="227"/>
  <c r="K850" i="227" s="1"/>
  <c r="M850" i="227" s="1"/>
  <c r="J609" i="227"/>
  <c r="K609" i="227" s="1"/>
  <c r="M609" i="227" s="1"/>
  <c r="N810" i="227"/>
  <c r="N924" i="227"/>
  <c r="O924" i="227" s="1"/>
  <c r="G925" i="227" s="1"/>
  <c r="E929" i="227"/>
  <c r="C930" i="227"/>
  <c r="E232" i="227"/>
  <c r="C233" i="227"/>
  <c r="E188" i="227"/>
  <c r="C189" i="227"/>
  <c r="E967" i="227"/>
  <c r="C968" i="227"/>
  <c r="E853" i="227"/>
  <c r="C854" i="227"/>
  <c r="N316" i="227"/>
  <c r="O316" i="227" s="1"/>
  <c r="G317" i="227" s="1"/>
  <c r="B1078" i="227"/>
  <c r="D1078" i="227"/>
  <c r="E96" i="227"/>
  <c r="C97" i="227"/>
  <c r="C736" i="227"/>
  <c r="E735" i="227"/>
  <c r="J1000" i="227"/>
  <c r="K1000" i="227" s="1"/>
  <c r="M1000" i="227" s="1"/>
  <c r="J403" i="227"/>
  <c r="K403" i="227" s="1"/>
  <c r="M403" i="227" s="1"/>
  <c r="D1042" i="227"/>
  <c r="B1042" i="227"/>
  <c r="N1147" i="227"/>
  <c r="O1147" i="227" s="1"/>
  <c r="G1148" i="227" s="1"/>
  <c r="E814" i="227"/>
  <c r="C815" i="227"/>
  <c r="J1111" i="227"/>
  <c r="K1111" i="227" s="1"/>
  <c r="M1111" i="227" s="1"/>
  <c r="E892" i="227"/>
  <c r="C893" i="227"/>
  <c r="C656" i="227"/>
  <c r="E655" i="227"/>
  <c r="J692" i="227"/>
  <c r="K692" i="227" s="1"/>
  <c r="M692" i="227" s="1"/>
  <c r="G702" i="227"/>
  <c r="N530" i="227"/>
  <c r="N444" i="227"/>
  <c r="O444" i="227" s="1"/>
  <c r="G445" i="227" s="1"/>
  <c r="E142" i="227"/>
  <c r="C143" i="227"/>
  <c r="N731" i="227"/>
  <c r="O731" i="227" s="1"/>
  <c r="G732" i="227" s="1"/>
  <c r="C574" i="227"/>
  <c r="E573" i="227"/>
  <c r="E695" i="227"/>
  <c r="C696" i="227"/>
  <c r="N183" i="227"/>
  <c r="O183" i="227" s="1"/>
  <c r="G184" i="227" s="1"/>
  <c r="J963" i="227"/>
  <c r="K963" i="227" s="1"/>
  <c r="M963" i="227" s="1"/>
  <c r="J61" i="227"/>
  <c r="G62" i="227"/>
  <c r="D406" i="227"/>
  <c r="B406" i="227"/>
  <c r="E1004" i="227"/>
  <c r="C1005" i="227"/>
  <c r="C449" i="227"/>
  <c r="E448" i="227"/>
  <c r="M665" i="226"/>
  <c r="M666" i="226" s="1"/>
  <c r="K666" i="226"/>
  <c r="O617" i="226"/>
  <c r="O618" i="226" s="1"/>
  <c r="J617" i="226"/>
  <c r="N760" i="226"/>
  <c r="N516" i="226"/>
  <c r="O761" i="226"/>
  <c r="J761" i="226"/>
  <c r="J517" i="226"/>
  <c r="O517" i="226"/>
  <c r="K105" i="226"/>
  <c r="M105" i="226" s="1"/>
  <c r="N105" i="226"/>
  <c r="K266" i="226"/>
  <c r="J267" i="226"/>
  <c r="O106" i="226"/>
  <c r="G107" i="226" s="1"/>
  <c r="J106" i="226"/>
  <c r="K106" i="226" s="1"/>
  <c r="M106" i="226" s="1"/>
  <c r="N266" i="226"/>
  <c r="K317" i="226"/>
  <c r="J318" i="226"/>
  <c r="J367" i="226"/>
  <c r="N367" i="226" s="1"/>
  <c r="O367" i="226"/>
  <c r="M467" i="226"/>
  <c r="M468" i="226" s="1"/>
  <c r="K468" i="226"/>
  <c r="K215" i="226"/>
  <c r="J216" i="226"/>
  <c r="N215" i="226"/>
  <c r="J160" i="226"/>
  <c r="N160" i="226" s="1"/>
  <c r="O160" i="226"/>
  <c r="G161" i="226" s="1"/>
  <c r="O416" i="226"/>
  <c r="G417" i="226" s="1"/>
  <c r="J416" i="226"/>
  <c r="K416" i="226" s="1"/>
  <c r="M416" i="226" s="1"/>
  <c r="S55" i="226"/>
  <c r="V55" i="226" s="1"/>
  <c r="K159" i="226"/>
  <c r="M159" i="226" s="1"/>
  <c r="N772" i="227" l="1"/>
  <c r="O772" i="227" s="1"/>
  <c r="G773" i="227" s="1"/>
  <c r="N59" i="230"/>
  <c r="O59" i="230" s="1"/>
  <c r="G60" i="230" s="1"/>
  <c r="D97" i="227"/>
  <c r="B97" i="227"/>
  <c r="O810" i="227"/>
  <c r="N820" i="227"/>
  <c r="C277" i="227"/>
  <c r="E276" i="227"/>
  <c r="N1000" i="227"/>
  <c r="O1000" i="227" s="1"/>
  <c r="G1001" i="227" s="1"/>
  <c r="D1005" i="227"/>
  <c r="B1005" i="227"/>
  <c r="D696" i="227"/>
  <c r="B696" i="227"/>
  <c r="D189" i="227"/>
  <c r="B189" i="227"/>
  <c r="D1152" i="227"/>
  <c r="B1152" i="227"/>
  <c r="N228" i="227"/>
  <c r="O228" i="227" s="1"/>
  <c r="G229" i="227" s="1"/>
  <c r="D143" i="227"/>
  <c r="B143" i="227"/>
  <c r="N692" i="227"/>
  <c r="J1148" i="227"/>
  <c r="K1148" i="227" s="1"/>
  <c r="M1148" i="227" s="1"/>
  <c r="N609" i="227"/>
  <c r="O609" i="227" s="1"/>
  <c r="G610" i="227" s="1"/>
  <c r="D321" i="227"/>
  <c r="B321" i="227"/>
  <c r="E1078" i="227"/>
  <c r="C1079" i="227"/>
  <c r="B233" i="227"/>
  <c r="D233" i="227"/>
  <c r="N485" i="227"/>
  <c r="O485" i="227" s="1"/>
  <c r="G486" i="227" s="1"/>
  <c r="E1042" i="227"/>
  <c r="C1043" i="227"/>
  <c r="N850" i="227"/>
  <c r="O850" i="227" s="1"/>
  <c r="G851" i="227" s="1"/>
  <c r="D533" i="227"/>
  <c r="B533" i="227"/>
  <c r="D777" i="227"/>
  <c r="B777" i="227"/>
  <c r="B574" i="227"/>
  <c r="D574" i="227"/>
  <c r="E406" i="227"/>
  <c r="C407" i="227"/>
  <c r="D656" i="227"/>
  <c r="B656" i="227"/>
  <c r="N403" i="227"/>
  <c r="O403" i="227" s="1"/>
  <c r="G404" i="227" s="1"/>
  <c r="J317" i="227"/>
  <c r="K317" i="227" s="1"/>
  <c r="M317" i="227" s="1"/>
  <c r="D1116" i="227"/>
  <c r="B1116" i="227"/>
  <c r="J732" i="227"/>
  <c r="K732" i="227" s="1"/>
  <c r="M732" i="227" s="1"/>
  <c r="G742" i="227"/>
  <c r="B893" i="227"/>
  <c r="D893" i="227"/>
  <c r="D854" i="227"/>
  <c r="B854" i="227"/>
  <c r="N92" i="227"/>
  <c r="O92" i="227" s="1"/>
  <c r="G93" i="227" s="1"/>
  <c r="N138" i="227"/>
  <c r="O138" i="227" s="1"/>
  <c r="G139" i="227" s="1"/>
  <c r="G1073" i="227"/>
  <c r="O1081" i="227"/>
  <c r="E490" i="227"/>
  <c r="C491" i="227"/>
  <c r="J773" i="227"/>
  <c r="K773" i="227" s="1"/>
  <c r="M773" i="227" s="1"/>
  <c r="B930" i="227"/>
  <c r="D930" i="227"/>
  <c r="E614" i="227"/>
  <c r="C615" i="227"/>
  <c r="D968" i="227"/>
  <c r="B968" i="227"/>
  <c r="N271" i="227"/>
  <c r="O271" i="227" s="1"/>
  <c r="G272" i="227" s="1"/>
  <c r="D364" i="227"/>
  <c r="B364" i="227"/>
  <c r="K61" i="227"/>
  <c r="J62" i="227"/>
  <c r="N963" i="227"/>
  <c r="O963" i="227" s="1"/>
  <c r="G964" i="227" s="1"/>
  <c r="J445" i="227"/>
  <c r="K445" i="227" s="1"/>
  <c r="M445" i="227" s="1"/>
  <c r="N1111" i="227"/>
  <c r="O1111" i="227" s="1"/>
  <c r="G1112" i="227" s="1"/>
  <c r="N359" i="227"/>
  <c r="O359" i="227" s="1"/>
  <c r="G360" i="227" s="1"/>
  <c r="J652" i="227"/>
  <c r="K652" i="227" s="1"/>
  <c r="M652" i="227" s="1"/>
  <c r="G662" i="227"/>
  <c r="N1038" i="227"/>
  <c r="O1038" i="227" s="1"/>
  <c r="G1039" i="227" s="1"/>
  <c r="N61" i="227"/>
  <c r="D449" i="227"/>
  <c r="B449" i="227"/>
  <c r="J184" i="227"/>
  <c r="K184" i="227" s="1"/>
  <c r="M184" i="227" s="1"/>
  <c r="O530" i="227"/>
  <c r="N540" i="227"/>
  <c r="B815" i="227"/>
  <c r="D815" i="227"/>
  <c r="B736" i="227"/>
  <c r="D736" i="227"/>
  <c r="J925" i="227"/>
  <c r="K925" i="227" s="1"/>
  <c r="M925" i="227" s="1"/>
  <c r="J570" i="227"/>
  <c r="K570" i="227" s="1"/>
  <c r="M570" i="227" s="1"/>
  <c r="J889" i="227"/>
  <c r="K889" i="227" s="1"/>
  <c r="M889" i="227" s="1"/>
  <c r="M317" i="226"/>
  <c r="M318" i="226" s="1"/>
  <c r="K318" i="226"/>
  <c r="K517" i="226"/>
  <c r="J518" i="226"/>
  <c r="O161" i="226"/>
  <c r="G162" i="226" s="1"/>
  <c r="J161" i="226"/>
  <c r="K761" i="226"/>
  <c r="J762" i="226"/>
  <c r="J417" i="226"/>
  <c r="O417" i="226"/>
  <c r="S56" i="226"/>
  <c r="V56" i="226" s="1"/>
  <c r="K160" i="226"/>
  <c r="M160" i="226" s="1"/>
  <c r="N761" i="226"/>
  <c r="N106" i="226"/>
  <c r="O107" i="226"/>
  <c r="G108" i="226" s="1"/>
  <c r="J107" i="226"/>
  <c r="K107" i="226" s="1"/>
  <c r="M107" i="226" s="1"/>
  <c r="M215" i="226"/>
  <c r="M216" i="226" s="1"/>
  <c r="K216" i="226"/>
  <c r="M266" i="226"/>
  <c r="M267" i="226" s="1"/>
  <c r="K267" i="226"/>
  <c r="K617" i="226"/>
  <c r="J618" i="226"/>
  <c r="N617" i="226"/>
  <c r="N618" i="226" s="1"/>
  <c r="N416" i="226"/>
  <c r="K367" i="226"/>
  <c r="J368" i="226"/>
  <c r="N517" i="226"/>
  <c r="N652" i="227" l="1"/>
  <c r="N925" i="227"/>
  <c r="O925" i="227" s="1"/>
  <c r="G926" i="227" s="1"/>
  <c r="J926" i="227" s="1"/>
  <c r="K926" i="227" s="1"/>
  <c r="M926" i="227" s="1"/>
  <c r="N184" i="227"/>
  <c r="O184" i="227" s="1"/>
  <c r="G185" i="227" s="1"/>
  <c r="N570" i="227"/>
  <c r="O570" i="227" s="1"/>
  <c r="G571" i="227" s="1"/>
  <c r="J571" i="227" s="1"/>
  <c r="K571" i="227" s="1"/>
  <c r="M571" i="227" s="1"/>
  <c r="N773" i="227"/>
  <c r="O773" i="227" s="1"/>
  <c r="G774" i="227" s="1"/>
  <c r="N732" i="227"/>
  <c r="O732" i="227" s="1"/>
  <c r="J60" i="230"/>
  <c r="K60" i="230" s="1"/>
  <c r="M60" i="230" s="1"/>
  <c r="J360" i="227"/>
  <c r="K360" i="227" s="1"/>
  <c r="M360" i="227" s="1"/>
  <c r="D615" i="227"/>
  <c r="B615" i="227"/>
  <c r="J139" i="227"/>
  <c r="K139" i="227" s="1"/>
  <c r="M139" i="227" s="1"/>
  <c r="N317" i="227"/>
  <c r="O317" i="227" s="1"/>
  <c r="G318" i="227" s="1"/>
  <c r="C534" i="227"/>
  <c r="E533" i="227"/>
  <c r="E321" i="227"/>
  <c r="C322" i="227"/>
  <c r="O652" i="227"/>
  <c r="N662" i="227"/>
  <c r="E968" i="227"/>
  <c r="C969" i="227"/>
  <c r="J1112" i="227"/>
  <c r="K1112" i="227" s="1"/>
  <c r="M1112" i="227" s="1"/>
  <c r="J93" i="227"/>
  <c r="K93" i="227" s="1"/>
  <c r="M93" i="227" s="1"/>
  <c r="J404" i="227"/>
  <c r="K404" i="227" s="1"/>
  <c r="M404" i="227" s="1"/>
  <c r="J851" i="227"/>
  <c r="K851" i="227" s="1"/>
  <c r="M851" i="227" s="1"/>
  <c r="J610" i="227"/>
  <c r="K610" i="227" s="1"/>
  <c r="M610" i="227" s="1"/>
  <c r="E696" i="227"/>
  <c r="C697" i="227"/>
  <c r="J185" i="227"/>
  <c r="K185" i="227" s="1"/>
  <c r="M185" i="227" s="1"/>
  <c r="C816" i="227"/>
  <c r="E815" i="227"/>
  <c r="J1073" i="227"/>
  <c r="K1073" i="227" s="1"/>
  <c r="M1073" i="227" s="1"/>
  <c r="G531" i="227"/>
  <c r="O540" i="227"/>
  <c r="N445" i="227"/>
  <c r="O445" i="227" s="1"/>
  <c r="G446" i="227" s="1"/>
  <c r="D1043" i="227"/>
  <c r="B1043" i="227"/>
  <c r="N1148" i="227"/>
  <c r="O1148" i="227" s="1"/>
  <c r="G1149" i="227" s="1"/>
  <c r="E854" i="227"/>
  <c r="C855" i="227"/>
  <c r="C657" i="227"/>
  <c r="E656" i="227"/>
  <c r="E1005" i="227"/>
  <c r="C1006" i="227"/>
  <c r="N889" i="227"/>
  <c r="O889" i="227" s="1"/>
  <c r="G890" i="227" s="1"/>
  <c r="J964" i="227"/>
  <c r="K964" i="227" s="1"/>
  <c r="M964" i="227" s="1"/>
  <c r="C894" i="227"/>
  <c r="E893" i="227"/>
  <c r="D407" i="227"/>
  <c r="B407" i="227"/>
  <c r="O692" i="227"/>
  <c r="N702" i="227"/>
  <c r="J1001" i="227"/>
  <c r="K1001" i="227" s="1"/>
  <c r="M1001" i="227" s="1"/>
  <c r="J486" i="227"/>
  <c r="K486" i="227" s="1"/>
  <c r="M486" i="227" s="1"/>
  <c r="E449" i="227"/>
  <c r="C450" i="227"/>
  <c r="J774" i="227"/>
  <c r="K774" i="227" s="1"/>
  <c r="M774" i="227" s="1"/>
  <c r="C234" i="227"/>
  <c r="E233" i="227"/>
  <c r="E143" i="227"/>
  <c r="C144" i="227"/>
  <c r="B277" i="227"/>
  <c r="D277" i="227"/>
  <c r="M61" i="227"/>
  <c r="M62" i="227" s="1"/>
  <c r="K62" i="227"/>
  <c r="N62" i="227"/>
  <c r="D491" i="227"/>
  <c r="B491" i="227"/>
  <c r="E574" i="227"/>
  <c r="C575" i="227"/>
  <c r="J229" i="227"/>
  <c r="K229" i="227" s="1"/>
  <c r="M229" i="227" s="1"/>
  <c r="E930" i="227"/>
  <c r="C931" i="227"/>
  <c r="J1039" i="227"/>
  <c r="K1039" i="227" s="1"/>
  <c r="M1039" i="227" s="1"/>
  <c r="E364" i="227"/>
  <c r="C365" i="227"/>
  <c r="B1079" i="227"/>
  <c r="D1079" i="227"/>
  <c r="C737" i="227"/>
  <c r="E736" i="227"/>
  <c r="J272" i="227"/>
  <c r="K272" i="227" s="1"/>
  <c r="M272" i="227" s="1"/>
  <c r="C1153" i="227"/>
  <c r="E1152" i="227"/>
  <c r="G811" i="227"/>
  <c r="O820" i="227"/>
  <c r="E1116" i="227"/>
  <c r="C1117" i="227"/>
  <c r="E777" i="227"/>
  <c r="C778" i="227"/>
  <c r="C190" i="227"/>
  <c r="E189" i="227"/>
  <c r="E97" i="227"/>
  <c r="C98" i="227"/>
  <c r="K417" i="226"/>
  <c r="J418" i="226"/>
  <c r="M617" i="226"/>
  <c r="M618" i="226" s="1"/>
  <c r="K618" i="226"/>
  <c r="N417" i="226"/>
  <c r="M761" i="226"/>
  <c r="M762" i="226" s="1"/>
  <c r="K762" i="226"/>
  <c r="K161" i="226"/>
  <c r="M161" i="226" s="1"/>
  <c r="S57" i="226"/>
  <c r="V57" i="226" s="1"/>
  <c r="N107" i="226"/>
  <c r="N161" i="226"/>
  <c r="O108" i="226"/>
  <c r="G109" i="226" s="1"/>
  <c r="J108" i="226"/>
  <c r="K108" i="226" s="1"/>
  <c r="M108" i="226" s="1"/>
  <c r="O162" i="226"/>
  <c r="J162" i="226"/>
  <c r="M367" i="226"/>
  <c r="M368" i="226" s="1"/>
  <c r="K368" i="226"/>
  <c r="M517" i="226"/>
  <c r="M518" i="226" s="1"/>
  <c r="K518" i="226"/>
  <c r="G581" i="227" l="1"/>
  <c r="N742" i="227"/>
  <c r="N229" i="227"/>
  <c r="O229" i="227" s="1"/>
  <c r="G230" i="227" s="1"/>
  <c r="N926" i="227"/>
  <c r="O926" i="227" s="1"/>
  <c r="G927" i="227" s="1"/>
  <c r="J927" i="227" s="1"/>
  <c r="K927" i="227" s="1"/>
  <c r="M927" i="227" s="1"/>
  <c r="N360" i="227"/>
  <c r="O360" i="227" s="1"/>
  <c r="G361" i="227" s="1"/>
  <c r="J361" i="227" s="1"/>
  <c r="K361" i="227" s="1"/>
  <c r="M361" i="227" s="1"/>
  <c r="N1073" i="227"/>
  <c r="O1073" i="227" s="1"/>
  <c r="G1074" i="227" s="1"/>
  <c r="J1074" i="227" s="1"/>
  <c r="K1074" i="227" s="1"/>
  <c r="M1074" i="227" s="1"/>
  <c r="N60" i="230"/>
  <c r="O60" i="230" s="1"/>
  <c r="G61" i="230" s="1"/>
  <c r="C1080" i="227"/>
  <c r="E1079" i="227"/>
  <c r="N774" i="227"/>
  <c r="O774" i="227" s="1"/>
  <c r="G775" i="227" s="1"/>
  <c r="E407" i="227"/>
  <c r="C408" i="227"/>
  <c r="N404" i="227"/>
  <c r="O404" i="227" s="1"/>
  <c r="G405" i="227" s="1"/>
  <c r="D816" i="227"/>
  <c r="B816" i="227"/>
  <c r="B190" i="227"/>
  <c r="D190" i="227"/>
  <c r="D778" i="227"/>
  <c r="B778" i="227"/>
  <c r="N272" i="227"/>
  <c r="O272" i="227" s="1"/>
  <c r="G273" i="227" s="1"/>
  <c r="N571" i="227"/>
  <c r="D894" i="227"/>
  <c r="B894" i="227"/>
  <c r="B855" i="227"/>
  <c r="D855" i="227"/>
  <c r="N93" i="227"/>
  <c r="O93" i="227" s="1"/>
  <c r="G94" i="227" s="1"/>
  <c r="D98" i="227"/>
  <c r="B98" i="227"/>
  <c r="J811" i="227"/>
  <c r="K811" i="227" s="1"/>
  <c r="M811" i="227" s="1"/>
  <c r="G733" i="227"/>
  <c r="O742" i="227"/>
  <c r="J230" i="227"/>
  <c r="K230" i="227" s="1"/>
  <c r="M230" i="227" s="1"/>
  <c r="D450" i="227"/>
  <c r="B450" i="227"/>
  <c r="D575" i="227"/>
  <c r="B575" i="227"/>
  <c r="E277" i="227"/>
  <c r="C278" i="227"/>
  <c r="J1149" i="227"/>
  <c r="N1149" i="227" s="1"/>
  <c r="N185" i="227"/>
  <c r="O185" i="227" s="1"/>
  <c r="G186" i="227" s="1"/>
  <c r="B534" i="227"/>
  <c r="D534" i="227"/>
  <c r="D365" i="227"/>
  <c r="B365" i="227"/>
  <c r="N964" i="227"/>
  <c r="O964" i="227" s="1"/>
  <c r="G965" i="227" s="1"/>
  <c r="N1112" i="227"/>
  <c r="O1112" i="227" s="1"/>
  <c r="G1113" i="227" s="1"/>
  <c r="J318" i="227"/>
  <c r="K318" i="227" s="1"/>
  <c r="M318" i="227" s="1"/>
  <c r="B1153" i="227"/>
  <c r="D1153" i="227"/>
  <c r="D144" i="227"/>
  <c r="B144" i="227"/>
  <c r="N486" i="227"/>
  <c r="O486" i="227" s="1"/>
  <c r="G487" i="227" s="1"/>
  <c r="J890" i="227"/>
  <c r="K890" i="227" s="1"/>
  <c r="M890" i="227" s="1"/>
  <c r="E1043" i="227"/>
  <c r="C1044" i="227"/>
  <c r="D697" i="227"/>
  <c r="B697" i="227"/>
  <c r="D969" i="227"/>
  <c r="B969" i="227"/>
  <c r="N139" i="227"/>
  <c r="O139" i="227" s="1"/>
  <c r="G140" i="227" s="1"/>
  <c r="N1001" i="227"/>
  <c r="O1001" i="227" s="1"/>
  <c r="G1002" i="227" s="1"/>
  <c r="D1006" i="227"/>
  <c r="B1006" i="227"/>
  <c r="J446" i="227"/>
  <c r="K446" i="227" s="1"/>
  <c r="M446" i="227" s="1"/>
  <c r="G457" i="227"/>
  <c r="E491" i="227"/>
  <c r="C492" i="227"/>
  <c r="N610" i="227"/>
  <c r="O610" i="227" s="1"/>
  <c r="G611" i="227" s="1"/>
  <c r="J531" i="227"/>
  <c r="K531" i="227" s="1"/>
  <c r="M531" i="227" s="1"/>
  <c r="E615" i="227"/>
  <c r="C616" i="227"/>
  <c r="O61" i="227"/>
  <c r="O62" i="227" s="1"/>
  <c r="G693" i="227"/>
  <c r="O702" i="227"/>
  <c r="G653" i="227"/>
  <c r="O662" i="227"/>
  <c r="N1039" i="227"/>
  <c r="O1039" i="227" s="1"/>
  <c r="G1040" i="227" s="1"/>
  <c r="B1117" i="227"/>
  <c r="D1117" i="227"/>
  <c r="D737" i="227"/>
  <c r="B737" i="227"/>
  <c r="B931" i="227"/>
  <c r="D931" i="227"/>
  <c r="D234" i="227"/>
  <c r="B234" i="227"/>
  <c r="B657" i="227"/>
  <c r="D657" i="227"/>
  <c r="N851" i="227"/>
  <c r="O851" i="227" s="1"/>
  <c r="G852" i="227" s="1"/>
  <c r="D322" i="227"/>
  <c r="B322" i="227"/>
  <c r="K162" i="226"/>
  <c r="M162" i="226" s="1"/>
  <c r="S58" i="226"/>
  <c r="V58" i="226" s="1"/>
  <c r="N162" i="226"/>
  <c r="N165" i="226" s="1"/>
  <c r="G163" i="226"/>
  <c r="O165" i="226"/>
  <c r="N108" i="226"/>
  <c r="J109" i="226"/>
  <c r="N109" i="226" s="1"/>
  <c r="O109" i="226"/>
  <c r="G110" i="226" s="1"/>
  <c r="M417" i="226"/>
  <c r="M418" i="226" s="1"/>
  <c r="K418" i="226"/>
  <c r="N811" i="227" l="1"/>
  <c r="O811" i="227" s="1"/>
  <c r="G812" i="227" s="1"/>
  <c r="J812" i="227" s="1"/>
  <c r="K812" i="227" s="1"/>
  <c r="M812" i="227" s="1"/>
  <c r="N446" i="227"/>
  <c r="N457" i="227" s="1"/>
  <c r="J61" i="230"/>
  <c r="K61" i="230" s="1"/>
  <c r="M61" i="230" s="1"/>
  <c r="J1040" i="227"/>
  <c r="J611" i="227"/>
  <c r="K611" i="227" s="1"/>
  <c r="M611" i="227" s="1"/>
  <c r="E969" i="227"/>
  <c r="C970" i="227"/>
  <c r="D278" i="227"/>
  <c r="B278" i="227"/>
  <c r="E190" i="227"/>
  <c r="C191" i="227"/>
  <c r="J852" i="227"/>
  <c r="K852" i="227" s="1"/>
  <c r="M852" i="227" s="1"/>
  <c r="C235" i="227"/>
  <c r="E234" i="227"/>
  <c r="C932" i="227"/>
  <c r="E931" i="227"/>
  <c r="N1074" i="227"/>
  <c r="O1074" i="227" s="1"/>
  <c r="G1075" i="227" s="1"/>
  <c r="D492" i="227"/>
  <c r="B492" i="227"/>
  <c r="N318" i="227"/>
  <c r="O318" i="227" s="1"/>
  <c r="G319" i="227" s="1"/>
  <c r="E322" i="227"/>
  <c r="C323" i="227"/>
  <c r="E697" i="227"/>
  <c r="C698" i="227"/>
  <c r="E98" i="227"/>
  <c r="C99" i="227"/>
  <c r="J693" i="227"/>
  <c r="K693" i="227" s="1"/>
  <c r="M693" i="227" s="1"/>
  <c r="D1044" i="227"/>
  <c r="B1044" i="227"/>
  <c r="J1113" i="227"/>
  <c r="N1113" i="227" s="1"/>
  <c r="J94" i="227"/>
  <c r="K94" i="227" s="1"/>
  <c r="M94" i="227" s="1"/>
  <c r="E816" i="227"/>
  <c r="C817" i="227"/>
  <c r="E737" i="227"/>
  <c r="C738" i="227"/>
  <c r="J965" i="227"/>
  <c r="K965" i="227" s="1"/>
  <c r="M965" i="227" s="1"/>
  <c r="E575" i="227"/>
  <c r="C576" i="227"/>
  <c r="E855" i="227"/>
  <c r="C856" i="227"/>
  <c r="J405" i="227"/>
  <c r="K405" i="227" s="1"/>
  <c r="M405" i="227" s="1"/>
  <c r="E1117" i="227"/>
  <c r="D408" i="227"/>
  <c r="B408" i="227"/>
  <c r="C366" i="227"/>
  <c r="E365" i="227"/>
  <c r="C451" i="227"/>
  <c r="E450" i="227"/>
  <c r="N890" i="227"/>
  <c r="O890" i="227" s="1"/>
  <c r="G891" i="227" s="1"/>
  <c r="E534" i="227"/>
  <c r="C535" i="227"/>
  <c r="E894" i="227"/>
  <c r="C895" i="227"/>
  <c r="C1007" i="227"/>
  <c r="E1006" i="227"/>
  <c r="J487" i="227"/>
  <c r="K487" i="227" s="1"/>
  <c r="M487" i="227" s="1"/>
  <c r="N230" i="227"/>
  <c r="O230" i="227" s="1"/>
  <c r="G231" i="227" s="1"/>
  <c r="O571" i="227"/>
  <c r="N581" i="227"/>
  <c r="J775" i="227"/>
  <c r="K775" i="227" s="1"/>
  <c r="M775" i="227" s="1"/>
  <c r="E657" i="227"/>
  <c r="C658" i="227"/>
  <c r="N361" i="227"/>
  <c r="O361" i="227" s="1"/>
  <c r="G362" i="227" s="1"/>
  <c r="N531" i="227"/>
  <c r="O531" i="227" s="1"/>
  <c r="G532" i="227" s="1"/>
  <c r="J1002" i="227"/>
  <c r="K1002" i="227" s="1"/>
  <c r="M1002" i="227" s="1"/>
  <c r="J186" i="227"/>
  <c r="K186" i="227" s="1"/>
  <c r="M186" i="227" s="1"/>
  <c r="J273" i="227"/>
  <c r="K273" i="227" s="1"/>
  <c r="M273" i="227" s="1"/>
  <c r="J140" i="227"/>
  <c r="K140" i="227" s="1"/>
  <c r="M140" i="227" s="1"/>
  <c r="E144" i="227"/>
  <c r="C145" i="227"/>
  <c r="J733" i="227"/>
  <c r="K733" i="227" s="1"/>
  <c r="M733" i="227" s="1"/>
  <c r="D616" i="227"/>
  <c r="B616" i="227"/>
  <c r="J653" i="227"/>
  <c r="K653" i="227" s="1"/>
  <c r="M653" i="227" s="1"/>
  <c r="N927" i="227"/>
  <c r="O927" i="227" s="1"/>
  <c r="G928" i="227" s="1"/>
  <c r="E1153" i="227"/>
  <c r="K1149" i="227"/>
  <c r="J1154" i="227"/>
  <c r="E778" i="227"/>
  <c r="C779" i="227"/>
  <c r="D1080" i="227"/>
  <c r="B1080" i="227"/>
  <c r="J110" i="226"/>
  <c r="K110" i="226" s="1"/>
  <c r="M110" i="226" s="1"/>
  <c r="O110" i="226"/>
  <c r="G111" i="226" s="1"/>
  <c r="K109" i="226"/>
  <c r="M109" i="226" s="1"/>
  <c r="J163" i="226"/>
  <c r="O163" i="226"/>
  <c r="G164" i="226" s="1"/>
  <c r="O446" i="227" l="1"/>
  <c r="N405" i="227"/>
  <c r="O405" i="227" s="1"/>
  <c r="G406" i="227" s="1"/>
  <c r="J406" i="227" s="1"/>
  <c r="K406" i="227" s="1"/>
  <c r="M406" i="227" s="1"/>
  <c r="N110" i="226"/>
  <c r="N693" i="227"/>
  <c r="O693" i="227" s="1"/>
  <c r="G694" i="227" s="1"/>
  <c r="J694" i="227" s="1"/>
  <c r="K694" i="227" s="1"/>
  <c r="M694" i="227" s="1"/>
  <c r="N273" i="227"/>
  <c r="O273" i="227" s="1"/>
  <c r="G274" i="227" s="1"/>
  <c r="J274" i="227" s="1"/>
  <c r="K274" i="227" s="1"/>
  <c r="M274" i="227" s="1"/>
  <c r="N186" i="227"/>
  <c r="O186" i="227" s="1"/>
  <c r="G187" i="227" s="1"/>
  <c r="J187" i="227" s="1"/>
  <c r="K187" i="227" s="1"/>
  <c r="M187" i="227" s="1"/>
  <c r="N1002" i="227"/>
  <c r="O1002" i="227" s="1"/>
  <c r="G1003" i="227" s="1"/>
  <c r="J1003" i="227" s="1"/>
  <c r="N61" i="230"/>
  <c r="O61" i="230" s="1"/>
  <c r="G62" i="230" s="1"/>
  <c r="E1080" i="227"/>
  <c r="C617" i="227"/>
  <c r="E616" i="227"/>
  <c r="J231" i="227"/>
  <c r="K231" i="227" s="1"/>
  <c r="M231" i="227" s="1"/>
  <c r="J891" i="227"/>
  <c r="N891" i="227" s="1"/>
  <c r="E492" i="227"/>
  <c r="C493" i="227"/>
  <c r="N487" i="227"/>
  <c r="O487" i="227" s="1"/>
  <c r="G488" i="227" s="1"/>
  <c r="D99" i="227"/>
  <c r="B99" i="227"/>
  <c r="J1075" i="227"/>
  <c r="K1075" i="227" s="1"/>
  <c r="M1075" i="227" s="1"/>
  <c r="D779" i="227"/>
  <c r="B779" i="227"/>
  <c r="N733" i="227"/>
  <c r="O733" i="227" s="1"/>
  <c r="G734" i="227" s="1"/>
  <c r="D817" i="227"/>
  <c r="B817" i="227"/>
  <c r="N812" i="227"/>
  <c r="O812" i="227" s="1"/>
  <c r="G813" i="227" s="1"/>
  <c r="J532" i="227"/>
  <c r="K532" i="227" s="1"/>
  <c r="M532" i="227" s="1"/>
  <c r="D451" i="227"/>
  <c r="B451" i="227"/>
  <c r="D856" i="227"/>
  <c r="B856" i="227"/>
  <c r="D145" i="227"/>
  <c r="B145" i="227"/>
  <c r="J362" i="227"/>
  <c r="K362" i="227" s="1"/>
  <c r="M362" i="227" s="1"/>
  <c r="D1007" i="227"/>
  <c r="B1007" i="227"/>
  <c r="B932" i="227"/>
  <c r="D932" i="227"/>
  <c r="E278" i="227"/>
  <c r="C279" i="227"/>
  <c r="D698" i="227"/>
  <c r="B698" i="227"/>
  <c r="B970" i="227"/>
  <c r="D970" i="227"/>
  <c r="M1149" i="227"/>
  <c r="K1154" i="227"/>
  <c r="D658" i="227"/>
  <c r="B658" i="227"/>
  <c r="D895" i="227"/>
  <c r="B895" i="227"/>
  <c r="B366" i="227"/>
  <c r="D366" i="227"/>
  <c r="D576" i="227"/>
  <c r="B576" i="227"/>
  <c r="N94" i="227"/>
  <c r="O94" i="227" s="1"/>
  <c r="G95" i="227" s="1"/>
  <c r="D235" i="227"/>
  <c r="B235" i="227"/>
  <c r="N140" i="227"/>
  <c r="O140" i="227" s="1"/>
  <c r="G141" i="227" s="1"/>
  <c r="D323" i="227"/>
  <c r="B323" i="227"/>
  <c r="J928" i="227"/>
  <c r="K928" i="227" s="1"/>
  <c r="M928" i="227" s="1"/>
  <c r="G447" i="227"/>
  <c r="O457" i="227"/>
  <c r="K1113" i="227"/>
  <c r="J1118" i="227"/>
  <c r="N611" i="227"/>
  <c r="O611" i="227" s="1"/>
  <c r="G612" i="227" s="1"/>
  <c r="N775" i="227"/>
  <c r="O775" i="227" s="1"/>
  <c r="G776" i="227" s="1"/>
  <c r="B535" i="227"/>
  <c r="D535" i="227"/>
  <c r="N965" i="227"/>
  <c r="O965" i="227" s="1"/>
  <c r="G966" i="227" s="1"/>
  <c r="N852" i="227"/>
  <c r="O852" i="227" s="1"/>
  <c r="G853" i="227" s="1"/>
  <c r="N653" i="227"/>
  <c r="O653" i="227" s="1"/>
  <c r="G654" i="227" s="1"/>
  <c r="E408" i="227"/>
  <c r="C409" i="227"/>
  <c r="E1044" i="227"/>
  <c r="J319" i="227"/>
  <c r="K319" i="227" s="1"/>
  <c r="M319" i="227" s="1"/>
  <c r="B191" i="227"/>
  <c r="D191" i="227"/>
  <c r="K1040" i="227"/>
  <c r="J1045" i="227"/>
  <c r="G572" i="227"/>
  <c r="O581" i="227"/>
  <c r="B738" i="227"/>
  <c r="D738" i="227"/>
  <c r="N1040" i="227"/>
  <c r="J164" i="226"/>
  <c r="N164" i="226" s="1"/>
  <c r="O164" i="226"/>
  <c r="K163" i="226"/>
  <c r="M163" i="226" s="1"/>
  <c r="S59" i="226"/>
  <c r="V59" i="226" s="1"/>
  <c r="N163" i="226"/>
  <c r="J111" i="226"/>
  <c r="O111" i="226"/>
  <c r="G112" i="226" s="1"/>
  <c r="N274" i="227" l="1"/>
  <c r="O274" i="227" s="1"/>
  <c r="G275" i="227" s="1"/>
  <c r="J62" i="230"/>
  <c r="K62" i="230" s="1"/>
  <c r="M62" i="230" s="1"/>
  <c r="N319" i="227"/>
  <c r="O319" i="227" s="1"/>
  <c r="G320" i="227" s="1"/>
  <c r="J776" i="227"/>
  <c r="N776" i="227" s="1"/>
  <c r="J572" i="227"/>
  <c r="K572" i="227" s="1"/>
  <c r="M572" i="227" s="1"/>
  <c r="J447" i="227"/>
  <c r="K447" i="227" s="1"/>
  <c r="M447" i="227" s="1"/>
  <c r="J966" i="227"/>
  <c r="N966" i="227" s="1"/>
  <c r="E738" i="227"/>
  <c r="C739" i="227"/>
  <c r="J275" i="227"/>
  <c r="K275" i="227" s="1"/>
  <c r="M275" i="227" s="1"/>
  <c r="E451" i="227"/>
  <c r="C452" i="227"/>
  <c r="N1075" i="227"/>
  <c r="O1075" i="227" s="1"/>
  <c r="G1076" i="227" s="1"/>
  <c r="K891" i="227"/>
  <c r="J896" i="227"/>
  <c r="E191" i="227"/>
  <c r="C192" i="227"/>
  <c r="M1040" i="227"/>
  <c r="M1045" i="227" s="1"/>
  <c r="K1045" i="227"/>
  <c r="J654" i="227"/>
  <c r="K654" i="227" s="1"/>
  <c r="M654" i="227" s="1"/>
  <c r="N928" i="227"/>
  <c r="O928" i="227" s="1"/>
  <c r="G929" i="227" s="1"/>
  <c r="E895" i="227"/>
  <c r="C933" i="227"/>
  <c r="E932" i="227"/>
  <c r="N532" i="227"/>
  <c r="O532" i="227" s="1"/>
  <c r="G533" i="227" s="1"/>
  <c r="N231" i="227"/>
  <c r="O231" i="227" s="1"/>
  <c r="G232" i="227" s="1"/>
  <c r="E99" i="227"/>
  <c r="C100" i="227"/>
  <c r="E658" i="227"/>
  <c r="C659" i="227"/>
  <c r="J813" i="227"/>
  <c r="K813" i="227" s="1"/>
  <c r="M813" i="227" s="1"/>
  <c r="E535" i="227"/>
  <c r="C536" i="227"/>
  <c r="J141" i="227"/>
  <c r="K141" i="227" s="1"/>
  <c r="M141" i="227" s="1"/>
  <c r="E1007" i="227"/>
  <c r="N406" i="227"/>
  <c r="O406" i="227" s="1"/>
  <c r="G407" i="227" s="1"/>
  <c r="N187" i="227"/>
  <c r="O187" i="227" s="1"/>
  <c r="G188" i="227" s="1"/>
  <c r="M1154" i="227"/>
  <c r="O1149" i="227"/>
  <c r="G1150" i="227" s="1"/>
  <c r="E817" i="227"/>
  <c r="C818" i="227"/>
  <c r="J488" i="227"/>
  <c r="K488" i="227" s="1"/>
  <c r="M488" i="227" s="1"/>
  <c r="E235" i="227"/>
  <c r="C236" i="227"/>
  <c r="E970" i="227"/>
  <c r="N362" i="227"/>
  <c r="O362" i="227" s="1"/>
  <c r="G363" i="227" s="1"/>
  <c r="K1003" i="227"/>
  <c r="J1008" i="227"/>
  <c r="D493" i="227"/>
  <c r="B493" i="227"/>
  <c r="B617" i="227"/>
  <c r="D617" i="227"/>
  <c r="J612" i="227"/>
  <c r="K612" i="227" s="1"/>
  <c r="M612" i="227" s="1"/>
  <c r="G622" i="227"/>
  <c r="J95" i="227"/>
  <c r="N95" i="227" s="1"/>
  <c r="N1003" i="227"/>
  <c r="J853" i="227"/>
  <c r="K853" i="227" s="1"/>
  <c r="M853" i="227" s="1"/>
  <c r="E145" i="227"/>
  <c r="C146" i="227"/>
  <c r="J734" i="227"/>
  <c r="K734" i="227" s="1"/>
  <c r="M734" i="227" s="1"/>
  <c r="E698" i="227"/>
  <c r="C699" i="227"/>
  <c r="E323" i="227"/>
  <c r="C324" i="227"/>
  <c r="D409" i="227"/>
  <c r="B409" i="227"/>
  <c r="M1113" i="227"/>
  <c r="K1118" i="227"/>
  <c r="E576" i="227"/>
  <c r="C577" i="227"/>
  <c r="E366" i="227"/>
  <c r="C367" i="227"/>
  <c r="D279" i="227"/>
  <c r="B279" i="227"/>
  <c r="E856" i="227"/>
  <c r="C857" i="227"/>
  <c r="C780" i="227"/>
  <c r="E779" i="227"/>
  <c r="N694" i="227"/>
  <c r="O694" i="227" s="1"/>
  <c r="G695" i="227" s="1"/>
  <c r="J112" i="226"/>
  <c r="N112" i="226" s="1"/>
  <c r="O112" i="226"/>
  <c r="K111" i="226"/>
  <c r="M111" i="226" s="1"/>
  <c r="N111" i="226"/>
  <c r="K164" i="226"/>
  <c r="J165" i="226"/>
  <c r="S60" i="226"/>
  <c r="V60" i="226" s="1"/>
  <c r="N275" i="227" l="1"/>
  <c r="O1040" i="227"/>
  <c r="G1041" i="227" s="1"/>
  <c r="S48" i="226"/>
  <c r="V48" i="226" s="1"/>
  <c r="V62" i="226" s="1"/>
  <c r="N141" i="227"/>
  <c r="O141" i="227" s="1"/>
  <c r="G142" i="227" s="1"/>
  <c r="N734" i="227"/>
  <c r="O734" i="227" s="1"/>
  <c r="G735" i="227" s="1"/>
  <c r="J735" i="227" s="1"/>
  <c r="K735" i="227" s="1"/>
  <c r="M735" i="227" s="1"/>
  <c r="N813" i="227"/>
  <c r="O813" i="227" s="1"/>
  <c r="G814" i="227" s="1"/>
  <c r="N62" i="230"/>
  <c r="O62" i="230" s="1"/>
  <c r="G63" i="230" s="1"/>
  <c r="J1041" i="227"/>
  <c r="K1041" i="227" s="1"/>
  <c r="M1041" i="227" s="1"/>
  <c r="J814" i="227"/>
  <c r="K814" i="227" s="1"/>
  <c r="M814" i="227" s="1"/>
  <c r="D699" i="227"/>
  <c r="B699" i="227"/>
  <c r="J407" i="227"/>
  <c r="K407" i="227" s="1"/>
  <c r="M407" i="227" s="1"/>
  <c r="J232" i="227"/>
  <c r="K232" i="227" s="1"/>
  <c r="M232" i="227" s="1"/>
  <c r="D192" i="227"/>
  <c r="B192" i="227"/>
  <c r="B739" i="227"/>
  <c r="D739" i="227"/>
  <c r="E279" i="227"/>
  <c r="C280" i="227"/>
  <c r="M1003" i="227"/>
  <c r="M1008" i="227" s="1"/>
  <c r="K1008" i="227"/>
  <c r="J695" i="227"/>
  <c r="K695" i="227" s="1"/>
  <c r="M695" i="227" s="1"/>
  <c r="D577" i="227"/>
  <c r="B577" i="227"/>
  <c r="D236" i="227"/>
  <c r="B236" i="227"/>
  <c r="J533" i="227"/>
  <c r="K533" i="227" s="1"/>
  <c r="M533" i="227" s="1"/>
  <c r="E493" i="227"/>
  <c r="C494" i="227"/>
  <c r="D324" i="227"/>
  <c r="B324" i="227"/>
  <c r="J1150" i="227"/>
  <c r="K1150" i="227" s="1"/>
  <c r="M1150" i="227" s="1"/>
  <c r="N612" i="227"/>
  <c r="J142" i="227"/>
  <c r="K142" i="227" s="1"/>
  <c r="M142" i="227" s="1"/>
  <c r="K966" i="227"/>
  <c r="J971" i="227"/>
  <c r="E617" i="227"/>
  <c r="C618" i="227"/>
  <c r="B933" i="227"/>
  <c r="D933" i="227"/>
  <c r="M891" i="227"/>
  <c r="K896" i="227"/>
  <c r="N488" i="227"/>
  <c r="O488" i="227" s="1"/>
  <c r="G489" i="227" s="1"/>
  <c r="D536" i="227"/>
  <c r="B536" i="227"/>
  <c r="J1076" i="227"/>
  <c r="N447" i="227"/>
  <c r="O447" i="227" s="1"/>
  <c r="G448" i="227" s="1"/>
  <c r="D857" i="227"/>
  <c r="B857" i="227"/>
  <c r="M1118" i="227"/>
  <c r="O1113" i="227"/>
  <c r="G1114" i="227" s="1"/>
  <c r="D146" i="227"/>
  <c r="B146" i="227"/>
  <c r="N572" i="227"/>
  <c r="O572" i="227" s="1"/>
  <c r="G573" i="227" s="1"/>
  <c r="C410" i="227"/>
  <c r="E409" i="227"/>
  <c r="D818" i="227"/>
  <c r="B818" i="227"/>
  <c r="J929" i="227"/>
  <c r="N929" i="227" s="1"/>
  <c r="D452" i="227"/>
  <c r="B452" i="227"/>
  <c r="N654" i="227"/>
  <c r="O654" i="227" s="1"/>
  <c r="G655" i="227" s="1"/>
  <c r="O275" i="227"/>
  <c r="G276" i="227" s="1"/>
  <c r="K776" i="227"/>
  <c r="J781" i="227"/>
  <c r="N853" i="227"/>
  <c r="O853" i="227" s="1"/>
  <c r="G854" i="227" s="1"/>
  <c r="B367" i="227"/>
  <c r="D367" i="227"/>
  <c r="J363" i="227"/>
  <c r="K363" i="227" s="1"/>
  <c r="M363" i="227" s="1"/>
  <c r="D659" i="227"/>
  <c r="B659" i="227"/>
  <c r="D100" i="227"/>
  <c r="B100" i="227"/>
  <c r="J320" i="227"/>
  <c r="K320" i="227" s="1"/>
  <c r="M320" i="227" s="1"/>
  <c r="B780" i="227"/>
  <c r="D780" i="227"/>
  <c r="K95" i="227"/>
  <c r="M95" i="227" s="1"/>
  <c r="O95" i="227" s="1"/>
  <c r="G96" i="227" s="1"/>
  <c r="J188" i="227"/>
  <c r="K188" i="227" s="1"/>
  <c r="M188" i="227" s="1"/>
  <c r="M164" i="226"/>
  <c r="M165" i="226" s="1"/>
  <c r="K165" i="226"/>
  <c r="K112" i="226"/>
  <c r="J113" i="226"/>
  <c r="S62" i="226" l="1"/>
  <c r="N320" i="227"/>
  <c r="O320" i="227" s="1"/>
  <c r="G321" i="227" s="1"/>
  <c r="N695" i="227"/>
  <c r="O695" i="227" s="1"/>
  <c r="G696" i="227" s="1"/>
  <c r="J696" i="227" s="1"/>
  <c r="K696" i="227" s="1"/>
  <c r="M696" i="227" s="1"/>
  <c r="N1041" i="227"/>
  <c r="O1041" i="227" s="1"/>
  <c r="G1042" i="227" s="1"/>
  <c r="N533" i="227"/>
  <c r="O533" i="227" s="1"/>
  <c r="G534" i="227" s="1"/>
  <c r="J63" i="230"/>
  <c r="G64" i="230"/>
  <c r="J96" i="227"/>
  <c r="E659" i="227"/>
  <c r="C660" i="227"/>
  <c r="J1114" i="227"/>
  <c r="K1114" i="227" s="1"/>
  <c r="M1114" i="227" s="1"/>
  <c r="E933" i="227"/>
  <c r="C453" i="227"/>
  <c r="E452" i="227"/>
  <c r="E324" i="227"/>
  <c r="C325" i="227"/>
  <c r="N407" i="227"/>
  <c r="O407" i="227" s="1"/>
  <c r="G408" i="227" s="1"/>
  <c r="C101" i="227"/>
  <c r="E100" i="227"/>
  <c r="N188" i="227"/>
  <c r="O188" i="227" s="1"/>
  <c r="G189" i="227" s="1"/>
  <c r="N363" i="227"/>
  <c r="O363" i="227" s="1"/>
  <c r="G364" i="227" s="1"/>
  <c r="K929" i="227"/>
  <c r="J934" i="227"/>
  <c r="D618" i="227"/>
  <c r="B618" i="227"/>
  <c r="D494" i="227"/>
  <c r="B494" i="227"/>
  <c r="E367" i="227"/>
  <c r="C368" i="227"/>
  <c r="E857" i="227"/>
  <c r="C858" i="227"/>
  <c r="D280" i="227"/>
  <c r="B280" i="227"/>
  <c r="E699" i="227"/>
  <c r="C700" i="227"/>
  <c r="J448" i="227"/>
  <c r="K448" i="227" s="1"/>
  <c r="M448" i="227" s="1"/>
  <c r="O1003" i="227"/>
  <c r="G1004" i="227" s="1"/>
  <c r="E780" i="227"/>
  <c r="J854" i="227"/>
  <c r="C819" i="227"/>
  <c r="E818" i="227"/>
  <c r="K1076" i="227"/>
  <c r="J1081" i="227"/>
  <c r="N814" i="227"/>
  <c r="O814" i="227" s="1"/>
  <c r="G815" i="227" s="1"/>
  <c r="N1076" i="227"/>
  <c r="M966" i="227"/>
  <c r="K971" i="227"/>
  <c r="J534" i="227"/>
  <c r="K534" i="227" s="1"/>
  <c r="M534" i="227" s="1"/>
  <c r="C740" i="227"/>
  <c r="E739" i="227"/>
  <c r="J1042" i="227"/>
  <c r="K1042" i="227" s="1"/>
  <c r="M1042" i="227" s="1"/>
  <c r="J321" i="227"/>
  <c r="K321" i="227" s="1"/>
  <c r="M321" i="227" s="1"/>
  <c r="M776" i="227"/>
  <c r="K781" i="227"/>
  <c r="J276" i="227"/>
  <c r="K276" i="227" s="1"/>
  <c r="M276" i="227" s="1"/>
  <c r="B410" i="227"/>
  <c r="D410" i="227"/>
  <c r="E536" i="227"/>
  <c r="C537" i="227"/>
  <c r="N142" i="227"/>
  <c r="O142" i="227" s="1"/>
  <c r="G143" i="227" s="1"/>
  <c r="E236" i="227"/>
  <c r="C237" i="227"/>
  <c r="J655" i="227"/>
  <c r="K655" i="227" s="1"/>
  <c r="M655" i="227" s="1"/>
  <c r="J573" i="227"/>
  <c r="K573" i="227" s="1"/>
  <c r="M573" i="227" s="1"/>
  <c r="J489" i="227"/>
  <c r="K489" i="227" s="1"/>
  <c r="M489" i="227" s="1"/>
  <c r="O612" i="227"/>
  <c r="N622" i="227"/>
  <c r="E192" i="227"/>
  <c r="C193" i="227"/>
  <c r="E577" i="227"/>
  <c r="C578" i="227"/>
  <c r="N232" i="227"/>
  <c r="O232" i="227" s="1"/>
  <c r="G233" i="227" s="1"/>
  <c r="N735" i="227"/>
  <c r="O735" i="227" s="1"/>
  <c r="G736" i="227" s="1"/>
  <c r="C147" i="227"/>
  <c r="E146" i="227"/>
  <c r="M896" i="227"/>
  <c r="O891" i="227"/>
  <c r="G892" i="227" s="1"/>
  <c r="N1150" i="227"/>
  <c r="O1150" i="227" s="1"/>
  <c r="G1151" i="227" s="1"/>
  <c r="M112" i="226"/>
  <c r="M113" i="226" s="1"/>
  <c r="K113" i="226"/>
  <c r="N1042" i="227" l="1"/>
  <c r="O1042" i="227" s="1"/>
  <c r="G1043" i="227" s="1"/>
  <c r="N573" i="227"/>
  <c r="O573" i="227" s="1"/>
  <c r="G574" i="227" s="1"/>
  <c r="N655" i="227"/>
  <c r="O655" i="227" s="1"/>
  <c r="G656" i="227" s="1"/>
  <c r="K63" i="230"/>
  <c r="J64" i="230"/>
  <c r="N63" i="230"/>
  <c r="B147" i="227"/>
  <c r="D147" i="227"/>
  <c r="M971" i="227"/>
  <c r="O966" i="227"/>
  <c r="G967" i="227" s="1"/>
  <c r="J1151" i="227"/>
  <c r="K1151" i="227" s="1"/>
  <c r="M1151" i="227" s="1"/>
  <c r="D700" i="227"/>
  <c r="B700" i="227"/>
  <c r="D453" i="227"/>
  <c r="B453" i="227"/>
  <c r="J233" i="227"/>
  <c r="K233" i="227" s="1"/>
  <c r="M233" i="227" s="1"/>
  <c r="D578" i="227"/>
  <c r="B578" i="227"/>
  <c r="D368" i="227"/>
  <c r="B368" i="227"/>
  <c r="J892" i="227"/>
  <c r="K892" i="227" s="1"/>
  <c r="M892" i="227" s="1"/>
  <c r="J143" i="227"/>
  <c r="K143" i="227" s="1"/>
  <c r="M143" i="227" s="1"/>
  <c r="M1076" i="227"/>
  <c r="M1081" i="227" s="1"/>
  <c r="K1081" i="227"/>
  <c r="E494" i="227"/>
  <c r="C495" i="227"/>
  <c r="N696" i="227"/>
  <c r="O696" i="227" s="1"/>
  <c r="G697" i="227" s="1"/>
  <c r="D537" i="227"/>
  <c r="B537" i="227"/>
  <c r="J1043" i="227"/>
  <c r="K1043" i="227" s="1"/>
  <c r="M1043" i="227" s="1"/>
  <c r="E618" i="227"/>
  <c r="C619" i="227"/>
  <c r="E280" i="227"/>
  <c r="C281" i="227"/>
  <c r="N489" i="227"/>
  <c r="O489" i="227" s="1"/>
  <c r="G490" i="227" s="1"/>
  <c r="C411" i="227"/>
  <c r="E410" i="227"/>
  <c r="D740" i="227"/>
  <c r="B740" i="227"/>
  <c r="K854" i="227"/>
  <c r="J859" i="227"/>
  <c r="M929" i="227"/>
  <c r="K934" i="227"/>
  <c r="B101" i="227"/>
  <c r="D101" i="227"/>
  <c r="N1114" i="227"/>
  <c r="O1114" i="227" s="1"/>
  <c r="G1115" i="227" s="1"/>
  <c r="B819" i="227"/>
  <c r="D819" i="227"/>
  <c r="N854" i="227"/>
  <c r="B858" i="227"/>
  <c r="D858" i="227"/>
  <c r="J364" i="227"/>
  <c r="K364" i="227" s="1"/>
  <c r="M364" i="227" s="1"/>
  <c r="J408" i="227"/>
  <c r="K408" i="227" s="1"/>
  <c r="M408" i="227" s="1"/>
  <c r="G613" i="227"/>
  <c r="O622" i="227"/>
  <c r="N534" i="227"/>
  <c r="O534" i="227" s="1"/>
  <c r="G535" i="227" s="1"/>
  <c r="J189" i="227"/>
  <c r="K189" i="227" s="1"/>
  <c r="M189" i="227" s="1"/>
  <c r="D325" i="227"/>
  <c r="B325" i="227"/>
  <c r="D660" i="227"/>
  <c r="B660" i="227"/>
  <c r="N276" i="227"/>
  <c r="O276" i="227" s="1"/>
  <c r="G277" i="227" s="1"/>
  <c r="J736" i="227"/>
  <c r="K736" i="227" s="1"/>
  <c r="M736" i="227" s="1"/>
  <c r="K96" i="227"/>
  <c r="M96" i="227" s="1"/>
  <c r="J574" i="227"/>
  <c r="K574" i="227" s="1"/>
  <c r="M574" i="227" s="1"/>
  <c r="J656" i="227"/>
  <c r="K656" i="227" s="1"/>
  <c r="M656" i="227" s="1"/>
  <c r="J1004" i="227"/>
  <c r="K1004" i="227" s="1"/>
  <c r="M1004" i="227" s="1"/>
  <c r="D237" i="227"/>
  <c r="B237" i="227"/>
  <c r="M781" i="227"/>
  <c r="O776" i="227"/>
  <c r="G777" i="227" s="1"/>
  <c r="D193" i="227"/>
  <c r="B193" i="227"/>
  <c r="N321" i="227"/>
  <c r="O321" i="227" s="1"/>
  <c r="G322" i="227" s="1"/>
  <c r="J815" i="227"/>
  <c r="N448" i="227"/>
  <c r="O448" i="227" s="1"/>
  <c r="G449" i="227" s="1"/>
  <c r="N96" i="227"/>
  <c r="N364" i="227" l="1"/>
  <c r="O364" i="227" s="1"/>
  <c r="G365" i="227" s="1"/>
  <c r="O96" i="227"/>
  <c r="G97" i="227" s="1"/>
  <c r="N736" i="227"/>
  <c r="O736" i="227" s="1"/>
  <c r="G737" i="227" s="1"/>
  <c r="J737" i="227" s="1"/>
  <c r="N408" i="227"/>
  <c r="O408" i="227" s="1"/>
  <c r="G409" i="227" s="1"/>
  <c r="J409" i="227" s="1"/>
  <c r="K409" i="227" s="1"/>
  <c r="M409" i="227" s="1"/>
  <c r="N64" i="230"/>
  <c r="M63" i="230"/>
  <c r="M64" i="230" s="1"/>
  <c r="K64" i="230"/>
  <c r="E101" i="227"/>
  <c r="C102" i="227"/>
  <c r="D281" i="227"/>
  <c r="B281" i="227"/>
  <c r="D495" i="227"/>
  <c r="B495" i="227"/>
  <c r="N233" i="227"/>
  <c r="O233" i="227" s="1"/>
  <c r="G234" i="227" s="1"/>
  <c r="J97" i="227"/>
  <c r="N97" i="227" s="1"/>
  <c r="N1004" i="227"/>
  <c r="O1004" i="227" s="1"/>
  <c r="G1005" i="227" s="1"/>
  <c r="K815" i="227"/>
  <c r="J820" i="227"/>
  <c r="N656" i="227"/>
  <c r="O656" i="227" s="1"/>
  <c r="G657" i="227" s="1"/>
  <c r="E193" i="227"/>
  <c r="C194" i="227"/>
  <c r="O1076" i="227"/>
  <c r="G1077" i="227" s="1"/>
  <c r="J613" i="227"/>
  <c r="K613" i="227" s="1"/>
  <c r="M613" i="227" s="1"/>
  <c r="J777" i="227"/>
  <c r="K777" i="227" s="1"/>
  <c r="M777" i="227" s="1"/>
  <c r="M934" i="227"/>
  <c r="O929" i="227"/>
  <c r="G930" i="227" s="1"/>
  <c r="E453" i="227"/>
  <c r="C454" i="227"/>
  <c r="J277" i="227"/>
  <c r="K277" i="227" s="1"/>
  <c r="M277" i="227" s="1"/>
  <c r="G287" i="227"/>
  <c r="J365" i="227"/>
  <c r="K365" i="227" s="1"/>
  <c r="M365" i="227" s="1"/>
  <c r="D619" i="227"/>
  <c r="B619" i="227"/>
  <c r="E237" i="227"/>
  <c r="C238" i="227"/>
  <c r="M854" i="227"/>
  <c r="M859" i="227" s="1"/>
  <c r="K859" i="227"/>
  <c r="N143" i="227"/>
  <c r="O143" i="227" s="1"/>
  <c r="G144" i="227" s="1"/>
  <c r="E700" i="227"/>
  <c r="C701" i="227"/>
  <c r="E858" i="227"/>
  <c r="C741" i="227"/>
  <c r="E740" i="227"/>
  <c r="N1043" i="227"/>
  <c r="O1043" i="227" s="1"/>
  <c r="G1044" i="227" s="1"/>
  <c r="N892" i="227"/>
  <c r="O892" i="227" s="1"/>
  <c r="G893" i="227" s="1"/>
  <c r="N1151" i="227"/>
  <c r="O1151" i="227" s="1"/>
  <c r="G1152" i="227" s="1"/>
  <c r="E325" i="227"/>
  <c r="C326" i="227"/>
  <c r="J967" i="227"/>
  <c r="K967" i="227" s="1"/>
  <c r="M967" i="227" s="1"/>
  <c r="E819" i="227"/>
  <c r="B411" i="227"/>
  <c r="D411" i="227"/>
  <c r="E537" i="227"/>
  <c r="C538" i="227"/>
  <c r="E368" i="227"/>
  <c r="C369" i="227"/>
  <c r="E660" i="227"/>
  <c r="C661" i="227"/>
  <c r="J697" i="227"/>
  <c r="E147" i="227"/>
  <c r="C148" i="227"/>
  <c r="J449" i="227"/>
  <c r="K449" i="227" s="1"/>
  <c r="M449" i="227" s="1"/>
  <c r="N815" i="227"/>
  <c r="J322" i="227"/>
  <c r="K322" i="227" s="1"/>
  <c r="M322" i="227" s="1"/>
  <c r="N189" i="227"/>
  <c r="O189" i="227" s="1"/>
  <c r="G190" i="227" s="1"/>
  <c r="N574" i="227"/>
  <c r="O574" i="227" s="1"/>
  <c r="G575" i="227" s="1"/>
  <c r="J535" i="227"/>
  <c r="J1115" i="227"/>
  <c r="K1115" i="227" s="1"/>
  <c r="M1115" i="227" s="1"/>
  <c r="J490" i="227"/>
  <c r="K490" i="227" s="1"/>
  <c r="M490" i="227" s="1"/>
  <c r="C579" i="227"/>
  <c r="E578" i="227"/>
  <c r="N490" i="227" l="1"/>
  <c r="N737" i="227"/>
  <c r="N365" i="227"/>
  <c r="O365" i="227" s="1"/>
  <c r="G366" i="227" s="1"/>
  <c r="O854" i="227"/>
  <c r="G855" i="227" s="1"/>
  <c r="J855" i="227" s="1"/>
  <c r="K855" i="227" s="1"/>
  <c r="M855" i="227" s="1"/>
  <c r="O63" i="230"/>
  <c r="O64" i="230" s="1"/>
  <c r="J190" i="227"/>
  <c r="K190" i="227" s="1"/>
  <c r="M190" i="227" s="1"/>
  <c r="E411" i="227"/>
  <c r="C412" i="227"/>
  <c r="J1044" i="227"/>
  <c r="K1044" i="227" s="1"/>
  <c r="M1044" i="227" s="1"/>
  <c r="D194" i="227"/>
  <c r="B194" i="227"/>
  <c r="K697" i="227"/>
  <c r="J702" i="227"/>
  <c r="D238" i="227"/>
  <c r="B238" i="227"/>
  <c r="E281" i="227"/>
  <c r="C282" i="227"/>
  <c r="B741" i="227"/>
  <c r="D741" i="227"/>
  <c r="N967" i="227"/>
  <c r="O967" i="227" s="1"/>
  <c r="G968" i="227" s="1"/>
  <c r="N322" i="227"/>
  <c r="O322" i="227" s="1"/>
  <c r="G323" i="227" s="1"/>
  <c r="K535" i="227"/>
  <c r="J540" i="227"/>
  <c r="J930" i="227"/>
  <c r="K930" i="227" s="1"/>
  <c r="M930" i="227" s="1"/>
  <c r="N535" i="227"/>
  <c r="N697" i="227"/>
  <c r="B661" i="227"/>
  <c r="D661" i="227"/>
  <c r="N409" i="227"/>
  <c r="O409" i="227" s="1"/>
  <c r="G410" i="227" s="1"/>
  <c r="J366" i="227"/>
  <c r="K366" i="227" s="1"/>
  <c r="M366" i="227" s="1"/>
  <c r="M815" i="227"/>
  <c r="M820" i="227" s="1"/>
  <c r="K820" i="227"/>
  <c r="J657" i="227"/>
  <c r="N657" i="227" s="1"/>
  <c r="B369" i="227"/>
  <c r="D369" i="227"/>
  <c r="D701" i="227"/>
  <c r="B701" i="227"/>
  <c r="K737" i="227"/>
  <c r="J742" i="227"/>
  <c r="J1005" i="227"/>
  <c r="K1005" i="227" s="1"/>
  <c r="M1005" i="227" s="1"/>
  <c r="N777" i="227"/>
  <c r="O777" i="227" s="1"/>
  <c r="G778" i="227" s="1"/>
  <c r="K97" i="227"/>
  <c r="M97" i="227" s="1"/>
  <c r="O97" i="227" s="1"/>
  <c r="G98" i="227" s="1"/>
  <c r="B579" i="227"/>
  <c r="D579" i="227"/>
  <c r="D326" i="227"/>
  <c r="B326" i="227"/>
  <c r="C620" i="227"/>
  <c r="E619" i="227"/>
  <c r="N449" i="227"/>
  <c r="O449" i="227" s="1"/>
  <c r="G450" i="227" s="1"/>
  <c r="D538" i="227"/>
  <c r="B538" i="227"/>
  <c r="J144" i="227"/>
  <c r="K144" i="227" s="1"/>
  <c r="M144" i="227" s="1"/>
  <c r="N277" i="227"/>
  <c r="N613" i="227"/>
  <c r="O613" i="227" s="1"/>
  <c r="G614" i="227" s="1"/>
  <c r="J234" i="227"/>
  <c r="K234" i="227" s="1"/>
  <c r="M234" i="227" s="1"/>
  <c r="B102" i="227"/>
  <c r="D102" i="227"/>
  <c r="J575" i="227"/>
  <c r="K575" i="227" s="1"/>
  <c r="M575" i="227" s="1"/>
  <c r="J1152" i="227"/>
  <c r="K1152" i="227" s="1"/>
  <c r="M1152" i="227" s="1"/>
  <c r="B454" i="227"/>
  <c r="D454" i="227"/>
  <c r="O490" i="227"/>
  <c r="G491" i="227" s="1"/>
  <c r="B148" i="227"/>
  <c r="D148" i="227"/>
  <c r="N1115" i="227"/>
  <c r="O1115" i="227" s="1"/>
  <c r="G1116" i="227" s="1"/>
  <c r="J893" i="227"/>
  <c r="K893" i="227" s="1"/>
  <c r="M893" i="227" s="1"/>
  <c r="J1077" i="227"/>
  <c r="K1077" i="227" s="1"/>
  <c r="M1077" i="227" s="1"/>
  <c r="C496" i="227"/>
  <c r="E495" i="227"/>
  <c r="N1152" i="227" l="1"/>
  <c r="O1152" i="227" s="1"/>
  <c r="G1153" i="227" s="1"/>
  <c r="N575" i="227"/>
  <c r="O575" i="227" s="1"/>
  <c r="G576" i="227" s="1"/>
  <c r="J576" i="227" s="1"/>
  <c r="N1005" i="227"/>
  <c r="O1005" i="227" s="1"/>
  <c r="G1006" i="227" s="1"/>
  <c r="J1006" i="227" s="1"/>
  <c r="K1006" i="227" s="1"/>
  <c r="M1006" i="227" s="1"/>
  <c r="E148" i="227"/>
  <c r="C149" i="227"/>
  <c r="E454" i="227"/>
  <c r="C455" i="227"/>
  <c r="J1153" i="227"/>
  <c r="K1153" i="227" s="1"/>
  <c r="M1153" i="227" s="1"/>
  <c r="J778" i="227"/>
  <c r="K778" i="227" s="1"/>
  <c r="M778" i="227" s="1"/>
  <c r="C239" i="227"/>
  <c r="E238" i="227"/>
  <c r="N234" i="227"/>
  <c r="O234" i="227" s="1"/>
  <c r="G235" i="227" s="1"/>
  <c r="E538" i="227"/>
  <c r="C539" i="227"/>
  <c r="O815" i="227"/>
  <c r="G816" i="227" s="1"/>
  <c r="K657" i="227"/>
  <c r="J662" i="227"/>
  <c r="N930" i="227"/>
  <c r="O930" i="227" s="1"/>
  <c r="G931" i="227" s="1"/>
  <c r="J491" i="227"/>
  <c r="K491" i="227" s="1"/>
  <c r="M491" i="227" s="1"/>
  <c r="N1077" i="227"/>
  <c r="O1077" i="227" s="1"/>
  <c r="G1078" i="227" s="1"/>
  <c r="J450" i="227"/>
  <c r="K450" i="227" s="1"/>
  <c r="M450" i="227" s="1"/>
  <c r="M697" i="227"/>
  <c r="M702" i="227" s="1"/>
  <c r="K702" i="227"/>
  <c r="M535" i="227"/>
  <c r="M540" i="227" s="1"/>
  <c r="K540" i="227"/>
  <c r="E102" i="227"/>
  <c r="C103" i="227"/>
  <c r="B620" i="227"/>
  <c r="D620" i="227"/>
  <c r="J323" i="227"/>
  <c r="K323" i="227" s="1"/>
  <c r="M323" i="227" s="1"/>
  <c r="E194" i="227"/>
  <c r="C195" i="227"/>
  <c r="N893" i="227"/>
  <c r="O893" i="227" s="1"/>
  <c r="G894" i="227" s="1"/>
  <c r="J1116" i="227"/>
  <c r="K1116" i="227" s="1"/>
  <c r="M1116" i="227" s="1"/>
  <c r="M737" i="227"/>
  <c r="K742" i="227"/>
  <c r="N366" i="227"/>
  <c r="O366" i="227" s="1"/>
  <c r="G367" i="227" s="1"/>
  <c r="J968" i="227"/>
  <c r="K968" i="227" s="1"/>
  <c r="M968" i="227" s="1"/>
  <c r="N1044" i="227"/>
  <c r="O1044" i="227" s="1"/>
  <c r="E741" i="227"/>
  <c r="C327" i="227"/>
  <c r="E326" i="227"/>
  <c r="E701" i="227"/>
  <c r="J410" i="227"/>
  <c r="K410" i="227" s="1"/>
  <c r="M410" i="227" s="1"/>
  <c r="D412" i="227"/>
  <c r="B412" i="227"/>
  <c r="C580" i="227"/>
  <c r="E579" i="227"/>
  <c r="E661" i="227"/>
  <c r="D282" i="227"/>
  <c r="B282" i="227"/>
  <c r="J614" i="227"/>
  <c r="K614" i="227" s="1"/>
  <c r="M614" i="227" s="1"/>
  <c r="J98" i="227"/>
  <c r="N98" i="227" s="1"/>
  <c r="O277" i="227"/>
  <c r="N287" i="227"/>
  <c r="N855" i="227"/>
  <c r="O855" i="227" s="1"/>
  <c r="G856" i="227" s="1"/>
  <c r="E369" i="227"/>
  <c r="C370" i="227"/>
  <c r="B496" i="227"/>
  <c r="D496" i="227"/>
  <c r="N144" i="227"/>
  <c r="O144" i="227" s="1"/>
  <c r="G145" i="227" s="1"/>
  <c r="N190" i="227"/>
  <c r="O190" i="227" s="1"/>
  <c r="G191" i="227" s="1"/>
  <c r="O535" i="227" l="1"/>
  <c r="G536" i="227" s="1"/>
  <c r="O697" i="227"/>
  <c r="G698" i="227" s="1"/>
  <c r="N410" i="227"/>
  <c r="O410" i="227" s="1"/>
  <c r="G411" i="227" s="1"/>
  <c r="N1116" i="227"/>
  <c r="O1116" i="227" s="1"/>
  <c r="G1117" i="227" s="1"/>
  <c r="J1117" i="227" s="1"/>
  <c r="N1117" i="227" s="1"/>
  <c r="E620" i="227"/>
  <c r="C621" i="227"/>
  <c r="E282" i="227"/>
  <c r="C283" i="227"/>
  <c r="D370" i="227"/>
  <c r="B370" i="227"/>
  <c r="B327" i="227"/>
  <c r="D327" i="227"/>
  <c r="D195" i="227"/>
  <c r="B195" i="227"/>
  <c r="B580" i="227"/>
  <c r="D580" i="227"/>
  <c r="J191" i="227"/>
  <c r="K191" i="227" s="1"/>
  <c r="M191" i="227" s="1"/>
  <c r="G278" i="227"/>
  <c r="O287" i="227"/>
  <c r="N968" i="227"/>
  <c r="O968" i="227" s="1"/>
  <c r="G969" i="227" s="1"/>
  <c r="N323" i="227"/>
  <c r="O323" i="227" s="1"/>
  <c r="G324" i="227" s="1"/>
  <c r="B239" i="227"/>
  <c r="D239" i="227"/>
  <c r="N491" i="227"/>
  <c r="O491" i="227" s="1"/>
  <c r="G492" i="227" s="1"/>
  <c r="J145" i="227"/>
  <c r="K145" i="227" s="1"/>
  <c r="M145" i="227" s="1"/>
  <c r="J367" i="227"/>
  <c r="K367" i="227" s="1"/>
  <c r="M367" i="227" s="1"/>
  <c r="J931" i="227"/>
  <c r="K931" i="227" s="1"/>
  <c r="M931" i="227" s="1"/>
  <c r="N778" i="227"/>
  <c r="O778" i="227" s="1"/>
  <c r="G779" i="227" s="1"/>
  <c r="N1006" i="227"/>
  <c r="O1006" i="227" s="1"/>
  <c r="G1007" i="227" s="1"/>
  <c r="M657" i="227"/>
  <c r="K662" i="227"/>
  <c r="K576" i="227"/>
  <c r="J581" i="227"/>
  <c r="J816" i="227"/>
  <c r="K816" i="227" s="1"/>
  <c r="M816" i="227" s="1"/>
  <c r="N1153" i="227"/>
  <c r="O1153" i="227" s="1"/>
  <c r="N576" i="227"/>
  <c r="D539" i="227"/>
  <c r="B539" i="227"/>
  <c r="D455" i="227"/>
  <c r="B455" i="227"/>
  <c r="E412" i="227"/>
  <c r="C413" i="227"/>
  <c r="J411" i="227"/>
  <c r="K411" i="227" s="1"/>
  <c r="M411" i="227" s="1"/>
  <c r="N450" i="227"/>
  <c r="O450" i="227" s="1"/>
  <c r="G451" i="227" s="1"/>
  <c r="J235" i="227"/>
  <c r="K235" i="227" s="1"/>
  <c r="M235" i="227" s="1"/>
  <c r="D149" i="227"/>
  <c r="B149" i="227"/>
  <c r="J536" i="227"/>
  <c r="K536" i="227" s="1"/>
  <c r="M536" i="227" s="1"/>
  <c r="N614" i="227"/>
  <c r="O614" i="227" s="1"/>
  <c r="G615" i="227" s="1"/>
  <c r="M742" i="227"/>
  <c r="O737" i="227"/>
  <c r="G738" i="227" s="1"/>
  <c r="D103" i="227"/>
  <c r="B103" i="227"/>
  <c r="K98" i="227"/>
  <c r="M98" i="227" s="1"/>
  <c r="O98" i="227" s="1"/>
  <c r="G99" i="227" s="1"/>
  <c r="E496" i="227"/>
  <c r="C497" i="227"/>
  <c r="J698" i="227"/>
  <c r="K698" i="227" s="1"/>
  <c r="M698" i="227" s="1"/>
  <c r="J894" i="227"/>
  <c r="K894" i="227" s="1"/>
  <c r="M894" i="227" s="1"/>
  <c r="J856" i="227"/>
  <c r="K856" i="227" s="1"/>
  <c r="M856" i="227" s="1"/>
  <c r="J1078" i="227"/>
  <c r="K1078" i="227" s="1"/>
  <c r="M1078" i="227" s="1"/>
  <c r="N816" i="227" l="1"/>
  <c r="O816" i="227" s="1"/>
  <c r="G817" i="227" s="1"/>
  <c r="N367" i="227"/>
  <c r="O367" i="227" s="1"/>
  <c r="G368" i="227" s="1"/>
  <c r="N411" i="227"/>
  <c r="O411" i="227" s="1"/>
  <c r="G412" i="227" s="1"/>
  <c r="J412" i="227" s="1"/>
  <c r="K412" i="227" s="1"/>
  <c r="M412" i="227" s="1"/>
  <c r="N1078" i="227"/>
  <c r="O1078" i="227" s="1"/>
  <c r="G1079" i="227" s="1"/>
  <c r="J1079" i="227" s="1"/>
  <c r="K1079" i="227" s="1"/>
  <c r="M1079" i="227" s="1"/>
  <c r="N856" i="227"/>
  <c r="O856" i="227" s="1"/>
  <c r="G857" i="227" s="1"/>
  <c r="N931" i="227"/>
  <c r="O931" i="227" s="1"/>
  <c r="G932" i="227" s="1"/>
  <c r="J932" i="227" s="1"/>
  <c r="K932" i="227" s="1"/>
  <c r="M932" i="227" s="1"/>
  <c r="J99" i="227"/>
  <c r="E195" i="227"/>
  <c r="C196" i="227"/>
  <c r="N894" i="227"/>
  <c r="O894" i="227" s="1"/>
  <c r="G895" i="227" s="1"/>
  <c r="J738" i="227"/>
  <c r="K738" i="227" s="1"/>
  <c r="M738" i="227" s="1"/>
  <c r="M576" i="227"/>
  <c r="M581" i="227" s="1"/>
  <c r="K581" i="227"/>
  <c r="E239" i="227"/>
  <c r="C240" i="227"/>
  <c r="E327" i="227"/>
  <c r="C328" i="227"/>
  <c r="J492" i="227"/>
  <c r="K492" i="227" s="1"/>
  <c r="M492" i="227" s="1"/>
  <c r="D413" i="227"/>
  <c r="B413" i="227"/>
  <c r="E103" i="227"/>
  <c r="C104" i="227"/>
  <c r="N698" i="227"/>
  <c r="O698" i="227" s="1"/>
  <c r="G699" i="227" s="1"/>
  <c r="J615" i="227"/>
  <c r="K615" i="227" s="1"/>
  <c r="M615" i="227" s="1"/>
  <c r="M662" i="227"/>
  <c r="O657" i="227"/>
  <c r="G658" i="227" s="1"/>
  <c r="J324" i="227"/>
  <c r="K324" i="227" s="1"/>
  <c r="M324" i="227" s="1"/>
  <c r="J1007" i="227"/>
  <c r="K1007" i="227" s="1"/>
  <c r="M1007" i="227" s="1"/>
  <c r="J969" i="227"/>
  <c r="K969" i="227" s="1"/>
  <c r="M969" i="227" s="1"/>
  <c r="E370" i="227"/>
  <c r="C371" i="227"/>
  <c r="K1117" i="227"/>
  <c r="M1117" i="227" s="1"/>
  <c r="O1117" i="227" s="1"/>
  <c r="N536" i="227"/>
  <c r="O536" i="227" s="1"/>
  <c r="G537" i="227" s="1"/>
  <c r="E455" i="227"/>
  <c r="C456" i="227"/>
  <c r="J779" i="227"/>
  <c r="K779" i="227" s="1"/>
  <c r="M779" i="227" s="1"/>
  <c r="D497" i="227"/>
  <c r="B497" i="227"/>
  <c r="J278" i="227"/>
  <c r="K278" i="227" s="1"/>
  <c r="M278" i="227" s="1"/>
  <c r="D283" i="227"/>
  <c r="B283" i="227"/>
  <c r="E539" i="227"/>
  <c r="E149" i="227"/>
  <c r="C150" i="227"/>
  <c r="N235" i="227"/>
  <c r="O235" i="227" s="1"/>
  <c r="G236" i="227" s="1"/>
  <c r="N191" i="227"/>
  <c r="O191" i="227" s="1"/>
  <c r="G192" i="227" s="1"/>
  <c r="D621" i="227"/>
  <c r="B621" i="227"/>
  <c r="J368" i="227"/>
  <c r="K368" i="227" s="1"/>
  <c r="M368" i="227" s="1"/>
  <c r="E580" i="227"/>
  <c r="J451" i="227"/>
  <c r="K451" i="227" s="1"/>
  <c r="M451" i="227" s="1"/>
  <c r="J817" i="227"/>
  <c r="K817" i="227" s="1"/>
  <c r="M817" i="227" s="1"/>
  <c r="N145" i="227"/>
  <c r="O145" i="227" s="1"/>
  <c r="G146" i="227" s="1"/>
  <c r="O576" i="227" l="1"/>
  <c r="G577" i="227" s="1"/>
  <c r="N1007" i="227"/>
  <c r="O1007" i="227" s="1"/>
  <c r="N932" i="227"/>
  <c r="O932" i="227" s="1"/>
  <c r="G933" i="227" s="1"/>
  <c r="J933" i="227" s="1"/>
  <c r="K933" i="227" s="1"/>
  <c r="M933" i="227" s="1"/>
  <c r="N1079" i="227"/>
  <c r="O1079" i="227" s="1"/>
  <c r="G1080" i="227" s="1"/>
  <c r="E621" i="227"/>
  <c r="C284" i="227"/>
  <c r="E283" i="227"/>
  <c r="C414" i="227"/>
  <c r="E413" i="227"/>
  <c r="J658" i="227"/>
  <c r="K658" i="227" s="1"/>
  <c r="M658" i="227" s="1"/>
  <c r="J192" i="227"/>
  <c r="K192" i="227" s="1"/>
  <c r="M192" i="227" s="1"/>
  <c r="J146" i="227"/>
  <c r="K146" i="227" s="1"/>
  <c r="M146" i="227" s="1"/>
  <c r="J577" i="227"/>
  <c r="K577" i="227" s="1"/>
  <c r="M577" i="227" s="1"/>
  <c r="N278" i="227"/>
  <c r="O278" i="227" s="1"/>
  <c r="G279" i="227" s="1"/>
  <c r="D371" i="227"/>
  <c r="B371" i="227"/>
  <c r="N615" i="227"/>
  <c r="O615" i="227" s="1"/>
  <c r="G616" i="227" s="1"/>
  <c r="N492" i="227"/>
  <c r="O492" i="227" s="1"/>
  <c r="G493" i="227" s="1"/>
  <c r="N738" i="227"/>
  <c r="O738" i="227" s="1"/>
  <c r="G739" i="227" s="1"/>
  <c r="J236" i="227"/>
  <c r="K236" i="227" s="1"/>
  <c r="M236" i="227" s="1"/>
  <c r="J699" i="227"/>
  <c r="K699" i="227" s="1"/>
  <c r="M699" i="227" s="1"/>
  <c r="J895" i="227"/>
  <c r="K895" i="227" s="1"/>
  <c r="M895" i="227" s="1"/>
  <c r="N412" i="227"/>
  <c r="O412" i="227" s="1"/>
  <c r="G413" i="227" s="1"/>
  <c r="D196" i="227"/>
  <c r="B196" i="227"/>
  <c r="B328" i="227"/>
  <c r="D328" i="227"/>
  <c r="N817" i="227"/>
  <c r="O817" i="227" s="1"/>
  <c r="G818" i="227" s="1"/>
  <c r="D456" i="227"/>
  <c r="B456" i="227"/>
  <c r="D104" i="227"/>
  <c r="B104" i="227"/>
  <c r="J857" i="227"/>
  <c r="K857" i="227" s="1"/>
  <c r="M857" i="227" s="1"/>
  <c r="D150" i="227"/>
  <c r="B150" i="227"/>
  <c r="N969" i="227"/>
  <c r="O969" i="227" s="1"/>
  <c r="G970" i="227" s="1"/>
  <c r="K99" i="227"/>
  <c r="M99" i="227" s="1"/>
  <c r="E497" i="227"/>
  <c r="C498" i="227"/>
  <c r="N451" i="227"/>
  <c r="O451" i="227" s="1"/>
  <c r="G452" i="227" s="1"/>
  <c r="N779" i="227"/>
  <c r="O779" i="227" s="1"/>
  <c r="G780" i="227" s="1"/>
  <c r="N368" i="227"/>
  <c r="O368" i="227" s="1"/>
  <c r="G369" i="227" s="1"/>
  <c r="J537" i="227"/>
  <c r="K537" i="227" s="1"/>
  <c r="M537" i="227" s="1"/>
  <c r="N324" i="227"/>
  <c r="O324" i="227" s="1"/>
  <c r="G325" i="227" s="1"/>
  <c r="B240" i="227"/>
  <c r="D240" i="227"/>
  <c r="N99" i="227"/>
  <c r="N933" i="227" l="1"/>
  <c r="O933" i="227" s="1"/>
  <c r="N236" i="227"/>
  <c r="O236" i="227" s="1"/>
  <c r="G237" i="227" s="1"/>
  <c r="J237" i="227" s="1"/>
  <c r="K237" i="227" s="1"/>
  <c r="M237" i="227" s="1"/>
  <c r="N857" i="227"/>
  <c r="O857" i="227" s="1"/>
  <c r="G858" i="227" s="1"/>
  <c r="J858" i="227" s="1"/>
  <c r="K858" i="227" s="1"/>
  <c r="M858" i="227" s="1"/>
  <c r="O99" i="227"/>
  <c r="G100" i="227" s="1"/>
  <c r="J100" i="227" s="1"/>
  <c r="N699" i="227"/>
  <c r="O699" i="227" s="1"/>
  <c r="G700" i="227" s="1"/>
  <c r="J700" i="227" s="1"/>
  <c r="K700" i="227" s="1"/>
  <c r="M700" i="227" s="1"/>
  <c r="J1080" i="227"/>
  <c r="K1080" i="227" s="1"/>
  <c r="M1080" i="227" s="1"/>
  <c r="N577" i="227"/>
  <c r="O577" i="227" s="1"/>
  <c r="G578" i="227" s="1"/>
  <c r="J578" i="227" s="1"/>
  <c r="K578" i="227" s="1"/>
  <c r="M578" i="227" s="1"/>
  <c r="N146" i="227"/>
  <c r="O146" i="227" s="1"/>
  <c r="G147" i="227" s="1"/>
  <c r="J147" i="227" s="1"/>
  <c r="K147" i="227" s="1"/>
  <c r="M147" i="227" s="1"/>
  <c r="N658" i="227"/>
  <c r="O658" i="227" s="1"/>
  <c r="G659" i="227" s="1"/>
  <c r="J659" i="227" s="1"/>
  <c r="K659" i="227" s="1"/>
  <c r="M659" i="227" s="1"/>
  <c r="E328" i="227"/>
  <c r="C329" i="227"/>
  <c r="J369" i="227"/>
  <c r="K369" i="227" s="1"/>
  <c r="M369" i="227" s="1"/>
  <c r="J413" i="227"/>
  <c r="K413" i="227" s="1"/>
  <c r="M413" i="227" s="1"/>
  <c r="J279" i="227"/>
  <c r="K279" i="227" s="1"/>
  <c r="M279" i="227" s="1"/>
  <c r="J493" i="227"/>
  <c r="K493" i="227" s="1"/>
  <c r="M493" i="227" s="1"/>
  <c r="J780" i="227"/>
  <c r="K780" i="227" s="1"/>
  <c r="M780" i="227" s="1"/>
  <c r="J452" i="227"/>
  <c r="N452" i="227" s="1"/>
  <c r="C105" i="227"/>
  <c r="E104" i="227"/>
  <c r="N895" i="227"/>
  <c r="O895" i="227" s="1"/>
  <c r="D498" i="227"/>
  <c r="B498" i="227"/>
  <c r="B284" i="227"/>
  <c r="D284" i="227"/>
  <c r="E196" i="227"/>
  <c r="C197" i="227"/>
  <c r="E456" i="227"/>
  <c r="J970" i="227"/>
  <c r="K970" i="227" s="1"/>
  <c r="M970" i="227" s="1"/>
  <c r="E371" i="227"/>
  <c r="C372" i="227"/>
  <c r="N192" i="227"/>
  <c r="O192" i="227" s="1"/>
  <c r="G193" i="227" s="1"/>
  <c r="E240" i="227"/>
  <c r="C241" i="227"/>
  <c r="J818" i="227"/>
  <c r="K818" i="227" s="1"/>
  <c r="M818" i="227" s="1"/>
  <c r="J739" i="227"/>
  <c r="K739" i="227" s="1"/>
  <c r="M739" i="227" s="1"/>
  <c r="J325" i="227"/>
  <c r="K325" i="227" s="1"/>
  <c r="M325" i="227" s="1"/>
  <c r="J616" i="227"/>
  <c r="K616" i="227" s="1"/>
  <c r="M616" i="227" s="1"/>
  <c r="N537" i="227"/>
  <c r="O537" i="227" s="1"/>
  <c r="G538" i="227" s="1"/>
  <c r="E150" i="227"/>
  <c r="C151" i="227"/>
  <c r="B414" i="227"/>
  <c r="D414" i="227"/>
  <c r="N970" i="227" l="1"/>
  <c r="O970" i="227" s="1"/>
  <c r="N780" i="227"/>
  <c r="O780" i="227" s="1"/>
  <c r="N700" i="227"/>
  <c r="O700" i="227" s="1"/>
  <c r="G701" i="227" s="1"/>
  <c r="J701" i="227" s="1"/>
  <c r="K701" i="227" s="1"/>
  <c r="M701" i="227" s="1"/>
  <c r="N616" i="227"/>
  <c r="O616" i="227" s="1"/>
  <c r="G617" i="227" s="1"/>
  <c r="J617" i="227" s="1"/>
  <c r="N1080" i="227"/>
  <c r="O1080" i="227" s="1"/>
  <c r="J538" i="227"/>
  <c r="K538" i="227" s="1"/>
  <c r="M538" i="227" s="1"/>
  <c r="D197" i="227"/>
  <c r="B197" i="227"/>
  <c r="N659" i="227"/>
  <c r="O659" i="227" s="1"/>
  <c r="G660" i="227" s="1"/>
  <c r="D372" i="227"/>
  <c r="B372" i="227"/>
  <c r="N739" i="227"/>
  <c r="O739" i="227" s="1"/>
  <c r="G740" i="227" s="1"/>
  <c r="N279" i="227"/>
  <c r="O279" i="227" s="1"/>
  <c r="G280" i="227" s="1"/>
  <c r="N818" i="227"/>
  <c r="O818" i="227" s="1"/>
  <c r="G819" i="227" s="1"/>
  <c r="N413" i="227"/>
  <c r="O413" i="227" s="1"/>
  <c r="G414" i="227" s="1"/>
  <c r="N578" i="227"/>
  <c r="O578" i="227" s="1"/>
  <c r="G579" i="227" s="1"/>
  <c r="J193" i="227"/>
  <c r="K193" i="227" s="1"/>
  <c r="M193" i="227" s="1"/>
  <c r="D241" i="227"/>
  <c r="B241" i="227"/>
  <c r="E284" i="227"/>
  <c r="C285" i="227"/>
  <c r="N369" i="227"/>
  <c r="O369" i="227" s="1"/>
  <c r="G370" i="227" s="1"/>
  <c r="E414" i="227"/>
  <c r="N147" i="227"/>
  <c r="O147" i="227" s="1"/>
  <c r="G148" i="227" s="1"/>
  <c r="B105" i="227"/>
  <c r="D105" i="227"/>
  <c r="N493" i="227"/>
  <c r="O493" i="227" s="1"/>
  <c r="G494" i="227" s="1"/>
  <c r="D329" i="227"/>
  <c r="B329" i="227"/>
  <c r="N325" i="227"/>
  <c r="O325" i="227" s="1"/>
  <c r="G326" i="227" s="1"/>
  <c r="K100" i="227"/>
  <c r="M100" i="227" s="1"/>
  <c r="D151" i="227"/>
  <c r="B151" i="227"/>
  <c r="N100" i="227"/>
  <c r="N237" i="227"/>
  <c r="O237" i="227" s="1"/>
  <c r="G238" i="227" s="1"/>
  <c r="E498" i="227"/>
  <c r="K452" i="227"/>
  <c r="J457" i="227"/>
  <c r="N858" i="227"/>
  <c r="O858" i="227" s="1"/>
  <c r="O100" i="227" l="1"/>
  <c r="G101" i="227" s="1"/>
  <c r="N193" i="227"/>
  <c r="O193" i="227" s="1"/>
  <c r="G194" i="227" s="1"/>
  <c r="J194" i="227" s="1"/>
  <c r="K194" i="227" s="1"/>
  <c r="M194" i="227" s="1"/>
  <c r="N538" i="227"/>
  <c r="O538" i="227" s="1"/>
  <c r="G539" i="227" s="1"/>
  <c r="J539" i="227" s="1"/>
  <c r="K539" i="227" s="1"/>
  <c r="M539" i="227" s="1"/>
  <c r="J414" i="227"/>
  <c r="N414" i="227" s="1"/>
  <c r="G415" i="227"/>
  <c r="J579" i="227"/>
  <c r="K579" i="227" s="1"/>
  <c r="M579" i="227" s="1"/>
  <c r="E151" i="227"/>
  <c r="C152" i="227"/>
  <c r="J370" i="227"/>
  <c r="K370" i="227" s="1"/>
  <c r="M370" i="227" s="1"/>
  <c r="J819" i="227"/>
  <c r="K819" i="227" s="1"/>
  <c r="M819" i="227" s="1"/>
  <c r="D285" i="227"/>
  <c r="B285" i="227"/>
  <c r="J280" i="227"/>
  <c r="K280" i="227" s="1"/>
  <c r="M280" i="227" s="1"/>
  <c r="J740" i="227"/>
  <c r="K740" i="227" s="1"/>
  <c r="M740" i="227" s="1"/>
  <c r="J326" i="227"/>
  <c r="K326" i="227" s="1"/>
  <c r="M326" i="227" s="1"/>
  <c r="E372" i="227"/>
  <c r="E241" i="227"/>
  <c r="C242" i="227"/>
  <c r="J660" i="227"/>
  <c r="K660" i="227" s="1"/>
  <c r="M660" i="227" s="1"/>
  <c r="M452" i="227"/>
  <c r="K457" i="227"/>
  <c r="K617" i="227"/>
  <c r="J622" i="227"/>
  <c r="E197" i="227"/>
  <c r="C198" i="227"/>
  <c r="J101" i="227"/>
  <c r="E329" i="227"/>
  <c r="J494" i="227"/>
  <c r="K494" i="227" s="1"/>
  <c r="M494" i="227" s="1"/>
  <c r="E105" i="227"/>
  <c r="C106" i="227"/>
  <c r="N617" i="227"/>
  <c r="N701" i="227"/>
  <c r="O701" i="227" s="1"/>
  <c r="J238" i="227"/>
  <c r="K238" i="227" s="1"/>
  <c r="M238" i="227" s="1"/>
  <c r="J148" i="227"/>
  <c r="K148" i="227" s="1"/>
  <c r="M148" i="227" s="1"/>
  <c r="N660" i="227" l="1"/>
  <c r="O660" i="227" s="1"/>
  <c r="G661" i="227" s="1"/>
  <c r="J661" i="227" s="1"/>
  <c r="K661" i="227" s="1"/>
  <c r="M661" i="227" s="1"/>
  <c r="N238" i="227"/>
  <c r="O238" i="227" s="1"/>
  <c r="G239" i="227" s="1"/>
  <c r="J239" i="227" s="1"/>
  <c r="K239" i="227" s="1"/>
  <c r="M239" i="227" s="1"/>
  <c r="N415" i="227"/>
  <c r="N819" i="227"/>
  <c r="O819" i="227" s="1"/>
  <c r="N148" i="227"/>
  <c r="O148" i="227" s="1"/>
  <c r="G149" i="227" s="1"/>
  <c r="N494" i="227"/>
  <c r="O494" i="227" s="1"/>
  <c r="G495" i="227" s="1"/>
  <c r="N370" i="227"/>
  <c r="O370" i="227" s="1"/>
  <c r="G371" i="227" s="1"/>
  <c r="M617" i="227"/>
  <c r="M622" i="227" s="1"/>
  <c r="K622" i="227"/>
  <c r="D152" i="227"/>
  <c r="B152" i="227"/>
  <c r="N326" i="227"/>
  <c r="O326" i="227" s="1"/>
  <c r="G327" i="227" s="1"/>
  <c r="K101" i="227"/>
  <c r="M101" i="227" s="1"/>
  <c r="M457" i="227"/>
  <c r="O452" i="227"/>
  <c r="G453" i="227" s="1"/>
  <c r="N101" i="227"/>
  <c r="N740" i="227"/>
  <c r="O740" i="227" s="1"/>
  <c r="G741" i="227" s="1"/>
  <c r="N539" i="227"/>
  <c r="O539" i="227" s="1"/>
  <c r="N280" i="227"/>
  <c r="O280" i="227" s="1"/>
  <c r="G281" i="227" s="1"/>
  <c r="N579" i="227"/>
  <c r="O579" i="227" s="1"/>
  <c r="G580" i="227" s="1"/>
  <c r="D198" i="227"/>
  <c r="B198" i="227"/>
  <c r="D242" i="227"/>
  <c r="B242" i="227"/>
  <c r="N194" i="227"/>
  <c r="O194" i="227" s="1"/>
  <c r="G195" i="227" s="1"/>
  <c r="D106" i="227"/>
  <c r="B106" i="227"/>
  <c r="E285" i="227"/>
  <c r="C286" i="227"/>
  <c r="K414" i="227"/>
  <c r="J415" i="227"/>
  <c r="O101" i="227" l="1"/>
  <c r="G102" i="227" s="1"/>
  <c r="J102" i="227" s="1"/>
  <c r="J281" i="227"/>
  <c r="K281" i="227" s="1"/>
  <c r="M281" i="227" s="1"/>
  <c r="J741" i="227"/>
  <c r="K741" i="227" s="1"/>
  <c r="M741" i="227" s="1"/>
  <c r="E152" i="227"/>
  <c r="C153" i="227"/>
  <c r="N661" i="227"/>
  <c r="O661" i="227" s="1"/>
  <c r="D286" i="227"/>
  <c r="B286" i="227"/>
  <c r="E106" i="227"/>
  <c r="C107" i="227"/>
  <c r="N239" i="227"/>
  <c r="O239" i="227" s="1"/>
  <c r="G240" i="227" s="1"/>
  <c r="J195" i="227"/>
  <c r="K195" i="227" s="1"/>
  <c r="M195" i="227" s="1"/>
  <c r="J453" i="227"/>
  <c r="K453" i="227" s="1"/>
  <c r="M453" i="227" s="1"/>
  <c r="J371" i="227"/>
  <c r="K371" i="227" s="1"/>
  <c r="M371" i="227" s="1"/>
  <c r="J495" i="227"/>
  <c r="K495" i="227" s="1"/>
  <c r="M495" i="227" s="1"/>
  <c r="J149" i="227"/>
  <c r="K149" i="227" s="1"/>
  <c r="M149" i="227" s="1"/>
  <c r="M414" i="227"/>
  <c r="K415" i="227"/>
  <c r="E198" i="227"/>
  <c r="O617" i="227"/>
  <c r="G618" i="227" s="1"/>
  <c r="E242" i="227"/>
  <c r="J580" i="227"/>
  <c r="K580" i="227" s="1"/>
  <c r="M580" i="227" s="1"/>
  <c r="J327" i="227"/>
  <c r="K327" i="227" s="1"/>
  <c r="M327" i="227" s="1"/>
  <c r="N281" i="227" l="1"/>
  <c r="O281" i="227" s="1"/>
  <c r="G282" i="227" s="1"/>
  <c r="N195" i="227"/>
  <c r="O195" i="227" s="1"/>
  <c r="G196" i="227" s="1"/>
  <c r="J196" i="227" s="1"/>
  <c r="K196" i="227" s="1"/>
  <c r="M196" i="227" s="1"/>
  <c r="N371" i="227"/>
  <c r="O371" i="227" s="1"/>
  <c r="G372" i="227" s="1"/>
  <c r="G373" i="227" s="1"/>
  <c r="N580" i="227"/>
  <c r="O580" i="227" s="1"/>
  <c r="J240" i="227"/>
  <c r="K240" i="227" s="1"/>
  <c r="M240" i="227" s="1"/>
  <c r="E286" i="227"/>
  <c r="N327" i="227"/>
  <c r="O327" i="227" s="1"/>
  <c r="G328" i="227" s="1"/>
  <c r="N495" i="227"/>
  <c r="O495" i="227" s="1"/>
  <c r="G496" i="227" s="1"/>
  <c r="D153" i="227"/>
  <c r="B153" i="227"/>
  <c r="K102" i="227"/>
  <c r="M102" i="227" s="1"/>
  <c r="S50" i="227"/>
  <c r="M415" i="227"/>
  <c r="O414" i="227"/>
  <c r="O415" i="227" s="1"/>
  <c r="N149" i="227"/>
  <c r="O149" i="227" s="1"/>
  <c r="G150" i="227" s="1"/>
  <c r="N102" i="227"/>
  <c r="N741" i="227"/>
  <c r="O741" i="227" s="1"/>
  <c r="J618" i="227"/>
  <c r="K618" i="227" s="1"/>
  <c r="M618" i="227" s="1"/>
  <c r="N453" i="227"/>
  <c r="O453" i="227" s="1"/>
  <c r="G454" i="227" s="1"/>
  <c r="J282" i="227"/>
  <c r="D107" i="227"/>
  <c r="S49" i="227" s="1"/>
  <c r="B107" i="227"/>
  <c r="J372" i="227" l="1"/>
  <c r="N372" i="227" s="1"/>
  <c r="N373" i="227" s="1"/>
  <c r="E153" i="227"/>
  <c r="S48" i="227"/>
  <c r="U50" i="227"/>
  <c r="V50" i="227" s="1"/>
  <c r="S46" i="227"/>
  <c r="S47" i="227"/>
  <c r="J496" i="227"/>
  <c r="K496" i="227" s="1"/>
  <c r="M496" i="227" s="1"/>
  <c r="K282" i="227"/>
  <c r="J287" i="227"/>
  <c r="J454" i="227"/>
  <c r="K454" i="227" s="1"/>
  <c r="M454" i="227" s="1"/>
  <c r="N618" i="227"/>
  <c r="O618" i="227" s="1"/>
  <c r="G619" i="227" s="1"/>
  <c r="O102" i="227"/>
  <c r="G103" i="227" s="1"/>
  <c r="J328" i="227"/>
  <c r="K328" i="227" s="1"/>
  <c r="M328" i="227" s="1"/>
  <c r="N196" i="227"/>
  <c r="O196" i="227" s="1"/>
  <c r="G197" i="227" s="1"/>
  <c r="J150" i="227"/>
  <c r="K150" i="227" s="1"/>
  <c r="M150" i="227" s="1"/>
  <c r="E107" i="227"/>
  <c r="T43" i="227"/>
  <c r="S43" i="227"/>
  <c r="U41" i="227"/>
  <c r="T45" i="227"/>
  <c r="T37" i="227"/>
  <c r="S45" i="227"/>
  <c r="U45" i="227"/>
  <c r="T46" i="227"/>
  <c r="U49" i="227"/>
  <c r="V49" i="227" s="1"/>
  <c r="T36" i="227"/>
  <c r="U48" i="227"/>
  <c r="T42" i="227"/>
  <c r="T55" i="227"/>
  <c r="U44" i="227"/>
  <c r="U53" i="227"/>
  <c r="T53" i="227"/>
  <c r="U39" i="227"/>
  <c r="T50" i="227"/>
  <c r="S40" i="227"/>
  <c r="S38" i="227"/>
  <c r="T52" i="227"/>
  <c r="T54" i="227"/>
  <c r="U42" i="227"/>
  <c r="T48" i="227"/>
  <c r="T47" i="227"/>
  <c r="T39" i="227"/>
  <c r="U47" i="227"/>
  <c r="S44" i="227"/>
  <c r="T38" i="227"/>
  <c r="U43" i="227"/>
  <c r="T41" i="227"/>
  <c r="U46" i="227"/>
  <c r="U51" i="227"/>
  <c r="U38" i="227"/>
  <c r="S39" i="227"/>
  <c r="U40" i="227"/>
  <c r="U52" i="227"/>
  <c r="S42" i="227"/>
  <c r="S37" i="227"/>
  <c r="S41" i="227"/>
  <c r="U37" i="227"/>
  <c r="U36" i="227"/>
  <c r="T49" i="227"/>
  <c r="T40" i="227"/>
  <c r="U55" i="227"/>
  <c r="U54" i="227"/>
  <c r="T44" i="227"/>
  <c r="S36" i="227"/>
  <c r="T51" i="227"/>
  <c r="K372" i="227"/>
  <c r="J373" i="227"/>
  <c r="N282" i="227"/>
  <c r="N240" i="227"/>
  <c r="O240" i="227" s="1"/>
  <c r="G241" i="227" s="1"/>
  <c r="V41" i="227" l="1"/>
  <c r="V39" i="227"/>
  <c r="V40" i="227"/>
  <c r="V44" i="227"/>
  <c r="V42" i="227"/>
  <c r="N496" i="227"/>
  <c r="O496" i="227" s="1"/>
  <c r="G497" i="227" s="1"/>
  <c r="J497" i="227" s="1"/>
  <c r="K497" i="227" s="1"/>
  <c r="M497" i="227" s="1"/>
  <c r="V38" i="227"/>
  <c r="J241" i="227"/>
  <c r="K241" i="227" s="1"/>
  <c r="M241" i="227" s="1"/>
  <c r="M282" i="227"/>
  <c r="M287" i="227" s="1"/>
  <c r="K287" i="227"/>
  <c r="T56" i="227"/>
  <c r="N150" i="227"/>
  <c r="O150" i="227" s="1"/>
  <c r="G151" i="227" s="1"/>
  <c r="V47" i="227"/>
  <c r="J197" i="227"/>
  <c r="K197" i="227" s="1"/>
  <c r="M197" i="227" s="1"/>
  <c r="V46" i="227"/>
  <c r="V45" i="227"/>
  <c r="N328" i="227"/>
  <c r="O328" i="227" s="1"/>
  <c r="G329" i="227" s="1"/>
  <c r="V48" i="227"/>
  <c r="J103" i="227"/>
  <c r="V37" i="227"/>
  <c r="J619" i="227"/>
  <c r="K619" i="227" s="1"/>
  <c r="M619" i="227" s="1"/>
  <c r="U56" i="227"/>
  <c r="M372" i="227"/>
  <c r="K373" i="227"/>
  <c r="V43" i="227"/>
  <c r="N454" i="227"/>
  <c r="O454" i="227" s="1"/>
  <c r="G455" i="227" s="1"/>
  <c r="V36" i="227"/>
  <c r="O282" i="227" l="1"/>
  <c r="G283" i="227" s="1"/>
  <c r="J283" i="227" s="1"/>
  <c r="K283" i="227" s="1"/>
  <c r="M283" i="227" s="1"/>
  <c r="N197" i="227"/>
  <c r="O197" i="227" s="1"/>
  <c r="G198" i="227" s="1"/>
  <c r="N497" i="227"/>
  <c r="O497" i="227" s="1"/>
  <c r="G498" i="227" s="1"/>
  <c r="J151" i="227"/>
  <c r="K151" i="227" s="1"/>
  <c r="M151" i="227" s="1"/>
  <c r="K103" i="227"/>
  <c r="M103" i="227" s="1"/>
  <c r="S51" i="227"/>
  <c r="M373" i="227"/>
  <c r="O372" i="227"/>
  <c r="O373" i="227" s="1"/>
  <c r="N619" i="227"/>
  <c r="O619" i="227" s="1"/>
  <c r="G620" i="227" s="1"/>
  <c r="N103" i="227"/>
  <c r="J329" i="227"/>
  <c r="G330" i="227"/>
  <c r="J455" i="227"/>
  <c r="K455" i="227" s="1"/>
  <c r="M455" i="227" s="1"/>
  <c r="N241" i="227"/>
  <c r="O241" i="227" s="1"/>
  <c r="G242" i="227" s="1"/>
  <c r="J620" i="227" l="1"/>
  <c r="K620" i="227" s="1"/>
  <c r="M620" i="227" s="1"/>
  <c r="V51" i="227"/>
  <c r="N151" i="227"/>
  <c r="O151" i="227" s="1"/>
  <c r="G152" i="227" s="1"/>
  <c r="J498" i="227"/>
  <c r="G499" i="227"/>
  <c r="J242" i="227"/>
  <c r="G243" i="227"/>
  <c r="J198" i="227"/>
  <c r="N198" i="227" s="1"/>
  <c r="G199" i="227"/>
  <c r="N455" i="227"/>
  <c r="O455" i="227" s="1"/>
  <c r="G456" i="227" s="1"/>
  <c r="K329" i="227"/>
  <c r="J330" i="227"/>
  <c r="N329" i="227"/>
  <c r="O103" i="227"/>
  <c r="G104" i="227" s="1"/>
  <c r="N283" i="227"/>
  <c r="O283" i="227" s="1"/>
  <c r="G284" i="227" s="1"/>
  <c r="N620" i="227" l="1"/>
  <c r="O620" i="227" s="1"/>
  <c r="G621" i="227" s="1"/>
  <c r="K242" i="227"/>
  <c r="J243" i="227"/>
  <c r="K498" i="227"/>
  <c r="J499" i="227"/>
  <c r="N498" i="227"/>
  <c r="J152" i="227"/>
  <c r="K152" i="227" s="1"/>
  <c r="M152" i="227" s="1"/>
  <c r="N199" i="227"/>
  <c r="N242" i="227"/>
  <c r="J104" i="227"/>
  <c r="N104" i="227" s="1"/>
  <c r="J284" i="227"/>
  <c r="K284" i="227" s="1"/>
  <c r="M284" i="227" s="1"/>
  <c r="N330" i="227"/>
  <c r="M329" i="227"/>
  <c r="M330" i="227" s="1"/>
  <c r="K330" i="227"/>
  <c r="J456" i="227"/>
  <c r="K456" i="227" s="1"/>
  <c r="M456" i="227" s="1"/>
  <c r="K198" i="227"/>
  <c r="J199" i="227"/>
  <c r="J621" i="227"/>
  <c r="N621" i="227" s="1"/>
  <c r="K104" i="227" l="1"/>
  <c r="M104" i="227" s="1"/>
  <c r="O104" i="227" s="1"/>
  <c r="G105" i="227" s="1"/>
  <c r="S52" i="227"/>
  <c r="N243" i="227"/>
  <c r="N456" i="227"/>
  <c r="O456" i="227" s="1"/>
  <c r="N152" i="227"/>
  <c r="O152" i="227" s="1"/>
  <c r="G153" i="227" s="1"/>
  <c r="N499" i="227"/>
  <c r="M198" i="227"/>
  <c r="K199" i="227"/>
  <c r="M498" i="227"/>
  <c r="M499" i="227" s="1"/>
  <c r="K499" i="227"/>
  <c r="N284" i="227"/>
  <c r="O284" i="227" s="1"/>
  <c r="G285" i="227" s="1"/>
  <c r="O329" i="227"/>
  <c r="O330" i="227" s="1"/>
  <c r="K621" i="227"/>
  <c r="M621" i="227" s="1"/>
  <c r="O621" i="227" s="1"/>
  <c r="M242" i="227"/>
  <c r="M243" i="227" s="1"/>
  <c r="K243" i="227"/>
  <c r="O498" i="227" l="1"/>
  <c r="O499" i="227" s="1"/>
  <c r="J105" i="227"/>
  <c r="N105" i="227" s="1"/>
  <c r="M199" i="227"/>
  <c r="O198" i="227"/>
  <c r="O199" i="227" s="1"/>
  <c r="J153" i="227"/>
  <c r="G154" i="227"/>
  <c r="V52" i="227"/>
  <c r="O242" i="227"/>
  <c r="O243" i="227" s="1"/>
  <c r="J285" i="227"/>
  <c r="K285" i="227" s="1"/>
  <c r="M285" i="227" s="1"/>
  <c r="K153" i="227" l="1"/>
  <c r="J154" i="227"/>
  <c r="N285" i="227"/>
  <c r="O285" i="227" s="1"/>
  <c r="G286" i="227" s="1"/>
  <c r="N153" i="227"/>
  <c r="K105" i="227"/>
  <c r="M105" i="227" s="1"/>
  <c r="O105" i="227" s="1"/>
  <c r="G106" i="227" s="1"/>
  <c r="S53" i="227"/>
  <c r="J106" i="227" l="1"/>
  <c r="N106" i="227" s="1"/>
  <c r="N154" i="227"/>
  <c r="V53" i="227"/>
  <c r="J286" i="227"/>
  <c r="K286" i="227" s="1"/>
  <c r="M286" i="227" s="1"/>
  <c r="M153" i="227"/>
  <c r="M154" i="227" s="1"/>
  <c r="K154" i="227"/>
  <c r="N286" i="227" l="1"/>
  <c r="O286" i="227" s="1"/>
  <c r="O153" i="227"/>
  <c r="O154" i="227" s="1"/>
  <c r="K106" i="227"/>
  <c r="M106" i="227" s="1"/>
  <c r="O106" i="227" s="1"/>
  <c r="G107" i="227" s="1"/>
  <c r="S54" i="227"/>
  <c r="J107" i="227" l="1"/>
  <c r="N107" i="227" s="1"/>
  <c r="G108" i="227"/>
  <c r="V54" i="227"/>
  <c r="N108" i="227" l="1"/>
  <c r="K107" i="227"/>
  <c r="J108" i="227"/>
  <c r="S55" i="227"/>
  <c r="V55" i="227" l="1"/>
  <c r="V56" i="227" s="1"/>
  <c r="S56" i="227"/>
  <c r="M107" i="227"/>
  <c r="K108" i="227"/>
  <c r="M108" i="227" l="1"/>
  <c r="O107" i="227"/>
  <c r="O108" i="227" s="1"/>
  <c r="H62" i="214" l="1" a="1"/>
  <c r="H62" i="214" s="1"/>
  <c r="G62" i="214"/>
  <c r="G60" i="224"/>
  <c r="L35" i="224"/>
  <c r="I35" i="224"/>
  <c r="G30" i="224"/>
  <c r="L79" i="224"/>
  <c r="L78" i="224"/>
  <c r="L77" i="224"/>
  <c r="L76" i="224"/>
  <c r="L75" i="224"/>
  <c r="L74" i="224"/>
  <c r="L73" i="224"/>
  <c r="L72" i="224"/>
  <c r="L71" i="224"/>
  <c r="L70" i="224"/>
  <c r="L69" i="224"/>
  <c r="L68" i="224"/>
  <c r="L67" i="224"/>
  <c r="L66" i="224"/>
  <c r="L65" i="224"/>
  <c r="L64" i="224"/>
  <c r="L63" i="224"/>
  <c r="L62" i="224"/>
  <c r="L61" i="224"/>
  <c r="L60" i="224"/>
  <c r="L80" i="224" s="1"/>
  <c r="D60" i="224"/>
  <c r="E60" i="224" s="1"/>
  <c r="C60" i="224"/>
  <c r="B60" i="224"/>
  <c r="H55" i="224"/>
  <c r="I54" i="224"/>
  <c r="I53" i="224"/>
  <c r="I52" i="224"/>
  <c r="I51" i="224"/>
  <c r="I50" i="224"/>
  <c r="I49" i="224"/>
  <c r="I48" i="224"/>
  <c r="I47" i="224"/>
  <c r="I46" i="224"/>
  <c r="I45" i="224"/>
  <c r="I44" i="224"/>
  <c r="I43" i="224"/>
  <c r="I42" i="224"/>
  <c r="I41" i="224"/>
  <c r="I40" i="224"/>
  <c r="I39" i="224"/>
  <c r="I38" i="224"/>
  <c r="I37" i="224"/>
  <c r="I36" i="224"/>
  <c r="K34" i="224"/>
  <c r="K33" i="224"/>
  <c r="K32" i="224"/>
  <c r="K31" i="224"/>
  <c r="K30" i="224"/>
  <c r="C30" i="224"/>
  <c r="D30" i="224" s="1"/>
  <c r="B30" i="224"/>
  <c r="D26" i="224"/>
  <c r="C26" i="224"/>
  <c r="D25" i="224"/>
  <c r="E24" i="224"/>
  <c r="E26" i="224" s="1"/>
  <c r="D23" i="224"/>
  <c r="C23" i="224"/>
  <c r="E22" i="224"/>
  <c r="E21" i="224"/>
  <c r="E20" i="224"/>
  <c r="E19" i="224"/>
  <c r="E18" i="224"/>
  <c r="E17" i="224"/>
  <c r="E16" i="224"/>
  <c r="E15" i="224"/>
  <c r="E14" i="224"/>
  <c r="E13" i="224"/>
  <c r="E12" i="224"/>
  <c r="E11" i="224"/>
  <c r="E10" i="224"/>
  <c r="E9" i="224"/>
  <c r="E8" i="224"/>
  <c r="E7" i="224"/>
  <c r="E6" i="224"/>
  <c r="E5" i="224"/>
  <c r="E4" i="224"/>
  <c r="E3" i="224"/>
  <c r="E2" i="224"/>
  <c r="E23" i="224" s="1"/>
  <c r="D64" i="214"/>
  <c r="L48" i="224" l="1"/>
  <c r="L36" i="224"/>
  <c r="N30" i="224"/>
  <c r="L52" i="224"/>
  <c r="L40" i="224"/>
  <c r="L51" i="224"/>
  <c r="L39" i="224"/>
  <c r="L53" i="224"/>
  <c r="L41" i="224"/>
  <c r="L43" i="224"/>
  <c r="L49" i="224"/>
  <c r="L44" i="224"/>
  <c r="L37" i="224"/>
  <c r="L45" i="224"/>
  <c r="L50" i="224"/>
  <c r="L38" i="224"/>
  <c r="L46" i="224"/>
  <c r="L47" i="224"/>
  <c r="L54" i="224"/>
  <c r="L42" i="224"/>
  <c r="C31" i="224"/>
  <c r="E30" i="224"/>
  <c r="D61" i="224"/>
  <c r="I55" i="224"/>
  <c r="C61" i="224"/>
  <c r="B61" i="224" s="1"/>
  <c r="L55" i="224" l="1"/>
  <c r="O30" i="224"/>
  <c r="D62" i="224"/>
  <c r="E61" i="224"/>
  <c r="C62" i="224"/>
  <c r="B62" i="224" s="1"/>
  <c r="J60" i="224"/>
  <c r="H60" i="224"/>
  <c r="D31" i="224"/>
  <c r="B31" i="224"/>
  <c r="G31" i="224" l="1"/>
  <c r="C32" i="224"/>
  <c r="E31" i="224"/>
  <c r="N60" i="224"/>
  <c r="H80" i="224"/>
  <c r="C63" i="224"/>
  <c r="B63" i="224" s="1"/>
  <c r="E62" i="224"/>
  <c r="D63" i="224"/>
  <c r="I70" i="224" l="1"/>
  <c r="I74" i="224"/>
  <c r="I62" i="224"/>
  <c r="I73" i="224"/>
  <c r="I61" i="224"/>
  <c r="I79" i="224"/>
  <c r="I67" i="224"/>
  <c r="I68" i="224"/>
  <c r="I69" i="224"/>
  <c r="I75" i="224"/>
  <c r="I63" i="224"/>
  <c r="I76" i="224"/>
  <c r="I64" i="224"/>
  <c r="I71" i="224"/>
  <c r="I77" i="224"/>
  <c r="I72" i="224"/>
  <c r="I65" i="224"/>
  <c r="I60" i="224"/>
  <c r="I78" i="224"/>
  <c r="I66" i="224"/>
  <c r="E63" i="224"/>
  <c r="D64" i="224"/>
  <c r="C64" i="224"/>
  <c r="B64" i="224" s="1"/>
  <c r="D32" i="224"/>
  <c r="B32" i="224"/>
  <c r="N31" i="224"/>
  <c r="E32" i="224" l="1"/>
  <c r="C33" i="224"/>
  <c r="D65" i="224"/>
  <c r="E64" i="224"/>
  <c r="C65" i="224"/>
  <c r="B65" i="224" s="1"/>
  <c r="K60" i="224"/>
  <c r="I80" i="224"/>
  <c r="O60" i="224"/>
  <c r="O31" i="224"/>
  <c r="D66" i="224" l="1"/>
  <c r="E65" i="224"/>
  <c r="C66" i="224"/>
  <c r="B66" i="224" s="1"/>
  <c r="G61" i="224"/>
  <c r="G32" i="224"/>
  <c r="M60" i="224"/>
  <c r="B33" i="224"/>
  <c r="D33" i="224"/>
  <c r="C34" i="224" l="1"/>
  <c r="E33" i="224"/>
  <c r="C67" i="224"/>
  <c r="B67" i="224" s="1"/>
  <c r="E66" i="224"/>
  <c r="D67" i="224"/>
  <c r="N32" i="224"/>
  <c r="J61" i="224"/>
  <c r="N61" i="224" s="1"/>
  <c r="O61" i="224"/>
  <c r="O32" i="224" l="1"/>
  <c r="D34" i="224"/>
  <c r="B34" i="224"/>
  <c r="E67" i="224"/>
  <c r="C68" i="224"/>
  <c r="B68" i="224" s="1"/>
  <c r="D68" i="224"/>
  <c r="G62" i="224"/>
  <c r="K61" i="224"/>
  <c r="M61" i="224" l="1"/>
  <c r="E34" i="224"/>
  <c r="C35" i="224"/>
  <c r="G33" i="224"/>
  <c r="O62" i="224"/>
  <c r="J62" i="224"/>
  <c r="E68" i="224"/>
  <c r="D69" i="224"/>
  <c r="C69" i="224"/>
  <c r="B69" i="224" s="1"/>
  <c r="K62" i="224" l="1"/>
  <c r="N62" i="224"/>
  <c r="G63" i="224"/>
  <c r="D35" i="224"/>
  <c r="B35" i="224"/>
  <c r="N33" i="224"/>
  <c r="E69" i="224"/>
  <c r="C70" i="224"/>
  <c r="B70" i="224" s="1"/>
  <c r="D70" i="224"/>
  <c r="C36" i="224" l="1"/>
  <c r="E35" i="224"/>
  <c r="J63" i="224"/>
  <c r="O63" i="224"/>
  <c r="E70" i="224"/>
  <c r="D71" i="224"/>
  <c r="C71" i="224"/>
  <c r="B71" i="224" s="1"/>
  <c r="M62" i="224"/>
  <c r="O33" i="224"/>
  <c r="G64" i="224" l="1"/>
  <c r="C72" i="224"/>
  <c r="B72" i="224" s="1"/>
  <c r="D72" i="224"/>
  <c r="E71" i="224"/>
  <c r="K63" i="224"/>
  <c r="G34" i="224"/>
  <c r="B36" i="224"/>
  <c r="D36" i="224"/>
  <c r="N63" i="224"/>
  <c r="O64" i="224" l="1"/>
  <c r="J64" i="224"/>
  <c r="K64" i="224" s="1"/>
  <c r="M64" i="224" s="1"/>
  <c r="E36" i="224"/>
  <c r="C37" i="224"/>
  <c r="N34" i="224"/>
  <c r="M63" i="224"/>
  <c r="D73" i="224"/>
  <c r="C73" i="224"/>
  <c r="B73" i="224" s="1"/>
  <c r="E72" i="224"/>
  <c r="G65" i="224" l="1"/>
  <c r="D74" i="224"/>
  <c r="E73" i="224"/>
  <c r="C74" i="224"/>
  <c r="B74" i="224" s="1"/>
  <c r="O34" i="224"/>
  <c r="B37" i="224"/>
  <c r="D37" i="224"/>
  <c r="N64" i="224"/>
  <c r="C38" i="224" l="1"/>
  <c r="E37" i="224"/>
  <c r="G35" i="224"/>
  <c r="C75" i="224"/>
  <c r="B75" i="224" s="1"/>
  <c r="E74" i="224"/>
  <c r="D75" i="224"/>
  <c r="O65" i="224"/>
  <c r="G66" i="224" s="1"/>
  <c r="J65" i="224"/>
  <c r="K65" i="224" s="1"/>
  <c r="M65" i="224" s="1"/>
  <c r="J35" i="224" l="1"/>
  <c r="O66" i="224"/>
  <c r="G67" i="224" s="1"/>
  <c r="J66" i="224"/>
  <c r="K66" i="224" s="1"/>
  <c r="M66" i="224" s="1"/>
  <c r="D38" i="224"/>
  <c r="B38" i="224"/>
  <c r="N65" i="224"/>
  <c r="E75" i="224"/>
  <c r="D76" i="224"/>
  <c r="C76" i="224"/>
  <c r="B76" i="224" s="1"/>
  <c r="C39" i="224" l="1"/>
  <c r="E38" i="224"/>
  <c r="N66" i="224"/>
  <c r="O67" i="224"/>
  <c r="G68" i="224" s="1"/>
  <c r="J67" i="224"/>
  <c r="K67" i="224" s="1"/>
  <c r="M67" i="224" s="1"/>
  <c r="K35" i="224"/>
  <c r="N35" i="224"/>
  <c r="D77" i="224"/>
  <c r="E76" i="224"/>
  <c r="C77" i="224"/>
  <c r="B77" i="224" s="1"/>
  <c r="B39" i="224" l="1"/>
  <c r="D39" i="224"/>
  <c r="D78" i="224"/>
  <c r="E77" i="224"/>
  <c r="C78" i="224"/>
  <c r="B78" i="224" s="1"/>
  <c r="N67" i="224"/>
  <c r="M35" i="224"/>
  <c r="O35" i="224" s="1"/>
  <c r="G36" i="224" s="1"/>
  <c r="O68" i="224"/>
  <c r="G69" i="224" s="1"/>
  <c r="J68" i="224"/>
  <c r="K68" i="224" s="1"/>
  <c r="M68" i="224" s="1"/>
  <c r="N68" i="224" l="1"/>
  <c r="J69" i="224"/>
  <c r="K69" i="224" s="1"/>
  <c r="M69" i="224" s="1"/>
  <c r="O69" i="224"/>
  <c r="G70" i="224" s="1"/>
  <c r="J36" i="224"/>
  <c r="N36" i="224" s="1"/>
  <c r="C79" i="224"/>
  <c r="B79" i="224" s="1"/>
  <c r="E78" i="224"/>
  <c r="D79" i="224"/>
  <c r="E39" i="224"/>
  <c r="C40" i="224"/>
  <c r="N69" i="224" l="1"/>
  <c r="D40" i="224"/>
  <c r="B40" i="224"/>
  <c r="O70" i="224"/>
  <c r="G71" i="224" s="1"/>
  <c r="J70" i="224"/>
  <c r="K70" i="224" s="1"/>
  <c r="M70" i="224" s="1"/>
  <c r="E79" i="224"/>
  <c r="K36" i="224"/>
  <c r="C41" i="224" l="1"/>
  <c r="E40" i="224"/>
  <c r="N70" i="224"/>
  <c r="M36" i="224"/>
  <c r="O71" i="224"/>
  <c r="G72" i="224" s="1"/>
  <c r="J71" i="224"/>
  <c r="K71" i="224" s="1"/>
  <c r="M71" i="224" s="1"/>
  <c r="D41" i="224" l="1"/>
  <c r="B41" i="224"/>
  <c r="J72" i="224"/>
  <c r="K72" i="224" s="1"/>
  <c r="M72" i="224" s="1"/>
  <c r="O72" i="224"/>
  <c r="G73" i="224" s="1"/>
  <c r="N71" i="224"/>
  <c r="O36" i="224"/>
  <c r="G37" i="224" s="1"/>
  <c r="N72" i="224" l="1"/>
  <c r="J73" i="224"/>
  <c r="K73" i="224" s="1"/>
  <c r="M73" i="224" s="1"/>
  <c r="O73" i="224"/>
  <c r="G74" i="224" s="1"/>
  <c r="J37" i="224"/>
  <c r="E41" i="224"/>
  <c r="C42" i="224"/>
  <c r="N73" i="224" l="1"/>
  <c r="K37" i="224"/>
  <c r="N37" i="224"/>
  <c r="J74" i="224"/>
  <c r="K74" i="224" s="1"/>
  <c r="M74" i="224" s="1"/>
  <c r="O74" i="224"/>
  <c r="G75" i="224" s="1"/>
  <c r="D42" i="224"/>
  <c r="B42" i="224"/>
  <c r="N74" i="224" l="1"/>
  <c r="E42" i="224"/>
  <c r="C43" i="224"/>
  <c r="J75" i="224"/>
  <c r="K75" i="224" s="1"/>
  <c r="M75" i="224" s="1"/>
  <c r="O75" i="224"/>
  <c r="G76" i="224" s="1"/>
  <c r="M37" i="224"/>
  <c r="N75" i="224" l="1"/>
  <c r="O37" i="224"/>
  <c r="G38" i="224" s="1"/>
  <c r="O76" i="224"/>
  <c r="G77" i="224" s="1"/>
  <c r="J76" i="224"/>
  <c r="K76" i="224" s="1"/>
  <c r="M76" i="224" s="1"/>
  <c r="D43" i="224"/>
  <c r="B43" i="224"/>
  <c r="N76" i="224" l="1"/>
  <c r="O77" i="224"/>
  <c r="G78" i="224" s="1"/>
  <c r="J77" i="224"/>
  <c r="K77" i="224" s="1"/>
  <c r="M77" i="224" s="1"/>
  <c r="J38" i="224"/>
  <c r="N38" i="224" s="1"/>
  <c r="C44" i="224"/>
  <c r="E43" i="224"/>
  <c r="D44" i="224" l="1"/>
  <c r="B44" i="224"/>
  <c r="K38" i="224"/>
  <c r="M38" i="224" s="1"/>
  <c r="O38" i="224" s="1"/>
  <c r="G39" i="224" s="1"/>
  <c r="O78" i="224"/>
  <c r="G79" i="224" s="1"/>
  <c r="J78" i="224"/>
  <c r="K78" i="224" s="1"/>
  <c r="M78" i="224" s="1"/>
  <c r="N77" i="224"/>
  <c r="J39" i="224" l="1"/>
  <c r="O79" i="224"/>
  <c r="O80" i="224" s="1"/>
  <c r="J79" i="224"/>
  <c r="G80" i="224"/>
  <c r="N78" i="224"/>
  <c r="C45" i="224"/>
  <c r="E44" i="224"/>
  <c r="K79" i="224" l="1"/>
  <c r="J80" i="224"/>
  <c r="B45" i="224"/>
  <c r="D45" i="224"/>
  <c r="N79" i="224"/>
  <c r="N80" i="224" s="1"/>
  <c r="K39" i="224"/>
  <c r="M39" i="224" s="1"/>
  <c r="N39" i="224"/>
  <c r="O39" i="224" l="1"/>
  <c r="G40" i="224" s="1"/>
  <c r="J40" i="224" s="1"/>
  <c r="K40" i="224" s="1"/>
  <c r="M40" i="224" s="1"/>
  <c r="E45" i="224"/>
  <c r="C46" i="224"/>
  <c r="M79" i="224"/>
  <c r="M80" i="224" s="1"/>
  <c r="K80" i="224"/>
  <c r="D46" i="224" l="1"/>
  <c r="B46" i="224"/>
  <c r="N40" i="224"/>
  <c r="O40" i="224" s="1"/>
  <c r="G41" i="224" s="1"/>
  <c r="J41" i="224" l="1"/>
  <c r="K41" i="224" s="1"/>
  <c r="M41" i="224" s="1"/>
  <c r="E46" i="224"/>
  <c r="C47" i="224"/>
  <c r="D47" i="224" l="1"/>
  <c r="B47" i="224"/>
  <c r="N41" i="224"/>
  <c r="O41" i="224" s="1"/>
  <c r="G42" i="224" s="1"/>
  <c r="J42" i="224" l="1"/>
  <c r="K42" i="224" s="1"/>
  <c r="M42" i="224" s="1"/>
  <c r="C48" i="224"/>
  <c r="E47" i="224"/>
  <c r="N42" i="224" l="1"/>
  <c r="O42" i="224" s="1"/>
  <c r="G43" i="224" s="1"/>
  <c r="J43" i="224" s="1"/>
  <c r="K43" i="224" s="1"/>
  <c r="M43" i="224" s="1"/>
  <c r="B48" i="224"/>
  <c r="D48" i="224"/>
  <c r="N43" i="224" l="1"/>
  <c r="O43" i="224" s="1"/>
  <c r="G44" i="224" s="1"/>
  <c r="E48" i="224"/>
  <c r="C49" i="224"/>
  <c r="B49" i="224" l="1"/>
  <c r="D49" i="224"/>
  <c r="J44" i="224"/>
  <c r="K44" i="224" s="1"/>
  <c r="M44" i="224" s="1"/>
  <c r="N44" i="224" l="1"/>
  <c r="O44" i="224" s="1"/>
  <c r="G45" i="224" s="1"/>
  <c r="C50" i="224"/>
  <c r="E49" i="224"/>
  <c r="D50" i="224" l="1"/>
  <c r="B50" i="224"/>
  <c r="J45" i="224"/>
  <c r="K45" i="224" s="1"/>
  <c r="M45" i="224" s="1"/>
  <c r="C51" i="224" l="1"/>
  <c r="E50" i="224"/>
  <c r="N45" i="224"/>
  <c r="O45" i="224" s="1"/>
  <c r="G46" i="224" s="1"/>
  <c r="J46" i="224" l="1"/>
  <c r="K46" i="224" s="1"/>
  <c r="M46" i="224" s="1"/>
  <c r="B51" i="224"/>
  <c r="D51" i="224"/>
  <c r="E51" i="224" l="1"/>
  <c r="C52" i="224"/>
  <c r="N46" i="224"/>
  <c r="O46" i="224" s="1"/>
  <c r="G47" i="224" s="1"/>
  <c r="D52" i="224" l="1"/>
  <c r="B52" i="224"/>
  <c r="J47" i="224"/>
  <c r="K47" i="224" s="1"/>
  <c r="M47" i="224" s="1"/>
  <c r="N47" i="224" l="1"/>
  <c r="O47" i="224" s="1"/>
  <c r="G48" i="224" s="1"/>
  <c r="J48" i="224" s="1"/>
  <c r="K48" i="224" s="1"/>
  <c r="M48" i="224" s="1"/>
  <c r="C53" i="224"/>
  <c r="E52" i="224"/>
  <c r="D53" i="224" l="1"/>
  <c r="B53" i="224"/>
  <c r="N48" i="224"/>
  <c r="O48" i="224" s="1"/>
  <c r="G49" i="224" s="1"/>
  <c r="J49" i="224" l="1"/>
  <c r="K49" i="224" s="1"/>
  <c r="M49" i="224" s="1"/>
  <c r="E53" i="224"/>
  <c r="C54" i="224"/>
  <c r="D54" i="224" l="1"/>
  <c r="B54" i="224"/>
  <c r="N49" i="224"/>
  <c r="O49" i="224" s="1"/>
  <c r="G50" i="224" s="1"/>
  <c r="J50" i="224" l="1"/>
  <c r="K50" i="224" s="1"/>
  <c r="M50" i="224" s="1"/>
  <c r="E54" i="224"/>
  <c r="N50" i="224" l="1"/>
  <c r="O50" i="224" s="1"/>
  <c r="G51" i="224" s="1"/>
  <c r="J51" i="224" l="1"/>
  <c r="K51" i="224" s="1"/>
  <c r="M51" i="224" s="1"/>
  <c r="N51" i="224" l="1"/>
  <c r="O51" i="224" s="1"/>
  <c r="G52" i="224" s="1"/>
  <c r="J52" i="224" l="1"/>
  <c r="K52" i="224" s="1"/>
  <c r="M52" i="224" s="1"/>
  <c r="N52" i="224" l="1"/>
  <c r="O52" i="224" s="1"/>
  <c r="G53" i="224" s="1"/>
  <c r="J53" i="224" l="1"/>
  <c r="K53" i="224" s="1"/>
  <c r="M53" i="224" s="1"/>
  <c r="N53" i="224" l="1"/>
  <c r="O53" i="224" s="1"/>
  <c r="G54" i="224" s="1"/>
  <c r="J54" i="224" l="1"/>
  <c r="N54" i="224" s="1"/>
  <c r="G55" i="224"/>
  <c r="N55" i="224" l="1"/>
  <c r="K54" i="224"/>
  <c r="J55" i="224"/>
  <c r="M54" i="224" l="1"/>
  <c r="K55" i="224"/>
  <c r="D62" i="214" l="1"/>
  <c r="E62" i="214"/>
  <c r="D63" i="214"/>
  <c r="E63" i="214"/>
  <c r="M55" i="224"/>
  <c r="O54" i="224"/>
  <c r="O55" i="224" s="1"/>
  <c r="E26" i="207" l="1"/>
  <c r="C26" i="207"/>
  <c r="G30" i="207" s="1"/>
  <c r="E24" i="207"/>
  <c r="C22" i="218" l="1"/>
  <c r="C29" i="215"/>
  <c r="C23" i="210"/>
  <c r="U77" i="199"/>
  <c r="V56" i="199"/>
  <c r="V55" i="199"/>
  <c r="U56" i="199"/>
  <c r="U57" i="199"/>
  <c r="U58" i="199"/>
  <c r="U59" i="199"/>
  <c r="U60" i="199"/>
  <c r="U61" i="199"/>
  <c r="U62" i="199"/>
  <c r="U63" i="199"/>
  <c r="U64" i="199"/>
  <c r="U65" i="199"/>
  <c r="U66" i="199"/>
  <c r="U67" i="199"/>
  <c r="U68" i="199"/>
  <c r="U69" i="199"/>
  <c r="U70" i="199"/>
  <c r="U71" i="199"/>
  <c r="U72" i="199"/>
  <c r="U73" i="199"/>
  <c r="U74" i="199"/>
  <c r="U75" i="199"/>
  <c r="U76" i="199"/>
  <c r="U55" i="199"/>
  <c r="T56" i="199"/>
  <c r="W56" i="199" s="1"/>
  <c r="T55" i="199"/>
  <c r="R75" i="199"/>
  <c r="S75" i="199" s="1"/>
  <c r="R76" i="199" s="1"/>
  <c r="R55" i="199"/>
  <c r="S55" i="199" s="1"/>
  <c r="R56" i="199" s="1"/>
  <c r="S56" i="199" s="1"/>
  <c r="R57" i="199" s="1"/>
  <c r="S57" i="199" s="1"/>
  <c r="R58" i="199" s="1"/>
  <c r="S58" i="199" s="1"/>
  <c r="R59" i="199" s="1"/>
  <c r="S59" i="199" s="1"/>
  <c r="R60" i="199" s="1"/>
  <c r="S60" i="199" s="1"/>
  <c r="R61" i="199" s="1"/>
  <c r="S61" i="199" s="1"/>
  <c r="R62" i="199" s="1"/>
  <c r="S62" i="199" s="1"/>
  <c r="R63" i="199" s="1"/>
  <c r="S63" i="199" s="1"/>
  <c r="R64" i="199" s="1"/>
  <c r="S64" i="199" s="1"/>
  <c r="R65" i="199" s="1"/>
  <c r="S65" i="199" s="1"/>
  <c r="R66" i="199" s="1"/>
  <c r="S66" i="199" s="1"/>
  <c r="R67" i="199" s="1"/>
  <c r="S67" i="199" s="1"/>
  <c r="R68" i="199" s="1"/>
  <c r="S68" i="199" s="1"/>
  <c r="R69" i="199" s="1"/>
  <c r="S69" i="199" s="1"/>
  <c r="R70" i="199" s="1"/>
  <c r="S70" i="199" s="1"/>
  <c r="R71" i="199" s="1"/>
  <c r="S71" i="199" s="1"/>
  <c r="R72" i="199" s="1"/>
  <c r="S72" i="199" s="1"/>
  <c r="R73" i="199" s="1"/>
  <c r="S73" i="199" s="1"/>
  <c r="R74" i="199" s="1"/>
  <c r="S74" i="199" s="1"/>
  <c r="K1117" i="199"/>
  <c r="M1117" i="199" s="1"/>
  <c r="G1117" i="199"/>
  <c r="L1123" i="199" s="1"/>
  <c r="G1093" i="199"/>
  <c r="L1095" i="199" s="1"/>
  <c r="G1067" i="199"/>
  <c r="L1070" i="199" s="1"/>
  <c r="G1040" i="199"/>
  <c r="L1045" i="199" s="1"/>
  <c r="G1013" i="199"/>
  <c r="L1018" i="199" s="1"/>
  <c r="G986" i="199"/>
  <c r="L991" i="199" s="1"/>
  <c r="G958" i="199"/>
  <c r="L969" i="199" s="1"/>
  <c r="K933" i="199"/>
  <c r="M933" i="199" s="1"/>
  <c r="K934" i="199"/>
  <c r="M934" i="199" s="1"/>
  <c r="G930" i="199"/>
  <c r="L953" i="199" s="1"/>
  <c r="K905" i="199"/>
  <c r="M905" i="199" s="1"/>
  <c r="K906" i="199"/>
  <c r="M906" i="199" s="1"/>
  <c r="G902" i="199"/>
  <c r="L926" i="199" s="1"/>
  <c r="G874" i="199"/>
  <c r="L885" i="199" s="1"/>
  <c r="G845" i="199"/>
  <c r="L857" i="199" s="1"/>
  <c r="G816" i="199"/>
  <c r="L828" i="199" s="1"/>
  <c r="G787" i="199"/>
  <c r="L794" i="199" s="1"/>
  <c r="G758" i="199"/>
  <c r="L765" i="199" s="1"/>
  <c r="G728" i="199"/>
  <c r="L741" i="199" s="1"/>
  <c r="G698" i="199"/>
  <c r="L711" i="199" s="1"/>
  <c r="G667" i="199"/>
  <c r="L681" i="199" s="1"/>
  <c r="G636" i="199"/>
  <c r="L650" i="199" s="1"/>
  <c r="G605" i="199"/>
  <c r="L619" i="199" s="1"/>
  <c r="G573" i="199"/>
  <c r="L588" i="199" s="1"/>
  <c r="G541" i="199"/>
  <c r="L556" i="199" s="1"/>
  <c r="G509" i="199"/>
  <c r="L537" i="199" s="1"/>
  <c r="K513" i="199"/>
  <c r="M513" i="199" s="1"/>
  <c r="K514" i="199"/>
  <c r="M514" i="199" s="1"/>
  <c r="K515" i="199"/>
  <c r="M515" i="199" s="1"/>
  <c r="K516" i="199"/>
  <c r="M516" i="199" s="1"/>
  <c r="K517" i="199"/>
  <c r="M517" i="199" s="1"/>
  <c r="K480" i="199"/>
  <c r="M480" i="199" s="1"/>
  <c r="K481" i="199"/>
  <c r="M481" i="199" s="1"/>
  <c r="K482" i="199"/>
  <c r="M482" i="199" s="1"/>
  <c r="K483" i="199"/>
  <c r="M483" i="199" s="1"/>
  <c r="K484" i="199"/>
  <c r="M484" i="199" s="1"/>
  <c r="K485" i="199"/>
  <c r="M485" i="199" s="1"/>
  <c r="G475" i="199"/>
  <c r="L505" i="199" s="1"/>
  <c r="K446" i="199"/>
  <c r="M446" i="199" s="1"/>
  <c r="K447" i="199"/>
  <c r="M447" i="199" s="1"/>
  <c r="K448" i="199"/>
  <c r="M448" i="199" s="1"/>
  <c r="K449" i="199"/>
  <c r="M449" i="199" s="1"/>
  <c r="K450" i="199"/>
  <c r="M450" i="199" s="1"/>
  <c r="K451" i="199"/>
  <c r="M451" i="199" s="1"/>
  <c r="G441" i="199"/>
  <c r="L469" i="199" s="1"/>
  <c r="K412" i="199"/>
  <c r="M412" i="199" s="1"/>
  <c r="K413" i="199"/>
  <c r="M413" i="199" s="1"/>
  <c r="K414" i="199"/>
  <c r="M414" i="199" s="1"/>
  <c r="K415" i="199"/>
  <c r="M415" i="199" s="1"/>
  <c r="K416" i="199"/>
  <c r="M416" i="199" s="1"/>
  <c r="K417" i="199"/>
  <c r="M417" i="199" s="1"/>
  <c r="G406" i="199"/>
  <c r="L432" i="199" s="1"/>
  <c r="K377" i="199"/>
  <c r="M377" i="199" s="1"/>
  <c r="K378" i="199"/>
  <c r="M378" i="199" s="1"/>
  <c r="K379" i="199"/>
  <c r="M379" i="199" s="1"/>
  <c r="K380" i="199"/>
  <c r="M380" i="199" s="1"/>
  <c r="K381" i="199"/>
  <c r="M381" i="199" s="1"/>
  <c r="K382" i="199"/>
  <c r="M382" i="199" s="1"/>
  <c r="G371" i="199"/>
  <c r="L399" i="199" s="1"/>
  <c r="K342" i="199"/>
  <c r="M342" i="199" s="1"/>
  <c r="K343" i="199"/>
  <c r="M343" i="199" s="1"/>
  <c r="K344" i="199"/>
  <c r="M344" i="199" s="1"/>
  <c r="K345" i="199"/>
  <c r="M345" i="199" s="1"/>
  <c r="K346" i="199"/>
  <c r="M346" i="199" s="1"/>
  <c r="K347" i="199"/>
  <c r="M347" i="199" s="1"/>
  <c r="G336" i="199"/>
  <c r="L363" i="199" s="1"/>
  <c r="K307" i="199"/>
  <c r="M307" i="199" s="1"/>
  <c r="K308" i="199"/>
  <c r="M308" i="199" s="1"/>
  <c r="K309" i="199"/>
  <c r="M309" i="199" s="1"/>
  <c r="K310" i="199"/>
  <c r="M310" i="199" s="1"/>
  <c r="K311" i="199"/>
  <c r="M311" i="199" s="1"/>
  <c r="K312" i="199"/>
  <c r="M312" i="199" s="1"/>
  <c r="G300" i="199"/>
  <c r="L330" i="199" s="1"/>
  <c r="G264" i="199"/>
  <c r="L277" i="199" s="1"/>
  <c r="K271" i="199"/>
  <c r="M271" i="199" s="1"/>
  <c r="K272" i="199"/>
  <c r="M272" i="199" s="1"/>
  <c r="K273" i="199"/>
  <c r="M273" i="199" s="1"/>
  <c r="K274" i="199"/>
  <c r="M274" i="199" s="1"/>
  <c r="K275" i="199"/>
  <c r="M275" i="199" s="1"/>
  <c r="K276" i="199"/>
  <c r="M276" i="199" s="1"/>
  <c r="G228" i="199"/>
  <c r="L255" i="199" s="1"/>
  <c r="K235" i="199"/>
  <c r="M235" i="199" s="1"/>
  <c r="K236" i="199"/>
  <c r="M236" i="199" s="1"/>
  <c r="K237" i="199"/>
  <c r="M237" i="199" s="1"/>
  <c r="K238" i="199"/>
  <c r="M238" i="199" s="1"/>
  <c r="K239" i="199"/>
  <c r="M239" i="199" s="1"/>
  <c r="K240" i="199"/>
  <c r="M240" i="199" s="1"/>
  <c r="K199" i="199"/>
  <c r="M199" i="199" s="1"/>
  <c r="K200" i="199"/>
  <c r="M200" i="199" s="1"/>
  <c r="K201" i="199"/>
  <c r="M201" i="199" s="1"/>
  <c r="K202" i="199"/>
  <c r="M202" i="199" s="1"/>
  <c r="K203" i="199"/>
  <c r="M203" i="199" s="1"/>
  <c r="K204" i="199"/>
  <c r="M204" i="199" s="1"/>
  <c r="G191" i="199"/>
  <c r="L205" i="199" s="1"/>
  <c r="G154" i="199"/>
  <c r="L187" i="199" s="1"/>
  <c r="K162" i="199"/>
  <c r="M162" i="199" s="1"/>
  <c r="K163" i="199"/>
  <c r="M163" i="199" s="1"/>
  <c r="K164" i="199"/>
  <c r="M164" i="199" s="1"/>
  <c r="K165" i="199"/>
  <c r="M165" i="199" s="1"/>
  <c r="K166" i="199"/>
  <c r="M166" i="199" s="1"/>
  <c r="K167" i="199"/>
  <c r="M167" i="199" s="1"/>
  <c r="K125" i="199"/>
  <c r="M125" i="199" s="1"/>
  <c r="K126" i="199"/>
  <c r="M126" i="199" s="1"/>
  <c r="K127" i="199"/>
  <c r="M127" i="199" s="1"/>
  <c r="K128" i="199"/>
  <c r="M128" i="199" s="1"/>
  <c r="K129" i="199"/>
  <c r="M129" i="199" s="1"/>
  <c r="K130" i="199"/>
  <c r="M130" i="199" s="1"/>
  <c r="G117" i="199"/>
  <c r="L150" i="199" s="1"/>
  <c r="G80" i="199"/>
  <c r="L99" i="199" s="1"/>
  <c r="K88" i="199"/>
  <c r="M88" i="199" s="1"/>
  <c r="K89" i="199"/>
  <c r="M89" i="199" s="1"/>
  <c r="K90" i="199"/>
  <c r="M90" i="199" s="1"/>
  <c r="K91" i="199"/>
  <c r="M91" i="199" s="1"/>
  <c r="K92" i="199"/>
  <c r="M92" i="199" s="1"/>
  <c r="K93" i="199"/>
  <c r="M93" i="199" s="1"/>
  <c r="K56" i="199"/>
  <c r="M56" i="199" s="1"/>
  <c r="K55" i="199"/>
  <c r="M55" i="199" s="1"/>
  <c r="C55" i="199"/>
  <c r="D55" i="199" s="1"/>
  <c r="F55" i="199" s="1"/>
  <c r="E44" i="199"/>
  <c r="E45" i="199"/>
  <c r="E46" i="199"/>
  <c r="E47" i="199"/>
  <c r="D48" i="199"/>
  <c r="D51" i="199" s="1"/>
  <c r="C48" i="199"/>
  <c r="C51" i="199" s="1"/>
  <c r="F4" i="187"/>
  <c r="F5" i="187"/>
  <c r="F6" i="187"/>
  <c r="F7" i="187"/>
  <c r="F8" i="187"/>
  <c r="F9" i="187"/>
  <c r="F10" i="187"/>
  <c r="F11" i="187"/>
  <c r="F12" i="187"/>
  <c r="F13" i="187"/>
  <c r="F14" i="187"/>
  <c r="F15" i="187"/>
  <c r="F16" i="187"/>
  <c r="F17" i="187"/>
  <c r="F18" i="187"/>
  <c r="F19" i="187"/>
  <c r="F20" i="187"/>
  <c r="F21" i="187"/>
  <c r="K33" i="218"/>
  <c r="K32" i="218"/>
  <c r="E22" i="218"/>
  <c r="D22" i="218"/>
  <c r="W55" i="199" l="1"/>
  <c r="S76" i="199"/>
  <c r="L1096" i="199"/>
  <c r="L1132" i="199"/>
  <c r="L1120" i="199"/>
  <c r="L1131" i="199"/>
  <c r="L1102" i="199"/>
  <c r="L1134" i="199"/>
  <c r="L1122" i="199"/>
  <c r="L1119" i="199"/>
  <c r="L1097" i="199"/>
  <c r="L1133" i="199"/>
  <c r="L1121" i="199"/>
  <c r="L1130" i="199"/>
  <c r="L1129" i="199"/>
  <c r="L1094" i="199"/>
  <c r="L1128" i="199"/>
  <c r="L1108" i="199"/>
  <c r="L1118" i="199"/>
  <c r="L1126" i="199"/>
  <c r="L1109" i="199"/>
  <c r="L1106" i="199"/>
  <c r="L1137" i="199"/>
  <c r="L1125" i="199"/>
  <c r="L1105" i="199"/>
  <c r="L1136" i="199"/>
  <c r="L1124" i="199"/>
  <c r="L1127" i="199"/>
  <c r="L1103" i="199"/>
  <c r="L1135" i="199"/>
  <c r="L1104" i="199"/>
  <c r="L1113" i="199"/>
  <c r="L1101" i="199"/>
  <c r="L1112" i="199"/>
  <c r="L1100" i="199"/>
  <c r="L1111" i="199"/>
  <c r="L1099" i="199"/>
  <c r="L1110" i="199"/>
  <c r="L1098" i="199"/>
  <c r="L1107" i="199"/>
  <c r="L1086" i="199"/>
  <c r="L1085" i="199"/>
  <c r="L1080" i="199"/>
  <c r="L1074" i="199"/>
  <c r="L1073" i="199"/>
  <c r="L1084" i="199"/>
  <c r="L1072" i="199"/>
  <c r="L1083" i="199"/>
  <c r="L1071" i="199"/>
  <c r="L1082" i="199"/>
  <c r="L1081" i="199"/>
  <c r="L1079" i="199"/>
  <c r="L1078" i="199"/>
  <c r="L1089" i="199"/>
  <c r="L1077" i="199"/>
  <c r="L1088" i="199"/>
  <c r="L1076" i="199"/>
  <c r="L1087" i="199"/>
  <c r="L1075" i="199"/>
  <c r="L1054" i="199"/>
  <c r="L1056" i="199"/>
  <c r="L1055" i="199"/>
  <c r="L1052" i="199"/>
  <c r="L1063" i="199"/>
  <c r="L1051" i="199"/>
  <c r="L1053" i="199"/>
  <c r="L1044" i="199"/>
  <c r="L1062" i="199"/>
  <c r="L1050" i="199"/>
  <c r="L1061" i="199"/>
  <c r="L1049" i="199"/>
  <c r="L1060" i="199"/>
  <c r="L1048" i="199"/>
  <c r="L1047" i="199"/>
  <c r="L1059" i="199"/>
  <c r="L1058" i="199"/>
  <c r="L1046" i="199"/>
  <c r="L1057" i="199"/>
  <c r="L1017" i="199"/>
  <c r="L1029" i="199"/>
  <c r="L1025" i="199"/>
  <c r="L1024" i="199"/>
  <c r="L1036" i="199"/>
  <c r="L1028" i="199"/>
  <c r="L1027" i="199"/>
  <c r="L1026" i="199"/>
  <c r="L1023" i="199"/>
  <c r="L1035" i="199"/>
  <c r="L1034" i="199"/>
  <c r="L1022" i="199"/>
  <c r="L1033" i="199"/>
  <c r="L1021" i="199"/>
  <c r="L1020" i="199"/>
  <c r="L1031" i="199"/>
  <c r="L1019" i="199"/>
  <c r="L1032" i="199"/>
  <c r="L1030" i="199"/>
  <c r="L1006" i="199"/>
  <c r="L1002" i="199"/>
  <c r="L1000" i="199"/>
  <c r="L999" i="199"/>
  <c r="L994" i="199"/>
  <c r="L1001" i="199"/>
  <c r="L990" i="199"/>
  <c r="L998" i="199"/>
  <c r="L1009" i="199"/>
  <c r="L997" i="199"/>
  <c r="L1008" i="199"/>
  <c r="L996" i="199"/>
  <c r="L1007" i="199"/>
  <c r="L995" i="199"/>
  <c r="L1005" i="199"/>
  <c r="L993" i="199"/>
  <c r="L1004" i="199"/>
  <c r="L992" i="199"/>
  <c r="L1003" i="199"/>
  <c r="L963" i="199"/>
  <c r="L968" i="199"/>
  <c r="L967" i="199"/>
  <c r="L978" i="199"/>
  <c r="L966" i="199"/>
  <c r="L976" i="199"/>
  <c r="L975" i="199"/>
  <c r="L980" i="199"/>
  <c r="L977" i="199"/>
  <c r="L965" i="199"/>
  <c r="L964" i="199"/>
  <c r="L974" i="199"/>
  <c r="L973" i="199"/>
  <c r="L979" i="199"/>
  <c r="L972" i="199"/>
  <c r="L971" i="199"/>
  <c r="L982" i="199"/>
  <c r="L970" i="199"/>
  <c r="L981" i="199"/>
  <c r="L954" i="199"/>
  <c r="L925" i="199"/>
  <c r="L832" i="199"/>
  <c r="L879" i="199"/>
  <c r="L826" i="199"/>
  <c r="L896" i="199"/>
  <c r="L890" i="199"/>
  <c r="L884" i="199"/>
  <c r="L867" i="199"/>
  <c r="L861" i="199"/>
  <c r="L895" i="199"/>
  <c r="L889" i="199"/>
  <c r="L883" i="199"/>
  <c r="L855" i="199"/>
  <c r="L894" i="199"/>
  <c r="L888" i="199"/>
  <c r="L882" i="199"/>
  <c r="L893" i="199"/>
  <c r="L887" i="199"/>
  <c r="L881" i="199"/>
  <c r="L898" i="199"/>
  <c r="L892" i="199"/>
  <c r="L886" i="199"/>
  <c r="L880" i="199"/>
  <c r="L897" i="199"/>
  <c r="L891" i="199"/>
  <c r="L805" i="199"/>
  <c r="L868" i="199"/>
  <c r="L862" i="199"/>
  <c r="L856" i="199"/>
  <c r="L838" i="199"/>
  <c r="L866" i="199"/>
  <c r="L860" i="199"/>
  <c r="L854" i="199"/>
  <c r="L865" i="199"/>
  <c r="L859" i="199"/>
  <c r="L853" i="199"/>
  <c r="L851" i="199"/>
  <c r="L870" i="199"/>
  <c r="L864" i="199"/>
  <c r="L858" i="199"/>
  <c r="L852" i="199"/>
  <c r="L869" i="199"/>
  <c r="L863" i="199"/>
  <c r="L811" i="199"/>
  <c r="L839" i="199"/>
  <c r="L833" i="199"/>
  <c r="L827" i="199"/>
  <c r="L799" i="199"/>
  <c r="L837" i="199"/>
  <c r="L831" i="199"/>
  <c r="L825" i="199"/>
  <c r="L836" i="199"/>
  <c r="L830" i="199"/>
  <c r="L824" i="199"/>
  <c r="L822" i="199"/>
  <c r="L841" i="199"/>
  <c r="L835" i="199"/>
  <c r="L829" i="199"/>
  <c r="L823" i="199"/>
  <c r="L840" i="199"/>
  <c r="L834" i="199"/>
  <c r="L810" i="199"/>
  <c r="L804" i="199"/>
  <c r="L798" i="199"/>
  <c r="L809" i="199"/>
  <c r="L803" i="199"/>
  <c r="L797" i="199"/>
  <c r="L745" i="199"/>
  <c r="L743" i="199"/>
  <c r="L808" i="199"/>
  <c r="L802" i="199"/>
  <c r="L796" i="199"/>
  <c r="L807" i="199"/>
  <c r="L801" i="199"/>
  <c r="L795" i="199"/>
  <c r="L793" i="199"/>
  <c r="L812" i="199"/>
  <c r="L806" i="199"/>
  <c r="L800" i="199"/>
  <c r="L775" i="199"/>
  <c r="L749" i="199"/>
  <c r="L782" i="199"/>
  <c r="L776" i="199"/>
  <c r="L770" i="199"/>
  <c r="L769" i="199"/>
  <c r="L746" i="199"/>
  <c r="L740" i="199"/>
  <c r="L780" i="199"/>
  <c r="L774" i="199"/>
  <c r="L768" i="199"/>
  <c r="L739" i="199"/>
  <c r="L722" i="199"/>
  <c r="L737" i="199"/>
  <c r="L779" i="199"/>
  <c r="L773" i="199"/>
  <c r="L767" i="199"/>
  <c r="L781" i="199"/>
  <c r="L721" i="199"/>
  <c r="L716" i="199"/>
  <c r="L778" i="199"/>
  <c r="L772" i="199"/>
  <c r="L766" i="199"/>
  <c r="L715" i="199"/>
  <c r="L764" i="199"/>
  <c r="L752" i="199"/>
  <c r="L783" i="199"/>
  <c r="L777" i="199"/>
  <c r="L771" i="199"/>
  <c r="L751" i="199"/>
  <c r="L710" i="199"/>
  <c r="L709" i="199"/>
  <c r="L750" i="199"/>
  <c r="L744" i="199"/>
  <c r="L738" i="199"/>
  <c r="L735" i="199"/>
  <c r="L754" i="199"/>
  <c r="L748" i="199"/>
  <c r="L742" i="199"/>
  <c r="L736" i="199"/>
  <c r="L630" i="199"/>
  <c r="L753" i="199"/>
  <c r="L747" i="199"/>
  <c r="L689" i="199"/>
  <c r="L683" i="199"/>
  <c r="L720" i="199"/>
  <c r="L714" i="199"/>
  <c r="L708" i="199"/>
  <c r="L677" i="199"/>
  <c r="L719" i="199"/>
  <c r="L713" i="199"/>
  <c r="L707" i="199"/>
  <c r="L705" i="199"/>
  <c r="L724" i="199"/>
  <c r="L718" i="199"/>
  <c r="L712" i="199"/>
  <c r="L706" i="199"/>
  <c r="L723" i="199"/>
  <c r="L717" i="199"/>
  <c r="L692" i="199"/>
  <c r="L686" i="199"/>
  <c r="L680" i="199"/>
  <c r="L691" i="199"/>
  <c r="L685" i="199"/>
  <c r="L679" i="199"/>
  <c r="L624" i="199"/>
  <c r="L690" i="199"/>
  <c r="L684" i="199"/>
  <c r="L678" i="199"/>
  <c r="L675" i="199"/>
  <c r="L694" i="199"/>
  <c r="L688" i="199"/>
  <c r="L682" i="199"/>
  <c r="L676" i="199"/>
  <c r="L693" i="199"/>
  <c r="L687" i="199"/>
  <c r="L627" i="199"/>
  <c r="L661" i="199"/>
  <c r="L655" i="199"/>
  <c r="L649" i="199"/>
  <c r="L621" i="199"/>
  <c r="L660" i="199"/>
  <c r="L654" i="199"/>
  <c r="L648" i="199"/>
  <c r="L618" i="199"/>
  <c r="L615" i="199"/>
  <c r="L659" i="199"/>
  <c r="L653" i="199"/>
  <c r="L647" i="199"/>
  <c r="L658" i="199"/>
  <c r="L652" i="199"/>
  <c r="L646" i="199"/>
  <c r="L644" i="199"/>
  <c r="L663" i="199"/>
  <c r="L657" i="199"/>
  <c r="L651" i="199"/>
  <c r="L645" i="199"/>
  <c r="L662" i="199"/>
  <c r="L656" i="199"/>
  <c r="L582" i="199"/>
  <c r="L598" i="199"/>
  <c r="L629" i="199"/>
  <c r="L623" i="199"/>
  <c r="L617" i="199"/>
  <c r="L592" i="199"/>
  <c r="L586" i="199"/>
  <c r="L628" i="199"/>
  <c r="L622" i="199"/>
  <c r="L616" i="199"/>
  <c r="L613" i="199"/>
  <c r="L632" i="199"/>
  <c r="L626" i="199"/>
  <c r="L620" i="199"/>
  <c r="L614" i="199"/>
  <c r="L631" i="199"/>
  <c r="L625" i="199"/>
  <c r="L595" i="199"/>
  <c r="L601" i="199"/>
  <c r="L599" i="199"/>
  <c r="L593" i="199"/>
  <c r="L587" i="199"/>
  <c r="L560" i="199"/>
  <c r="L554" i="199"/>
  <c r="L597" i="199"/>
  <c r="L591" i="199"/>
  <c r="L585" i="199"/>
  <c r="L596" i="199"/>
  <c r="L590" i="199"/>
  <c r="L584" i="199"/>
  <c r="L583" i="199"/>
  <c r="L566" i="199"/>
  <c r="L589" i="199"/>
  <c r="L600" i="199"/>
  <c r="L594" i="199"/>
  <c r="L567" i="199"/>
  <c r="L561" i="199"/>
  <c r="L555" i="199"/>
  <c r="L565" i="199"/>
  <c r="L559" i="199"/>
  <c r="L553" i="199"/>
  <c r="L564" i="199"/>
  <c r="L558" i="199"/>
  <c r="L552" i="199"/>
  <c r="L550" i="199"/>
  <c r="L569" i="199"/>
  <c r="L563" i="199"/>
  <c r="L557" i="199"/>
  <c r="L551" i="199"/>
  <c r="L568" i="199"/>
  <c r="L562" i="199"/>
  <c r="L534" i="199"/>
  <c r="L518" i="199"/>
  <c r="L536" i="199"/>
  <c r="L533" i="199"/>
  <c r="L535" i="199"/>
  <c r="L504" i="199"/>
  <c r="L503" i="199"/>
  <c r="L502" i="199"/>
  <c r="L501" i="199"/>
  <c r="L500" i="199"/>
  <c r="L466" i="199"/>
  <c r="L470" i="199"/>
  <c r="L468" i="199"/>
  <c r="L467" i="199"/>
  <c r="L471" i="199"/>
  <c r="L435" i="199"/>
  <c r="L436" i="199"/>
  <c r="L437" i="199"/>
  <c r="L434" i="199"/>
  <c r="L433" i="199"/>
  <c r="L398" i="199"/>
  <c r="L397" i="199"/>
  <c r="L402" i="199"/>
  <c r="L401" i="199"/>
  <c r="L400" i="199"/>
  <c r="L366" i="199"/>
  <c r="L367" i="199"/>
  <c r="L365" i="199"/>
  <c r="L362" i="199"/>
  <c r="L364" i="199"/>
  <c r="L329" i="199"/>
  <c r="L328" i="199"/>
  <c r="L327" i="199"/>
  <c r="L332" i="199"/>
  <c r="L331" i="199"/>
  <c r="L295" i="199"/>
  <c r="L294" i="199"/>
  <c r="L291" i="199"/>
  <c r="L293" i="199"/>
  <c r="L296" i="199"/>
  <c r="L292" i="199"/>
  <c r="L260" i="199"/>
  <c r="L259" i="199"/>
  <c r="L258" i="199"/>
  <c r="L257" i="199"/>
  <c r="L256" i="199"/>
  <c r="L221" i="199"/>
  <c r="L222" i="199"/>
  <c r="L220" i="199"/>
  <c r="L224" i="199"/>
  <c r="L219" i="199"/>
  <c r="L223" i="199"/>
  <c r="L186" i="199"/>
  <c r="L185" i="199"/>
  <c r="L184" i="199"/>
  <c r="L183" i="199"/>
  <c r="L182" i="199"/>
  <c r="L146" i="199"/>
  <c r="L145" i="199"/>
  <c r="L149" i="199"/>
  <c r="L147" i="199"/>
  <c r="L148" i="199"/>
  <c r="L96" i="199"/>
  <c r="L110" i="199"/>
  <c r="L98" i="199"/>
  <c r="L109" i="199"/>
  <c r="L97" i="199"/>
  <c r="L106" i="199"/>
  <c r="L107" i="199"/>
  <c r="L95" i="199"/>
  <c r="L105" i="199"/>
  <c r="L104" i="199"/>
  <c r="L103" i="199"/>
  <c r="L94" i="199"/>
  <c r="L102" i="199"/>
  <c r="L113" i="199"/>
  <c r="L101" i="199"/>
  <c r="L112" i="199"/>
  <c r="L100" i="199"/>
  <c r="L108" i="199"/>
  <c r="L111" i="199"/>
  <c r="L67" i="199"/>
  <c r="L68" i="199"/>
  <c r="L69" i="199"/>
  <c r="L70" i="199"/>
  <c r="L76" i="199"/>
  <c r="L75" i="199"/>
  <c r="G55" i="199"/>
  <c r="L57" i="199"/>
  <c r="L58" i="199"/>
  <c r="L59" i="199"/>
  <c r="L71" i="199"/>
  <c r="L72" i="199"/>
  <c r="L61" i="199"/>
  <c r="L73" i="199"/>
  <c r="L62" i="199"/>
  <c r="L74" i="199"/>
  <c r="L60" i="199"/>
  <c r="L65" i="199"/>
  <c r="L63" i="199"/>
  <c r="L64" i="199"/>
  <c r="B55" i="199"/>
  <c r="L66" i="199"/>
  <c r="D56" i="199"/>
  <c r="F56" i="199" s="1"/>
  <c r="C56" i="199"/>
  <c r="B56" i="199" s="1"/>
  <c r="E55" i="199"/>
  <c r="L109" i="187"/>
  <c r="K89" i="187"/>
  <c r="M89" i="187" s="1"/>
  <c r="K46" i="187"/>
  <c r="M46" i="187" s="1"/>
  <c r="L983" i="199" l="1"/>
  <c r="L114" i="199"/>
  <c r="L77" i="199"/>
  <c r="H55" i="199"/>
  <c r="D57" i="199"/>
  <c r="F57" i="199" s="1"/>
  <c r="E56" i="199"/>
  <c r="C57" i="199"/>
  <c r="B57" i="199" s="1"/>
  <c r="D58" i="199" l="1"/>
  <c r="F58" i="199" s="1"/>
  <c r="E57" i="199"/>
  <c r="C58" i="199"/>
  <c r="B58" i="199" s="1"/>
  <c r="N55" i="199"/>
  <c r="O55" i="199"/>
  <c r="N56" i="214"/>
  <c r="I56" i="214"/>
  <c r="H56" i="214" a="1"/>
  <c r="H56" i="214" s="1"/>
  <c r="G56" i="214"/>
  <c r="E58" i="214"/>
  <c r="F58" i="214" s="1"/>
  <c r="T64" i="203"/>
  <c r="L965" i="203"/>
  <c r="L966" i="203"/>
  <c r="L967" i="203"/>
  <c r="L968" i="203"/>
  <c r="L969" i="203"/>
  <c r="L970" i="203"/>
  <c r="L971" i="203"/>
  <c r="L972" i="203"/>
  <c r="L973" i="203"/>
  <c r="L974" i="203"/>
  <c r="L975" i="203"/>
  <c r="L976" i="203"/>
  <c r="L977" i="203"/>
  <c r="L978" i="203"/>
  <c r="L979" i="203"/>
  <c r="L980" i="203"/>
  <c r="L981" i="203"/>
  <c r="L982" i="203"/>
  <c r="L983" i="203"/>
  <c r="L964" i="203"/>
  <c r="K227" i="203"/>
  <c r="M227" i="203" s="1"/>
  <c r="K228" i="203"/>
  <c r="M228" i="203" s="1"/>
  <c r="K229" i="203"/>
  <c r="M229" i="203" s="1"/>
  <c r="K230" i="203"/>
  <c r="M230" i="203" s="1"/>
  <c r="K76" i="203"/>
  <c r="M76" i="203" s="1"/>
  <c r="K77" i="203"/>
  <c r="M77" i="203" s="1"/>
  <c r="K78" i="203"/>
  <c r="M78" i="203" s="1"/>
  <c r="K79" i="203"/>
  <c r="M79" i="203" s="1"/>
  <c r="F63" i="200" l="1"/>
  <c r="G56" i="199"/>
  <c r="D59" i="199"/>
  <c r="F59" i="199" s="1"/>
  <c r="E58" i="199"/>
  <c r="C59" i="199"/>
  <c r="B59" i="199" s="1"/>
  <c r="C30" i="218"/>
  <c r="B30" i="218" s="1"/>
  <c r="K31" i="218"/>
  <c r="K30" i="218"/>
  <c r="B79" i="222" l="1"/>
  <c r="F64" i="200"/>
  <c r="H56" i="199"/>
  <c r="N56" i="199" s="1"/>
  <c r="D60" i="199"/>
  <c r="F60" i="199" s="1"/>
  <c r="E59" i="199"/>
  <c r="C60" i="199"/>
  <c r="B60" i="199" s="1"/>
  <c r="D30" i="218"/>
  <c r="F30" i="218" s="1"/>
  <c r="B80" i="222" l="1"/>
  <c r="F65" i="200"/>
  <c r="O56" i="199"/>
  <c r="C61" i="199"/>
  <c r="B61" i="199" s="1"/>
  <c r="D61" i="199"/>
  <c r="F61" i="199" s="1"/>
  <c r="E60" i="199"/>
  <c r="C31" i="218"/>
  <c r="E30" i="218"/>
  <c r="B81" i="222" l="1"/>
  <c r="F66" i="200"/>
  <c r="G57" i="199"/>
  <c r="D62" i="199"/>
  <c r="F62" i="199" s="1"/>
  <c r="E61" i="199"/>
  <c r="C62" i="199"/>
  <c r="B62" i="199" s="1"/>
  <c r="D31" i="218"/>
  <c r="F31" i="218" s="1"/>
  <c r="B31" i="218"/>
  <c r="B82" i="222" l="1"/>
  <c r="F67" i="200"/>
  <c r="H57" i="199"/>
  <c r="J57" i="199"/>
  <c r="D63" i="199"/>
  <c r="F63" i="199" s="1"/>
  <c r="E62" i="199"/>
  <c r="C63" i="199"/>
  <c r="B63" i="199" s="1"/>
  <c r="C32" i="218"/>
  <c r="E31" i="218"/>
  <c r="B83" i="222" l="1"/>
  <c r="F68" i="200"/>
  <c r="N57" i="199"/>
  <c r="I61" i="199"/>
  <c r="I62" i="199"/>
  <c r="H77" i="199"/>
  <c r="I70" i="199"/>
  <c r="I73" i="199"/>
  <c r="I71" i="199"/>
  <c r="I72" i="199"/>
  <c r="I60" i="199"/>
  <c r="I74" i="199"/>
  <c r="I59" i="199"/>
  <c r="I75" i="199"/>
  <c r="I76" i="199"/>
  <c r="I58" i="199"/>
  <c r="I63" i="199"/>
  <c r="I64" i="199"/>
  <c r="I65" i="199"/>
  <c r="I57" i="199"/>
  <c r="K57" i="199" s="1"/>
  <c r="I68" i="199"/>
  <c r="I67" i="199"/>
  <c r="I66" i="199"/>
  <c r="I69" i="199"/>
  <c r="E63" i="199"/>
  <c r="D64" i="199"/>
  <c r="F64" i="199" s="1"/>
  <c r="C64" i="199"/>
  <c r="B64" i="199" s="1"/>
  <c r="B32" i="218"/>
  <c r="D32" i="218"/>
  <c r="F32" i="218" s="1"/>
  <c r="B84" i="222" l="1"/>
  <c r="F69" i="200"/>
  <c r="M57" i="199"/>
  <c r="I77" i="199"/>
  <c r="O57" i="199"/>
  <c r="E64" i="199"/>
  <c r="D65" i="199"/>
  <c r="F65" i="199" s="1"/>
  <c r="C65" i="199"/>
  <c r="B65" i="199" s="1"/>
  <c r="C33" i="218"/>
  <c r="E32" i="218"/>
  <c r="B85" i="222" l="1"/>
  <c r="F70" i="200"/>
  <c r="G58" i="199"/>
  <c r="C66" i="199"/>
  <c r="B66" i="199" s="1"/>
  <c r="D66" i="199"/>
  <c r="F66" i="199" s="1"/>
  <c r="E65" i="199"/>
  <c r="D33" i="218"/>
  <c r="F33" i="218" s="1"/>
  <c r="B33" i="218"/>
  <c r="B86" i="222" l="1"/>
  <c r="F71" i="200"/>
  <c r="J58" i="199"/>
  <c r="N58" i="199" s="1"/>
  <c r="O58" i="199"/>
  <c r="D67" i="199"/>
  <c r="F67" i="199" s="1"/>
  <c r="E66" i="199"/>
  <c r="C67" i="199"/>
  <c r="B67" i="199" s="1"/>
  <c r="C34" i="218"/>
  <c r="E33" i="218"/>
  <c r="B87" i="222" l="1"/>
  <c r="F72" i="200"/>
  <c r="G59" i="199"/>
  <c r="K58" i="199"/>
  <c r="D68" i="199"/>
  <c r="F68" i="199" s="1"/>
  <c r="E67" i="199"/>
  <c r="C68" i="199"/>
  <c r="B68" i="199" s="1"/>
  <c r="B34" i="218"/>
  <c r="D34" i="218"/>
  <c r="F34" i="218" s="1"/>
  <c r="B88" i="222" l="1"/>
  <c r="F73" i="200"/>
  <c r="M58" i="199"/>
  <c r="J59" i="199"/>
  <c r="O59" i="199"/>
  <c r="D69" i="199"/>
  <c r="F69" i="199" s="1"/>
  <c r="E68" i="199"/>
  <c r="C69" i="199"/>
  <c r="B69" i="199" s="1"/>
  <c r="E34" i="218"/>
  <c r="C35" i="218"/>
  <c r="B89" i="222" l="1"/>
  <c r="G60" i="199"/>
  <c r="K59" i="199"/>
  <c r="N59" i="199"/>
  <c r="D70" i="199"/>
  <c r="F70" i="199" s="1"/>
  <c r="E69" i="199"/>
  <c r="C70" i="199"/>
  <c r="B70" i="199" s="1"/>
  <c r="B35" i="218"/>
  <c r="D35" i="218"/>
  <c r="F35" i="218" s="1"/>
  <c r="B90" i="222" l="1"/>
  <c r="M59" i="199"/>
  <c r="O60" i="199"/>
  <c r="G61" i="199" s="1"/>
  <c r="J60" i="199"/>
  <c r="N60" i="199" s="1"/>
  <c r="D71" i="199"/>
  <c r="F71" i="199" s="1"/>
  <c r="E70" i="199"/>
  <c r="C71" i="199"/>
  <c r="B71" i="199" s="1"/>
  <c r="E35" i="218"/>
  <c r="C36" i="218"/>
  <c r="B91" i="222" l="1"/>
  <c r="K60" i="199"/>
  <c r="J61" i="199"/>
  <c r="K61" i="199" s="1"/>
  <c r="M61" i="199" s="1"/>
  <c r="O61" i="199"/>
  <c r="G62" i="199" s="1"/>
  <c r="D72" i="199"/>
  <c r="F72" i="199" s="1"/>
  <c r="E71" i="199"/>
  <c r="C72" i="199"/>
  <c r="B72" i="199" s="1"/>
  <c r="D36" i="218"/>
  <c r="F36" i="218" s="1"/>
  <c r="B36" i="218"/>
  <c r="B92" i="222" l="1"/>
  <c r="N61" i="199"/>
  <c r="J62" i="199"/>
  <c r="K62" i="199" s="1"/>
  <c r="M62" i="199" s="1"/>
  <c r="O62" i="199"/>
  <c r="G63" i="199" s="1"/>
  <c r="M60" i="199"/>
  <c r="C73" i="199"/>
  <c r="B73" i="199" s="1"/>
  <c r="D73" i="199"/>
  <c r="F73" i="199" s="1"/>
  <c r="E72" i="199"/>
  <c r="E36" i="218"/>
  <c r="C37" i="218"/>
  <c r="B93" i="222" l="1"/>
  <c r="N62" i="199"/>
  <c r="J63" i="199"/>
  <c r="K63" i="199" s="1"/>
  <c r="M63" i="199" s="1"/>
  <c r="O63" i="199"/>
  <c r="G64" i="199" s="1"/>
  <c r="D74" i="199"/>
  <c r="F74" i="199" s="1"/>
  <c r="E73" i="199"/>
  <c r="C74" i="199"/>
  <c r="B74" i="199" s="1"/>
  <c r="D37" i="218"/>
  <c r="F37" i="218" s="1"/>
  <c r="B37" i="218"/>
  <c r="B94" i="222" l="1"/>
  <c r="B95" i="222" s="1"/>
  <c r="B96" i="222" s="1"/>
  <c r="B97" i="222" s="1"/>
  <c r="B98" i="222" s="1"/>
  <c r="B99" i="222" s="1"/>
  <c r="B100" i="222" s="1"/>
  <c r="B101" i="222" s="1"/>
  <c r="B102" i="222" s="1"/>
  <c r="B103" i="222" s="1"/>
  <c r="B104" i="222" s="1"/>
  <c r="B105" i="222" s="1"/>
  <c r="D75" i="199"/>
  <c r="F75" i="199" s="1"/>
  <c r="C75" i="199"/>
  <c r="B75" i="199" s="1"/>
  <c r="N63" i="199"/>
  <c r="O64" i="199"/>
  <c r="G65" i="199" s="1"/>
  <c r="J64" i="199"/>
  <c r="K64" i="199" s="1"/>
  <c r="M64" i="199" s="1"/>
  <c r="E74" i="199"/>
  <c r="C38" i="218"/>
  <c r="E37" i="218"/>
  <c r="N64" i="199" l="1"/>
  <c r="J65" i="199"/>
  <c r="K65" i="199" s="1"/>
  <c r="M65" i="199" s="1"/>
  <c r="O65" i="199"/>
  <c r="G66" i="199" s="1"/>
  <c r="E75" i="199"/>
  <c r="C76" i="199"/>
  <c r="B76" i="199" s="1"/>
  <c r="D76" i="199"/>
  <c r="F76" i="199" s="1"/>
  <c r="B38" i="218"/>
  <c r="D38" i="218"/>
  <c r="F38" i="218" s="1"/>
  <c r="K711" i="203"/>
  <c r="M711" i="203" s="1"/>
  <c r="K712" i="203"/>
  <c r="M712" i="203" s="1"/>
  <c r="K713" i="203"/>
  <c r="M713" i="203" s="1"/>
  <c r="K714" i="203"/>
  <c r="M714" i="203" s="1"/>
  <c r="K743" i="203"/>
  <c r="M743" i="203" s="1"/>
  <c r="K744" i="203"/>
  <c r="M744" i="203" s="1"/>
  <c r="K745" i="203"/>
  <c r="M745" i="203" s="1"/>
  <c r="K746" i="203"/>
  <c r="M746" i="203" s="1"/>
  <c r="K775" i="203"/>
  <c r="M775" i="203" s="1"/>
  <c r="K776" i="203"/>
  <c r="M776" i="203" s="1"/>
  <c r="K777" i="203"/>
  <c r="M777" i="203" s="1"/>
  <c r="K778" i="203"/>
  <c r="M778" i="203" s="1"/>
  <c r="K807" i="203"/>
  <c r="M807" i="203" s="1"/>
  <c r="K808" i="203"/>
  <c r="M808" i="203" s="1"/>
  <c r="K809" i="203"/>
  <c r="M809" i="203" s="1"/>
  <c r="K810" i="203"/>
  <c r="M810" i="203" s="1"/>
  <c r="K838" i="203"/>
  <c r="M838" i="203" s="1"/>
  <c r="K839" i="203"/>
  <c r="M839" i="203" s="1"/>
  <c r="K840" i="203"/>
  <c r="M840" i="203" s="1"/>
  <c r="K841" i="203"/>
  <c r="M841" i="203" s="1"/>
  <c r="K869" i="203"/>
  <c r="M869" i="203" s="1"/>
  <c r="K870" i="203"/>
  <c r="M870" i="203" s="1"/>
  <c r="K871" i="203"/>
  <c r="M871" i="203" s="1"/>
  <c r="K872" i="203"/>
  <c r="M872" i="203" s="1"/>
  <c r="K900" i="203"/>
  <c r="M900" i="203" s="1"/>
  <c r="K901" i="203"/>
  <c r="M901" i="203" s="1"/>
  <c r="K902" i="203"/>
  <c r="M902" i="203" s="1"/>
  <c r="K903" i="203"/>
  <c r="M903" i="203" s="1"/>
  <c r="K930" i="203"/>
  <c r="M930" i="203" s="1"/>
  <c r="K931" i="203"/>
  <c r="M931" i="203" s="1"/>
  <c r="K932" i="203"/>
  <c r="M932" i="203" s="1"/>
  <c r="K933" i="203"/>
  <c r="M933" i="203" s="1"/>
  <c r="K960" i="203"/>
  <c r="M960" i="203" s="1"/>
  <c r="K961" i="203"/>
  <c r="M961" i="203" s="1"/>
  <c r="K962" i="203"/>
  <c r="M962" i="203" s="1"/>
  <c r="K963" i="203"/>
  <c r="M963" i="203" s="1"/>
  <c r="K679" i="203"/>
  <c r="M679" i="203" s="1"/>
  <c r="K680" i="203"/>
  <c r="M680" i="203" s="1"/>
  <c r="K681" i="203"/>
  <c r="M681" i="203" s="1"/>
  <c r="K682" i="203"/>
  <c r="M682" i="203" s="1"/>
  <c r="K646" i="203"/>
  <c r="M646" i="203" s="1"/>
  <c r="K647" i="203"/>
  <c r="M647" i="203" s="1"/>
  <c r="K648" i="203"/>
  <c r="M648" i="203" s="1"/>
  <c r="K649" i="203"/>
  <c r="M649" i="203" s="1"/>
  <c r="K613" i="203"/>
  <c r="M613" i="203" s="1"/>
  <c r="K614" i="203"/>
  <c r="M614" i="203" s="1"/>
  <c r="K615" i="203"/>
  <c r="M615" i="203" s="1"/>
  <c r="K616" i="203"/>
  <c r="M616" i="203" s="1"/>
  <c r="K580" i="203"/>
  <c r="M580" i="203" s="1"/>
  <c r="K581" i="203"/>
  <c r="M581" i="203" s="1"/>
  <c r="K582" i="203"/>
  <c r="M582" i="203" s="1"/>
  <c r="K583" i="203"/>
  <c r="M583" i="203" s="1"/>
  <c r="K546" i="203"/>
  <c r="M546" i="203" s="1"/>
  <c r="K547" i="203"/>
  <c r="M547" i="203" s="1"/>
  <c r="K548" i="203"/>
  <c r="M548" i="203" s="1"/>
  <c r="K549" i="203"/>
  <c r="M549" i="203" s="1"/>
  <c r="K512" i="203"/>
  <c r="M512" i="203" s="1"/>
  <c r="K513" i="203"/>
  <c r="M513" i="203" s="1"/>
  <c r="K514" i="203"/>
  <c r="M514" i="203" s="1"/>
  <c r="K515" i="203"/>
  <c r="M515" i="203" s="1"/>
  <c r="K478" i="203"/>
  <c r="M478" i="203" s="1"/>
  <c r="K479" i="203"/>
  <c r="M479" i="203" s="1"/>
  <c r="K480" i="203"/>
  <c r="M480" i="203" s="1"/>
  <c r="K481" i="203"/>
  <c r="M481" i="203" s="1"/>
  <c r="K443" i="203"/>
  <c r="M443" i="203" s="1"/>
  <c r="K444" i="203"/>
  <c r="M444" i="203" s="1"/>
  <c r="K445" i="203"/>
  <c r="M445" i="203" s="1"/>
  <c r="K446" i="203"/>
  <c r="M446" i="203" s="1"/>
  <c r="K408" i="203"/>
  <c r="M408" i="203" s="1"/>
  <c r="K409" i="203"/>
  <c r="M409" i="203" s="1"/>
  <c r="K410" i="203"/>
  <c r="M410" i="203" s="1"/>
  <c r="K411" i="203"/>
  <c r="M411" i="203" s="1"/>
  <c r="K372" i="203"/>
  <c r="M372" i="203" s="1"/>
  <c r="K373" i="203"/>
  <c r="M373" i="203" s="1"/>
  <c r="K374" i="203"/>
  <c r="M374" i="203" s="1"/>
  <c r="K375" i="203"/>
  <c r="M375" i="203" s="1"/>
  <c r="K336" i="203"/>
  <c r="M336" i="203" s="1"/>
  <c r="K337" i="203"/>
  <c r="M337" i="203" s="1"/>
  <c r="K338" i="203"/>
  <c r="M338" i="203" s="1"/>
  <c r="K339" i="203"/>
  <c r="M339" i="203" s="1"/>
  <c r="K300" i="203"/>
  <c r="M300" i="203" s="1"/>
  <c r="K301" i="203"/>
  <c r="M301" i="203" s="1"/>
  <c r="K302" i="203"/>
  <c r="M302" i="203" s="1"/>
  <c r="K303" i="203"/>
  <c r="M303" i="203" s="1"/>
  <c r="K264" i="203"/>
  <c r="M264" i="203" s="1"/>
  <c r="K265" i="203"/>
  <c r="M265" i="203" s="1"/>
  <c r="K266" i="203"/>
  <c r="M266" i="203" s="1"/>
  <c r="K267" i="203"/>
  <c r="M267" i="203" s="1"/>
  <c r="K189" i="203"/>
  <c r="M189" i="203" s="1"/>
  <c r="K190" i="203"/>
  <c r="M190" i="203" s="1"/>
  <c r="K191" i="203"/>
  <c r="M191" i="203" s="1"/>
  <c r="K192" i="203"/>
  <c r="M192" i="203" s="1"/>
  <c r="K193" i="203"/>
  <c r="M193" i="203" s="1"/>
  <c r="K152" i="203"/>
  <c r="M152" i="203" s="1"/>
  <c r="K153" i="203"/>
  <c r="M153" i="203" s="1"/>
  <c r="K154" i="203"/>
  <c r="M154" i="203" s="1"/>
  <c r="K155" i="203"/>
  <c r="M155" i="203" s="1"/>
  <c r="K114" i="203"/>
  <c r="M114" i="203" s="1"/>
  <c r="K115" i="203"/>
  <c r="M115" i="203" s="1"/>
  <c r="K116" i="203"/>
  <c r="M116" i="203" s="1"/>
  <c r="K117" i="203"/>
  <c r="M117" i="203" s="1"/>
  <c r="E76" i="199" l="1"/>
  <c r="N65" i="199"/>
  <c r="O66" i="199"/>
  <c r="G67" i="199" s="1"/>
  <c r="J66" i="199"/>
  <c r="K66" i="199" s="1"/>
  <c r="M66" i="199" s="1"/>
  <c r="C39" i="218"/>
  <c r="E38" i="218"/>
  <c r="N66" i="199" l="1"/>
  <c r="O67" i="199"/>
  <c r="G68" i="199" s="1"/>
  <c r="J67" i="199"/>
  <c r="K67" i="199" s="1"/>
  <c r="M67" i="199" s="1"/>
  <c r="B39" i="218"/>
  <c r="D39" i="218"/>
  <c r="F39" i="218" s="1"/>
  <c r="N67" i="199" l="1"/>
  <c r="O68" i="199"/>
  <c r="G69" i="199" s="1"/>
  <c r="J68" i="199"/>
  <c r="K68" i="199" s="1"/>
  <c r="M68" i="199" s="1"/>
  <c r="E39" i="218"/>
  <c r="C40" i="218"/>
  <c r="N68" i="199" l="1"/>
  <c r="O69" i="199"/>
  <c r="G70" i="199" s="1"/>
  <c r="J69" i="199"/>
  <c r="K69" i="199" s="1"/>
  <c r="M69" i="199" s="1"/>
  <c r="D40" i="218"/>
  <c r="F40" i="218" s="1"/>
  <c r="B40" i="218"/>
  <c r="N69" i="199" l="1"/>
  <c r="J70" i="199"/>
  <c r="K70" i="199" s="1"/>
  <c r="M70" i="199" s="1"/>
  <c r="O70" i="199"/>
  <c r="G71" i="199" s="1"/>
  <c r="E40" i="218"/>
  <c r="C41" i="218"/>
  <c r="N70" i="199" l="1"/>
  <c r="O71" i="199"/>
  <c r="G72" i="199" s="1"/>
  <c r="J71" i="199"/>
  <c r="K71" i="199" s="1"/>
  <c r="M71" i="199" s="1"/>
  <c r="D41" i="218"/>
  <c r="F41" i="218" s="1"/>
  <c r="B41" i="218"/>
  <c r="N71" i="199" l="1"/>
  <c r="O72" i="199"/>
  <c r="G73" i="199" s="1"/>
  <c r="J72" i="199"/>
  <c r="K72" i="199" s="1"/>
  <c r="M72" i="199" s="1"/>
  <c r="C42" i="218"/>
  <c r="E41" i="218"/>
  <c r="N72" i="199" l="1"/>
  <c r="O73" i="199"/>
  <c r="G74" i="199" s="1"/>
  <c r="J73" i="199"/>
  <c r="K73" i="199" s="1"/>
  <c r="M73" i="199" s="1"/>
  <c r="B42" i="218"/>
  <c r="D42" i="218"/>
  <c r="F42" i="218" s="1"/>
  <c r="N73" i="199" l="1"/>
  <c r="J74" i="199"/>
  <c r="K74" i="199" s="1"/>
  <c r="M74" i="199" s="1"/>
  <c r="O74" i="199"/>
  <c r="G75" i="199" s="1"/>
  <c r="E42" i="218"/>
  <c r="C43" i="218"/>
  <c r="N74" i="199" l="1"/>
  <c r="O75" i="199"/>
  <c r="G76" i="199" s="1"/>
  <c r="J75" i="199"/>
  <c r="K75" i="199" s="1"/>
  <c r="M75" i="199" s="1"/>
  <c r="B43" i="218"/>
  <c r="D43" i="218"/>
  <c r="F43" i="218" s="1"/>
  <c r="N75" i="199" l="1"/>
  <c r="G77" i="199"/>
  <c r="J76" i="199"/>
  <c r="N76" i="199" s="1"/>
  <c r="O76" i="199"/>
  <c r="O77" i="199" s="1"/>
  <c r="E43" i="218"/>
  <c r="C44" i="218"/>
  <c r="N77" i="199" l="1"/>
  <c r="K76" i="199"/>
  <c r="J77" i="199"/>
  <c r="D44" i="218"/>
  <c r="F44" i="218" s="1"/>
  <c r="B44" i="218"/>
  <c r="M76" i="199" l="1"/>
  <c r="M77" i="199" s="1"/>
  <c r="K77" i="199"/>
  <c r="E44" i="218"/>
  <c r="C45" i="218"/>
  <c r="D45" i="218" l="1"/>
  <c r="F45" i="218" s="1"/>
  <c r="B45" i="218"/>
  <c r="C46" i="218" l="1"/>
  <c r="E45" i="218"/>
  <c r="B46" i="218" l="1"/>
  <c r="D46" i="218"/>
  <c r="F46" i="218" s="1"/>
  <c r="C47" i="218" l="1"/>
  <c r="E46" i="218"/>
  <c r="B47" i="218" l="1"/>
  <c r="D47" i="218"/>
  <c r="F47" i="218" s="1"/>
  <c r="E47" i="218" l="1"/>
  <c r="C48" i="218"/>
  <c r="D48" i="218" l="1"/>
  <c r="F48" i="218" s="1"/>
  <c r="B48" i="218"/>
  <c r="L258" i="162"/>
  <c r="L275" i="162"/>
  <c r="L276" i="162"/>
  <c r="L277" i="162"/>
  <c r="L210" i="162"/>
  <c r="L227" i="162"/>
  <c r="L228" i="162"/>
  <c r="L229" i="162"/>
  <c r="L178" i="162"/>
  <c r="L179" i="162"/>
  <c r="L180" i="162"/>
  <c r="L128" i="162"/>
  <c r="T58" i="162" s="1"/>
  <c r="L129" i="162"/>
  <c r="T59" i="162" s="1"/>
  <c r="L130" i="162"/>
  <c r="T60" i="162" s="1"/>
  <c r="E48" i="218" l="1"/>
  <c r="C49" i="218"/>
  <c r="D49" i="218" l="1"/>
  <c r="F49" i="218" s="1"/>
  <c r="B49" i="218"/>
  <c r="C50" i="218" l="1"/>
  <c r="E49" i="218"/>
  <c r="B50" i="218" l="1"/>
  <c r="D50" i="218"/>
  <c r="F50" i="218" s="1"/>
  <c r="E50" i="218" l="1"/>
  <c r="C51" i="218"/>
  <c r="B51" i="218" l="1"/>
  <c r="D51" i="218"/>
  <c r="F51" i="218" l="1"/>
  <c r="C52" i="218"/>
  <c r="E51" i="218"/>
  <c r="K85" i="187"/>
  <c r="M85" i="187" s="1"/>
  <c r="K86" i="187"/>
  <c r="M86" i="187" s="1"/>
  <c r="K87" i="187"/>
  <c r="M87" i="187" s="1"/>
  <c r="K88" i="187"/>
  <c r="M88" i="187" s="1"/>
  <c r="L105" i="187"/>
  <c r="L106" i="187"/>
  <c r="L107" i="187"/>
  <c r="L108" i="187"/>
  <c r="K42" i="187"/>
  <c r="M42" i="187" s="1"/>
  <c r="K43" i="187"/>
  <c r="M43" i="187" s="1"/>
  <c r="K44" i="187"/>
  <c r="M44" i="187" s="1"/>
  <c r="K45" i="187"/>
  <c r="M45" i="187" s="1"/>
  <c r="B52" i="218" l="1"/>
  <c r="D52" i="218"/>
  <c r="K32" i="207"/>
  <c r="K33" i="207"/>
  <c r="K34" i="207"/>
  <c r="C52" i="207"/>
  <c r="B52" i="207" s="1"/>
  <c r="D52" i="207"/>
  <c r="E52" i="207"/>
  <c r="C53" i="207"/>
  <c r="B53" i="207" s="1"/>
  <c r="D53" i="207"/>
  <c r="E53" i="207" s="1"/>
  <c r="C54" i="207"/>
  <c r="D54" i="207" s="1"/>
  <c r="L61" i="207"/>
  <c r="L62" i="207"/>
  <c r="L63" i="207"/>
  <c r="L64" i="207"/>
  <c r="L65" i="207"/>
  <c r="L66" i="207"/>
  <c r="L67" i="207"/>
  <c r="L68" i="207"/>
  <c r="L69" i="207"/>
  <c r="L70" i="207"/>
  <c r="L71" i="207"/>
  <c r="L72" i="207"/>
  <c r="L73" i="207"/>
  <c r="L74" i="207"/>
  <c r="L75" i="207"/>
  <c r="L76" i="207"/>
  <c r="L77" i="207"/>
  <c r="L78" i="207"/>
  <c r="L79" i="207"/>
  <c r="L60" i="207"/>
  <c r="C60" i="207"/>
  <c r="D60" i="207" s="1"/>
  <c r="C61" i="207" s="1"/>
  <c r="B61" i="207" s="1"/>
  <c r="G60" i="207"/>
  <c r="C23" i="207"/>
  <c r="E22" i="207"/>
  <c r="E3" i="207"/>
  <c r="E4" i="207"/>
  <c r="E5" i="207"/>
  <c r="E6" i="207"/>
  <c r="E7" i="207"/>
  <c r="E8" i="207"/>
  <c r="E9" i="207"/>
  <c r="E10" i="207"/>
  <c r="E11" i="207"/>
  <c r="E12" i="207"/>
  <c r="E13" i="207"/>
  <c r="E14" i="207"/>
  <c r="E15" i="207"/>
  <c r="E16" i="207"/>
  <c r="E17" i="207"/>
  <c r="E18" i="207"/>
  <c r="E19" i="207"/>
  <c r="E20" i="207"/>
  <c r="E21" i="207"/>
  <c r="E2" i="207"/>
  <c r="E2" i="215"/>
  <c r="C53" i="218" l="1"/>
  <c r="F52" i="218"/>
  <c r="E52" i="218"/>
  <c r="E54" i="207"/>
  <c r="B54" i="207"/>
  <c r="L80" i="207"/>
  <c r="D61" i="207"/>
  <c r="J60" i="207"/>
  <c r="E60" i="207"/>
  <c r="B60" i="207"/>
  <c r="E24" i="218"/>
  <c r="E23" i="218"/>
  <c r="D25" i="218"/>
  <c r="C25" i="218"/>
  <c r="C22" i="162"/>
  <c r="L71" i="216"/>
  <c r="L53" i="218" l="1"/>
  <c r="L52" i="218"/>
  <c r="B53" i="218"/>
  <c r="D53" i="218"/>
  <c r="L34" i="218"/>
  <c r="L36" i="218"/>
  <c r="L38" i="218"/>
  <c r="L40" i="218"/>
  <c r="L42" i="218"/>
  <c r="L44" i="218"/>
  <c r="L46" i="218"/>
  <c r="L48" i="218"/>
  <c r="L50" i="218"/>
  <c r="G30" i="218"/>
  <c r="L35" i="218"/>
  <c r="L37" i="218"/>
  <c r="L39" i="218"/>
  <c r="L41" i="218"/>
  <c r="L43" i="218"/>
  <c r="L45" i="218"/>
  <c r="L47" i="218"/>
  <c r="L49" i="218"/>
  <c r="L51" i="218"/>
  <c r="L79" i="162"/>
  <c r="L77" i="162"/>
  <c r="L78" i="162"/>
  <c r="C62" i="207"/>
  <c r="B62" i="207" s="1"/>
  <c r="D62" i="207"/>
  <c r="E61" i="207"/>
  <c r="H60" i="207"/>
  <c r="E25" i="218"/>
  <c r="L90" i="216"/>
  <c r="K70" i="216"/>
  <c r="M70" i="216" s="1"/>
  <c r="L54" i="218" l="1"/>
  <c r="E53" i="218"/>
  <c r="F53" i="218"/>
  <c r="H30" i="218"/>
  <c r="D63" i="207"/>
  <c r="E62" i="207"/>
  <c r="C63" i="207"/>
  <c r="B63" i="207" s="1"/>
  <c r="N60" i="207"/>
  <c r="K22" i="217"/>
  <c r="M22" i="217" s="1"/>
  <c r="K23" i="217"/>
  <c r="M23" i="217" s="1"/>
  <c r="K24" i="217"/>
  <c r="M24" i="217" s="1"/>
  <c r="K25" i="217"/>
  <c r="M25" i="217"/>
  <c r="K26" i="217"/>
  <c r="M26" i="217" s="1"/>
  <c r="K27" i="217"/>
  <c r="M27" i="217" s="1"/>
  <c r="F13" i="217"/>
  <c r="F12" i="217"/>
  <c r="F11" i="217"/>
  <c r="F10" i="217"/>
  <c r="F9" i="217"/>
  <c r="F8" i="217"/>
  <c r="F6" i="217"/>
  <c r="F5" i="217"/>
  <c r="F4" i="217"/>
  <c r="K21" i="217"/>
  <c r="M21" i="217" s="1"/>
  <c r="C21" i="217"/>
  <c r="D21" i="217" s="1"/>
  <c r="E21" i="217" s="1"/>
  <c r="B21" i="217"/>
  <c r="F16" i="217"/>
  <c r="F15" i="217"/>
  <c r="E14" i="217"/>
  <c r="E17" i="217" s="1"/>
  <c r="D14" i="217"/>
  <c r="D17" i="217" s="1"/>
  <c r="F2" i="217"/>
  <c r="N30" i="218" l="1"/>
  <c r="O30" i="218" s="1"/>
  <c r="E63" i="207"/>
  <c r="C64" i="207"/>
  <c r="B64" i="207" s="1"/>
  <c r="D64" i="207"/>
  <c r="F7" i="217"/>
  <c r="C14" i="217"/>
  <c r="G20" i="225" s="1"/>
  <c r="F3" i="217"/>
  <c r="C22" i="217"/>
  <c r="G31" i="218" l="1"/>
  <c r="F14" i="217"/>
  <c r="F17" i="217" s="1"/>
  <c r="E64" i="207"/>
  <c r="C65" i="207"/>
  <c r="B65" i="207" s="1"/>
  <c r="D65" i="207"/>
  <c r="C17" i="217"/>
  <c r="G21" i="217" s="1"/>
  <c r="H21" i="217" s="1"/>
  <c r="N21" i="217" s="1"/>
  <c r="G20" i="214"/>
  <c r="B22" i="217"/>
  <c r="D22" i="217"/>
  <c r="H31" i="218" l="1"/>
  <c r="L34" i="217"/>
  <c r="E20" i="225" s="1"/>
  <c r="L40" i="217"/>
  <c r="L41" i="217"/>
  <c r="L33" i="217"/>
  <c r="D20" i="225" s="1"/>
  <c r="C66" i="207"/>
  <c r="B66" i="207" s="1"/>
  <c r="D66" i="207"/>
  <c r="E65" i="207"/>
  <c r="L35" i="217"/>
  <c r="L31" i="217"/>
  <c r="B20" i="225" s="1"/>
  <c r="L29" i="217"/>
  <c r="L47" i="217"/>
  <c r="L46" i="217"/>
  <c r="L38" i="217"/>
  <c r="L37" i="217"/>
  <c r="L32" i="217"/>
  <c r="C20" i="225" s="1"/>
  <c r="L45" i="217"/>
  <c r="L44" i="217"/>
  <c r="L30" i="217"/>
  <c r="L36" i="217"/>
  <c r="L39" i="217"/>
  <c r="L43" i="217"/>
  <c r="L42" i="217"/>
  <c r="L28" i="217"/>
  <c r="H20" i="225" s="1" a="1"/>
  <c r="H20" i="225" s="1"/>
  <c r="O21" i="217"/>
  <c r="C23" i="217"/>
  <c r="E22" i="217"/>
  <c r="F20" i="225" l="1"/>
  <c r="I20" i="225"/>
  <c r="N31" i="218"/>
  <c r="H20" i="214" a="1"/>
  <c r="H20" i="214" s="1"/>
  <c r="I20" i="214" s="1"/>
  <c r="D67" i="207"/>
  <c r="C67" i="207"/>
  <c r="B67" i="207" s="1"/>
  <c r="E66" i="207"/>
  <c r="L48" i="217"/>
  <c r="G22" i="217"/>
  <c r="H22" i="217" s="1"/>
  <c r="D23" i="217"/>
  <c r="B23" i="217"/>
  <c r="K20" i="225" l="1"/>
  <c r="J20" i="225"/>
  <c r="N20" i="225"/>
  <c r="L20" i="225"/>
  <c r="M20" i="225"/>
  <c r="O31" i="218"/>
  <c r="E67" i="207"/>
  <c r="C68" i="207"/>
  <c r="B68" i="207" s="1"/>
  <c r="D68" i="207"/>
  <c r="C24" i="217"/>
  <c r="E23" i="217"/>
  <c r="N22" i="217"/>
  <c r="G32" i="218" l="1"/>
  <c r="H32" i="218" s="1"/>
  <c r="N32" i="218" s="1"/>
  <c r="E68" i="207"/>
  <c r="C69" i="207"/>
  <c r="B69" i="207" s="1"/>
  <c r="D69" i="207"/>
  <c r="O22" i="217"/>
  <c r="B24" i="217"/>
  <c r="D24" i="217"/>
  <c r="C70" i="207" l="1"/>
  <c r="B70" i="207" s="1"/>
  <c r="D70" i="207"/>
  <c r="E69" i="207"/>
  <c r="E24" i="217"/>
  <c r="C25" i="217"/>
  <c r="G23" i="217"/>
  <c r="H23" i="217" s="1"/>
  <c r="D71" i="207" l="1"/>
  <c r="E70" i="207"/>
  <c r="C71" i="207"/>
  <c r="B71" i="207" s="1"/>
  <c r="B25" i="217"/>
  <c r="D25" i="217"/>
  <c r="N23" i="217"/>
  <c r="O32" i="218" l="1"/>
  <c r="E71" i="207"/>
  <c r="C72" i="207"/>
  <c r="B72" i="207" s="1"/>
  <c r="D72" i="207"/>
  <c r="E25" i="217"/>
  <c r="C26" i="217"/>
  <c r="G33" i="218" l="1"/>
  <c r="H33" i="218" s="1"/>
  <c r="D73" i="207"/>
  <c r="C73" i="207"/>
  <c r="B73" i="207" s="1"/>
  <c r="E72" i="207"/>
  <c r="D26" i="217"/>
  <c r="B26" i="217"/>
  <c r="D74" i="207" l="1"/>
  <c r="E73" i="207"/>
  <c r="C74" i="207"/>
  <c r="B74" i="207" s="1"/>
  <c r="O23" i="217"/>
  <c r="E26" i="217"/>
  <c r="C27" i="217"/>
  <c r="N33" i="218" l="1"/>
  <c r="C75" i="207"/>
  <c r="B75" i="207" s="1"/>
  <c r="D75" i="207"/>
  <c r="E74" i="207"/>
  <c r="D27" i="217"/>
  <c r="B27" i="217"/>
  <c r="G24" i="217"/>
  <c r="H24" i="217" s="1"/>
  <c r="D76" i="207" l="1"/>
  <c r="E75" i="207"/>
  <c r="C76" i="207"/>
  <c r="B76" i="207" s="1"/>
  <c r="N24" i="217"/>
  <c r="C28" i="217"/>
  <c r="E27" i="217"/>
  <c r="D77" i="207" l="1"/>
  <c r="E76" i="207"/>
  <c r="C77" i="207"/>
  <c r="B77" i="207" s="1"/>
  <c r="B28" i="217"/>
  <c r="D28" i="217"/>
  <c r="D78" i="207" l="1"/>
  <c r="E77" i="207"/>
  <c r="C78" i="207"/>
  <c r="B78" i="207" s="1"/>
  <c r="C29" i="217"/>
  <c r="E28" i="217"/>
  <c r="O24" i="217"/>
  <c r="C79" i="207" l="1"/>
  <c r="B79" i="207" s="1"/>
  <c r="D79" i="207"/>
  <c r="E78" i="207"/>
  <c r="B29" i="217"/>
  <c r="D29" i="217"/>
  <c r="G25" i="217"/>
  <c r="H25" i="217" s="1"/>
  <c r="E79" i="207" l="1"/>
  <c r="E29" i="217"/>
  <c r="C30" i="217"/>
  <c r="N25" i="217"/>
  <c r="D30" i="217" l="1"/>
  <c r="B30" i="217"/>
  <c r="O25" i="217"/>
  <c r="G26" i="217" l="1"/>
  <c r="H26" i="217" s="1"/>
  <c r="E30" i="217"/>
  <c r="C31" i="217"/>
  <c r="D31" i="217" l="1"/>
  <c r="B31" i="217"/>
  <c r="N26" i="217" l="1"/>
  <c r="C32" i="217"/>
  <c r="E31" i="217"/>
  <c r="O26" i="217" l="1"/>
  <c r="G27" i="217" s="1"/>
  <c r="H27" i="217" s="1"/>
  <c r="I28" i="217" s="1"/>
  <c r="B32" i="217"/>
  <c r="D32" i="217"/>
  <c r="I44" i="217" l="1"/>
  <c r="I45" i="217"/>
  <c r="I46" i="217"/>
  <c r="I47" i="217"/>
  <c r="I41" i="217"/>
  <c r="I43" i="217"/>
  <c r="I42" i="217"/>
  <c r="I39" i="217"/>
  <c r="H48" i="217"/>
  <c r="I32" i="217"/>
  <c r="I40" i="217"/>
  <c r="I31" i="217"/>
  <c r="I29" i="217"/>
  <c r="I38" i="217"/>
  <c r="I36" i="217"/>
  <c r="I33" i="217"/>
  <c r="I35" i="217"/>
  <c r="I34" i="217"/>
  <c r="I30" i="217"/>
  <c r="I37" i="217"/>
  <c r="E32" i="217"/>
  <c r="C33" i="217"/>
  <c r="N27" i="217"/>
  <c r="O27" i="217" s="1"/>
  <c r="G28" i="217" s="1"/>
  <c r="J28" i="217" s="1"/>
  <c r="H80" i="207" l="1"/>
  <c r="I48" i="217"/>
  <c r="B33" i="217"/>
  <c r="D33" i="217"/>
  <c r="K28" i="217"/>
  <c r="C21" i="214" s="1"/>
  <c r="I61" i="207" l="1"/>
  <c r="I64" i="207"/>
  <c r="I68" i="207"/>
  <c r="I72" i="207"/>
  <c r="I76" i="207"/>
  <c r="I65" i="207"/>
  <c r="I69" i="207"/>
  <c r="I73" i="207"/>
  <c r="I77" i="207"/>
  <c r="I60" i="207"/>
  <c r="I62" i="207"/>
  <c r="I66" i="207"/>
  <c r="I70" i="207"/>
  <c r="I74" i="207"/>
  <c r="I78" i="207"/>
  <c r="I63" i="207"/>
  <c r="I71" i="207"/>
  <c r="I75" i="207"/>
  <c r="I79" i="207"/>
  <c r="I67" i="207"/>
  <c r="M28" i="217"/>
  <c r="N28" i="217"/>
  <c r="C34" i="217"/>
  <c r="E33" i="217"/>
  <c r="K60" i="207" l="1"/>
  <c r="O60" i="207"/>
  <c r="G61" i="207" s="1"/>
  <c r="I80" i="207"/>
  <c r="O28" i="217"/>
  <c r="G29" i="217" s="1"/>
  <c r="D34" i="217"/>
  <c r="B34" i="217"/>
  <c r="M60" i="207" l="1"/>
  <c r="J61" i="207"/>
  <c r="K61" i="207" s="1"/>
  <c r="O61" i="207"/>
  <c r="G62" i="207" s="1"/>
  <c r="E34" i="217"/>
  <c r="C35" i="217"/>
  <c r="M61" i="207" l="1"/>
  <c r="J62" i="207"/>
  <c r="K62" i="207" s="1"/>
  <c r="O62" i="207"/>
  <c r="G63" i="207" s="1"/>
  <c r="N61" i="207"/>
  <c r="D35" i="217"/>
  <c r="B35" i="217"/>
  <c r="M62" i="207" l="1"/>
  <c r="N62" i="207"/>
  <c r="J63" i="207"/>
  <c r="K63" i="207" s="1"/>
  <c r="O63" i="207"/>
  <c r="G64" i="207" s="1"/>
  <c r="C36" i="217"/>
  <c r="E35" i="217"/>
  <c r="M63" i="207" l="1"/>
  <c r="N63" i="207"/>
  <c r="J64" i="207"/>
  <c r="K64" i="207" s="1"/>
  <c r="O64" i="207"/>
  <c r="G65" i="207" s="1"/>
  <c r="B36" i="217"/>
  <c r="D36" i="217"/>
  <c r="M64" i="207" l="1"/>
  <c r="N64" i="207"/>
  <c r="J65" i="207"/>
  <c r="K65" i="207" s="1"/>
  <c r="O65" i="207"/>
  <c r="G66" i="207" s="1"/>
  <c r="E36" i="217"/>
  <c r="C37" i="217"/>
  <c r="M65" i="207" l="1"/>
  <c r="J66" i="207"/>
  <c r="K66" i="207" s="1"/>
  <c r="M66" i="207" s="1"/>
  <c r="O66" i="207"/>
  <c r="G67" i="207" s="1"/>
  <c r="N65" i="207"/>
  <c r="B37" i="217"/>
  <c r="D37" i="217"/>
  <c r="J67" i="207" l="1"/>
  <c r="K67" i="207" s="1"/>
  <c r="M67" i="207" s="1"/>
  <c r="O67" i="207"/>
  <c r="G68" i="207" s="1"/>
  <c r="N66" i="207"/>
  <c r="E37" i="217"/>
  <c r="C38" i="217"/>
  <c r="N67" i="207" l="1"/>
  <c r="J68" i="207"/>
  <c r="K68" i="207" s="1"/>
  <c r="M68" i="207" s="1"/>
  <c r="O68" i="207"/>
  <c r="G69" i="207" s="1"/>
  <c r="D38" i="217"/>
  <c r="B38" i="217"/>
  <c r="N68" i="207" l="1"/>
  <c r="J69" i="207"/>
  <c r="N69" i="207" s="1"/>
  <c r="O69" i="207"/>
  <c r="G70" i="207" s="1"/>
  <c r="E38" i="217"/>
  <c r="C39" i="217"/>
  <c r="J70" i="207" l="1"/>
  <c r="K70" i="207" s="1"/>
  <c r="M70" i="207" s="1"/>
  <c r="O70" i="207"/>
  <c r="G71" i="207" s="1"/>
  <c r="K69" i="207"/>
  <c r="D39" i="217"/>
  <c r="B39" i="217"/>
  <c r="M69" i="207" l="1"/>
  <c r="J71" i="207"/>
  <c r="O71" i="207"/>
  <c r="G72" i="207" s="1"/>
  <c r="N70" i="207"/>
  <c r="C40" i="217"/>
  <c r="E39" i="217"/>
  <c r="J72" i="207" l="1"/>
  <c r="K72" i="207" s="1"/>
  <c r="M72" i="207" s="1"/>
  <c r="O72" i="207"/>
  <c r="G73" i="207" s="1"/>
  <c r="K71" i="207"/>
  <c r="N71" i="207"/>
  <c r="B40" i="217"/>
  <c r="D40" i="217"/>
  <c r="C41" i="217" s="1"/>
  <c r="M71" i="207" l="1"/>
  <c r="J73" i="207"/>
  <c r="K73" i="207" s="1"/>
  <c r="M73" i="207" s="1"/>
  <c r="O73" i="207"/>
  <c r="G74" i="207" s="1"/>
  <c r="N72" i="207"/>
  <c r="B41" i="217"/>
  <c r="D41" i="217"/>
  <c r="E40" i="217"/>
  <c r="N73" i="207" l="1"/>
  <c r="J74" i="207"/>
  <c r="K74" i="207" s="1"/>
  <c r="M74" i="207" s="1"/>
  <c r="O74" i="207"/>
  <c r="G75" i="207" s="1"/>
  <c r="C42" i="217"/>
  <c r="E41" i="217"/>
  <c r="J75" i="207" l="1"/>
  <c r="K75" i="207" s="1"/>
  <c r="M75" i="207" s="1"/>
  <c r="O75" i="207"/>
  <c r="G76" i="207" s="1"/>
  <c r="N74" i="207"/>
  <c r="B42" i="217"/>
  <c r="D42" i="217"/>
  <c r="N75" i="207" l="1"/>
  <c r="J76" i="207"/>
  <c r="K76" i="207" s="1"/>
  <c r="O76" i="207"/>
  <c r="G77" i="207" s="1"/>
  <c r="E42" i="217"/>
  <c r="C43" i="217"/>
  <c r="N76" i="207" l="1"/>
  <c r="J77" i="207"/>
  <c r="K77" i="207" s="1"/>
  <c r="M77" i="207" s="1"/>
  <c r="O77" i="207"/>
  <c r="G78" i="207" s="1"/>
  <c r="M76" i="207"/>
  <c r="B43" i="217"/>
  <c r="D43" i="217"/>
  <c r="N77" i="207" l="1"/>
  <c r="J78" i="207"/>
  <c r="K78" i="207" s="1"/>
  <c r="M78" i="207" s="1"/>
  <c r="O78" i="207"/>
  <c r="G79" i="207" s="1"/>
  <c r="C44" i="217"/>
  <c r="E43" i="217"/>
  <c r="N78" i="207" l="1"/>
  <c r="J79" i="207"/>
  <c r="N79" i="207" s="1"/>
  <c r="O79" i="207"/>
  <c r="O80" i="207"/>
  <c r="G80" i="207"/>
  <c r="D44" i="217"/>
  <c r="B44" i="217"/>
  <c r="K79" i="207" l="1"/>
  <c r="J80" i="207"/>
  <c r="N80" i="207"/>
  <c r="E44" i="217"/>
  <c r="C45" i="217"/>
  <c r="M79" i="207" l="1"/>
  <c r="M80" i="207" s="1"/>
  <c r="K80" i="207"/>
  <c r="B45" i="217"/>
  <c r="D45" i="217"/>
  <c r="C46" i="217" l="1"/>
  <c r="E45" i="217"/>
  <c r="B46" i="217" l="1"/>
  <c r="D46" i="217"/>
  <c r="E46" i="217" l="1"/>
  <c r="C47" i="217"/>
  <c r="B47" i="217" l="1"/>
  <c r="D47" i="217"/>
  <c r="E47" i="217" l="1"/>
  <c r="C33" i="208" l="1"/>
  <c r="C63" i="215" l="1"/>
  <c r="Q37" i="215"/>
  <c r="R37" i="215" s="1"/>
  <c r="G68" i="214"/>
  <c r="L314" i="215"/>
  <c r="L110" i="215"/>
  <c r="L145" i="215"/>
  <c r="G36" i="215"/>
  <c r="Q38" i="215" l="1"/>
  <c r="R38" i="215"/>
  <c r="R39" i="215" l="1"/>
  <c r="Q39" i="215"/>
  <c r="Q40" i="215" l="1"/>
  <c r="R40" i="215"/>
  <c r="R41" i="215" l="1"/>
  <c r="Q41" i="215"/>
  <c r="Q42" i="215" l="1"/>
  <c r="R42" i="215"/>
  <c r="R43" i="215" l="1"/>
  <c r="Q43" i="215"/>
  <c r="Q44" i="215" l="1"/>
  <c r="R44" i="215"/>
  <c r="R45" i="215" l="1"/>
  <c r="Q45" i="215"/>
  <c r="Q46" i="215" l="1"/>
  <c r="R46" i="215"/>
  <c r="R47" i="215" l="1"/>
  <c r="Q47" i="215"/>
  <c r="Q48" i="215" l="1"/>
  <c r="R48" i="215"/>
  <c r="R49" i="215" l="1"/>
  <c r="Q49" i="215"/>
  <c r="Q50" i="215" l="1"/>
  <c r="R50" i="215"/>
  <c r="R51" i="215" l="1"/>
  <c r="Q51" i="215"/>
  <c r="R52" i="215" l="1"/>
  <c r="Q52" i="215"/>
  <c r="R53" i="215" l="1"/>
  <c r="Q53" i="215"/>
  <c r="R54" i="215" l="1"/>
  <c r="Q54" i="215"/>
  <c r="R55" i="215" l="1"/>
  <c r="Q55" i="215"/>
  <c r="R56" i="215" l="1"/>
  <c r="Q56" i="215"/>
  <c r="R57" i="215" l="1"/>
  <c r="Q57" i="215"/>
  <c r="L475" i="215" l="1"/>
  <c r="L477" i="215"/>
  <c r="L478" i="215"/>
  <c r="L479" i="215"/>
  <c r="L480" i="215"/>
  <c r="L481" i="215"/>
  <c r="L482" i="215"/>
  <c r="L483" i="215"/>
  <c r="L484" i="215"/>
  <c r="L485" i="215"/>
  <c r="L486" i="215"/>
  <c r="L487" i="215"/>
  <c r="L488" i="215"/>
  <c r="L489" i="215"/>
  <c r="L490" i="215"/>
  <c r="L491" i="215"/>
  <c r="L492" i="215"/>
  <c r="L493" i="215"/>
  <c r="L494" i="215"/>
  <c r="L476" i="215"/>
  <c r="L444" i="215"/>
  <c r="K474" i="215"/>
  <c r="M474" i="215" s="1"/>
  <c r="K473" i="215"/>
  <c r="M473" i="215" s="1"/>
  <c r="K472" i="215"/>
  <c r="M472" i="215" s="1"/>
  <c r="K471" i="215"/>
  <c r="M471" i="215" s="1"/>
  <c r="K470" i="215"/>
  <c r="M470" i="215" s="1"/>
  <c r="K469" i="215"/>
  <c r="M469" i="215" s="1"/>
  <c r="K468" i="215"/>
  <c r="M468" i="215" s="1"/>
  <c r="G468" i="215"/>
  <c r="C468" i="215"/>
  <c r="D468" i="215" s="1"/>
  <c r="F468" i="215" s="1"/>
  <c r="L445" i="215"/>
  <c r="L446" i="215"/>
  <c r="L447" i="215"/>
  <c r="L448" i="215"/>
  <c r="L449" i="215"/>
  <c r="L450" i="215"/>
  <c r="L451" i="215"/>
  <c r="L452" i="215"/>
  <c r="L453" i="215"/>
  <c r="L454" i="215"/>
  <c r="L455" i="215"/>
  <c r="L456" i="215"/>
  <c r="L457" i="215"/>
  <c r="L458" i="215"/>
  <c r="L459" i="215"/>
  <c r="L460" i="215"/>
  <c r="L461" i="215"/>
  <c r="L462" i="215"/>
  <c r="L463" i="215"/>
  <c r="K443" i="215"/>
  <c r="M443" i="215" s="1"/>
  <c r="K442" i="215"/>
  <c r="M442" i="215" s="1"/>
  <c r="K441" i="215"/>
  <c r="M441" i="215" s="1"/>
  <c r="K440" i="215"/>
  <c r="M440" i="215" s="1"/>
  <c r="K439" i="215"/>
  <c r="M439" i="215" s="1"/>
  <c r="K438" i="215"/>
  <c r="M438" i="215" s="1"/>
  <c r="K437" i="215"/>
  <c r="M437" i="215" s="1"/>
  <c r="K436" i="215"/>
  <c r="M436" i="215" s="1"/>
  <c r="G436" i="215"/>
  <c r="C436" i="215"/>
  <c r="D436" i="215" s="1"/>
  <c r="F436" i="215" s="1"/>
  <c r="L413" i="215"/>
  <c r="L414" i="215"/>
  <c r="L415" i="215"/>
  <c r="L416" i="215"/>
  <c r="L417" i="215"/>
  <c r="L418" i="215"/>
  <c r="L419" i="215"/>
  <c r="L420" i="215"/>
  <c r="L421" i="215"/>
  <c r="L422" i="215"/>
  <c r="L423" i="215"/>
  <c r="L424" i="215"/>
  <c r="L425" i="215"/>
  <c r="L426" i="215"/>
  <c r="L427" i="215"/>
  <c r="L428" i="215"/>
  <c r="L429" i="215"/>
  <c r="L430" i="215"/>
  <c r="L431" i="215"/>
  <c r="L412" i="215"/>
  <c r="K411" i="215"/>
  <c r="M411" i="215" s="1"/>
  <c r="K410" i="215"/>
  <c r="M410" i="215" s="1"/>
  <c r="K409" i="215"/>
  <c r="M409" i="215" s="1"/>
  <c r="K408" i="215"/>
  <c r="M408" i="215" s="1"/>
  <c r="M407" i="215"/>
  <c r="K407" i="215"/>
  <c r="K406" i="215"/>
  <c r="M406" i="215" s="1"/>
  <c r="K405" i="215"/>
  <c r="M405" i="215" s="1"/>
  <c r="K404" i="215"/>
  <c r="M404" i="215" s="1"/>
  <c r="G404" i="215"/>
  <c r="C404" i="215"/>
  <c r="L381" i="215"/>
  <c r="L382" i="215"/>
  <c r="L383" i="215"/>
  <c r="L384" i="215"/>
  <c r="L385" i="215"/>
  <c r="L386" i="215"/>
  <c r="L387" i="215"/>
  <c r="L388" i="215"/>
  <c r="L389" i="215"/>
  <c r="L390" i="215"/>
  <c r="L391" i="215"/>
  <c r="L392" i="215"/>
  <c r="L393" i="215"/>
  <c r="L394" i="215"/>
  <c r="L395" i="215"/>
  <c r="L396" i="215"/>
  <c r="L397" i="215"/>
  <c r="L398" i="215"/>
  <c r="L399" i="215"/>
  <c r="L380" i="215"/>
  <c r="L347" i="215"/>
  <c r="K379" i="215"/>
  <c r="M379" i="215" s="1"/>
  <c r="K378" i="215"/>
  <c r="M378" i="215" s="1"/>
  <c r="K377" i="215"/>
  <c r="M377" i="215" s="1"/>
  <c r="K376" i="215"/>
  <c r="M376" i="215" s="1"/>
  <c r="K375" i="215"/>
  <c r="M375" i="215" s="1"/>
  <c r="K374" i="215"/>
  <c r="M374" i="215" s="1"/>
  <c r="K373" i="215"/>
  <c r="M373" i="215" s="1"/>
  <c r="K372" i="215"/>
  <c r="M372" i="215" s="1"/>
  <c r="K371" i="215"/>
  <c r="M371" i="215" s="1"/>
  <c r="G371" i="215"/>
  <c r="C371" i="215"/>
  <c r="D371" i="215" s="1"/>
  <c r="F371" i="215" s="1"/>
  <c r="L349" i="215"/>
  <c r="L350" i="215"/>
  <c r="L351" i="215"/>
  <c r="L352" i="215"/>
  <c r="L353" i="215"/>
  <c r="L354" i="215"/>
  <c r="L355" i="215"/>
  <c r="L356" i="215"/>
  <c r="L357" i="215"/>
  <c r="L358" i="215"/>
  <c r="L359" i="215"/>
  <c r="L360" i="215"/>
  <c r="L361" i="215"/>
  <c r="L362" i="215"/>
  <c r="L363" i="215"/>
  <c r="L364" i="215"/>
  <c r="L365" i="215"/>
  <c r="L366" i="215"/>
  <c r="L348" i="215"/>
  <c r="K346" i="215"/>
  <c r="M346" i="215" s="1"/>
  <c r="K345" i="215"/>
  <c r="M345" i="215" s="1"/>
  <c r="K344" i="215"/>
  <c r="M344" i="215" s="1"/>
  <c r="K343" i="215"/>
  <c r="M343" i="215" s="1"/>
  <c r="K342" i="215"/>
  <c r="M342" i="215" s="1"/>
  <c r="K341" i="215"/>
  <c r="M341" i="215" s="1"/>
  <c r="K340" i="215"/>
  <c r="M340" i="215" s="1"/>
  <c r="K339" i="215"/>
  <c r="M339" i="215" s="1"/>
  <c r="K338" i="215"/>
  <c r="G338" i="215"/>
  <c r="C338" i="215"/>
  <c r="D338" i="215" s="1"/>
  <c r="F338" i="215" s="1"/>
  <c r="L316" i="215"/>
  <c r="L317" i="215"/>
  <c r="L318" i="215"/>
  <c r="L319" i="215"/>
  <c r="L320" i="215"/>
  <c r="L321" i="215"/>
  <c r="L322" i="215"/>
  <c r="L323" i="215"/>
  <c r="L324" i="215"/>
  <c r="L325" i="215"/>
  <c r="L326" i="215"/>
  <c r="L327" i="215"/>
  <c r="L328" i="215"/>
  <c r="L329" i="215"/>
  <c r="L330" i="215"/>
  <c r="L331" i="215"/>
  <c r="L332" i="215"/>
  <c r="L333" i="215"/>
  <c r="L315" i="215"/>
  <c r="K313" i="215"/>
  <c r="M313" i="215" s="1"/>
  <c r="K312" i="215"/>
  <c r="M312" i="215" s="1"/>
  <c r="K311" i="215"/>
  <c r="M311" i="215" s="1"/>
  <c r="K310" i="215"/>
  <c r="M310" i="215" s="1"/>
  <c r="K309" i="215"/>
  <c r="M309" i="215" s="1"/>
  <c r="K308" i="215"/>
  <c r="M308" i="215" s="1"/>
  <c r="K307" i="215"/>
  <c r="M307" i="215" s="1"/>
  <c r="K306" i="215"/>
  <c r="M306" i="215" s="1"/>
  <c r="K305" i="215"/>
  <c r="M305" i="215" s="1"/>
  <c r="G305" i="215"/>
  <c r="C305" i="215"/>
  <c r="D305" i="215" s="1"/>
  <c r="L282" i="215"/>
  <c r="L283" i="215"/>
  <c r="L284" i="215"/>
  <c r="L285" i="215"/>
  <c r="L286" i="215"/>
  <c r="L287" i="215"/>
  <c r="L288" i="215"/>
  <c r="L289" i="215"/>
  <c r="L290" i="215"/>
  <c r="L291" i="215"/>
  <c r="L292" i="215"/>
  <c r="L293" i="215"/>
  <c r="L294" i="215"/>
  <c r="L295" i="215"/>
  <c r="L296" i="215"/>
  <c r="L297" i="215"/>
  <c r="L298" i="215"/>
  <c r="L299" i="215"/>
  <c r="L300" i="215"/>
  <c r="L281" i="215"/>
  <c r="K280" i="215"/>
  <c r="M280" i="215" s="1"/>
  <c r="K279" i="215"/>
  <c r="M279" i="215" s="1"/>
  <c r="K278" i="215"/>
  <c r="M278" i="215" s="1"/>
  <c r="K277" i="215"/>
  <c r="M277" i="215" s="1"/>
  <c r="K276" i="215"/>
  <c r="M276" i="215" s="1"/>
  <c r="K275" i="215"/>
  <c r="M275" i="215" s="1"/>
  <c r="K274" i="215"/>
  <c r="M274" i="215" s="1"/>
  <c r="K273" i="215"/>
  <c r="M273" i="215" s="1"/>
  <c r="K272" i="215"/>
  <c r="M272" i="215" s="1"/>
  <c r="K271" i="215"/>
  <c r="M271" i="215" s="1"/>
  <c r="G271" i="215"/>
  <c r="C271" i="215"/>
  <c r="D271" i="215" s="1"/>
  <c r="F271" i="215" s="1"/>
  <c r="L248" i="215"/>
  <c r="L249" i="215"/>
  <c r="L250" i="215"/>
  <c r="L251" i="215"/>
  <c r="L252" i="215"/>
  <c r="L253" i="215"/>
  <c r="L254" i="215"/>
  <c r="L255" i="215"/>
  <c r="L256" i="215"/>
  <c r="L257" i="215"/>
  <c r="L258" i="215"/>
  <c r="L259" i="215"/>
  <c r="L260" i="215"/>
  <c r="L261" i="215"/>
  <c r="L262" i="215"/>
  <c r="L263" i="215"/>
  <c r="L264" i="215"/>
  <c r="L265" i="215"/>
  <c r="L266" i="215"/>
  <c r="L247" i="215"/>
  <c r="K246" i="215"/>
  <c r="M246" i="215" s="1"/>
  <c r="K245" i="215"/>
  <c r="M245" i="215" s="1"/>
  <c r="K244" i="215"/>
  <c r="M244" i="215" s="1"/>
  <c r="K243" i="215"/>
  <c r="M243" i="215" s="1"/>
  <c r="K242" i="215"/>
  <c r="M242" i="215" s="1"/>
  <c r="K241" i="215"/>
  <c r="M241" i="215" s="1"/>
  <c r="K240" i="215"/>
  <c r="M240" i="215" s="1"/>
  <c r="K239" i="215"/>
  <c r="M239" i="215" s="1"/>
  <c r="K238" i="215"/>
  <c r="M238" i="215" s="1"/>
  <c r="K237" i="215"/>
  <c r="M237" i="215" s="1"/>
  <c r="G237" i="215"/>
  <c r="C237" i="215"/>
  <c r="D237" i="215" s="1"/>
  <c r="L214" i="215"/>
  <c r="L215" i="215"/>
  <c r="L216" i="215"/>
  <c r="L217" i="215"/>
  <c r="L218" i="215"/>
  <c r="L219" i="215"/>
  <c r="L220" i="215"/>
  <c r="L221" i="215"/>
  <c r="L222" i="215"/>
  <c r="L223" i="215"/>
  <c r="L224" i="215"/>
  <c r="L225" i="215"/>
  <c r="L226" i="215"/>
  <c r="L227" i="215"/>
  <c r="L228" i="215"/>
  <c r="L229" i="215"/>
  <c r="L230" i="215"/>
  <c r="L231" i="215"/>
  <c r="L232" i="215"/>
  <c r="L213" i="215"/>
  <c r="G203" i="215"/>
  <c r="K212" i="215"/>
  <c r="M212" i="215" s="1"/>
  <c r="K211" i="215"/>
  <c r="M211" i="215" s="1"/>
  <c r="K210" i="215"/>
  <c r="M210" i="215" s="1"/>
  <c r="K209" i="215"/>
  <c r="M209" i="215" s="1"/>
  <c r="K208" i="215"/>
  <c r="M208" i="215" s="1"/>
  <c r="K207" i="215"/>
  <c r="M207" i="215" s="1"/>
  <c r="K206" i="215"/>
  <c r="M206" i="215" s="1"/>
  <c r="K205" i="215"/>
  <c r="M205" i="215" s="1"/>
  <c r="K204" i="215"/>
  <c r="M204" i="215" s="1"/>
  <c r="K203" i="215"/>
  <c r="M203" i="215" s="1"/>
  <c r="C203" i="215"/>
  <c r="D203" i="215" s="1"/>
  <c r="L180" i="215"/>
  <c r="L181" i="215"/>
  <c r="L182" i="215"/>
  <c r="L183" i="215"/>
  <c r="L184" i="215"/>
  <c r="L185" i="215"/>
  <c r="L186" i="215"/>
  <c r="L187" i="215"/>
  <c r="L188" i="215"/>
  <c r="L189" i="215"/>
  <c r="L190" i="215"/>
  <c r="L191" i="215"/>
  <c r="L192" i="215"/>
  <c r="L193" i="215"/>
  <c r="L194" i="215"/>
  <c r="L195" i="215"/>
  <c r="L196" i="215"/>
  <c r="L197" i="215"/>
  <c r="L198" i="215"/>
  <c r="L179" i="215"/>
  <c r="K178" i="215"/>
  <c r="M178" i="215" s="1"/>
  <c r="K177" i="215"/>
  <c r="M177" i="215" s="1"/>
  <c r="K176" i="215"/>
  <c r="M176" i="215" s="1"/>
  <c r="K175" i="215"/>
  <c r="M175" i="215" s="1"/>
  <c r="K174" i="215"/>
  <c r="M174" i="215" s="1"/>
  <c r="K173" i="215"/>
  <c r="M173" i="215" s="1"/>
  <c r="K172" i="215"/>
  <c r="M172" i="215" s="1"/>
  <c r="K171" i="215"/>
  <c r="M171" i="215" s="1"/>
  <c r="K170" i="215"/>
  <c r="M170" i="215" s="1"/>
  <c r="K169" i="215"/>
  <c r="G169" i="215"/>
  <c r="C169" i="215"/>
  <c r="D169" i="215" s="1"/>
  <c r="F169" i="215" s="1"/>
  <c r="L147" i="215"/>
  <c r="L148" i="215"/>
  <c r="L149" i="215"/>
  <c r="L150" i="215"/>
  <c r="L151" i="215"/>
  <c r="L152" i="215"/>
  <c r="L153" i="215"/>
  <c r="L154" i="215"/>
  <c r="L155" i="215"/>
  <c r="L156" i="215"/>
  <c r="L157" i="215"/>
  <c r="L158" i="215"/>
  <c r="L159" i="215"/>
  <c r="L160" i="215"/>
  <c r="L161" i="215"/>
  <c r="L162" i="215"/>
  <c r="L163" i="215"/>
  <c r="L164" i="215"/>
  <c r="L146" i="215"/>
  <c r="K144" i="215"/>
  <c r="M144" i="215" s="1"/>
  <c r="K143" i="215"/>
  <c r="M143" i="215" s="1"/>
  <c r="K142" i="215"/>
  <c r="M142" i="215" s="1"/>
  <c r="K141" i="215"/>
  <c r="M141" i="215" s="1"/>
  <c r="K140" i="215"/>
  <c r="M140" i="215" s="1"/>
  <c r="K139" i="215"/>
  <c r="M139" i="215" s="1"/>
  <c r="K138" i="215"/>
  <c r="M138" i="215" s="1"/>
  <c r="K137" i="215"/>
  <c r="M137" i="215" s="1"/>
  <c r="K136" i="215"/>
  <c r="M136" i="215" s="1"/>
  <c r="K135" i="215"/>
  <c r="M135" i="215" s="1"/>
  <c r="K134" i="215"/>
  <c r="G134" i="215"/>
  <c r="C134" i="215"/>
  <c r="D134" i="215" s="1"/>
  <c r="F134" i="215" s="1"/>
  <c r="L112" i="215"/>
  <c r="L113" i="215"/>
  <c r="L114" i="215"/>
  <c r="L115" i="215"/>
  <c r="L116" i="215"/>
  <c r="L117" i="215"/>
  <c r="L118" i="215"/>
  <c r="L119" i="215"/>
  <c r="L120" i="215"/>
  <c r="L121" i="215"/>
  <c r="L122" i="215"/>
  <c r="L123" i="215"/>
  <c r="L124" i="215"/>
  <c r="L125" i="215"/>
  <c r="L126" i="215"/>
  <c r="L127" i="215"/>
  <c r="L128" i="215"/>
  <c r="L129" i="215"/>
  <c r="L111" i="215"/>
  <c r="K109" i="215"/>
  <c r="M109" i="215" s="1"/>
  <c r="K108" i="215"/>
  <c r="M108" i="215" s="1"/>
  <c r="K107" i="215"/>
  <c r="M107" i="215" s="1"/>
  <c r="K106" i="215"/>
  <c r="M106" i="215" s="1"/>
  <c r="K105" i="215"/>
  <c r="M105" i="215" s="1"/>
  <c r="K104" i="215"/>
  <c r="M104" i="215" s="1"/>
  <c r="K103" i="215"/>
  <c r="M103" i="215" s="1"/>
  <c r="K102" i="215"/>
  <c r="M102" i="215" s="1"/>
  <c r="K101" i="215"/>
  <c r="M101" i="215" s="1"/>
  <c r="K100" i="215"/>
  <c r="M100" i="215" s="1"/>
  <c r="K99" i="215"/>
  <c r="M99" i="215" s="1"/>
  <c r="G99" i="215"/>
  <c r="C99" i="215"/>
  <c r="B99" i="215" s="1"/>
  <c r="L76" i="215"/>
  <c r="L77" i="215"/>
  <c r="L78" i="215"/>
  <c r="L79" i="215"/>
  <c r="L80" i="215"/>
  <c r="L81" i="215"/>
  <c r="L82" i="215"/>
  <c r="L83" i="215"/>
  <c r="L84" i="215"/>
  <c r="L85" i="215"/>
  <c r="L86" i="215"/>
  <c r="L87" i="215"/>
  <c r="L88" i="215"/>
  <c r="L89" i="215"/>
  <c r="L90" i="215"/>
  <c r="L91" i="215"/>
  <c r="L92" i="215"/>
  <c r="L93" i="215"/>
  <c r="L94" i="215"/>
  <c r="L75" i="215"/>
  <c r="G63" i="215"/>
  <c r="K71" i="215"/>
  <c r="M71" i="215" s="1"/>
  <c r="K72" i="215"/>
  <c r="K73" i="215"/>
  <c r="K74" i="215"/>
  <c r="E237" i="215" l="1"/>
  <c r="F237" i="215"/>
  <c r="E203" i="215"/>
  <c r="F203" i="215"/>
  <c r="E305" i="215"/>
  <c r="F305" i="215"/>
  <c r="M74" i="215"/>
  <c r="M73" i="215"/>
  <c r="M72" i="215"/>
  <c r="B468" i="215"/>
  <c r="L464" i="215"/>
  <c r="D469" i="215"/>
  <c r="F469" i="215" s="1"/>
  <c r="E468" i="215"/>
  <c r="C469" i="215"/>
  <c r="B469" i="215" s="1"/>
  <c r="L495" i="215"/>
  <c r="B436" i="215"/>
  <c r="D437" i="215"/>
  <c r="F437" i="215" s="1"/>
  <c r="C437" i="215"/>
  <c r="B437" i="215" s="1"/>
  <c r="E436" i="215"/>
  <c r="L432" i="215"/>
  <c r="B404" i="215"/>
  <c r="D404" i="215"/>
  <c r="F404" i="215" s="1"/>
  <c r="L334" i="215"/>
  <c r="B371" i="215"/>
  <c r="L267" i="215"/>
  <c r="L400" i="215"/>
  <c r="L367" i="215"/>
  <c r="E371" i="215"/>
  <c r="D372" i="215"/>
  <c r="F372" i="215" s="1"/>
  <c r="C372" i="215"/>
  <c r="B372" i="215" s="1"/>
  <c r="E338" i="215"/>
  <c r="D339" i="215"/>
  <c r="F339" i="215" s="1"/>
  <c r="C339" i="215"/>
  <c r="B339" i="215" s="1"/>
  <c r="B338" i="215"/>
  <c r="M338" i="215"/>
  <c r="D306" i="215"/>
  <c r="F306" i="215" s="1"/>
  <c r="B305" i="215"/>
  <c r="H305" i="215"/>
  <c r="C306" i="215"/>
  <c r="B306" i="215" s="1"/>
  <c r="B271" i="215"/>
  <c r="E271" i="215"/>
  <c r="H271" i="215" s="1"/>
  <c r="D272" i="215"/>
  <c r="F272" i="215" s="1"/>
  <c r="L301" i="215"/>
  <c r="C272" i="215"/>
  <c r="B272" i="215" s="1"/>
  <c r="D238" i="215"/>
  <c r="B237" i="215"/>
  <c r="H237" i="215"/>
  <c r="C238" i="215"/>
  <c r="B238" i="215" s="1"/>
  <c r="L233" i="215"/>
  <c r="C204" i="215"/>
  <c r="B204" i="215" s="1"/>
  <c r="B203" i="215"/>
  <c r="D204" i="215"/>
  <c r="F204" i="215" s="1"/>
  <c r="H203" i="215"/>
  <c r="L165" i="215"/>
  <c r="L95" i="215"/>
  <c r="L199" i="215"/>
  <c r="D170" i="215"/>
  <c r="F170" i="215" s="1"/>
  <c r="C170" i="215"/>
  <c r="B170" i="215" s="1"/>
  <c r="E169" i="215"/>
  <c r="B169" i="215"/>
  <c r="M169" i="215"/>
  <c r="E134" i="215"/>
  <c r="D135" i="215"/>
  <c r="F135" i="215" s="1"/>
  <c r="C135" i="215"/>
  <c r="B135" i="215" s="1"/>
  <c r="B134" i="215"/>
  <c r="M134" i="215"/>
  <c r="L130" i="215"/>
  <c r="D99" i="215"/>
  <c r="C1117" i="199"/>
  <c r="D1117" i="199" s="1"/>
  <c r="F1117" i="199" s="1"/>
  <c r="K1093" i="199"/>
  <c r="M1093" i="199" s="1"/>
  <c r="C1093" i="199"/>
  <c r="D1093" i="199" s="1"/>
  <c r="F1093" i="199" s="1"/>
  <c r="K1069" i="199"/>
  <c r="M1069" i="199" s="1"/>
  <c r="K1068" i="199"/>
  <c r="M1068" i="199" s="1"/>
  <c r="K1067" i="199"/>
  <c r="M1067" i="199" s="1"/>
  <c r="C1067" i="199"/>
  <c r="D1067" i="199" s="1"/>
  <c r="F1067" i="199" s="1"/>
  <c r="K1043" i="199"/>
  <c r="M1043" i="199" s="1"/>
  <c r="K1042" i="199"/>
  <c r="M1042" i="199" s="1"/>
  <c r="K1041" i="199"/>
  <c r="M1041" i="199" s="1"/>
  <c r="K1040" i="199"/>
  <c r="M1040" i="199" s="1"/>
  <c r="C1040" i="199"/>
  <c r="D1040" i="199" s="1"/>
  <c r="F1040" i="199" s="1"/>
  <c r="K1016" i="199"/>
  <c r="M1016" i="199" s="1"/>
  <c r="K1015" i="199"/>
  <c r="M1015" i="199" s="1"/>
  <c r="K1014" i="199"/>
  <c r="M1014" i="199" s="1"/>
  <c r="K1013" i="199"/>
  <c r="M1013" i="199" s="1"/>
  <c r="C1013" i="199"/>
  <c r="D1013" i="199" s="1"/>
  <c r="F1013" i="199" s="1"/>
  <c r="K989" i="199"/>
  <c r="M989" i="199" s="1"/>
  <c r="K988" i="199"/>
  <c r="M988" i="199" s="1"/>
  <c r="K987" i="199"/>
  <c r="M987" i="199" s="1"/>
  <c r="K986" i="199"/>
  <c r="M986" i="199" s="1"/>
  <c r="C986" i="199"/>
  <c r="D986" i="199" s="1"/>
  <c r="F986" i="199" s="1"/>
  <c r="K962" i="199"/>
  <c r="M962" i="199" s="1"/>
  <c r="K961" i="199"/>
  <c r="M961" i="199" s="1"/>
  <c r="K960" i="199"/>
  <c r="M960" i="199" s="1"/>
  <c r="K959" i="199"/>
  <c r="M959" i="199" s="1"/>
  <c r="K958" i="199"/>
  <c r="M958" i="199" s="1"/>
  <c r="C958" i="199"/>
  <c r="D958" i="199" s="1"/>
  <c r="F958" i="199" s="1"/>
  <c r="K932" i="199"/>
  <c r="M932" i="199" s="1"/>
  <c r="K931" i="199"/>
  <c r="M931" i="199" s="1"/>
  <c r="K930" i="199"/>
  <c r="C930" i="199"/>
  <c r="D930" i="199" s="1"/>
  <c r="F930" i="199" s="1"/>
  <c r="K904" i="199"/>
  <c r="M904" i="199" s="1"/>
  <c r="K903" i="199"/>
  <c r="M903" i="199" s="1"/>
  <c r="K902" i="199"/>
  <c r="M902" i="199" s="1"/>
  <c r="C902" i="199"/>
  <c r="D902" i="199" s="1"/>
  <c r="F902" i="199" s="1"/>
  <c r="K878" i="199"/>
  <c r="M878" i="199" s="1"/>
  <c r="K877" i="199"/>
  <c r="M877" i="199" s="1"/>
  <c r="K876" i="199"/>
  <c r="M876" i="199" s="1"/>
  <c r="K875" i="199"/>
  <c r="M875" i="199" s="1"/>
  <c r="K874" i="199"/>
  <c r="M874" i="199" s="1"/>
  <c r="C874" i="199"/>
  <c r="D874" i="199" s="1"/>
  <c r="F874" i="199" s="1"/>
  <c r="K850" i="199"/>
  <c r="M850" i="199" s="1"/>
  <c r="K849" i="199"/>
  <c r="M849" i="199" s="1"/>
  <c r="K848" i="199"/>
  <c r="M848" i="199" s="1"/>
  <c r="K847" i="199"/>
  <c r="M847" i="199" s="1"/>
  <c r="K846" i="199"/>
  <c r="M846" i="199" s="1"/>
  <c r="K845" i="199"/>
  <c r="M845" i="199" s="1"/>
  <c r="C845" i="199"/>
  <c r="D845" i="199" s="1"/>
  <c r="F845" i="199" s="1"/>
  <c r="K821" i="199"/>
  <c r="M821" i="199" s="1"/>
  <c r="K820" i="199"/>
  <c r="M820" i="199" s="1"/>
  <c r="K819" i="199"/>
  <c r="M819" i="199" s="1"/>
  <c r="K818" i="199"/>
  <c r="M818" i="199" s="1"/>
  <c r="K817" i="199"/>
  <c r="M817" i="199" s="1"/>
  <c r="K816" i="199"/>
  <c r="M816" i="199" s="1"/>
  <c r="C816" i="199"/>
  <c r="D816" i="199" s="1"/>
  <c r="F816" i="199" s="1"/>
  <c r="K792" i="199"/>
  <c r="M792" i="199" s="1"/>
  <c r="K791" i="199"/>
  <c r="M791" i="199" s="1"/>
  <c r="K790" i="199"/>
  <c r="M790" i="199" s="1"/>
  <c r="K789" i="199"/>
  <c r="M789" i="199" s="1"/>
  <c r="K788" i="199"/>
  <c r="M788" i="199" s="1"/>
  <c r="K787" i="199"/>
  <c r="M787" i="199" s="1"/>
  <c r="C787" i="199"/>
  <c r="D787" i="199" s="1"/>
  <c r="F787" i="199" s="1"/>
  <c r="K763" i="199"/>
  <c r="M763" i="199" s="1"/>
  <c r="K762" i="199"/>
  <c r="M762" i="199" s="1"/>
  <c r="K761" i="199"/>
  <c r="M761" i="199" s="1"/>
  <c r="K760" i="199"/>
  <c r="M760" i="199" s="1"/>
  <c r="K759" i="199"/>
  <c r="M759" i="199" s="1"/>
  <c r="K758" i="199"/>
  <c r="M758" i="199" s="1"/>
  <c r="C758" i="199"/>
  <c r="D758" i="199" s="1"/>
  <c r="F758" i="199" s="1"/>
  <c r="K734" i="199"/>
  <c r="M734" i="199" s="1"/>
  <c r="K733" i="199"/>
  <c r="M733" i="199" s="1"/>
  <c r="K732" i="199"/>
  <c r="M732" i="199" s="1"/>
  <c r="K731" i="199"/>
  <c r="M731" i="199" s="1"/>
  <c r="K730" i="199"/>
  <c r="M730" i="199" s="1"/>
  <c r="K729" i="199"/>
  <c r="M729" i="199" s="1"/>
  <c r="K728" i="199"/>
  <c r="M728" i="199" s="1"/>
  <c r="C728" i="199"/>
  <c r="D728" i="199" s="1"/>
  <c r="F728" i="199" s="1"/>
  <c r="K704" i="199"/>
  <c r="M704" i="199" s="1"/>
  <c r="K703" i="199"/>
  <c r="M703" i="199" s="1"/>
  <c r="K702" i="199"/>
  <c r="M702" i="199" s="1"/>
  <c r="K701" i="199"/>
  <c r="M701" i="199" s="1"/>
  <c r="K700" i="199"/>
  <c r="M700" i="199" s="1"/>
  <c r="K699" i="199"/>
  <c r="M699" i="199" s="1"/>
  <c r="K698" i="199"/>
  <c r="M698" i="199" s="1"/>
  <c r="C698" i="199"/>
  <c r="D698" i="199" s="1"/>
  <c r="F698" i="199" s="1"/>
  <c r="K674" i="199"/>
  <c r="M674" i="199" s="1"/>
  <c r="K673" i="199"/>
  <c r="M673" i="199" s="1"/>
  <c r="K672" i="199"/>
  <c r="M672" i="199" s="1"/>
  <c r="K671" i="199"/>
  <c r="M671" i="199" s="1"/>
  <c r="K670" i="199"/>
  <c r="M670" i="199" s="1"/>
  <c r="K669" i="199"/>
  <c r="M669" i="199" s="1"/>
  <c r="K668" i="199"/>
  <c r="M668" i="199" s="1"/>
  <c r="K667" i="199"/>
  <c r="M667" i="199" s="1"/>
  <c r="C667" i="199"/>
  <c r="D667" i="199" s="1"/>
  <c r="F667" i="199" s="1"/>
  <c r="K643" i="199"/>
  <c r="M643" i="199" s="1"/>
  <c r="K642" i="199"/>
  <c r="M642" i="199" s="1"/>
  <c r="K641" i="199"/>
  <c r="M641" i="199" s="1"/>
  <c r="K640" i="199"/>
  <c r="M640" i="199" s="1"/>
  <c r="K639" i="199"/>
  <c r="M639" i="199" s="1"/>
  <c r="K638" i="199"/>
  <c r="M638" i="199" s="1"/>
  <c r="K637" i="199"/>
  <c r="M637" i="199" s="1"/>
  <c r="K636" i="199"/>
  <c r="M636" i="199" s="1"/>
  <c r="C636" i="199"/>
  <c r="D636" i="199" s="1"/>
  <c r="F636" i="199" s="1"/>
  <c r="K612" i="199"/>
  <c r="M612" i="199" s="1"/>
  <c r="K611" i="199"/>
  <c r="M611" i="199" s="1"/>
  <c r="K610" i="199"/>
  <c r="M610" i="199" s="1"/>
  <c r="K609" i="199"/>
  <c r="M609" i="199" s="1"/>
  <c r="K608" i="199"/>
  <c r="M608" i="199" s="1"/>
  <c r="K607" i="199"/>
  <c r="M607" i="199" s="1"/>
  <c r="K606" i="199"/>
  <c r="M606" i="199" s="1"/>
  <c r="K605" i="199"/>
  <c r="M605" i="199" s="1"/>
  <c r="C605" i="199"/>
  <c r="D605" i="199" s="1"/>
  <c r="F605" i="199" s="1"/>
  <c r="K581" i="199"/>
  <c r="M581" i="199" s="1"/>
  <c r="K580" i="199"/>
  <c r="M580" i="199" s="1"/>
  <c r="K579" i="199"/>
  <c r="M579" i="199" s="1"/>
  <c r="K578" i="199"/>
  <c r="M578" i="199" s="1"/>
  <c r="K577" i="199"/>
  <c r="M577" i="199" s="1"/>
  <c r="K576" i="199"/>
  <c r="M576" i="199" s="1"/>
  <c r="K575" i="199"/>
  <c r="M575" i="199" s="1"/>
  <c r="K574" i="199"/>
  <c r="M574" i="199" s="1"/>
  <c r="K573" i="199"/>
  <c r="M573" i="199" s="1"/>
  <c r="C573" i="199"/>
  <c r="D573" i="199" s="1"/>
  <c r="F573" i="199" s="1"/>
  <c r="K549" i="199"/>
  <c r="M549" i="199" s="1"/>
  <c r="K548" i="199"/>
  <c r="M548" i="199" s="1"/>
  <c r="K547" i="199"/>
  <c r="M547" i="199" s="1"/>
  <c r="K546" i="199"/>
  <c r="M546" i="199" s="1"/>
  <c r="K545" i="199"/>
  <c r="M545" i="199" s="1"/>
  <c r="K544" i="199"/>
  <c r="M544" i="199" s="1"/>
  <c r="K543" i="199"/>
  <c r="M543" i="199" s="1"/>
  <c r="K542" i="199"/>
  <c r="M542" i="199" s="1"/>
  <c r="K541" i="199"/>
  <c r="M541" i="199" s="1"/>
  <c r="C541" i="199"/>
  <c r="D541" i="199" s="1"/>
  <c r="F541" i="199" s="1"/>
  <c r="K512" i="199"/>
  <c r="M512" i="199" s="1"/>
  <c r="K511" i="199"/>
  <c r="M511" i="199" s="1"/>
  <c r="K510" i="199"/>
  <c r="M510" i="199" s="1"/>
  <c r="K509" i="199"/>
  <c r="M509" i="199" s="1"/>
  <c r="C509" i="199"/>
  <c r="D509" i="199" s="1"/>
  <c r="F509" i="199" s="1"/>
  <c r="K479" i="199"/>
  <c r="M479" i="199" s="1"/>
  <c r="K478" i="199"/>
  <c r="M478" i="199" s="1"/>
  <c r="K477" i="199"/>
  <c r="M477" i="199" s="1"/>
  <c r="K476" i="199"/>
  <c r="M476" i="199" s="1"/>
  <c r="K475" i="199"/>
  <c r="M475" i="199" s="1"/>
  <c r="C475" i="199"/>
  <c r="D475" i="199" s="1"/>
  <c r="F475" i="199" s="1"/>
  <c r="K445" i="199"/>
  <c r="M445" i="199" s="1"/>
  <c r="K444" i="199"/>
  <c r="M444" i="199" s="1"/>
  <c r="K443" i="199"/>
  <c r="M443" i="199" s="1"/>
  <c r="K442" i="199"/>
  <c r="M442" i="199" s="1"/>
  <c r="K441" i="199"/>
  <c r="C441" i="199"/>
  <c r="D441" i="199" s="1"/>
  <c r="F441" i="199" s="1"/>
  <c r="K411" i="199"/>
  <c r="M411" i="199" s="1"/>
  <c r="K410" i="199"/>
  <c r="M410" i="199" s="1"/>
  <c r="K409" i="199"/>
  <c r="M409" i="199" s="1"/>
  <c r="K408" i="199"/>
  <c r="M408" i="199" s="1"/>
  <c r="K407" i="199"/>
  <c r="M407" i="199" s="1"/>
  <c r="K406" i="199"/>
  <c r="M406" i="199" s="1"/>
  <c r="C406" i="199"/>
  <c r="D406" i="199" s="1"/>
  <c r="F406" i="199" s="1"/>
  <c r="K376" i="199"/>
  <c r="M376" i="199" s="1"/>
  <c r="K375" i="199"/>
  <c r="M375" i="199" s="1"/>
  <c r="K374" i="199"/>
  <c r="M374" i="199" s="1"/>
  <c r="K373" i="199"/>
  <c r="M373" i="199" s="1"/>
  <c r="K372" i="199"/>
  <c r="M372" i="199" s="1"/>
  <c r="K371" i="199"/>
  <c r="M371" i="199" s="1"/>
  <c r="C371" i="199"/>
  <c r="D371" i="199" s="1"/>
  <c r="F371" i="199" s="1"/>
  <c r="K341" i="199"/>
  <c r="M341" i="199" s="1"/>
  <c r="K340" i="199"/>
  <c r="M340" i="199" s="1"/>
  <c r="K339" i="199"/>
  <c r="M339" i="199" s="1"/>
  <c r="K338" i="199"/>
  <c r="M338" i="199" s="1"/>
  <c r="K337" i="199"/>
  <c r="M337" i="199" s="1"/>
  <c r="K336" i="199"/>
  <c r="M336" i="199" s="1"/>
  <c r="C336" i="199"/>
  <c r="D336" i="199" s="1"/>
  <c r="F336" i="199" s="1"/>
  <c r="K306" i="199"/>
  <c r="M306" i="199" s="1"/>
  <c r="K305" i="199"/>
  <c r="M305" i="199" s="1"/>
  <c r="K304" i="199"/>
  <c r="M304" i="199" s="1"/>
  <c r="K303" i="199"/>
  <c r="M303" i="199" s="1"/>
  <c r="K302" i="199"/>
  <c r="M302" i="199" s="1"/>
  <c r="K301" i="199"/>
  <c r="M301" i="199" s="1"/>
  <c r="K300" i="199"/>
  <c r="C300" i="199"/>
  <c r="D300" i="199" s="1"/>
  <c r="F300" i="199" s="1"/>
  <c r="K270" i="199"/>
  <c r="M270" i="199" s="1"/>
  <c r="K269" i="199"/>
  <c r="M269" i="199" s="1"/>
  <c r="K268" i="199"/>
  <c r="M268" i="199" s="1"/>
  <c r="K267" i="199"/>
  <c r="M267" i="199" s="1"/>
  <c r="K266" i="199"/>
  <c r="M266" i="199" s="1"/>
  <c r="K265" i="199"/>
  <c r="M265" i="199" s="1"/>
  <c r="K264" i="199"/>
  <c r="M264" i="199" s="1"/>
  <c r="C264" i="199"/>
  <c r="D264" i="199" s="1"/>
  <c r="F264" i="199" s="1"/>
  <c r="K234" i="199"/>
  <c r="M234" i="199" s="1"/>
  <c r="K233" i="199"/>
  <c r="M233" i="199" s="1"/>
  <c r="K232" i="199"/>
  <c r="M232" i="199" s="1"/>
  <c r="K231" i="199"/>
  <c r="M231" i="199" s="1"/>
  <c r="K230" i="199"/>
  <c r="M230" i="199" s="1"/>
  <c r="K229" i="199"/>
  <c r="M229" i="199" s="1"/>
  <c r="K228" i="199"/>
  <c r="M228" i="199" s="1"/>
  <c r="C228" i="199"/>
  <c r="D228" i="199" s="1"/>
  <c r="F228" i="199" s="1"/>
  <c r="K198" i="199"/>
  <c r="M198" i="199" s="1"/>
  <c r="K197" i="199"/>
  <c r="M197" i="199" s="1"/>
  <c r="K196" i="199"/>
  <c r="M196" i="199" s="1"/>
  <c r="K195" i="199"/>
  <c r="M195" i="199" s="1"/>
  <c r="K194" i="199"/>
  <c r="M194" i="199" s="1"/>
  <c r="K193" i="199"/>
  <c r="M193" i="199" s="1"/>
  <c r="K192" i="199"/>
  <c r="M192" i="199" s="1"/>
  <c r="K191" i="199"/>
  <c r="C191" i="199"/>
  <c r="D191" i="199" s="1"/>
  <c r="F191" i="199" s="1"/>
  <c r="K161" i="199"/>
  <c r="M161" i="199" s="1"/>
  <c r="K160" i="199"/>
  <c r="M160" i="199" s="1"/>
  <c r="K159" i="199"/>
  <c r="M159" i="199" s="1"/>
  <c r="K158" i="199"/>
  <c r="M158" i="199" s="1"/>
  <c r="K157" i="199"/>
  <c r="M157" i="199" s="1"/>
  <c r="K156" i="199"/>
  <c r="M156" i="199" s="1"/>
  <c r="K155" i="199"/>
  <c r="M155" i="199" s="1"/>
  <c r="K154" i="199"/>
  <c r="M154" i="199" s="1"/>
  <c r="C154" i="199"/>
  <c r="D154" i="199" s="1"/>
  <c r="F154" i="199" s="1"/>
  <c r="K124" i="199"/>
  <c r="M124" i="199" s="1"/>
  <c r="K123" i="199"/>
  <c r="M123" i="199" s="1"/>
  <c r="K122" i="199"/>
  <c r="M122" i="199" s="1"/>
  <c r="K121" i="199"/>
  <c r="M121" i="199" s="1"/>
  <c r="K120" i="199"/>
  <c r="M120" i="199" s="1"/>
  <c r="K119" i="199"/>
  <c r="M119" i="199" s="1"/>
  <c r="K118" i="199"/>
  <c r="M118" i="199" s="1"/>
  <c r="K117" i="199"/>
  <c r="M117" i="199" s="1"/>
  <c r="C117" i="199"/>
  <c r="D117" i="199" s="1"/>
  <c r="F117" i="199" s="1"/>
  <c r="K87" i="199"/>
  <c r="M87" i="199" s="1"/>
  <c r="K86" i="199"/>
  <c r="M86" i="199" s="1"/>
  <c r="K85" i="199"/>
  <c r="M85" i="199" s="1"/>
  <c r="K84" i="199"/>
  <c r="M84" i="199" s="1"/>
  <c r="K83" i="199"/>
  <c r="M83" i="199" s="1"/>
  <c r="K82" i="199"/>
  <c r="M82" i="199" s="1"/>
  <c r="K81" i="199"/>
  <c r="M81" i="199" s="1"/>
  <c r="K80" i="199"/>
  <c r="M80" i="199" s="1"/>
  <c r="C80" i="199"/>
  <c r="E50" i="199"/>
  <c r="E49" i="199"/>
  <c r="E43" i="199"/>
  <c r="E42" i="199"/>
  <c r="E41" i="199"/>
  <c r="E40" i="199"/>
  <c r="E39" i="199"/>
  <c r="E38" i="199"/>
  <c r="E37" i="199"/>
  <c r="E36" i="199"/>
  <c r="E35" i="199"/>
  <c r="E34" i="199"/>
  <c r="E33" i="199"/>
  <c r="E32" i="199"/>
  <c r="E31" i="199"/>
  <c r="E30" i="199"/>
  <c r="E29" i="199"/>
  <c r="E28" i="199"/>
  <c r="E27" i="199"/>
  <c r="E26" i="199"/>
  <c r="E25" i="199"/>
  <c r="E24" i="199"/>
  <c r="E23" i="199"/>
  <c r="E22" i="199"/>
  <c r="E21" i="199"/>
  <c r="E20" i="199"/>
  <c r="E19" i="199"/>
  <c r="E18" i="199"/>
  <c r="E17" i="199"/>
  <c r="E16" i="199"/>
  <c r="E15" i="199"/>
  <c r="E14" i="199"/>
  <c r="L529" i="199" s="1"/>
  <c r="E13" i="199"/>
  <c r="L489" i="199" s="1"/>
  <c r="E12" i="199"/>
  <c r="E11" i="199"/>
  <c r="L428" i="199" s="1"/>
  <c r="E10" i="199"/>
  <c r="E9" i="199"/>
  <c r="E8" i="199"/>
  <c r="E7" i="199"/>
  <c r="E6" i="199"/>
  <c r="E5" i="199"/>
  <c r="E4" i="199"/>
  <c r="L180" i="199" s="1"/>
  <c r="E3" i="199"/>
  <c r="L142" i="199" s="1"/>
  <c r="E2" i="199"/>
  <c r="K959" i="203"/>
  <c r="M959" i="203" s="1"/>
  <c r="K958" i="203"/>
  <c r="M958" i="203" s="1"/>
  <c r="K957" i="203"/>
  <c r="M957" i="203" s="1"/>
  <c r="G957" i="203"/>
  <c r="C957" i="203"/>
  <c r="D957" i="203" s="1"/>
  <c r="C958" i="203" s="1"/>
  <c r="B958" i="203" s="1"/>
  <c r="K929" i="203"/>
  <c r="M929" i="203" s="1"/>
  <c r="K928" i="203"/>
  <c r="M928" i="203" s="1"/>
  <c r="K927" i="203"/>
  <c r="M927" i="203" s="1"/>
  <c r="G927" i="203"/>
  <c r="C927" i="203"/>
  <c r="D927" i="203" s="1"/>
  <c r="K899" i="203"/>
  <c r="M899" i="203" s="1"/>
  <c r="K898" i="203"/>
  <c r="M898" i="203" s="1"/>
  <c r="K897" i="203"/>
  <c r="M897" i="203" s="1"/>
  <c r="K896" i="203"/>
  <c r="M896" i="203" s="1"/>
  <c r="G896" i="203"/>
  <c r="C896" i="203"/>
  <c r="D896" i="203" s="1"/>
  <c r="D897" i="203" s="1"/>
  <c r="C898" i="203" s="1"/>
  <c r="B898" i="203" s="1"/>
  <c r="K868" i="203"/>
  <c r="M868" i="203" s="1"/>
  <c r="K867" i="203"/>
  <c r="M867" i="203" s="1"/>
  <c r="K866" i="203"/>
  <c r="M866" i="203" s="1"/>
  <c r="K865" i="203"/>
  <c r="M865" i="203" s="1"/>
  <c r="G865" i="203"/>
  <c r="C865" i="203"/>
  <c r="D865" i="203" s="1"/>
  <c r="K837" i="203"/>
  <c r="M837" i="203" s="1"/>
  <c r="K836" i="203"/>
  <c r="M836" i="203" s="1"/>
  <c r="K835" i="203"/>
  <c r="M835" i="203" s="1"/>
  <c r="K834" i="203"/>
  <c r="M834" i="203" s="1"/>
  <c r="G834" i="203"/>
  <c r="C834" i="203"/>
  <c r="D834" i="203" s="1"/>
  <c r="K806" i="203"/>
  <c r="M806" i="203" s="1"/>
  <c r="K805" i="203"/>
  <c r="M805" i="203" s="1"/>
  <c r="K804" i="203"/>
  <c r="M804" i="203" s="1"/>
  <c r="K803" i="203"/>
  <c r="M803" i="203" s="1"/>
  <c r="K802" i="203"/>
  <c r="M802" i="203" s="1"/>
  <c r="G802" i="203"/>
  <c r="C802" i="203"/>
  <c r="D802" i="203" s="1"/>
  <c r="K774" i="203"/>
  <c r="M774" i="203" s="1"/>
  <c r="K773" i="203"/>
  <c r="M773" i="203" s="1"/>
  <c r="K772" i="203"/>
  <c r="M772" i="203" s="1"/>
  <c r="K771" i="203"/>
  <c r="M771" i="203" s="1"/>
  <c r="K770" i="203"/>
  <c r="M770" i="203" s="1"/>
  <c r="G770" i="203"/>
  <c r="C770" i="203"/>
  <c r="D770" i="203" s="1"/>
  <c r="K742" i="203"/>
  <c r="M742" i="203" s="1"/>
  <c r="K741" i="203"/>
  <c r="M741" i="203" s="1"/>
  <c r="K740" i="203"/>
  <c r="M740" i="203" s="1"/>
  <c r="K739" i="203"/>
  <c r="M739" i="203" s="1"/>
  <c r="K738" i="203"/>
  <c r="M738" i="203" s="1"/>
  <c r="G738" i="203"/>
  <c r="C738" i="203"/>
  <c r="D738" i="203" s="1"/>
  <c r="K710" i="203"/>
  <c r="M710" i="203" s="1"/>
  <c r="K709" i="203"/>
  <c r="M709" i="203" s="1"/>
  <c r="K708" i="203"/>
  <c r="M708" i="203" s="1"/>
  <c r="K707" i="203"/>
  <c r="M707" i="203" s="1"/>
  <c r="K706" i="203"/>
  <c r="M706" i="203" s="1"/>
  <c r="G706" i="203"/>
  <c r="C706" i="203"/>
  <c r="D706" i="203" s="1"/>
  <c r="K678" i="203"/>
  <c r="M678" i="203" s="1"/>
  <c r="K677" i="203"/>
  <c r="M677" i="203" s="1"/>
  <c r="K676" i="203"/>
  <c r="M676" i="203" s="1"/>
  <c r="K675" i="203"/>
  <c r="M675" i="203" s="1"/>
  <c r="K674" i="203"/>
  <c r="M674" i="203" s="1"/>
  <c r="K673" i="203"/>
  <c r="M673" i="203" s="1"/>
  <c r="G673" i="203"/>
  <c r="C673" i="203"/>
  <c r="D673" i="203" s="1"/>
  <c r="K645" i="203"/>
  <c r="M645" i="203" s="1"/>
  <c r="K644" i="203"/>
  <c r="M644" i="203" s="1"/>
  <c r="K643" i="203"/>
  <c r="M643" i="203" s="1"/>
  <c r="K642" i="203"/>
  <c r="M642" i="203" s="1"/>
  <c r="K641" i="203"/>
  <c r="M641" i="203" s="1"/>
  <c r="K640" i="203"/>
  <c r="G640" i="203"/>
  <c r="C640" i="203"/>
  <c r="D640" i="203" s="1"/>
  <c r="K612" i="203"/>
  <c r="M612" i="203" s="1"/>
  <c r="K611" i="203"/>
  <c r="M611" i="203" s="1"/>
  <c r="K610" i="203"/>
  <c r="M610" i="203" s="1"/>
  <c r="K609" i="203"/>
  <c r="M609" i="203" s="1"/>
  <c r="K608" i="203"/>
  <c r="M608" i="203" s="1"/>
  <c r="K607" i="203"/>
  <c r="M607" i="203" s="1"/>
  <c r="G607" i="203"/>
  <c r="C607" i="203"/>
  <c r="D607" i="203" s="1"/>
  <c r="K579" i="203"/>
  <c r="M579" i="203" s="1"/>
  <c r="K578" i="203"/>
  <c r="M578" i="203" s="1"/>
  <c r="K577" i="203"/>
  <c r="M577" i="203" s="1"/>
  <c r="K576" i="203"/>
  <c r="M576" i="203" s="1"/>
  <c r="K575" i="203"/>
  <c r="M575" i="203" s="1"/>
  <c r="K574" i="203"/>
  <c r="M574" i="203" s="1"/>
  <c r="K573" i="203"/>
  <c r="G573" i="203"/>
  <c r="C573" i="203"/>
  <c r="D573" i="203" s="1"/>
  <c r="K545" i="203"/>
  <c r="M545" i="203" s="1"/>
  <c r="K544" i="203"/>
  <c r="M544" i="203" s="1"/>
  <c r="K543" i="203"/>
  <c r="M543" i="203" s="1"/>
  <c r="K542" i="203"/>
  <c r="M542" i="203" s="1"/>
  <c r="K541" i="203"/>
  <c r="M541" i="203" s="1"/>
  <c r="K540" i="203"/>
  <c r="M540" i="203" s="1"/>
  <c r="K539" i="203"/>
  <c r="G539" i="203"/>
  <c r="C539" i="203"/>
  <c r="D539" i="203" s="1"/>
  <c r="K511" i="203"/>
  <c r="M511" i="203" s="1"/>
  <c r="K510" i="203"/>
  <c r="M510" i="203" s="1"/>
  <c r="K509" i="203"/>
  <c r="M509" i="203" s="1"/>
  <c r="K508" i="203"/>
  <c r="M508" i="203" s="1"/>
  <c r="K507" i="203"/>
  <c r="M507" i="203" s="1"/>
  <c r="K506" i="203"/>
  <c r="M506" i="203" s="1"/>
  <c r="K505" i="203"/>
  <c r="M505" i="203" s="1"/>
  <c r="G505" i="203"/>
  <c r="C505" i="203"/>
  <c r="D505" i="203" s="1"/>
  <c r="K477" i="203"/>
  <c r="M477" i="203" s="1"/>
  <c r="K476" i="203"/>
  <c r="M476" i="203" s="1"/>
  <c r="K475" i="203"/>
  <c r="M475" i="203" s="1"/>
  <c r="K474" i="203"/>
  <c r="M474" i="203" s="1"/>
  <c r="K473" i="203"/>
  <c r="M473" i="203" s="1"/>
  <c r="K472" i="203"/>
  <c r="M472" i="203" s="1"/>
  <c r="K471" i="203"/>
  <c r="M471" i="203" s="1"/>
  <c r="K470" i="203"/>
  <c r="G470" i="203"/>
  <c r="C470" i="203"/>
  <c r="D470" i="203" s="1"/>
  <c r="K442" i="203"/>
  <c r="M442" i="203" s="1"/>
  <c r="K441" i="203"/>
  <c r="M441" i="203" s="1"/>
  <c r="K440" i="203"/>
  <c r="M440" i="203" s="1"/>
  <c r="K439" i="203"/>
  <c r="M439" i="203" s="1"/>
  <c r="K438" i="203"/>
  <c r="M438" i="203" s="1"/>
  <c r="K437" i="203"/>
  <c r="M437" i="203" s="1"/>
  <c r="K436" i="203"/>
  <c r="M436" i="203" s="1"/>
  <c r="K435" i="203"/>
  <c r="M435" i="203" s="1"/>
  <c r="G435" i="203"/>
  <c r="C435" i="203"/>
  <c r="D435" i="203" s="1"/>
  <c r="K407" i="203"/>
  <c r="M407" i="203" s="1"/>
  <c r="K406" i="203"/>
  <c r="M406" i="203" s="1"/>
  <c r="K405" i="203"/>
  <c r="M405" i="203" s="1"/>
  <c r="K404" i="203"/>
  <c r="M404" i="203" s="1"/>
  <c r="K403" i="203"/>
  <c r="M403" i="203" s="1"/>
  <c r="K402" i="203"/>
  <c r="M402" i="203" s="1"/>
  <c r="K401" i="203"/>
  <c r="M401" i="203" s="1"/>
  <c r="K400" i="203"/>
  <c r="M400" i="203" s="1"/>
  <c r="K399" i="203"/>
  <c r="M399" i="203" s="1"/>
  <c r="G399" i="203"/>
  <c r="C399" i="203"/>
  <c r="D399" i="203" s="1"/>
  <c r="K371" i="203"/>
  <c r="M371" i="203" s="1"/>
  <c r="K370" i="203"/>
  <c r="M370" i="203" s="1"/>
  <c r="K369" i="203"/>
  <c r="M369" i="203" s="1"/>
  <c r="K368" i="203"/>
  <c r="M368" i="203" s="1"/>
  <c r="K367" i="203"/>
  <c r="M367" i="203" s="1"/>
  <c r="K366" i="203"/>
  <c r="M366" i="203" s="1"/>
  <c r="K365" i="203"/>
  <c r="M365" i="203" s="1"/>
  <c r="K364" i="203"/>
  <c r="M364" i="203" s="1"/>
  <c r="K363" i="203"/>
  <c r="M363" i="203" s="1"/>
  <c r="G363" i="203"/>
  <c r="C363" i="203"/>
  <c r="D363" i="203" s="1"/>
  <c r="K335" i="203"/>
  <c r="M335" i="203" s="1"/>
  <c r="K334" i="203"/>
  <c r="M334" i="203" s="1"/>
  <c r="K333" i="203"/>
  <c r="M333" i="203" s="1"/>
  <c r="K332" i="203"/>
  <c r="M332" i="203" s="1"/>
  <c r="K331" i="203"/>
  <c r="M331" i="203" s="1"/>
  <c r="K330" i="203"/>
  <c r="M330" i="203" s="1"/>
  <c r="K329" i="203"/>
  <c r="M329" i="203" s="1"/>
  <c r="K328" i="203"/>
  <c r="M328" i="203" s="1"/>
  <c r="K327" i="203"/>
  <c r="M327" i="203" s="1"/>
  <c r="G327" i="203"/>
  <c r="C327" i="203"/>
  <c r="D327" i="203" s="1"/>
  <c r="K299" i="203"/>
  <c r="M299" i="203" s="1"/>
  <c r="K298" i="203"/>
  <c r="M298" i="203" s="1"/>
  <c r="K297" i="203"/>
  <c r="M297" i="203" s="1"/>
  <c r="K296" i="203"/>
  <c r="M296" i="203" s="1"/>
  <c r="K295" i="203"/>
  <c r="M295" i="203" s="1"/>
  <c r="K294" i="203"/>
  <c r="M294" i="203" s="1"/>
  <c r="K293" i="203"/>
  <c r="M293" i="203" s="1"/>
  <c r="K292" i="203"/>
  <c r="M292" i="203" s="1"/>
  <c r="K291" i="203"/>
  <c r="G291" i="203"/>
  <c r="C291" i="203"/>
  <c r="D291" i="203" s="1"/>
  <c r="K263" i="203"/>
  <c r="M263" i="203" s="1"/>
  <c r="K262" i="203"/>
  <c r="M262" i="203" s="1"/>
  <c r="K261" i="203"/>
  <c r="M261" i="203" s="1"/>
  <c r="K260" i="203"/>
  <c r="M260" i="203" s="1"/>
  <c r="K259" i="203"/>
  <c r="M259" i="203" s="1"/>
  <c r="K258" i="203"/>
  <c r="M258" i="203" s="1"/>
  <c r="K257" i="203"/>
  <c r="M257" i="203" s="1"/>
  <c r="K256" i="203"/>
  <c r="M256" i="203" s="1"/>
  <c r="K255" i="203"/>
  <c r="M255" i="203" s="1"/>
  <c r="K254" i="203"/>
  <c r="G254" i="203"/>
  <c r="C254" i="203"/>
  <c r="D254" i="203" s="1"/>
  <c r="K226" i="203"/>
  <c r="M226" i="203" s="1"/>
  <c r="K225" i="203"/>
  <c r="M225" i="203" s="1"/>
  <c r="K224" i="203"/>
  <c r="M224" i="203" s="1"/>
  <c r="K223" i="203"/>
  <c r="M223" i="203" s="1"/>
  <c r="K222" i="203"/>
  <c r="M222" i="203" s="1"/>
  <c r="K221" i="203"/>
  <c r="M221" i="203" s="1"/>
  <c r="K220" i="203"/>
  <c r="M220" i="203" s="1"/>
  <c r="K219" i="203"/>
  <c r="M219" i="203" s="1"/>
  <c r="K218" i="203"/>
  <c r="M218" i="203" s="1"/>
  <c r="K217" i="203"/>
  <c r="G217" i="203"/>
  <c r="C217" i="203"/>
  <c r="D217" i="203" s="1"/>
  <c r="K188" i="203"/>
  <c r="M188" i="203" s="1"/>
  <c r="K187" i="203"/>
  <c r="M187" i="203" s="1"/>
  <c r="K186" i="203"/>
  <c r="M186" i="203" s="1"/>
  <c r="K185" i="203"/>
  <c r="M185" i="203" s="1"/>
  <c r="K184" i="203"/>
  <c r="M184" i="203" s="1"/>
  <c r="K183" i="203"/>
  <c r="M183" i="203" s="1"/>
  <c r="K182" i="203"/>
  <c r="M182" i="203" s="1"/>
  <c r="K181" i="203"/>
  <c r="M181" i="203" s="1"/>
  <c r="K180" i="203"/>
  <c r="M180" i="203" s="1"/>
  <c r="K179" i="203"/>
  <c r="M179" i="203" s="1"/>
  <c r="G179" i="203"/>
  <c r="C179" i="203"/>
  <c r="D179" i="203" s="1"/>
  <c r="K151" i="203"/>
  <c r="M151" i="203" s="1"/>
  <c r="K150" i="203"/>
  <c r="M150" i="203" s="1"/>
  <c r="K149" i="203"/>
  <c r="M149" i="203" s="1"/>
  <c r="K148" i="203"/>
  <c r="M148" i="203" s="1"/>
  <c r="K147" i="203"/>
  <c r="M147" i="203" s="1"/>
  <c r="K146" i="203"/>
  <c r="M146" i="203" s="1"/>
  <c r="K145" i="203"/>
  <c r="M145" i="203" s="1"/>
  <c r="K144" i="203"/>
  <c r="M144" i="203" s="1"/>
  <c r="K143" i="203"/>
  <c r="M143" i="203" s="1"/>
  <c r="K142" i="203"/>
  <c r="M142" i="203" s="1"/>
  <c r="K141" i="203"/>
  <c r="G141" i="203"/>
  <c r="C141" i="203"/>
  <c r="D141" i="203" s="1"/>
  <c r="K113" i="203"/>
  <c r="M113" i="203" s="1"/>
  <c r="K112" i="203"/>
  <c r="M112" i="203" s="1"/>
  <c r="K111" i="203"/>
  <c r="M111" i="203" s="1"/>
  <c r="K110" i="203"/>
  <c r="M110" i="203" s="1"/>
  <c r="K109" i="203"/>
  <c r="M109" i="203" s="1"/>
  <c r="K108" i="203"/>
  <c r="M108" i="203" s="1"/>
  <c r="K107" i="203"/>
  <c r="M107" i="203" s="1"/>
  <c r="K106" i="203"/>
  <c r="M106" i="203" s="1"/>
  <c r="K105" i="203"/>
  <c r="M105" i="203" s="1"/>
  <c r="K104" i="203"/>
  <c r="M104" i="203" s="1"/>
  <c r="K103" i="203"/>
  <c r="G103" i="203"/>
  <c r="C103" i="203"/>
  <c r="D103" i="203" s="1"/>
  <c r="K75" i="203"/>
  <c r="M75" i="203" s="1"/>
  <c r="K74" i="203"/>
  <c r="M74" i="203" s="1"/>
  <c r="K73" i="203"/>
  <c r="M73" i="203" s="1"/>
  <c r="K72" i="203"/>
  <c r="M72" i="203" s="1"/>
  <c r="K71" i="203"/>
  <c r="M71" i="203" s="1"/>
  <c r="K70" i="203"/>
  <c r="M70" i="203" s="1"/>
  <c r="K69" i="203"/>
  <c r="M69" i="203" s="1"/>
  <c r="K68" i="203"/>
  <c r="M68" i="203" s="1"/>
  <c r="K67" i="203"/>
  <c r="M67" i="203" s="1"/>
  <c r="K66" i="203"/>
  <c r="M66" i="203" s="1"/>
  <c r="K65" i="203"/>
  <c r="G65" i="203"/>
  <c r="C65" i="203"/>
  <c r="E31" i="203"/>
  <c r="I30" i="203"/>
  <c r="Q36" i="203" s="1"/>
  <c r="R36" i="203" s="1"/>
  <c r="E30" i="203"/>
  <c r="D29" i="203"/>
  <c r="D32" i="203" s="1"/>
  <c r="C29" i="203"/>
  <c r="E28" i="203"/>
  <c r="E27" i="203"/>
  <c r="E26" i="203"/>
  <c r="E25" i="203"/>
  <c r="E24" i="203"/>
  <c r="E23" i="203"/>
  <c r="E22" i="203"/>
  <c r="E21" i="203"/>
  <c r="E20" i="203"/>
  <c r="E19" i="203"/>
  <c r="E18" i="203"/>
  <c r="E17" i="203"/>
  <c r="E16" i="203"/>
  <c r="E15" i="203"/>
  <c r="E14" i="203"/>
  <c r="E13" i="203"/>
  <c r="E12" i="203"/>
  <c r="E11" i="203"/>
  <c r="E10" i="203"/>
  <c r="E9" i="203"/>
  <c r="E8" i="203"/>
  <c r="E7" i="203"/>
  <c r="E6" i="203"/>
  <c r="E5" i="203"/>
  <c r="E4" i="203"/>
  <c r="E3" i="203"/>
  <c r="E2" i="203"/>
  <c r="L104" i="187"/>
  <c r="L103" i="187"/>
  <c r="L102" i="187"/>
  <c r="L101" i="187"/>
  <c r="L100" i="187"/>
  <c r="L99" i="187"/>
  <c r="L98" i="187"/>
  <c r="L97" i="187"/>
  <c r="L96" i="187"/>
  <c r="L95" i="187"/>
  <c r="L94" i="187"/>
  <c r="L93" i="187"/>
  <c r="L92" i="187"/>
  <c r="L91" i="187"/>
  <c r="L90" i="187"/>
  <c r="K84" i="187"/>
  <c r="M84" i="187" s="1"/>
  <c r="K83" i="187"/>
  <c r="M83" i="187" s="1"/>
  <c r="K82" i="187"/>
  <c r="M82" i="187" s="1"/>
  <c r="K81" i="187"/>
  <c r="M81" i="187" s="1"/>
  <c r="K80" i="187"/>
  <c r="M80" i="187" s="1"/>
  <c r="K79" i="187"/>
  <c r="M79" i="187" s="1"/>
  <c r="K78" i="187"/>
  <c r="M78" i="187" s="1"/>
  <c r="K77" i="187"/>
  <c r="M77" i="187" s="1"/>
  <c r="K76" i="187"/>
  <c r="M76" i="187" s="1"/>
  <c r="K75" i="187"/>
  <c r="M75" i="187" s="1"/>
  <c r="K74" i="187"/>
  <c r="M74" i="187" s="1"/>
  <c r="K73" i="187"/>
  <c r="M73" i="187" s="1"/>
  <c r="K72" i="187"/>
  <c r="M72" i="187" s="1"/>
  <c r="K71" i="187"/>
  <c r="M71" i="187" s="1"/>
  <c r="G71" i="187"/>
  <c r="C71" i="187"/>
  <c r="B71" i="187" s="1"/>
  <c r="K41" i="187"/>
  <c r="M41" i="187" s="1"/>
  <c r="K40" i="187"/>
  <c r="M40" i="187" s="1"/>
  <c r="K39" i="187"/>
  <c r="M39" i="187" s="1"/>
  <c r="K38" i="187"/>
  <c r="M38" i="187" s="1"/>
  <c r="K37" i="187"/>
  <c r="M37" i="187" s="1"/>
  <c r="K36" i="187"/>
  <c r="M36" i="187" s="1"/>
  <c r="K35" i="187"/>
  <c r="M35" i="187" s="1"/>
  <c r="K34" i="187"/>
  <c r="M34" i="187" s="1"/>
  <c r="K33" i="187"/>
  <c r="M33" i="187" s="1"/>
  <c r="L32" i="187"/>
  <c r="K32" i="187"/>
  <c r="K31" i="187"/>
  <c r="M31" i="187" s="1"/>
  <c r="K30" i="187"/>
  <c r="G30" i="187"/>
  <c r="C30" i="187"/>
  <c r="B30" i="187" s="1"/>
  <c r="F25" i="187"/>
  <c r="F24" i="187"/>
  <c r="E22" i="187"/>
  <c r="E26" i="187" s="1"/>
  <c r="D22" i="187"/>
  <c r="D26" i="187" s="1"/>
  <c r="C22" i="187"/>
  <c r="F3" i="187"/>
  <c r="F2" i="187"/>
  <c r="L274" i="162"/>
  <c r="L273" i="162"/>
  <c r="L272" i="162"/>
  <c r="L271" i="162"/>
  <c r="L270" i="162"/>
  <c r="L269" i="162"/>
  <c r="L268" i="162"/>
  <c r="L267" i="162"/>
  <c r="L266" i="162"/>
  <c r="L265" i="162"/>
  <c r="L264" i="162"/>
  <c r="L263" i="162"/>
  <c r="L262" i="162"/>
  <c r="L261" i="162"/>
  <c r="L260" i="162"/>
  <c r="L259" i="162"/>
  <c r="G234" i="162"/>
  <c r="D234" i="162"/>
  <c r="F234" i="162" s="1"/>
  <c r="C234" i="162"/>
  <c r="B234" i="162" s="1"/>
  <c r="L226" i="162"/>
  <c r="L225" i="162"/>
  <c r="L224" i="162"/>
  <c r="L223" i="162"/>
  <c r="L222" i="162"/>
  <c r="L221" i="162"/>
  <c r="L220" i="162"/>
  <c r="L219" i="162"/>
  <c r="L218" i="162"/>
  <c r="L217" i="162"/>
  <c r="L216" i="162"/>
  <c r="L215" i="162"/>
  <c r="L214" i="162"/>
  <c r="L213" i="162"/>
  <c r="L212" i="162"/>
  <c r="L211" i="162"/>
  <c r="G185" i="162"/>
  <c r="C185" i="162"/>
  <c r="D185" i="162" s="1"/>
  <c r="B185" i="162"/>
  <c r="L177" i="162"/>
  <c r="L176" i="162"/>
  <c r="L175" i="162"/>
  <c r="L174" i="162"/>
  <c r="L173" i="162"/>
  <c r="L172" i="162"/>
  <c r="L171" i="162"/>
  <c r="L170" i="162"/>
  <c r="L169" i="162"/>
  <c r="L168" i="162"/>
  <c r="L167" i="162"/>
  <c r="L166" i="162"/>
  <c r="L165" i="162"/>
  <c r="L164" i="162"/>
  <c r="L163" i="162"/>
  <c r="L162" i="162"/>
  <c r="L161" i="162"/>
  <c r="G135" i="162"/>
  <c r="C135" i="162"/>
  <c r="L127" i="162"/>
  <c r="L126" i="162"/>
  <c r="L125" i="162"/>
  <c r="L124" i="162"/>
  <c r="L123" i="162"/>
  <c r="L122" i="162"/>
  <c r="L121" i="162"/>
  <c r="L120" i="162"/>
  <c r="L119" i="162"/>
  <c r="L118" i="162"/>
  <c r="L117" i="162"/>
  <c r="L116" i="162"/>
  <c r="L115" i="162"/>
  <c r="L114" i="162"/>
  <c r="L113" i="162"/>
  <c r="L112" i="162"/>
  <c r="L111" i="162"/>
  <c r="T41" i="162" s="1"/>
  <c r="G84" i="162"/>
  <c r="C84" i="162"/>
  <c r="D84" i="162" s="1"/>
  <c r="F84" i="162" s="1"/>
  <c r="L76" i="162"/>
  <c r="L75" i="162"/>
  <c r="L74" i="162"/>
  <c r="L73" i="162"/>
  <c r="L72" i="162"/>
  <c r="L71" i="162"/>
  <c r="L70" i="162"/>
  <c r="L69" i="162"/>
  <c r="L68" i="162"/>
  <c r="L67" i="162"/>
  <c r="L66" i="162"/>
  <c r="L65" i="162"/>
  <c r="L64" i="162"/>
  <c r="L63" i="162"/>
  <c r="L62" i="162"/>
  <c r="L61" i="162"/>
  <c r="L60" i="162"/>
  <c r="G35" i="162"/>
  <c r="L31" i="162"/>
  <c r="M31" i="162" s="1"/>
  <c r="L30" i="162"/>
  <c r="M30" i="162" s="1"/>
  <c r="M29" i="162"/>
  <c r="L29" i="162"/>
  <c r="C29" i="162"/>
  <c r="J28" i="162"/>
  <c r="C35" i="162" s="1"/>
  <c r="D35" i="162" s="1"/>
  <c r="F35" i="162" s="1"/>
  <c r="F28" i="162"/>
  <c r="F27" i="162"/>
  <c r="F26" i="162"/>
  <c r="E26" i="162"/>
  <c r="D26" i="162"/>
  <c r="C26" i="162"/>
  <c r="E22" i="162"/>
  <c r="E29" i="162" s="1"/>
  <c r="D22" i="162"/>
  <c r="D29" i="162" s="1"/>
  <c r="F21" i="162"/>
  <c r="F20" i="162"/>
  <c r="F19" i="162"/>
  <c r="F18" i="162"/>
  <c r="F17" i="162"/>
  <c r="F16" i="162"/>
  <c r="F15" i="162"/>
  <c r="F14" i="162"/>
  <c r="F13" i="162"/>
  <c r="F12" i="162"/>
  <c r="F11" i="162"/>
  <c r="F10" i="162"/>
  <c r="F9" i="162"/>
  <c r="F8" i="162"/>
  <c r="F7" i="162"/>
  <c r="F6" i="162"/>
  <c r="F5" i="162"/>
  <c r="F4" i="162"/>
  <c r="F3" i="162"/>
  <c r="F2" i="162"/>
  <c r="K70" i="215"/>
  <c r="M70" i="215" s="1"/>
  <c r="K69" i="215"/>
  <c r="M69" i="215" s="1"/>
  <c r="K68" i="215"/>
  <c r="M68" i="215" s="1"/>
  <c r="K67" i="215"/>
  <c r="M67" i="215" s="1"/>
  <c r="K66" i="215"/>
  <c r="M66" i="215" s="1"/>
  <c r="K65" i="215"/>
  <c r="M65" i="215" s="1"/>
  <c r="K64" i="215"/>
  <c r="M64" i="215" s="1"/>
  <c r="K63" i="215"/>
  <c r="M63" i="215" s="1"/>
  <c r="D63" i="215"/>
  <c r="F63" i="215" s="1"/>
  <c r="L44" i="215"/>
  <c r="K36" i="215"/>
  <c r="C36" i="215"/>
  <c r="D36" i="215" s="1"/>
  <c r="F36" i="215" s="1"/>
  <c r="D29" i="215"/>
  <c r="L50" i="215"/>
  <c r="E28" i="215"/>
  <c r="E27" i="215"/>
  <c r="E26" i="215"/>
  <c r="E25" i="215"/>
  <c r="E24" i="215"/>
  <c r="E23" i="215"/>
  <c r="E22" i="215"/>
  <c r="E21" i="215"/>
  <c r="E20" i="215"/>
  <c r="E19" i="215"/>
  <c r="E18" i="215"/>
  <c r="E17" i="215"/>
  <c r="E16" i="215"/>
  <c r="E15" i="215"/>
  <c r="E14" i="215"/>
  <c r="E13" i="215"/>
  <c r="E12" i="215"/>
  <c r="E11" i="215"/>
  <c r="E10" i="215"/>
  <c r="E9" i="215"/>
  <c r="E8" i="215"/>
  <c r="E7" i="215"/>
  <c r="E6" i="215"/>
  <c r="E5" i="215"/>
  <c r="E4" i="215"/>
  <c r="E3" i="215"/>
  <c r="K31" i="207"/>
  <c r="K30" i="207"/>
  <c r="C30" i="207"/>
  <c r="B30" i="207" s="1"/>
  <c r="D25" i="207"/>
  <c r="E23" i="207"/>
  <c r="D23" i="207"/>
  <c r="L93" i="213"/>
  <c r="L91" i="213"/>
  <c r="K77" i="213"/>
  <c r="K76" i="213"/>
  <c r="G76" i="213"/>
  <c r="L95" i="213" s="1"/>
  <c r="D76" i="213"/>
  <c r="F76" i="213" s="1"/>
  <c r="C76" i="213"/>
  <c r="B76" i="213"/>
  <c r="L69" i="213"/>
  <c r="L67" i="213"/>
  <c r="L57" i="213"/>
  <c r="L55" i="213"/>
  <c r="K41" i="213"/>
  <c r="K40" i="213"/>
  <c r="G40" i="213"/>
  <c r="L71" i="213" s="1"/>
  <c r="D40" i="213"/>
  <c r="F40" i="213" s="1"/>
  <c r="C40" i="213"/>
  <c r="B40" i="213" s="1"/>
  <c r="H35" i="213"/>
  <c r="I32" i="213"/>
  <c r="I31" i="213"/>
  <c r="I30" i="213"/>
  <c r="I29" i="213"/>
  <c r="I28" i="213"/>
  <c r="I27" i="213"/>
  <c r="I26" i="213"/>
  <c r="I25" i="213"/>
  <c r="I24" i="213"/>
  <c r="I23" i="213"/>
  <c r="I22" i="213"/>
  <c r="I21" i="213"/>
  <c r="I20" i="213"/>
  <c r="I19" i="213"/>
  <c r="I18" i="213"/>
  <c r="I17" i="213"/>
  <c r="I16" i="213"/>
  <c r="I15" i="213"/>
  <c r="I14" i="213"/>
  <c r="I13" i="213"/>
  <c r="I35" i="213" s="1"/>
  <c r="K12" i="213"/>
  <c r="K11" i="213"/>
  <c r="C11" i="213"/>
  <c r="D11" i="213" s="1"/>
  <c r="E7" i="213"/>
  <c r="F6" i="213"/>
  <c r="F5" i="213"/>
  <c r="F4" i="213"/>
  <c r="F7" i="213" s="1"/>
  <c r="E4" i="213"/>
  <c r="D4" i="213"/>
  <c r="D7" i="213" s="1"/>
  <c r="C4" i="213"/>
  <c r="C7" i="213" s="1"/>
  <c r="F3" i="213"/>
  <c r="F2" i="213"/>
  <c r="L106" i="195"/>
  <c r="L105" i="195"/>
  <c r="E105" i="195"/>
  <c r="D105" i="195"/>
  <c r="C105" i="195"/>
  <c r="B105" i="195"/>
  <c r="L104" i="195"/>
  <c r="E104" i="195"/>
  <c r="D104" i="195"/>
  <c r="C104" i="195"/>
  <c r="B104" i="195"/>
  <c r="L103" i="195"/>
  <c r="E103" i="195"/>
  <c r="D103" i="195"/>
  <c r="C103" i="195"/>
  <c r="B103" i="195"/>
  <c r="L102" i="195"/>
  <c r="E102" i="195"/>
  <c r="D102" i="195"/>
  <c r="C102" i="195"/>
  <c r="B102" i="195"/>
  <c r="L101" i="195"/>
  <c r="E101" i="195"/>
  <c r="D101" i="195"/>
  <c r="C101" i="195"/>
  <c r="B101" i="195"/>
  <c r="L100" i="195"/>
  <c r="E100" i="195"/>
  <c r="D100" i="195"/>
  <c r="C100" i="195"/>
  <c r="B100" i="195"/>
  <c r="L99" i="195"/>
  <c r="E99" i="195"/>
  <c r="D99" i="195"/>
  <c r="C99" i="195"/>
  <c r="B99" i="195"/>
  <c r="L98" i="195"/>
  <c r="E98" i="195"/>
  <c r="D98" i="195"/>
  <c r="C98" i="195"/>
  <c r="B98" i="195"/>
  <c r="L97" i="195"/>
  <c r="E97" i="195"/>
  <c r="D97" i="195"/>
  <c r="C97" i="195"/>
  <c r="B97" i="195"/>
  <c r="L96" i="195"/>
  <c r="E96" i="195"/>
  <c r="D96" i="195"/>
  <c r="C96" i="195"/>
  <c r="B96" i="195"/>
  <c r="L95" i="195"/>
  <c r="E95" i="195"/>
  <c r="D95" i="195"/>
  <c r="C95" i="195"/>
  <c r="B95" i="195"/>
  <c r="L94" i="195"/>
  <c r="E94" i="195"/>
  <c r="D94" i="195"/>
  <c r="C94" i="195"/>
  <c r="B94" i="195"/>
  <c r="L93" i="195"/>
  <c r="E93" i="195"/>
  <c r="D93" i="195"/>
  <c r="C93" i="195"/>
  <c r="B93" i="195"/>
  <c r="L92" i="195"/>
  <c r="E92" i="195"/>
  <c r="D92" i="195"/>
  <c r="C92" i="195"/>
  <c r="B92" i="195"/>
  <c r="L91" i="195"/>
  <c r="E91" i="195"/>
  <c r="D91" i="195"/>
  <c r="C91" i="195"/>
  <c r="B91" i="195"/>
  <c r="L90" i="195"/>
  <c r="E90" i="195"/>
  <c r="D90" i="195"/>
  <c r="C90" i="195"/>
  <c r="B90" i="195"/>
  <c r="L89" i="195"/>
  <c r="E89" i="195"/>
  <c r="D89" i="195"/>
  <c r="C89" i="195"/>
  <c r="B89" i="195"/>
  <c r="L88" i="195"/>
  <c r="E88" i="195"/>
  <c r="D88" i="195"/>
  <c r="C88" i="195"/>
  <c r="B88" i="195"/>
  <c r="L87" i="195"/>
  <c r="E87" i="195"/>
  <c r="D87" i="195"/>
  <c r="C87" i="195"/>
  <c r="B87" i="195"/>
  <c r="L86" i="195"/>
  <c r="E86" i="195"/>
  <c r="D86" i="195"/>
  <c r="C86" i="195"/>
  <c r="B86" i="195"/>
  <c r="E85" i="195"/>
  <c r="D85" i="195"/>
  <c r="C85" i="195"/>
  <c r="B85" i="195"/>
  <c r="E84" i="195"/>
  <c r="D84" i="195"/>
  <c r="C84" i="195"/>
  <c r="B84" i="195"/>
  <c r="E83" i="195"/>
  <c r="D83" i="195"/>
  <c r="C83" i="195"/>
  <c r="B83" i="195"/>
  <c r="E82" i="195"/>
  <c r="D82" i="195"/>
  <c r="C82" i="195"/>
  <c r="B82" i="195"/>
  <c r="E81" i="195"/>
  <c r="D81" i="195"/>
  <c r="C81" i="195"/>
  <c r="B81" i="195"/>
  <c r="E80" i="195"/>
  <c r="D80" i="195"/>
  <c r="C80" i="195"/>
  <c r="B80" i="195"/>
  <c r="E79" i="195"/>
  <c r="D79" i="195"/>
  <c r="C79" i="195"/>
  <c r="B79" i="195"/>
  <c r="K78" i="195"/>
  <c r="E78" i="195"/>
  <c r="D78" i="195"/>
  <c r="C78" i="195"/>
  <c r="B78" i="195"/>
  <c r="K77" i="195"/>
  <c r="G77" i="195"/>
  <c r="H77" i="195"/>
  <c r="E77" i="195"/>
  <c r="D77" i="195"/>
  <c r="C77" i="195"/>
  <c r="B77" i="195"/>
  <c r="L73" i="195"/>
  <c r="L72" i="195"/>
  <c r="E72" i="195"/>
  <c r="D72" i="195"/>
  <c r="C72" i="195"/>
  <c r="B72" i="195"/>
  <c r="L71" i="195"/>
  <c r="E71" i="195"/>
  <c r="D71" i="195"/>
  <c r="C71" i="195"/>
  <c r="B71" i="195"/>
  <c r="L70" i="195"/>
  <c r="E70" i="195"/>
  <c r="D70" i="195"/>
  <c r="C70" i="195"/>
  <c r="B70" i="195"/>
  <c r="L69" i="195"/>
  <c r="E69" i="195"/>
  <c r="D69" i="195"/>
  <c r="C69" i="195"/>
  <c r="B69" i="195"/>
  <c r="L68" i="195"/>
  <c r="E68" i="195"/>
  <c r="D68" i="195"/>
  <c r="C68" i="195"/>
  <c r="B68" i="195"/>
  <c r="L67" i="195"/>
  <c r="E67" i="195"/>
  <c r="D67" i="195"/>
  <c r="C67" i="195"/>
  <c r="B67" i="195"/>
  <c r="L66" i="195"/>
  <c r="E66" i="195"/>
  <c r="D66" i="195"/>
  <c r="C66" i="195"/>
  <c r="B66" i="195"/>
  <c r="L65" i="195"/>
  <c r="E65" i="195"/>
  <c r="D65" i="195"/>
  <c r="C65" i="195"/>
  <c r="B65" i="195"/>
  <c r="L64" i="195"/>
  <c r="E64" i="195"/>
  <c r="D64" i="195"/>
  <c r="C64" i="195"/>
  <c r="B64" i="195"/>
  <c r="L63" i="195"/>
  <c r="E63" i="195"/>
  <c r="D63" i="195"/>
  <c r="C63" i="195"/>
  <c r="B63" i="195"/>
  <c r="L62" i="195"/>
  <c r="E62" i="195"/>
  <c r="D62" i="195"/>
  <c r="C62" i="195"/>
  <c r="B62" i="195"/>
  <c r="L61" i="195"/>
  <c r="E61" i="195"/>
  <c r="D61" i="195"/>
  <c r="C61" i="195"/>
  <c r="B61" i="195"/>
  <c r="L60" i="195"/>
  <c r="E60" i="195"/>
  <c r="D60" i="195"/>
  <c r="C60" i="195"/>
  <c r="B60" i="195"/>
  <c r="L59" i="195"/>
  <c r="E59" i="195"/>
  <c r="D59" i="195"/>
  <c r="C59" i="195"/>
  <c r="B59" i="195"/>
  <c r="L58" i="195"/>
  <c r="E58" i="195"/>
  <c r="D58" i="195"/>
  <c r="C58" i="195"/>
  <c r="B58" i="195"/>
  <c r="L57" i="195"/>
  <c r="E57" i="195"/>
  <c r="D57" i="195"/>
  <c r="C57" i="195"/>
  <c r="B57" i="195"/>
  <c r="L56" i="195"/>
  <c r="E56" i="195"/>
  <c r="D56" i="195"/>
  <c r="C56" i="195"/>
  <c r="B56" i="195"/>
  <c r="L55" i="195"/>
  <c r="E55" i="195"/>
  <c r="D55" i="195"/>
  <c r="C55" i="195"/>
  <c r="B55" i="195"/>
  <c r="L54" i="195"/>
  <c r="E54" i="195"/>
  <c r="D54" i="195"/>
  <c r="C54" i="195"/>
  <c r="B54" i="195"/>
  <c r="L53" i="195"/>
  <c r="E53" i="195"/>
  <c r="D53" i="195"/>
  <c r="C53" i="195"/>
  <c r="B53" i="195"/>
  <c r="E52" i="195"/>
  <c r="D52" i="195"/>
  <c r="C52" i="195"/>
  <c r="B52" i="195"/>
  <c r="E51" i="195"/>
  <c r="D51" i="195"/>
  <c r="C51" i="195"/>
  <c r="B51" i="195"/>
  <c r="E50" i="195"/>
  <c r="D50" i="195"/>
  <c r="C50" i="195"/>
  <c r="B50" i="195"/>
  <c r="E49" i="195"/>
  <c r="D49" i="195"/>
  <c r="C49" i="195"/>
  <c r="B49" i="195"/>
  <c r="E48" i="195"/>
  <c r="D48" i="195"/>
  <c r="C48" i="195"/>
  <c r="B48" i="195"/>
  <c r="E47" i="195"/>
  <c r="D47" i="195"/>
  <c r="C47" i="195"/>
  <c r="B47" i="195"/>
  <c r="E46" i="195"/>
  <c r="D46" i="195"/>
  <c r="C46" i="195"/>
  <c r="B46" i="195"/>
  <c r="E45" i="195"/>
  <c r="D45" i="195"/>
  <c r="C45" i="195"/>
  <c r="B45" i="195"/>
  <c r="E44" i="195"/>
  <c r="D44" i="195"/>
  <c r="C44" i="195"/>
  <c r="B44" i="195"/>
  <c r="E43" i="195"/>
  <c r="D43" i="195"/>
  <c r="C43" i="195"/>
  <c r="B43" i="195"/>
  <c r="K42" i="195"/>
  <c r="E42" i="195"/>
  <c r="D42" i="195"/>
  <c r="C42" i="195"/>
  <c r="B42" i="195"/>
  <c r="K41" i="195"/>
  <c r="G41" i="195"/>
  <c r="H41" i="195"/>
  <c r="E41" i="195"/>
  <c r="D41" i="195"/>
  <c r="C41" i="195"/>
  <c r="B41" i="195"/>
  <c r="L33" i="195"/>
  <c r="L32" i="195"/>
  <c r="E32" i="195"/>
  <c r="D32" i="195"/>
  <c r="C32" i="195"/>
  <c r="B32" i="195"/>
  <c r="L31" i="195"/>
  <c r="E31" i="195"/>
  <c r="D31" i="195"/>
  <c r="C31" i="195"/>
  <c r="B31" i="195"/>
  <c r="L30" i="195"/>
  <c r="E30" i="195"/>
  <c r="D30" i="195"/>
  <c r="C30" i="195"/>
  <c r="B30" i="195"/>
  <c r="L29" i="195"/>
  <c r="E29" i="195"/>
  <c r="D29" i="195"/>
  <c r="C29" i="195"/>
  <c r="B29" i="195"/>
  <c r="L28" i="195"/>
  <c r="E28" i="195"/>
  <c r="D28" i="195"/>
  <c r="C28" i="195"/>
  <c r="B28" i="195"/>
  <c r="L27" i="195"/>
  <c r="E27" i="195"/>
  <c r="D27" i="195"/>
  <c r="C27" i="195"/>
  <c r="B27" i="195"/>
  <c r="L26" i="195"/>
  <c r="E26" i="195"/>
  <c r="D26" i="195"/>
  <c r="C26" i="195"/>
  <c r="B26" i="195"/>
  <c r="L25" i="195"/>
  <c r="E25" i="195"/>
  <c r="D25" i="195"/>
  <c r="C25" i="195"/>
  <c r="B25" i="195"/>
  <c r="L24" i="195"/>
  <c r="E24" i="195"/>
  <c r="D24" i="195"/>
  <c r="C24" i="195"/>
  <c r="B24" i="195"/>
  <c r="L23" i="195"/>
  <c r="E23" i="195"/>
  <c r="D23" i="195"/>
  <c r="C23" i="195"/>
  <c r="B23" i="195"/>
  <c r="L22" i="195"/>
  <c r="E22" i="195"/>
  <c r="D22" i="195"/>
  <c r="C22" i="195"/>
  <c r="B22" i="195"/>
  <c r="L21" i="195"/>
  <c r="E21" i="195"/>
  <c r="D21" i="195"/>
  <c r="C21" i="195"/>
  <c r="B21" i="195"/>
  <c r="L20" i="195"/>
  <c r="E20" i="195"/>
  <c r="D20" i="195"/>
  <c r="C20" i="195"/>
  <c r="B20" i="195"/>
  <c r="L19" i="195"/>
  <c r="E19" i="195"/>
  <c r="D19" i="195"/>
  <c r="C19" i="195"/>
  <c r="B19" i="195"/>
  <c r="L18" i="195"/>
  <c r="E18" i="195"/>
  <c r="D18" i="195"/>
  <c r="C18" i="195"/>
  <c r="B18" i="195"/>
  <c r="L17" i="195"/>
  <c r="E17" i="195"/>
  <c r="D17" i="195"/>
  <c r="C17" i="195"/>
  <c r="B17" i="195"/>
  <c r="L16" i="195"/>
  <c r="E16" i="195"/>
  <c r="D16" i="195"/>
  <c r="C16" i="195"/>
  <c r="B16" i="195"/>
  <c r="L15" i="195"/>
  <c r="E15" i="195"/>
  <c r="D15" i="195"/>
  <c r="C15" i="195"/>
  <c r="B15" i="195"/>
  <c r="L14" i="195"/>
  <c r="E14" i="195"/>
  <c r="D14" i="195"/>
  <c r="C14" i="195"/>
  <c r="B14" i="195"/>
  <c r="L13" i="195"/>
  <c r="E13" i="195"/>
  <c r="D13" i="195"/>
  <c r="C13" i="195"/>
  <c r="B13" i="195"/>
  <c r="K12" i="195"/>
  <c r="E12" i="195"/>
  <c r="D12" i="195"/>
  <c r="C12" i="195"/>
  <c r="B12" i="195"/>
  <c r="K11" i="195"/>
  <c r="G11" i="195"/>
  <c r="H11" i="195"/>
  <c r="E11" i="195"/>
  <c r="D11" i="195"/>
  <c r="C11" i="195"/>
  <c r="B11" i="195"/>
  <c r="F7" i="195"/>
  <c r="E7" i="195"/>
  <c r="D7" i="195"/>
  <c r="C7" i="195"/>
  <c r="F6" i="195"/>
  <c r="F5" i="195"/>
  <c r="F4" i="195"/>
  <c r="E4" i="195"/>
  <c r="D4" i="195"/>
  <c r="C4" i="195"/>
  <c r="F3" i="195"/>
  <c r="F2" i="195"/>
  <c r="L1132" i="211"/>
  <c r="L1131" i="211"/>
  <c r="E1131" i="211"/>
  <c r="D1131" i="211"/>
  <c r="C1131" i="211"/>
  <c r="B1131" i="211"/>
  <c r="L1130" i="211"/>
  <c r="E1130" i="211"/>
  <c r="D1130" i="211"/>
  <c r="C1130" i="211"/>
  <c r="B1130" i="211"/>
  <c r="L1129" i="211"/>
  <c r="E1129" i="211"/>
  <c r="D1129" i="211"/>
  <c r="C1129" i="211"/>
  <c r="B1129" i="211"/>
  <c r="L1128" i="211"/>
  <c r="E1128" i="211"/>
  <c r="D1128" i="211"/>
  <c r="C1128" i="211"/>
  <c r="B1128" i="211"/>
  <c r="L1127" i="211"/>
  <c r="E1127" i="211"/>
  <c r="D1127" i="211"/>
  <c r="C1127" i="211"/>
  <c r="B1127" i="211"/>
  <c r="L1126" i="211"/>
  <c r="E1126" i="211"/>
  <c r="D1126" i="211"/>
  <c r="C1126" i="211"/>
  <c r="B1126" i="211"/>
  <c r="L1125" i="211"/>
  <c r="E1125" i="211"/>
  <c r="D1125" i="211"/>
  <c r="C1125" i="211"/>
  <c r="B1125" i="211"/>
  <c r="L1124" i="211"/>
  <c r="E1124" i="211"/>
  <c r="D1124" i="211"/>
  <c r="C1124" i="211"/>
  <c r="B1124" i="211"/>
  <c r="L1123" i="211"/>
  <c r="E1123" i="211"/>
  <c r="D1123" i="211"/>
  <c r="C1123" i="211"/>
  <c r="B1123" i="211"/>
  <c r="L1122" i="211"/>
  <c r="E1122" i="211"/>
  <c r="D1122" i="211"/>
  <c r="C1122" i="211"/>
  <c r="B1122" i="211"/>
  <c r="L1121" i="211"/>
  <c r="E1121" i="211"/>
  <c r="D1121" i="211"/>
  <c r="C1121" i="211"/>
  <c r="B1121" i="211"/>
  <c r="L1120" i="211"/>
  <c r="E1120" i="211"/>
  <c r="D1120" i="211"/>
  <c r="C1120" i="211"/>
  <c r="B1120" i="211"/>
  <c r="L1119" i="211"/>
  <c r="E1119" i="211"/>
  <c r="D1119" i="211"/>
  <c r="C1119" i="211"/>
  <c r="B1119" i="211"/>
  <c r="L1118" i="211"/>
  <c r="E1118" i="211"/>
  <c r="D1118" i="211"/>
  <c r="C1118" i="211"/>
  <c r="B1118" i="211"/>
  <c r="L1117" i="211"/>
  <c r="E1117" i="211"/>
  <c r="D1117" i="211"/>
  <c r="C1117" i="211"/>
  <c r="B1117" i="211"/>
  <c r="L1116" i="211"/>
  <c r="E1116" i="211"/>
  <c r="D1116" i="211"/>
  <c r="C1116" i="211"/>
  <c r="B1116" i="211"/>
  <c r="L1115" i="211"/>
  <c r="E1115" i="211"/>
  <c r="D1115" i="211"/>
  <c r="C1115" i="211"/>
  <c r="B1115" i="211"/>
  <c r="L1114" i="211"/>
  <c r="E1114" i="211"/>
  <c r="D1114" i="211"/>
  <c r="C1114" i="211"/>
  <c r="B1114" i="211"/>
  <c r="L1113" i="211"/>
  <c r="E1113" i="211"/>
  <c r="D1113" i="211"/>
  <c r="C1113" i="211"/>
  <c r="B1113" i="211"/>
  <c r="L1112" i="211"/>
  <c r="E1112" i="211"/>
  <c r="D1112" i="211"/>
  <c r="C1112" i="211"/>
  <c r="B1112" i="211"/>
  <c r="M1111" i="211"/>
  <c r="K1111" i="211"/>
  <c r="E1111" i="211"/>
  <c r="D1111" i="211"/>
  <c r="C1111" i="211"/>
  <c r="B1111" i="211"/>
  <c r="M1110" i="211"/>
  <c r="K1110" i="211"/>
  <c r="E1110" i="211"/>
  <c r="D1110" i="211"/>
  <c r="C1110" i="211"/>
  <c r="B1110" i="211"/>
  <c r="M1109" i="211"/>
  <c r="K1109" i="211"/>
  <c r="E1109" i="211"/>
  <c r="D1109" i="211"/>
  <c r="C1109" i="211"/>
  <c r="B1109" i="211"/>
  <c r="M1108" i="211"/>
  <c r="K1108" i="211"/>
  <c r="E1108" i="211"/>
  <c r="D1108" i="211"/>
  <c r="C1108" i="211"/>
  <c r="B1108" i="211"/>
  <c r="M1107" i="211"/>
  <c r="K1107" i="211"/>
  <c r="E1107" i="211"/>
  <c r="D1107" i="211"/>
  <c r="C1107" i="211"/>
  <c r="B1107" i="211"/>
  <c r="M1106" i="211"/>
  <c r="K1106" i="211"/>
  <c r="E1106" i="211"/>
  <c r="D1106" i="211"/>
  <c r="C1106" i="211"/>
  <c r="B1106" i="211"/>
  <c r="M1105" i="211"/>
  <c r="K1105" i="211"/>
  <c r="E1105" i="211"/>
  <c r="D1105" i="211"/>
  <c r="C1105" i="211"/>
  <c r="B1105" i="211"/>
  <c r="M1104" i="211"/>
  <c r="K1104" i="211"/>
  <c r="E1104" i="211"/>
  <c r="D1104" i="211"/>
  <c r="C1104" i="211"/>
  <c r="B1104" i="211"/>
  <c r="M1103" i="211"/>
  <c r="K1103" i="211"/>
  <c r="E1103" i="211"/>
  <c r="D1103" i="211"/>
  <c r="C1103" i="211"/>
  <c r="B1103" i="211"/>
  <c r="M1102" i="211"/>
  <c r="K1102" i="211"/>
  <c r="E1102" i="211"/>
  <c r="D1102" i="211"/>
  <c r="C1102" i="211"/>
  <c r="B1102" i="211"/>
  <c r="M1101" i="211"/>
  <c r="K1101" i="211"/>
  <c r="E1101" i="211"/>
  <c r="D1101" i="211"/>
  <c r="C1101" i="211"/>
  <c r="B1101" i="211"/>
  <c r="M1100" i="211"/>
  <c r="K1100" i="211"/>
  <c r="E1100" i="211"/>
  <c r="D1100" i="211"/>
  <c r="C1100" i="211"/>
  <c r="B1100" i="211"/>
  <c r="M1099" i="211"/>
  <c r="K1099" i="211"/>
  <c r="E1099" i="211"/>
  <c r="D1099" i="211"/>
  <c r="C1099" i="211"/>
  <c r="B1099" i="211"/>
  <c r="M1098" i="211"/>
  <c r="K1098" i="211"/>
  <c r="E1098" i="211"/>
  <c r="D1098" i="211"/>
  <c r="C1098" i="211"/>
  <c r="B1098" i="211"/>
  <c r="M1097" i="211"/>
  <c r="K1097" i="211"/>
  <c r="E1097" i="211"/>
  <c r="D1097" i="211"/>
  <c r="C1097" i="211"/>
  <c r="B1097" i="211"/>
  <c r="M1096" i="211"/>
  <c r="K1096" i="211"/>
  <c r="G1096" i="211"/>
  <c r="H1096" i="211"/>
  <c r="N1096" i="211" s="1"/>
  <c r="E1096" i="211"/>
  <c r="D1096" i="211"/>
  <c r="C1096" i="211"/>
  <c r="L1093" i="211"/>
  <c r="L1092" i="211"/>
  <c r="E1092" i="211"/>
  <c r="D1092" i="211"/>
  <c r="C1092" i="211"/>
  <c r="B1092" i="211"/>
  <c r="L1091" i="211"/>
  <c r="E1091" i="211"/>
  <c r="D1091" i="211"/>
  <c r="C1091" i="211"/>
  <c r="B1091" i="211"/>
  <c r="L1090" i="211"/>
  <c r="E1090" i="211"/>
  <c r="D1090" i="211"/>
  <c r="C1090" i="211"/>
  <c r="B1090" i="211"/>
  <c r="L1089" i="211"/>
  <c r="E1089" i="211"/>
  <c r="D1089" i="211"/>
  <c r="C1089" i="211"/>
  <c r="B1089" i="211"/>
  <c r="L1088" i="211"/>
  <c r="E1088" i="211"/>
  <c r="D1088" i="211"/>
  <c r="C1088" i="211"/>
  <c r="B1088" i="211"/>
  <c r="L1087" i="211"/>
  <c r="E1087" i="211"/>
  <c r="D1087" i="211"/>
  <c r="C1087" i="211"/>
  <c r="B1087" i="211"/>
  <c r="L1086" i="211"/>
  <c r="E1086" i="211"/>
  <c r="D1086" i="211"/>
  <c r="C1086" i="211"/>
  <c r="B1086" i="211"/>
  <c r="L1085" i="211"/>
  <c r="E1085" i="211"/>
  <c r="D1085" i="211"/>
  <c r="C1085" i="211"/>
  <c r="B1085" i="211"/>
  <c r="L1084" i="211"/>
  <c r="E1084" i="211"/>
  <c r="D1084" i="211"/>
  <c r="C1084" i="211"/>
  <c r="B1084" i="211"/>
  <c r="L1083" i="211"/>
  <c r="E1083" i="211"/>
  <c r="D1083" i="211"/>
  <c r="C1083" i="211"/>
  <c r="B1083" i="211"/>
  <c r="L1082" i="211"/>
  <c r="E1082" i="211"/>
  <c r="D1082" i="211"/>
  <c r="C1082" i="211"/>
  <c r="B1082" i="211"/>
  <c r="L1081" i="211"/>
  <c r="E1081" i="211"/>
  <c r="D1081" i="211"/>
  <c r="C1081" i="211"/>
  <c r="B1081" i="211"/>
  <c r="L1080" i="211"/>
  <c r="E1080" i="211"/>
  <c r="D1080" i="211"/>
  <c r="C1080" i="211"/>
  <c r="B1080" i="211"/>
  <c r="L1079" i="211"/>
  <c r="E1079" i="211"/>
  <c r="D1079" i="211"/>
  <c r="C1079" i="211"/>
  <c r="B1079" i="211"/>
  <c r="L1078" i="211"/>
  <c r="E1078" i="211"/>
  <c r="D1078" i="211"/>
  <c r="C1078" i="211"/>
  <c r="B1078" i="211"/>
  <c r="L1077" i="211"/>
  <c r="E1077" i="211"/>
  <c r="D1077" i="211"/>
  <c r="C1077" i="211"/>
  <c r="B1077" i="211"/>
  <c r="L1076" i="211"/>
  <c r="E1076" i="211"/>
  <c r="D1076" i="211"/>
  <c r="C1076" i="211"/>
  <c r="B1076" i="211"/>
  <c r="L1075" i="211"/>
  <c r="E1075" i="211"/>
  <c r="D1075" i="211"/>
  <c r="C1075" i="211"/>
  <c r="B1075" i="211"/>
  <c r="L1074" i="211"/>
  <c r="E1074" i="211"/>
  <c r="D1074" i="211"/>
  <c r="C1074" i="211"/>
  <c r="B1074" i="211"/>
  <c r="L1073" i="211"/>
  <c r="E1073" i="211"/>
  <c r="D1073" i="211"/>
  <c r="C1073" i="211"/>
  <c r="B1073" i="211"/>
  <c r="M1072" i="211"/>
  <c r="K1072" i="211"/>
  <c r="E1072" i="211"/>
  <c r="D1072" i="211"/>
  <c r="C1072" i="211"/>
  <c r="B1072" i="211"/>
  <c r="M1071" i="211"/>
  <c r="K1071" i="211"/>
  <c r="E1071" i="211"/>
  <c r="D1071" i="211"/>
  <c r="C1071" i="211"/>
  <c r="B1071" i="211"/>
  <c r="M1070" i="211"/>
  <c r="K1070" i="211"/>
  <c r="E1070" i="211"/>
  <c r="D1070" i="211"/>
  <c r="C1070" i="211"/>
  <c r="B1070" i="211"/>
  <c r="M1069" i="211"/>
  <c r="K1069" i="211"/>
  <c r="E1069" i="211"/>
  <c r="D1069" i="211"/>
  <c r="C1069" i="211"/>
  <c r="B1069" i="211"/>
  <c r="M1068" i="211"/>
  <c r="K1068" i="211"/>
  <c r="E1068" i="211"/>
  <c r="D1068" i="211"/>
  <c r="C1068" i="211"/>
  <c r="B1068" i="211"/>
  <c r="M1067" i="211"/>
  <c r="K1067" i="211"/>
  <c r="E1067" i="211"/>
  <c r="D1067" i="211"/>
  <c r="C1067" i="211"/>
  <c r="B1067" i="211"/>
  <c r="M1066" i="211"/>
  <c r="K1066" i="211"/>
  <c r="E1066" i="211"/>
  <c r="D1066" i="211"/>
  <c r="C1066" i="211"/>
  <c r="B1066" i="211"/>
  <c r="M1065" i="211"/>
  <c r="K1065" i="211"/>
  <c r="E1065" i="211"/>
  <c r="D1065" i="211"/>
  <c r="C1065" i="211"/>
  <c r="B1065" i="211"/>
  <c r="M1064" i="211"/>
  <c r="K1064" i="211"/>
  <c r="E1064" i="211"/>
  <c r="D1064" i="211"/>
  <c r="C1064" i="211"/>
  <c r="B1064" i="211"/>
  <c r="M1063" i="211"/>
  <c r="K1063" i="211"/>
  <c r="E1063" i="211"/>
  <c r="D1063" i="211"/>
  <c r="C1063" i="211"/>
  <c r="B1063" i="211"/>
  <c r="M1062" i="211"/>
  <c r="K1062" i="211"/>
  <c r="E1062" i="211"/>
  <c r="D1062" i="211"/>
  <c r="C1062" i="211"/>
  <c r="B1062" i="211"/>
  <c r="M1061" i="211"/>
  <c r="K1061" i="211"/>
  <c r="E1061" i="211"/>
  <c r="D1061" i="211"/>
  <c r="C1061" i="211"/>
  <c r="B1061" i="211"/>
  <c r="M1060" i="211"/>
  <c r="K1060" i="211"/>
  <c r="E1060" i="211"/>
  <c r="D1060" i="211"/>
  <c r="C1060" i="211"/>
  <c r="B1060" i="211"/>
  <c r="M1059" i="211"/>
  <c r="K1059" i="211"/>
  <c r="E1059" i="211"/>
  <c r="D1059" i="211"/>
  <c r="C1059" i="211"/>
  <c r="B1059" i="211"/>
  <c r="M1058" i="211"/>
  <c r="K1058" i="211"/>
  <c r="E1058" i="211"/>
  <c r="D1058" i="211"/>
  <c r="C1058" i="211"/>
  <c r="B1058" i="211"/>
  <c r="M1057" i="211"/>
  <c r="K1057" i="211"/>
  <c r="G1057" i="211"/>
  <c r="H1057" i="211"/>
  <c r="O1057" i="211" s="1"/>
  <c r="E1057" i="211"/>
  <c r="D1057" i="211"/>
  <c r="C1057" i="211"/>
  <c r="L1054" i="211"/>
  <c r="L1053" i="211"/>
  <c r="E1053" i="211"/>
  <c r="D1053" i="211"/>
  <c r="C1053" i="211"/>
  <c r="B1053" i="211"/>
  <c r="L1052" i="211"/>
  <c r="E1052" i="211"/>
  <c r="D1052" i="211"/>
  <c r="C1052" i="211"/>
  <c r="B1052" i="211"/>
  <c r="L1051" i="211"/>
  <c r="E1051" i="211"/>
  <c r="D1051" i="211"/>
  <c r="C1051" i="211"/>
  <c r="B1051" i="211"/>
  <c r="L1050" i="211"/>
  <c r="E1050" i="211"/>
  <c r="D1050" i="211"/>
  <c r="C1050" i="211"/>
  <c r="B1050" i="211"/>
  <c r="L1049" i="211"/>
  <c r="E1049" i="211"/>
  <c r="D1049" i="211"/>
  <c r="C1049" i="211"/>
  <c r="B1049" i="211"/>
  <c r="L1048" i="211"/>
  <c r="E1048" i="211"/>
  <c r="D1048" i="211"/>
  <c r="C1048" i="211"/>
  <c r="B1048" i="211"/>
  <c r="L1047" i="211"/>
  <c r="E1047" i="211"/>
  <c r="D1047" i="211"/>
  <c r="C1047" i="211"/>
  <c r="B1047" i="211"/>
  <c r="L1046" i="211"/>
  <c r="E1046" i="211"/>
  <c r="D1046" i="211"/>
  <c r="C1046" i="211"/>
  <c r="B1046" i="211"/>
  <c r="L1045" i="211"/>
  <c r="E1045" i="211"/>
  <c r="D1045" i="211"/>
  <c r="C1045" i="211"/>
  <c r="B1045" i="211"/>
  <c r="L1044" i="211"/>
  <c r="E1044" i="211"/>
  <c r="D1044" i="211"/>
  <c r="C1044" i="211"/>
  <c r="B1044" i="211"/>
  <c r="L1043" i="211"/>
  <c r="E1043" i="211"/>
  <c r="D1043" i="211"/>
  <c r="C1043" i="211"/>
  <c r="B1043" i="211"/>
  <c r="L1042" i="211"/>
  <c r="E1042" i="211"/>
  <c r="D1042" i="211"/>
  <c r="C1042" i="211"/>
  <c r="B1042" i="211"/>
  <c r="L1041" i="211"/>
  <c r="E1041" i="211"/>
  <c r="D1041" i="211"/>
  <c r="C1041" i="211"/>
  <c r="B1041" i="211"/>
  <c r="L1040" i="211"/>
  <c r="E1040" i="211"/>
  <c r="D1040" i="211"/>
  <c r="C1040" i="211"/>
  <c r="B1040" i="211"/>
  <c r="L1039" i="211"/>
  <c r="E1039" i="211"/>
  <c r="D1039" i="211"/>
  <c r="C1039" i="211"/>
  <c r="B1039" i="211"/>
  <c r="L1038" i="211"/>
  <c r="E1038" i="211"/>
  <c r="D1038" i="211"/>
  <c r="C1038" i="211"/>
  <c r="B1038" i="211"/>
  <c r="L1037" i="211"/>
  <c r="E1037" i="211"/>
  <c r="D1037" i="211"/>
  <c r="C1037" i="211"/>
  <c r="B1037" i="211"/>
  <c r="L1036" i="211"/>
  <c r="E1036" i="211"/>
  <c r="D1036" i="211"/>
  <c r="C1036" i="211"/>
  <c r="B1036" i="211"/>
  <c r="L1035" i="211"/>
  <c r="E1035" i="211"/>
  <c r="D1035" i="211"/>
  <c r="C1035" i="211"/>
  <c r="B1035" i="211"/>
  <c r="L1034" i="211"/>
  <c r="E1034" i="211"/>
  <c r="D1034" i="211"/>
  <c r="C1034" i="211"/>
  <c r="B1034" i="211"/>
  <c r="K1033" i="211"/>
  <c r="E1033" i="211"/>
  <c r="D1033" i="211"/>
  <c r="C1033" i="211"/>
  <c r="B1033" i="211"/>
  <c r="M1032" i="211"/>
  <c r="K1032" i="211"/>
  <c r="E1032" i="211"/>
  <c r="D1032" i="211"/>
  <c r="C1032" i="211"/>
  <c r="B1032" i="211"/>
  <c r="M1031" i="211"/>
  <c r="K1031" i="211"/>
  <c r="E1031" i="211"/>
  <c r="D1031" i="211"/>
  <c r="C1031" i="211"/>
  <c r="B1031" i="211"/>
  <c r="M1030" i="211"/>
  <c r="K1030" i="211"/>
  <c r="E1030" i="211"/>
  <c r="D1030" i="211"/>
  <c r="C1030" i="211"/>
  <c r="B1030" i="211"/>
  <c r="M1029" i="211"/>
  <c r="K1029" i="211"/>
  <c r="E1029" i="211"/>
  <c r="D1029" i="211"/>
  <c r="C1029" i="211"/>
  <c r="B1029" i="211"/>
  <c r="M1028" i="211"/>
  <c r="K1028" i="211"/>
  <c r="E1028" i="211"/>
  <c r="D1028" i="211"/>
  <c r="C1028" i="211"/>
  <c r="B1028" i="211"/>
  <c r="M1027" i="211"/>
  <c r="K1027" i="211"/>
  <c r="E1027" i="211"/>
  <c r="D1027" i="211"/>
  <c r="C1027" i="211"/>
  <c r="B1027" i="211"/>
  <c r="M1026" i="211"/>
  <c r="K1026" i="211"/>
  <c r="E1026" i="211"/>
  <c r="D1026" i="211"/>
  <c r="C1026" i="211"/>
  <c r="B1026" i="211"/>
  <c r="M1025" i="211"/>
  <c r="K1025" i="211"/>
  <c r="E1025" i="211"/>
  <c r="D1025" i="211"/>
  <c r="C1025" i="211"/>
  <c r="B1025" i="211"/>
  <c r="M1024" i="211"/>
  <c r="K1024" i="211"/>
  <c r="E1024" i="211"/>
  <c r="D1024" i="211"/>
  <c r="C1024" i="211"/>
  <c r="B1024" i="211"/>
  <c r="M1023" i="211"/>
  <c r="K1023" i="211"/>
  <c r="E1023" i="211"/>
  <c r="D1023" i="211"/>
  <c r="C1023" i="211"/>
  <c r="B1023" i="211"/>
  <c r="M1022" i="211"/>
  <c r="K1022" i="211"/>
  <c r="E1022" i="211"/>
  <c r="D1022" i="211"/>
  <c r="C1022" i="211"/>
  <c r="B1022" i="211"/>
  <c r="M1021" i="211"/>
  <c r="K1021" i="211"/>
  <c r="E1021" i="211"/>
  <c r="D1021" i="211"/>
  <c r="C1021" i="211"/>
  <c r="B1021" i="211"/>
  <c r="M1020" i="211"/>
  <c r="K1020" i="211"/>
  <c r="E1020" i="211"/>
  <c r="D1020" i="211"/>
  <c r="C1020" i="211"/>
  <c r="B1020" i="211"/>
  <c r="M1019" i="211"/>
  <c r="K1019" i="211"/>
  <c r="E1019" i="211"/>
  <c r="D1019" i="211"/>
  <c r="C1019" i="211"/>
  <c r="B1019" i="211"/>
  <c r="M1018" i="211"/>
  <c r="K1018" i="211"/>
  <c r="E1018" i="211"/>
  <c r="D1018" i="211"/>
  <c r="C1018" i="211"/>
  <c r="B1018" i="211"/>
  <c r="M1017" i="211"/>
  <c r="K1017" i="211"/>
  <c r="G1017" i="211"/>
  <c r="H1017" i="211"/>
  <c r="N1017" i="211" s="1"/>
  <c r="E1017" i="211"/>
  <c r="D1017" i="211"/>
  <c r="C1017" i="211"/>
  <c r="L1014" i="211"/>
  <c r="L1013" i="211"/>
  <c r="E1013" i="211"/>
  <c r="D1013" i="211"/>
  <c r="C1013" i="211"/>
  <c r="B1013" i="211"/>
  <c r="L1012" i="211"/>
  <c r="E1012" i="211"/>
  <c r="D1012" i="211"/>
  <c r="C1012" i="211"/>
  <c r="B1012" i="211"/>
  <c r="L1011" i="211"/>
  <c r="E1011" i="211"/>
  <c r="D1011" i="211"/>
  <c r="C1011" i="211"/>
  <c r="B1011" i="211"/>
  <c r="L1010" i="211"/>
  <c r="E1010" i="211"/>
  <c r="D1010" i="211"/>
  <c r="C1010" i="211"/>
  <c r="B1010" i="211"/>
  <c r="L1009" i="211"/>
  <c r="E1009" i="211"/>
  <c r="D1009" i="211"/>
  <c r="C1009" i="211"/>
  <c r="B1009" i="211"/>
  <c r="L1008" i="211"/>
  <c r="E1008" i="211"/>
  <c r="D1008" i="211"/>
  <c r="C1008" i="211"/>
  <c r="B1008" i="211"/>
  <c r="L1007" i="211"/>
  <c r="E1007" i="211"/>
  <c r="D1007" i="211"/>
  <c r="C1007" i="211"/>
  <c r="B1007" i="211"/>
  <c r="L1006" i="211"/>
  <c r="E1006" i="211"/>
  <c r="D1006" i="211"/>
  <c r="C1006" i="211"/>
  <c r="B1006" i="211"/>
  <c r="L1005" i="211"/>
  <c r="E1005" i="211"/>
  <c r="D1005" i="211"/>
  <c r="C1005" i="211"/>
  <c r="B1005" i="211"/>
  <c r="L1004" i="211"/>
  <c r="E1004" i="211"/>
  <c r="D1004" i="211"/>
  <c r="C1004" i="211"/>
  <c r="B1004" i="211"/>
  <c r="L1003" i="211"/>
  <c r="E1003" i="211"/>
  <c r="D1003" i="211"/>
  <c r="C1003" i="211"/>
  <c r="B1003" i="211"/>
  <c r="L1002" i="211"/>
  <c r="E1002" i="211"/>
  <c r="D1002" i="211"/>
  <c r="C1002" i="211"/>
  <c r="B1002" i="211"/>
  <c r="L1001" i="211"/>
  <c r="E1001" i="211"/>
  <c r="D1001" i="211"/>
  <c r="C1001" i="211"/>
  <c r="B1001" i="211"/>
  <c r="L1000" i="211"/>
  <c r="E1000" i="211"/>
  <c r="D1000" i="211"/>
  <c r="C1000" i="211"/>
  <c r="B1000" i="211"/>
  <c r="L999" i="211"/>
  <c r="E999" i="211"/>
  <c r="D999" i="211"/>
  <c r="C999" i="211"/>
  <c r="B999" i="211"/>
  <c r="L998" i="211"/>
  <c r="E998" i="211"/>
  <c r="D998" i="211"/>
  <c r="C998" i="211"/>
  <c r="B998" i="211"/>
  <c r="L997" i="211"/>
  <c r="E997" i="211"/>
  <c r="D997" i="211"/>
  <c r="C997" i="211"/>
  <c r="B997" i="211"/>
  <c r="L996" i="211"/>
  <c r="E996" i="211"/>
  <c r="D996" i="211"/>
  <c r="C996" i="211"/>
  <c r="B996" i="211"/>
  <c r="L995" i="211"/>
  <c r="E995" i="211"/>
  <c r="D995" i="211"/>
  <c r="C995" i="211"/>
  <c r="B995" i="211"/>
  <c r="L994" i="211"/>
  <c r="E994" i="211"/>
  <c r="D994" i="211"/>
  <c r="C994" i="211"/>
  <c r="B994" i="211"/>
  <c r="M993" i="211"/>
  <c r="K993" i="211"/>
  <c r="E993" i="211"/>
  <c r="D993" i="211"/>
  <c r="C993" i="211"/>
  <c r="B993" i="211"/>
  <c r="M992" i="211"/>
  <c r="K992" i="211"/>
  <c r="E992" i="211"/>
  <c r="D992" i="211"/>
  <c r="C992" i="211"/>
  <c r="B992" i="211"/>
  <c r="M991" i="211"/>
  <c r="K991" i="211"/>
  <c r="E991" i="211"/>
  <c r="D991" i="211"/>
  <c r="C991" i="211"/>
  <c r="B991" i="211"/>
  <c r="M990" i="211"/>
  <c r="K990" i="211"/>
  <c r="E990" i="211"/>
  <c r="D990" i="211"/>
  <c r="C990" i="211"/>
  <c r="B990" i="211"/>
  <c r="M989" i="211"/>
  <c r="K989" i="211"/>
  <c r="E989" i="211"/>
  <c r="D989" i="211"/>
  <c r="C989" i="211"/>
  <c r="B989" i="211"/>
  <c r="M988" i="211"/>
  <c r="K988" i="211"/>
  <c r="E988" i="211"/>
  <c r="D988" i="211"/>
  <c r="C988" i="211"/>
  <c r="B988" i="211"/>
  <c r="M987" i="211"/>
  <c r="K987" i="211"/>
  <c r="E987" i="211"/>
  <c r="D987" i="211"/>
  <c r="C987" i="211"/>
  <c r="B987" i="211"/>
  <c r="M986" i="211"/>
  <c r="K986" i="211"/>
  <c r="E986" i="211"/>
  <c r="D986" i="211"/>
  <c r="C986" i="211"/>
  <c r="B986" i="211"/>
  <c r="M985" i="211"/>
  <c r="K985" i="211"/>
  <c r="E985" i="211"/>
  <c r="D985" i="211"/>
  <c r="C985" i="211"/>
  <c r="B985" i="211"/>
  <c r="M984" i="211"/>
  <c r="K984" i="211"/>
  <c r="E984" i="211"/>
  <c r="D984" i="211"/>
  <c r="C984" i="211"/>
  <c r="B984" i="211"/>
  <c r="M983" i="211"/>
  <c r="K983" i="211"/>
  <c r="E983" i="211"/>
  <c r="D983" i="211"/>
  <c r="C983" i="211"/>
  <c r="B983" i="211"/>
  <c r="M982" i="211"/>
  <c r="K982" i="211"/>
  <c r="E982" i="211"/>
  <c r="D982" i="211"/>
  <c r="C982" i="211"/>
  <c r="B982" i="211"/>
  <c r="M981" i="211"/>
  <c r="K981" i="211"/>
  <c r="E981" i="211"/>
  <c r="D981" i="211"/>
  <c r="C981" i="211"/>
  <c r="B981" i="211"/>
  <c r="M980" i="211"/>
  <c r="K980" i="211"/>
  <c r="E980" i="211"/>
  <c r="D980" i="211"/>
  <c r="C980" i="211"/>
  <c r="B980" i="211"/>
  <c r="M979" i="211"/>
  <c r="K979" i="211"/>
  <c r="E979" i="211"/>
  <c r="D979" i="211"/>
  <c r="C979" i="211"/>
  <c r="B979" i="211"/>
  <c r="M978" i="211"/>
  <c r="K978" i="211"/>
  <c r="G978" i="211"/>
  <c r="H978" i="211"/>
  <c r="O978" i="211" s="1"/>
  <c r="E978" i="211"/>
  <c r="D978" i="211"/>
  <c r="C978" i="211"/>
  <c r="L975" i="211"/>
  <c r="L974" i="211"/>
  <c r="E974" i="211"/>
  <c r="D974" i="211"/>
  <c r="C974" i="211"/>
  <c r="B974" i="211"/>
  <c r="L973" i="211"/>
  <c r="E973" i="211"/>
  <c r="D973" i="211"/>
  <c r="C973" i="211"/>
  <c r="B973" i="211"/>
  <c r="L972" i="211"/>
  <c r="E972" i="211"/>
  <c r="D972" i="211"/>
  <c r="C972" i="211"/>
  <c r="B972" i="211"/>
  <c r="L971" i="211"/>
  <c r="E971" i="211"/>
  <c r="D971" i="211"/>
  <c r="C971" i="211"/>
  <c r="B971" i="211"/>
  <c r="L970" i="211"/>
  <c r="E970" i="211"/>
  <c r="D970" i="211"/>
  <c r="C970" i="211"/>
  <c r="B970" i="211"/>
  <c r="L969" i="211"/>
  <c r="E969" i="211"/>
  <c r="D969" i="211"/>
  <c r="C969" i="211"/>
  <c r="B969" i="211"/>
  <c r="L968" i="211"/>
  <c r="E968" i="211"/>
  <c r="D968" i="211"/>
  <c r="C968" i="211"/>
  <c r="B968" i="211"/>
  <c r="L967" i="211"/>
  <c r="E967" i="211"/>
  <c r="D967" i="211"/>
  <c r="C967" i="211"/>
  <c r="B967" i="211"/>
  <c r="L966" i="211"/>
  <c r="E966" i="211"/>
  <c r="D966" i="211"/>
  <c r="C966" i="211"/>
  <c r="B966" i="211"/>
  <c r="L965" i="211"/>
  <c r="E965" i="211"/>
  <c r="D965" i="211"/>
  <c r="C965" i="211"/>
  <c r="B965" i="211"/>
  <c r="L964" i="211"/>
  <c r="E964" i="211"/>
  <c r="D964" i="211"/>
  <c r="C964" i="211"/>
  <c r="B964" i="211"/>
  <c r="L963" i="211"/>
  <c r="E963" i="211"/>
  <c r="D963" i="211"/>
  <c r="C963" i="211"/>
  <c r="B963" i="211"/>
  <c r="L962" i="211"/>
  <c r="E962" i="211"/>
  <c r="D962" i="211"/>
  <c r="C962" i="211"/>
  <c r="B962" i="211"/>
  <c r="L961" i="211"/>
  <c r="E961" i="211"/>
  <c r="D961" i="211"/>
  <c r="C961" i="211"/>
  <c r="B961" i="211"/>
  <c r="L960" i="211"/>
  <c r="E960" i="211"/>
  <c r="D960" i="211"/>
  <c r="C960" i="211"/>
  <c r="B960" i="211"/>
  <c r="L959" i="211"/>
  <c r="E959" i="211"/>
  <c r="D959" i="211"/>
  <c r="C959" i="211"/>
  <c r="B959" i="211"/>
  <c r="L958" i="211"/>
  <c r="E958" i="211"/>
  <c r="D958" i="211"/>
  <c r="C958" i="211"/>
  <c r="B958" i="211"/>
  <c r="L957" i="211"/>
  <c r="E957" i="211"/>
  <c r="D957" i="211"/>
  <c r="C957" i="211"/>
  <c r="B957" i="211"/>
  <c r="L956" i="211"/>
  <c r="E956" i="211"/>
  <c r="D956" i="211"/>
  <c r="C956" i="211"/>
  <c r="B956" i="211"/>
  <c r="L955" i="211"/>
  <c r="E955" i="211"/>
  <c r="D955" i="211"/>
  <c r="C955" i="211"/>
  <c r="B955" i="211"/>
  <c r="M954" i="211"/>
  <c r="K954" i="211"/>
  <c r="E954" i="211"/>
  <c r="D954" i="211"/>
  <c r="C954" i="211"/>
  <c r="B954" i="211"/>
  <c r="M953" i="211"/>
  <c r="K953" i="211"/>
  <c r="E953" i="211"/>
  <c r="D953" i="211"/>
  <c r="C953" i="211"/>
  <c r="B953" i="211"/>
  <c r="M952" i="211"/>
  <c r="K952" i="211"/>
  <c r="E952" i="211"/>
  <c r="D952" i="211"/>
  <c r="C952" i="211"/>
  <c r="B952" i="211"/>
  <c r="M951" i="211"/>
  <c r="K951" i="211"/>
  <c r="E951" i="211"/>
  <c r="D951" i="211"/>
  <c r="C951" i="211"/>
  <c r="B951" i="211"/>
  <c r="M950" i="211"/>
  <c r="K950" i="211"/>
  <c r="E950" i="211"/>
  <c r="D950" i="211"/>
  <c r="C950" i="211"/>
  <c r="B950" i="211"/>
  <c r="M949" i="211"/>
  <c r="K949" i="211"/>
  <c r="E949" i="211"/>
  <c r="D949" i="211"/>
  <c r="C949" i="211"/>
  <c r="B949" i="211"/>
  <c r="M948" i="211"/>
  <c r="K948" i="211"/>
  <c r="E948" i="211"/>
  <c r="D948" i="211"/>
  <c r="C948" i="211"/>
  <c r="B948" i="211"/>
  <c r="M947" i="211"/>
  <c r="K947" i="211"/>
  <c r="E947" i="211"/>
  <c r="D947" i="211"/>
  <c r="C947" i="211"/>
  <c r="B947" i="211"/>
  <c r="M946" i="211"/>
  <c r="K946" i="211"/>
  <c r="E946" i="211"/>
  <c r="D946" i="211"/>
  <c r="C946" i="211"/>
  <c r="B946" i="211"/>
  <c r="M945" i="211"/>
  <c r="K945" i="211"/>
  <c r="E945" i="211"/>
  <c r="D945" i="211"/>
  <c r="C945" i="211"/>
  <c r="B945" i="211"/>
  <c r="M944" i="211"/>
  <c r="K944" i="211"/>
  <c r="E944" i="211"/>
  <c r="D944" i="211"/>
  <c r="C944" i="211"/>
  <c r="B944" i="211"/>
  <c r="M943" i="211"/>
  <c r="K943" i="211"/>
  <c r="E943" i="211"/>
  <c r="D943" i="211"/>
  <c r="C943" i="211"/>
  <c r="B943" i="211"/>
  <c r="M942" i="211"/>
  <c r="K942" i="211"/>
  <c r="E942" i="211"/>
  <c r="D942" i="211"/>
  <c r="C942" i="211"/>
  <c r="B942" i="211"/>
  <c r="M941" i="211"/>
  <c r="K941" i="211"/>
  <c r="E941" i="211"/>
  <c r="D941" i="211"/>
  <c r="C941" i="211"/>
  <c r="B941" i="211"/>
  <c r="M940" i="211"/>
  <c r="K940" i="211"/>
  <c r="E940" i="211"/>
  <c r="D940" i="211"/>
  <c r="C940" i="211"/>
  <c r="B940" i="211"/>
  <c r="M939" i="211"/>
  <c r="K939" i="211"/>
  <c r="E939" i="211"/>
  <c r="D939" i="211"/>
  <c r="C939" i="211"/>
  <c r="B939" i="211"/>
  <c r="M938" i="211"/>
  <c r="K938" i="211"/>
  <c r="G938" i="211"/>
  <c r="H938" i="211"/>
  <c r="O938" i="211" s="1"/>
  <c r="E938" i="211"/>
  <c r="D938" i="211"/>
  <c r="C938" i="211"/>
  <c r="L935" i="211"/>
  <c r="L934" i="211"/>
  <c r="E934" i="211"/>
  <c r="D934" i="211"/>
  <c r="C934" i="211"/>
  <c r="B934" i="211"/>
  <c r="L933" i="211"/>
  <c r="E933" i="211"/>
  <c r="D933" i="211"/>
  <c r="C933" i="211"/>
  <c r="B933" i="211"/>
  <c r="L932" i="211"/>
  <c r="E932" i="211"/>
  <c r="D932" i="211"/>
  <c r="C932" i="211"/>
  <c r="B932" i="211"/>
  <c r="L931" i="211"/>
  <c r="E931" i="211"/>
  <c r="D931" i="211"/>
  <c r="C931" i="211"/>
  <c r="B931" i="211"/>
  <c r="L930" i="211"/>
  <c r="E930" i="211"/>
  <c r="D930" i="211"/>
  <c r="C930" i="211"/>
  <c r="B930" i="211"/>
  <c r="L929" i="211"/>
  <c r="E929" i="211"/>
  <c r="D929" i="211"/>
  <c r="C929" i="211"/>
  <c r="B929" i="211"/>
  <c r="L928" i="211"/>
  <c r="E928" i="211"/>
  <c r="D928" i="211"/>
  <c r="C928" i="211"/>
  <c r="B928" i="211"/>
  <c r="L927" i="211"/>
  <c r="E927" i="211"/>
  <c r="D927" i="211"/>
  <c r="C927" i="211"/>
  <c r="B927" i="211"/>
  <c r="L926" i="211"/>
  <c r="E926" i="211"/>
  <c r="D926" i="211"/>
  <c r="C926" i="211"/>
  <c r="B926" i="211"/>
  <c r="L925" i="211"/>
  <c r="E925" i="211"/>
  <c r="D925" i="211"/>
  <c r="C925" i="211"/>
  <c r="B925" i="211"/>
  <c r="L924" i="211"/>
  <c r="E924" i="211"/>
  <c r="D924" i="211"/>
  <c r="C924" i="211"/>
  <c r="B924" i="211"/>
  <c r="L923" i="211"/>
  <c r="E923" i="211"/>
  <c r="D923" i="211"/>
  <c r="C923" i="211"/>
  <c r="B923" i="211"/>
  <c r="L922" i="211"/>
  <c r="E922" i="211"/>
  <c r="D922" i="211"/>
  <c r="C922" i="211"/>
  <c r="B922" i="211"/>
  <c r="L921" i="211"/>
  <c r="E921" i="211"/>
  <c r="D921" i="211"/>
  <c r="C921" i="211"/>
  <c r="B921" i="211"/>
  <c r="L920" i="211"/>
  <c r="E920" i="211"/>
  <c r="D920" i="211"/>
  <c r="C920" i="211"/>
  <c r="B920" i="211"/>
  <c r="L919" i="211"/>
  <c r="E919" i="211"/>
  <c r="D919" i="211"/>
  <c r="C919" i="211"/>
  <c r="B919" i="211"/>
  <c r="L918" i="211"/>
  <c r="E918" i="211"/>
  <c r="D918" i="211"/>
  <c r="C918" i="211"/>
  <c r="B918" i="211"/>
  <c r="L917" i="211"/>
  <c r="E917" i="211"/>
  <c r="D917" i="211"/>
  <c r="C917" i="211"/>
  <c r="B917" i="211"/>
  <c r="L916" i="211"/>
  <c r="E916" i="211"/>
  <c r="D916" i="211"/>
  <c r="C916" i="211"/>
  <c r="B916" i="211"/>
  <c r="L915" i="211"/>
  <c r="E915" i="211"/>
  <c r="D915" i="211"/>
  <c r="C915" i="211"/>
  <c r="B915" i="211"/>
  <c r="M914" i="211"/>
  <c r="K914" i="211"/>
  <c r="E914" i="211"/>
  <c r="D914" i="211"/>
  <c r="C914" i="211"/>
  <c r="B914" i="211"/>
  <c r="M913" i="211"/>
  <c r="K913" i="211"/>
  <c r="E913" i="211"/>
  <c r="D913" i="211"/>
  <c r="C913" i="211"/>
  <c r="B913" i="211"/>
  <c r="M912" i="211"/>
  <c r="K912" i="211"/>
  <c r="E912" i="211"/>
  <c r="D912" i="211"/>
  <c r="C912" i="211"/>
  <c r="B912" i="211"/>
  <c r="M911" i="211"/>
  <c r="K911" i="211"/>
  <c r="E911" i="211"/>
  <c r="D911" i="211"/>
  <c r="C911" i="211"/>
  <c r="B911" i="211"/>
  <c r="M910" i="211"/>
  <c r="K910" i="211"/>
  <c r="E910" i="211"/>
  <c r="D910" i="211"/>
  <c r="C910" i="211"/>
  <c r="B910" i="211"/>
  <c r="M909" i="211"/>
  <c r="K909" i="211"/>
  <c r="E909" i="211"/>
  <c r="D909" i="211"/>
  <c r="C909" i="211"/>
  <c r="B909" i="211"/>
  <c r="M908" i="211"/>
  <c r="K908" i="211"/>
  <c r="E908" i="211"/>
  <c r="D908" i="211"/>
  <c r="C908" i="211"/>
  <c r="B908" i="211"/>
  <c r="M907" i="211"/>
  <c r="K907" i="211"/>
  <c r="E907" i="211"/>
  <c r="D907" i="211"/>
  <c r="C907" i="211"/>
  <c r="B907" i="211"/>
  <c r="M906" i="211"/>
  <c r="K906" i="211"/>
  <c r="E906" i="211"/>
  <c r="D906" i="211"/>
  <c r="C906" i="211"/>
  <c r="B906" i="211"/>
  <c r="M905" i="211"/>
  <c r="K905" i="211"/>
  <c r="E905" i="211"/>
  <c r="D905" i="211"/>
  <c r="C905" i="211"/>
  <c r="B905" i="211"/>
  <c r="M904" i="211"/>
  <c r="K904" i="211"/>
  <c r="E904" i="211"/>
  <c r="D904" i="211"/>
  <c r="C904" i="211"/>
  <c r="B904" i="211"/>
  <c r="M903" i="211"/>
  <c r="K903" i="211"/>
  <c r="E903" i="211"/>
  <c r="D903" i="211"/>
  <c r="C903" i="211"/>
  <c r="B903" i="211"/>
  <c r="M902" i="211"/>
  <c r="K902" i="211"/>
  <c r="E902" i="211"/>
  <c r="D902" i="211"/>
  <c r="C902" i="211"/>
  <c r="B902" i="211"/>
  <c r="M901" i="211"/>
  <c r="K901" i="211"/>
  <c r="E901" i="211"/>
  <c r="D901" i="211"/>
  <c r="C901" i="211"/>
  <c r="B901" i="211"/>
  <c r="M900" i="211"/>
  <c r="K900" i="211"/>
  <c r="E900" i="211"/>
  <c r="D900" i="211"/>
  <c r="C900" i="211"/>
  <c r="B900" i="211"/>
  <c r="M899" i="211"/>
  <c r="K899" i="211"/>
  <c r="E899" i="211"/>
  <c r="D899" i="211"/>
  <c r="C899" i="211"/>
  <c r="B899" i="211"/>
  <c r="M898" i="211"/>
  <c r="K898" i="211"/>
  <c r="E898" i="211"/>
  <c r="D898" i="211"/>
  <c r="C898" i="211"/>
  <c r="B898" i="211"/>
  <c r="M897" i="211"/>
  <c r="K897" i="211"/>
  <c r="G897" i="211"/>
  <c r="H897" i="211"/>
  <c r="N897" i="211" s="1"/>
  <c r="E897" i="211"/>
  <c r="D897" i="211"/>
  <c r="C897" i="211"/>
  <c r="L894" i="211"/>
  <c r="L893" i="211"/>
  <c r="E893" i="211"/>
  <c r="D893" i="211"/>
  <c r="C893" i="211"/>
  <c r="B893" i="211"/>
  <c r="L892" i="211"/>
  <c r="E892" i="211"/>
  <c r="D892" i="211"/>
  <c r="C892" i="211"/>
  <c r="B892" i="211"/>
  <c r="L891" i="211"/>
  <c r="E891" i="211"/>
  <c r="D891" i="211"/>
  <c r="C891" i="211"/>
  <c r="B891" i="211"/>
  <c r="L890" i="211"/>
  <c r="E890" i="211"/>
  <c r="D890" i="211"/>
  <c r="C890" i="211"/>
  <c r="B890" i="211"/>
  <c r="L889" i="211"/>
  <c r="E889" i="211"/>
  <c r="D889" i="211"/>
  <c r="C889" i="211"/>
  <c r="B889" i="211"/>
  <c r="L888" i="211"/>
  <c r="E888" i="211"/>
  <c r="D888" i="211"/>
  <c r="C888" i="211"/>
  <c r="B888" i="211"/>
  <c r="L887" i="211"/>
  <c r="E887" i="211"/>
  <c r="D887" i="211"/>
  <c r="C887" i="211"/>
  <c r="B887" i="211"/>
  <c r="L886" i="211"/>
  <c r="E886" i="211"/>
  <c r="D886" i="211"/>
  <c r="C886" i="211"/>
  <c r="B886" i="211"/>
  <c r="L885" i="211"/>
  <c r="E885" i="211"/>
  <c r="D885" i="211"/>
  <c r="C885" i="211"/>
  <c r="B885" i="211"/>
  <c r="L884" i="211"/>
  <c r="E884" i="211"/>
  <c r="D884" i="211"/>
  <c r="C884" i="211"/>
  <c r="B884" i="211"/>
  <c r="L883" i="211"/>
  <c r="E883" i="211"/>
  <c r="D883" i="211"/>
  <c r="C883" i="211"/>
  <c r="B883" i="211"/>
  <c r="L882" i="211"/>
  <c r="E882" i="211"/>
  <c r="D882" i="211"/>
  <c r="C882" i="211"/>
  <c r="B882" i="211"/>
  <c r="L881" i="211"/>
  <c r="E881" i="211"/>
  <c r="D881" i="211"/>
  <c r="C881" i="211"/>
  <c r="B881" i="211"/>
  <c r="L880" i="211"/>
  <c r="E880" i="211"/>
  <c r="D880" i="211"/>
  <c r="C880" i="211"/>
  <c r="B880" i="211"/>
  <c r="L879" i="211"/>
  <c r="E879" i="211"/>
  <c r="D879" i="211"/>
  <c r="C879" i="211"/>
  <c r="B879" i="211"/>
  <c r="L878" i="211"/>
  <c r="E878" i="211"/>
  <c r="D878" i="211"/>
  <c r="C878" i="211"/>
  <c r="B878" i="211"/>
  <c r="L877" i="211"/>
  <c r="E877" i="211"/>
  <c r="D877" i="211"/>
  <c r="C877" i="211"/>
  <c r="B877" i="211"/>
  <c r="L876" i="211"/>
  <c r="E876" i="211"/>
  <c r="D876" i="211"/>
  <c r="C876" i="211"/>
  <c r="B876" i="211"/>
  <c r="L875" i="211"/>
  <c r="E875" i="211"/>
  <c r="D875" i="211"/>
  <c r="C875" i="211"/>
  <c r="B875" i="211"/>
  <c r="L874" i="211"/>
  <c r="E874" i="211"/>
  <c r="D874" i="211"/>
  <c r="C874" i="211"/>
  <c r="B874" i="211"/>
  <c r="M873" i="211"/>
  <c r="K873" i="211"/>
  <c r="E873" i="211"/>
  <c r="D873" i="211"/>
  <c r="C873" i="211"/>
  <c r="B873" i="211"/>
  <c r="M872" i="211"/>
  <c r="K872" i="211"/>
  <c r="E872" i="211"/>
  <c r="D872" i="211"/>
  <c r="C872" i="211"/>
  <c r="B872" i="211"/>
  <c r="M871" i="211"/>
  <c r="K871" i="211"/>
  <c r="E871" i="211"/>
  <c r="D871" i="211"/>
  <c r="C871" i="211"/>
  <c r="B871" i="211"/>
  <c r="M870" i="211"/>
  <c r="K870" i="211"/>
  <c r="E870" i="211"/>
  <c r="D870" i="211"/>
  <c r="C870" i="211"/>
  <c r="B870" i="211"/>
  <c r="M869" i="211"/>
  <c r="K869" i="211"/>
  <c r="E869" i="211"/>
  <c r="D869" i="211"/>
  <c r="C869" i="211"/>
  <c r="B869" i="211"/>
  <c r="M868" i="211"/>
  <c r="K868" i="211"/>
  <c r="E868" i="211"/>
  <c r="D868" i="211"/>
  <c r="C868" i="211"/>
  <c r="B868" i="211"/>
  <c r="M867" i="211"/>
  <c r="K867" i="211"/>
  <c r="E867" i="211"/>
  <c r="D867" i="211"/>
  <c r="C867" i="211"/>
  <c r="B867" i="211"/>
  <c r="M866" i="211"/>
  <c r="K866" i="211"/>
  <c r="E866" i="211"/>
  <c r="D866" i="211"/>
  <c r="C866" i="211"/>
  <c r="B866" i="211"/>
  <c r="M865" i="211"/>
  <c r="K865" i="211"/>
  <c r="E865" i="211"/>
  <c r="D865" i="211"/>
  <c r="C865" i="211"/>
  <c r="B865" i="211"/>
  <c r="M864" i="211"/>
  <c r="K864" i="211"/>
  <c r="E864" i="211"/>
  <c r="D864" i="211"/>
  <c r="C864" i="211"/>
  <c r="B864" i="211"/>
  <c r="M863" i="211"/>
  <c r="K863" i="211"/>
  <c r="E863" i="211"/>
  <c r="D863" i="211"/>
  <c r="C863" i="211"/>
  <c r="B863" i="211"/>
  <c r="M862" i="211"/>
  <c r="K862" i="211"/>
  <c r="E862" i="211"/>
  <c r="D862" i="211"/>
  <c r="C862" i="211"/>
  <c r="B862" i="211"/>
  <c r="M861" i="211"/>
  <c r="K861" i="211"/>
  <c r="E861" i="211"/>
  <c r="D861" i="211"/>
  <c r="C861" i="211"/>
  <c r="B861" i="211"/>
  <c r="M860" i="211"/>
  <c r="K860" i="211"/>
  <c r="E860" i="211"/>
  <c r="D860" i="211"/>
  <c r="C860" i="211"/>
  <c r="B860" i="211"/>
  <c r="M859" i="211"/>
  <c r="K859" i="211"/>
  <c r="E859" i="211"/>
  <c r="D859" i="211"/>
  <c r="C859" i="211"/>
  <c r="B859" i="211"/>
  <c r="M858" i="211"/>
  <c r="K858" i="211"/>
  <c r="E858" i="211"/>
  <c r="D858" i="211"/>
  <c r="C858" i="211"/>
  <c r="B858" i="211"/>
  <c r="M857" i="211"/>
  <c r="K857" i="211"/>
  <c r="E857" i="211"/>
  <c r="D857" i="211"/>
  <c r="C857" i="211"/>
  <c r="B857" i="211"/>
  <c r="M856" i="211"/>
  <c r="K856" i="211"/>
  <c r="G856" i="211"/>
  <c r="H856" i="211"/>
  <c r="E856" i="211"/>
  <c r="D856" i="211"/>
  <c r="C856" i="211"/>
  <c r="L853" i="211"/>
  <c r="L852" i="211"/>
  <c r="E852" i="211"/>
  <c r="D852" i="211"/>
  <c r="C852" i="211"/>
  <c r="B852" i="211"/>
  <c r="L851" i="211"/>
  <c r="E851" i="211"/>
  <c r="D851" i="211"/>
  <c r="C851" i="211"/>
  <c r="B851" i="211"/>
  <c r="L850" i="211"/>
  <c r="E850" i="211"/>
  <c r="D850" i="211"/>
  <c r="C850" i="211"/>
  <c r="B850" i="211"/>
  <c r="L849" i="211"/>
  <c r="E849" i="211"/>
  <c r="D849" i="211"/>
  <c r="C849" i="211"/>
  <c r="B849" i="211"/>
  <c r="L848" i="211"/>
  <c r="E848" i="211"/>
  <c r="D848" i="211"/>
  <c r="C848" i="211"/>
  <c r="B848" i="211"/>
  <c r="L847" i="211"/>
  <c r="E847" i="211"/>
  <c r="D847" i="211"/>
  <c r="C847" i="211"/>
  <c r="B847" i="211"/>
  <c r="L846" i="211"/>
  <c r="E846" i="211"/>
  <c r="D846" i="211"/>
  <c r="C846" i="211"/>
  <c r="B846" i="211"/>
  <c r="L845" i="211"/>
  <c r="E845" i="211"/>
  <c r="D845" i="211"/>
  <c r="C845" i="211"/>
  <c r="B845" i="211"/>
  <c r="L844" i="211"/>
  <c r="E844" i="211"/>
  <c r="D844" i="211"/>
  <c r="C844" i="211"/>
  <c r="B844" i="211"/>
  <c r="L843" i="211"/>
  <c r="E843" i="211"/>
  <c r="D843" i="211"/>
  <c r="C843" i="211"/>
  <c r="B843" i="211"/>
  <c r="L842" i="211"/>
  <c r="E842" i="211"/>
  <c r="D842" i="211"/>
  <c r="C842" i="211"/>
  <c r="B842" i="211"/>
  <c r="L841" i="211"/>
  <c r="E841" i="211"/>
  <c r="D841" i="211"/>
  <c r="C841" i="211"/>
  <c r="B841" i="211"/>
  <c r="L840" i="211"/>
  <c r="E840" i="211"/>
  <c r="D840" i="211"/>
  <c r="C840" i="211"/>
  <c r="B840" i="211"/>
  <c r="L839" i="211"/>
  <c r="E839" i="211"/>
  <c r="D839" i="211"/>
  <c r="C839" i="211"/>
  <c r="B839" i="211"/>
  <c r="L838" i="211"/>
  <c r="E838" i="211"/>
  <c r="D838" i="211"/>
  <c r="C838" i="211"/>
  <c r="B838" i="211"/>
  <c r="L837" i="211"/>
  <c r="E837" i="211"/>
  <c r="D837" i="211"/>
  <c r="C837" i="211"/>
  <c r="B837" i="211"/>
  <c r="L836" i="211"/>
  <c r="E836" i="211"/>
  <c r="D836" i="211"/>
  <c r="C836" i="211"/>
  <c r="B836" i="211"/>
  <c r="L835" i="211"/>
  <c r="E835" i="211"/>
  <c r="D835" i="211"/>
  <c r="C835" i="211"/>
  <c r="B835" i="211"/>
  <c r="L834" i="211"/>
  <c r="E834" i="211"/>
  <c r="D834" i="211"/>
  <c r="C834" i="211"/>
  <c r="B834" i="211"/>
  <c r="L833" i="211"/>
  <c r="E833" i="211"/>
  <c r="D833" i="211"/>
  <c r="C833" i="211"/>
  <c r="B833" i="211"/>
  <c r="M832" i="211"/>
  <c r="K832" i="211"/>
  <c r="E832" i="211"/>
  <c r="D832" i="211"/>
  <c r="C832" i="211"/>
  <c r="B832" i="211"/>
  <c r="M831" i="211"/>
  <c r="K831" i="211"/>
  <c r="E831" i="211"/>
  <c r="D831" i="211"/>
  <c r="C831" i="211"/>
  <c r="B831" i="211"/>
  <c r="M830" i="211"/>
  <c r="K830" i="211"/>
  <c r="E830" i="211"/>
  <c r="D830" i="211"/>
  <c r="C830" i="211"/>
  <c r="B830" i="211"/>
  <c r="M829" i="211"/>
  <c r="K829" i="211"/>
  <c r="E829" i="211"/>
  <c r="D829" i="211"/>
  <c r="C829" i="211"/>
  <c r="B829" i="211"/>
  <c r="M828" i="211"/>
  <c r="K828" i="211"/>
  <c r="E828" i="211"/>
  <c r="D828" i="211"/>
  <c r="C828" i="211"/>
  <c r="B828" i="211"/>
  <c r="M827" i="211"/>
  <c r="K827" i="211"/>
  <c r="E827" i="211"/>
  <c r="D827" i="211"/>
  <c r="C827" i="211"/>
  <c r="B827" i="211"/>
  <c r="M826" i="211"/>
  <c r="K826" i="211"/>
  <c r="E826" i="211"/>
  <c r="D826" i="211"/>
  <c r="C826" i="211"/>
  <c r="B826" i="211"/>
  <c r="M825" i="211"/>
  <c r="K825" i="211"/>
  <c r="E825" i="211"/>
  <c r="D825" i="211"/>
  <c r="C825" i="211"/>
  <c r="B825" i="211"/>
  <c r="M824" i="211"/>
  <c r="K824" i="211"/>
  <c r="E824" i="211"/>
  <c r="D824" i="211"/>
  <c r="C824" i="211"/>
  <c r="B824" i="211"/>
  <c r="M823" i="211"/>
  <c r="K823" i="211"/>
  <c r="E823" i="211"/>
  <c r="D823" i="211"/>
  <c r="C823" i="211"/>
  <c r="B823" i="211"/>
  <c r="M822" i="211"/>
  <c r="K822" i="211"/>
  <c r="E822" i="211"/>
  <c r="D822" i="211"/>
  <c r="C822" i="211"/>
  <c r="B822" i="211"/>
  <c r="M821" i="211"/>
  <c r="K821" i="211"/>
  <c r="E821" i="211"/>
  <c r="D821" i="211"/>
  <c r="C821" i="211"/>
  <c r="B821" i="211"/>
  <c r="M820" i="211"/>
  <c r="K820" i="211"/>
  <c r="E820" i="211"/>
  <c r="D820" i="211"/>
  <c r="C820" i="211"/>
  <c r="B820" i="211"/>
  <c r="M819" i="211"/>
  <c r="K819" i="211"/>
  <c r="E819" i="211"/>
  <c r="D819" i="211"/>
  <c r="C819" i="211"/>
  <c r="B819" i="211"/>
  <c r="M818" i="211"/>
  <c r="K818" i="211"/>
  <c r="E818" i="211"/>
  <c r="D818" i="211"/>
  <c r="C818" i="211"/>
  <c r="B818" i="211"/>
  <c r="M817" i="211"/>
  <c r="K817" i="211"/>
  <c r="E817" i="211"/>
  <c r="D817" i="211"/>
  <c r="C817" i="211"/>
  <c r="B817" i="211"/>
  <c r="M816" i="211"/>
  <c r="K816" i="211"/>
  <c r="E816" i="211"/>
  <c r="D816" i="211"/>
  <c r="C816" i="211"/>
  <c r="B816" i="211"/>
  <c r="M815" i="211"/>
  <c r="K815" i="211"/>
  <c r="G815" i="211"/>
  <c r="H815" i="211"/>
  <c r="E815" i="211"/>
  <c r="D815" i="211"/>
  <c r="C815" i="211"/>
  <c r="L812" i="211"/>
  <c r="L811" i="211"/>
  <c r="E811" i="211"/>
  <c r="D811" i="211"/>
  <c r="C811" i="211"/>
  <c r="B811" i="211"/>
  <c r="L810" i="211"/>
  <c r="E810" i="211"/>
  <c r="D810" i="211"/>
  <c r="C810" i="211"/>
  <c r="B810" i="211"/>
  <c r="L809" i="211"/>
  <c r="E809" i="211"/>
  <c r="D809" i="211"/>
  <c r="C809" i="211"/>
  <c r="B809" i="211"/>
  <c r="L808" i="211"/>
  <c r="E808" i="211"/>
  <c r="D808" i="211"/>
  <c r="C808" i="211"/>
  <c r="B808" i="211"/>
  <c r="L807" i="211"/>
  <c r="E807" i="211"/>
  <c r="D807" i="211"/>
  <c r="C807" i="211"/>
  <c r="B807" i="211"/>
  <c r="L806" i="211"/>
  <c r="E806" i="211"/>
  <c r="D806" i="211"/>
  <c r="C806" i="211"/>
  <c r="B806" i="211"/>
  <c r="L805" i="211"/>
  <c r="E805" i="211"/>
  <c r="D805" i="211"/>
  <c r="C805" i="211"/>
  <c r="B805" i="211"/>
  <c r="L804" i="211"/>
  <c r="E804" i="211"/>
  <c r="D804" i="211"/>
  <c r="C804" i="211"/>
  <c r="B804" i="211"/>
  <c r="L803" i="211"/>
  <c r="E803" i="211"/>
  <c r="D803" i="211"/>
  <c r="C803" i="211"/>
  <c r="B803" i="211"/>
  <c r="L802" i="211"/>
  <c r="E802" i="211"/>
  <c r="D802" i="211"/>
  <c r="C802" i="211"/>
  <c r="B802" i="211"/>
  <c r="L801" i="211"/>
  <c r="E801" i="211"/>
  <c r="D801" i="211"/>
  <c r="C801" i="211"/>
  <c r="B801" i="211"/>
  <c r="L800" i="211"/>
  <c r="E800" i="211"/>
  <c r="D800" i="211"/>
  <c r="C800" i="211"/>
  <c r="B800" i="211"/>
  <c r="L799" i="211"/>
  <c r="E799" i="211"/>
  <c r="D799" i="211"/>
  <c r="C799" i="211"/>
  <c r="B799" i="211"/>
  <c r="L798" i="211"/>
  <c r="E798" i="211"/>
  <c r="D798" i="211"/>
  <c r="C798" i="211"/>
  <c r="B798" i="211"/>
  <c r="L797" i="211"/>
  <c r="E797" i="211"/>
  <c r="D797" i="211"/>
  <c r="C797" i="211"/>
  <c r="B797" i="211"/>
  <c r="L796" i="211"/>
  <c r="E796" i="211"/>
  <c r="D796" i="211"/>
  <c r="C796" i="211"/>
  <c r="B796" i="211"/>
  <c r="L795" i="211"/>
  <c r="E795" i="211"/>
  <c r="D795" i="211"/>
  <c r="C795" i="211"/>
  <c r="B795" i="211"/>
  <c r="L794" i="211"/>
  <c r="E794" i="211"/>
  <c r="D794" i="211"/>
  <c r="C794" i="211"/>
  <c r="B794" i="211"/>
  <c r="L793" i="211"/>
  <c r="E793" i="211"/>
  <c r="D793" i="211"/>
  <c r="C793" i="211"/>
  <c r="B793" i="211"/>
  <c r="L792" i="211"/>
  <c r="E792" i="211"/>
  <c r="D792" i="211"/>
  <c r="C792" i="211"/>
  <c r="B792" i="211"/>
  <c r="M791" i="211"/>
  <c r="K791" i="211"/>
  <c r="E791" i="211"/>
  <c r="D791" i="211"/>
  <c r="C791" i="211"/>
  <c r="B791" i="211"/>
  <c r="M790" i="211"/>
  <c r="K790" i="211"/>
  <c r="E790" i="211"/>
  <c r="D790" i="211"/>
  <c r="C790" i="211"/>
  <c r="B790" i="211"/>
  <c r="M789" i="211"/>
  <c r="K789" i="211"/>
  <c r="E789" i="211"/>
  <c r="D789" i="211"/>
  <c r="C789" i="211"/>
  <c r="B789" i="211"/>
  <c r="M788" i="211"/>
  <c r="K788" i="211"/>
  <c r="E788" i="211"/>
  <c r="D788" i="211"/>
  <c r="C788" i="211"/>
  <c r="B788" i="211"/>
  <c r="M787" i="211"/>
  <c r="K787" i="211"/>
  <c r="E787" i="211"/>
  <c r="D787" i="211"/>
  <c r="C787" i="211"/>
  <c r="B787" i="211"/>
  <c r="M786" i="211"/>
  <c r="K786" i="211"/>
  <c r="E786" i="211"/>
  <c r="D786" i="211"/>
  <c r="C786" i="211"/>
  <c r="B786" i="211"/>
  <c r="M785" i="211"/>
  <c r="K785" i="211"/>
  <c r="E785" i="211"/>
  <c r="D785" i="211"/>
  <c r="C785" i="211"/>
  <c r="B785" i="211"/>
  <c r="M784" i="211"/>
  <c r="K784" i="211"/>
  <c r="E784" i="211"/>
  <c r="D784" i="211"/>
  <c r="C784" i="211"/>
  <c r="B784" i="211"/>
  <c r="M783" i="211"/>
  <c r="K783" i="211"/>
  <c r="E783" i="211"/>
  <c r="D783" i="211"/>
  <c r="C783" i="211"/>
  <c r="B783" i="211"/>
  <c r="M782" i="211"/>
  <c r="K782" i="211"/>
  <c r="E782" i="211"/>
  <c r="D782" i="211"/>
  <c r="C782" i="211"/>
  <c r="B782" i="211"/>
  <c r="M781" i="211"/>
  <c r="K781" i="211"/>
  <c r="E781" i="211"/>
  <c r="D781" i="211"/>
  <c r="C781" i="211"/>
  <c r="B781" i="211"/>
  <c r="M780" i="211"/>
  <c r="K780" i="211"/>
  <c r="E780" i="211"/>
  <c r="D780" i="211"/>
  <c r="C780" i="211"/>
  <c r="B780" i="211"/>
  <c r="M779" i="211"/>
  <c r="K779" i="211"/>
  <c r="E779" i="211"/>
  <c r="D779" i="211"/>
  <c r="C779" i="211"/>
  <c r="B779" i="211"/>
  <c r="M778" i="211"/>
  <c r="K778" i="211"/>
  <c r="E778" i="211"/>
  <c r="D778" i="211"/>
  <c r="C778" i="211"/>
  <c r="B778" i="211"/>
  <c r="M777" i="211"/>
  <c r="K777" i="211"/>
  <c r="E777" i="211"/>
  <c r="D777" i="211"/>
  <c r="C777" i="211"/>
  <c r="B777" i="211"/>
  <c r="M776" i="211"/>
  <c r="K776" i="211"/>
  <c r="E776" i="211"/>
  <c r="D776" i="211"/>
  <c r="C776" i="211"/>
  <c r="B776" i="211"/>
  <c r="M775" i="211"/>
  <c r="K775" i="211"/>
  <c r="E775" i="211"/>
  <c r="D775" i="211"/>
  <c r="C775" i="211"/>
  <c r="B775" i="211"/>
  <c r="M774" i="211"/>
  <c r="K774" i="211"/>
  <c r="E774" i="211"/>
  <c r="D774" i="211"/>
  <c r="C774" i="211"/>
  <c r="B774" i="211"/>
  <c r="M773" i="211"/>
  <c r="K773" i="211"/>
  <c r="G773" i="211"/>
  <c r="H773" i="211"/>
  <c r="N773" i="211" s="1"/>
  <c r="E773" i="211"/>
  <c r="D773" i="211"/>
  <c r="C773" i="211"/>
  <c r="L770" i="211"/>
  <c r="L769" i="211"/>
  <c r="E769" i="211"/>
  <c r="D769" i="211"/>
  <c r="C769" i="211"/>
  <c r="B769" i="211"/>
  <c r="L768" i="211"/>
  <c r="E768" i="211"/>
  <c r="D768" i="211"/>
  <c r="C768" i="211"/>
  <c r="B768" i="211"/>
  <c r="L767" i="211"/>
  <c r="E767" i="211"/>
  <c r="D767" i="211"/>
  <c r="C767" i="211"/>
  <c r="B767" i="211"/>
  <c r="L766" i="211"/>
  <c r="E766" i="211"/>
  <c r="D766" i="211"/>
  <c r="C766" i="211"/>
  <c r="B766" i="211"/>
  <c r="L765" i="211"/>
  <c r="E765" i="211"/>
  <c r="D765" i="211"/>
  <c r="C765" i="211"/>
  <c r="B765" i="211"/>
  <c r="L764" i="211"/>
  <c r="E764" i="211"/>
  <c r="D764" i="211"/>
  <c r="C764" i="211"/>
  <c r="B764" i="211"/>
  <c r="L763" i="211"/>
  <c r="E763" i="211"/>
  <c r="D763" i="211"/>
  <c r="C763" i="211"/>
  <c r="B763" i="211"/>
  <c r="L762" i="211"/>
  <c r="E762" i="211"/>
  <c r="D762" i="211"/>
  <c r="C762" i="211"/>
  <c r="B762" i="211"/>
  <c r="L761" i="211"/>
  <c r="E761" i="211"/>
  <c r="D761" i="211"/>
  <c r="C761" i="211"/>
  <c r="B761" i="211"/>
  <c r="L760" i="211"/>
  <c r="E760" i="211"/>
  <c r="D760" i="211"/>
  <c r="C760" i="211"/>
  <c r="B760" i="211"/>
  <c r="L759" i="211"/>
  <c r="E759" i="211"/>
  <c r="D759" i="211"/>
  <c r="C759" i="211"/>
  <c r="B759" i="211"/>
  <c r="L758" i="211"/>
  <c r="E758" i="211"/>
  <c r="D758" i="211"/>
  <c r="C758" i="211"/>
  <c r="B758" i="211"/>
  <c r="L757" i="211"/>
  <c r="E757" i="211"/>
  <c r="D757" i="211"/>
  <c r="C757" i="211"/>
  <c r="B757" i="211"/>
  <c r="L756" i="211"/>
  <c r="E756" i="211"/>
  <c r="D756" i="211"/>
  <c r="C756" i="211"/>
  <c r="B756" i="211"/>
  <c r="L755" i="211"/>
  <c r="E755" i="211"/>
  <c r="D755" i="211"/>
  <c r="C755" i="211"/>
  <c r="B755" i="211"/>
  <c r="L754" i="211"/>
  <c r="E754" i="211"/>
  <c r="D754" i="211"/>
  <c r="C754" i="211"/>
  <c r="B754" i="211"/>
  <c r="L753" i="211"/>
  <c r="E753" i="211"/>
  <c r="D753" i="211"/>
  <c r="C753" i="211"/>
  <c r="B753" i="211"/>
  <c r="L752" i="211"/>
  <c r="E752" i="211"/>
  <c r="D752" i="211"/>
  <c r="C752" i="211"/>
  <c r="B752" i="211"/>
  <c r="L751" i="211"/>
  <c r="E751" i="211"/>
  <c r="D751" i="211"/>
  <c r="C751" i="211"/>
  <c r="B751" i="211"/>
  <c r="L750" i="211"/>
  <c r="E750" i="211"/>
  <c r="D750" i="211"/>
  <c r="C750" i="211"/>
  <c r="B750" i="211"/>
  <c r="M749" i="211"/>
  <c r="K749" i="211"/>
  <c r="E749" i="211"/>
  <c r="D749" i="211"/>
  <c r="C749" i="211"/>
  <c r="B749" i="211"/>
  <c r="M748" i="211"/>
  <c r="K748" i="211"/>
  <c r="E748" i="211"/>
  <c r="D748" i="211"/>
  <c r="C748" i="211"/>
  <c r="B748" i="211"/>
  <c r="M747" i="211"/>
  <c r="K747" i="211"/>
  <c r="E747" i="211"/>
  <c r="D747" i="211"/>
  <c r="C747" i="211"/>
  <c r="B747" i="211"/>
  <c r="M746" i="211"/>
  <c r="K746" i="211"/>
  <c r="E746" i="211"/>
  <c r="D746" i="211"/>
  <c r="C746" i="211"/>
  <c r="B746" i="211"/>
  <c r="M745" i="211"/>
  <c r="K745" i="211"/>
  <c r="E745" i="211"/>
  <c r="D745" i="211"/>
  <c r="C745" i="211"/>
  <c r="B745" i="211"/>
  <c r="M744" i="211"/>
  <c r="K744" i="211"/>
  <c r="E744" i="211"/>
  <c r="D744" i="211"/>
  <c r="C744" i="211"/>
  <c r="B744" i="211"/>
  <c r="M743" i="211"/>
  <c r="K743" i="211"/>
  <c r="E743" i="211"/>
  <c r="D743" i="211"/>
  <c r="C743" i="211"/>
  <c r="B743" i="211"/>
  <c r="M742" i="211"/>
  <c r="K742" i="211"/>
  <c r="E742" i="211"/>
  <c r="D742" i="211"/>
  <c r="C742" i="211"/>
  <c r="B742" i="211"/>
  <c r="M741" i="211"/>
  <c r="K741" i="211"/>
  <c r="E741" i="211"/>
  <c r="D741" i="211"/>
  <c r="C741" i="211"/>
  <c r="B741" i="211"/>
  <c r="M740" i="211"/>
  <c r="K740" i="211"/>
  <c r="E740" i="211"/>
  <c r="D740" i="211"/>
  <c r="C740" i="211"/>
  <c r="B740" i="211"/>
  <c r="M739" i="211"/>
  <c r="K739" i="211"/>
  <c r="E739" i="211"/>
  <c r="D739" i="211"/>
  <c r="C739" i="211"/>
  <c r="B739" i="211"/>
  <c r="M738" i="211"/>
  <c r="K738" i="211"/>
  <c r="E738" i="211"/>
  <c r="D738" i="211"/>
  <c r="C738" i="211"/>
  <c r="B738" i="211"/>
  <c r="M737" i="211"/>
  <c r="K737" i="211"/>
  <c r="E737" i="211"/>
  <c r="D737" i="211"/>
  <c r="C737" i="211"/>
  <c r="B737" i="211"/>
  <c r="M736" i="211"/>
  <c r="K736" i="211"/>
  <c r="E736" i="211"/>
  <c r="D736" i="211"/>
  <c r="C736" i="211"/>
  <c r="B736" i="211"/>
  <c r="M735" i="211"/>
  <c r="K735" i="211"/>
  <c r="E735" i="211"/>
  <c r="D735" i="211"/>
  <c r="C735" i="211"/>
  <c r="B735" i="211"/>
  <c r="M734" i="211"/>
  <c r="K734" i="211"/>
  <c r="E734" i="211"/>
  <c r="D734" i="211"/>
  <c r="C734" i="211"/>
  <c r="B734" i="211"/>
  <c r="M733" i="211"/>
  <c r="K733" i="211"/>
  <c r="E733" i="211"/>
  <c r="D733" i="211"/>
  <c r="C733" i="211"/>
  <c r="B733" i="211"/>
  <c r="M732" i="211"/>
  <c r="K732" i="211"/>
  <c r="E732" i="211"/>
  <c r="D732" i="211"/>
  <c r="C732" i="211"/>
  <c r="B732" i="211"/>
  <c r="M731" i="211"/>
  <c r="K731" i="211"/>
  <c r="G731" i="211"/>
  <c r="H731" i="211"/>
  <c r="E731" i="211"/>
  <c r="D731" i="211"/>
  <c r="C731" i="211"/>
  <c r="L728" i="211"/>
  <c r="L727" i="211"/>
  <c r="E727" i="211"/>
  <c r="D727" i="211"/>
  <c r="C727" i="211"/>
  <c r="B727" i="211"/>
  <c r="L726" i="211"/>
  <c r="E726" i="211"/>
  <c r="D726" i="211"/>
  <c r="C726" i="211"/>
  <c r="B726" i="211"/>
  <c r="L725" i="211"/>
  <c r="E725" i="211"/>
  <c r="D725" i="211"/>
  <c r="C725" i="211"/>
  <c r="B725" i="211"/>
  <c r="L724" i="211"/>
  <c r="E724" i="211"/>
  <c r="D724" i="211"/>
  <c r="C724" i="211"/>
  <c r="B724" i="211"/>
  <c r="L723" i="211"/>
  <c r="E723" i="211"/>
  <c r="D723" i="211"/>
  <c r="C723" i="211"/>
  <c r="B723" i="211"/>
  <c r="L722" i="211"/>
  <c r="E722" i="211"/>
  <c r="D722" i="211"/>
  <c r="C722" i="211"/>
  <c r="B722" i="211"/>
  <c r="L721" i="211"/>
  <c r="E721" i="211"/>
  <c r="D721" i="211"/>
  <c r="C721" i="211"/>
  <c r="B721" i="211"/>
  <c r="L720" i="211"/>
  <c r="E720" i="211"/>
  <c r="D720" i="211"/>
  <c r="C720" i="211"/>
  <c r="B720" i="211"/>
  <c r="L719" i="211"/>
  <c r="E719" i="211"/>
  <c r="D719" i="211"/>
  <c r="C719" i="211"/>
  <c r="B719" i="211"/>
  <c r="L718" i="211"/>
  <c r="E718" i="211"/>
  <c r="D718" i="211"/>
  <c r="C718" i="211"/>
  <c r="B718" i="211"/>
  <c r="L717" i="211"/>
  <c r="E717" i="211"/>
  <c r="D717" i="211"/>
  <c r="C717" i="211"/>
  <c r="B717" i="211"/>
  <c r="L716" i="211"/>
  <c r="E716" i="211"/>
  <c r="D716" i="211"/>
  <c r="C716" i="211"/>
  <c r="B716" i="211"/>
  <c r="L715" i="211"/>
  <c r="E715" i="211"/>
  <c r="D715" i="211"/>
  <c r="C715" i="211"/>
  <c r="B715" i="211"/>
  <c r="L714" i="211"/>
  <c r="E714" i="211"/>
  <c r="D714" i="211"/>
  <c r="C714" i="211"/>
  <c r="B714" i="211"/>
  <c r="L713" i="211"/>
  <c r="E713" i="211"/>
  <c r="D713" i="211"/>
  <c r="C713" i="211"/>
  <c r="B713" i="211"/>
  <c r="L712" i="211"/>
  <c r="E712" i="211"/>
  <c r="D712" i="211"/>
  <c r="C712" i="211"/>
  <c r="B712" i="211"/>
  <c r="L711" i="211"/>
  <c r="E711" i="211"/>
  <c r="D711" i="211"/>
  <c r="C711" i="211"/>
  <c r="B711" i="211"/>
  <c r="L710" i="211"/>
  <c r="E710" i="211"/>
  <c r="D710" i="211"/>
  <c r="C710" i="211"/>
  <c r="B710" i="211"/>
  <c r="L709" i="211"/>
  <c r="E709" i="211"/>
  <c r="D709" i="211"/>
  <c r="C709" i="211"/>
  <c r="B709" i="211"/>
  <c r="L708" i="211"/>
  <c r="E708" i="211"/>
  <c r="D708" i="211"/>
  <c r="C708" i="211"/>
  <c r="B708" i="211"/>
  <c r="M707" i="211"/>
  <c r="K707" i="211"/>
  <c r="E707" i="211"/>
  <c r="D707" i="211"/>
  <c r="C707" i="211"/>
  <c r="B707" i="211"/>
  <c r="M706" i="211"/>
  <c r="K706" i="211"/>
  <c r="E706" i="211"/>
  <c r="D706" i="211"/>
  <c r="C706" i="211"/>
  <c r="B706" i="211"/>
  <c r="M705" i="211"/>
  <c r="K705" i="211"/>
  <c r="E705" i="211"/>
  <c r="D705" i="211"/>
  <c r="C705" i="211"/>
  <c r="B705" i="211"/>
  <c r="M704" i="211"/>
  <c r="K704" i="211"/>
  <c r="E704" i="211"/>
  <c r="D704" i="211"/>
  <c r="C704" i="211"/>
  <c r="B704" i="211"/>
  <c r="M703" i="211"/>
  <c r="K703" i="211"/>
  <c r="E703" i="211"/>
  <c r="D703" i="211"/>
  <c r="C703" i="211"/>
  <c r="B703" i="211"/>
  <c r="M702" i="211"/>
  <c r="K702" i="211"/>
  <c r="E702" i="211"/>
  <c r="D702" i="211"/>
  <c r="C702" i="211"/>
  <c r="B702" i="211"/>
  <c r="M701" i="211"/>
  <c r="K701" i="211"/>
  <c r="E701" i="211"/>
  <c r="D701" i="211"/>
  <c r="C701" i="211"/>
  <c r="B701" i="211"/>
  <c r="M700" i="211"/>
  <c r="K700" i="211"/>
  <c r="E700" i="211"/>
  <c r="D700" i="211"/>
  <c r="C700" i="211"/>
  <c r="B700" i="211"/>
  <c r="M699" i="211"/>
  <c r="K699" i="211"/>
  <c r="E699" i="211"/>
  <c r="D699" i="211"/>
  <c r="C699" i="211"/>
  <c r="B699" i="211"/>
  <c r="M698" i="211"/>
  <c r="K698" i="211"/>
  <c r="E698" i="211"/>
  <c r="D698" i="211"/>
  <c r="C698" i="211"/>
  <c r="B698" i="211"/>
  <c r="M697" i="211"/>
  <c r="K697" i="211"/>
  <c r="E697" i="211"/>
  <c r="D697" i="211"/>
  <c r="C697" i="211"/>
  <c r="B697" i="211"/>
  <c r="M696" i="211"/>
  <c r="K696" i="211"/>
  <c r="E696" i="211"/>
  <c r="D696" i="211"/>
  <c r="C696" i="211"/>
  <c r="B696" i="211"/>
  <c r="M695" i="211"/>
  <c r="K695" i="211"/>
  <c r="E695" i="211"/>
  <c r="D695" i="211"/>
  <c r="C695" i="211"/>
  <c r="B695" i="211"/>
  <c r="M694" i="211"/>
  <c r="K694" i="211"/>
  <c r="E694" i="211"/>
  <c r="D694" i="211"/>
  <c r="C694" i="211"/>
  <c r="B694" i="211"/>
  <c r="M693" i="211"/>
  <c r="K693" i="211"/>
  <c r="E693" i="211"/>
  <c r="D693" i="211"/>
  <c r="C693" i="211"/>
  <c r="B693" i="211"/>
  <c r="M692" i="211"/>
  <c r="K692" i="211"/>
  <c r="E692" i="211"/>
  <c r="D692" i="211"/>
  <c r="C692" i="211"/>
  <c r="B692" i="211"/>
  <c r="M691" i="211"/>
  <c r="K691" i="211"/>
  <c r="E691" i="211"/>
  <c r="D691" i="211"/>
  <c r="C691" i="211"/>
  <c r="B691" i="211"/>
  <c r="M690" i="211"/>
  <c r="K690" i="211"/>
  <c r="E690" i="211"/>
  <c r="D690" i="211"/>
  <c r="C690" i="211"/>
  <c r="B690" i="211"/>
  <c r="M689" i="211"/>
  <c r="K689" i="211"/>
  <c r="G689" i="211"/>
  <c r="H689" i="211"/>
  <c r="N689" i="211" s="1"/>
  <c r="E689" i="211"/>
  <c r="D689" i="211"/>
  <c r="C689" i="211"/>
  <c r="L686" i="211"/>
  <c r="L685" i="211"/>
  <c r="E685" i="211"/>
  <c r="D685" i="211"/>
  <c r="C685" i="211"/>
  <c r="B685" i="211"/>
  <c r="L684" i="211"/>
  <c r="E684" i="211"/>
  <c r="D684" i="211"/>
  <c r="C684" i="211"/>
  <c r="B684" i="211"/>
  <c r="L683" i="211"/>
  <c r="E683" i="211"/>
  <c r="D683" i="211"/>
  <c r="C683" i="211"/>
  <c r="B683" i="211"/>
  <c r="L682" i="211"/>
  <c r="E682" i="211"/>
  <c r="D682" i="211"/>
  <c r="C682" i="211"/>
  <c r="B682" i="211"/>
  <c r="L681" i="211"/>
  <c r="E681" i="211"/>
  <c r="D681" i="211"/>
  <c r="C681" i="211"/>
  <c r="B681" i="211"/>
  <c r="L680" i="211"/>
  <c r="E680" i="211"/>
  <c r="D680" i="211"/>
  <c r="C680" i="211"/>
  <c r="B680" i="211"/>
  <c r="L679" i="211"/>
  <c r="E679" i="211"/>
  <c r="D679" i="211"/>
  <c r="C679" i="211"/>
  <c r="B679" i="211"/>
  <c r="L678" i="211"/>
  <c r="E678" i="211"/>
  <c r="D678" i="211"/>
  <c r="C678" i="211"/>
  <c r="B678" i="211"/>
  <c r="L677" i="211"/>
  <c r="E677" i="211"/>
  <c r="D677" i="211"/>
  <c r="C677" i="211"/>
  <c r="B677" i="211"/>
  <c r="L676" i="211"/>
  <c r="E676" i="211"/>
  <c r="D676" i="211"/>
  <c r="C676" i="211"/>
  <c r="B676" i="211"/>
  <c r="L675" i="211"/>
  <c r="E675" i="211"/>
  <c r="D675" i="211"/>
  <c r="C675" i="211"/>
  <c r="B675" i="211"/>
  <c r="L674" i="211"/>
  <c r="E674" i="211"/>
  <c r="D674" i="211"/>
  <c r="C674" i="211"/>
  <c r="B674" i="211"/>
  <c r="L673" i="211"/>
  <c r="E673" i="211"/>
  <c r="D673" i="211"/>
  <c r="C673" i="211"/>
  <c r="B673" i="211"/>
  <c r="L672" i="211"/>
  <c r="E672" i="211"/>
  <c r="D672" i="211"/>
  <c r="C672" i="211"/>
  <c r="B672" i="211"/>
  <c r="L671" i="211"/>
  <c r="E671" i="211"/>
  <c r="D671" i="211"/>
  <c r="C671" i="211"/>
  <c r="B671" i="211"/>
  <c r="L670" i="211"/>
  <c r="E670" i="211"/>
  <c r="D670" i="211"/>
  <c r="C670" i="211"/>
  <c r="B670" i="211"/>
  <c r="L669" i="211"/>
  <c r="E669" i="211"/>
  <c r="D669" i="211"/>
  <c r="C669" i="211"/>
  <c r="B669" i="211"/>
  <c r="L668" i="211"/>
  <c r="E668" i="211"/>
  <c r="D668" i="211"/>
  <c r="C668" i="211"/>
  <c r="B668" i="211"/>
  <c r="L667" i="211"/>
  <c r="E667" i="211"/>
  <c r="D667" i="211"/>
  <c r="C667" i="211"/>
  <c r="B667" i="211"/>
  <c r="L666" i="211"/>
  <c r="E666" i="211"/>
  <c r="D666" i="211"/>
  <c r="C666" i="211"/>
  <c r="B666" i="211"/>
  <c r="M665" i="211"/>
  <c r="K665" i="211"/>
  <c r="E665" i="211"/>
  <c r="D665" i="211"/>
  <c r="C665" i="211"/>
  <c r="B665" i="211"/>
  <c r="M664" i="211"/>
  <c r="K664" i="211"/>
  <c r="E664" i="211"/>
  <c r="D664" i="211"/>
  <c r="C664" i="211"/>
  <c r="B664" i="211"/>
  <c r="M663" i="211"/>
  <c r="K663" i="211"/>
  <c r="E663" i="211"/>
  <c r="D663" i="211"/>
  <c r="C663" i="211"/>
  <c r="B663" i="211"/>
  <c r="M662" i="211"/>
  <c r="K662" i="211"/>
  <c r="E662" i="211"/>
  <c r="D662" i="211"/>
  <c r="C662" i="211"/>
  <c r="B662" i="211"/>
  <c r="M661" i="211"/>
  <c r="K661" i="211"/>
  <c r="E661" i="211"/>
  <c r="D661" i="211"/>
  <c r="C661" i="211"/>
  <c r="B661" i="211"/>
  <c r="M660" i="211"/>
  <c r="K660" i="211"/>
  <c r="E660" i="211"/>
  <c r="D660" i="211"/>
  <c r="C660" i="211"/>
  <c r="B660" i="211"/>
  <c r="M659" i="211"/>
  <c r="K659" i="211"/>
  <c r="E659" i="211"/>
  <c r="D659" i="211"/>
  <c r="C659" i="211"/>
  <c r="B659" i="211"/>
  <c r="M658" i="211"/>
  <c r="K658" i="211"/>
  <c r="E658" i="211"/>
  <c r="D658" i="211"/>
  <c r="C658" i="211"/>
  <c r="B658" i="211"/>
  <c r="M657" i="211"/>
  <c r="K657" i="211"/>
  <c r="E657" i="211"/>
  <c r="D657" i="211"/>
  <c r="C657" i="211"/>
  <c r="B657" i="211"/>
  <c r="M656" i="211"/>
  <c r="K656" i="211"/>
  <c r="E656" i="211"/>
  <c r="D656" i="211"/>
  <c r="C656" i="211"/>
  <c r="B656" i="211"/>
  <c r="M655" i="211"/>
  <c r="K655" i="211"/>
  <c r="E655" i="211"/>
  <c r="D655" i="211"/>
  <c r="C655" i="211"/>
  <c r="B655" i="211"/>
  <c r="M654" i="211"/>
  <c r="K654" i="211"/>
  <c r="E654" i="211"/>
  <c r="D654" i="211"/>
  <c r="C654" i="211"/>
  <c r="B654" i="211"/>
  <c r="M653" i="211"/>
  <c r="K653" i="211"/>
  <c r="E653" i="211"/>
  <c r="D653" i="211"/>
  <c r="C653" i="211"/>
  <c r="B653" i="211"/>
  <c r="M652" i="211"/>
  <c r="K652" i="211"/>
  <c r="E652" i="211"/>
  <c r="D652" i="211"/>
  <c r="C652" i="211"/>
  <c r="B652" i="211"/>
  <c r="M651" i="211"/>
  <c r="K651" i="211"/>
  <c r="E651" i="211"/>
  <c r="D651" i="211"/>
  <c r="C651" i="211"/>
  <c r="B651" i="211"/>
  <c r="M650" i="211"/>
  <c r="K650" i="211"/>
  <c r="E650" i="211"/>
  <c r="D650" i="211"/>
  <c r="C650" i="211"/>
  <c r="B650" i="211"/>
  <c r="M649" i="211"/>
  <c r="K649" i="211"/>
  <c r="E649" i="211"/>
  <c r="D649" i="211"/>
  <c r="C649" i="211"/>
  <c r="B649" i="211"/>
  <c r="M648" i="211"/>
  <c r="K648" i="211"/>
  <c r="E648" i="211"/>
  <c r="D648" i="211"/>
  <c r="C648" i="211"/>
  <c r="B648" i="211"/>
  <c r="M647" i="211"/>
  <c r="K647" i="211"/>
  <c r="G647" i="211"/>
  <c r="H647" i="211"/>
  <c r="E647" i="211"/>
  <c r="D647" i="211"/>
  <c r="C647" i="211"/>
  <c r="L644" i="211"/>
  <c r="L643" i="211"/>
  <c r="E643" i="211"/>
  <c r="D643" i="211"/>
  <c r="C643" i="211"/>
  <c r="B643" i="211"/>
  <c r="L642" i="211"/>
  <c r="E642" i="211"/>
  <c r="D642" i="211"/>
  <c r="C642" i="211"/>
  <c r="B642" i="211"/>
  <c r="L641" i="211"/>
  <c r="E641" i="211"/>
  <c r="D641" i="211"/>
  <c r="C641" i="211"/>
  <c r="B641" i="211"/>
  <c r="L640" i="211"/>
  <c r="E640" i="211"/>
  <c r="D640" i="211"/>
  <c r="C640" i="211"/>
  <c r="B640" i="211"/>
  <c r="L639" i="211"/>
  <c r="E639" i="211"/>
  <c r="D639" i="211"/>
  <c r="C639" i="211"/>
  <c r="B639" i="211"/>
  <c r="L638" i="211"/>
  <c r="E638" i="211"/>
  <c r="D638" i="211"/>
  <c r="C638" i="211"/>
  <c r="B638" i="211"/>
  <c r="L637" i="211"/>
  <c r="E637" i="211"/>
  <c r="D637" i="211"/>
  <c r="C637" i="211"/>
  <c r="B637" i="211"/>
  <c r="L636" i="211"/>
  <c r="E636" i="211"/>
  <c r="D636" i="211"/>
  <c r="C636" i="211"/>
  <c r="B636" i="211"/>
  <c r="L635" i="211"/>
  <c r="E635" i="211"/>
  <c r="D635" i="211"/>
  <c r="C635" i="211"/>
  <c r="B635" i="211"/>
  <c r="L634" i="211"/>
  <c r="E634" i="211"/>
  <c r="D634" i="211"/>
  <c r="C634" i="211"/>
  <c r="B634" i="211"/>
  <c r="L633" i="211"/>
  <c r="E633" i="211"/>
  <c r="D633" i="211"/>
  <c r="C633" i="211"/>
  <c r="B633" i="211"/>
  <c r="L632" i="211"/>
  <c r="E632" i="211"/>
  <c r="D632" i="211"/>
  <c r="C632" i="211"/>
  <c r="B632" i="211"/>
  <c r="L631" i="211"/>
  <c r="E631" i="211"/>
  <c r="D631" i="211"/>
  <c r="C631" i="211"/>
  <c r="B631" i="211"/>
  <c r="L630" i="211"/>
  <c r="E630" i="211"/>
  <c r="D630" i="211"/>
  <c r="C630" i="211"/>
  <c r="B630" i="211"/>
  <c r="L629" i="211"/>
  <c r="E629" i="211"/>
  <c r="D629" i="211"/>
  <c r="C629" i="211"/>
  <c r="B629" i="211"/>
  <c r="L628" i="211"/>
  <c r="E628" i="211"/>
  <c r="D628" i="211"/>
  <c r="C628" i="211"/>
  <c r="B628" i="211"/>
  <c r="L627" i="211"/>
  <c r="E627" i="211"/>
  <c r="D627" i="211"/>
  <c r="C627" i="211"/>
  <c r="B627" i="211"/>
  <c r="L626" i="211"/>
  <c r="E626" i="211"/>
  <c r="D626" i="211"/>
  <c r="C626" i="211"/>
  <c r="B626" i="211"/>
  <c r="L625" i="211"/>
  <c r="E625" i="211"/>
  <c r="D625" i="211"/>
  <c r="C625" i="211"/>
  <c r="B625" i="211"/>
  <c r="L624" i="211"/>
  <c r="E624" i="211"/>
  <c r="D624" i="211"/>
  <c r="C624" i="211"/>
  <c r="B624" i="211"/>
  <c r="M623" i="211"/>
  <c r="K623" i="211"/>
  <c r="E623" i="211"/>
  <c r="D623" i="211"/>
  <c r="C623" i="211"/>
  <c r="B623" i="211"/>
  <c r="M622" i="211"/>
  <c r="K622" i="211"/>
  <c r="E622" i="211"/>
  <c r="D622" i="211"/>
  <c r="C622" i="211"/>
  <c r="B622" i="211"/>
  <c r="M621" i="211"/>
  <c r="K621" i="211"/>
  <c r="E621" i="211"/>
  <c r="D621" i="211"/>
  <c r="C621" i="211"/>
  <c r="B621" i="211"/>
  <c r="M620" i="211"/>
  <c r="K620" i="211"/>
  <c r="E620" i="211"/>
  <c r="D620" i="211"/>
  <c r="C620" i="211"/>
  <c r="B620" i="211"/>
  <c r="M619" i="211"/>
  <c r="K619" i="211"/>
  <c r="E619" i="211"/>
  <c r="D619" i="211"/>
  <c r="C619" i="211"/>
  <c r="B619" i="211"/>
  <c r="M618" i="211"/>
  <c r="K618" i="211"/>
  <c r="E618" i="211"/>
  <c r="D618" i="211"/>
  <c r="C618" i="211"/>
  <c r="B618" i="211"/>
  <c r="M617" i="211"/>
  <c r="K617" i="211"/>
  <c r="E617" i="211"/>
  <c r="D617" i="211"/>
  <c r="C617" i="211"/>
  <c r="B617" i="211"/>
  <c r="M616" i="211"/>
  <c r="K616" i="211"/>
  <c r="E616" i="211"/>
  <c r="D616" i="211"/>
  <c r="C616" i="211"/>
  <c r="B616" i="211"/>
  <c r="M615" i="211"/>
  <c r="K615" i="211"/>
  <c r="E615" i="211"/>
  <c r="D615" i="211"/>
  <c r="C615" i="211"/>
  <c r="B615" i="211"/>
  <c r="M614" i="211"/>
  <c r="K614" i="211"/>
  <c r="E614" i="211"/>
  <c r="D614" i="211"/>
  <c r="C614" i="211"/>
  <c r="B614" i="211"/>
  <c r="M613" i="211"/>
  <c r="K613" i="211"/>
  <c r="E613" i="211"/>
  <c r="D613" i="211"/>
  <c r="C613" i="211"/>
  <c r="B613" i="211"/>
  <c r="M612" i="211"/>
  <c r="K612" i="211"/>
  <c r="E612" i="211"/>
  <c r="D612" i="211"/>
  <c r="C612" i="211"/>
  <c r="B612" i="211"/>
  <c r="M611" i="211"/>
  <c r="K611" i="211"/>
  <c r="E611" i="211"/>
  <c r="D611" i="211"/>
  <c r="C611" i="211"/>
  <c r="B611" i="211"/>
  <c r="M610" i="211"/>
  <c r="K610" i="211"/>
  <c r="E610" i="211"/>
  <c r="D610" i="211"/>
  <c r="C610" i="211"/>
  <c r="B610" i="211"/>
  <c r="M609" i="211"/>
  <c r="K609" i="211"/>
  <c r="E609" i="211"/>
  <c r="D609" i="211"/>
  <c r="C609" i="211"/>
  <c r="B609" i="211"/>
  <c r="M608" i="211"/>
  <c r="K608" i="211"/>
  <c r="E608" i="211"/>
  <c r="D608" i="211"/>
  <c r="C608" i="211"/>
  <c r="B608" i="211"/>
  <c r="M607" i="211"/>
  <c r="K607" i="211"/>
  <c r="E607" i="211"/>
  <c r="D607" i="211"/>
  <c r="C607" i="211"/>
  <c r="B607" i="211"/>
  <c r="M606" i="211"/>
  <c r="K606" i="211"/>
  <c r="E606" i="211"/>
  <c r="D606" i="211"/>
  <c r="C606" i="211"/>
  <c r="B606" i="211"/>
  <c r="M605" i="211"/>
  <c r="K605" i="211"/>
  <c r="E605" i="211"/>
  <c r="D605" i="211"/>
  <c r="C605" i="211"/>
  <c r="B605" i="211"/>
  <c r="M604" i="211"/>
  <c r="K604" i="211"/>
  <c r="G604" i="211"/>
  <c r="H604" i="211"/>
  <c r="E604" i="211"/>
  <c r="D604" i="211"/>
  <c r="C604" i="211"/>
  <c r="L601" i="211"/>
  <c r="L600" i="211"/>
  <c r="E600" i="211"/>
  <c r="D600" i="211"/>
  <c r="C600" i="211"/>
  <c r="B600" i="211"/>
  <c r="L599" i="211"/>
  <c r="E599" i="211"/>
  <c r="D599" i="211"/>
  <c r="C599" i="211"/>
  <c r="B599" i="211"/>
  <c r="L598" i="211"/>
  <c r="E598" i="211"/>
  <c r="D598" i="211"/>
  <c r="C598" i="211"/>
  <c r="B598" i="211"/>
  <c r="L597" i="211"/>
  <c r="E597" i="211"/>
  <c r="D597" i="211"/>
  <c r="C597" i="211"/>
  <c r="B597" i="211"/>
  <c r="L596" i="211"/>
  <c r="E596" i="211"/>
  <c r="D596" i="211"/>
  <c r="C596" i="211"/>
  <c r="B596" i="211"/>
  <c r="L595" i="211"/>
  <c r="E595" i="211"/>
  <c r="D595" i="211"/>
  <c r="C595" i="211"/>
  <c r="B595" i="211"/>
  <c r="L594" i="211"/>
  <c r="E594" i="211"/>
  <c r="D594" i="211"/>
  <c r="C594" i="211"/>
  <c r="B594" i="211"/>
  <c r="L593" i="211"/>
  <c r="E593" i="211"/>
  <c r="D593" i="211"/>
  <c r="C593" i="211"/>
  <c r="B593" i="211"/>
  <c r="L592" i="211"/>
  <c r="E592" i="211"/>
  <c r="D592" i="211"/>
  <c r="C592" i="211"/>
  <c r="B592" i="211"/>
  <c r="L591" i="211"/>
  <c r="E591" i="211"/>
  <c r="D591" i="211"/>
  <c r="C591" i="211"/>
  <c r="B591" i="211"/>
  <c r="L590" i="211"/>
  <c r="E590" i="211"/>
  <c r="D590" i="211"/>
  <c r="C590" i="211"/>
  <c r="B590" i="211"/>
  <c r="L589" i="211"/>
  <c r="E589" i="211"/>
  <c r="D589" i="211"/>
  <c r="C589" i="211"/>
  <c r="B589" i="211"/>
  <c r="L588" i="211"/>
  <c r="E588" i="211"/>
  <c r="D588" i="211"/>
  <c r="C588" i="211"/>
  <c r="B588" i="211"/>
  <c r="L587" i="211"/>
  <c r="E587" i="211"/>
  <c r="D587" i="211"/>
  <c r="C587" i="211"/>
  <c r="B587" i="211"/>
  <c r="L586" i="211"/>
  <c r="E586" i="211"/>
  <c r="D586" i="211"/>
  <c r="C586" i="211"/>
  <c r="B586" i="211"/>
  <c r="L585" i="211"/>
  <c r="E585" i="211"/>
  <c r="D585" i="211"/>
  <c r="C585" i="211"/>
  <c r="B585" i="211"/>
  <c r="L584" i="211"/>
  <c r="E584" i="211"/>
  <c r="D584" i="211"/>
  <c r="C584" i="211"/>
  <c r="B584" i="211"/>
  <c r="L583" i="211"/>
  <c r="E583" i="211"/>
  <c r="D583" i="211"/>
  <c r="C583" i="211"/>
  <c r="B583" i="211"/>
  <c r="L582" i="211"/>
  <c r="E582" i="211"/>
  <c r="D582" i="211"/>
  <c r="C582" i="211"/>
  <c r="B582" i="211"/>
  <c r="L581" i="211"/>
  <c r="E581" i="211"/>
  <c r="D581" i="211"/>
  <c r="C581" i="211"/>
  <c r="B581" i="211"/>
  <c r="M580" i="211"/>
  <c r="K580" i="211"/>
  <c r="E580" i="211"/>
  <c r="D580" i="211"/>
  <c r="C580" i="211"/>
  <c r="B580" i="211"/>
  <c r="M579" i="211"/>
  <c r="K579" i="211"/>
  <c r="E579" i="211"/>
  <c r="D579" i="211"/>
  <c r="C579" i="211"/>
  <c r="B579" i="211"/>
  <c r="M578" i="211"/>
  <c r="K578" i="211"/>
  <c r="E578" i="211"/>
  <c r="D578" i="211"/>
  <c r="C578" i="211"/>
  <c r="B578" i="211"/>
  <c r="M577" i="211"/>
  <c r="K577" i="211"/>
  <c r="E577" i="211"/>
  <c r="D577" i="211"/>
  <c r="C577" i="211"/>
  <c r="B577" i="211"/>
  <c r="M576" i="211"/>
  <c r="K576" i="211"/>
  <c r="E576" i="211"/>
  <c r="D576" i="211"/>
  <c r="C576" i="211"/>
  <c r="B576" i="211"/>
  <c r="M575" i="211"/>
  <c r="K575" i="211"/>
  <c r="E575" i="211"/>
  <c r="D575" i="211"/>
  <c r="C575" i="211"/>
  <c r="B575" i="211"/>
  <c r="M574" i="211"/>
  <c r="K574" i="211"/>
  <c r="E574" i="211"/>
  <c r="D574" i="211"/>
  <c r="C574" i="211"/>
  <c r="B574" i="211"/>
  <c r="M573" i="211"/>
  <c r="K573" i="211"/>
  <c r="E573" i="211"/>
  <c r="D573" i="211"/>
  <c r="C573" i="211"/>
  <c r="B573" i="211"/>
  <c r="M572" i="211"/>
  <c r="K572" i="211"/>
  <c r="E572" i="211"/>
  <c r="D572" i="211"/>
  <c r="C572" i="211"/>
  <c r="B572" i="211"/>
  <c r="M571" i="211"/>
  <c r="K571" i="211"/>
  <c r="E571" i="211"/>
  <c r="D571" i="211"/>
  <c r="C571" i="211"/>
  <c r="B571" i="211"/>
  <c r="M570" i="211"/>
  <c r="K570" i="211"/>
  <c r="E570" i="211"/>
  <c r="D570" i="211"/>
  <c r="C570" i="211"/>
  <c r="B570" i="211"/>
  <c r="M569" i="211"/>
  <c r="K569" i="211"/>
  <c r="E569" i="211"/>
  <c r="D569" i="211"/>
  <c r="C569" i="211"/>
  <c r="B569" i="211"/>
  <c r="M568" i="211"/>
  <c r="K568" i="211"/>
  <c r="E568" i="211"/>
  <c r="D568" i="211"/>
  <c r="C568" i="211"/>
  <c r="B568" i="211"/>
  <c r="M567" i="211"/>
  <c r="K567" i="211"/>
  <c r="E567" i="211"/>
  <c r="D567" i="211"/>
  <c r="C567" i="211"/>
  <c r="B567" i="211"/>
  <c r="M566" i="211"/>
  <c r="K566" i="211"/>
  <c r="E566" i="211"/>
  <c r="D566" i="211"/>
  <c r="C566" i="211"/>
  <c r="B566" i="211"/>
  <c r="M565" i="211"/>
  <c r="K565" i="211"/>
  <c r="E565" i="211"/>
  <c r="D565" i="211"/>
  <c r="C565" i="211"/>
  <c r="B565" i="211"/>
  <c r="M564" i="211"/>
  <c r="K564" i="211"/>
  <c r="E564" i="211"/>
  <c r="D564" i="211"/>
  <c r="C564" i="211"/>
  <c r="B564" i="211"/>
  <c r="M563" i="211"/>
  <c r="K563" i="211"/>
  <c r="E563" i="211"/>
  <c r="D563" i="211"/>
  <c r="C563" i="211"/>
  <c r="B563" i="211"/>
  <c r="M562" i="211"/>
  <c r="K562" i="211"/>
  <c r="E562" i="211"/>
  <c r="D562" i="211"/>
  <c r="C562" i="211"/>
  <c r="B562" i="211"/>
  <c r="M561" i="211"/>
  <c r="K561" i="211"/>
  <c r="G561" i="211"/>
  <c r="H561" i="211"/>
  <c r="N561" i="211" s="1"/>
  <c r="E561" i="211"/>
  <c r="D561" i="211"/>
  <c r="C561" i="211"/>
  <c r="L558" i="211"/>
  <c r="L557" i="211"/>
  <c r="E557" i="211"/>
  <c r="D557" i="211"/>
  <c r="C557" i="211"/>
  <c r="B557" i="211"/>
  <c r="L556" i="211"/>
  <c r="E556" i="211"/>
  <c r="D556" i="211"/>
  <c r="C556" i="211"/>
  <c r="B556" i="211"/>
  <c r="L555" i="211"/>
  <c r="E555" i="211"/>
  <c r="D555" i="211"/>
  <c r="C555" i="211"/>
  <c r="B555" i="211"/>
  <c r="L554" i="211"/>
  <c r="E554" i="211"/>
  <c r="D554" i="211"/>
  <c r="C554" i="211"/>
  <c r="B554" i="211"/>
  <c r="L553" i="211"/>
  <c r="E553" i="211"/>
  <c r="D553" i="211"/>
  <c r="C553" i="211"/>
  <c r="B553" i="211"/>
  <c r="L552" i="211"/>
  <c r="E552" i="211"/>
  <c r="D552" i="211"/>
  <c r="C552" i="211"/>
  <c r="B552" i="211"/>
  <c r="L551" i="211"/>
  <c r="E551" i="211"/>
  <c r="D551" i="211"/>
  <c r="C551" i="211"/>
  <c r="B551" i="211"/>
  <c r="L550" i="211"/>
  <c r="E550" i="211"/>
  <c r="D550" i="211"/>
  <c r="C550" i="211"/>
  <c r="B550" i="211"/>
  <c r="L549" i="211"/>
  <c r="E549" i="211"/>
  <c r="D549" i="211"/>
  <c r="C549" i="211"/>
  <c r="B549" i="211"/>
  <c r="L548" i="211"/>
  <c r="E548" i="211"/>
  <c r="D548" i="211"/>
  <c r="C548" i="211"/>
  <c r="B548" i="211"/>
  <c r="L547" i="211"/>
  <c r="E547" i="211"/>
  <c r="D547" i="211"/>
  <c r="C547" i="211"/>
  <c r="B547" i="211"/>
  <c r="L546" i="211"/>
  <c r="E546" i="211"/>
  <c r="D546" i="211"/>
  <c r="C546" i="211"/>
  <c r="B546" i="211"/>
  <c r="L545" i="211"/>
  <c r="E545" i="211"/>
  <c r="D545" i="211"/>
  <c r="C545" i="211"/>
  <c r="B545" i="211"/>
  <c r="L544" i="211"/>
  <c r="E544" i="211"/>
  <c r="D544" i="211"/>
  <c r="C544" i="211"/>
  <c r="B544" i="211"/>
  <c r="L543" i="211"/>
  <c r="E543" i="211"/>
  <c r="D543" i="211"/>
  <c r="C543" i="211"/>
  <c r="B543" i="211"/>
  <c r="L542" i="211"/>
  <c r="E542" i="211"/>
  <c r="D542" i="211"/>
  <c r="C542" i="211"/>
  <c r="B542" i="211"/>
  <c r="L541" i="211"/>
  <c r="E541" i="211"/>
  <c r="D541" i="211"/>
  <c r="C541" i="211"/>
  <c r="B541" i="211"/>
  <c r="L540" i="211"/>
  <c r="E540" i="211"/>
  <c r="D540" i="211"/>
  <c r="C540" i="211"/>
  <c r="B540" i="211"/>
  <c r="L539" i="211"/>
  <c r="E539" i="211"/>
  <c r="D539" i="211"/>
  <c r="C539" i="211"/>
  <c r="B539" i="211"/>
  <c r="L538" i="211"/>
  <c r="E538" i="211"/>
  <c r="D538" i="211"/>
  <c r="C538" i="211"/>
  <c r="B538" i="211"/>
  <c r="M537" i="211"/>
  <c r="K537" i="211"/>
  <c r="E537" i="211"/>
  <c r="D537" i="211"/>
  <c r="C537" i="211"/>
  <c r="B537" i="211"/>
  <c r="M536" i="211"/>
  <c r="K536" i="211"/>
  <c r="E536" i="211"/>
  <c r="D536" i="211"/>
  <c r="C536" i="211"/>
  <c r="B536" i="211"/>
  <c r="M535" i="211"/>
  <c r="K535" i="211"/>
  <c r="E535" i="211"/>
  <c r="D535" i="211"/>
  <c r="C535" i="211"/>
  <c r="B535" i="211"/>
  <c r="M534" i="211"/>
  <c r="K534" i="211"/>
  <c r="E534" i="211"/>
  <c r="D534" i="211"/>
  <c r="C534" i="211"/>
  <c r="B534" i="211"/>
  <c r="M533" i="211"/>
  <c r="K533" i="211"/>
  <c r="E533" i="211"/>
  <c r="D533" i="211"/>
  <c r="C533" i="211"/>
  <c r="B533" i="211"/>
  <c r="M532" i="211"/>
  <c r="K532" i="211"/>
  <c r="E532" i="211"/>
  <c r="D532" i="211"/>
  <c r="C532" i="211"/>
  <c r="B532" i="211"/>
  <c r="M531" i="211"/>
  <c r="K531" i="211"/>
  <c r="E531" i="211"/>
  <c r="D531" i="211"/>
  <c r="C531" i="211"/>
  <c r="B531" i="211"/>
  <c r="M530" i="211"/>
  <c r="K530" i="211"/>
  <c r="E530" i="211"/>
  <c r="D530" i="211"/>
  <c r="C530" i="211"/>
  <c r="B530" i="211"/>
  <c r="M529" i="211"/>
  <c r="K529" i="211"/>
  <c r="E529" i="211"/>
  <c r="D529" i="211"/>
  <c r="C529" i="211"/>
  <c r="B529" i="211"/>
  <c r="M528" i="211"/>
  <c r="K528" i="211"/>
  <c r="E528" i="211"/>
  <c r="D528" i="211"/>
  <c r="C528" i="211"/>
  <c r="B528" i="211"/>
  <c r="M527" i="211"/>
  <c r="K527" i="211"/>
  <c r="E527" i="211"/>
  <c r="D527" i="211"/>
  <c r="C527" i="211"/>
  <c r="B527" i="211"/>
  <c r="M526" i="211"/>
  <c r="K526" i="211"/>
  <c r="E526" i="211"/>
  <c r="D526" i="211"/>
  <c r="C526" i="211"/>
  <c r="B526" i="211"/>
  <c r="M525" i="211"/>
  <c r="K525" i="211"/>
  <c r="E525" i="211"/>
  <c r="D525" i="211"/>
  <c r="C525" i="211"/>
  <c r="B525" i="211"/>
  <c r="M524" i="211"/>
  <c r="K524" i="211"/>
  <c r="E524" i="211"/>
  <c r="D524" i="211"/>
  <c r="C524" i="211"/>
  <c r="B524" i="211"/>
  <c r="M523" i="211"/>
  <c r="K523" i="211"/>
  <c r="E523" i="211"/>
  <c r="D523" i="211"/>
  <c r="C523" i="211"/>
  <c r="B523" i="211"/>
  <c r="M522" i="211"/>
  <c r="K522" i="211"/>
  <c r="E522" i="211"/>
  <c r="D522" i="211"/>
  <c r="C522" i="211"/>
  <c r="B522" i="211"/>
  <c r="M521" i="211"/>
  <c r="K521" i="211"/>
  <c r="E521" i="211"/>
  <c r="D521" i="211"/>
  <c r="C521" i="211"/>
  <c r="B521" i="211"/>
  <c r="M520" i="211"/>
  <c r="K520" i="211"/>
  <c r="E520" i="211"/>
  <c r="D520" i="211"/>
  <c r="C520" i="211"/>
  <c r="B520" i="211"/>
  <c r="M519" i="211"/>
  <c r="K519" i="211"/>
  <c r="E519" i="211"/>
  <c r="D519" i="211"/>
  <c r="C519" i="211"/>
  <c r="B519" i="211"/>
  <c r="M518" i="211"/>
  <c r="K518" i="211"/>
  <c r="G518" i="211"/>
  <c r="H518" i="211"/>
  <c r="O518" i="211" s="1"/>
  <c r="E518" i="211"/>
  <c r="D518" i="211"/>
  <c r="C518" i="211"/>
  <c r="L515" i="211"/>
  <c r="L514" i="211"/>
  <c r="E514" i="211"/>
  <c r="D514" i="211"/>
  <c r="C514" i="211"/>
  <c r="B514" i="211"/>
  <c r="L513" i="211"/>
  <c r="E513" i="211"/>
  <c r="D513" i="211"/>
  <c r="C513" i="211"/>
  <c r="B513" i="211"/>
  <c r="L512" i="211"/>
  <c r="E512" i="211"/>
  <c r="D512" i="211"/>
  <c r="C512" i="211"/>
  <c r="B512" i="211"/>
  <c r="L511" i="211"/>
  <c r="E511" i="211"/>
  <c r="D511" i="211"/>
  <c r="C511" i="211"/>
  <c r="B511" i="211"/>
  <c r="L510" i="211"/>
  <c r="E510" i="211"/>
  <c r="D510" i="211"/>
  <c r="C510" i="211"/>
  <c r="B510" i="211"/>
  <c r="L509" i="211"/>
  <c r="E509" i="211"/>
  <c r="D509" i="211"/>
  <c r="C509" i="211"/>
  <c r="B509" i="211"/>
  <c r="L508" i="211"/>
  <c r="E508" i="211"/>
  <c r="D508" i="211"/>
  <c r="C508" i="211"/>
  <c r="B508" i="211"/>
  <c r="L507" i="211"/>
  <c r="E507" i="211"/>
  <c r="D507" i="211"/>
  <c r="C507" i="211"/>
  <c r="B507" i="211"/>
  <c r="L506" i="211"/>
  <c r="E506" i="211"/>
  <c r="D506" i="211"/>
  <c r="C506" i="211"/>
  <c r="B506" i="211"/>
  <c r="L505" i="211"/>
  <c r="E505" i="211"/>
  <c r="D505" i="211"/>
  <c r="C505" i="211"/>
  <c r="B505" i="211"/>
  <c r="L504" i="211"/>
  <c r="E504" i="211"/>
  <c r="D504" i="211"/>
  <c r="C504" i="211"/>
  <c r="B504" i="211"/>
  <c r="L503" i="211"/>
  <c r="E503" i="211"/>
  <c r="D503" i="211"/>
  <c r="C503" i="211"/>
  <c r="B503" i="211"/>
  <c r="L502" i="211"/>
  <c r="E502" i="211"/>
  <c r="D502" i="211"/>
  <c r="C502" i="211"/>
  <c r="B502" i="211"/>
  <c r="L501" i="211"/>
  <c r="E501" i="211"/>
  <c r="D501" i="211"/>
  <c r="C501" i="211"/>
  <c r="B501" i="211"/>
  <c r="L500" i="211"/>
  <c r="E500" i="211"/>
  <c r="D500" i="211"/>
  <c r="C500" i="211"/>
  <c r="B500" i="211"/>
  <c r="L499" i="211"/>
  <c r="E499" i="211"/>
  <c r="D499" i="211"/>
  <c r="C499" i="211"/>
  <c r="B499" i="211"/>
  <c r="L498" i="211"/>
  <c r="E498" i="211"/>
  <c r="D498" i="211"/>
  <c r="C498" i="211"/>
  <c r="B498" i="211"/>
  <c r="L497" i="211"/>
  <c r="E497" i="211"/>
  <c r="D497" i="211"/>
  <c r="C497" i="211"/>
  <c r="B497" i="211"/>
  <c r="L496" i="211"/>
  <c r="E496" i="211"/>
  <c r="D496" i="211"/>
  <c r="C496" i="211"/>
  <c r="B496" i="211"/>
  <c r="L495" i="211"/>
  <c r="E495" i="211"/>
  <c r="D495" i="211"/>
  <c r="C495" i="211"/>
  <c r="B495" i="211"/>
  <c r="M494" i="211"/>
  <c r="K494" i="211"/>
  <c r="E494" i="211"/>
  <c r="D494" i="211"/>
  <c r="C494" i="211"/>
  <c r="B494" i="211"/>
  <c r="M493" i="211"/>
  <c r="K493" i="211"/>
  <c r="E493" i="211"/>
  <c r="D493" i="211"/>
  <c r="C493" i="211"/>
  <c r="B493" i="211"/>
  <c r="M492" i="211"/>
  <c r="K492" i="211"/>
  <c r="E492" i="211"/>
  <c r="D492" i="211"/>
  <c r="C492" i="211"/>
  <c r="B492" i="211"/>
  <c r="M491" i="211"/>
  <c r="K491" i="211"/>
  <c r="E491" i="211"/>
  <c r="D491" i="211"/>
  <c r="C491" i="211"/>
  <c r="B491" i="211"/>
  <c r="M490" i="211"/>
  <c r="K490" i="211"/>
  <c r="E490" i="211"/>
  <c r="D490" i="211"/>
  <c r="C490" i="211"/>
  <c r="B490" i="211"/>
  <c r="M489" i="211"/>
  <c r="K489" i="211"/>
  <c r="E489" i="211"/>
  <c r="D489" i="211"/>
  <c r="C489" i="211"/>
  <c r="B489" i="211"/>
  <c r="M488" i="211"/>
  <c r="K488" i="211"/>
  <c r="E488" i="211"/>
  <c r="D488" i="211"/>
  <c r="C488" i="211"/>
  <c r="B488" i="211"/>
  <c r="M487" i="211"/>
  <c r="K487" i="211"/>
  <c r="E487" i="211"/>
  <c r="D487" i="211"/>
  <c r="C487" i="211"/>
  <c r="B487" i="211"/>
  <c r="M486" i="211"/>
  <c r="K486" i="211"/>
  <c r="E486" i="211"/>
  <c r="D486" i="211"/>
  <c r="C486" i="211"/>
  <c r="B486" i="211"/>
  <c r="M485" i="211"/>
  <c r="K485" i="211"/>
  <c r="E485" i="211"/>
  <c r="D485" i="211"/>
  <c r="C485" i="211"/>
  <c r="B485" i="211"/>
  <c r="M484" i="211"/>
  <c r="K484" i="211"/>
  <c r="E484" i="211"/>
  <c r="D484" i="211"/>
  <c r="C484" i="211"/>
  <c r="B484" i="211"/>
  <c r="M483" i="211"/>
  <c r="K483" i="211"/>
  <c r="E483" i="211"/>
  <c r="D483" i="211"/>
  <c r="C483" i="211"/>
  <c r="B483" i="211"/>
  <c r="M482" i="211"/>
  <c r="K482" i="211"/>
  <c r="E482" i="211"/>
  <c r="D482" i="211"/>
  <c r="C482" i="211"/>
  <c r="B482" i="211"/>
  <c r="M481" i="211"/>
  <c r="K481" i="211"/>
  <c r="E481" i="211"/>
  <c r="D481" i="211"/>
  <c r="C481" i="211"/>
  <c r="B481" i="211"/>
  <c r="M480" i="211"/>
  <c r="K480" i="211"/>
  <c r="E480" i="211"/>
  <c r="D480" i="211"/>
  <c r="C480" i="211"/>
  <c r="B480" i="211"/>
  <c r="M479" i="211"/>
  <c r="K479" i="211"/>
  <c r="E479" i="211"/>
  <c r="D479" i="211"/>
  <c r="C479" i="211"/>
  <c r="B479" i="211"/>
  <c r="M478" i="211"/>
  <c r="K478" i="211"/>
  <c r="E478" i="211"/>
  <c r="D478" i="211"/>
  <c r="C478" i="211"/>
  <c r="B478" i="211"/>
  <c r="M477" i="211"/>
  <c r="K477" i="211"/>
  <c r="E477" i="211"/>
  <c r="D477" i="211"/>
  <c r="C477" i="211"/>
  <c r="B477" i="211"/>
  <c r="M476" i="211"/>
  <c r="K476" i="211"/>
  <c r="E476" i="211"/>
  <c r="D476" i="211"/>
  <c r="C476" i="211"/>
  <c r="B476" i="211"/>
  <c r="M475" i="211"/>
  <c r="K475" i="211"/>
  <c r="G475" i="211"/>
  <c r="H475" i="211"/>
  <c r="E475" i="211"/>
  <c r="D475" i="211"/>
  <c r="C475" i="211"/>
  <c r="L472" i="211"/>
  <c r="L471" i="211"/>
  <c r="E471" i="211"/>
  <c r="D471" i="211"/>
  <c r="C471" i="211"/>
  <c r="B471" i="211"/>
  <c r="L470" i="211"/>
  <c r="E470" i="211"/>
  <c r="D470" i="211"/>
  <c r="C470" i="211"/>
  <c r="B470" i="211"/>
  <c r="L469" i="211"/>
  <c r="E469" i="211"/>
  <c r="D469" i="211"/>
  <c r="C469" i="211"/>
  <c r="B469" i="211"/>
  <c r="L468" i="211"/>
  <c r="E468" i="211"/>
  <c r="D468" i="211"/>
  <c r="C468" i="211"/>
  <c r="B468" i="211"/>
  <c r="L467" i="211"/>
  <c r="E467" i="211"/>
  <c r="D467" i="211"/>
  <c r="C467" i="211"/>
  <c r="B467" i="211"/>
  <c r="L466" i="211"/>
  <c r="E466" i="211"/>
  <c r="D466" i="211"/>
  <c r="C466" i="211"/>
  <c r="B466" i="211"/>
  <c r="L465" i="211"/>
  <c r="E465" i="211"/>
  <c r="D465" i="211"/>
  <c r="C465" i="211"/>
  <c r="B465" i="211"/>
  <c r="L464" i="211"/>
  <c r="E464" i="211"/>
  <c r="D464" i="211"/>
  <c r="C464" i="211"/>
  <c r="B464" i="211"/>
  <c r="L463" i="211"/>
  <c r="E463" i="211"/>
  <c r="D463" i="211"/>
  <c r="C463" i="211"/>
  <c r="B463" i="211"/>
  <c r="L462" i="211"/>
  <c r="E462" i="211"/>
  <c r="D462" i="211"/>
  <c r="C462" i="211"/>
  <c r="B462" i="211"/>
  <c r="L461" i="211"/>
  <c r="E461" i="211"/>
  <c r="D461" i="211"/>
  <c r="C461" i="211"/>
  <c r="B461" i="211"/>
  <c r="L460" i="211"/>
  <c r="E460" i="211"/>
  <c r="D460" i="211"/>
  <c r="C460" i="211"/>
  <c r="B460" i="211"/>
  <c r="L459" i="211"/>
  <c r="E459" i="211"/>
  <c r="D459" i="211"/>
  <c r="C459" i="211"/>
  <c r="B459" i="211"/>
  <c r="L458" i="211"/>
  <c r="E458" i="211"/>
  <c r="D458" i="211"/>
  <c r="C458" i="211"/>
  <c r="B458" i="211"/>
  <c r="L457" i="211"/>
  <c r="E457" i="211"/>
  <c r="D457" i="211"/>
  <c r="C457" i="211"/>
  <c r="B457" i="211"/>
  <c r="L456" i="211"/>
  <c r="E456" i="211"/>
  <c r="D456" i="211"/>
  <c r="C456" i="211"/>
  <c r="B456" i="211"/>
  <c r="L455" i="211"/>
  <c r="E455" i="211"/>
  <c r="D455" i="211"/>
  <c r="C455" i="211"/>
  <c r="B455" i="211"/>
  <c r="L454" i="211"/>
  <c r="E454" i="211"/>
  <c r="D454" i="211"/>
  <c r="C454" i="211"/>
  <c r="B454" i="211"/>
  <c r="L453" i="211"/>
  <c r="E453" i="211"/>
  <c r="D453" i="211"/>
  <c r="C453" i="211"/>
  <c r="B453" i="211"/>
  <c r="L452" i="211"/>
  <c r="E452" i="211"/>
  <c r="D452" i="211"/>
  <c r="C452" i="211"/>
  <c r="B452" i="211"/>
  <c r="M451" i="211"/>
  <c r="K451" i="211"/>
  <c r="E451" i="211"/>
  <c r="D451" i="211"/>
  <c r="C451" i="211"/>
  <c r="B451" i="211"/>
  <c r="M450" i="211"/>
  <c r="K450" i="211"/>
  <c r="E450" i="211"/>
  <c r="D450" i="211"/>
  <c r="C450" i="211"/>
  <c r="B450" i="211"/>
  <c r="M449" i="211"/>
  <c r="K449" i="211"/>
  <c r="E449" i="211"/>
  <c r="D449" i="211"/>
  <c r="C449" i="211"/>
  <c r="B449" i="211"/>
  <c r="M448" i="211"/>
  <c r="K448" i="211"/>
  <c r="E448" i="211"/>
  <c r="D448" i="211"/>
  <c r="C448" i="211"/>
  <c r="B448" i="211"/>
  <c r="M447" i="211"/>
  <c r="K447" i="211"/>
  <c r="E447" i="211"/>
  <c r="D447" i="211"/>
  <c r="C447" i="211"/>
  <c r="B447" i="211"/>
  <c r="M446" i="211"/>
  <c r="K446" i="211"/>
  <c r="E446" i="211"/>
  <c r="D446" i="211"/>
  <c r="C446" i="211"/>
  <c r="B446" i="211"/>
  <c r="M445" i="211"/>
  <c r="K445" i="211"/>
  <c r="E445" i="211"/>
  <c r="D445" i="211"/>
  <c r="C445" i="211"/>
  <c r="B445" i="211"/>
  <c r="M444" i="211"/>
  <c r="K444" i="211"/>
  <c r="E444" i="211"/>
  <c r="D444" i="211"/>
  <c r="C444" i="211"/>
  <c r="B444" i="211"/>
  <c r="M443" i="211"/>
  <c r="K443" i="211"/>
  <c r="E443" i="211"/>
  <c r="D443" i="211"/>
  <c r="C443" i="211"/>
  <c r="B443" i="211"/>
  <c r="M442" i="211"/>
  <c r="K442" i="211"/>
  <c r="E442" i="211"/>
  <c r="D442" i="211"/>
  <c r="C442" i="211"/>
  <c r="B442" i="211"/>
  <c r="M441" i="211"/>
  <c r="K441" i="211"/>
  <c r="E441" i="211"/>
  <c r="D441" i="211"/>
  <c r="C441" i="211"/>
  <c r="B441" i="211"/>
  <c r="M440" i="211"/>
  <c r="K440" i="211"/>
  <c r="E440" i="211"/>
  <c r="D440" i="211"/>
  <c r="C440" i="211"/>
  <c r="B440" i="211"/>
  <c r="M439" i="211"/>
  <c r="K439" i="211"/>
  <c r="E439" i="211"/>
  <c r="D439" i="211"/>
  <c r="C439" i="211"/>
  <c r="B439" i="211"/>
  <c r="M438" i="211"/>
  <c r="K438" i="211"/>
  <c r="E438" i="211"/>
  <c r="D438" i="211"/>
  <c r="C438" i="211"/>
  <c r="B438" i="211"/>
  <c r="M437" i="211"/>
  <c r="K437" i="211"/>
  <c r="E437" i="211"/>
  <c r="D437" i="211"/>
  <c r="C437" i="211"/>
  <c r="B437" i="211"/>
  <c r="M436" i="211"/>
  <c r="K436" i="211"/>
  <c r="E436" i="211"/>
  <c r="D436" i="211"/>
  <c r="C436" i="211"/>
  <c r="B436" i="211"/>
  <c r="M435" i="211"/>
  <c r="K435" i="211"/>
  <c r="E435" i="211"/>
  <c r="D435" i="211"/>
  <c r="C435" i="211"/>
  <c r="B435" i="211"/>
  <c r="M434" i="211"/>
  <c r="K434" i="211"/>
  <c r="E434" i="211"/>
  <c r="D434" i="211"/>
  <c r="C434" i="211"/>
  <c r="B434" i="211"/>
  <c r="M433" i="211"/>
  <c r="K433" i="211"/>
  <c r="E433" i="211"/>
  <c r="D433" i="211"/>
  <c r="C433" i="211"/>
  <c r="B433" i="211"/>
  <c r="M432" i="211"/>
  <c r="K432" i="211"/>
  <c r="G432" i="211"/>
  <c r="H432" i="211"/>
  <c r="E432" i="211"/>
  <c r="D432" i="211"/>
  <c r="C432" i="211"/>
  <c r="L429" i="211"/>
  <c r="L428" i="211"/>
  <c r="E428" i="211"/>
  <c r="D428" i="211"/>
  <c r="C428" i="211"/>
  <c r="B428" i="211"/>
  <c r="L427" i="211"/>
  <c r="E427" i="211"/>
  <c r="D427" i="211"/>
  <c r="C427" i="211"/>
  <c r="B427" i="211"/>
  <c r="L426" i="211"/>
  <c r="E426" i="211"/>
  <c r="D426" i="211"/>
  <c r="C426" i="211"/>
  <c r="B426" i="211"/>
  <c r="L425" i="211"/>
  <c r="E425" i="211"/>
  <c r="D425" i="211"/>
  <c r="C425" i="211"/>
  <c r="B425" i="211"/>
  <c r="L424" i="211"/>
  <c r="E424" i="211"/>
  <c r="D424" i="211"/>
  <c r="C424" i="211"/>
  <c r="B424" i="211"/>
  <c r="L423" i="211"/>
  <c r="E423" i="211"/>
  <c r="D423" i="211"/>
  <c r="C423" i="211"/>
  <c r="B423" i="211"/>
  <c r="L422" i="211"/>
  <c r="E422" i="211"/>
  <c r="D422" i="211"/>
  <c r="C422" i="211"/>
  <c r="B422" i="211"/>
  <c r="L421" i="211"/>
  <c r="E421" i="211"/>
  <c r="D421" i="211"/>
  <c r="C421" i="211"/>
  <c r="B421" i="211"/>
  <c r="L420" i="211"/>
  <c r="E420" i="211"/>
  <c r="D420" i="211"/>
  <c r="C420" i="211"/>
  <c r="B420" i="211"/>
  <c r="L419" i="211"/>
  <c r="E419" i="211"/>
  <c r="D419" i="211"/>
  <c r="C419" i="211"/>
  <c r="B419" i="211"/>
  <c r="L418" i="211"/>
  <c r="E418" i="211"/>
  <c r="D418" i="211"/>
  <c r="C418" i="211"/>
  <c r="B418" i="211"/>
  <c r="L417" i="211"/>
  <c r="E417" i="211"/>
  <c r="D417" i="211"/>
  <c r="C417" i="211"/>
  <c r="B417" i="211"/>
  <c r="L416" i="211"/>
  <c r="E416" i="211"/>
  <c r="D416" i="211"/>
  <c r="C416" i="211"/>
  <c r="B416" i="211"/>
  <c r="L415" i="211"/>
  <c r="E415" i="211"/>
  <c r="D415" i="211"/>
  <c r="C415" i="211"/>
  <c r="B415" i="211"/>
  <c r="L414" i="211"/>
  <c r="E414" i="211"/>
  <c r="D414" i="211"/>
  <c r="C414" i="211"/>
  <c r="B414" i="211"/>
  <c r="L413" i="211"/>
  <c r="E413" i="211"/>
  <c r="D413" i="211"/>
  <c r="C413" i="211"/>
  <c r="B413" i="211"/>
  <c r="L412" i="211"/>
  <c r="E412" i="211"/>
  <c r="D412" i="211"/>
  <c r="C412" i="211"/>
  <c r="B412" i="211"/>
  <c r="L411" i="211"/>
  <c r="E411" i="211"/>
  <c r="D411" i="211"/>
  <c r="C411" i="211"/>
  <c r="B411" i="211"/>
  <c r="L410" i="211"/>
  <c r="E410" i="211"/>
  <c r="D410" i="211"/>
  <c r="C410" i="211"/>
  <c r="B410" i="211"/>
  <c r="L409" i="211"/>
  <c r="E409" i="211"/>
  <c r="D409" i="211"/>
  <c r="C409" i="211"/>
  <c r="B409" i="211"/>
  <c r="M408" i="211"/>
  <c r="K408" i="211"/>
  <c r="E408" i="211"/>
  <c r="D408" i="211"/>
  <c r="C408" i="211"/>
  <c r="B408" i="211"/>
  <c r="M407" i="211"/>
  <c r="K407" i="211"/>
  <c r="E407" i="211"/>
  <c r="D407" i="211"/>
  <c r="C407" i="211"/>
  <c r="B407" i="211"/>
  <c r="M406" i="211"/>
  <c r="K406" i="211"/>
  <c r="E406" i="211"/>
  <c r="D406" i="211"/>
  <c r="C406" i="211"/>
  <c r="B406" i="211"/>
  <c r="M405" i="211"/>
  <c r="K405" i="211"/>
  <c r="E405" i="211"/>
  <c r="D405" i="211"/>
  <c r="C405" i="211"/>
  <c r="B405" i="211"/>
  <c r="M404" i="211"/>
  <c r="K404" i="211"/>
  <c r="E404" i="211"/>
  <c r="D404" i="211"/>
  <c r="C404" i="211"/>
  <c r="B404" i="211"/>
  <c r="M403" i="211"/>
  <c r="K403" i="211"/>
  <c r="E403" i="211"/>
  <c r="D403" i="211"/>
  <c r="C403" i="211"/>
  <c r="B403" i="211"/>
  <c r="M402" i="211"/>
  <c r="K402" i="211"/>
  <c r="E402" i="211"/>
  <c r="D402" i="211"/>
  <c r="C402" i="211"/>
  <c r="B402" i="211"/>
  <c r="M401" i="211"/>
  <c r="K401" i="211"/>
  <c r="E401" i="211"/>
  <c r="D401" i="211"/>
  <c r="C401" i="211"/>
  <c r="B401" i="211"/>
  <c r="M400" i="211"/>
  <c r="K400" i="211"/>
  <c r="E400" i="211"/>
  <c r="D400" i="211"/>
  <c r="C400" i="211"/>
  <c r="B400" i="211"/>
  <c r="M399" i="211"/>
  <c r="K399" i="211"/>
  <c r="E399" i="211"/>
  <c r="D399" i="211"/>
  <c r="C399" i="211"/>
  <c r="B399" i="211"/>
  <c r="M398" i="211"/>
  <c r="K398" i="211"/>
  <c r="E398" i="211"/>
  <c r="D398" i="211"/>
  <c r="C398" i="211"/>
  <c r="B398" i="211"/>
  <c r="M397" i="211"/>
  <c r="K397" i="211"/>
  <c r="E397" i="211"/>
  <c r="D397" i="211"/>
  <c r="C397" i="211"/>
  <c r="B397" i="211"/>
  <c r="M396" i="211"/>
  <c r="K396" i="211"/>
  <c r="E396" i="211"/>
  <c r="D396" i="211"/>
  <c r="C396" i="211"/>
  <c r="B396" i="211"/>
  <c r="M395" i="211"/>
  <c r="K395" i="211"/>
  <c r="E395" i="211"/>
  <c r="D395" i="211"/>
  <c r="C395" i="211"/>
  <c r="B395" i="211"/>
  <c r="M394" i="211"/>
  <c r="K394" i="211"/>
  <c r="E394" i="211"/>
  <c r="D394" i="211"/>
  <c r="C394" i="211"/>
  <c r="B394" i="211"/>
  <c r="M393" i="211"/>
  <c r="K393" i="211"/>
  <c r="E393" i="211"/>
  <c r="D393" i="211"/>
  <c r="C393" i="211"/>
  <c r="B393" i="211"/>
  <c r="M392" i="211"/>
  <c r="K392" i="211"/>
  <c r="E392" i="211"/>
  <c r="D392" i="211"/>
  <c r="C392" i="211"/>
  <c r="B392" i="211"/>
  <c r="M391" i="211"/>
  <c r="K391" i="211"/>
  <c r="E391" i="211"/>
  <c r="D391" i="211"/>
  <c r="C391" i="211"/>
  <c r="B391" i="211"/>
  <c r="M390" i="211"/>
  <c r="K390" i="211"/>
  <c r="E390" i="211"/>
  <c r="D390" i="211"/>
  <c r="C390" i="211"/>
  <c r="B390" i="211"/>
  <c r="M389" i="211"/>
  <c r="K389" i="211"/>
  <c r="E389" i="211"/>
  <c r="D389" i="211"/>
  <c r="C389" i="211"/>
  <c r="B389" i="211"/>
  <c r="M388" i="211"/>
  <c r="K388" i="211"/>
  <c r="E388" i="211"/>
  <c r="D388" i="211"/>
  <c r="C388" i="211"/>
  <c r="B388" i="211"/>
  <c r="M387" i="211"/>
  <c r="K387" i="211"/>
  <c r="G387" i="211"/>
  <c r="H387" i="211"/>
  <c r="E387" i="211"/>
  <c r="D387" i="211"/>
  <c r="C387" i="211"/>
  <c r="L384" i="211"/>
  <c r="L383" i="211"/>
  <c r="E383" i="211"/>
  <c r="D383" i="211"/>
  <c r="C383" i="211"/>
  <c r="B383" i="211"/>
  <c r="L382" i="211"/>
  <c r="E382" i="211"/>
  <c r="D382" i="211"/>
  <c r="C382" i="211"/>
  <c r="B382" i="211"/>
  <c r="L381" i="211"/>
  <c r="E381" i="211"/>
  <c r="D381" i="211"/>
  <c r="C381" i="211"/>
  <c r="B381" i="211"/>
  <c r="L380" i="211"/>
  <c r="E380" i="211"/>
  <c r="D380" i="211"/>
  <c r="C380" i="211"/>
  <c r="B380" i="211"/>
  <c r="L379" i="211"/>
  <c r="E379" i="211"/>
  <c r="D379" i="211"/>
  <c r="C379" i="211"/>
  <c r="B379" i="211"/>
  <c r="L378" i="211"/>
  <c r="E378" i="211"/>
  <c r="D378" i="211"/>
  <c r="C378" i="211"/>
  <c r="B378" i="211"/>
  <c r="L377" i="211"/>
  <c r="E377" i="211"/>
  <c r="D377" i="211"/>
  <c r="C377" i="211"/>
  <c r="B377" i="211"/>
  <c r="L376" i="211"/>
  <c r="E376" i="211"/>
  <c r="D376" i="211"/>
  <c r="C376" i="211"/>
  <c r="B376" i="211"/>
  <c r="L375" i="211"/>
  <c r="E375" i="211"/>
  <c r="D375" i="211"/>
  <c r="C375" i="211"/>
  <c r="B375" i="211"/>
  <c r="L374" i="211"/>
  <c r="E374" i="211"/>
  <c r="D374" i="211"/>
  <c r="C374" i="211"/>
  <c r="B374" i="211"/>
  <c r="L373" i="211"/>
  <c r="E373" i="211"/>
  <c r="D373" i="211"/>
  <c r="C373" i="211"/>
  <c r="B373" i="211"/>
  <c r="L372" i="211"/>
  <c r="E372" i="211"/>
  <c r="D372" i="211"/>
  <c r="C372" i="211"/>
  <c r="B372" i="211"/>
  <c r="L371" i="211"/>
  <c r="E371" i="211"/>
  <c r="D371" i="211"/>
  <c r="C371" i="211"/>
  <c r="B371" i="211"/>
  <c r="L370" i="211"/>
  <c r="E370" i="211"/>
  <c r="D370" i="211"/>
  <c r="C370" i="211"/>
  <c r="B370" i="211"/>
  <c r="L369" i="211"/>
  <c r="E369" i="211"/>
  <c r="D369" i="211"/>
  <c r="C369" i="211"/>
  <c r="B369" i="211"/>
  <c r="L368" i="211"/>
  <c r="E368" i="211"/>
  <c r="D368" i="211"/>
  <c r="C368" i="211"/>
  <c r="B368" i="211"/>
  <c r="L367" i="211"/>
  <c r="E367" i="211"/>
  <c r="D367" i="211"/>
  <c r="C367" i="211"/>
  <c r="B367" i="211"/>
  <c r="L366" i="211"/>
  <c r="E366" i="211"/>
  <c r="D366" i="211"/>
  <c r="C366" i="211"/>
  <c r="B366" i="211"/>
  <c r="L365" i="211"/>
  <c r="E365" i="211"/>
  <c r="D365" i="211"/>
  <c r="C365" i="211"/>
  <c r="B365" i="211"/>
  <c r="L364" i="211"/>
  <c r="E364" i="211"/>
  <c r="D364" i="211"/>
  <c r="C364" i="211"/>
  <c r="B364" i="211"/>
  <c r="M363" i="211"/>
  <c r="K363" i="211"/>
  <c r="E363" i="211"/>
  <c r="D363" i="211"/>
  <c r="C363" i="211"/>
  <c r="B363" i="211"/>
  <c r="M362" i="211"/>
  <c r="K362" i="211"/>
  <c r="E362" i="211"/>
  <c r="D362" i="211"/>
  <c r="C362" i="211"/>
  <c r="B362" i="211"/>
  <c r="M361" i="211"/>
  <c r="K361" i="211"/>
  <c r="E361" i="211"/>
  <c r="D361" i="211"/>
  <c r="C361" i="211"/>
  <c r="B361" i="211"/>
  <c r="M360" i="211"/>
  <c r="K360" i="211"/>
  <c r="E360" i="211"/>
  <c r="D360" i="211"/>
  <c r="C360" i="211"/>
  <c r="B360" i="211"/>
  <c r="M359" i="211"/>
  <c r="K359" i="211"/>
  <c r="E359" i="211"/>
  <c r="D359" i="211"/>
  <c r="C359" i="211"/>
  <c r="B359" i="211"/>
  <c r="M358" i="211"/>
  <c r="K358" i="211"/>
  <c r="E358" i="211"/>
  <c r="D358" i="211"/>
  <c r="C358" i="211"/>
  <c r="B358" i="211"/>
  <c r="M357" i="211"/>
  <c r="K357" i="211"/>
  <c r="E357" i="211"/>
  <c r="D357" i="211"/>
  <c r="C357" i="211"/>
  <c r="B357" i="211"/>
  <c r="M356" i="211"/>
  <c r="K356" i="211"/>
  <c r="E356" i="211"/>
  <c r="D356" i="211"/>
  <c r="C356" i="211"/>
  <c r="B356" i="211"/>
  <c r="M355" i="211"/>
  <c r="K355" i="211"/>
  <c r="E355" i="211"/>
  <c r="D355" i="211"/>
  <c r="C355" i="211"/>
  <c r="B355" i="211"/>
  <c r="M354" i="211"/>
  <c r="K354" i="211"/>
  <c r="E354" i="211"/>
  <c r="D354" i="211"/>
  <c r="C354" i="211"/>
  <c r="B354" i="211"/>
  <c r="M353" i="211"/>
  <c r="K353" i="211"/>
  <c r="E353" i="211"/>
  <c r="D353" i="211"/>
  <c r="C353" i="211"/>
  <c r="B353" i="211"/>
  <c r="M352" i="211"/>
  <c r="K352" i="211"/>
  <c r="E352" i="211"/>
  <c r="D352" i="211"/>
  <c r="C352" i="211"/>
  <c r="B352" i="211"/>
  <c r="M351" i="211"/>
  <c r="K351" i="211"/>
  <c r="E351" i="211"/>
  <c r="D351" i="211"/>
  <c r="C351" i="211"/>
  <c r="B351" i="211"/>
  <c r="M350" i="211"/>
  <c r="K350" i="211"/>
  <c r="E350" i="211"/>
  <c r="D350" i="211"/>
  <c r="C350" i="211"/>
  <c r="B350" i="211"/>
  <c r="M349" i="211"/>
  <c r="K349" i="211"/>
  <c r="E349" i="211"/>
  <c r="D349" i="211"/>
  <c r="C349" i="211"/>
  <c r="B349" i="211"/>
  <c r="M348" i="211"/>
  <c r="K348" i="211"/>
  <c r="E348" i="211"/>
  <c r="D348" i="211"/>
  <c r="C348" i="211"/>
  <c r="B348" i="211"/>
  <c r="M347" i="211"/>
  <c r="K347" i="211"/>
  <c r="E347" i="211"/>
  <c r="D347" i="211"/>
  <c r="C347" i="211"/>
  <c r="B347" i="211"/>
  <c r="M346" i="211"/>
  <c r="K346" i="211"/>
  <c r="E346" i="211"/>
  <c r="D346" i="211"/>
  <c r="C346" i="211"/>
  <c r="B346" i="211"/>
  <c r="M345" i="211"/>
  <c r="K345" i="211"/>
  <c r="E345" i="211"/>
  <c r="D345" i="211"/>
  <c r="C345" i="211"/>
  <c r="B345" i="211"/>
  <c r="M344" i="211"/>
  <c r="K344" i="211"/>
  <c r="E344" i="211"/>
  <c r="D344" i="211"/>
  <c r="C344" i="211"/>
  <c r="B344" i="211"/>
  <c r="M343" i="211"/>
  <c r="K343" i="211"/>
  <c r="E343" i="211"/>
  <c r="D343" i="211"/>
  <c r="C343" i="211"/>
  <c r="B343" i="211"/>
  <c r="M342" i="211"/>
  <c r="K342" i="211"/>
  <c r="G342" i="211"/>
  <c r="H342" i="211"/>
  <c r="E342" i="211"/>
  <c r="D342" i="211"/>
  <c r="C342" i="211"/>
  <c r="L339" i="211"/>
  <c r="L338" i="211"/>
  <c r="E338" i="211"/>
  <c r="D338" i="211"/>
  <c r="C338" i="211"/>
  <c r="B338" i="211"/>
  <c r="L337" i="211"/>
  <c r="E337" i="211"/>
  <c r="D337" i="211"/>
  <c r="C337" i="211"/>
  <c r="B337" i="211"/>
  <c r="L336" i="211"/>
  <c r="E336" i="211"/>
  <c r="D336" i="211"/>
  <c r="C336" i="211"/>
  <c r="B336" i="211"/>
  <c r="L335" i="211"/>
  <c r="E335" i="211"/>
  <c r="D335" i="211"/>
  <c r="C335" i="211"/>
  <c r="B335" i="211"/>
  <c r="L334" i="211"/>
  <c r="E334" i="211"/>
  <c r="D334" i="211"/>
  <c r="C334" i="211"/>
  <c r="B334" i="211"/>
  <c r="L333" i="211"/>
  <c r="E333" i="211"/>
  <c r="D333" i="211"/>
  <c r="C333" i="211"/>
  <c r="B333" i="211"/>
  <c r="L332" i="211"/>
  <c r="E332" i="211"/>
  <c r="D332" i="211"/>
  <c r="C332" i="211"/>
  <c r="B332" i="211"/>
  <c r="L331" i="211"/>
  <c r="E331" i="211"/>
  <c r="D331" i="211"/>
  <c r="C331" i="211"/>
  <c r="B331" i="211"/>
  <c r="L330" i="211"/>
  <c r="E330" i="211"/>
  <c r="D330" i="211"/>
  <c r="C330" i="211"/>
  <c r="B330" i="211"/>
  <c r="L329" i="211"/>
  <c r="E329" i="211"/>
  <c r="D329" i="211"/>
  <c r="C329" i="211"/>
  <c r="B329" i="211"/>
  <c r="L328" i="211"/>
  <c r="E328" i="211"/>
  <c r="D328" i="211"/>
  <c r="C328" i="211"/>
  <c r="B328" i="211"/>
  <c r="L327" i="211"/>
  <c r="E327" i="211"/>
  <c r="D327" i="211"/>
  <c r="C327" i="211"/>
  <c r="B327" i="211"/>
  <c r="L326" i="211"/>
  <c r="E326" i="211"/>
  <c r="D326" i="211"/>
  <c r="C326" i="211"/>
  <c r="B326" i="211"/>
  <c r="L325" i="211"/>
  <c r="E325" i="211"/>
  <c r="D325" i="211"/>
  <c r="C325" i="211"/>
  <c r="B325" i="211"/>
  <c r="L324" i="211"/>
  <c r="E324" i="211"/>
  <c r="D324" i="211"/>
  <c r="C324" i="211"/>
  <c r="B324" i="211"/>
  <c r="L323" i="211"/>
  <c r="E323" i="211"/>
  <c r="D323" i="211"/>
  <c r="C323" i="211"/>
  <c r="B323" i="211"/>
  <c r="L322" i="211"/>
  <c r="E322" i="211"/>
  <c r="D322" i="211"/>
  <c r="C322" i="211"/>
  <c r="B322" i="211"/>
  <c r="L321" i="211"/>
  <c r="E321" i="211"/>
  <c r="D321" i="211"/>
  <c r="C321" i="211"/>
  <c r="B321" i="211"/>
  <c r="L320" i="211"/>
  <c r="E320" i="211"/>
  <c r="D320" i="211"/>
  <c r="C320" i="211"/>
  <c r="B320" i="211"/>
  <c r="L319" i="211"/>
  <c r="E319" i="211"/>
  <c r="D319" i="211"/>
  <c r="C319" i="211"/>
  <c r="B319" i="211"/>
  <c r="M318" i="211"/>
  <c r="K318" i="211"/>
  <c r="E318" i="211"/>
  <c r="D318" i="211"/>
  <c r="C318" i="211"/>
  <c r="B318" i="211"/>
  <c r="M317" i="211"/>
  <c r="K317" i="211"/>
  <c r="E317" i="211"/>
  <c r="D317" i="211"/>
  <c r="C317" i="211"/>
  <c r="B317" i="211"/>
  <c r="M316" i="211"/>
  <c r="K316" i="211"/>
  <c r="E316" i="211"/>
  <c r="D316" i="211"/>
  <c r="C316" i="211"/>
  <c r="B316" i="211"/>
  <c r="M315" i="211"/>
  <c r="K315" i="211"/>
  <c r="E315" i="211"/>
  <c r="D315" i="211"/>
  <c r="C315" i="211"/>
  <c r="B315" i="211"/>
  <c r="M314" i="211"/>
  <c r="K314" i="211"/>
  <c r="E314" i="211"/>
  <c r="D314" i="211"/>
  <c r="C314" i="211"/>
  <c r="B314" i="211"/>
  <c r="M313" i="211"/>
  <c r="K313" i="211"/>
  <c r="E313" i="211"/>
  <c r="D313" i="211"/>
  <c r="C313" i="211"/>
  <c r="B313" i="211"/>
  <c r="M312" i="211"/>
  <c r="K312" i="211"/>
  <c r="E312" i="211"/>
  <c r="D312" i="211"/>
  <c r="C312" i="211"/>
  <c r="B312" i="211"/>
  <c r="M311" i="211"/>
  <c r="K311" i="211"/>
  <c r="E311" i="211"/>
  <c r="D311" i="211"/>
  <c r="C311" i="211"/>
  <c r="B311" i="211"/>
  <c r="M310" i="211"/>
  <c r="K310" i="211"/>
  <c r="E310" i="211"/>
  <c r="D310" i="211"/>
  <c r="C310" i="211"/>
  <c r="B310" i="211"/>
  <c r="M309" i="211"/>
  <c r="K309" i="211"/>
  <c r="E309" i="211"/>
  <c r="D309" i="211"/>
  <c r="C309" i="211"/>
  <c r="B309" i="211"/>
  <c r="M308" i="211"/>
  <c r="K308" i="211"/>
  <c r="E308" i="211"/>
  <c r="D308" i="211"/>
  <c r="C308" i="211"/>
  <c r="B308" i="211"/>
  <c r="M307" i="211"/>
  <c r="K307" i="211"/>
  <c r="E307" i="211"/>
  <c r="D307" i="211"/>
  <c r="C307" i="211"/>
  <c r="B307" i="211"/>
  <c r="M306" i="211"/>
  <c r="K306" i="211"/>
  <c r="E306" i="211"/>
  <c r="D306" i="211"/>
  <c r="C306" i="211"/>
  <c r="B306" i="211"/>
  <c r="M305" i="211"/>
  <c r="K305" i="211"/>
  <c r="E305" i="211"/>
  <c r="D305" i="211"/>
  <c r="C305" i="211"/>
  <c r="B305" i="211"/>
  <c r="M304" i="211"/>
  <c r="K304" i="211"/>
  <c r="E304" i="211"/>
  <c r="D304" i="211"/>
  <c r="C304" i="211"/>
  <c r="B304" i="211"/>
  <c r="M303" i="211"/>
  <c r="K303" i="211"/>
  <c r="E303" i="211"/>
  <c r="D303" i="211"/>
  <c r="C303" i="211"/>
  <c r="B303" i="211"/>
  <c r="M302" i="211"/>
  <c r="K302" i="211"/>
  <c r="E302" i="211"/>
  <c r="D302" i="211"/>
  <c r="C302" i="211"/>
  <c r="B302" i="211"/>
  <c r="M301" i="211"/>
  <c r="K301" i="211"/>
  <c r="E301" i="211"/>
  <c r="D301" i="211"/>
  <c r="C301" i="211"/>
  <c r="B301" i="211"/>
  <c r="M300" i="211"/>
  <c r="K300" i="211"/>
  <c r="E300" i="211"/>
  <c r="D300" i="211"/>
  <c r="C300" i="211"/>
  <c r="B300" i="211"/>
  <c r="M299" i="211"/>
  <c r="K299" i="211"/>
  <c r="E299" i="211"/>
  <c r="D299" i="211"/>
  <c r="C299" i="211"/>
  <c r="B299" i="211"/>
  <c r="M298" i="211"/>
  <c r="K298" i="211"/>
  <c r="E298" i="211"/>
  <c r="D298" i="211"/>
  <c r="C298" i="211"/>
  <c r="B298" i="211"/>
  <c r="M297" i="211"/>
  <c r="K297" i="211"/>
  <c r="G297" i="211"/>
  <c r="H297" i="211"/>
  <c r="N297" i="211" s="1"/>
  <c r="E297" i="211"/>
  <c r="D297" i="211"/>
  <c r="C297" i="211"/>
  <c r="L294" i="211"/>
  <c r="L293" i="211"/>
  <c r="E293" i="211"/>
  <c r="D293" i="211"/>
  <c r="C293" i="211"/>
  <c r="B293" i="211"/>
  <c r="L292" i="211"/>
  <c r="E292" i="211"/>
  <c r="D292" i="211"/>
  <c r="C292" i="211"/>
  <c r="B292" i="211"/>
  <c r="L291" i="211"/>
  <c r="E291" i="211"/>
  <c r="D291" i="211"/>
  <c r="C291" i="211"/>
  <c r="B291" i="211"/>
  <c r="L290" i="211"/>
  <c r="E290" i="211"/>
  <c r="D290" i="211"/>
  <c r="C290" i="211"/>
  <c r="B290" i="211"/>
  <c r="L289" i="211"/>
  <c r="E289" i="211"/>
  <c r="D289" i="211"/>
  <c r="C289" i="211"/>
  <c r="B289" i="211"/>
  <c r="L288" i="211"/>
  <c r="E288" i="211"/>
  <c r="D288" i="211"/>
  <c r="C288" i="211"/>
  <c r="B288" i="211"/>
  <c r="L287" i="211"/>
  <c r="E287" i="211"/>
  <c r="D287" i="211"/>
  <c r="C287" i="211"/>
  <c r="B287" i="211"/>
  <c r="L286" i="211"/>
  <c r="E286" i="211"/>
  <c r="D286" i="211"/>
  <c r="C286" i="211"/>
  <c r="B286" i="211"/>
  <c r="L285" i="211"/>
  <c r="E285" i="211"/>
  <c r="D285" i="211"/>
  <c r="C285" i="211"/>
  <c r="B285" i="211"/>
  <c r="L284" i="211"/>
  <c r="E284" i="211"/>
  <c r="D284" i="211"/>
  <c r="C284" i="211"/>
  <c r="B284" i="211"/>
  <c r="L283" i="211"/>
  <c r="E283" i="211"/>
  <c r="D283" i="211"/>
  <c r="C283" i="211"/>
  <c r="B283" i="211"/>
  <c r="L282" i="211"/>
  <c r="E282" i="211"/>
  <c r="D282" i="211"/>
  <c r="C282" i="211"/>
  <c r="B282" i="211"/>
  <c r="L281" i="211"/>
  <c r="E281" i="211"/>
  <c r="D281" i="211"/>
  <c r="C281" i="211"/>
  <c r="B281" i="211"/>
  <c r="L280" i="211"/>
  <c r="E280" i="211"/>
  <c r="D280" i="211"/>
  <c r="C280" i="211"/>
  <c r="B280" i="211"/>
  <c r="L279" i="211"/>
  <c r="E279" i="211"/>
  <c r="D279" i="211"/>
  <c r="C279" i="211"/>
  <c r="B279" i="211"/>
  <c r="L278" i="211"/>
  <c r="E278" i="211"/>
  <c r="D278" i="211"/>
  <c r="C278" i="211"/>
  <c r="B278" i="211"/>
  <c r="L277" i="211"/>
  <c r="E277" i="211"/>
  <c r="D277" i="211"/>
  <c r="C277" i="211"/>
  <c r="B277" i="211"/>
  <c r="L276" i="211"/>
  <c r="E276" i="211"/>
  <c r="D276" i="211"/>
  <c r="C276" i="211"/>
  <c r="B276" i="211"/>
  <c r="L275" i="211"/>
  <c r="E275" i="211"/>
  <c r="D275" i="211"/>
  <c r="C275" i="211"/>
  <c r="B275" i="211"/>
  <c r="L274" i="211"/>
  <c r="E274" i="211"/>
  <c r="D274" i="211"/>
  <c r="C274" i="211"/>
  <c r="B274" i="211"/>
  <c r="M273" i="211"/>
  <c r="K273" i="211"/>
  <c r="E273" i="211"/>
  <c r="D273" i="211"/>
  <c r="C273" i="211"/>
  <c r="B273" i="211"/>
  <c r="M272" i="211"/>
  <c r="K272" i="211"/>
  <c r="E272" i="211"/>
  <c r="D272" i="211"/>
  <c r="C272" i="211"/>
  <c r="B272" i="211"/>
  <c r="M271" i="211"/>
  <c r="K271" i="211"/>
  <c r="E271" i="211"/>
  <c r="D271" i="211"/>
  <c r="C271" i="211"/>
  <c r="B271" i="211"/>
  <c r="M270" i="211"/>
  <c r="K270" i="211"/>
  <c r="E270" i="211"/>
  <c r="D270" i="211"/>
  <c r="C270" i="211"/>
  <c r="B270" i="211"/>
  <c r="M269" i="211"/>
  <c r="K269" i="211"/>
  <c r="E269" i="211"/>
  <c r="D269" i="211"/>
  <c r="C269" i="211"/>
  <c r="B269" i="211"/>
  <c r="M268" i="211"/>
  <c r="K268" i="211"/>
  <c r="E268" i="211"/>
  <c r="D268" i="211"/>
  <c r="C268" i="211"/>
  <c r="B268" i="211"/>
  <c r="M267" i="211"/>
  <c r="K267" i="211"/>
  <c r="E267" i="211"/>
  <c r="D267" i="211"/>
  <c r="C267" i="211"/>
  <c r="B267" i="211"/>
  <c r="M266" i="211"/>
  <c r="K266" i="211"/>
  <c r="E266" i="211"/>
  <c r="D266" i="211"/>
  <c r="C266" i="211"/>
  <c r="B266" i="211"/>
  <c r="M265" i="211"/>
  <c r="K265" i="211"/>
  <c r="E265" i="211"/>
  <c r="D265" i="211"/>
  <c r="C265" i="211"/>
  <c r="B265" i="211"/>
  <c r="M264" i="211"/>
  <c r="K264" i="211"/>
  <c r="E264" i="211"/>
  <c r="D264" i="211"/>
  <c r="C264" i="211"/>
  <c r="B264" i="211"/>
  <c r="M263" i="211"/>
  <c r="K263" i="211"/>
  <c r="E263" i="211"/>
  <c r="D263" i="211"/>
  <c r="C263" i="211"/>
  <c r="B263" i="211"/>
  <c r="M262" i="211"/>
  <c r="K262" i="211"/>
  <c r="E262" i="211"/>
  <c r="D262" i="211"/>
  <c r="C262" i="211"/>
  <c r="B262" i="211"/>
  <c r="M261" i="211"/>
  <c r="K261" i="211"/>
  <c r="E261" i="211"/>
  <c r="D261" i="211"/>
  <c r="C261" i="211"/>
  <c r="B261" i="211"/>
  <c r="M260" i="211"/>
  <c r="K260" i="211"/>
  <c r="E260" i="211"/>
  <c r="D260" i="211"/>
  <c r="C260" i="211"/>
  <c r="B260" i="211"/>
  <c r="M259" i="211"/>
  <c r="K259" i="211"/>
  <c r="E259" i="211"/>
  <c r="D259" i="211"/>
  <c r="C259" i="211"/>
  <c r="B259" i="211"/>
  <c r="M258" i="211"/>
  <c r="K258" i="211"/>
  <c r="E258" i="211"/>
  <c r="D258" i="211"/>
  <c r="C258" i="211"/>
  <c r="B258" i="211"/>
  <c r="M257" i="211"/>
  <c r="K257" i="211"/>
  <c r="E257" i="211"/>
  <c r="D257" i="211"/>
  <c r="C257" i="211"/>
  <c r="B257" i="211"/>
  <c r="M256" i="211"/>
  <c r="K256" i="211"/>
  <c r="E256" i="211"/>
  <c r="D256" i="211"/>
  <c r="C256" i="211"/>
  <c r="B256" i="211"/>
  <c r="M255" i="211"/>
  <c r="K255" i="211"/>
  <c r="E255" i="211"/>
  <c r="D255" i="211"/>
  <c r="C255" i="211"/>
  <c r="B255" i="211"/>
  <c r="M254" i="211"/>
  <c r="K254" i="211"/>
  <c r="E254" i="211"/>
  <c r="D254" i="211"/>
  <c r="C254" i="211"/>
  <c r="B254" i="211"/>
  <c r="M253" i="211"/>
  <c r="K253" i="211"/>
  <c r="E253" i="211"/>
  <c r="D253" i="211"/>
  <c r="C253" i="211"/>
  <c r="B253" i="211"/>
  <c r="M252" i="211"/>
  <c r="K252" i="211"/>
  <c r="E252" i="211"/>
  <c r="D252" i="211"/>
  <c r="C252" i="211"/>
  <c r="B252" i="211"/>
  <c r="M251" i="211"/>
  <c r="K251" i="211"/>
  <c r="G251" i="211"/>
  <c r="H251" i="211"/>
  <c r="E251" i="211"/>
  <c r="D251" i="211"/>
  <c r="C251" i="211"/>
  <c r="L248" i="211"/>
  <c r="L247" i="211"/>
  <c r="E247" i="211"/>
  <c r="D247" i="211"/>
  <c r="C247" i="211"/>
  <c r="B247" i="211"/>
  <c r="L246" i="211"/>
  <c r="E246" i="211"/>
  <c r="D246" i="211"/>
  <c r="C246" i="211"/>
  <c r="B246" i="211"/>
  <c r="L245" i="211"/>
  <c r="E245" i="211"/>
  <c r="D245" i="211"/>
  <c r="C245" i="211"/>
  <c r="B245" i="211"/>
  <c r="L244" i="211"/>
  <c r="E244" i="211"/>
  <c r="D244" i="211"/>
  <c r="C244" i="211"/>
  <c r="B244" i="211"/>
  <c r="L243" i="211"/>
  <c r="E243" i="211"/>
  <c r="D243" i="211"/>
  <c r="C243" i="211"/>
  <c r="B243" i="211"/>
  <c r="L242" i="211"/>
  <c r="E242" i="211"/>
  <c r="D242" i="211"/>
  <c r="C242" i="211"/>
  <c r="B242" i="211"/>
  <c r="L241" i="211"/>
  <c r="E241" i="211"/>
  <c r="D241" i="211"/>
  <c r="C241" i="211"/>
  <c r="B241" i="211"/>
  <c r="L240" i="211"/>
  <c r="E240" i="211"/>
  <c r="D240" i="211"/>
  <c r="C240" i="211"/>
  <c r="B240" i="211"/>
  <c r="L239" i="211"/>
  <c r="E239" i="211"/>
  <c r="D239" i="211"/>
  <c r="C239" i="211"/>
  <c r="B239" i="211"/>
  <c r="L238" i="211"/>
  <c r="E238" i="211"/>
  <c r="D238" i="211"/>
  <c r="C238" i="211"/>
  <c r="B238" i="211"/>
  <c r="L237" i="211"/>
  <c r="E237" i="211"/>
  <c r="D237" i="211"/>
  <c r="C237" i="211"/>
  <c r="B237" i="211"/>
  <c r="L236" i="211"/>
  <c r="E236" i="211"/>
  <c r="D236" i="211"/>
  <c r="C236" i="211"/>
  <c r="B236" i="211"/>
  <c r="L235" i="211"/>
  <c r="E235" i="211"/>
  <c r="D235" i="211"/>
  <c r="C235" i="211"/>
  <c r="B235" i="211"/>
  <c r="L234" i="211"/>
  <c r="E234" i="211"/>
  <c r="D234" i="211"/>
  <c r="C234" i="211"/>
  <c r="B234" i="211"/>
  <c r="L233" i="211"/>
  <c r="E233" i="211"/>
  <c r="D233" i="211"/>
  <c r="C233" i="211"/>
  <c r="B233" i="211"/>
  <c r="L232" i="211"/>
  <c r="E232" i="211"/>
  <c r="D232" i="211"/>
  <c r="C232" i="211"/>
  <c r="B232" i="211"/>
  <c r="L231" i="211"/>
  <c r="E231" i="211"/>
  <c r="D231" i="211"/>
  <c r="C231" i="211"/>
  <c r="B231" i="211"/>
  <c r="L230" i="211"/>
  <c r="E230" i="211"/>
  <c r="D230" i="211"/>
  <c r="C230" i="211"/>
  <c r="B230" i="211"/>
  <c r="L229" i="211"/>
  <c r="E229" i="211"/>
  <c r="D229" i="211"/>
  <c r="C229" i="211"/>
  <c r="B229" i="211"/>
  <c r="L228" i="211"/>
  <c r="E228" i="211"/>
  <c r="D228" i="211"/>
  <c r="C228" i="211"/>
  <c r="B228" i="211"/>
  <c r="M227" i="211"/>
  <c r="K227" i="211"/>
  <c r="E227" i="211"/>
  <c r="D227" i="211"/>
  <c r="C227" i="211"/>
  <c r="B227" i="211"/>
  <c r="M226" i="211"/>
  <c r="K226" i="211"/>
  <c r="E226" i="211"/>
  <c r="D226" i="211"/>
  <c r="C226" i="211"/>
  <c r="B226" i="211"/>
  <c r="M225" i="211"/>
  <c r="K225" i="211"/>
  <c r="E225" i="211"/>
  <c r="D225" i="211"/>
  <c r="C225" i="211"/>
  <c r="B225" i="211"/>
  <c r="M224" i="211"/>
  <c r="K224" i="211"/>
  <c r="E224" i="211"/>
  <c r="D224" i="211"/>
  <c r="C224" i="211"/>
  <c r="B224" i="211"/>
  <c r="M223" i="211"/>
  <c r="K223" i="211"/>
  <c r="E223" i="211"/>
  <c r="D223" i="211"/>
  <c r="C223" i="211"/>
  <c r="B223" i="211"/>
  <c r="M222" i="211"/>
  <c r="K222" i="211"/>
  <c r="E222" i="211"/>
  <c r="D222" i="211"/>
  <c r="C222" i="211"/>
  <c r="B222" i="211"/>
  <c r="M221" i="211"/>
  <c r="K221" i="211"/>
  <c r="E221" i="211"/>
  <c r="D221" i="211"/>
  <c r="C221" i="211"/>
  <c r="B221" i="211"/>
  <c r="M220" i="211"/>
  <c r="K220" i="211"/>
  <c r="E220" i="211"/>
  <c r="D220" i="211"/>
  <c r="C220" i="211"/>
  <c r="B220" i="211"/>
  <c r="M219" i="211"/>
  <c r="K219" i="211"/>
  <c r="E219" i="211"/>
  <c r="D219" i="211"/>
  <c r="C219" i="211"/>
  <c r="B219" i="211"/>
  <c r="M218" i="211"/>
  <c r="K218" i="211"/>
  <c r="E218" i="211"/>
  <c r="D218" i="211"/>
  <c r="C218" i="211"/>
  <c r="B218" i="211"/>
  <c r="M217" i="211"/>
  <c r="K217" i="211"/>
  <c r="E217" i="211"/>
  <c r="D217" i="211"/>
  <c r="C217" i="211"/>
  <c r="B217" i="211"/>
  <c r="M216" i="211"/>
  <c r="K216" i="211"/>
  <c r="E216" i="211"/>
  <c r="D216" i="211"/>
  <c r="C216" i="211"/>
  <c r="B216" i="211"/>
  <c r="M215" i="211"/>
  <c r="K215" i="211"/>
  <c r="E215" i="211"/>
  <c r="D215" i="211"/>
  <c r="C215" i="211"/>
  <c r="B215" i="211"/>
  <c r="M214" i="211"/>
  <c r="K214" i="211"/>
  <c r="E214" i="211"/>
  <c r="D214" i="211"/>
  <c r="C214" i="211"/>
  <c r="B214" i="211"/>
  <c r="M213" i="211"/>
  <c r="K213" i="211"/>
  <c r="E213" i="211"/>
  <c r="D213" i="211"/>
  <c r="C213" i="211"/>
  <c r="B213" i="211"/>
  <c r="M212" i="211"/>
  <c r="K212" i="211"/>
  <c r="E212" i="211"/>
  <c r="D212" i="211"/>
  <c r="C212" i="211"/>
  <c r="B212" i="211"/>
  <c r="M211" i="211"/>
  <c r="K211" i="211"/>
  <c r="E211" i="211"/>
  <c r="D211" i="211"/>
  <c r="C211" i="211"/>
  <c r="B211" i="211"/>
  <c r="M210" i="211"/>
  <c r="K210" i="211"/>
  <c r="E210" i="211"/>
  <c r="D210" i="211"/>
  <c r="C210" i="211"/>
  <c r="B210" i="211"/>
  <c r="M209" i="211"/>
  <c r="K209" i="211"/>
  <c r="E209" i="211"/>
  <c r="D209" i="211"/>
  <c r="C209" i="211"/>
  <c r="B209" i="211"/>
  <c r="M208" i="211"/>
  <c r="K208" i="211"/>
  <c r="E208" i="211"/>
  <c r="D208" i="211"/>
  <c r="C208" i="211"/>
  <c r="B208" i="211"/>
  <c r="M207" i="211"/>
  <c r="K207" i="211"/>
  <c r="E207" i="211"/>
  <c r="D207" i="211"/>
  <c r="C207" i="211"/>
  <c r="B207" i="211"/>
  <c r="M206" i="211"/>
  <c r="K206" i="211"/>
  <c r="E206" i="211"/>
  <c r="D206" i="211"/>
  <c r="C206" i="211"/>
  <c r="B206" i="211"/>
  <c r="M205" i="211"/>
  <c r="K205" i="211"/>
  <c r="G205" i="211"/>
  <c r="H205" i="211"/>
  <c r="N205" i="211" s="1"/>
  <c r="E205" i="211"/>
  <c r="D205" i="211"/>
  <c r="C205" i="211"/>
  <c r="L202" i="211"/>
  <c r="L201" i="211"/>
  <c r="E201" i="211"/>
  <c r="D201" i="211"/>
  <c r="C201" i="211"/>
  <c r="B201" i="211"/>
  <c r="L200" i="211"/>
  <c r="E200" i="211"/>
  <c r="D200" i="211"/>
  <c r="C200" i="211"/>
  <c r="B200" i="211"/>
  <c r="L199" i="211"/>
  <c r="E199" i="211"/>
  <c r="D199" i="211"/>
  <c r="C199" i="211"/>
  <c r="B199" i="211"/>
  <c r="L198" i="211"/>
  <c r="E198" i="211"/>
  <c r="D198" i="211"/>
  <c r="C198" i="211"/>
  <c r="B198" i="211"/>
  <c r="L197" i="211"/>
  <c r="E197" i="211"/>
  <c r="D197" i="211"/>
  <c r="C197" i="211"/>
  <c r="B197" i="211"/>
  <c r="L196" i="211"/>
  <c r="E196" i="211"/>
  <c r="D196" i="211"/>
  <c r="C196" i="211"/>
  <c r="B196" i="211"/>
  <c r="L195" i="211"/>
  <c r="E195" i="211"/>
  <c r="D195" i="211"/>
  <c r="C195" i="211"/>
  <c r="B195" i="211"/>
  <c r="L194" i="211"/>
  <c r="E194" i="211"/>
  <c r="D194" i="211"/>
  <c r="C194" i="211"/>
  <c r="B194" i="211"/>
  <c r="L193" i="211"/>
  <c r="E193" i="211"/>
  <c r="D193" i="211"/>
  <c r="C193" i="211"/>
  <c r="B193" i="211"/>
  <c r="L192" i="211"/>
  <c r="E192" i="211"/>
  <c r="D192" i="211"/>
  <c r="C192" i="211"/>
  <c r="B192" i="211"/>
  <c r="L191" i="211"/>
  <c r="E191" i="211"/>
  <c r="D191" i="211"/>
  <c r="C191" i="211"/>
  <c r="B191" i="211"/>
  <c r="L190" i="211"/>
  <c r="E190" i="211"/>
  <c r="D190" i="211"/>
  <c r="C190" i="211"/>
  <c r="B190" i="211"/>
  <c r="L189" i="211"/>
  <c r="E189" i="211"/>
  <c r="D189" i="211"/>
  <c r="C189" i="211"/>
  <c r="B189" i="211"/>
  <c r="L188" i="211"/>
  <c r="E188" i="211"/>
  <c r="D188" i="211"/>
  <c r="C188" i="211"/>
  <c r="B188" i="211"/>
  <c r="L187" i="211"/>
  <c r="E187" i="211"/>
  <c r="D187" i="211"/>
  <c r="C187" i="211"/>
  <c r="B187" i="211"/>
  <c r="L186" i="211"/>
  <c r="E186" i="211"/>
  <c r="D186" i="211"/>
  <c r="C186" i="211"/>
  <c r="B186" i="211"/>
  <c r="L185" i="211"/>
  <c r="E185" i="211"/>
  <c r="D185" i="211"/>
  <c r="C185" i="211"/>
  <c r="B185" i="211"/>
  <c r="L184" i="211"/>
  <c r="E184" i="211"/>
  <c r="D184" i="211"/>
  <c r="C184" i="211"/>
  <c r="B184" i="211"/>
  <c r="L183" i="211"/>
  <c r="E183" i="211"/>
  <c r="D183" i="211"/>
  <c r="C183" i="211"/>
  <c r="B183" i="211"/>
  <c r="L182" i="211"/>
  <c r="E182" i="211"/>
  <c r="D182" i="211"/>
  <c r="C182" i="211"/>
  <c r="B182" i="211"/>
  <c r="M181" i="211"/>
  <c r="K181" i="211"/>
  <c r="E181" i="211"/>
  <c r="D181" i="211"/>
  <c r="C181" i="211"/>
  <c r="B181" i="211"/>
  <c r="M180" i="211"/>
  <c r="K180" i="211"/>
  <c r="E180" i="211"/>
  <c r="D180" i="211"/>
  <c r="C180" i="211"/>
  <c r="B180" i="211"/>
  <c r="M179" i="211"/>
  <c r="K179" i="211"/>
  <c r="E179" i="211"/>
  <c r="D179" i="211"/>
  <c r="C179" i="211"/>
  <c r="B179" i="211"/>
  <c r="M178" i="211"/>
  <c r="K178" i="211"/>
  <c r="E178" i="211"/>
  <c r="D178" i="211"/>
  <c r="C178" i="211"/>
  <c r="B178" i="211"/>
  <c r="M177" i="211"/>
  <c r="K177" i="211"/>
  <c r="E177" i="211"/>
  <c r="D177" i="211"/>
  <c r="C177" i="211"/>
  <c r="B177" i="211"/>
  <c r="M176" i="211"/>
  <c r="K176" i="211"/>
  <c r="E176" i="211"/>
  <c r="D176" i="211"/>
  <c r="C176" i="211"/>
  <c r="B176" i="211"/>
  <c r="M175" i="211"/>
  <c r="K175" i="211"/>
  <c r="E175" i="211"/>
  <c r="D175" i="211"/>
  <c r="C175" i="211"/>
  <c r="B175" i="211"/>
  <c r="M174" i="211"/>
  <c r="K174" i="211"/>
  <c r="E174" i="211"/>
  <c r="D174" i="211"/>
  <c r="C174" i="211"/>
  <c r="B174" i="211"/>
  <c r="M173" i="211"/>
  <c r="K173" i="211"/>
  <c r="E173" i="211"/>
  <c r="D173" i="211"/>
  <c r="C173" i="211"/>
  <c r="B173" i="211"/>
  <c r="M172" i="211"/>
  <c r="K172" i="211"/>
  <c r="E172" i="211"/>
  <c r="D172" i="211"/>
  <c r="C172" i="211"/>
  <c r="B172" i="211"/>
  <c r="M171" i="211"/>
  <c r="K171" i="211"/>
  <c r="E171" i="211"/>
  <c r="D171" i="211"/>
  <c r="C171" i="211"/>
  <c r="B171" i="211"/>
  <c r="M170" i="211"/>
  <c r="K170" i="211"/>
  <c r="E170" i="211"/>
  <c r="D170" i="211"/>
  <c r="C170" i="211"/>
  <c r="B170" i="211"/>
  <c r="M169" i="211"/>
  <c r="K169" i="211"/>
  <c r="E169" i="211"/>
  <c r="D169" i="211"/>
  <c r="C169" i="211"/>
  <c r="B169" i="211"/>
  <c r="M168" i="211"/>
  <c r="K168" i="211"/>
  <c r="E168" i="211"/>
  <c r="D168" i="211"/>
  <c r="C168" i="211"/>
  <c r="B168" i="211"/>
  <c r="M167" i="211"/>
  <c r="K167" i="211"/>
  <c r="E167" i="211"/>
  <c r="D167" i="211"/>
  <c r="C167" i="211"/>
  <c r="B167" i="211"/>
  <c r="M166" i="211"/>
  <c r="K166" i="211"/>
  <c r="E166" i="211"/>
  <c r="D166" i="211"/>
  <c r="C166" i="211"/>
  <c r="B166" i="211"/>
  <c r="M165" i="211"/>
  <c r="K165" i="211"/>
  <c r="E165" i="211"/>
  <c r="D165" i="211"/>
  <c r="C165" i="211"/>
  <c r="B165" i="211"/>
  <c r="M164" i="211"/>
  <c r="K164" i="211"/>
  <c r="E164" i="211"/>
  <c r="D164" i="211"/>
  <c r="C164" i="211"/>
  <c r="B164" i="211"/>
  <c r="M163" i="211"/>
  <c r="K163" i="211"/>
  <c r="E163" i="211"/>
  <c r="D163" i="211"/>
  <c r="C163" i="211"/>
  <c r="B163" i="211"/>
  <c r="M162" i="211"/>
  <c r="K162" i="211"/>
  <c r="E162" i="211"/>
  <c r="D162" i="211"/>
  <c r="C162" i="211"/>
  <c r="B162" i="211"/>
  <c r="M161" i="211"/>
  <c r="K161" i="211"/>
  <c r="E161" i="211"/>
  <c r="D161" i="211"/>
  <c r="C161" i="211"/>
  <c r="B161" i="211"/>
  <c r="M160" i="211"/>
  <c r="K160" i="211"/>
  <c r="E160" i="211"/>
  <c r="D160" i="211"/>
  <c r="C160" i="211"/>
  <c r="B160" i="211"/>
  <c r="M159" i="211"/>
  <c r="K159" i="211"/>
  <c r="G159" i="211"/>
  <c r="H159" i="211"/>
  <c r="E159" i="211"/>
  <c r="D159" i="211"/>
  <c r="C159" i="211"/>
  <c r="L156" i="211"/>
  <c r="L155" i="211"/>
  <c r="E155" i="211"/>
  <c r="D155" i="211"/>
  <c r="C155" i="211"/>
  <c r="B155" i="211"/>
  <c r="L154" i="211"/>
  <c r="E154" i="211"/>
  <c r="D154" i="211"/>
  <c r="C154" i="211"/>
  <c r="B154" i="211"/>
  <c r="L153" i="211"/>
  <c r="E153" i="211"/>
  <c r="D153" i="211"/>
  <c r="C153" i="211"/>
  <c r="B153" i="211"/>
  <c r="L152" i="211"/>
  <c r="E152" i="211"/>
  <c r="D152" i="211"/>
  <c r="C152" i="211"/>
  <c r="B152" i="211"/>
  <c r="L151" i="211"/>
  <c r="E151" i="211"/>
  <c r="D151" i="211"/>
  <c r="C151" i="211"/>
  <c r="B151" i="211"/>
  <c r="L150" i="211"/>
  <c r="E150" i="211"/>
  <c r="D150" i="211"/>
  <c r="C150" i="211"/>
  <c r="B150" i="211"/>
  <c r="L149" i="211"/>
  <c r="E149" i="211"/>
  <c r="D149" i="211"/>
  <c r="C149" i="211"/>
  <c r="B149" i="211"/>
  <c r="L148" i="211"/>
  <c r="E148" i="211"/>
  <c r="D148" i="211"/>
  <c r="C148" i="211"/>
  <c r="B148" i="211"/>
  <c r="L147" i="211"/>
  <c r="E147" i="211"/>
  <c r="D147" i="211"/>
  <c r="C147" i="211"/>
  <c r="B147" i="211"/>
  <c r="L146" i="211"/>
  <c r="E146" i="211"/>
  <c r="D146" i="211"/>
  <c r="C146" i="211"/>
  <c r="B146" i="211"/>
  <c r="L145" i="211"/>
  <c r="E145" i="211"/>
  <c r="D145" i="211"/>
  <c r="C145" i="211"/>
  <c r="B145" i="211"/>
  <c r="L144" i="211"/>
  <c r="E144" i="211"/>
  <c r="D144" i="211"/>
  <c r="C144" i="211"/>
  <c r="B144" i="211"/>
  <c r="L143" i="211"/>
  <c r="E143" i="211"/>
  <c r="D143" i="211"/>
  <c r="C143" i="211"/>
  <c r="B143" i="211"/>
  <c r="L142" i="211"/>
  <c r="E142" i="211"/>
  <c r="D142" i="211"/>
  <c r="C142" i="211"/>
  <c r="B142" i="211"/>
  <c r="L141" i="211"/>
  <c r="E141" i="211"/>
  <c r="D141" i="211"/>
  <c r="C141" i="211"/>
  <c r="B141" i="211"/>
  <c r="L140" i="211"/>
  <c r="E140" i="211"/>
  <c r="D140" i="211"/>
  <c r="C140" i="211"/>
  <c r="B140" i="211"/>
  <c r="L139" i="211"/>
  <c r="E139" i="211"/>
  <c r="D139" i="211"/>
  <c r="C139" i="211"/>
  <c r="B139" i="211"/>
  <c r="L138" i="211"/>
  <c r="E138" i="211"/>
  <c r="D138" i="211"/>
  <c r="C138" i="211"/>
  <c r="B138" i="211"/>
  <c r="L137" i="211"/>
  <c r="E137" i="211"/>
  <c r="D137" i="211"/>
  <c r="C137" i="211"/>
  <c r="B137" i="211"/>
  <c r="L136" i="211"/>
  <c r="E136" i="211"/>
  <c r="D136" i="211"/>
  <c r="C136" i="211"/>
  <c r="B136" i="211"/>
  <c r="M135" i="211"/>
  <c r="K135" i="211"/>
  <c r="E135" i="211"/>
  <c r="D135" i="211"/>
  <c r="C135" i="211"/>
  <c r="B135" i="211"/>
  <c r="M134" i="211"/>
  <c r="K134" i="211"/>
  <c r="E134" i="211"/>
  <c r="D134" i="211"/>
  <c r="C134" i="211"/>
  <c r="B134" i="211"/>
  <c r="M133" i="211"/>
  <c r="K133" i="211"/>
  <c r="E133" i="211"/>
  <c r="D133" i="211"/>
  <c r="C133" i="211"/>
  <c r="B133" i="211"/>
  <c r="M132" i="211"/>
  <c r="K132" i="211"/>
  <c r="E132" i="211"/>
  <c r="D132" i="211"/>
  <c r="C132" i="211"/>
  <c r="B132" i="211"/>
  <c r="M131" i="211"/>
  <c r="K131" i="211"/>
  <c r="E131" i="211"/>
  <c r="D131" i="211"/>
  <c r="C131" i="211"/>
  <c r="B131" i="211"/>
  <c r="M130" i="211"/>
  <c r="K130" i="211"/>
  <c r="E130" i="211"/>
  <c r="D130" i="211"/>
  <c r="C130" i="211"/>
  <c r="B130" i="211"/>
  <c r="M129" i="211"/>
  <c r="K129" i="211"/>
  <c r="E129" i="211"/>
  <c r="D129" i="211"/>
  <c r="C129" i="211"/>
  <c r="B129" i="211"/>
  <c r="M128" i="211"/>
  <c r="K128" i="211"/>
  <c r="E128" i="211"/>
  <c r="D128" i="211"/>
  <c r="C128" i="211"/>
  <c r="B128" i="211"/>
  <c r="M127" i="211"/>
  <c r="K127" i="211"/>
  <c r="E127" i="211"/>
  <c r="D127" i="211"/>
  <c r="C127" i="211"/>
  <c r="B127" i="211"/>
  <c r="M126" i="211"/>
  <c r="K126" i="211"/>
  <c r="E126" i="211"/>
  <c r="D126" i="211"/>
  <c r="C126" i="211"/>
  <c r="B126" i="211"/>
  <c r="M125" i="211"/>
  <c r="K125" i="211"/>
  <c r="E125" i="211"/>
  <c r="D125" i="211"/>
  <c r="C125" i="211"/>
  <c r="B125" i="211"/>
  <c r="M124" i="211"/>
  <c r="K124" i="211"/>
  <c r="E124" i="211"/>
  <c r="D124" i="211"/>
  <c r="C124" i="211"/>
  <c r="B124" i="211"/>
  <c r="M123" i="211"/>
  <c r="K123" i="211"/>
  <c r="E123" i="211"/>
  <c r="D123" i="211"/>
  <c r="C123" i="211"/>
  <c r="B123" i="211"/>
  <c r="M122" i="211"/>
  <c r="K122" i="211"/>
  <c r="E122" i="211"/>
  <c r="D122" i="211"/>
  <c r="C122" i="211"/>
  <c r="B122" i="211"/>
  <c r="M121" i="211"/>
  <c r="K121" i="211"/>
  <c r="E121" i="211"/>
  <c r="D121" i="211"/>
  <c r="C121" i="211"/>
  <c r="B121" i="211"/>
  <c r="M120" i="211"/>
  <c r="K120" i="211"/>
  <c r="E120" i="211"/>
  <c r="D120" i="211"/>
  <c r="C120" i="211"/>
  <c r="B120" i="211"/>
  <c r="M119" i="211"/>
  <c r="K119" i="211"/>
  <c r="E119" i="211"/>
  <c r="D119" i="211"/>
  <c r="C119" i="211"/>
  <c r="B119" i="211"/>
  <c r="M118" i="211"/>
  <c r="K118" i="211"/>
  <c r="E118" i="211"/>
  <c r="D118" i="211"/>
  <c r="C118" i="211"/>
  <c r="B118" i="211"/>
  <c r="M117" i="211"/>
  <c r="K117" i="211"/>
  <c r="E117" i="211"/>
  <c r="D117" i="211"/>
  <c r="C117" i="211"/>
  <c r="B117" i="211"/>
  <c r="M116" i="211"/>
  <c r="K116" i="211"/>
  <c r="E116" i="211"/>
  <c r="D116" i="211"/>
  <c r="C116" i="211"/>
  <c r="B116" i="211"/>
  <c r="M115" i="211"/>
  <c r="K115" i="211"/>
  <c r="E115" i="211"/>
  <c r="D115" i="211"/>
  <c r="C115" i="211"/>
  <c r="B115" i="211"/>
  <c r="M114" i="211"/>
  <c r="K114" i="211"/>
  <c r="E114" i="211"/>
  <c r="D114" i="211"/>
  <c r="C114" i="211"/>
  <c r="B114" i="211"/>
  <c r="M113" i="211"/>
  <c r="K113" i="211"/>
  <c r="G113" i="211"/>
  <c r="H113" i="211"/>
  <c r="E113" i="211"/>
  <c r="D113" i="211"/>
  <c r="C113" i="211"/>
  <c r="L110" i="211"/>
  <c r="L109" i="211"/>
  <c r="E109" i="211"/>
  <c r="D109" i="211"/>
  <c r="C109" i="211"/>
  <c r="B109" i="211"/>
  <c r="L108" i="211"/>
  <c r="E108" i="211"/>
  <c r="D108" i="211"/>
  <c r="C108" i="211"/>
  <c r="B108" i="211"/>
  <c r="L107" i="211"/>
  <c r="E107" i="211"/>
  <c r="D107" i="211"/>
  <c r="C107" i="211"/>
  <c r="B107" i="211"/>
  <c r="L106" i="211"/>
  <c r="E106" i="211"/>
  <c r="D106" i="211"/>
  <c r="C106" i="211"/>
  <c r="B106" i="211"/>
  <c r="L105" i="211"/>
  <c r="E105" i="211"/>
  <c r="D105" i="211"/>
  <c r="C105" i="211"/>
  <c r="B105" i="211"/>
  <c r="L104" i="211"/>
  <c r="E104" i="211"/>
  <c r="D104" i="211"/>
  <c r="C104" i="211"/>
  <c r="B104" i="211"/>
  <c r="L103" i="211"/>
  <c r="E103" i="211"/>
  <c r="D103" i="211"/>
  <c r="C103" i="211"/>
  <c r="B103" i="211"/>
  <c r="L102" i="211"/>
  <c r="E102" i="211"/>
  <c r="D102" i="211"/>
  <c r="C102" i="211"/>
  <c r="B102" i="211"/>
  <c r="L101" i="211"/>
  <c r="E101" i="211"/>
  <c r="D101" i="211"/>
  <c r="C101" i="211"/>
  <c r="B101" i="211"/>
  <c r="L100" i="211"/>
  <c r="E100" i="211"/>
  <c r="D100" i="211"/>
  <c r="C100" i="211"/>
  <c r="B100" i="211"/>
  <c r="L99" i="211"/>
  <c r="E99" i="211"/>
  <c r="D99" i="211"/>
  <c r="C99" i="211"/>
  <c r="B99" i="211"/>
  <c r="L98" i="211"/>
  <c r="E98" i="211"/>
  <c r="D98" i="211"/>
  <c r="C98" i="211"/>
  <c r="B98" i="211"/>
  <c r="L97" i="211"/>
  <c r="E97" i="211"/>
  <c r="D97" i="211"/>
  <c r="C97" i="211"/>
  <c r="B97" i="211"/>
  <c r="L96" i="211"/>
  <c r="E96" i="211"/>
  <c r="D96" i="211"/>
  <c r="C96" i="211"/>
  <c r="B96" i="211"/>
  <c r="L95" i="211"/>
  <c r="E95" i="211"/>
  <c r="D95" i="211"/>
  <c r="C95" i="211"/>
  <c r="B95" i="211"/>
  <c r="L94" i="211"/>
  <c r="E94" i="211"/>
  <c r="D94" i="211"/>
  <c r="C94" i="211"/>
  <c r="B94" i="211"/>
  <c r="L93" i="211"/>
  <c r="E93" i="211"/>
  <c r="D93" i="211"/>
  <c r="C93" i="211"/>
  <c r="B93" i="211"/>
  <c r="L92" i="211"/>
  <c r="E92" i="211"/>
  <c r="D92" i="211"/>
  <c r="C92" i="211"/>
  <c r="B92" i="211"/>
  <c r="L91" i="211"/>
  <c r="E91" i="211"/>
  <c r="D91" i="211"/>
  <c r="C91" i="211"/>
  <c r="B91" i="211"/>
  <c r="L90" i="211"/>
  <c r="E90" i="211"/>
  <c r="D90" i="211"/>
  <c r="C90" i="211"/>
  <c r="B90" i="211"/>
  <c r="K89" i="211"/>
  <c r="E89" i="211"/>
  <c r="D89" i="211"/>
  <c r="C89" i="211"/>
  <c r="B89" i="211"/>
  <c r="K88" i="211"/>
  <c r="E88" i="211"/>
  <c r="D88" i="211"/>
  <c r="C88" i="211"/>
  <c r="B88" i="211"/>
  <c r="M87" i="211"/>
  <c r="K87" i="211"/>
  <c r="E87" i="211"/>
  <c r="D87" i="211"/>
  <c r="C87" i="211"/>
  <c r="B87" i="211"/>
  <c r="M86" i="211"/>
  <c r="K86" i="211"/>
  <c r="E86" i="211"/>
  <c r="D86" i="211"/>
  <c r="C86" i="211"/>
  <c r="B86" i="211"/>
  <c r="M85" i="211"/>
  <c r="K85" i="211"/>
  <c r="E85" i="211"/>
  <c r="D85" i="211"/>
  <c r="C85" i="211"/>
  <c r="B85" i="211"/>
  <c r="M84" i="211"/>
  <c r="K84" i="211"/>
  <c r="E84" i="211"/>
  <c r="D84" i="211"/>
  <c r="C84" i="211"/>
  <c r="B84" i="211"/>
  <c r="M83" i="211"/>
  <c r="K83" i="211"/>
  <c r="E83" i="211"/>
  <c r="D83" i="211"/>
  <c r="C83" i="211"/>
  <c r="B83" i="211"/>
  <c r="M82" i="211"/>
  <c r="K82" i="211"/>
  <c r="E82" i="211"/>
  <c r="D82" i="211"/>
  <c r="C82" i="211"/>
  <c r="B82" i="211"/>
  <c r="M81" i="211"/>
  <c r="K81" i="211"/>
  <c r="E81" i="211"/>
  <c r="D81" i="211"/>
  <c r="C81" i="211"/>
  <c r="B81" i="211"/>
  <c r="M80" i="211"/>
  <c r="K80" i="211"/>
  <c r="E80" i="211"/>
  <c r="D80" i="211"/>
  <c r="C80" i="211"/>
  <c r="B80" i="211"/>
  <c r="M79" i="211"/>
  <c r="K79" i="211"/>
  <c r="E79" i="211"/>
  <c r="D79" i="211"/>
  <c r="C79" i="211"/>
  <c r="B79" i="211"/>
  <c r="M78" i="211"/>
  <c r="K78" i="211"/>
  <c r="E78" i="211"/>
  <c r="D78" i="211"/>
  <c r="C78" i="211"/>
  <c r="B78" i="211"/>
  <c r="M77" i="211"/>
  <c r="K77" i="211"/>
  <c r="E77" i="211"/>
  <c r="D77" i="211"/>
  <c r="C77" i="211"/>
  <c r="B77" i="211"/>
  <c r="M76" i="211"/>
  <c r="K76" i="211"/>
  <c r="E76" i="211"/>
  <c r="D76" i="211"/>
  <c r="C76" i="211"/>
  <c r="B76" i="211"/>
  <c r="M75" i="211"/>
  <c r="K75" i="211"/>
  <c r="E75" i="211"/>
  <c r="D75" i="211"/>
  <c r="C75" i="211"/>
  <c r="B75" i="211"/>
  <c r="M74" i="211"/>
  <c r="K74" i="211"/>
  <c r="E74" i="211"/>
  <c r="D74" i="211"/>
  <c r="C74" i="211"/>
  <c r="B74" i="211"/>
  <c r="M73" i="211"/>
  <c r="K73" i="211"/>
  <c r="E73" i="211"/>
  <c r="D73" i="211"/>
  <c r="C73" i="211"/>
  <c r="B73" i="211"/>
  <c r="M72" i="211"/>
  <c r="K72" i="211"/>
  <c r="E72" i="211"/>
  <c r="D72" i="211"/>
  <c r="C72" i="211"/>
  <c r="B72" i="211"/>
  <c r="M71" i="211"/>
  <c r="K71" i="211"/>
  <c r="E71" i="211"/>
  <c r="D71" i="211"/>
  <c r="C71" i="211"/>
  <c r="B71" i="211"/>
  <c r="M70" i="211"/>
  <c r="K70" i="211"/>
  <c r="E70" i="211"/>
  <c r="D70" i="211"/>
  <c r="C70" i="211"/>
  <c r="B70" i="211"/>
  <c r="M69" i="211"/>
  <c r="K69" i="211"/>
  <c r="E69" i="211"/>
  <c r="D69" i="211"/>
  <c r="C69" i="211"/>
  <c r="B69" i="211"/>
  <c r="M68" i="211"/>
  <c r="K68" i="211"/>
  <c r="E68" i="211"/>
  <c r="D68" i="211"/>
  <c r="C68" i="211"/>
  <c r="B68" i="211"/>
  <c r="M67" i="211"/>
  <c r="K67" i="211"/>
  <c r="G67" i="211"/>
  <c r="H67" i="211"/>
  <c r="N67" i="211" s="1"/>
  <c r="E67" i="211"/>
  <c r="D67" i="211"/>
  <c r="C67" i="211"/>
  <c r="T64" i="211"/>
  <c r="O64" i="211"/>
  <c r="L64" i="211"/>
  <c r="I64" i="211"/>
  <c r="H64" i="211"/>
  <c r="G64" i="211"/>
  <c r="T62" i="211"/>
  <c r="R62" i="211"/>
  <c r="Q62" i="211"/>
  <c r="O62" i="211"/>
  <c r="L62" i="211"/>
  <c r="I62" i="211"/>
  <c r="G62" i="211"/>
  <c r="E62" i="211"/>
  <c r="D62" i="211"/>
  <c r="C62" i="211"/>
  <c r="B62" i="211"/>
  <c r="T61" i="211"/>
  <c r="R61" i="211"/>
  <c r="Q61" i="211"/>
  <c r="O61" i="211"/>
  <c r="L61" i="211"/>
  <c r="I61" i="211"/>
  <c r="G61" i="211"/>
  <c r="E61" i="211"/>
  <c r="D61" i="211"/>
  <c r="C61" i="211"/>
  <c r="B61" i="211"/>
  <c r="T60" i="211"/>
  <c r="R60" i="211"/>
  <c r="Q60" i="211"/>
  <c r="O60" i="211"/>
  <c r="L60" i="211"/>
  <c r="I60" i="211"/>
  <c r="G60" i="211"/>
  <c r="E60" i="211"/>
  <c r="D60" i="211"/>
  <c r="C60" i="211"/>
  <c r="B60" i="211"/>
  <c r="T59" i="211"/>
  <c r="R59" i="211"/>
  <c r="Q59" i="211"/>
  <c r="O59" i="211"/>
  <c r="L59" i="211"/>
  <c r="I59" i="211"/>
  <c r="G59" i="211"/>
  <c r="E59" i="211"/>
  <c r="D59" i="211"/>
  <c r="C59" i="211"/>
  <c r="B59" i="211"/>
  <c r="T58" i="211"/>
  <c r="R58" i="211"/>
  <c r="Q58" i="211"/>
  <c r="O58" i="211"/>
  <c r="L58" i="211"/>
  <c r="I58" i="211"/>
  <c r="G58" i="211"/>
  <c r="E58" i="211"/>
  <c r="D58" i="211"/>
  <c r="C58" i="211"/>
  <c r="B58" i="211"/>
  <c r="T57" i="211"/>
  <c r="R57" i="211"/>
  <c r="Q57" i="211"/>
  <c r="O57" i="211"/>
  <c r="L57" i="211"/>
  <c r="I57" i="211"/>
  <c r="G57" i="211"/>
  <c r="E57" i="211"/>
  <c r="D57" i="211"/>
  <c r="C57" i="211"/>
  <c r="B57" i="211"/>
  <c r="T56" i="211"/>
  <c r="R56" i="211"/>
  <c r="Q56" i="211"/>
  <c r="O56" i="211"/>
  <c r="L56" i="211"/>
  <c r="I56" i="211"/>
  <c r="G56" i="211"/>
  <c r="E56" i="211"/>
  <c r="D56" i="211"/>
  <c r="C56" i="211"/>
  <c r="B56" i="211"/>
  <c r="T55" i="211"/>
  <c r="R55" i="211"/>
  <c r="Q55" i="211"/>
  <c r="O55" i="211"/>
  <c r="L55" i="211"/>
  <c r="I55" i="211"/>
  <c r="G55" i="211"/>
  <c r="E55" i="211"/>
  <c r="D55" i="211"/>
  <c r="C55" i="211"/>
  <c r="B55" i="211"/>
  <c r="T54" i="211"/>
  <c r="R54" i="211"/>
  <c r="Q54" i="211"/>
  <c r="O54" i="211"/>
  <c r="L54" i="211"/>
  <c r="I54" i="211"/>
  <c r="G54" i="211"/>
  <c r="E54" i="211"/>
  <c r="D54" i="211"/>
  <c r="C54" i="211"/>
  <c r="B54" i="211"/>
  <c r="T53" i="211"/>
  <c r="R53" i="211"/>
  <c r="Q53" i="211"/>
  <c r="O53" i="211"/>
  <c r="L53" i="211"/>
  <c r="I53" i="211"/>
  <c r="G53" i="211"/>
  <c r="E53" i="211"/>
  <c r="D53" i="211"/>
  <c r="C53" i="211"/>
  <c r="B53" i="211"/>
  <c r="T52" i="211"/>
  <c r="R52" i="211"/>
  <c r="Q52" i="211"/>
  <c r="O52" i="211"/>
  <c r="L52" i="211"/>
  <c r="I52" i="211"/>
  <c r="G52" i="211"/>
  <c r="E52" i="211"/>
  <c r="D52" i="211"/>
  <c r="C52" i="211"/>
  <c r="B52" i="211"/>
  <c r="T51" i="211"/>
  <c r="R51" i="211"/>
  <c r="Q51" i="211"/>
  <c r="O51" i="211"/>
  <c r="L51" i="211"/>
  <c r="I51" i="211"/>
  <c r="G51" i="211"/>
  <c r="E51" i="211"/>
  <c r="D51" i="211"/>
  <c r="C51" i="211"/>
  <c r="B51" i="211"/>
  <c r="T50" i="211"/>
  <c r="R50" i="211"/>
  <c r="Q50" i="211"/>
  <c r="O50" i="211"/>
  <c r="L50" i="211"/>
  <c r="I50" i="211"/>
  <c r="G50" i="211"/>
  <c r="E50" i="211"/>
  <c r="D50" i="211"/>
  <c r="C50" i="211"/>
  <c r="B50" i="211"/>
  <c r="T49" i="211"/>
  <c r="R49" i="211"/>
  <c r="Q49" i="211"/>
  <c r="O49" i="211"/>
  <c r="L49" i="211"/>
  <c r="I49" i="211"/>
  <c r="G49" i="211"/>
  <c r="E49" i="211"/>
  <c r="D49" i="211"/>
  <c r="C49" i="211"/>
  <c r="B49" i="211"/>
  <c r="T48" i="211"/>
  <c r="R48" i="211"/>
  <c r="Q48" i="211"/>
  <c r="O48" i="211"/>
  <c r="L48" i="211"/>
  <c r="I48" i="211"/>
  <c r="G48" i="211"/>
  <c r="J48" i="211"/>
  <c r="E48" i="211"/>
  <c r="D48" i="211"/>
  <c r="C48" i="211"/>
  <c r="B48" i="211"/>
  <c r="T47" i="211"/>
  <c r="R47" i="211"/>
  <c r="Q47" i="211"/>
  <c r="O47" i="211"/>
  <c r="L47" i="211"/>
  <c r="I47" i="211"/>
  <c r="G47" i="211"/>
  <c r="J47" i="211"/>
  <c r="K47" i="211" s="1"/>
  <c r="E47" i="211"/>
  <c r="D47" i="211"/>
  <c r="C47" i="211"/>
  <c r="B47" i="211"/>
  <c r="T46" i="211"/>
  <c r="R46" i="211"/>
  <c r="Q46" i="211"/>
  <c r="O46" i="211"/>
  <c r="L46" i="211"/>
  <c r="I46" i="211"/>
  <c r="G46" i="211"/>
  <c r="J46" i="211"/>
  <c r="N46" i="211" s="1"/>
  <c r="E46" i="211"/>
  <c r="D46" i="211"/>
  <c r="C46" i="211"/>
  <c r="B46" i="211"/>
  <c r="T45" i="211"/>
  <c r="R45" i="211"/>
  <c r="Q45" i="211"/>
  <c r="O45" i="211"/>
  <c r="L45" i="211"/>
  <c r="I45" i="211"/>
  <c r="G45" i="211"/>
  <c r="J45" i="211"/>
  <c r="E45" i="211"/>
  <c r="D45" i="211"/>
  <c r="C45" i="211"/>
  <c r="B45" i="211"/>
  <c r="T44" i="211"/>
  <c r="R44" i="211"/>
  <c r="Q44" i="211"/>
  <c r="O44" i="211"/>
  <c r="L44" i="211"/>
  <c r="I44" i="211"/>
  <c r="G44" i="211"/>
  <c r="J44" i="211"/>
  <c r="E44" i="211"/>
  <c r="D44" i="211"/>
  <c r="C44" i="211"/>
  <c r="B44" i="211"/>
  <c r="T43" i="211"/>
  <c r="R43" i="211"/>
  <c r="Q43" i="211"/>
  <c r="O43" i="211"/>
  <c r="L43" i="211"/>
  <c r="I43" i="211"/>
  <c r="G43" i="211"/>
  <c r="J43" i="211"/>
  <c r="K43" i="211" s="1"/>
  <c r="M43" i="211" s="1"/>
  <c r="E43" i="211"/>
  <c r="D43" i="211"/>
  <c r="C43" i="211"/>
  <c r="B43" i="211"/>
  <c r="V42" i="211"/>
  <c r="R42" i="211"/>
  <c r="Q42" i="211"/>
  <c r="O42" i="211"/>
  <c r="N42" i="211"/>
  <c r="G42" i="211"/>
  <c r="E42" i="211"/>
  <c r="D42" i="211"/>
  <c r="C42" i="211"/>
  <c r="B42" i="211"/>
  <c r="V41" i="211"/>
  <c r="R41" i="211"/>
  <c r="Q41" i="211"/>
  <c r="O41" i="211"/>
  <c r="N41" i="211"/>
  <c r="K41" i="211"/>
  <c r="G41" i="211"/>
  <c r="E41" i="211"/>
  <c r="D41" i="211"/>
  <c r="C41" i="211"/>
  <c r="B41" i="211"/>
  <c r="V40" i="211"/>
  <c r="R40" i="211"/>
  <c r="Q40" i="211"/>
  <c r="O40" i="211"/>
  <c r="N40" i="211"/>
  <c r="M40" i="211"/>
  <c r="K40" i="211"/>
  <c r="G40" i="211"/>
  <c r="E40" i="211"/>
  <c r="D40" i="211"/>
  <c r="C40" i="211"/>
  <c r="B40" i="211"/>
  <c r="V39" i="211"/>
  <c r="R39" i="211"/>
  <c r="Q39" i="211"/>
  <c r="O39" i="211"/>
  <c r="N39" i="211"/>
  <c r="K39" i="211"/>
  <c r="G39" i="211"/>
  <c r="E39" i="211"/>
  <c r="D39" i="211"/>
  <c r="C39" i="211"/>
  <c r="B39" i="211"/>
  <c r="V38" i="211"/>
  <c r="R38" i="211"/>
  <c r="Q38" i="211"/>
  <c r="O38" i="211"/>
  <c r="N38" i="211"/>
  <c r="M38" i="211"/>
  <c r="K38" i="211"/>
  <c r="G38" i="211"/>
  <c r="E38" i="211"/>
  <c r="D38" i="211"/>
  <c r="C38" i="211"/>
  <c r="B38" i="211"/>
  <c r="V37" i="211"/>
  <c r="R37" i="211"/>
  <c r="Q37" i="211"/>
  <c r="O37" i="211"/>
  <c r="N37" i="211"/>
  <c r="M37" i="211"/>
  <c r="K37" i="211"/>
  <c r="G37" i="211"/>
  <c r="E37" i="211"/>
  <c r="D37" i="211"/>
  <c r="C37" i="211"/>
  <c r="B37" i="211"/>
  <c r="V36" i="211"/>
  <c r="R36" i="211"/>
  <c r="Q36" i="211"/>
  <c r="O36" i="211"/>
  <c r="N36" i="211"/>
  <c r="M36" i="211"/>
  <c r="K36" i="211"/>
  <c r="G36" i="211"/>
  <c r="E36" i="211"/>
  <c r="D36" i="211"/>
  <c r="C36" i="211"/>
  <c r="B36" i="211"/>
  <c r="F32" i="211"/>
  <c r="E32" i="211"/>
  <c r="D32" i="211"/>
  <c r="C32" i="211"/>
  <c r="F31" i="211"/>
  <c r="J30" i="211"/>
  <c r="F30" i="211"/>
  <c r="F29" i="211"/>
  <c r="E29" i="211"/>
  <c r="D29" i="211"/>
  <c r="C29" i="211"/>
  <c r="F28" i="211"/>
  <c r="F27" i="211"/>
  <c r="F26" i="211"/>
  <c r="F25" i="211"/>
  <c r="F24" i="211"/>
  <c r="F23" i="211"/>
  <c r="F22" i="211"/>
  <c r="F21" i="211"/>
  <c r="F20" i="211"/>
  <c r="F19" i="211"/>
  <c r="F18" i="211"/>
  <c r="F17" i="211"/>
  <c r="F16" i="211"/>
  <c r="F15" i="211"/>
  <c r="F14" i="211"/>
  <c r="F13" i="211"/>
  <c r="F12" i="211"/>
  <c r="F11" i="211"/>
  <c r="F10" i="211"/>
  <c r="F9" i="211"/>
  <c r="F8" i="211"/>
  <c r="F7" i="211"/>
  <c r="F6" i="211"/>
  <c r="F5" i="211"/>
  <c r="F4" i="211"/>
  <c r="F3" i="211"/>
  <c r="F2" i="211"/>
  <c r="L1132" i="175"/>
  <c r="L1131" i="175"/>
  <c r="E1131" i="175"/>
  <c r="D1131" i="175"/>
  <c r="C1131" i="175"/>
  <c r="B1131" i="175"/>
  <c r="L1130" i="175"/>
  <c r="E1130" i="175"/>
  <c r="D1130" i="175"/>
  <c r="C1130" i="175"/>
  <c r="B1130" i="175"/>
  <c r="L1129" i="175"/>
  <c r="E1129" i="175"/>
  <c r="D1129" i="175"/>
  <c r="C1129" i="175"/>
  <c r="B1129" i="175"/>
  <c r="L1128" i="175"/>
  <c r="E1128" i="175"/>
  <c r="D1128" i="175"/>
  <c r="C1128" i="175"/>
  <c r="B1128" i="175"/>
  <c r="L1127" i="175"/>
  <c r="E1127" i="175"/>
  <c r="D1127" i="175"/>
  <c r="C1127" i="175"/>
  <c r="B1127" i="175"/>
  <c r="L1126" i="175"/>
  <c r="E1126" i="175"/>
  <c r="D1126" i="175"/>
  <c r="C1126" i="175"/>
  <c r="B1126" i="175"/>
  <c r="L1125" i="175"/>
  <c r="E1125" i="175"/>
  <c r="D1125" i="175"/>
  <c r="C1125" i="175"/>
  <c r="B1125" i="175"/>
  <c r="L1124" i="175"/>
  <c r="E1124" i="175"/>
  <c r="D1124" i="175"/>
  <c r="C1124" i="175"/>
  <c r="B1124" i="175"/>
  <c r="L1123" i="175"/>
  <c r="E1123" i="175"/>
  <c r="D1123" i="175"/>
  <c r="C1123" i="175"/>
  <c r="B1123" i="175"/>
  <c r="L1122" i="175"/>
  <c r="E1122" i="175"/>
  <c r="D1122" i="175"/>
  <c r="C1122" i="175"/>
  <c r="B1122" i="175"/>
  <c r="L1121" i="175"/>
  <c r="E1121" i="175"/>
  <c r="D1121" i="175"/>
  <c r="C1121" i="175"/>
  <c r="B1121" i="175"/>
  <c r="L1120" i="175"/>
  <c r="E1120" i="175"/>
  <c r="D1120" i="175"/>
  <c r="C1120" i="175"/>
  <c r="B1120" i="175"/>
  <c r="L1119" i="175"/>
  <c r="E1119" i="175"/>
  <c r="D1119" i="175"/>
  <c r="C1119" i="175"/>
  <c r="B1119" i="175"/>
  <c r="L1118" i="175"/>
  <c r="E1118" i="175"/>
  <c r="D1118" i="175"/>
  <c r="C1118" i="175"/>
  <c r="B1118" i="175"/>
  <c r="L1117" i="175"/>
  <c r="E1117" i="175"/>
  <c r="D1117" i="175"/>
  <c r="C1117" i="175"/>
  <c r="B1117" i="175"/>
  <c r="L1116" i="175"/>
  <c r="E1116" i="175"/>
  <c r="D1116" i="175"/>
  <c r="C1116" i="175"/>
  <c r="B1116" i="175"/>
  <c r="L1115" i="175"/>
  <c r="E1115" i="175"/>
  <c r="D1115" i="175"/>
  <c r="C1115" i="175"/>
  <c r="B1115" i="175"/>
  <c r="L1114" i="175"/>
  <c r="E1114" i="175"/>
  <c r="D1114" i="175"/>
  <c r="C1114" i="175"/>
  <c r="B1114" i="175"/>
  <c r="L1113" i="175"/>
  <c r="E1113" i="175"/>
  <c r="D1113" i="175"/>
  <c r="C1113" i="175"/>
  <c r="B1113" i="175"/>
  <c r="L1112" i="175"/>
  <c r="E1112" i="175"/>
  <c r="D1112" i="175"/>
  <c r="C1112" i="175"/>
  <c r="B1112" i="175"/>
  <c r="M1111" i="175"/>
  <c r="K1111" i="175"/>
  <c r="E1111" i="175"/>
  <c r="D1111" i="175"/>
  <c r="C1111" i="175"/>
  <c r="B1111" i="175"/>
  <c r="M1110" i="175"/>
  <c r="K1110" i="175"/>
  <c r="E1110" i="175"/>
  <c r="D1110" i="175"/>
  <c r="C1110" i="175"/>
  <c r="B1110" i="175"/>
  <c r="M1109" i="175"/>
  <c r="K1109" i="175"/>
  <c r="E1109" i="175"/>
  <c r="D1109" i="175"/>
  <c r="C1109" i="175"/>
  <c r="B1109" i="175"/>
  <c r="M1108" i="175"/>
  <c r="K1108" i="175"/>
  <c r="E1108" i="175"/>
  <c r="D1108" i="175"/>
  <c r="C1108" i="175"/>
  <c r="B1108" i="175"/>
  <c r="M1107" i="175"/>
  <c r="K1107" i="175"/>
  <c r="E1107" i="175"/>
  <c r="D1107" i="175"/>
  <c r="C1107" i="175"/>
  <c r="B1107" i="175"/>
  <c r="M1106" i="175"/>
  <c r="K1106" i="175"/>
  <c r="E1106" i="175"/>
  <c r="D1106" i="175"/>
  <c r="C1106" i="175"/>
  <c r="B1106" i="175"/>
  <c r="M1105" i="175"/>
  <c r="K1105" i="175"/>
  <c r="E1105" i="175"/>
  <c r="D1105" i="175"/>
  <c r="C1105" i="175"/>
  <c r="B1105" i="175"/>
  <c r="M1104" i="175"/>
  <c r="K1104" i="175"/>
  <c r="E1104" i="175"/>
  <c r="D1104" i="175"/>
  <c r="C1104" i="175"/>
  <c r="B1104" i="175"/>
  <c r="M1103" i="175"/>
  <c r="K1103" i="175"/>
  <c r="E1103" i="175"/>
  <c r="D1103" i="175"/>
  <c r="C1103" i="175"/>
  <c r="B1103" i="175"/>
  <c r="M1102" i="175"/>
  <c r="K1102" i="175"/>
  <c r="E1102" i="175"/>
  <c r="D1102" i="175"/>
  <c r="C1102" i="175"/>
  <c r="B1102" i="175"/>
  <c r="M1101" i="175"/>
  <c r="K1101" i="175"/>
  <c r="E1101" i="175"/>
  <c r="D1101" i="175"/>
  <c r="C1101" i="175"/>
  <c r="B1101" i="175"/>
  <c r="M1100" i="175"/>
  <c r="K1100" i="175"/>
  <c r="E1100" i="175"/>
  <c r="D1100" i="175"/>
  <c r="C1100" i="175"/>
  <c r="B1100" i="175"/>
  <c r="M1099" i="175"/>
  <c r="K1099" i="175"/>
  <c r="E1099" i="175"/>
  <c r="D1099" i="175"/>
  <c r="C1099" i="175"/>
  <c r="B1099" i="175"/>
  <c r="M1098" i="175"/>
  <c r="K1098" i="175"/>
  <c r="E1098" i="175"/>
  <c r="D1098" i="175"/>
  <c r="C1098" i="175"/>
  <c r="B1098" i="175"/>
  <c r="M1097" i="175"/>
  <c r="K1097" i="175"/>
  <c r="E1097" i="175"/>
  <c r="D1097" i="175"/>
  <c r="C1097" i="175"/>
  <c r="B1097" i="175"/>
  <c r="M1096" i="175"/>
  <c r="K1096" i="175"/>
  <c r="G1096" i="175"/>
  <c r="H1096" i="175"/>
  <c r="E1096" i="175"/>
  <c r="D1096" i="175"/>
  <c r="C1096" i="175"/>
  <c r="L1093" i="175"/>
  <c r="L1092" i="175"/>
  <c r="E1092" i="175"/>
  <c r="D1092" i="175"/>
  <c r="C1092" i="175"/>
  <c r="B1092" i="175"/>
  <c r="L1091" i="175"/>
  <c r="E1091" i="175"/>
  <c r="D1091" i="175"/>
  <c r="C1091" i="175"/>
  <c r="B1091" i="175"/>
  <c r="L1090" i="175"/>
  <c r="E1090" i="175"/>
  <c r="D1090" i="175"/>
  <c r="C1090" i="175"/>
  <c r="B1090" i="175"/>
  <c r="L1089" i="175"/>
  <c r="E1089" i="175"/>
  <c r="D1089" i="175"/>
  <c r="C1089" i="175"/>
  <c r="B1089" i="175"/>
  <c r="L1088" i="175"/>
  <c r="E1088" i="175"/>
  <c r="D1088" i="175"/>
  <c r="C1088" i="175"/>
  <c r="B1088" i="175"/>
  <c r="L1087" i="175"/>
  <c r="E1087" i="175"/>
  <c r="D1087" i="175"/>
  <c r="C1087" i="175"/>
  <c r="B1087" i="175"/>
  <c r="L1086" i="175"/>
  <c r="E1086" i="175"/>
  <c r="D1086" i="175"/>
  <c r="C1086" i="175"/>
  <c r="B1086" i="175"/>
  <c r="L1085" i="175"/>
  <c r="E1085" i="175"/>
  <c r="D1085" i="175"/>
  <c r="C1085" i="175"/>
  <c r="B1085" i="175"/>
  <c r="L1084" i="175"/>
  <c r="E1084" i="175"/>
  <c r="D1084" i="175"/>
  <c r="C1084" i="175"/>
  <c r="B1084" i="175"/>
  <c r="L1083" i="175"/>
  <c r="E1083" i="175"/>
  <c r="D1083" i="175"/>
  <c r="C1083" i="175"/>
  <c r="B1083" i="175"/>
  <c r="L1082" i="175"/>
  <c r="E1082" i="175"/>
  <c r="D1082" i="175"/>
  <c r="C1082" i="175"/>
  <c r="B1082" i="175"/>
  <c r="L1081" i="175"/>
  <c r="E1081" i="175"/>
  <c r="D1081" i="175"/>
  <c r="C1081" i="175"/>
  <c r="B1081" i="175"/>
  <c r="L1080" i="175"/>
  <c r="E1080" i="175"/>
  <c r="D1080" i="175"/>
  <c r="C1080" i="175"/>
  <c r="B1080" i="175"/>
  <c r="L1079" i="175"/>
  <c r="E1079" i="175"/>
  <c r="D1079" i="175"/>
  <c r="C1079" i="175"/>
  <c r="B1079" i="175"/>
  <c r="L1078" i="175"/>
  <c r="E1078" i="175"/>
  <c r="D1078" i="175"/>
  <c r="C1078" i="175"/>
  <c r="B1078" i="175"/>
  <c r="L1077" i="175"/>
  <c r="E1077" i="175"/>
  <c r="D1077" i="175"/>
  <c r="C1077" i="175"/>
  <c r="B1077" i="175"/>
  <c r="L1076" i="175"/>
  <c r="E1076" i="175"/>
  <c r="D1076" i="175"/>
  <c r="C1076" i="175"/>
  <c r="B1076" i="175"/>
  <c r="L1075" i="175"/>
  <c r="E1075" i="175"/>
  <c r="D1075" i="175"/>
  <c r="C1075" i="175"/>
  <c r="B1075" i="175"/>
  <c r="L1074" i="175"/>
  <c r="E1074" i="175"/>
  <c r="D1074" i="175"/>
  <c r="C1074" i="175"/>
  <c r="B1074" i="175"/>
  <c r="L1073" i="175"/>
  <c r="E1073" i="175"/>
  <c r="D1073" i="175"/>
  <c r="C1073" i="175"/>
  <c r="B1073" i="175"/>
  <c r="M1072" i="175"/>
  <c r="K1072" i="175"/>
  <c r="E1072" i="175"/>
  <c r="D1072" i="175"/>
  <c r="C1072" i="175"/>
  <c r="B1072" i="175"/>
  <c r="M1071" i="175"/>
  <c r="K1071" i="175"/>
  <c r="E1071" i="175"/>
  <c r="D1071" i="175"/>
  <c r="C1071" i="175"/>
  <c r="B1071" i="175"/>
  <c r="M1070" i="175"/>
  <c r="K1070" i="175"/>
  <c r="E1070" i="175"/>
  <c r="D1070" i="175"/>
  <c r="C1070" i="175"/>
  <c r="B1070" i="175"/>
  <c r="M1069" i="175"/>
  <c r="K1069" i="175"/>
  <c r="E1069" i="175"/>
  <c r="D1069" i="175"/>
  <c r="C1069" i="175"/>
  <c r="B1069" i="175"/>
  <c r="M1068" i="175"/>
  <c r="K1068" i="175"/>
  <c r="E1068" i="175"/>
  <c r="D1068" i="175"/>
  <c r="C1068" i="175"/>
  <c r="B1068" i="175"/>
  <c r="M1067" i="175"/>
  <c r="K1067" i="175"/>
  <c r="E1067" i="175"/>
  <c r="D1067" i="175"/>
  <c r="C1067" i="175"/>
  <c r="B1067" i="175"/>
  <c r="M1066" i="175"/>
  <c r="K1066" i="175"/>
  <c r="E1066" i="175"/>
  <c r="D1066" i="175"/>
  <c r="C1066" i="175"/>
  <c r="B1066" i="175"/>
  <c r="M1065" i="175"/>
  <c r="K1065" i="175"/>
  <c r="E1065" i="175"/>
  <c r="D1065" i="175"/>
  <c r="C1065" i="175"/>
  <c r="B1065" i="175"/>
  <c r="M1064" i="175"/>
  <c r="K1064" i="175"/>
  <c r="E1064" i="175"/>
  <c r="D1064" i="175"/>
  <c r="C1064" i="175"/>
  <c r="B1064" i="175"/>
  <c r="M1063" i="175"/>
  <c r="K1063" i="175"/>
  <c r="E1063" i="175"/>
  <c r="D1063" i="175"/>
  <c r="C1063" i="175"/>
  <c r="B1063" i="175"/>
  <c r="M1062" i="175"/>
  <c r="K1062" i="175"/>
  <c r="E1062" i="175"/>
  <c r="D1062" i="175"/>
  <c r="C1062" i="175"/>
  <c r="B1062" i="175"/>
  <c r="M1061" i="175"/>
  <c r="K1061" i="175"/>
  <c r="E1061" i="175"/>
  <c r="D1061" i="175"/>
  <c r="C1061" i="175"/>
  <c r="B1061" i="175"/>
  <c r="M1060" i="175"/>
  <c r="K1060" i="175"/>
  <c r="E1060" i="175"/>
  <c r="D1060" i="175"/>
  <c r="C1060" i="175"/>
  <c r="B1060" i="175"/>
  <c r="M1059" i="175"/>
  <c r="K1059" i="175"/>
  <c r="E1059" i="175"/>
  <c r="D1059" i="175"/>
  <c r="C1059" i="175"/>
  <c r="B1059" i="175"/>
  <c r="M1058" i="175"/>
  <c r="K1058" i="175"/>
  <c r="E1058" i="175"/>
  <c r="D1058" i="175"/>
  <c r="C1058" i="175"/>
  <c r="B1058" i="175"/>
  <c r="M1057" i="175"/>
  <c r="K1057" i="175"/>
  <c r="G1057" i="175"/>
  <c r="H1057" i="175"/>
  <c r="E1057" i="175"/>
  <c r="D1057" i="175"/>
  <c r="C1057" i="175"/>
  <c r="L1054" i="175"/>
  <c r="L1053" i="175"/>
  <c r="E1053" i="175"/>
  <c r="D1053" i="175"/>
  <c r="C1053" i="175"/>
  <c r="B1053" i="175"/>
  <c r="L1052" i="175"/>
  <c r="E1052" i="175"/>
  <c r="D1052" i="175"/>
  <c r="C1052" i="175"/>
  <c r="B1052" i="175"/>
  <c r="L1051" i="175"/>
  <c r="E1051" i="175"/>
  <c r="D1051" i="175"/>
  <c r="C1051" i="175"/>
  <c r="B1051" i="175"/>
  <c r="L1050" i="175"/>
  <c r="E1050" i="175"/>
  <c r="D1050" i="175"/>
  <c r="C1050" i="175"/>
  <c r="B1050" i="175"/>
  <c r="L1049" i="175"/>
  <c r="E1049" i="175"/>
  <c r="D1049" i="175"/>
  <c r="C1049" i="175"/>
  <c r="B1049" i="175"/>
  <c r="L1048" i="175"/>
  <c r="E1048" i="175"/>
  <c r="D1048" i="175"/>
  <c r="C1048" i="175"/>
  <c r="B1048" i="175"/>
  <c r="L1047" i="175"/>
  <c r="E1047" i="175"/>
  <c r="D1047" i="175"/>
  <c r="C1047" i="175"/>
  <c r="B1047" i="175"/>
  <c r="L1046" i="175"/>
  <c r="E1046" i="175"/>
  <c r="D1046" i="175"/>
  <c r="C1046" i="175"/>
  <c r="B1046" i="175"/>
  <c r="L1045" i="175"/>
  <c r="E1045" i="175"/>
  <c r="D1045" i="175"/>
  <c r="C1045" i="175"/>
  <c r="B1045" i="175"/>
  <c r="L1044" i="175"/>
  <c r="E1044" i="175"/>
  <c r="D1044" i="175"/>
  <c r="C1044" i="175"/>
  <c r="B1044" i="175"/>
  <c r="L1043" i="175"/>
  <c r="E1043" i="175"/>
  <c r="D1043" i="175"/>
  <c r="C1043" i="175"/>
  <c r="B1043" i="175"/>
  <c r="L1042" i="175"/>
  <c r="E1042" i="175"/>
  <c r="D1042" i="175"/>
  <c r="C1042" i="175"/>
  <c r="B1042" i="175"/>
  <c r="L1041" i="175"/>
  <c r="E1041" i="175"/>
  <c r="D1041" i="175"/>
  <c r="C1041" i="175"/>
  <c r="B1041" i="175"/>
  <c r="L1040" i="175"/>
  <c r="E1040" i="175"/>
  <c r="D1040" i="175"/>
  <c r="C1040" i="175"/>
  <c r="B1040" i="175"/>
  <c r="L1039" i="175"/>
  <c r="E1039" i="175"/>
  <c r="D1039" i="175"/>
  <c r="C1039" i="175"/>
  <c r="B1039" i="175"/>
  <c r="L1038" i="175"/>
  <c r="E1038" i="175"/>
  <c r="D1038" i="175"/>
  <c r="C1038" i="175"/>
  <c r="B1038" i="175"/>
  <c r="L1037" i="175"/>
  <c r="E1037" i="175"/>
  <c r="D1037" i="175"/>
  <c r="C1037" i="175"/>
  <c r="B1037" i="175"/>
  <c r="L1036" i="175"/>
  <c r="E1036" i="175"/>
  <c r="D1036" i="175"/>
  <c r="C1036" i="175"/>
  <c r="B1036" i="175"/>
  <c r="L1035" i="175"/>
  <c r="E1035" i="175"/>
  <c r="D1035" i="175"/>
  <c r="C1035" i="175"/>
  <c r="B1035" i="175"/>
  <c r="L1034" i="175"/>
  <c r="E1034" i="175"/>
  <c r="D1034" i="175"/>
  <c r="C1034" i="175"/>
  <c r="B1034" i="175"/>
  <c r="K1033" i="175"/>
  <c r="E1033" i="175"/>
  <c r="D1033" i="175"/>
  <c r="C1033" i="175"/>
  <c r="B1033" i="175"/>
  <c r="M1032" i="175"/>
  <c r="K1032" i="175"/>
  <c r="E1032" i="175"/>
  <c r="D1032" i="175"/>
  <c r="C1032" i="175"/>
  <c r="B1032" i="175"/>
  <c r="M1031" i="175"/>
  <c r="K1031" i="175"/>
  <c r="E1031" i="175"/>
  <c r="D1031" i="175"/>
  <c r="C1031" i="175"/>
  <c r="B1031" i="175"/>
  <c r="M1030" i="175"/>
  <c r="K1030" i="175"/>
  <c r="E1030" i="175"/>
  <c r="D1030" i="175"/>
  <c r="C1030" i="175"/>
  <c r="B1030" i="175"/>
  <c r="M1029" i="175"/>
  <c r="K1029" i="175"/>
  <c r="E1029" i="175"/>
  <c r="D1029" i="175"/>
  <c r="C1029" i="175"/>
  <c r="B1029" i="175"/>
  <c r="M1028" i="175"/>
  <c r="K1028" i="175"/>
  <c r="E1028" i="175"/>
  <c r="D1028" i="175"/>
  <c r="C1028" i="175"/>
  <c r="B1028" i="175"/>
  <c r="M1027" i="175"/>
  <c r="K1027" i="175"/>
  <c r="E1027" i="175"/>
  <c r="D1027" i="175"/>
  <c r="C1027" i="175"/>
  <c r="B1027" i="175"/>
  <c r="M1026" i="175"/>
  <c r="K1026" i="175"/>
  <c r="E1026" i="175"/>
  <c r="D1026" i="175"/>
  <c r="C1026" i="175"/>
  <c r="B1026" i="175"/>
  <c r="M1025" i="175"/>
  <c r="K1025" i="175"/>
  <c r="E1025" i="175"/>
  <c r="D1025" i="175"/>
  <c r="C1025" i="175"/>
  <c r="B1025" i="175"/>
  <c r="M1024" i="175"/>
  <c r="K1024" i="175"/>
  <c r="E1024" i="175"/>
  <c r="D1024" i="175"/>
  <c r="C1024" i="175"/>
  <c r="B1024" i="175"/>
  <c r="M1023" i="175"/>
  <c r="K1023" i="175"/>
  <c r="E1023" i="175"/>
  <c r="D1023" i="175"/>
  <c r="C1023" i="175"/>
  <c r="B1023" i="175"/>
  <c r="M1022" i="175"/>
  <c r="K1022" i="175"/>
  <c r="E1022" i="175"/>
  <c r="D1022" i="175"/>
  <c r="C1022" i="175"/>
  <c r="B1022" i="175"/>
  <c r="M1021" i="175"/>
  <c r="K1021" i="175"/>
  <c r="E1021" i="175"/>
  <c r="D1021" i="175"/>
  <c r="C1021" i="175"/>
  <c r="B1021" i="175"/>
  <c r="M1020" i="175"/>
  <c r="K1020" i="175"/>
  <c r="E1020" i="175"/>
  <c r="D1020" i="175"/>
  <c r="C1020" i="175"/>
  <c r="B1020" i="175"/>
  <c r="M1019" i="175"/>
  <c r="K1019" i="175"/>
  <c r="E1019" i="175"/>
  <c r="D1019" i="175"/>
  <c r="C1019" i="175"/>
  <c r="B1019" i="175"/>
  <c r="M1018" i="175"/>
  <c r="K1018" i="175"/>
  <c r="E1018" i="175"/>
  <c r="D1018" i="175"/>
  <c r="C1018" i="175"/>
  <c r="B1018" i="175"/>
  <c r="M1017" i="175"/>
  <c r="K1017" i="175"/>
  <c r="G1017" i="175"/>
  <c r="H1017" i="175"/>
  <c r="E1017" i="175"/>
  <c r="D1017" i="175"/>
  <c r="C1017" i="175"/>
  <c r="L1014" i="175"/>
  <c r="L1013" i="175"/>
  <c r="E1013" i="175"/>
  <c r="D1013" i="175"/>
  <c r="C1013" i="175"/>
  <c r="B1013" i="175"/>
  <c r="L1012" i="175"/>
  <c r="E1012" i="175"/>
  <c r="D1012" i="175"/>
  <c r="C1012" i="175"/>
  <c r="B1012" i="175"/>
  <c r="L1011" i="175"/>
  <c r="E1011" i="175"/>
  <c r="D1011" i="175"/>
  <c r="C1011" i="175"/>
  <c r="B1011" i="175"/>
  <c r="L1010" i="175"/>
  <c r="E1010" i="175"/>
  <c r="D1010" i="175"/>
  <c r="C1010" i="175"/>
  <c r="B1010" i="175"/>
  <c r="L1009" i="175"/>
  <c r="E1009" i="175"/>
  <c r="D1009" i="175"/>
  <c r="C1009" i="175"/>
  <c r="B1009" i="175"/>
  <c r="L1008" i="175"/>
  <c r="E1008" i="175"/>
  <c r="D1008" i="175"/>
  <c r="C1008" i="175"/>
  <c r="B1008" i="175"/>
  <c r="L1007" i="175"/>
  <c r="E1007" i="175"/>
  <c r="D1007" i="175"/>
  <c r="C1007" i="175"/>
  <c r="B1007" i="175"/>
  <c r="L1006" i="175"/>
  <c r="E1006" i="175"/>
  <c r="D1006" i="175"/>
  <c r="C1006" i="175"/>
  <c r="B1006" i="175"/>
  <c r="L1005" i="175"/>
  <c r="E1005" i="175"/>
  <c r="D1005" i="175"/>
  <c r="C1005" i="175"/>
  <c r="B1005" i="175"/>
  <c r="L1004" i="175"/>
  <c r="E1004" i="175"/>
  <c r="D1004" i="175"/>
  <c r="C1004" i="175"/>
  <c r="B1004" i="175"/>
  <c r="L1003" i="175"/>
  <c r="E1003" i="175"/>
  <c r="D1003" i="175"/>
  <c r="C1003" i="175"/>
  <c r="B1003" i="175"/>
  <c r="L1002" i="175"/>
  <c r="E1002" i="175"/>
  <c r="D1002" i="175"/>
  <c r="C1002" i="175"/>
  <c r="B1002" i="175"/>
  <c r="L1001" i="175"/>
  <c r="E1001" i="175"/>
  <c r="D1001" i="175"/>
  <c r="C1001" i="175"/>
  <c r="B1001" i="175"/>
  <c r="L1000" i="175"/>
  <c r="E1000" i="175"/>
  <c r="D1000" i="175"/>
  <c r="C1000" i="175"/>
  <c r="B1000" i="175"/>
  <c r="L999" i="175"/>
  <c r="E999" i="175"/>
  <c r="D999" i="175"/>
  <c r="C999" i="175"/>
  <c r="B999" i="175"/>
  <c r="L998" i="175"/>
  <c r="E998" i="175"/>
  <c r="D998" i="175"/>
  <c r="C998" i="175"/>
  <c r="B998" i="175"/>
  <c r="L997" i="175"/>
  <c r="E997" i="175"/>
  <c r="D997" i="175"/>
  <c r="C997" i="175"/>
  <c r="B997" i="175"/>
  <c r="L996" i="175"/>
  <c r="E996" i="175"/>
  <c r="D996" i="175"/>
  <c r="C996" i="175"/>
  <c r="B996" i="175"/>
  <c r="L995" i="175"/>
  <c r="E995" i="175"/>
  <c r="D995" i="175"/>
  <c r="C995" i="175"/>
  <c r="B995" i="175"/>
  <c r="L994" i="175"/>
  <c r="E994" i="175"/>
  <c r="D994" i="175"/>
  <c r="C994" i="175"/>
  <c r="B994" i="175"/>
  <c r="M993" i="175"/>
  <c r="K993" i="175"/>
  <c r="E993" i="175"/>
  <c r="D993" i="175"/>
  <c r="C993" i="175"/>
  <c r="B993" i="175"/>
  <c r="M992" i="175"/>
  <c r="K992" i="175"/>
  <c r="E992" i="175"/>
  <c r="D992" i="175"/>
  <c r="C992" i="175"/>
  <c r="B992" i="175"/>
  <c r="M991" i="175"/>
  <c r="K991" i="175"/>
  <c r="E991" i="175"/>
  <c r="D991" i="175"/>
  <c r="C991" i="175"/>
  <c r="B991" i="175"/>
  <c r="M990" i="175"/>
  <c r="K990" i="175"/>
  <c r="E990" i="175"/>
  <c r="D990" i="175"/>
  <c r="C990" i="175"/>
  <c r="B990" i="175"/>
  <c r="M989" i="175"/>
  <c r="K989" i="175"/>
  <c r="E989" i="175"/>
  <c r="D989" i="175"/>
  <c r="C989" i="175"/>
  <c r="B989" i="175"/>
  <c r="M988" i="175"/>
  <c r="K988" i="175"/>
  <c r="E988" i="175"/>
  <c r="D988" i="175"/>
  <c r="C988" i="175"/>
  <c r="B988" i="175"/>
  <c r="M987" i="175"/>
  <c r="K987" i="175"/>
  <c r="E987" i="175"/>
  <c r="D987" i="175"/>
  <c r="C987" i="175"/>
  <c r="B987" i="175"/>
  <c r="M986" i="175"/>
  <c r="K986" i="175"/>
  <c r="E986" i="175"/>
  <c r="D986" i="175"/>
  <c r="C986" i="175"/>
  <c r="B986" i="175"/>
  <c r="M985" i="175"/>
  <c r="K985" i="175"/>
  <c r="E985" i="175"/>
  <c r="D985" i="175"/>
  <c r="C985" i="175"/>
  <c r="B985" i="175"/>
  <c r="M984" i="175"/>
  <c r="K984" i="175"/>
  <c r="E984" i="175"/>
  <c r="D984" i="175"/>
  <c r="C984" i="175"/>
  <c r="B984" i="175"/>
  <c r="M983" i="175"/>
  <c r="K983" i="175"/>
  <c r="E983" i="175"/>
  <c r="D983" i="175"/>
  <c r="C983" i="175"/>
  <c r="B983" i="175"/>
  <c r="M982" i="175"/>
  <c r="K982" i="175"/>
  <c r="E982" i="175"/>
  <c r="D982" i="175"/>
  <c r="C982" i="175"/>
  <c r="B982" i="175"/>
  <c r="M981" i="175"/>
  <c r="K981" i="175"/>
  <c r="E981" i="175"/>
  <c r="D981" i="175"/>
  <c r="C981" i="175"/>
  <c r="B981" i="175"/>
  <c r="M980" i="175"/>
  <c r="K980" i="175"/>
  <c r="E980" i="175"/>
  <c r="D980" i="175"/>
  <c r="C980" i="175"/>
  <c r="B980" i="175"/>
  <c r="M979" i="175"/>
  <c r="K979" i="175"/>
  <c r="E979" i="175"/>
  <c r="D979" i="175"/>
  <c r="C979" i="175"/>
  <c r="B979" i="175"/>
  <c r="M978" i="175"/>
  <c r="K978" i="175"/>
  <c r="G978" i="175"/>
  <c r="H978" i="175"/>
  <c r="N978" i="175" s="1"/>
  <c r="E978" i="175"/>
  <c r="D978" i="175"/>
  <c r="C978" i="175"/>
  <c r="L975" i="175"/>
  <c r="L974" i="175"/>
  <c r="E974" i="175"/>
  <c r="D974" i="175"/>
  <c r="C974" i="175"/>
  <c r="B974" i="175"/>
  <c r="L973" i="175"/>
  <c r="E973" i="175"/>
  <c r="D973" i="175"/>
  <c r="C973" i="175"/>
  <c r="B973" i="175"/>
  <c r="L972" i="175"/>
  <c r="E972" i="175"/>
  <c r="D972" i="175"/>
  <c r="C972" i="175"/>
  <c r="B972" i="175"/>
  <c r="L971" i="175"/>
  <c r="E971" i="175"/>
  <c r="D971" i="175"/>
  <c r="C971" i="175"/>
  <c r="B971" i="175"/>
  <c r="L970" i="175"/>
  <c r="E970" i="175"/>
  <c r="D970" i="175"/>
  <c r="C970" i="175"/>
  <c r="B970" i="175"/>
  <c r="L969" i="175"/>
  <c r="E969" i="175"/>
  <c r="D969" i="175"/>
  <c r="C969" i="175"/>
  <c r="B969" i="175"/>
  <c r="L968" i="175"/>
  <c r="E968" i="175"/>
  <c r="D968" i="175"/>
  <c r="C968" i="175"/>
  <c r="B968" i="175"/>
  <c r="L967" i="175"/>
  <c r="E967" i="175"/>
  <c r="D967" i="175"/>
  <c r="C967" i="175"/>
  <c r="B967" i="175"/>
  <c r="L966" i="175"/>
  <c r="E966" i="175"/>
  <c r="D966" i="175"/>
  <c r="C966" i="175"/>
  <c r="B966" i="175"/>
  <c r="L965" i="175"/>
  <c r="E965" i="175"/>
  <c r="D965" i="175"/>
  <c r="C965" i="175"/>
  <c r="B965" i="175"/>
  <c r="L964" i="175"/>
  <c r="E964" i="175"/>
  <c r="D964" i="175"/>
  <c r="C964" i="175"/>
  <c r="B964" i="175"/>
  <c r="L963" i="175"/>
  <c r="E963" i="175"/>
  <c r="D963" i="175"/>
  <c r="C963" i="175"/>
  <c r="B963" i="175"/>
  <c r="L962" i="175"/>
  <c r="E962" i="175"/>
  <c r="D962" i="175"/>
  <c r="C962" i="175"/>
  <c r="B962" i="175"/>
  <c r="L961" i="175"/>
  <c r="E961" i="175"/>
  <c r="D961" i="175"/>
  <c r="C961" i="175"/>
  <c r="B961" i="175"/>
  <c r="L960" i="175"/>
  <c r="E960" i="175"/>
  <c r="D960" i="175"/>
  <c r="C960" i="175"/>
  <c r="B960" i="175"/>
  <c r="L959" i="175"/>
  <c r="E959" i="175"/>
  <c r="D959" i="175"/>
  <c r="C959" i="175"/>
  <c r="B959" i="175"/>
  <c r="L958" i="175"/>
  <c r="E958" i="175"/>
  <c r="D958" i="175"/>
  <c r="C958" i="175"/>
  <c r="B958" i="175"/>
  <c r="L957" i="175"/>
  <c r="E957" i="175"/>
  <c r="D957" i="175"/>
  <c r="C957" i="175"/>
  <c r="B957" i="175"/>
  <c r="L956" i="175"/>
  <c r="E956" i="175"/>
  <c r="D956" i="175"/>
  <c r="C956" i="175"/>
  <c r="B956" i="175"/>
  <c r="L955" i="175"/>
  <c r="E955" i="175"/>
  <c r="D955" i="175"/>
  <c r="C955" i="175"/>
  <c r="B955" i="175"/>
  <c r="M954" i="175"/>
  <c r="K954" i="175"/>
  <c r="E954" i="175"/>
  <c r="D954" i="175"/>
  <c r="C954" i="175"/>
  <c r="B954" i="175"/>
  <c r="M953" i="175"/>
  <c r="K953" i="175"/>
  <c r="E953" i="175"/>
  <c r="D953" i="175"/>
  <c r="C953" i="175"/>
  <c r="B953" i="175"/>
  <c r="M952" i="175"/>
  <c r="K952" i="175"/>
  <c r="E952" i="175"/>
  <c r="D952" i="175"/>
  <c r="C952" i="175"/>
  <c r="B952" i="175"/>
  <c r="M951" i="175"/>
  <c r="K951" i="175"/>
  <c r="E951" i="175"/>
  <c r="D951" i="175"/>
  <c r="C951" i="175"/>
  <c r="B951" i="175"/>
  <c r="M950" i="175"/>
  <c r="K950" i="175"/>
  <c r="E950" i="175"/>
  <c r="D950" i="175"/>
  <c r="C950" i="175"/>
  <c r="B950" i="175"/>
  <c r="M949" i="175"/>
  <c r="K949" i="175"/>
  <c r="E949" i="175"/>
  <c r="D949" i="175"/>
  <c r="C949" i="175"/>
  <c r="B949" i="175"/>
  <c r="M948" i="175"/>
  <c r="K948" i="175"/>
  <c r="E948" i="175"/>
  <c r="D948" i="175"/>
  <c r="C948" i="175"/>
  <c r="B948" i="175"/>
  <c r="M947" i="175"/>
  <c r="K947" i="175"/>
  <c r="E947" i="175"/>
  <c r="D947" i="175"/>
  <c r="C947" i="175"/>
  <c r="B947" i="175"/>
  <c r="M946" i="175"/>
  <c r="K946" i="175"/>
  <c r="E946" i="175"/>
  <c r="D946" i="175"/>
  <c r="C946" i="175"/>
  <c r="B946" i="175"/>
  <c r="M945" i="175"/>
  <c r="K945" i="175"/>
  <c r="E945" i="175"/>
  <c r="D945" i="175"/>
  <c r="C945" i="175"/>
  <c r="B945" i="175"/>
  <c r="M944" i="175"/>
  <c r="K944" i="175"/>
  <c r="E944" i="175"/>
  <c r="D944" i="175"/>
  <c r="C944" i="175"/>
  <c r="B944" i="175"/>
  <c r="M943" i="175"/>
  <c r="K943" i="175"/>
  <c r="E943" i="175"/>
  <c r="D943" i="175"/>
  <c r="C943" i="175"/>
  <c r="B943" i="175"/>
  <c r="M942" i="175"/>
  <c r="K942" i="175"/>
  <c r="E942" i="175"/>
  <c r="D942" i="175"/>
  <c r="C942" i="175"/>
  <c r="B942" i="175"/>
  <c r="M941" i="175"/>
  <c r="K941" i="175"/>
  <c r="E941" i="175"/>
  <c r="D941" i="175"/>
  <c r="C941" i="175"/>
  <c r="B941" i="175"/>
  <c r="M940" i="175"/>
  <c r="K940" i="175"/>
  <c r="E940" i="175"/>
  <c r="D940" i="175"/>
  <c r="C940" i="175"/>
  <c r="B940" i="175"/>
  <c r="M939" i="175"/>
  <c r="K939" i="175"/>
  <c r="E939" i="175"/>
  <c r="D939" i="175"/>
  <c r="C939" i="175"/>
  <c r="B939" i="175"/>
  <c r="M938" i="175"/>
  <c r="K938" i="175"/>
  <c r="G938" i="175"/>
  <c r="H938" i="175"/>
  <c r="E938" i="175"/>
  <c r="D938" i="175"/>
  <c r="C938" i="175"/>
  <c r="L935" i="175"/>
  <c r="L934" i="175"/>
  <c r="E934" i="175"/>
  <c r="D934" i="175"/>
  <c r="C934" i="175"/>
  <c r="B934" i="175"/>
  <c r="L933" i="175"/>
  <c r="E933" i="175"/>
  <c r="D933" i="175"/>
  <c r="C933" i="175"/>
  <c r="B933" i="175"/>
  <c r="L932" i="175"/>
  <c r="E932" i="175"/>
  <c r="D932" i="175"/>
  <c r="C932" i="175"/>
  <c r="B932" i="175"/>
  <c r="L931" i="175"/>
  <c r="E931" i="175"/>
  <c r="D931" i="175"/>
  <c r="C931" i="175"/>
  <c r="B931" i="175"/>
  <c r="L930" i="175"/>
  <c r="E930" i="175"/>
  <c r="D930" i="175"/>
  <c r="C930" i="175"/>
  <c r="B930" i="175"/>
  <c r="L929" i="175"/>
  <c r="E929" i="175"/>
  <c r="D929" i="175"/>
  <c r="C929" i="175"/>
  <c r="B929" i="175"/>
  <c r="L928" i="175"/>
  <c r="E928" i="175"/>
  <c r="D928" i="175"/>
  <c r="C928" i="175"/>
  <c r="B928" i="175"/>
  <c r="L927" i="175"/>
  <c r="E927" i="175"/>
  <c r="D927" i="175"/>
  <c r="C927" i="175"/>
  <c r="B927" i="175"/>
  <c r="L926" i="175"/>
  <c r="E926" i="175"/>
  <c r="D926" i="175"/>
  <c r="C926" i="175"/>
  <c r="B926" i="175"/>
  <c r="L925" i="175"/>
  <c r="E925" i="175"/>
  <c r="D925" i="175"/>
  <c r="C925" i="175"/>
  <c r="B925" i="175"/>
  <c r="L924" i="175"/>
  <c r="E924" i="175"/>
  <c r="D924" i="175"/>
  <c r="C924" i="175"/>
  <c r="B924" i="175"/>
  <c r="L923" i="175"/>
  <c r="E923" i="175"/>
  <c r="D923" i="175"/>
  <c r="C923" i="175"/>
  <c r="B923" i="175"/>
  <c r="L922" i="175"/>
  <c r="E922" i="175"/>
  <c r="D922" i="175"/>
  <c r="C922" i="175"/>
  <c r="B922" i="175"/>
  <c r="L921" i="175"/>
  <c r="E921" i="175"/>
  <c r="D921" i="175"/>
  <c r="C921" i="175"/>
  <c r="B921" i="175"/>
  <c r="L920" i="175"/>
  <c r="E920" i="175"/>
  <c r="D920" i="175"/>
  <c r="C920" i="175"/>
  <c r="B920" i="175"/>
  <c r="L919" i="175"/>
  <c r="E919" i="175"/>
  <c r="D919" i="175"/>
  <c r="C919" i="175"/>
  <c r="B919" i="175"/>
  <c r="L918" i="175"/>
  <c r="E918" i="175"/>
  <c r="D918" i="175"/>
  <c r="C918" i="175"/>
  <c r="B918" i="175"/>
  <c r="L917" i="175"/>
  <c r="E917" i="175"/>
  <c r="D917" i="175"/>
  <c r="C917" i="175"/>
  <c r="B917" i="175"/>
  <c r="L916" i="175"/>
  <c r="E916" i="175"/>
  <c r="D916" i="175"/>
  <c r="C916" i="175"/>
  <c r="B916" i="175"/>
  <c r="L915" i="175"/>
  <c r="E915" i="175"/>
  <c r="D915" i="175"/>
  <c r="C915" i="175"/>
  <c r="B915" i="175"/>
  <c r="M914" i="175"/>
  <c r="K914" i="175"/>
  <c r="E914" i="175"/>
  <c r="D914" i="175"/>
  <c r="C914" i="175"/>
  <c r="B914" i="175"/>
  <c r="M913" i="175"/>
  <c r="K913" i="175"/>
  <c r="E913" i="175"/>
  <c r="D913" i="175"/>
  <c r="C913" i="175"/>
  <c r="B913" i="175"/>
  <c r="M912" i="175"/>
  <c r="K912" i="175"/>
  <c r="E912" i="175"/>
  <c r="D912" i="175"/>
  <c r="C912" i="175"/>
  <c r="B912" i="175"/>
  <c r="M911" i="175"/>
  <c r="K911" i="175"/>
  <c r="E911" i="175"/>
  <c r="D911" i="175"/>
  <c r="C911" i="175"/>
  <c r="B911" i="175"/>
  <c r="M910" i="175"/>
  <c r="K910" i="175"/>
  <c r="E910" i="175"/>
  <c r="D910" i="175"/>
  <c r="C910" i="175"/>
  <c r="B910" i="175"/>
  <c r="M909" i="175"/>
  <c r="K909" i="175"/>
  <c r="E909" i="175"/>
  <c r="D909" i="175"/>
  <c r="C909" i="175"/>
  <c r="B909" i="175"/>
  <c r="M908" i="175"/>
  <c r="K908" i="175"/>
  <c r="E908" i="175"/>
  <c r="D908" i="175"/>
  <c r="C908" i="175"/>
  <c r="B908" i="175"/>
  <c r="M907" i="175"/>
  <c r="K907" i="175"/>
  <c r="E907" i="175"/>
  <c r="D907" i="175"/>
  <c r="C907" i="175"/>
  <c r="B907" i="175"/>
  <c r="M906" i="175"/>
  <c r="K906" i="175"/>
  <c r="E906" i="175"/>
  <c r="D906" i="175"/>
  <c r="C906" i="175"/>
  <c r="B906" i="175"/>
  <c r="M905" i="175"/>
  <c r="K905" i="175"/>
  <c r="E905" i="175"/>
  <c r="D905" i="175"/>
  <c r="C905" i="175"/>
  <c r="B905" i="175"/>
  <c r="M904" i="175"/>
  <c r="K904" i="175"/>
  <c r="E904" i="175"/>
  <c r="D904" i="175"/>
  <c r="C904" i="175"/>
  <c r="B904" i="175"/>
  <c r="M903" i="175"/>
  <c r="K903" i="175"/>
  <c r="E903" i="175"/>
  <c r="D903" i="175"/>
  <c r="C903" i="175"/>
  <c r="B903" i="175"/>
  <c r="M902" i="175"/>
  <c r="K902" i="175"/>
  <c r="E902" i="175"/>
  <c r="D902" i="175"/>
  <c r="C902" i="175"/>
  <c r="B902" i="175"/>
  <c r="M901" i="175"/>
  <c r="K901" i="175"/>
  <c r="E901" i="175"/>
  <c r="D901" i="175"/>
  <c r="C901" i="175"/>
  <c r="B901" i="175"/>
  <c r="M900" i="175"/>
  <c r="K900" i="175"/>
  <c r="E900" i="175"/>
  <c r="D900" i="175"/>
  <c r="C900" i="175"/>
  <c r="B900" i="175"/>
  <c r="M899" i="175"/>
  <c r="K899" i="175"/>
  <c r="E899" i="175"/>
  <c r="D899" i="175"/>
  <c r="C899" i="175"/>
  <c r="B899" i="175"/>
  <c r="M898" i="175"/>
  <c r="K898" i="175"/>
  <c r="E898" i="175"/>
  <c r="D898" i="175"/>
  <c r="C898" i="175"/>
  <c r="B898" i="175"/>
  <c r="M897" i="175"/>
  <c r="K897" i="175"/>
  <c r="G897" i="175"/>
  <c r="H897" i="175"/>
  <c r="E897" i="175"/>
  <c r="D897" i="175"/>
  <c r="C897" i="175"/>
  <c r="L894" i="175"/>
  <c r="L893" i="175"/>
  <c r="E893" i="175"/>
  <c r="D893" i="175"/>
  <c r="C893" i="175"/>
  <c r="B893" i="175"/>
  <c r="L892" i="175"/>
  <c r="E892" i="175"/>
  <c r="D892" i="175"/>
  <c r="C892" i="175"/>
  <c r="B892" i="175"/>
  <c r="L891" i="175"/>
  <c r="E891" i="175"/>
  <c r="D891" i="175"/>
  <c r="C891" i="175"/>
  <c r="B891" i="175"/>
  <c r="L890" i="175"/>
  <c r="E890" i="175"/>
  <c r="D890" i="175"/>
  <c r="C890" i="175"/>
  <c r="B890" i="175"/>
  <c r="L889" i="175"/>
  <c r="E889" i="175"/>
  <c r="D889" i="175"/>
  <c r="C889" i="175"/>
  <c r="B889" i="175"/>
  <c r="L888" i="175"/>
  <c r="E888" i="175"/>
  <c r="D888" i="175"/>
  <c r="C888" i="175"/>
  <c r="B888" i="175"/>
  <c r="L887" i="175"/>
  <c r="E887" i="175"/>
  <c r="D887" i="175"/>
  <c r="C887" i="175"/>
  <c r="B887" i="175"/>
  <c r="L886" i="175"/>
  <c r="E886" i="175"/>
  <c r="D886" i="175"/>
  <c r="C886" i="175"/>
  <c r="B886" i="175"/>
  <c r="L885" i="175"/>
  <c r="E885" i="175"/>
  <c r="D885" i="175"/>
  <c r="C885" i="175"/>
  <c r="B885" i="175"/>
  <c r="L884" i="175"/>
  <c r="E884" i="175"/>
  <c r="D884" i="175"/>
  <c r="C884" i="175"/>
  <c r="B884" i="175"/>
  <c r="L883" i="175"/>
  <c r="E883" i="175"/>
  <c r="D883" i="175"/>
  <c r="C883" i="175"/>
  <c r="B883" i="175"/>
  <c r="L882" i="175"/>
  <c r="E882" i="175"/>
  <c r="D882" i="175"/>
  <c r="C882" i="175"/>
  <c r="B882" i="175"/>
  <c r="L881" i="175"/>
  <c r="E881" i="175"/>
  <c r="D881" i="175"/>
  <c r="C881" i="175"/>
  <c r="B881" i="175"/>
  <c r="L880" i="175"/>
  <c r="E880" i="175"/>
  <c r="D880" i="175"/>
  <c r="C880" i="175"/>
  <c r="B880" i="175"/>
  <c r="L879" i="175"/>
  <c r="E879" i="175"/>
  <c r="D879" i="175"/>
  <c r="C879" i="175"/>
  <c r="B879" i="175"/>
  <c r="L878" i="175"/>
  <c r="E878" i="175"/>
  <c r="D878" i="175"/>
  <c r="C878" i="175"/>
  <c r="B878" i="175"/>
  <c r="L877" i="175"/>
  <c r="E877" i="175"/>
  <c r="D877" i="175"/>
  <c r="C877" i="175"/>
  <c r="B877" i="175"/>
  <c r="L876" i="175"/>
  <c r="E876" i="175"/>
  <c r="D876" i="175"/>
  <c r="C876" i="175"/>
  <c r="B876" i="175"/>
  <c r="L875" i="175"/>
  <c r="E875" i="175"/>
  <c r="D875" i="175"/>
  <c r="C875" i="175"/>
  <c r="B875" i="175"/>
  <c r="L874" i="175"/>
  <c r="E874" i="175"/>
  <c r="D874" i="175"/>
  <c r="C874" i="175"/>
  <c r="B874" i="175"/>
  <c r="M873" i="175"/>
  <c r="K873" i="175"/>
  <c r="E873" i="175"/>
  <c r="D873" i="175"/>
  <c r="C873" i="175"/>
  <c r="B873" i="175"/>
  <c r="M872" i="175"/>
  <c r="K872" i="175"/>
  <c r="E872" i="175"/>
  <c r="D872" i="175"/>
  <c r="C872" i="175"/>
  <c r="B872" i="175"/>
  <c r="M871" i="175"/>
  <c r="K871" i="175"/>
  <c r="E871" i="175"/>
  <c r="D871" i="175"/>
  <c r="C871" i="175"/>
  <c r="B871" i="175"/>
  <c r="M870" i="175"/>
  <c r="K870" i="175"/>
  <c r="E870" i="175"/>
  <c r="D870" i="175"/>
  <c r="C870" i="175"/>
  <c r="B870" i="175"/>
  <c r="M869" i="175"/>
  <c r="K869" i="175"/>
  <c r="E869" i="175"/>
  <c r="D869" i="175"/>
  <c r="C869" i="175"/>
  <c r="B869" i="175"/>
  <c r="M868" i="175"/>
  <c r="K868" i="175"/>
  <c r="E868" i="175"/>
  <c r="D868" i="175"/>
  <c r="C868" i="175"/>
  <c r="B868" i="175"/>
  <c r="M867" i="175"/>
  <c r="K867" i="175"/>
  <c r="E867" i="175"/>
  <c r="D867" i="175"/>
  <c r="C867" i="175"/>
  <c r="B867" i="175"/>
  <c r="M866" i="175"/>
  <c r="K866" i="175"/>
  <c r="E866" i="175"/>
  <c r="D866" i="175"/>
  <c r="C866" i="175"/>
  <c r="B866" i="175"/>
  <c r="M865" i="175"/>
  <c r="K865" i="175"/>
  <c r="E865" i="175"/>
  <c r="D865" i="175"/>
  <c r="C865" i="175"/>
  <c r="B865" i="175"/>
  <c r="M864" i="175"/>
  <c r="K864" i="175"/>
  <c r="E864" i="175"/>
  <c r="D864" i="175"/>
  <c r="C864" i="175"/>
  <c r="B864" i="175"/>
  <c r="M863" i="175"/>
  <c r="K863" i="175"/>
  <c r="E863" i="175"/>
  <c r="D863" i="175"/>
  <c r="C863" i="175"/>
  <c r="B863" i="175"/>
  <c r="M862" i="175"/>
  <c r="K862" i="175"/>
  <c r="E862" i="175"/>
  <c r="D862" i="175"/>
  <c r="C862" i="175"/>
  <c r="B862" i="175"/>
  <c r="M861" i="175"/>
  <c r="K861" i="175"/>
  <c r="E861" i="175"/>
  <c r="D861" i="175"/>
  <c r="C861" i="175"/>
  <c r="B861" i="175"/>
  <c r="M860" i="175"/>
  <c r="K860" i="175"/>
  <c r="E860" i="175"/>
  <c r="D860" i="175"/>
  <c r="C860" i="175"/>
  <c r="B860" i="175"/>
  <c r="M859" i="175"/>
  <c r="K859" i="175"/>
  <c r="E859" i="175"/>
  <c r="D859" i="175"/>
  <c r="C859" i="175"/>
  <c r="B859" i="175"/>
  <c r="M858" i="175"/>
  <c r="K858" i="175"/>
  <c r="E858" i="175"/>
  <c r="D858" i="175"/>
  <c r="C858" i="175"/>
  <c r="B858" i="175"/>
  <c r="M857" i="175"/>
  <c r="K857" i="175"/>
  <c r="E857" i="175"/>
  <c r="D857" i="175"/>
  <c r="C857" i="175"/>
  <c r="B857" i="175"/>
  <c r="M856" i="175"/>
  <c r="K856" i="175"/>
  <c r="G856" i="175"/>
  <c r="H856" i="175"/>
  <c r="E856" i="175"/>
  <c r="D856" i="175"/>
  <c r="C856" i="175"/>
  <c r="L853" i="175"/>
  <c r="L852" i="175"/>
  <c r="E852" i="175"/>
  <c r="D852" i="175"/>
  <c r="C852" i="175"/>
  <c r="B852" i="175"/>
  <c r="L851" i="175"/>
  <c r="E851" i="175"/>
  <c r="D851" i="175"/>
  <c r="C851" i="175"/>
  <c r="B851" i="175"/>
  <c r="L850" i="175"/>
  <c r="E850" i="175"/>
  <c r="D850" i="175"/>
  <c r="C850" i="175"/>
  <c r="B850" i="175"/>
  <c r="L849" i="175"/>
  <c r="E849" i="175"/>
  <c r="D849" i="175"/>
  <c r="C849" i="175"/>
  <c r="B849" i="175"/>
  <c r="L848" i="175"/>
  <c r="E848" i="175"/>
  <c r="D848" i="175"/>
  <c r="C848" i="175"/>
  <c r="B848" i="175"/>
  <c r="L847" i="175"/>
  <c r="E847" i="175"/>
  <c r="D847" i="175"/>
  <c r="C847" i="175"/>
  <c r="B847" i="175"/>
  <c r="L846" i="175"/>
  <c r="E846" i="175"/>
  <c r="D846" i="175"/>
  <c r="C846" i="175"/>
  <c r="B846" i="175"/>
  <c r="L845" i="175"/>
  <c r="E845" i="175"/>
  <c r="D845" i="175"/>
  <c r="C845" i="175"/>
  <c r="B845" i="175"/>
  <c r="L844" i="175"/>
  <c r="E844" i="175"/>
  <c r="D844" i="175"/>
  <c r="C844" i="175"/>
  <c r="B844" i="175"/>
  <c r="L843" i="175"/>
  <c r="E843" i="175"/>
  <c r="D843" i="175"/>
  <c r="C843" i="175"/>
  <c r="B843" i="175"/>
  <c r="L842" i="175"/>
  <c r="E842" i="175"/>
  <c r="D842" i="175"/>
  <c r="C842" i="175"/>
  <c r="B842" i="175"/>
  <c r="L841" i="175"/>
  <c r="E841" i="175"/>
  <c r="D841" i="175"/>
  <c r="C841" i="175"/>
  <c r="B841" i="175"/>
  <c r="L840" i="175"/>
  <c r="E840" i="175"/>
  <c r="D840" i="175"/>
  <c r="C840" i="175"/>
  <c r="B840" i="175"/>
  <c r="L839" i="175"/>
  <c r="E839" i="175"/>
  <c r="D839" i="175"/>
  <c r="C839" i="175"/>
  <c r="B839" i="175"/>
  <c r="L838" i="175"/>
  <c r="E838" i="175"/>
  <c r="D838" i="175"/>
  <c r="C838" i="175"/>
  <c r="B838" i="175"/>
  <c r="L837" i="175"/>
  <c r="E837" i="175"/>
  <c r="D837" i="175"/>
  <c r="C837" i="175"/>
  <c r="B837" i="175"/>
  <c r="L836" i="175"/>
  <c r="E836" i="175"/>
  <c r="D836" i="175"/>
  <c r="C836" i="175"/>
  <c r="B836" i="175"/>
  <c r="L835" i="175"/>
  <c r="E835" i="175"/>
  <c r="D835" i="175"/>
  <c r="C835" i="175"/>
  <c r="B835" i="175"/>
  <c r="L834" i="175"/>
  <c r="E834" i="175"/>
  <c r="D834" i="175"/>
  <c r="C834" i="175"/>
  <c r="B834" i="175"/>
  <c r="L833" i="175"/>
  <c r="E833" i="175"/>
  <c r="D833" i="175"/>
  <c r="C833" i="175"/>
  <c r="B833" i="175"/>
  <c r="M832" i="175"/>
  <c r="K832" i="175"/>
  <c r="E832" i="175"/>
  <c r="D832" i="175"/>
  <c r="C832" i="175"/>
  <c r="B832" i="175"/>
  <c r="M831" i="175"/>
  <c r="K831" i="175"/>
  <c r="E831" i="175"/>
  <c r="D831" i="175"/>
  <c r="C831" i="175"/>
  <c r="B831" i="175"/>
  <c r="M830" i="175"/>
  <c r="K830" i="175"/>
  <c r="E830" i="175"/>
  <c r="D830" i="175"/>
  <c r="C830" i="175"/>
  <c r="B830" i="175"/>
  <c r="M829" i="175"/>
  <c r="K829" i="175"/>
  <c r="E829" i="175"/>
  <c r="D829" i="175"/>
  <c r="C829" i="175"/>
  <c r="B829" i="175"/>
  <c r="M828" i="175"/>
  <c r="K828" i="175"/>
  <c r="E828" i="175"/>
  <c r="D828" i="175"/>
  <c r="C828" i="175"/>
  <c r="B828" i="175"/>
  <c r="M827" i="175"/>
  <c r="K827" i="175"/>
  <c r="E827" i="175"/>
  <c r="D827" i="175"/>
  <c r="C827" i="175"/>
  <c r="B827" i="175"/>
  <c r="M826" i="175"/>
  <c r="K826" i="175"/>
  <c r="E826" i="175"/>
  <c r="D826" i="175"/>
  <c r="C826" i="175"/>
  <c r="B826" i="175"/>
  <c r="M825" i="175"/>
  <c r="K825" i="175"/>
  <c r="E825" i="175"/>
  <c r="D825" i="175"/>
  <c r="C825" i="175"/>
  <c r="B825" i="175"/>
  <c r="M824" i="175"/>
  <c r="K824" i="175"/>
  <c r="E824" i="175"/>
  <c r="D824" i="175"/>
  <c r="C824" i="175"/>
  <c r="B824" i="175"/>
  <c r="M823" i="175"/>
  <c r="K823" i="175"/>
  <c r="E823" i="175"/>
  <c r="D823" i="175"/>
  <c r="C823" i="175"/>
  <c r="B823" i="175"/>
  <c r="M822" i="175"/>
  <c r="K822" i="175"/>
  <c r="E822" i="175"/>
  <c r="D822" i="175"/>
  <c r="C822" i="175"/>
  <c r="B822" i="175"/>
  <c r="M821" i="175"/>
  <c r="K821" i="175"/>
  <c r="E821" i="175"/>
  <c r="D821" i="175"/>
  <c r="C821" i="175"/>
  <c r="B821" i="175"/>
  <c r="M820" i="175"/>
  <c r="K820" i="175"/>
  <c r="E820" i="175"/>
  <c r="D820" i="175"/>
  <c r="C820" i="175"/>
  <c r="B820" i="175"/>
  <c r="M819" i="175"/>
  <c r="K819" i="175"/>
  <c r="E819" i="175"/>
  <c r="D819" i="175"/>
  <c r="C819" i="175"/>
  <c r="B819" i="175"/>
  <c r="M818" i="175"/>
  <c r="K818" i="175"/>
  <c r="E818" i="175"/>
  <c r="D818" i="175"/>
  <c r="C818" i="175"/>
  <c r="B818" i="175"/>
  <c r="M817" i="175"/>
  <c r="K817" i="175"/>
  <c r="E817" i="175"/>
  <c r="D817" i="175"/>
  <c r="C817" i="175"/>
  <c r="B817" i="175"/>
  <c r="M816" i="175"/>
  <c r="K816" i="175"/>
  <c r="E816" i="175"/>
  <c r="D816" i="175"/>
  <c r="C816" i="175"/>
  <c r="B816" i="175"/>
  <c r="M815" i="175"/>
  <c r="K815" i="175"/>
  <c r="G815" i="175"/>
  <c r="H815" i="175"/>
  <c r="E815" i="175"/>
  <c r="D815" i="175"/>
  <c r="C815" i="175"/>
  <c r="L812" i="175"/>
  <c r="L811" i="175"/>
  <c r="E811" i="175"/>
  <c r="D811" i="175"/>
  <c r="C811" i="175"/>
  <c r="B811" i="175"/>
  <c r="L810" i="175"/>
  <c r="E810" i="175"/>
  <c r="D810" i="175"/>
  <c r="C810" i="175"/>
  <c r="B810" i="175"/>
  <c r="L809" i="175"/>
  <c r="E809" i="175"/>
  <c r="D809" i="175"/>
  <c r="C809" i="175"/>
  <c r="B809" i="175"/>
  <c r="L808" i="175"/>
  <c r="E808" i="175"/>
  <c r="D808" i="175"/>
  <c r="C808" i="175"/>
  <c r="B808" i="175"/>
  <c r="L807" i="175"/>
  <c r="E807" i="175"/>
  <c r="D807" i="175"/>
  <c r="C807" i="175"/>
  <c r="B807" i="175"/>
  <c r="L806" i="175"/>
  <c r="E806" i="175"/>
  <c r="D806" i="175"/>
  <c r="C806" i="175"/>
  <c r="B806" i="175"/>
  <c r="L805" i="175"/>
  <c r="E805" i="175"/>
  <c r="D805" i="175"/>
  <c r="C805" i="175"/>
  <c r="B805" i="175"/>
  <c r="L804" i="175"/>
  <c r="E804" i="175"/>
  <c r="D804" i="175"/>
  <c r="C804" i="175"/>
  <c r="B804" i="175"/>
  <c r="L803" i="175"/>
  <c r="E803" i="175"/>
  <c r="D803" i="175"/>
  <c r="C803" i="175"/>
  <c r="B803" i="175"/>
  <c r="L802" i="175"/>
  <c r="E802" i="175"/>
  <c r="D802" i="175"/>
  <c r="C802" i="175"/>
  <c r="B802" i="175"/>
  <c r="L801" i="175"/>
  <c r="E801" i="175"/>
  <c r="D801" i="175"/>
  <c r="C801" i="175"/>
  <c r="B801" i="175"/>
  <c r="L800" i="175"/>
  <c r="E800" i="175"/>
  <c r="D800" i="175"/>
  <c r="C800" i="175"/>
  <c r="B800" i="175"/>
  <c r="L799" i="175"/>
  <c r="E799" i="175"/>
  <c r="D799" i="175"/>
  <c r="C799" i="175"/>
  <c r="B799" i="175"/>
  <c r="L798" i="175"/>
  <c r="E798" i="175"/>
  <c r="D798" i="175"/>
  <c r="C798" i="175"/>
  <c r="B798" i="175"/>
  <c r="L797" i="175"/>
  <c r="E797" i="175"/>
  <c r="D797" i="175"/>
  <c r="C797" i="175"/>
  <c r="B797" i="175"/>
  <c r="L796" i="175"/>
  <c r="E796" i="175"/>
  <c r="D796" i="175"/>
  <c r="C796" i="175"/>
  <c r="B796" i="175"/>
  <c r="L795" i="175"/>
  <c r="E795" i="175"/>
  <c r="D795" i="175"/>
  <c r="C795" i="175"/>
  <c r="B795" i="175"/>
  <c r="L794" i="175"/>
  <c r="E794" i="175"/>
  <c r="D794" i="175"/>
  <c r="C794" i="175"/>
  <c r="B794" i="175"/>
  <c r="L793" i="175"/>
  <c r="E793" i="175"/>
  <c r="D793" i="175"/>
  <c r="C793" i="175"/>
  <c r="B793" i="175"/>
  <c r="L792" i="175"/>
  <c r="E792" i="175"/>
  <c r="D792" i="175"/>
  <c r="C792" i="175"/>
  <c r="B792" i="175"/>
  <c r="M791" i="175"/>
  <c r="K791" i="175"/>
  <c r="E791" i="175"/>
  <c r="D791" i="175"/>
  <c r="C791" i="175"/>
  <c r="B791" i="175"/>
  <c r="M790" i="175"/>
  <c r="K790" i="175"/>
  <c r="E790" i="175"/>
  <c r="D790" i="175"/>
  <c r="C790" i="175"/>
  <c r="B790" i="175"/>
  <c r="M789" i="175"/>
  <c r="K789" i="175"/>
  <c r="E789" i="175"/>
  <c r="D789" i="175"/>
  <c r="C789" i="175"/>
  <c r="B789" i="175"/>
  <c r="M788" i="175"/>
  <c r="K788" i="175"/>
  <c r="E788" i="175"/>
  <c r="D788" i="175"/>
  <c r="C788" i="175"/>
  <c r="B788" i="175"/>
  <c r="M787" i="175"/>
  <c r="K787" i="175"/>
  <c r="E787" i="175"/>
  <c r="D787" i="175"/>
  <c r="C787" i="175"/>
  <c r="B787" i="175"/>
  <c r="M786" i="175"/>
  <c r="K786" i="175"/>
  <c r="E786" i="175"/>
  <c r="D786" i="175"/>
  <c r="C786" i="175"/>
  <c r="B786" i="175"/>
  <c r="M785" i="175"/>
  <c r="K785" i="175"/>
  <c r="E785" i="175"/>
  <c r="D785" i="175"/>
  <c r="C785" i="175"/>
  <c r="B785" i="175"/>
  <c r="M784" i="175"/>
  <c r="K784" i="175"/>
  <c r="E784" i="175"/>
  <c r="D784" i="175"/>
  <c r="C784" i="175"/>
  <c r="B784" i="175"/>
  <c r="M783" i="175"/>
  <c r="K783" i="175"/>
  <c r="E783" i="175"/>
  <c r="D783" i="175"/>
  <c r="C783" i="175"/>
  <c r="B783" i="175"/>
  <c r="M782" i="175"/>
  <c r="K782" i="175"/>
  <c r="E782" i="175"/>
  <c r="D782" i="175"/>
  <c r="C782" i="175"/>
  <c r="B782" i="175"/>
  <c r="M781" i="175"/>
  <c r="K781" i="175"/>
  <c r="E781" i="175"/>
  <c r="D781" i="175"/>
  <c r="C781" i="175"/>
  <c r="B781" i="175"/>
  <c r="M780" i="175"/>
  <c r="K780" i="175"/>
  <c r="E780" i="175"/>
  <c r="D780" i="175"/>
  <c r="C780" i="175"/>
  <c r="B780" i="175"/>
  <c r="M779" i="175"/>
  <c r="K779" i="175"/>
  <c r="E779" i="175"/>
  <c r="D779" i="175"/>
  <c r="C779" i="175"/>
  <c r="B779" i="175"/>
  <c r="M778" i="175"/>
  <c r="K778" i="175"/>
  <c r="E778" i="175"/>
  <c r="D778" i="175"/>
  <c r="C778" i="175"/>
  <c r="B778" i="175"/>
  <c r="M777" i="175"/>
  <c r="K777" i="175"/>
  <c r="E777" i="175"/>
  <c r="D777" i="175"/>
  <c r="C777" i="175"/>
  <c r="B777" i="175"/>
  <c r="M776" i="175"/>
  <c r="K776" i="175"/>
  <c r="E776" i="175"/>
  <c r="D776" i="175"/>
  <c r="C776" i="175"/>
  <c r="B776" i="175"/>
  <c r="M775" i="175"/>
  <c r="K775" i="175"/>
  <c r="E775" i="175"/>
  <c r="D775" i="175"/>
  <c r="C775" i="175"/>
  <c r="B775" i="175"/>
  <c r="M774" i="175"/>
  <c r="K774" i="175"/>
  <c r="E774" i="175"/>
  <c r="D774" i="175"/>
  <c r="C774" i="175"/>
  <c r="B774" i="175"/>
  <c r="M773" i="175"/>
  <c r="K773" i="175"/>
  <c r="G773" i="175"/>
  <c r="H773" i="175"/>
  <c r="E773" i="175"/>
  <c r="D773" i="175"/>
  <c r="C773" i="175"/>
  <c r="L770" i="175"/>
  <c r="L769" i="175"/>
  <c r="E769" i="175"/>
  <c r="D769" i="175"/>
  <c r="C769" i="175"/>
  <c r="B769" i="175"/>
  <c r="L768" i="175"/>
  <c r="E768" i="175"/>
  <c r="D768" i="175"/>
  <c r="C768" i="175"/>
  <c r="B768" i="175"/>
  <c r="L767" i="175"/>
  <c r="E767" i="175"/>
  <c r="D767" i="175"/>
  <c r="C767" i="175"/>
  <c r="B767" i="175"/>
  <c r="L766" i="175"/>
  <c r="E766" i="175"/>
  <c r="D766" i="175"/>
  <c r="C766" i="175"/>
  <c r="B766" i="175"/>
  <c r="L765" i="175"/>
  <c r="E765" i="175"/>
  <c r="D765" i="175"/>
  <c r="C765" i="175"/>
  <c r="B765" i="175"/>
  <c r="L764" i="175"/>
  <c r="E764" i="175"/>
  <c r="D764" i="175"/>
  <c r="C764" i="175"/>
  <c r="B764" i="175"/>
  <c r="L763" i="175"/>
  <c r="E763" i="175"/>
  <c r="D763" i="175"/>
  <c r="C763" i="175"/>
  <c r="B763" i="175"/>
  <c r="L762" i="175"/>
  <c r="E762" i="175"/>
  <c r="D762" i="175"/>
  <c r="C762" i="175"/>
  <c r="B762" i="175"/>
  <c r="L761" i="175"/>
  <c r="E761" i="175"/>
  <c r="D761" i="175"/>
  <c r="C761" i="175"/>
  <c r="B761" i="175"/>
  <c r="L760" i="175"/>
  <c r="E760" i="175"/>
  <c r="D760" i="175"/>
  <c r="C760" i="175"/>
  <c r="B760" i="175"/>
  <c r="L759" i="175"/>
  <c r="E759" i="175"/>
  <c r="D759" i="175"/>
  <c r="C759" i="175"/>
  <c r="B759" i="175"/>
  <c r="L758" i="175"/>
  <c r="E758" i="175"/>
  <c r="D758" i="175"/>
  <c r="C758" i="175"/>
  <c r="B758" i="175"/>
  <c r="L757" i="175"/>
  <c r="E757" i="175"/>
  <c r="D757" i="175"/>
  <c r="C757" i="175"/>
  <c r="B757" i="175"/>
  <c r="L756" i="175"/>
  <c r="E756" i="175"/>
  <c r="D756" i="175"/>
  <c r="C756" i="175"/>
  <c r="B756" i="175"/>
  <c r="L755" i="175"/>
  <c r="E755" i="175"/>
  <c r="D755" i="175"/>
  <c r="C755" i="175"/>
  <c r="B755" i="175"/>
  <c r="L754" i="175"/>
  <c r="E754" i="175"/>
  <c r="D754" i="175"/>
  <c r="C754" i="175"/>
  <c r="B754" i="175"/>
  <c r="L753" i="175"/>
  <c r="E753" i="175"/>
  <c r="D753" i="175"/>
  <c r="C753" i="175"/>
  <c r="B753" i="175"/>
  <c r="L752" i="175"/>
  <c r="E752" i="175"/>
  <c r="D752" i="175"/>
  <c r="C752" i="175"/>
  <c r="B752" i="175"/>
  <c r="L751" i="175"/>
  <c r="E751" i="175"/>
  <c r="D751" i="175"/>
  <c r="C751" i="175"/>
  <c r="B751" i="175"/>
  <c r="L750" i="175"/>
  <c r="E750" i="175"/>
  <c r="D750" i="175"/>
  <c r="C750" i="175"/>
  <c r="B750" i="175"/>
  <c r="M749" i="175"/>
  <c r="K749" i="175"/>
  <c r="E749" i="175"/>
  <c r="D749" i="175"/>
  <c r="C749" i="175"/>
  <c r="B749" i="175"/>
  <c r="M748" i="175"/>
  <c r="K748" i="175"/>
  <c r="E748" i="175"/>
  <c r="D748" i="175"/>
  <c r="C748" i="175"/>
  <c r="B748" i="175"/>
  <c r="M747" i="175"/>
  <c r="K747" i="175"/>
  <c r="E747" i="175"/>
  <c r="D747" i="175"/>
  <c r="C747" i="175"/>
  <c r="B747" i="175"/>
  <c r="M746" i="175"/>
  <c r="K746" i="175"/>
  <c r="E746" i="175"/>
  <c r="D746" i="175"/>
  <c r="C746" i="175"/>
  <c r="B746" i="175"/>
  <c r="M745" i="175"/>
  <c r="K745" i="175"/>
  <c r="E745" i="175"/>
  <c r="D745" i="175"/>
  <c r="C745" i="175"/>
  <c r="B745" i="175"/>
  <c r="M744" i="175"/>
  <c r="K744" i="175"/>
  <c r="E744" i="175"/>
  <c r="D744" i="175"/>
  <c r="C744" i="175"/>
  <c r="B744" i="175"/>
  <c r="M743" i="175"/>
  <c r="K743" i="175"/>
  <c r="E743" i="175"/>
  <c r="D743" i="175"/>
  <c r="C743" i="175"/>
  <c r="B743" i="175"/>
  <c r="M742" i="175"/>
  <c r="K742" i="175"/>
  <c r="E742" i="175"/>
  <c r="D742" i="175"/>
  <c r="C742" i="175"/>
  <c r="B742" i="175"/>
  <c r="M741" i="175"/>
  <c r="K741" i="175"/>
  <c r="E741" i="175"/>
  <c r="D741" i="175"/>
  <c r="C741" i="175"/>
  <c r="B741" i="175"/>
  <c r="M740" i="175"/>
  <c r="K740" i="175"/>
  <c r="E740" i="175"/>
  <c r="D740" i="175"/>
  <c r="C740" i="175"/>
  <c r="B740" i="175"/>
  <c r="M739" i="175"/>
  <c r="K739" i="175"/>
  <c r="E739" i="175"/>
  <c r="D739" i="175"/>
  <c r="C739" i="175"/>
  <c r="B739" i="175"/>
  <c r="M738" i="175"/>
  <c r="K738" i="175"/>
  <c r="E738" i="175"/>
  <c r="D738" i="175"/>
  <c r="C738" i="175"/>
  <c r="B738" i="175"/>
  <c r="M737" i="175"/>
  <c r="K737" i="175"/>
  <c r="E737" i="175"/>
  <c r="D737" i="175"/>
  <c r="C737" i="175"/>
  <c r="B737" i="175"/>
  <c r="M736" i="175"/>
  <c r="K736" i="175"/>
  <c r="E736" i="175"/>
  <c r="D736" i="175"/>
  <c r="C736" i="175"/>
  <c r="B736" i="175"/>
  <c r="M735" i="175"/>
  <c r="K735" i="175"/>
  <c r="E735" i="175"/>
  <c r="D735" i="175"/>
  <c r="C735" i="175"/>
  <c r="B735" i="175"/>
  <c r="M734" i="175"/>
  <c r="K734" i="175"/>
  <c r="E734" i="175"/>
  <c r="D734" i="175"/>
  <c r="C734" i="175"/>
  <c r="B734" i="175"/>
  <c r="M733" i="175"/>
  <c r="K733" i="175"/>
  <c r="E733" i="175"/>
  <c r="D733" i="175"/>
  <c r="C733" i="175"/>
  <c r="B733" i="175"/>
  <c r="M732" i="175"/>
  <c r="K732" i="175"/>
  <c r="E732" i="175"/>
  <c r="D732" i="175"/>
  <c r="C732" i="175"/>
  <c r="B732" i="175"/>
  <c r="M731" i="175"/>
  <c r="K731" i="175"/>
  <c r="G731" i="175"/>
  <c r="H731" i="175"/>
  <c r="O731" i="175" s="1"/>
  <c r="G732" i="175" s="1"/>
  <c r="E731" i="175"/>
  <c r="D731" i="175"/>
  <c r="C731" i="175"/>
  <c r="L728" i="175"/>
  <c r="L727" i="175"/>
  <c r="E727" i="175"/>
  <c r="D727" i="175"/>
  <c r="C727" i="175"/>
  <c r="B727" i="175"/>
  <c r="L726" i="175"/>
  <c r="E726" i="175"/>
  <c r="D726" i="175"/>
  <c r="C726" i="175"/>
  <c r="B726" i="175"/>
  <c r="L725" i="175"/>
  <c r="E725" i="175"/>
  <c r="D725" i="175"/>
  <c r="C725" i="175"/>
  <c r="B725" i="175"/>
  <c r="L724" i="175"/>
  <c r="E724" i="175"/>
  <c r="D724" i="175"/>
  <c r="C724" i="175"/>
  <c r="B724" i="175"/>
  <c r="L723" i="175"/>
  <c r="E723" i="175"/>
  <c r="D723" i="175"/>
  <c r="C723" i="175"/>
  <c r="B723" i="175"/>
  <c r="L722" i="175"/>
  <c r="E722" i="175"/>
  <c r="D722" i="175"/>
  <c r="C722" i="175"/>
  <c r="B722" i="175"/>
  <c r="L721" i="175"/>
  <c r="E721" i="175"/>
  <c r="D721" i="175"/>
  <c r="C721" i="175"/>
  <c r="B721" i="175"/>
  <c r="L720" i="175"/>
  <c r="E720" i="175"/>
  <c r="D720" i="175"/>
  <c r="C720" i="175"/>
  <c r="B720" i="175"/>
  <c r="L719" i="175"/>
  <c r="E719" i="175"/>
  <c r="D719" i="175"/>
  <c r="C719" i="175"/>
  <c r="B719" i="175"/>
  <c r="L718" i="175"/>
  <c r="E718" i="175"/>
  <c r="D718" i="175"/>
  <c r="C718" i="175"/>
  <c r="B718" i="175"/>
  <c r="L717" i="175"/>
  <c r="E717" i="175"/>
  <c r="D717" i="175"/>
  <c r="C717" i="175"/>
  <c r="B717" i="175"/>
  <c r="L716" i="175"/>
  <c r="E716" i="175"/>
  <c r="D716" i="175"/>
  <c r="C716" i="175"/>
  <c r="B716" i="175"/>
  <c r="L715" i="175"/>
  <c r="E715" i="175"/>
  <c r="D715" i="175"/>
  <c r="C715" i="175"/>
  <c r="B715" i="175"/>
  <c r="L714" i="175"/>
  <c r="E714" i="175"/>
  <c r="D714" i="175"/>
  <c r="C714" i="175"/>
  <c r="B714" i="175"/>
  <c r="L713" i="175"/>
  <c r="E713" i="175"/>
  <c r="D713" i="175"/>
  <c r="C713" i="175"/>
  <c r="B713" i="175"/>
  <c r="L712" i="175"/>
  <c r="E712" i="175"/>
  <c r="D712" i="175"/>
  <c r="C712" i="175"/>
  <c r="B712" i="175"/>
  <c r="L711" i="175"/>
  <c r="E711" i="175"/>
  <c r="D711" i="175"/>
  <c r="C711" i="175"/>
  <c r="B711" i="175"/>
  <c r="L710" i="175"/>
  <c r="E710" i="175"/>
  <c r="D710" i="175"/>
  <c r="C710" i="175"/>
  <c r="B710" i="175"/>
  <c r="L709" i="175"/>
  <c r="E709" i="175"/>
  <c r="D709" i="175"/>
  <c r="C709" i="175"/>
  <c r="B709" i="175"/>
  <c r="L708" i="175"/>
  <c r="E708" i="175"/>
  <c r="D708" i="175"/>
  <c r="C708" i="175"/>
  <c r="B708" i="175"/>
  <c r="M707" i="175"/>
  <c r="K707" i="175"/>
  <c r="E707" i="175"/>
  <c r="D707" i="175"/>
  <c r="C707" i="175"/>
  <c r="B707" i="175"/>
  <c r="M706" i="175"/>
  <c r="K706" i="175"/>
  <c r="E706" i="175"/>
  <c r="D706" i="175"/>
  <c r="C706" i="175"/>
  <c r="B706" i="175"/>
  <c r="M705" i="175"/>
  <c r="K705" i="175"/>
  <c r="E705" i="175"/>
  <c r="D705" i="175"/>
  <c r="C705" i="175"/>
  <c r="B705" i="175"/>
  <c r="M704" i="175"/>
  <c r="K704" i="175"/>
  <c r="E704" i="175"/>
  <c r="D704" i="175"/>
  <c r="C704" i="175"/>
  <c r="B704" i="175"/>
  <c r="M703" i="175"/>
  <c r="K703" i="175"/>
  <c r="E703" i="175"/>
  <c r="D703" i="175"/>
  <c r="C703" i="175"/>
  <c r="B703" i="175"/>
  <c r="M702" i="175"/>
  <c r="K702" i="175"/>
  <c r="E702" i="175"/>
  <c r="D702" i="175"/>
  <c r="C702" i="175"/>
  <c r="B702" i="175"/>
  <c r="M701" i="175"/>
  <c r="K701" i="175"/>
  <c r="E701" i="175"/>
  <c r="D701" i="175"/>
  <c r="C701" i="175"/>
  <c r="B701" i="175"/>
  <c r="M700" i="175"/>
  <c r="K700" i="175"/>
  <c r="E700" i="175"/>
  <c r="D700" i="175"/>
  <c r="C700" i="175"/>
  <c r="B700" i="175"/>
  <c r="M699" i="175"/>
  <c r="K699" i="175"/>
  <c r="E699" i="175"/>
  <c r="D699" i="175"/>
  <c r="C699" i="175"/>
  <c r="B699" i="175"/>
  <c r="M698" i="175"/>
  <c r="K698" i="175"/>
  <c r="E698" i="175"/>
  <c r="D698" i="175"/>
  <c r="C698" i="175"/>
  <c r="B698" i="175"/>
  <c r="M697" i="175"/>
  <c r="K697" i="175"/>
  <c r="E697" i="175"/>
  <c r="D697" i="175"/>
  <c r="C697" i="175"/>
  <c r="B697" i="175"/>
  <c r="M696" i="175"/>
  <c r="K696" i="175"/>
  <c r="E696" i="175"/>
  <c r="D696" i="175"/>
  <c r="C696" i="175"/>
  <c r="B696" i="175"/>
  <c r="M695" i="175"/>
  <c r="K695" i="175"/>
  <c r="E695" i="175"/>
  <c r="D695" i="175"/>
  <c r="C695" i="175"/>
  <c r="B695" i="175"/>
  <c r="M694" i="175"/>
  <c r="K694" i="175"/>
  <c r="E694" i="175"/>
  <c r="D694" i="175"/>
  <c r="C694" i="175"/>
  <c r="B694" i="175"/>
  <c r="M693" i="175"/>
  <c r="K693" i="175"/>
  <c r="E693" i="175"/>
  <c r="D693" i="175"/>
  <c r="C693" i="175"/>
  <c r="B693" i="175"/>
  <c r="M692" i="175"/>
  <c r="K692" i="175"/>
  <c r="E692" i="175"/>
  <c r="D692" i="175"/>
  <c r="C692" i="175"/>
  <c r="B692" i="175"/>
  <c r="M691" i="175"/>
  <c r="K691" i="175"/>
  <c r="E691" i="175"/>
  <c r="D691" i="175"/>
  <c r="C691" i="175"/>
  <c r="B691" i="175"/>
  <c r="M690" i="175"/>
  <c r="K690" i="175"/>
  <c r="E690" i="175"/>
  <c r="D690" i="175"/>
  <c r="C690" i="175"/>
  <c r="B690" i="175"/>
  <c r="M689" i="175"/>
  <c r="K689" i="175"/>
  <c r="G689" i="175"/>
  <c r="H689" i="175"/>
  <c r="E689" i="175"/>
  <c r="D689" i="175"/>
  <c r="C689" i="175"/>
  <c r="L686" i="175"/>
  <c r="L685" i="175"/>
  <c r="E685" i="175"/>
  <c r="D685" i="175"/>
  <c r="C685" i="175"/>
  <c r="B685" i="175"/>
  <c r="L684" i="175"/>
  <c r="E684" i="175"/>
  <c r="D684" i="175"/>
  <c r="C684" i="175"/>
  <c r="B684" i="175"/>
  <c r="L683" i="175"/>
  <c r="E683" i="175"/>
  <c r="D683" i="175"/>
  <c r="C683" i="175"/>
  <c r="B683" i="175"/>
  <c r="L682" i="175"/>
  <c r="E682" i="175"/>
  <c r="D682" i="175"/>
  <c r="C682" i="175"/>
  <c r="B682" i="175"/>
  <c r="L681" i="175"/>
  <c r="E681" i="175"/>
  <c r="D681" i="175"/>
  <c r="C681" i="175"/>
  <c r="B681" i="175"/>
  <c r="L680" i="175"/>
  <c r="E680" i="175"/>
  <c r="D680" i="175"/>
  <c r="C680" i="175"/>
  <c r="B680" i="175"/>
  <c r="L679" i="175"/>
  <c r="E679" i="175"/>
  <c r="D679" i="175"/>
  <c r="C679" i="175"/>
  <c r="B679" i="175"/>
  <c r="L678" i="175"/>
  <c r="E678" i="175"/>
  <c r="D678" i="175"/>
  <c r="C678" i="175"/>
  <c r="B678" i="175"/>
  <c r="L677" i="175"/>
  <c r="E677" i="175"/>
  <c r="D677" i="175"/>
  <c r="C677" i="175"/>
  <c r="B677" i="175"/>
  <c r="L676" i="175"/>
  <c r="E676" i="175"/>
  <c r="D676" i="175"/>
  <c r="C676" i="175"/>
  <c r="B676" i="175"/>
  <c r="L675" i="175"/>
  <c r="E675" i="175"/>
  <c r="D675" i="175"/>
  <c r="C675" i="175"/>
  <c r="B675" i="175"/>
  <c r="L674" i="175"/>
  <c r="E674" i="175"/>
  <c r="D674" i="175"/>
  <c r="C674" i="175"/>
  <c r="B674" i="175"/>
  <c r="L673" i="175"/>
  <c r="E673" i="175"/>
  <c r="D673" i="175"/>
  <c r="C673" i="175"/>
  <c r="B673" i="175"/>
  <c r="L672" i="175"/>
  <c r="E672" i="175"/>
  <c r="D672" i="175"/>
  <c r="C672" i="175"/>
  <c r="B672" i="175"/>
  <c r="L671" i="175"/>
  <c r="E671" i="175"/>
  <c r="D671" i="175"/>
  <c r="C671" i="175"/>
  <c r="B671" i="175"/>
  <c r="L670" i="175"/>
  <c r="E670" i="175"/>
  <c r="D670" i="175"/>
  <c r="C670" i="175"/>
  <c r="B670" i="175"/>
  <c r="L669" i="175"/>
  <c r="E669" i="175"/>
  <c r="D669" i="175"/>
  <c r="C669" i="175"/>
  <c r="B669" i="175"/>
  <c r="L668" i="175"/>
  <c r="E668" i="175"/>
  <c r="D668" i="175"/>
  <c r="C668" i="175"/>
  <c r="B668" i="175"/>
  <c r="L667" i="175"/>
  <c r="E667" i="175"/>
  <c r="D667" i="175"/>
  <c r="C667" i="175"/>
  <c r="B667" i="175"/>
  <c r="L666" i="175"/>
  <c r="E666" i="175"/>
  <c r="D666" i="175"/>
  <c r="C666" i="175"/>
  <c r="B666" i="175"/>
  <c r="M665" i="175"/>
  <c r="K665" i="175"/>
  <c r="E665" i="175"/>
  <c r="D665" i="175"/>
  <c r="C665" i="175"/>
  <c r="B665" i="175"/>
  <c r="M664" i="175"/>
  <c r="K664" i="175"/>
  <c r="E664" i="175"/>
  <c r="D664" i="175"/>
  <c r="C664" i="175"/>
  <c r="B664" i="175"/>
  <c r="M663" i="175"/>
  <c r="K663" i="175"/>
  <c r="E663" i="175"/>
  <c r="D663" i="175"/>
  <c r="C663" i="175"/>
  <c r="B663" i="175"/>
  <c r="M662" i="175"/>
  <c r="K662" i="175"/>
  <c r="E662" i="175"/>
  <c r="D662" i="175"/>
  <c r="C662" i="175"/>
  <c r="B662" i="175"/>
  <c r="M661" i="175"/>
  <c r="K661" i="175"/>
  <c r="E661" i="175"/>
  <c r="D661" i="175"/>
  <c r="C661" i="175"/>
  <c r="B661" i="175"/>
  <c r="M660" i="175"/>
  <c r="K660" i="175"/>
  <c r="E660" i="175"/>
  <c r="D660" i="175"/>
  <c r="C660" i="175"/>
  <c r="B660" i="175"/>
  <c r="M659" i="175"/>
  <c r="K659" i="175"/>
  <c r="E659" i="175"/>
  <c r="D659" i="175"/>
  <c r="C659" i="175"/>
  <c r="B659" i="175"/>
  <c r="M658" i="175"/>
  <c r="K658" i="175"/>
  <c r="E658" i="175"/>
  <c r="D658" i="175"/>
  <c r="C658" i="175"/>
  <c r="B658" i="175"/>
  <c r="M657" i="175"/>
  <c r="K657" i="175"/>
  <c r="E657" i="175"/>
  <c r="D657" i="175"/>
  <c r="C657" i="175"/>
  <c r="B657" i="175"/>
  <c r="M656" i="175"/>
  <c r="K656" i="175"/>
  <c r="E656" i="175"/>
  <c r="D656" i="175"/>
  <c r="C656" i="175"/>
  <c r="B656" i="175"/>
  <c r="M655" i="175"/>
  <c r="K655" i="175"/>
  <c r="E655" i="175"/>
  <c r="D655" i="175"/>
  <c r="C655" i="175"/>
  <c r="B655" i="175"/>
  <c r="M654" i="175"/>
  <c r="K654" i="175"/>
  <c r="E654" i="175"/>
  <c r="D654" i="175"/>
  <c r="C654" i="175"/>
  <c r="B654" i="175"/>
  <c r="M653" i="175"/>
  <c r="K653" i="175"/>
  <c r="E653" i="175"/>
  <c r="D653" i="175"/>
  <c r="C653" i="175"/>
  <c r="B653" i="175"/>
  <c r="M652" i="175"/>
  <c r="K652" i="175"/>
  <c r="E652" i="175"/>
  <c r="D652" i="175"/>
  <c r="C652" i="175"/>
  <c r="B652" i="175"/>
  <c r="M651" i="175"/>
  <c r="K651" i="175"/>
  <c r="E651" i="175"/>
  <c r="D651" i="175"/>
  <c r="C651" i="175"/>
  <c r="B651" i="175"/>
  <c r="M650" i="175"/>
  <c r="K650" i="175"/>
  <c r="E650" i="175"/>
  <c r="D650" i="175"/>
  <c r="C650" i="175"/>
  <c r="B650" i="175"/>
  <c r="M649" i="175"/>
  <c r="K649" i="175"/>
  <c r="E649" i="175"/>
  <c r="D649" i="175"/>
  <c r="C649" i="175"/>
  <c r="B649" i="175"/>
  <c r="M648" i="175"/>
  <c r="K648" i="175"/>
  <c r="E648" i="175"/>
  <c r="D648" i="175"/>
  <c r="C648" i="175"/>
  <c r="B648" i="175"/>
  <c r="M647" i="175"/>
  <c r="K647" i="175"/>
  <c r="G647" i="175"/>
  <c r="H647" i="175"/>
  <c r="E647" i="175"/>
  <c r="D647" i="175"/>
  <c r="C647" i="175"/>
  <c r="L644" i="175"/>
  <c r="L643" i="175"/>
  <c r="E643" i="175"/>
  <c r="D643" i="175"/>
  <c r="C643" i="175"/>
  <c r="B643" i="175"/>
  <c r="L642" i="175"/>
  <c r="E642" i="175"/>
  <c r="D642" i="175"/>
  <c r="C642" i="175"/>
  <c r="B642" i="175"/>
  <c r="L641" i="175"/>
  <c r="E641" i="175"/>
  <c r="D641" i="175"/>
  <c r="C641" i="175"/>
  <c r="B641" i="175"/>
  <c r="L640" i="175"/>
  <c r="E640" i="175"/>
  <c r="D640" i="175"/>
  <c r="C640" i="175"/>
  <c r="B640" i="175"/>
  <c r="L639" i="175"/>
  <c r="E639" i="175"/>
  <c r="D639" i="175"/>
  <c r="C639" i="175"/>
  <c r="B639" i="175"/>
  <c r="L638" i="175"/>
  <c r="E638" i="175"/>
  <c r="D638" i="175"/>
  <c r="C638" i="175"/>
  <c r="B638" i="175"/>
  <c r="L637" i="175"/>
  <c r="E637" i="175"/>
  <c r="D637" i="175"/>
  <c r="C637" i="175"/>
  <c r="B637" i="175"/>
  <c r="L636" i="175"/>
  <c r="E636" i="175"/>
  <c r="D636" i="175"/>
  <c r="C636" i="175"/>
  <c r="B636" i="175"/>
  <c r="L635" i="175"/>
  <c r="E635" i="175"/>
  <c r="D635" i="175"/>
  <c r="C635" i="175"/>
  <c r="B635" i="175"/>
  <c r="L634" i="175"/>
  <c r="E634" i="175"/>
  <c r="D634" i="175"/>
  <c r="C634" i="175"/>
  <c r="B634" i="175"/>
  <c r="L633" i="175"/>
  <c r="E633" i="175"/>
  <c r="D633" i="175"/>
  <c r="C633" i="175"/>
  <c r="B633" i="175"/>
  <c r="L632" i="175"/>
  <c r="E632" i="175"/>
  <c r="D632" i="175"/>
  <c r="C632" i="175"/>
  <c r="B632" i="175"/>
  <c r="L631" i="175"/>
  <c r="E631" i="175"/>
  <c r="D631" i="175"/>
  <c r="C631" i="175"/>
  <c r="B631" i="175"/>
  <c r="L630" i="175"/>
  <c r="E630" i="175"/>
  <c r="D630" i="175"/>
  <c r="C630" i="175"/>
  <c r="B630" i="175"/>
  <c r="L629" i="175"/>
  <c r="E629" i="175"/>
  <c r="D629" i="175"/>
  <c r="C629" i="175"/>
  <c r="B629" i="175"/>
  <c r="L628" i="175"/>
  <c r="E628" i="175"/>
  <c r="D628" i="175"/>
  <c r="C628" i="175"/>
  <c r="B628" i="175"/>
  <c r="L627" i="175"/>
  <c r="E627" i="175"/>
  <c r="D627" i="175"/>
  <c r="C627" i="175"/>
  <c r="B627" i="175"/>
  <c r="L626" i="175"/>
  <c r="E626" i="175"/>
  <c r="D626" i="175"/>
  <c r="C626" i="175"/>
  <c r="B626" i="175"/>
  <c r="L625" i="175"/>
  <c r="E625" i="175"/>
  <c r="D625" i="175"/>
  <c r="C625" i="175"/>
  <c r="B625" i="175"/>
  <c r="L624" i="175"/>
  <c r="E624" i="175"/>
  <c r="D624" i="175"/>
  <c r="C624" i="175"/>
  <c r="B624" i="175"/>
  <c r="M623" i="175"/>
  <c r="K623" i="175"/>
  <c r="E623" i="175"/>
  <c r="D623" i="175"/>
  <c r="C623" i="175"/>
  <c r="B623" i="175"/>
  <c r="M622" i="175"/>
  <c r="K622" i="175"/>
  <c r="E622" i="175"/>
  <c r="D622" i="175"/>
  <c r="C622" i="175"/>
  <c r="B622" i="175"/>
  <c r="M621" i="175"/>
  <c r="K621" i="175"/>
  <c r="E621" i="175"/>
  <c r="D621" i="175"/>
  <c r="C621" i="175"/>
  <c r="B621" i="175"/>
  <c r="M620" i="175"/>
  <c r="K620" i="175"/>
  <c r="E620" i="175"/>
  <c r="D620" i="175"/>
  <c r="C620" i="175"/>
  <c r="B620" i="175"/>
  <c r="M619" i="175"/>
  <c r="K619" i="175"/>
  <c r="E619" i="175"/>
  <c r="D619" i="175"/>
  <c r="C619" i="175"/>
  <c r="B619" i="175"/>
  <c r="M618" i="175"/>
  <c r="K618" i="175"/>
  <c r="E618" i="175"/>
  <c r="D618" i="175"/>
  <c r="C618" i="175"/>
  <c r="B618" i="175"/>
  <c r="M617" i="175"/>
  <c r="K617" i="175"/>
  <c r="E617" i="175"/>
  <c r="D617" i="175"/>
  <c r="C617" i="175"/>
  <c r="B617" i="175"/>
  <c r="M616" i="175"/>
  <c r="K616" i="175"/>
  <c r="E616" i="175"/>
  <c r="D616" i="175"/>
  <c r="C616" i="175"/>
  <c r="B616" i="175"/>
  <c r="M615" i="175"/>
  <c r="K615" i="175"/>
  <c r="E615" i="175"/>
  <c r="D615" i="175"/>
  <c r="C615" i="175"/>
  <c r="B615" i="175"/>
  <c r="M614" i="175"/>
  <c r="K614" i="175"/>
  <c r="E614" i="175"/>
  <c r="D614" i="175"/>
  <c r="C614" i="175"/>
  <c r="B614" i="175"/>
  <c r="M613" i="175"/>
  <c r="K613" i="175"/>
  <c r="E613" i="175"/>
  <c r="D613" i="175"/>
  <c r="C613" i="175"/>
  <c r="B613" i="175"/>
  <c r="M612" i="175"/>
  <c r="K612" i="175"/>
  <c r="E612" i="175"/>
  <c r="D612" i="175"/>
  <c r="C612" i="175"/>
  <c r="B612" i="175"/>
  <c r="M611" i="175"/>
  <c r="K611" i="175"/>
  <c r="E611" i="175"/>
  <c r="D611" i="175"/>
  <c r="C611" i="175"/>
  <c r="B611" i="175"/>
  <c r="M610" i="175"/>
  <c r="K610" i="175"/>
  <c r="E610" i="175"/>
  <c r="D610" i="175"/>
  <c r="C610" i="175"/>
  <c r="B610" i="175"/>
  <c r="M609" i="175"/>
  <c r="K609" i="175"/>
  <c r="E609" i="175"/>
  <c r="D609" i="175"/>
  <c r="C609" i="175"/>
  <c r="B609" i="175"/>
  <c r="M608" i="175"/>
  <c r="K608" i="175"/>
  <c r="E608" i="175"/>
  <c r="D608" i="175"/>
  <c r="C608" i="175"/>
  <c r="B608" i="175"/>
  <c r="M607" i="175"/>
  <c r="K607" i="175"/>
  <c r="E607" i="175"/>
  <c r="D607" i="175"/>
  <c r="C607" i="175"/>
  <c r="B607" i="175"/>
  <c r="M606" i="175"/>
  <c r="K606" i="175"/>
  <c r="E606" i="175"/>
  <c r="D606" i="175"/>
  <c r="C606" i="175"/>
  <c r="B606" i="175"/>
  <c r="M605" i="175"/>
  <c r="K605" i="175"/>
  <c r="E605" i="175"/>
  <c r="D605" i="175"/>
  <c r="C605" i="175"/>
  <c r="B605" i="175"/>
  <c r="M604" i="175"/>
  <c r="K604" i="175"/>
  <c r="G604" i="175"/>
  <c r="H604" i="175"/>
  <c r="E604" i="175"/>
  <c r="D604" i="175"/>
  <c r="C604" i="175"/>
  <c r="L601" i="175"/>
  <c r="L600" i="175"/>
  <c r="E600" i="175"/>
  <c r="D600" i="175"/>
  <c r="C600" i="175"/>
  <c r="B600" i="175"/>
  <c r="L599" i="175"/>
  <c r="E599" i="175"/>
  <c r="D599" i="175"/>
  <c r="C599" i="175"/>
  <c r="B599" i="175"/>
  <c r="L598" i="175"/>
  <c r="E598" i="175"/>
  <c r="D598" i="175"/>
  <c r="C598" i="175"/>
  <c r="B598" i="175"/>
  <c r="L597" i="175"/>
  <c r="E597" i="175"/>
  <c r="D597" i="175"/>
  <c r="C597" i="175"/>
  <c r="B597" i="175"/>
  <c r="L596" i="175"/>
  <c r="E596" i="175"/>
  <c r="D596" i="175"/>
  <c r="C596" i="175"/>
  <c r="B596" i="175"/>
  <c r="L595" i="175"/>
  <c r="E595" i="175"/>
  <c r="D595" i="175"/>
  <c r="C595" i="175"/>
  <c r="B595" i="175"/>
  <c r="L594" i="175"/>
  <c r="E594" i="175"/>
  <c r="D594" i="175"/>
  <c r="C594" i="175"/>
  <c r="B594" i="175"/>
  <c r="L593" i="175"/>
  <c r="E593" i="175"/>
  <c r="D593" i="175"/>
  <c r="C593" i="175"/>
  <c r="B593" i="175"/>
  <c r="L592" i="175"/>
  <c r="E592" i="175"/>
  <c r="D592" i="175"/>
  <c r="C592" i="175"/>
  <c r="B592" i="175"/>
  <c r="L591" i="175"/>
  <c r="E591" i="175"/>
  <c r="D591" i="175"/>
  <c r="C591" i="175"/>
  <c r="B591" i="175"/>
  <c r="L590" i="175"/>
  <c r="E590" i="175"/>
  <c r="D590" i="175"/>
  <c r="C590" i="175"/>
  <c r="B590" i="175"/>
  <c r="L589" i="175"/>
  <c r="E589" i="175"/>
  <c r="D589" i="175"/>
  <c r="C589" i="175"/>
  <c r="B589" i="175"/>
  <c r="L588" i="175"/>
  <c r="E588" i="175"/>
  <c r="D588" i="175"/>
  <c r="C588" i="175"/>
  <c r="B588" i="175"/>
  <c r="L587" i="175"/>
  <c r="E587" i="175"/>
  <c r="D587" i="175"/>
  <c r="C587" i="175"/>
  <c r="B587" i="175"/>
  <c r="L586" i="175"/>
  <c r="E586" i="175"/>
  <c r="D586" i="175"/>
  <c r="C586" i="175"/>
  <c r="B586" i="175"/>
  <c r="L585" i="175"/>
  <c r="E585" i="175"/>
  <c r="D585" i="175"/>
  <c r="C585" i="175"/>
  <c r="B585" i="175"/>
  <c r="L584" i="175"/>
  <c r="E584" i="175"/>
  <c r="D584" i="175"/>
  <c r="C584" i="175"/>
  <c r="B584" i="175"/>
  <c r="L583" i="175"/>
  <c r="E583" i="175"/>
  <c r="D583" i="175"/>
  <c r="C583" i="175"/>
  <c r="B583" i="175"/>
  <c r="L582" i="175"/>
  <c r="E582" i="175"/>
  <c r="D582" i="175"/>
  <c r="C582" i="175"/>
  <c r="B582" i="175"/>
  <c r="L581" i="175"/>
  <c r="E581" i="175"/>
  <c r="D581" i="175"/>
  <c r="C581" i="175"/>
  <c r="B581" i="175"/>
  <c r="M580" i="175"/>
  <c r="K580" i="175"/>
  <c r="E580" i="175"/>
  <c r="D580" i="175"/>
  <c r="C580" i="175"/>
  <c r="B580" i="175"/>
  <c r="M579" i="175"/>
  <c r="K579" i="175"/>
  <c r="E579" i="175"/>
  <c r="D579" i="175"/>
  <c r="C579" i="175"/>
  <c r="B579" i="175"/>
  <c r="M578" i="175"/>
  <c r="K578" i="175"/>
  <c r="E578" i="175"/>
  <c r="D578" i="175"/>
  <c r="C578" i="175"/>
  <c r="B578" i="175"/>
  <c r="M577" i="175"/>
  <c r="K577" i="175"/>
  <c r="E577" i="175"/>
  <c r="D577" i="175"/>
  <c r="C577" i="175"/>
  <c r="B577" i="175"/>
  <c r="M576" i="175"/>
  <c r="K576" i="175"/>
  <c r="E576" i="175"/>
  <c r="D576" i="175"/>
  <c r="C576" i="175"/>
  <c r="B576" i="175"/>
  <c r="M575" i="175"/>
  <c r="K575" i="175"/>
  <c r="E575" i="175"/>
  <c r="D575" i="175"/>
  <c r="C575" i="175"/>
  <c r="B575" i="175"/>
  <c r="M574" i="175"/>
  <c r="K574" i="175"/>
  <c r="E574" i="175"/>
  <c r="D574" i="175"/>
  <c r="C574" i="175"/>
  <c r="B574" i="175"/>
  <c r="M573" i="175"/>
  <c r="K573" i="175"/>
  <c r="E573" i="175"/>
  <c r="D573" i="175"/>
  <c r="C573" i="175"/>
  <c r="B573" i="175"/>
  <c r="M572" i="175"/>
  <c r="K572" i="175"/>
  <c r="E572" i="175"/>
  <c r="D572" i="175"/>
  <c r="C572" i="175"/>
  <c r="B572" i="175"/>
  <c r="M571" i="175"/>
  <c r="K571" i="175"/>
  <c r="E571" i="175"/>
  <c r="D571" i="175"/>
  <c r="C571" i="175"/>
  <c r="B571" i="175"/>
  <c r="M570" i="175"/>
  <c r="K570" i="175"/>
  <c r="E570" i="175"/>
  <c r="D570" i="175"/>
  <c r="C570" i="175"/>
  <c r="B570" i="175"/>
  <c r="M569" i="175"/>
  <c r="K569" i="175"/>
  <c r="E569" i="175"/>
  <c r="D569" i="175"/>
  <c r="C569" i="175"/>
  <c r="B569" i="175"/>
  <c r="M568" i="175"/>
  <c r="K568" i="175"/>
  <c r="E568" i="175"/>
  <c r="D568" i="175"/>
  <c r="C568" i="175"/>
  <c r="B568" i="175"/>
  <c r="M567" i="175"/>
  <c r="K567" i="175"/>
  <c r="E567" i="175"/>
  <c r="D567" i="175"/>
  <c r="C567" i="175"/>
  <c r="B567" i="175"/>
  <c r="M566" i="175"/>
  <c r="K566" i="175"/>
  <c r="E566" i="175"/>
  <c r="D566" i="175"/>
  <c r="C566" i="175"/>
  <c r="B566" i="175"/>
  <c r="M565" i="175"/>
  <c r="K565" i="175"/>
  <c r="E565" i="175"/>
  <c r="D565" i="175"/>
  <c r="C565" i="175"/>
  <c r="B565" i="175"/>
  <c r="M564" i="175"/>
  <c r="K564" i="175"/>
  <c r="E564" i="175"/>
  <c r="D564" i="175"/>
  <c r="C564" i="175"/>
  <c r="B564" i="175"/>
  <c r="M563" i="175"/>
  <c r="K563" i="175"/>
  <c r="E563" i="175"/>
  <c r="D563" i="175"/>
  <c r="C563" i="175"/>
  <c r="B563" i="175"/>
  <c r="M562" i="175"/>
  <c r="K562" i="175"/>
  <c r="E562" i="175"/>
  <c r="D562" i="175"/>
  <c r="C562" i="175"/>
  <c r="B562" i="175"/>
  <c r="M561" i="175"/>
  <c r="K561" i="175"/>
  <c r="G561" i="175"/>
  <c r="H561" i="175"/>
  <c r="E561" i="175"/>
  <c r="D561" i="175"/>
  <c r="C561" i="175"/>
  <c r="L558" i="175"/>
  <c r="L557" i="175"/>
  <c r="E557" i="175"/>
  <c r="D557" i="175"/>
  <c r="C557" i="175"/>
  <c r="B557" i="175"/>
  <c r="L556" i="175"/>
  <c r="E556" i="175"/>
  <c r="D556" i="175"/>
  <c r="C556" i="175"/>
  <c r="B556" i="175"/>
  <c r="L555" i="175"/>
  <c r="E555" i="175"/>
  <c r="D555" i="175"/>
  <c r="C555" i="175"/>
  <c r="B555" i="175"/>
  <c r="L554" i="175"/>
  <c r="E554" i="175"/>
  <c r="D554" i="175"/>
  <c r="C554" i="175"/>
  <c r="B554" i="175"/>
  <c r="L553" i="175"/>
  <c r="E553" i="175"/>
  <c r="D553" i="175"/>
  <c r="C553" i="175"/>
  <c r="B553" i="175"/>
  <c r="L552" i="175"/>
  <c r="E552" i="175"/>
  <c r="D552" i="175"/>
  <c r="C552" i="175"/>
  <c r="B552" i="175"/>
  <c r="L551" i="175"/>
  <c r="E551" i="175"/>
  <c r="D551" i="175"/>
  <c r="C551" i="175"/>
  <c r="B551" i="175"/>
  <c r="L550" i="175"/>
  <c r="E550" i="175"/>
  <c r="D550" i="175"/>
  <c r="C550" i="175"/>
  <c r="B550" i="175"/>
  <c r="L549" i="175"/>
  <c r="E549" i="175"/>
  <c r="D549" i="175"/>
  <c r="C549" i="175"/>
  <c r="B549" i="175"/>
  <c r="L548" i="175"/>
  <c r="E548" i="175"/>
  <c r="D548" i="175"/>
  <c r="C548" i="175"/>
  <c r="B548" i="175"/>
  <c r="L547" i="175"/>
  <c r="E547" i="175"/>
  <c r="D547" i="175"/>
  <c r="C547" i="175"/>
  <c r="B547" i="175"/>
  <c r="L546" i="175"/>
  <c r="E546" i="175"/>
  <c r="D546" i="175"/>
  <c r="C546" i="175"/>
  <c r="B546" i="175"/>
  <c r="L545" i="175"/>
  <c r="E545" i="175"/>
  <c r="D545" i="175"/>
  <c r="C545" i="175"/>
  <c r="B545" i="175"/>
  <c r="L544" i="175"/>
  <c r="E544" i="175"/>
  <c r="D544" i="175"/>
  <c r="C544" i="175"/>
  <c r="B544" i="175"/>
  <c r="L543" i="175"/>
  <c r="E543" i="175"/>
  <c r="D543" i="175"/>
  <c r="C543" i="175"/>
  <c r="B543" i="175"/>
  <c r="L542" i="175"/>
  <c r="E542" i="175"/>
  <c r="D542" i="175"/>
  <c r="C542" i="175"/>
  <c r="B542" i="175"/>
  <c r="L541" i="175"/>
  <c r="E541" i="175"/>
  <c r="D541" i="175"/>
  <c r="C541" i="175"/>
  <c r="B541" i="175"/>
  <c r="L540" i="175"/>
  <c r="E540" i="175"/>
  <c r="D540" i="175"/>
  <c r="C540" i="175"/>
  <c r="B540" i="175"/>
  <c r="L539" i="175"/>
  <c r="E539" i="175"/>
  <c r="D539" i="175"/>
  <c r="C539" i="175"/>
  <c r="B539" i="175"/>
  <c r="L538" i="175"/>
  <c r="E538" i="175"/>
  <c r="D538" i="175"/>
  <c r="C538" i="175"/>
  <c r="B538" i="175"/>
  <c r="M537" i="175"/>
  <c r="K537" i="175"/>
  <c r="E537" i="175"/>
  <c r="D537" i="175"/>
  <c r="C537" i="175"/>
  <c r="B537" i="175"/>
  <c r="M536" i="175"/>
  <c r="K536" i="175"/>
  <c r="E536" i="175"/>
  <c r="D536" i="175"/>
  <c r="C536" i="175"/>
  <c r="B536" i="175"/>
  <c r="M535" i="175"/>
  <c r="K535" i="175"/>
  <c r="E535" i="175"/>
  <c r="D535" i="175"/>
  <c r="C535" i="175"/>
  <c r="B535" i="175"/>
  <c r="M534" i="175"/>
  <c r="K534" i="175"/>
  <c r="E534" i="175"/>
  <c r="D534" i="175"/>
  <c r="C534" i="175"/>
  <c r="B534" i="175"/>
  <c r="M533" i="175"/>
  <c r="K533" i="175"/>
  <c r="E533" i="175"/>
  <c r="D533" i="175"/>
  <c r="C533" i="175"/>
  <c r="B533" i="175"/>
  <c r="M532" i="175"/>
  <c r="K532" i="175"/>
  <c r="E532" i="175"/>
  <c r="D532" i="175"/>
  <c r="C532" i="175"/>
  <c r="B532" i="175"/>
  <c r="M531" i="175"/>
  <c r="K531" i="175"/>
  <c r="E531" i="175"/>
  <c r="D531" i="175"/>
  <c r="C531" i="175"/>
  <c r="B531" i="175"/>
  <c r="M530" i="175"/>
  <c r="K530" i="175"/>
  <c r="E530" i="175"/>
  <c r="D530" i="175"/>
  <c r="C530" i="175"/>
  <c r="B530" i="175"/>
  <c r="M529" i="175"/>
  <c r="K529" i="175"/>
  <c r="E529" i="175"/>
  <c r="D529" i="175"/>
  <c r="C529" i="175"/>
  <c r="B529" i="175"/>
  <c r="M528" i="175"/>
  <c r="K528" i="175"/>
  <c r="E528" i="175"/>
  <c r="D528" i="175"/>
  <c r="C528" i="175"/>
  <c r="B528" i="175"/>
  <c r="M527" i="175"/>
  <c r="K527" i="175"/>
  <c r="E527" i="175"/>
  <c r="D527" i="175"/>
  <c r="C527" i="175"/>
  <c r="B527" i="175"/>
  <c r="M526" i="175"/>
  <c r="K526" i="175"/>
  <c r="E526" i="175"/>
  <c r="D526" i="175"/>
  <c r="C526" i="175"/>
  <c r="B526" i="175"/>
  <c r="M525" i="175"/>
  <c r="K525" i="175"/>
  <c r="E525" i="175"/>
  <c r="D525" i="175"/>
  <c r="C525" i="175"/>
  <c r="B525" i="175"/>
  <c r="M524" i="175"/>
  <c r="K524" i="175"/>
  <c r="E524" i="175"/>
  <c r="D524" i="175"/>
  <c r="C524" i="175"/>
  <c r="B524" i="175"/>
  <c r="M523" i="175"/>
  <c r="K523" i="175"/>
  <c r="E523" i="175"/>
  <c r="D523" i="175"/>
  <c r="C523" i="175"/>
  <c r="B523" i="175"/>
  <c r="M522" i="175"/>
  <c r="K522" i="175"/>
  <c r="E522" i="175"/>
  <c r="D522" i="175"/>
  <c r="C522" i="175"/>
  <c r="B522" i="175"/>
  <c r="M521" i="175"/>
  <c r="K521" i="175"/>
  <c r="E521" i="175"/>
  <c r="D521" i="175"/>
  <c r="C521" i="175"/>
  <c r="B521" i="175"/>
  <c r="M520" i="175"/>
  <c r="K520" i="175"/>
  <c r="E520" i="175"/>
  <c r="D520" i="175"/>
  <c r="C520" i="175"/>
  <c r="B520" i="175"/>
  <c r="M519" i="175"/>
  <c r="K519" i="175"/>
  <c r="E519" i="175"/>
  <c r="D519" i="175"/>
  <c r="C519" i="175"/>
  <c r="B519" i="175"/>
  <c r="M518" i="175"/>
  <c r="K518" i="175"/>
  <c r="G518" i="175"/>
  <c r="H518" i="175"/>
  <c r="E518" i="175"/>
  <c r="D518" i="175"/>
  <c r="C518" i="175"/>
  <c r="L515" i="175"/>
  <c r="L514" i="175"/>
  <c r="E514" i="175"/>
  <c r="D514" i="175"/>
  <c r="C514" i="175"/>
  <c r="B514" i="175"/>
  <c r="L513" i="175"/>
  <c r="E513" i="175"/>
  <c r="D513" i="175"/>
  <c r="C513" i="175"/>
  <c r="B513" i="175"/>
  <c r="L512" i="175"/>
  <c r="E512" i="175"/>
  <c r="D512" i="175"/>
  <c r="C512" i="175"/>
  <c r="B512" i="175"/>
  <c r="L511" i="175"/>
  <c r="E511" i="175"/>
  <c r="D511" i="175"/>
  <c r="C511" i="175"/>
  <c r="B511" i="175"/>
  <c r="L510" i="175"/>
  <c r="E510" i="175"/>
  <c r="D510" i="175"/>
  <c r="C510" i="175"/>
  <c r="B510" i="175"/>
  <c r="L509" i="175"/>
  <c r="E509" i="175"/>
  <c r="D509" i="175"/>
  <c r="C509" i="175"/>
  <c r="B509" i="175"/>
  <c r="L508" i="175"/>
  <c r="E508" i="175"/>
  <c r="D508" i="175"/>
  <c r="C508" i="175"/>
  <c r="B508" i="175"/>
  <c r="L507" i="175"/>
  <c r="E507" i="175"/>
  <c r="D507" i="175"/>
  <c r="C507" i="175"/>
  <c r="B507" i="175"/>
  <c r="L506" i="175"/>
  <c r="E506" i="175"/>
  <c r="D506" i="175"/>
  <c r="C506" i="175"/>
  <c r="B506" i="175"/>
  <c r="L505" i="175"/>
  <c r="E505" i="175"/>
  <c r="D505" i="175"/>
  <c r="C505" i="175"/>
  <c r="B505" i="175"/>
  <c r="L504" i="175"/>
  <c r="E504" i="175"/>
  <c r="D504" i="175"/>
  <c r="C504" i="175"/>
  <c r="B504" i="175"/>
  <c r="L503" i="175"/>
  <c r="E503" i="175"/>
  <c r="D503" i="175"/>
  <c r="C503" i="175"/>
  <c r="B503" i="175"/>
  <c r="L502" i="175"/>
  <c r="E502" i="175"/>
  <c r="D502" i="175"/>
  <c r="C502" i="175"/>
  <c r="B502" i="175"/>
  <c r="L501" i="175"/>
  <c r="E501" i="175"/>
  <c r="D501" i="175"/>
  <c r="C501" i="175"/>
  <c r="B501" i="175"/>
  <c r="L500" i="175"/>
  <c r="E500" i="175"/>
  <c r="D500" i="175"/>
  <c r="C500" i="175"/>
  <c r="B500" i="175"/>
  <c r="L499" i="175"/>
  <c r="E499" i="175"/>
  <c r="D499" i="175"/>
  <c r="C499" i="175"/>
  <c r="B499" i="175"/>
  <c r="L498" i="175"/>
  <c r="E498" i="175"/>
  <c r="D498" i="175"/>
  <c r="C498" i="175"/>
  <c r="B498" i="175"/>
  <c r="L497" i="175"/>
  <c r="E497" i="175"/>
  <c r="D497" i="175"/>
  <c r="C497" i="175"/>
  <c r="B497" i="175"/>
  <c r="L496" i="175"/>
  <c r="E496" i="175"/>
  <c r="D496" i="175"/>
  <c r="C496" i="175"/>
  <c r="B496" i="175"/>
  <c r="L495" i="175"/>
  <c r="E495" i="175"/>
  <c r="D495" i="175"/>
  <c r="C495" i="175"/>
  <c r="B495" i="175"/>
  <c r="M494" i="175"/>
  <c r="K494" i="175"/>
  <c r="E494" i="175"/>
  <c r="D494" i="175"/>
  <c r="C494" i="175"/>
  <c r="B494" i="175"/>
  <c r="M493" i="175"/>
  <c r="K493" i="175"/>
  <c r="E493" i="175"/>
  <c r="D493" i="175"/>
  <c r="C493" i="175"/>
  <c r="B493" i="175"/>
  <c r="M492" i="175"/>
  <c r="K492" i="175"/>
  <c r="E492" i="175"/>
  <c r="D492" i="175"/>
  <c r="C492" i="175"/>
  <c r="B492" i="175"/>
  <c r="M491" i="175"/>
  <c r="K491" i="175"/>
  <c r="E491" i="175"/>
  <c r="D491" i="175"/>
  <c r="C491" i="175"/>
  <c r="B491" i="175"/>
  <c r="M490" i="175"/>
  <c r="K490" i="175"/>
  <c r="E490" i="175"/>
  <c r="D490" i="175"/>
  <c r="C490" i="175"/>
  <c r="B490" i="175"/>
  <c r="M489" i="175"/>
  <c r="K489" i="175"/>
  <c r="E489" i="175"/>
  <c r="D489" i="175"/>
  <c r="C489" i="175"/>
  <c r="B489" i="175"/>
  <c r="M488" i="175"/>
  <c r="K488" i="175"/>
  <c r="E488" i="175"/>
  <c r="D488" i="175"/>
  <c r="C488" i="175"/>
  <c r="B488" i="175"/>
  <c r="M487" i="175"/>
  <c r="K487" i="175"/>
  <c r="E487" i="175"/>
  <c r="D487" i="175"/>
  <c r="C487" i="175"/>
  <c r="B487" i="175"/>
  <c r="M486" i="175"/>
  <c r="K486" i="175"/>
  <c r="E486" i="175"/>
  <c r="D486" i="175"/>
  <c r="C486" i="175"/>
  <c r="B486" i="175"/>
  <c r="M485" i="175"/>
  <c r="K485" i="175"/>
  <c r="E485" i="175"/>
  <c r="D485" i="175"/>
  <c r="C485" i="175"/>
  <c r="B485" i="175"/>
  <c r="M484" i="175"/>
  <c r="K484" i="175"/>
  <c r="E484" i="175"/>
  <c r="D484" i="175"/>
  <c r="C484" i="175"/>
  <c r="B484" i="175"/>
  <c r="M483" i="175"/>
  <c r="K483" i="175"/>
  <c r="E483" i="175"/>
  <c r="D483" i="175"/>
  <c r="C483" i="175"/>
  <c r="B483" i="175"/>
  <c r="M482" i="175"/>
  <c r="K482" i="175"/>
  <c r="E482" i="175"/>
  <c r="D482" i="175"/>
  <c r="C482" i="175"/>
  <c r="B482" i="175"/>
  <c r="M481" i="175"/>
  <c r="K481" i="175"/>
  <c r="E481" i="175"/>
  <c r="D481" i="175"/>
  <c r="C481" i="175"/>
  <c r="B481" i="175"/>
  <c r="M480" i="175"/>
  <c r="K480" i="175"/>
  <c r="E480" i="175"/>
  <c r="D480" i="175"/>
  <c r="C480" i="175"/>
  <c r="B480" i="175"/>
  <c r="M479" i="175"/>
  <c r="K479" i="175"/>
  <c r="E479" i="175"/>
  <c r="D479" i="175"/>
  <c r="C479" i="175"/>
  <c r="B479" i="175"/>
  <c r="M478" i="175"/>
  <c r="K478" i="175"/>
  <c r="E478" i="175"/>
  <c r="D478" i="175"/>
  <c r="C478" i="175"/>
  <c r="B478" i="175"/>
  <c r="M477" i="175"/>
  <c r="K477" i="175"/>
  <c r="E477" i="175"/>
  <c r="D477" i="175"/>
  <c r="C477" i="175"/>
  <c r="B477" i="175"/>
  <c r="M476" i="175"/>
  <c r="K476" i="175"/>
  <c r="E476" i="175"/>
  <c r="D476" i="175"/>
  <c r="C476" i="175"/>
  <c r="B476" i="175"/>
  <c r="M475" i="175"/>
  <c r="K475" i="175"/>
  <c r="G475" i="175"/>
  <c r="H475" i="175"/>
  <c r="E475" i="175"/>
  <c r="D475" i="175"/>
  <c r="C475" i="175"/>
  <c r="L472" i="175"/>
  <c r="L471" i="175"/>
  <c r="E471" i="175"/>
  <c r="D471" i="175"/>
  <c r="C471" i="175"/>
  <c r="B471" i="175"/>
  <c r="L470" i="175"/>
  <c r="E470" i="175"/>
  <c r="D470" i="175"/>
  <c r="C470" i="175"/>
  <c r="B470" i="175"/>
  <c r="L469" i="175"/>
  <c r="E469" i="175"/>
  <c r="D469" i="175"/>
  <c r="C469" i="175"/>
  <c r="B469" i="175"/>
  <c r="L468" i="175"/>
  <c r="E468" i="175"/>
  <c r="D468" i="175"/>
  <c r="C468" i="175"/>
  <c r="B468" i="175"/>
  <c r="L467" i="175"/>
  <c r="E467" i="175"/>
  <c r="D467" i="175"/>
  <c r="C467" i="175"/>
  <c r="B467" i="175"/>
  <c r="L466" i="175"/>
  <c r="E466" i="175"/>
  <c r="D466" i="175"/>
  <c r="C466" i="175"/>
  <c r="B466" i="175"/>
  <c r="L465" i="175"/>
  <c r="E465" i="175"/>
  <c r="D465" i="175"/>
  <c r="C465" i="175"/>
  <c r="B465" i="175"/>
  <c r="L464" i="175"/>
  <c r="E464" i="175"/>
  <c r="D464" i="175"/>
  <c r="C464" i="175"/>
  <c r="B464" i="175"/>
  <c r="L463" i="175"/>
  <c r="E463" i="175"/>
  <c r="D463" i="175"/>
  <c r="C463" i="175"/>
  <c r="B463" i="175"/>
  <c r="L462" i="175"/>
  <c r="E462" i="175"/>
  <c r="D462" i="175"/>
  <c r="C462" i="175"/>
  <c r="B462" i="175"/>
  <c r="L461" i="175"/>
  <c r="E461" i="175"/>
  <c r="D461" i="175"/>
  <c r="C461" i="175"/>
  <c r="B461" i="175"/>
  <c r="L460" i="175"/>
  <c r="E460" i="175"/>
  <c r="D460" i="175"/>
  <c r="C460" i="175"/>
  <c r="B460" i="175"/>
  <c r="L459" i="175"/>
  <c r="E459" i="175"/>
  <c r="D459" i="175"/>
  <c r="C459" i="175"/>
  <c r="B459" i="175"/>
  <c r="L458" i="175"/>
  <c r="E458" i="175"/>
  <c r="D458" i="175"/>
  <c r="C458" i="175"/>
  <c r="B458" i="175"/>
  <c r="L457" i="175"/>
  <c r="E457" i="175"/>
  <c r="D457" i="175"/>
  <c r="C457" i="175"/>
  <c r="B457" i="175"/>
  <c r="L456" i="175"/>
  <c r="E456" i="175"/>
  <c r="D456" i="175"/>
  <c r="C456" i="175"/>
  <c r="B456" i="175"/>
  <c r="L455" i="175"/>
  <c r="E455" i="175"/>
  <c r="D455" i="175"/>
  <c r="C455" i="175"/>
  <c r="B455" i="175"/>
  <c r="L454" i="175"/>
  <c r="E454" i="175"/>
  <c r="D454" i="175"/>
  <c r="C454" i="175"/>
  <c r="B454" i="175"/>
  <c r="L453" i="175"/>
  <c r="E453" i="175"/>
  <c r="D453" i="175"/>
  <c r="C453" i="175"/>
  <c r="B453" i="175"/>
  <c r="L452" i="175"/>
  <c r="E452" i="175"/>
  <c r="D452" i="175"/>
  <c r="C452" i="175"/>
  <c r="B452" i="175"/>
  <c r="M451" i="175"/>
  <c r="K451" i="175"/>
  <c r="E451" i="175"/>
  <c r="D451" i="175"/>
  <c r="C451" i="175"/>
  <c r="B451" i="175"/>
  <c r="M450" i="175"/>
  <c r="K450" i="175"/>
  <c r="E450" i="175"/>
  <c r="D450" i="175"/>
  <c r="C450" i="175"/>
  <c r="B450" i="175"/>
  <c r="M449" i="175"/>
  <c r="K449" i="175"/>
  <c r="E449" i="175"/>
  <c r="D449" i="175"/>
  <c r="C449" i="175"/>
  <c r="B449" i="175"/>
  <c r="M448" i="175"/>
  <c r="K448" i="175"/>
  <c r="E448" i="175"/>
  <c r="D448" i="175"/>
  <c r="C448" i="175"/>
  <c r="B448" i="175"/>
  <c r="M447" i="175"/>
  <c r="K447" i="175"/>
  <c r="E447" i="175"/>
  <c r="D447" i="175"/>
  <c r="C447" i="175"/>
  <c r="B447" i="175"/>
  <c r="M446" i="175"/>
  <c r="K446" i="175"/>
  <c r="E446" i="175"/>
  <c r="D446" i="175"/>
  <c r="C446" i="175"/>
  <c r="B446" i="175"/>
  <c r="M445" i="175"/>
  <c r="K445" i="175"/>
  <c r="E445" i="175"/>
  <c r="D445" i="175"/>
  <c r="C445" i="175"/>
  <c r="B445" i="175"/>
  <c r="M444" i="175"/>
  <c r="K444" i="175"/>
  <c r="E444" i="175"/>
  <c r="D444" i="175"/>
  <c r="C444" i="175"/>
  <c r="B444" i="175"/>
  <c r="M443" i="175"/>
  <c r="K443" i="175"/>
  <c r="E443" i="175"/>
  <c r="D443" i="175"/>
  <c r="C443" i="175"/>
  <c r="B443" i="175"/>
  <c r="M442" i="175"/>
  <c r="K442" i="175"/>
  <c r="E442" i="175"/>
  <c r="D442" i="175"/>
  <c r="C442" i="175"/>
  <c r="B442" i="175"/>
  <c r="M441" i="175"/>
  <c r="K441" i="175"/>
  <c r="E441" i="175"/>
  <c r="D441" i="175"/>
  <c r="C441" i="175"/>
  <c r="B441" i="175"/>
  <c r="M440" i="175"/>
  <c r="K440" i="175"/>
  <c r="E440" i="175"/>
  <c r="D440" i="175"/>
  <c r="C440" i="175"/>
  <c r="B440" i="175"/>
  <c r="M439" i="175"/>
  <c r="K439" i="175"/>
  <c r="E439" i="175"/>
  <c r="D439" i="175"/>
  <c r="C439" i="175"/>
  <c r="B439" i="175"/>
  <c r="M438" i="175"/>
  <c r="K438" i="175"/>
  <c r="E438" i="175"/>
  <c r="D438" i="175"/>
  <c r="C438" i="175"/>
  <c r="B438" i="175"/>
  <c r="M437" i="175"/>
  <c r="K437" i="175"/>
  <c r="E437" i="175"/>
  <c r="D437" i="175"/>
  <c r="C437" i="175"/>
  <c r="B437" i="175"/>
  <c r="M436" i="175"/>
  <c r="K436" i="175"/>
  <c r="E436" i="175"/>
  <c r="D436" i="175"/>
  <c r="C436" i="175"/>
  <c r="B436" i="175"/>
  <c r="M435" i="175"/>
  <c r="K435" i="175"/>
  <c r="E435" i="175"/>
  <c r="D435" i="175"/>
  <c r="C435" i="175"/>
  <c r="B435" i="175"/>
  <c r="M434" i="175"/>
  <c r="K434" i="175"/>
  <c r="E434" i="175"/>
  <c r="D434" i="175"/>
  <c r="C434" i="175"/>
  <c r="B434" i="175"/>
  <c r="M433" i="175"/>
  <c r="K433" i="175"/>
  <c r="E433" i="175"/>
  <c r="D433" i="175"/>
  <c r="C433" i="175"/>
  <c r="B433" i="175"/>
  <c r="M432" i="175"/>
  <c r="K432" i="175"/>
  <c r="G432" i="175"/>
  <c r="H432" i="175"/>
  <c r="E432" i="175"/>
  <c r="D432" i="175"/>
  <c r="C432" i="175"/>
  <c r="L429" i="175"/>
  <c r="L428" i="175"/>
  <c r="E428" i="175"/>
  <c r="D428" i="175"/>
  <c r="C428" i="175"/>
  <c r="B428" i="175"/>
  <c r="L427" i="175"/>
  <c r="E427" i="175"/>
  <c r="D427" i="175"/>
  <c r="C427" i="175"/>
  <c r="B427" i="175"/>
  <c r="L426" i="175"/>
  <c r="E426" i="175"/>
  <c r="D426" i="175"/>
  <c r="C426" i="175"/>
  <c r="B426" i="175"/>
  <c r="L425" i="175"/>
  <c r="E425" i="175"/>
  <c r="D425" i="175"/>
  <c r="C425" i="175"/>
  <c r="B425" i="175"/>
  <c r="L424" i="175"/>
  <c r="E424" i="175"/>
  <c r="D424" i="175"/>
  <c r="C424" i="175"/>
  <c r="B424" i="175"/>
  <c r="L423" i="175"/>
  <c r="E423" i="175"/>
  <c r="D423" i="175"/>
  <c r="C423" i="175"/>
  <c r="B423" i="175"/>
  <c r="L422" i="175"/>
  <c r="E422" i="175"/>
  <c r="D422" i="175"/>
  <c r="C422" i="175"/>
  <c r="B422" i="175"/>
  <c r="L421" i="175"/>
  <c r="E421" i="175"/>
  <c r="D421" i="175"/>
  <c r="C421" i="175"/>
  <c r="B421" i="175"/>
  <c r="L420" i="175"/>
  <c r="E420" i="175"/>
  <c r="D420" i="175"/>
  <c r="C420" i="175"/>
  <c r="B420" i="175"/>
  <c r="L419" i="175"/>
  <c r="E419" i="175"/>
  <c r="D419" i="175"/>
  <c r="C419" i="175"/>
  <c r="B419" i="175"/>
  <c r="L418" i="175"/>
  <c r="E418" i="175"/>
  <c r="D418" i="175"/>
  <c r="C418" i="175"/>
  <c r="B418" i="175"/>
  <c r="L417" i="175"/>
  <c r="E417" i="175"/>
  <c r="D417" i="175"/>
  <c r="C417" i="175"/>
  <c r="B417" i="175"/>
  <c r="L416" i="175"/>
  <c r="E416" i="175"/>
  <c r="D416" i="175"/>
  <c r="C416" i="175"/>
  <c r="B416" i="175"/>
  <c r="L415" i="175"/>
  <c r="E415" i="175"/>
  <c r="D415" i="175"/>
  <c r="C415" i="175"/>
  <c r="B415" i="175"/>
  <c r="L414" i="175"/>
  <c r="E414" i="175"/>
  <c r="D414" i="175"/>
  <c r="C414" i="175"/>
  <c r="B414" i="175"/>
  <c r="L413" i="175"/>
  <c r="E413" i="175"/>
  <c r="D413" i="175"/>
  <c r="C413" i="175"/>
  <c r="B413" i="175"/>
  <c r="L412" i="175"/>
  <c r="E412" i="175"/>
  <c r="D412" i="175"/>
  <c r="C412" i="175"/>
  <c r="B412" i="175"/>
  <c r="L411" i="175"/>
  <c r="E411" i="175"/>
  <c r="D411" i="175"/>
  <c r="C411" i="175"/>
  <c r="B411" i="175"/>
  <c r="L410" i="175"/>
  <c r="E410" i="175"/>
  <c r="D410" i="175"/>
  <c r="C410" i="175"/>
  <c r="B410" i="175"/>
  <c r="L409" i="175"/>
  <c r="E409" i="175"/>
  <c r="D409" i="175"/>
  <c r="C409" i="175"/>
  <c r="B409" i="175"/>
  <c r="M408" i="175"/>
  <c r="K408" i="175"/>
  <c r="E408" i="175"/>
  <c r="D408" i="175"/>
  <c r="C408" i="175"/>
  <c r="B408" i="175"/>
  <c r="M407" i="175"/>
  <c r="K407" i="175"/>
  <c r="E407" i="175"/>
  <c r="D407" i="175"/>
  <c r="C407" i="175"/>
  <c r="B407" i="175"/>
  <c r="M406" i="175"/>
  <c r="K406" i="175"/>
  <c r="E406" i="175"/>
  <c r="D406" i="175"/>
  <c r="C406" i="175"/>
  <c r="B406" i="175"/>
  <c r="M405" i="175"/>
  <c r="K405" i="175"/>
  <c r="E405" i="175"/>
  <c r="D405" i="175"/>
  <c r="C405" i="175"/>
  <c r="B405" i="175"/>
  <c r="M404" i="175"/>
  <c r="K404" i="175"/>
  <c r="E404" i="175"/>
  <c r="D404" i="175"/>
  <c r="C404" i="175"/>
  <c r="B404" i="175"/>
  <c r="M403" i="175"/>
  <c r="K403" i="175"/>
  <c r="E403" i="175"/>
  <c r="D403" i="175"/>
  <c r="C403" i="175"/>
  <c r="B403" i="175"/>
  <c r="M402" i="175"/>
  <c r="K402" i="175"/>
  <c r="E402" i="175"/>
  <c r="D402" i="175"/>
  <c r="C402" i="175"/>
  <c r="B402" i="175"/>
  <c r="M401" i="175"/>
  <c r="K401" i="175"/>
  <c r="E401" i="175"/>
  <c r="D401" i="175"/>
  <c r="C401" i="175"/>
  <c r="B401" i="175"/>
  <c r="M400" i="175"/>
  <c r="K400" i="175"/>
  <c r="E400" i="175"/>
  <c r="D400" i="175"/>
  <c r="C400" i="175"/>
  <c r="B400" i="175"/>
  <c r="M399" i="175"/>
  <c r="K399" i="175"/>
  <c r="E399" i="175"/>
  <c r="D399" i="175"/>
  <c r="C399" i="175"/>
  <c r="B399" i="175"/>
  <c r="M398" i="175"/>
  <c r="K398" i="175"/>
  <c r="E398" i="175"/>
  <c r="D398" i="175"/>
  <c r="C398" i="175"/>
  <c r="B398" i="175"/>
  <c r="M397" i="175"/>
  <c r="K397" i="175"/>
  <c r="E397" i="175"/>
  <c r="D397" i="175"/>
  <c r="C397" i="175"/>
  <c r="B397" i="175"/>
  <c r="M396" i="175"/>
  <c r="K396" i="175"/>
  <c r="E396" i="175"/>
  <c r="D396" i="175"/>
  <c r="C396" i="175"/>
  <c r="B396" i="175"/>
  <c r="M395" i="175"/>
  <c r="K395" i="175"/>
  <c r="E395" i="175"/>
  <c r="D395" i="175"/>
  <c r="C395" i="175"/>
  <c r="B395" i="175"/>
  <c r="M394" i="175"/>
  <c r="K394" i="175"/>
  <c r="E394" i="175"/>
  <c r="D394" i="175"/>
  <c r="C394" i="175"/>
  <c r="B394" i="175"/>
  <c r="M393" i="175"/>
  <c r="K393" i="175"/>
  <c r="E393" i="175"/>
  <c r="D393" i="175"/>
  <c r="C393" i="175"/>
  <c r="B393" i="175"/>
  <c r="M392" i="175"/>
  <c r="K392" i="175"/>
  <c r="E392" i="175"/>
  <c r="D392" i="175"/>
  <c r="C392" i="175"/>
  <c r="B392" i="175"/>
  <c r="M391" i="175"/>
  <c r="K391" i="175"/>
  <c r="E391" i="175"/>
  <c r="D391" i="175"/>
  <c r="C391" i="175"/>
  <c r="B391" i="175"/>
  <c r="M390" i="175"/>
  <c r="K390" i="175"/>
  <c r="E390" i="175"/>
  <c r="D390" i="175"/>
  <c r="C390" i="175"/>
  <c r="B390" i="175"/>
  <c r="M389" i="175"/>
  <c r="K389" i="175"/>
  <c r="E389" i="175"/>
  <c r="D389" i="175"/>
  <c r="C389" i="175"/>
  <c r="B389" i="175"/>
  <c r="M388" i="175"/>
  <c r="K388" i="175"/>
  <c r="E388" i="175"/>
  <c r="D388" i="175"/>
  <c r="C388" i="175"/>
  <c r="B388" i="175"/>
  <c r="M387" i="175"/>
  <c r="K387" i="175"/>
  <c r="G387" i="175"/>
  <c r="H387" i="175"/>
  <c r="E387" i="175"/>
  <c r="D387" i="175"/>
  <c r="C387" i="175"/>
  <c r="L384" i="175"/>
  <c r="L383" i="175"/>
  <c r="E383" i="175"/>
  <c r="D383" i="175"/>
  <c r="C383" i="175"/>
  <c r="B383" i="175"/>
  <c r="L382" i="175"/>
  <c r="E382" i="175"/>
  <c r="D382" i="175"/>
  <c r="C382" i="175"/>
  <c r="B382" i="175"/>
  <c r="L381" i="175"/>
  <c r="E381" i="175"/>
  <c r="D381" i="175"/>
  <c r="C381" i="175"/>
  <c r="B381" i="175"/>
  <c r="L380" i="175"/>
  <c r="E380" i="175"/>
  <c r="D380" i="175"/>
  <c r="C380" i="175"/>
  <c r="B380" i="175"/>
  <c r="L379" i="175"/>
  <c r="E379" i="175"/>
  <c r="D379" i="175"/>
  <c r="C379" i="175"/>
  <c r="B379" i="175"/>
  <c r="L378" i="175"/>
  <c r="E378" i="175"/>
  <c r="D378" i="175"/>
  <c r="C378" i="175"/>
  <c r="B378" i="175"/>
  <c r="L377" i="175"/>
  <c r="E377" i="175"/>
  <c r="D377" i="175"/>
  <c r="C377" i="175"/>
  <c r="B377" i="175"/>
  <c r="L376" i="175"/>
  <c r="E376" i="175"/>
  <c r="D376" i="175"/>
  <c r="C376" i="175"/>
  <c r="B376" i="175"/>
  <c r="L375" i="175"/>
  <c r="E375" i="175"/>
  <c r="D375" i="175"/>
  <c r="C375" i="175"/>
  <c r="B375" i="175"/>
  <c r="L374" i="175"/>
  <c r="E374" i="175"/>
  <c r="D374" i="175"/>
  <c r="C374" i="175"/>
  <c r="B374" i="175"/>
  <c r="L373" i="175"/>
  <c r="E373" i="175"/>
  <c r="D373" i="175"/>
  <c r="C373" i="175"/>
  <c r="B373" i="175"/>
  <c r="L372" i="175"/>
  <c r="E372" i="175"/>
  <c r="D372" i="175"/>
  <c r="C372" i="175"/>
  <c r="B372" i="175"/>
  <c r="L371" i="175"/>
  <c r="E371" i="175"/>
  <c r="D371" i="175"/>
  <c r="C371" i="175"/>
  <c r="B371" i="175"/>
  <c r="L370" i="175"/>
  <c r="E370" i="175"/>
  <c r="D370" i="175"/>
  <c r="C370" i="175"/>
  <c r="B370" i="175"/>
  <c r="L369" i="175"/>
  <c r="E369" i="175"/>
  <c r="D369" i="175"/>
  <c r="C369" i="175"/>
  <c r="B369" i="175"/>
  <c r="L368" i="175"/>
  <c r="E368" i="175"/>
  <c r="D368" i="175"/>
  <c r="C368" i="175"/>
  <c r="B368" i="175"/>
  <c r="L367" i="175"/>
  <c r="E367" i="175"/>
  <c r="D367" i="175"/>
  <c r="C367" i="175"/>
  <c r="B367" i="175"/>
  <c r="L366" i="175"/>
  <c r="E366" i="175"/>
  <c r="D366" i="175"/>
  <c r="C366" i="175"/>
  <c r="B366" i="175"/>
  <c r="L365" i="175"/>
  <c r="E365" i="175"/>
  <c r="D365" i="175"/>
  <c r="C365" i="175"/>
  <c r="B365" i="175"/>
  <c r="L364" i="175"/>
  <c r="E364" i="175"/>
  <c r="D364" i="175"/>
  <c r="C364" i="175"/>
  <c r="B364" i="175"/>
  <c r="M363" i="175"/>
  <c r="K363" i="175"/>
  <c r="E363" i="175"/>
  <c r="D363" i="175"/>
  <c r="C363" i="175"/>
  <c r="B363" i="175"/>
  <c r="M362" i="175"/>
  <c r="K362" i="175"/>
  <c r="E362" i="175"/>
  <c r="D362" i="175"/>
  <c r="C362" i="175"/>
  <c r="B362" i="175"/>
  <c r="M361" i="175"/>
  <c r="K361" i="175"/>
  <c r="E361" i="175"/>
  <c r="D361" i="175"/>
  <c r="C361" i="175"/>
  <c r="B361" i="175"/>
  <c r="M360" i="175"/>
  <c r="K360" i="175"/>
  <c r="E360" i="175"/>
  <c r="D360" i="175"/>
  <c r="C360" i="175"/>
  <c r="B360" i="175"/>
  <c r="M359" i="175"/>
  <c r="K359" i="175"/>
  <c r="E359" i="175"/>
  <c r="D359" i="175"/>
  <c r="C359" i="175"/>
  <c r="B359" i="175"/>
  <c r="M358" i="175"/>
  <c r="K358" i="175"/>
  <c r="E358" i="175"/>
  <c r="D358" i="175"/>
  <c r="C358" i="175"/>
  <c r="B358" i="175"/>
  <c r="M357" i="175"/>
  <c r="K357" i="175"/>
  <c r="E357" i="175"/>
  <c r="D357" i="175"/>
  <c r="C357" i="175"/>
  <c r="B357" i="175"/>
  <c r="M356" i="175"/>
  <c r="K356" i="175"/>
  <c r="E356" i="175"/>
  <c r="D356" i="175"/>
  <c r="C356" i="175"/>
  <c r="B356" i="175"/>
  <c r="M355" i="175"/>
  <c r="K355" i="175"/>
  <c r="E355" i="175"/>
  <c r="D355" i="175"/>
  <c r="C355" i="175"/>
  <c r="B355" i="175"/>
  <c r="M354" i="175"/>
  <c r="K354" i="175"/>
  <c r="E354" i="175"/>
  <c r="D354" i="175"/>
  <c r="C354" i="175"/>
  <c r="B354" i="175"/>
  <c r="M353" i="175"/>
  <c r="K353" i="175"/>
  <c r="E353" i="175"/>
  <c r="D353" i="175"/>
  <c r="C353" i="175"/>
  <c r="B353" i="175"/>
  <c r="M352" i="175"/>
  <c r="K352" i="175"/>
  <c r="E352" i="175"/>
  <c r="D352" i="175"/>
  <c r="C352" i="175"/>
  <c r="B352" i="175"/>
  <c r="M351" i="175"/>
  <c r="K351" i="175"/>
  <c r="E351" i="175"/>
  <c r="D351" i="175"/>
  <c r="C351" i="175"/>
  <c r="B351" i="175"/>
  <c r="M350" i="175"/>
  <c r="K350" i="175"/>
  <c r="E350" i="175"/>
  <c r="D350" i="175"/>
  <c r="C350" i="175"/>
  <c r="B350" i="175"/>
  <c r="M349" i="175"/>
  <c r="K349" i="175"/>
  <c r="E349" i="175"/>
  <c r="D349" i="175"/>
  <c r="C349" i="175"/>
  <c r="B349" i="175"/>
  <c r="M348" i="175"/>
  <c r="K348" i="175"/>
  <c r="E348" i="175"/>
  <c r="D348" i="175"/>
  <c r="C348" i="175"/>
  <c r="B348" i="175"/>
  <c r="M347" i="175"/>
  <c r="K347" i="175"/>
  <c r="E347" i="175"/>
  <c r="D347" i="175"/>
  <c r="C347" i="175"/>
  <c r="B347" i="175"/>
  <c r="M346" i="175"/>
  <c r="K346" i="175"/>
  <c r="E346" i="175"/>
  <c r="D346" i="175"/>
  <c r="C346" i="175"/>
  <c r="B346" i="175"/>
  <c r="M345" i="175"/>
  <c r="K345" i="175"/>
  <c r="E345" i="175"/>
  <c r="D345" i="175"/>
  <c r="C345" i="175"/>
  <c r="B345" i="175"/>
  <c r="M344" i="175"/>
  <c r="K344" i="175"/>
  <c r="E344" i="175"/>
  <c r="D344" i="175"/>
  <c r="C344" i="175"/>
  <c r="B344" i="175"/>
  <c r="M343" i="175"/>
  <c r="K343" i="175"/>
  <c r="E343" i="175"/>
  <c r="D343" i="175"/>
  <c r="C343" i="175"/>
  <c r="B343" i="175"/>
  <c r="M342" i="175"/>
  <c r="K342" i="175"/>
  <c r="G342" i="175"/>
  <c r="H342" i="175"/>
  <c r="E342" i="175"/>
  <c r="D342" i="175"/>
  <c r="C342" i="175"/>
  <c r="L339" i="175"/>
  <c r="L338" i="175"/>
  <c r="E338" i="175"/>
  <c r="D338" i="175"/>
  <c r="C338" i="175"/>
  <c r="B338" i="175"/>
  <c r="L337" i="175"/>
  <c r="E337" i="175"/>
  <c r="D337" i="175"/>
  <c r="C337" i="175"/>
  <c r="B337" i="175"/>
  <c r="L336" i="175"/>
  <c r="E336" i="175"/>
  <c r="D336" i="175"/>
  <c r="C336" i="175"/>
  <c r="B336" i="175"/>
  <c r="L335" i="175"/>
  <c r="E335" i="175"/>
  <c r="D335" i="175"/>
  <c r="C335" i="175"/>
  <c r="B335" i="175"/>
  <c r="L334" i="175"/>
  <c r="E334" i="175"/>
  <c r="D334" i="175"/>
  <c r="C334" i="175"/>
  <c r="B334" i="175"/>
  <c r="L333" i="175"/>
  <c r="E333" i="175"/>
  <c r="D333" i="175"/>
  <c r="C333" i="175"/>
  <c r="B333" i="175"/>
  <c r="L332" i="175"/>
  <c r="E332" i="175"/>
  <c r="D332" i="175"/>
  <c r="C332" i="175"/>
  <c r="B332" i="175"/>
  <c r="L331" i="175"/>
  <c r="E331" i="175"/>
  <c r="D331" i="175"/>
  <c r="C331" i="175"/>
  <c r="B331" i="175"/>
  <c r="L330" i="175"/>
  <c r="E330" i="175"/>
  <c r="D330" i="175"/>
  <c r="C330" i="175"/>
  <c r="B330" i="175"/>
  <c r="L329" i="175"/>
  <c r="E329" i="175"/>
  <c r="D329" i="175"/>
  <c r="C329" i="175"/>
  <c r="B329" i="175"/>
  <c r="L328" i="175"/>
  <c r="E328" i="175"/>
  <c r="D328" i="175"/>
  <c r="C328" i="175"/>
  <c r="B328" i="175"/>
  <c r="L327" i="175"/>
  <c r="E327" i="175"/>
  <c r="D327" i="175"/>
  <c r="C327" i="175"/>
  <c r="B327" i="175"/>
  <c r="L326" i="175"/>
  <c r="E326" i="175"/>
  <c r="D326" i="175"/>
  <c r="C326" i="175"/>
  <c r="B326" i="175"/>
  <c r="L325" i="175"/>
  <c r="E325" i="175"/>
  <c r="D325" i="175"/>
  <c r="C325" i="175"/>
  <c r="B325" i="175"/>
  <c r="L324" i="175"/>
  <c r="E324" i="175"/>
  <c r="D324" i="175"/>
  <c r="C324" i="175"/>
  <c r="B324" i="175"/>
  <c r="L323" i="175"/>
  <c r="E323" i="175"/>
  <c r="D323" i="175"/>
  <c r="C323" i="175"/>
  <c r="B323" i="175"/>
  <c r="L322" i="175"/>
  <c r="E322" i="175"/>
  <c r="D322" i="175"/>
  <c r="C322" i="175"/>
  <c r="B322" i="175"/>
  <c r="L321" i="175"/>
  <c r="E321" i="175"/>
  <c r="D321" i="175"/>
  <c r="C321" i="175"/>
  <c r="B321" i="175"/>
  <c r="L320" i="175"/>
  <c r="E320" i="175"/>
  <c r="D320" i="175"/>
  <c r="C320" i="175"/>
  <c r="B320" i="175"/>
  <c r="L319" i="175"/>
  <c r="E319" i="175"/>
  <c r="D319" i="175"/>
  <c r="C319" i="175"/>
  <c r="B319" i="175"/>
  <c r="M318" i="175"/>
  <c r="K318" i="175"/>
  <c r="E318" i="175"/>
  <c r="D318" i="175"/>
  <c r="C318" i="175"/>
  <c r="B318" i="175"/>
  <c r="M317" i="175"/>
  <c r="K317" i="175"/>
  <c r="E317" i="175"/>
  <c r="D317" i="175"/>
  <c r="C317" i="175"/>
  <c r="B317" i="175"/>
  <c r="M316" i="175"/>
  <c r="K316" i="175"/>
  <c r="E316" i="175"/>
  <c r="D316" i="175"/>
  <c r="C316" i="175"/>
  <c r="B316" i="175"/>
  <c r="M315" i="175"/>
  <c r="K315" i="175"/>
  <c r="E315" i="175"/>
  <c r="D315" i="175"/>
  <c r="C315" i="175"/>
  <c r="B315" i="175"/>
  <c r="M314" i="175"/>
  <c r="K314" i="175"/>
  <c r="E314" i="175"/>
  <c r="D314" i="175"/>
  <c r="C314" i="175"/>
  <c r="B314" i="175"/>
  <c r="M313" i="175"/>
  <c r="K313" i="175"/>
  <c r="E313" i="175"/>
  <c r="D313" i="175"/>
  <c r="C313" i="175"/>
  <c r="B313" i="175"/>
  <c r="M312" i="175"/>
  <c r="K312" i="175"/>
  <c r="E312" i="175"/>
  <c r="D312" i="175"/>
  <c r="C312" i="175"/>
  <c r="B312" i="175"/>
  <c r="M311" i="175"/>
  <c r="K311" i="175"/>
  <c r="E311" i="175"/>
  <c r="D311" i="175"/>
  <c r="C311" i="175"/>
  <c r="B311" i="175"/>
  <c r="M310" i="175"/>
  <c r="K310" i="175"/>
  <c r="E310" i="175"/>
  <c r="D310" i="175"/>
  <c r="C310" i="175"/>
  <c r="B310" i="175"/>
  <c r="M309" i="175"/>
  <c r="K309" i="175"/>
  <c r="E309" i="175"/>
  <c r="D309" i="175"/>
  <c r="C309" i="175"/>
  <c r="B309" i="175"/>
  <c r="M308" i="175"/>
  <c r="K308" i="175"/>
  <c r="E308" i="175"/>
  <c r="D308" i="175"/>
  <c r="C308" i="175"/>
  <c r="B308" i="175"/>
  <c r="M307" i="175"/>
  <c r="K307" i="175"/>
  <c r="E307" i="175"/>
  <c r="D307" i="175"/>
  <c r="C307" i="175"/>
  <c r="B307" i="175"/>
  <c r="M306" i="175"/>
  <c r="K306" i="175"/>
  <c r="E306" i="175"/>
  <c r="D306" i="175"/>
  <c r="C306" i="175"/>
  <c r="B306" i="175"/>
  <c r="M305" i="175"/>
  <c r="K305" i="175"/>
  <c r="E305" i="175"/>
  <c r="D305" i="175"/>
  <c r="C305" i="175"/>
  <c r="B305" i="175"/>
  <c r="M304" i="175"/>
  <c r="K304" i="175"/>
  <c r="E304" i="175"/>
  <c r="D304" i="175"/>
  <c r="C304" i="175"/>
  <c r="B304" i="175"/>
  <c r="M303" i="175"/>
  <c r="K303" i="175"/>
  <c r="E303" i="175"/>
  <c r="D303" i="175"/>
  <c r="C303" i="175"/>
  <c r="B303" i="175"/>
  <c r="M302" i="175"/>
  <c r="K302" i="175"/>
  <c r="E302" i="175"/>
  <c r="D302" i="175"/>
  <c r="C302" i="175"/>
  <c r="B302" i="175"/>
  <c r="M301" i="175"/>
  <c r="K301" i="175"/>
  <c r="E301" i="175"/>
  <c r="D301" i="175"/>
  <c r="C301" i="175"/>
  <c r="B301" i="175"/>
  <c r="M300" i="175"/>
  <c r="K300" i="175"/>
  <c r="E300" i="175"/>
  <c r="D300" i="175"/>
  <c r="C300" i="175"/>
  <c r="B300" i="175"/>
  <c r="M299" i="175"/>
  <c r="K299" i="175"/>
  <c r="E299" i="175"/>
  <c r="D299" i="175"/>
  <c r="C299" i="175"/>
  <c r="B299" i="175"/>
  <c r="M298" i="175"/>
  <c r="K298" i="175"/>
  <c r="E298" i="175"/>
  <c r="D298" i="175"/>
  <c r="C298" i="175"/>
  <c r="B298" i="175"/>
  <c r="M297" i="175"/>
  <c r="K297" i="175"/>
  <c r="G297" i="175"/>
  <c r="H297" i="175"/>
  <c r="N297" i="175" s="1"/>
  <c r="E297" i="175"/>
  <c r="D297" i="175"/>
  <c r="C297" i="175"/>
  <c r="L294" i="175"/>
  <c r="L293" i="175"/>
  <c r="E293" i="175"/>
  <c r="D293" i="175"/>
  <c r="C293" i="175"/>
  <c r="B293" i="175"/>
  <c r="L292" i="175"/>
  <c r="E292" i="175"/>
  <c r="D292" i="175"/>
  <c r="C292" i="175"/>
  <c r="B292" i="175"/>
  <c r="L291" i="175"/>
  <c r="E291" i="175"/>
  <c r="D291" i="175"/>
  <c r="C291" i="175"/>
  <c r="B291" i="175"/>
  <c r="L290" i="175"/>
  <c r="E290" i="175"/>
  <c r="D290" i="175"/>
  <c r="C290" i="175"/>
  <c r="B290" i="175"/>
  <c r="L289" i="175"/>
  <c r="E289" i="175"/>
  <c r="D289" i="175"/>
  <c r="C289" i="175"/>
  <c r="B289" i="175"/>
  <c r="L288" i="175"/>
  <c r="E288" i="175"/>
  <c r="D288" i="175"/>
  <c r="C288" i="175"/>
  <c r="B288" i="175"/>
  <c r="L287" i="175"/>
  <c r="E287" i="175"/>
  <c r="D287" i="175"/>
  <c r="C287" i="175"/>
  <c r="B287" i="175"/>
  <c r="L286" i="175"/>
  <c r="E286" i="175"/>
  <c r="D286" i="175"/>
  <c r="C286" i="175"/>
  <c r="B286" i="175"/>
  <c r="L285" i="175"/>
  <c r="E285" i="175"/>
  <c r="D285" i="175"/>
  <c r="C285" i="175"/>
  <c r="B285" i="175"/>
  <c r="L284" i="175"/>
  <c r="E284" i="175"/>
  <c r="D284" i="175"/>
  <c r="C284" i="175"/>
  <c r="B284" i="175"/>
  <c r="L283" i="175"/>
  <c r="E283" i="175"/>
  <c r="D283" i="175"/>
  <c r="C283" i="175"/>
  <c r="B283" i="175"/>
  <c r="L282" i="175"/>
  <c r="E282" i="175"/>
  <c r="D282" i="175"/>
  <c r="C282" i="175"/>
  <c r="B282" i="175"/>
  <c r="L281" i="175"/>
  <c r="E281" i="175"/>
  <c r="D281" i="175"/>
  <c r="C281" i="175"/>
  <c r="B281" i="175"/>
  <c r="L280" i="175"/>
  <c r="E280" i="175"/>
  <c r="D280" i="175"/>
  <c r="C280" i="175"/>
  <c r="B280" i="175"/>
  <c r="L279" i="175"/>
  <c r="E279" i="175"/>
  <c r="D279" i="175"/>
  <c r="C279" i="175"/>
  <c r="B279" i="175"/>
  <c r="L278" i="175"/>
  <c r="E278" i="175"/>
  <c r="D278" i="175"/>
  <c r="C278" i="175"/>
  <c r="B278" i="175"/>
  <c r="L277" i="175"/>
  <c r="E277" i="175"/>
  <c r="D277" i="175"/>
  <c r="C277" i="175"/>
  <c r="B277" i="175"/>
  <c r="L276" i="175"/>
  <c r="E276" i="175"/>
  <c r="D276" i="175"/>
  <c r="C276" i="175"/>
  <c r="B276" i="175"/>
  <c r="L275" i="175"/>
  <c r="E275" i="175"/>
  <c r="D275" i="175"/>
  <c r="C275" i="175"/>
  <c r="B275" i="175"/>
  <c r="L274" i="175"/>
  <c r="E274" i="175"/>
  <c r="D274" i="175"/>
  <c r="C274" i="175"/>
  <c r="B274" i="175"/>
  <c r="M273" i="175"/>
  <c r="K273" i="175"/>
  <c r="E273" i="175"/>
  <c r="D273" i="175"/>
  <c r="C273" i="175"/>
  <c r="B273" i="175"/>
  <c r="M272" i="175"/>
  <c r="K272" i="175"/>
  <c r="E272" i="175"/>
  <c r="D272" i="175"/>
  <c r="C272" i="175"/>
  <c r="B272" i="175"/>
  <c r="M271" i="175"/>
  <c r="K271" i="175"/>
  <c r="E271" i="175"/>
  <c r="D271" i="175"/>
  <c r="C271" i="175"/>
  <c r="B271" i="175"/>
  <c r="M270" i="175"/>
  <c r="K270" i="175"/>
  <c r="E270" i="175"/>
  <c r="D270" i="175"/>
  <c r="C270" i="175"/>
  <c r="B270" i="175"/>
  <c r="M269" i="175"/>
  <c r="K269" i="175"/>
  <c r="E269" i="175"/>
  <c r="D269" i="175"/>
  <c r="C269" i="175"/>
  <c r="B269" i="175"/>
  <c r="M268" i="175"/>
  <c r="K268" i="175"/>
  <c r="E268" i="175"/>
  <c r="D268" i="175"/>
  <c r="C268" i="175"/>
  <c r="B268" i="175"/>
  <c r="M267" i="175"/>
  <c r="K267" i="175"/>
  <c r="E267" i="175"/>
  <c r="D267" i="175"/>
  <c r="C267" i="175"/>
  <c r="B267" i="175"/>
  <c r="M266" i="175"/>
  <c r="K266" i="175"/>
  <c r="E266" i="175"/>
  <c r="D266" i="175"/>
  <c r="C266" i="175"/>
  <c r="B266" i="175"/>
  <c r="M265" i="175"/>
  <c r="K265" i="175"/>
  <c r="E265" i="175"/>
  <c r="D265" i="175"/>
  <c r="C265" i="175"/>
  <c r="B265" i="175"/>
  <c r="M264" i="175"/>
  <c r="K264" i="175"/>
  <c r="E264" i="175"/>
  <c r="D264" i="175"/>
  <c r="C264" i="175"/>
  <c r="B264" i="175"/>
  <c r="M263" i="175"/>
  <c r="K263" i="175"/>
  <c r="E263" i="175"/>
  <c r="D263" i="175"/>
  <c r="C263" i="175"/>
  <c r="B263" i="175"/>
  <c r="M262" i="175"/>
  <c r="K262" i="175"/>
  <c r="E262" i="175"/>
  <c r="D262" i="175"/>
  <c r="C262" i="175"/>
  <c r="B262" i="175"/>
  <c r="M261" i="175"/>
  <c r="K261" i="175"/>
  <c r="E261" i="175"/>
  <c r="D261" i="175"/>
  <c r="C261" i="175"/>
  <c r="B261" i="175"/>
  <c r="M260" i="175"/>
  <c r="K260" i="175"/>
  <c r="E260" i="175"/>
  <c r="D260" i="175"/>
  <c r="C260" i="175"/>
  <c r="B260" i="175"/>
  <c r="M259" i="175"/>
  <c r="K259" i="175"/>
  <c r="E259" i="175"/>
  <c r="D259" i="175"/>
  <c r="C259" i="175"/>
  <c r="B259" i="175"/>
  <c r="M258" i="175"/>
  <c r="K258" i="175"/>
  <c r="E258" i="175"/>
  <c r="D258" i="175"/>
  <c r="C258" i="175"/>
  <c r="B258" i="175"/>
  <c r="M257" i="175"/>
  <c r="K257" i="175"/>
  <c r="E257" i="175"/>
  <c r="D257" i="175"/>
  <c r="C257" i="175"/>
  <c r="B257" i="175"/>
  <c r="M256" i="175"/>
  <c r="K256" i="175"/>
  <c r="E256" i="175"/>
  <c r="D256" i="175"/>
  <c r="C256" i="175"/>
  <c r="B256" i="175"/>
  <c r="M255" i="175"/>
  <c r="K255" i="175"/>
  <c r="E255" i="175"/>
  <c r="D255" i="175"/>
  <c r="C255" i="175"/>
  <c r="B255" i="175"/>
  <c r="M254" i="175"/>
  <c r="K254" i="175"/>
  <c r="E254" i="175"/>
  <c r="D254" i="175"/>
  <c r="C254" i="175"/>
  <c r="B254" i="175"/>
  <c r="M253" i="175"/>
  <c r="K253" i="175"/>
  <c r="E253" i="175"/>
  <c r="D253" i="175"/>
  <c r="C253" i="175"/>
  <c r="B253" i="175"/>
  <c r="M252" i="175"/>
  <c r="K252" i="175"/>
  <c r="E252" i="175"/>
  <c r="D252" i="175"/>
  <c r="C252" i="175"/>
  <c r="B252" i="175"/>
  <c r="M251" i="175"/>
  <c r="K251" i="175"/>
  <c r="G251" i="175"/>
  <c r="H251" i="175"/>
  <c r="E251" i="175"/>
  <c r="D251" i="175"/>
  <c r="C251" i="175"/>
  <c r="L248" i="175"/>
  <c r="L247" i="175"/>
  <c r="E247" i="175"/>
  <c r="D247" i="175"/>
  <c r="C247" i="175"/>
  <c r="B247" i="175"/>
  <c r="L246" i="175"/>
  <c r="E246" i="175"/>
  <c r="D246" i="175"/>
  <c r="C246" i="175"/>
  <c r="B246" i="175"/>
  <c r="L245" i="175"/>
  <c r="E245" i="175"/>
  <c r="D245" i="175"/>
  <c r="C245" i="175"/>
  <c r="B245" i="175"/>
  <c r="L244" i="175"/>
  <c r="E244" i="175"/>
  <c r="D244" i="175"/>
  <c r="C244" i="175"/>
  <c r="B244" i="175"/>
  <c r="L243" i="175"/>
  <c r="E243" i="175"/>
  <c r="D243" i="175"/>
  <c r="C243" i="175"/>
  <c r="B243" i="175"/>
  <c r="L242" i="175"/>
  <c r="E242" i="175"/>
  <c r="D242" i="175"/>
  <c r="C242" i="175"/>
  <c r="B242" i="175"/>
  <c r="L241" i="175"/>
  <c r="E241" i="175"/>
  <c r="D241" i="175"/>
  <c r="C241" i="175"/>
  <c r="B241" i="175"/>
  <c r="L240" i="175"/>
  <c r="E240" i="175"/>
  <c r="D240" i="175"/>
  <c r="C240" i="175"/>
  <c r="B240" i="175"/>
  <c r="L239" i="175"/>
  <c r="E239" i="175"/>
  <c r="D239" i="175"/>
  <c r="C239" i="175"/>
  <c r="B239" i="175"/>
  <c r="L238" i="175"/>
  <c r="E238" i="175"/>
  <c r="D238" i="175"/>
  <c r="C238" i="175"/>
  <c r="B238" i="175"/>
  <c r="L237" i="175"/>
  <c r="E237" i="175"/>
  <c r="D237" i="175"/>
  <c r="C237" i="175"/>
  <c r="B237" i="175"/>
  <c r="L236" i="175"/>
  <c r="E236" i="175"/>
  <c r="D236" i="175"/>
  <c r="C236" i="175"/>
  <c r="B236" i="175"/>
  <c r="L235" i="175"/>
  <c r="E235" i="175"/>
  <c r="D235" i="175"/>
  <c r="C235" i="175"/>
  <c r="B235" i="175"/>
  <c r="L234" i="175"/>
  <c r="E234" i="175"/>
  <c r="D234" i="175"/>
  <c r="C234" i="175"/>
  <c r="B234" i="175"/>
  <c r="L233" i="175"/>
  <c r="E233" i="175"/>
  <c r="D233" i="175"/>
  <c r="C233" i="175"/>
  <c r="B233" i="175"/>
  <c r="L232" i="175"/>
  <c r="E232" i="175"/>
  <c r="D232" i="175"/>
  <c r="C232" i="175"/>
  <c r="B232" i="175"/>
  <c r="L231" i="175"/>
  <c r="E231" i="175"/>
  <c r="D231" i="175"/>
  <c r="C231" i="175"/>
  <c r="B231" i="175"/>
  <c r="L230" i="175"/>
  <c r="E230" i="175"/>
  <c r="D230" i="175"/>
  <c r="C230" i="175"/>
  <c r="B230" i="175"/>
  <c r="L229" i="175"/>
  <c r="E229" i="175"/>
  <c r="D229" i="175"/>
  <c r="C229" i="175"/>
  <c r="B229" i="175"/>
  <c r="L228" i="175"/>
  <c r="E228" i="175"/>
  <c r="D228" i="175"/>
  <c r="C228" i="175"/>
  <c r="B228" i="175"/>
  <c r="M227" i="175"/>
  <c r="K227" i="175"/>
  <c r="E227" i="175"/>
  <c r="D227" i="175"/>
  <c r="C227" i="175"/>
  <c r="B227" i="175"/>
  <c r="M226" i="175"/>
  <c r="K226" i="175"/>
  <c r="E226" i="175"/>
  <c r="D226" i="175"/>
  <c r="C226" i="175"/>
  <c r="B226" i="175"/>
  <c r="M225" i="175"/>
  <c r="K225" i="175"/>
  <c r="E225" i="175"/>
  <c r="D225" i="175"/>
  <c r="C225" i="175"/>
  <c r="B225" i="175"/>
  <c r="M224" i="175"/>
  <c r="K224" i="175"/>
  <c r="E224" i="175"/>
  <c r="D224" i="175"/>
  <c r="C224" i="175"/>
  <c r="B224" i="175"/>
  <c r="M223" i="175"/>
  <c r="K223" i="175"/>
  <c r="E223" i="175"/>
  <c r="D223" i="175"/>
  <c r="C223" i="175"/>
  <c r="B223" i="175"/>
  <c r="M222" i="175"/>
  <c r="K222" i="175"/>
  <c r="E222" i="175"/>
  <c r="D222" i="175"/>
  <c r="C222" i="175"/>
  <c r="B222" i="175"/>
  <c r="M221" i="175"/>
  <c r="K221" i="175"/>
  <c r="E221" i="175"/>
  <c r="D221" i="175"/>
  <c r="C221" i="175"/>
  <c r="B221" i="175"/>
  <c r="M220" i="175"/>
  <c r="K220" i="175"/>
  <c r="E220" i="175"/>
  <c r="D220" i="175"/>
  <c r="C220" i="175"/>
  <c r="B220" i="175"/>
  <c r="M219" i="175"/>
  <c r="K219" i="175"/>
  <c r="E219" i="175"/>
  <c r="D219" i="175"/>
  <c r="C219" i="175"/>
  <c r="B219" i="175"/>
  <c r="M218" i="175"/>
  <c r="K218" i="175"/>
  <c r="E218" i="175"/>
  <c r="D218" i="175"/>
  <c r="C218" i="175"/>
  <c r="B218" i="175"/>
  <c r="M217" i="175"/>
  <c r="K217" i="175"/>
  <c r="E217" i="175"/>
  <c r="D217" i="175"/>
  <c r="C217" i="175"/>
  <c r="B217" i="175"/>
  <c r="M216" i="175"/>
  <c r="K216" i="175"/>
  <c r="E216" i="175"/>
  <c r="D216" i="175"/>
  <c r="C216" i="175"/>
  <c r="B216" i="175"/>
  <c r="M215" i="175"/>
  <c r="K215" i="175"/>
  <c r="E215" i="175"/>
  <c r="D215" i="175"/>
  <c r="C215" i="175"/>
  <c r="B215" i="175"/>
  <c r="M214" i="175"/>
  <c r="K214" i="175"/>
  <c r="E214" i="175"/>
  <c r="D214" i="175"/>
  <c r="C214" i="175"/>
  <c r="B214" i="175"/>
  <c r="M213" i="175"/>
  <c r="K213" i="175"/>
  <c r="E213" i="175"/>
  <c r="D213" i="175"/>
  <c r="C213" i="175"/>
  <c r="B213" i="175"/>
  <c r="M212" i="175"/>
  <c r="K212" i="175"/>
  <c r="E212" i="175"/>
  <c r="D212" i="175"/>
  <c r="C212" i="175"/>
  <c r="B212" i="175"/>
  <c r="M211" i="175"/>
  <c r="K211" i="175"/>
  <c r="E211" i="175"/>
  <c r="D211" i="175"/>
  <c r="C211" i="175"/>
  <c r="B211" i="175"/>
  <c r="M210" i="175"/>
  <c r="K210" i="175"/>
  <c r="E210" i="175"/>
  <c r="D210" i="175"/>
  <c r="C210" i="175"/>
  <c r="B210" i="175"/>
  <c r="M209" i="175"/>
  <c r="K209" i="175"/>
  <c r="E209" i="175"/>
  <c r="D209" i="175"/>
  <c r="C209" i="175"/>
  <c r="B209" i="175"/>
  <c r="M208" i="175"/>
  <c r="K208" i="175"/>
  <c r="E208" i="175"/>
  <c r="D208" i="175"/>
  <c r="C208" i="175"/>
  <c r="B208" i="175"/>
  <c r="M207" i="175"/>
  <c r="K207" i="175"/>
  <c r="E207" i="175"/>
  <c r="D207" i="175"/>
  <c r="C207" i="175"/>
  <c r="B207" i="175"/>
  <c r="M206" i="175"/>
  <c r="K206" i="175"/>
  <c r="E206" i="175"/>
  <c r="D206" i="175"/>
  <c r="C206" i="175"/>
  <c r="B206" i="175"/>
  <c r="M205" i="175"/>
  <c r="K205" i="175"/>
  <c r="G205" i="175"/>
  <c r="H205" i="175"/>
  <c r="N205" i="175" s="1"/>
  <c r="E205" i="175"/>
  <c r="D205" i="175"/>
  <c r="C205" i="175"/>
  <c r="L202" i="175"/>
  <c r="L201" i="175"/>
  <c r="E201" i="175"/>
  <c r="D201" i="175"/>
  <c r="C201" i="175"/>
  <c r="B201" i="175"/>
  <c r="L200" i="175"/>
  <c r="E200" i="175"/>
  <c r="D200" i="175"/>
  <c r="C200" i="175"/>
  <c r="B200" i="175"/>
  <c r="L199" i="175"/>
  <c r="E199" i="175"/>
  <c r="D199" i="175"/>
  <c r="C199" i="175"/>
  <c r="B199" i="175"/>
  <c r="L198" i="175"/>
  <c r="E198" i="175"/>
  <c r="D198" i="175"/>
  <c r="C198" i="175"/>
  <c r="B198" i="175"/>
  <c r="L197" i="175"/>
  <c r="E197" i="175"/>
  <c r="D197" i="175"/>
  <c r="C197" i="175"/>
  <c r="B197" i="175"/>
  <c r="L196" i="175"/>
  <c r="E196" i="175"/>
  <c r="D196" i="175"/>
  <c r="C196" i="175"/>
  <c r="B196" i="175"/>
  <c r="L195" i="175"/>
  <c r="E195" i="175"/>
  <c r="D195" i="175"/>
  <c r="C195" i="175"/>
  <c r="B195" i="175"/>
  <c r="L194" i="175"/>
  <c r="E194" i="175"/>
  <c r="D194" i="175"/>
  <c r="C194" i="175"/>
  <c r="B194" i="175"/>
  <c r="L193" i="175"/>
  <c r="E193" i="175"/>
  <c r="D193" i="175"/>
  <c r="C193" i="175"/>
  <c r="B193" i="175"/>
  <c r="L192" i="175"/>
  <c r="E192" i="175"/>
  <c r="D192" i="175"/>
  <c r="C192" i="175"/>
  <c r="B192" i="175"/>
  <c r="L191" i="175"/>
  <c r="E191" i="175"/>
  <c r="D191" i="175"/>
  <c r="C191" i="175"/>
  <c r="B191" i="175"/>
  <c r="L190" i="175"/>
  <c r="E190" i="175"/>
  <c r="D190" i="175"/>
  <c r="C190" i="175"/>
  <c r="B190" i="175"/>
  <c r="L189" i="175"/>
  <c r="E189" i="175"/>
  <c r="D189" i="175"/>
  <c r="C189" i="175"/>
  <c r="B189" i="175"/>
  <c r="L188" i="175"/>
  <c r="E188" i="175"/>
  <c r="D188" i="175"/>
  <c r="C188" i="175"/>
  <c r="B188" i="175"/>
  <c r="L187" i="175"/>
  <c r="E187" i="175"/>
  <c r="D187" i="175"/>
  <c r="C187" i="175"/>
  <c r="B187" i="175"/>
  <c r="L186" i="175"/>
  <c r="E186" i="175"/>
  <c r="D186" i="175"/>
  <c r="C186" i="175"/>
  <c r="B186" i="175"/>
  <c r="L185" i="175"/>
  <c r="E185" i="175"/>
  <c r="D185" i="175"/>
  <c r="C185" i="175"/>
  <c r="B185" i="175"/>
  <c r="L184" i="175"/>
  <c r="E184" i="175"/>
  <c r="D184" i="175"/>
  <c r="C184" i="175"/>
  <c r="B184" i="175"/>
  <c r="L183" i="175"/>
  <c r="E183" i="175"/>
  <c r="D183" i="175"/>
  <c r="C183" i="175"/>
  <c r="B183" i="175"/>
  <c r="L182" i="175"/>
  <c r="E182" i="175"/>
  <c r="D182" i="175"/>
  <c r="C182" i="175"/>
  <c r="B182" i="175"/>
  <c r="M181" i="175"/>
  <c r="K181" i="175"/>
  <c r="E181" i="175"/>
  <c r="D181" i="175"/>
  <c r="C181" i="175"/>
  <c r="B181" i="175"/>
  <c r="M180" i="175"/>
  <c r="K180" i="175"/>
  <c r="E180" i="175"/>
  <c r="D180" i="175"/>
  <c r="C180" i="175"/>
  <c r="B180" i="175"/>
  <c r="M179" i="175"/>
  <c r="K179" i="175"/>
  <c r="E179" i="175"/>
  <c r="D179" i="175"/>
  <c r="C179" i="175"/>
  <c r="B179" i="175"/>
  <c r="M178" i="175"/>
  <c r="K178" i="175"/>
  <c r="E178" i="175"/>
  <c r="D178" i="175"/>
  <c r="C178" i="175"/>
  <c r="B178" i="175"/>
  <c r="M177" i="175"/>
  <c r="K177" i="175"/>
  <c r="E177" i="175"/>
  <c r="D177" i="175"/>
  <c r="C177" i="175"/>
  <c r="B177" i="175"/>
  <c r="M176" i="175"/>
  <c r="K176" i="175"/>
  <c r="E176" i="175"/>
  <c r="D176" i="175"/>
  <c r="C176" i="175"/>
  <c r="B176" i="175"/>
  <c r="M175" i="175"/>
  <c r="K175" i="175"/>
  <c r="E175" i="175"/>
  <c r="D175" i="175"/>
  <c r="C175" i="175"/>
  <c r="B175" i="175"/>
  <c r="M174" i="175"/>
  <c r="K174" i="175"/>
  <c r="E174" i="175"/>
  <c r="D174" i="175"/>
  <c r="C174" i="175"/>
  <c r="B174" i="175"/>
  <c r="M173" i="175"/>
  <c r="K173" i="175"/>
  <c r="E173" i="175"/>
  <c r="D173" i="175"/>
  <c r="C173" i="175"/>
  <c r="B173" i="175"/>
  <c r="M172" i="175"/>
  <c r="K172" i="175"/>
  <c r="E172" i="175"/>
  <c r="D172" i="175"/>
  <c r="C172" i="175"/>
  <c r="B172" i="175"/>
  <c r="M171" i="175"/>
  <c r="K171" i="175"/>
  <c r="E171" i="175"/>
  <c r="D171" i="175"/>
  <c r="C171" i="175"/>
  <c r="B171" i="175"/>
  <c r="M170" i="175"/>
  <c r="K170" i="175"/>
  <c r="E170" i="175"/>
  <c r="D170" i="175"/>
  <c r="C170" i="175"/>
  <c r="B170" i="175"/>
  <c r="M169" i="175"/>
  <c r="K169" i="175"/>
  <c r="E169" i="175"/>
  <c r="D169" i="175"/>
  <c r="C169" i="175"/>
  <c r="B169" i="175"/>
  <c r="M168" i="175"/>
  <c r="K168" i="175"/>
  <c r="E168" i="175"/>
  <c r="D168" i="175"/>
  <c r="C168" i="175"/>
  <c r="B168" i="175"/>
  <c r="M167" i="175"/>
  <c r="K167" i="175"/>
  <c r="E167" i="175"/>
  <c r="D167" i="175"/>
  <c r="C167" i="175"/>
  <c r="B167" i="175"/>
  <c r="M166" i="175"/>
  <c r="K166" i="175"/>
  <c r="E166" i="175"/>
  <c r="D166" i="175"/>
  <c r="C166" i="175"/>
  <c r="B166" i="175"/>
  <c r="M165" i="175"/>
  <c r="K165" i="175"/>
  <c r="E165" i="175"/>
  <c r="D165" i="175"/>
  <c r="C165" i="175"/>
  <c r="B165" i="175"/>
  <c r="M164" i="175"/>
  <c r="K164" i="175"/>
  <c r="E164" i="175"/>
  <c r="D164" i="175"/>
  <c r="C164" i="175"/>
  <c r="B164" i="175"/>
  <c r="M163" i="175"/>
  <c r="K163" i="175"/>
  <c r="E163" i="175"/>
  <c r="D163" i="175"/>
  <c r="C163" i="175"/>
  <c r="B163" i="175"/>
  <c r="M162" i="175"/>
  <c r="K162" i="175"/>
  <c r="E162" i="175"/>
  <c r="D162" i="175"/>
  <c r="C162" i="175"/>
  <c r="B162" i="175"/>
  <c r="M161" i="175"/>
  <c r="K161" i="175"/>
  <c r="E161" i="175"/>
  <c r="D161" i="175"/>
  <c r="C161" i="175"/>
  <c r="B161" i="175"/>
  <c r="M160" i="175"/>
  <c r="K160" i="175"/>
  <c r="E160" i="175"/>
  <c r="D160" i="175"/>
  <c r="C160" i="175"/>
  <c r="B160" i="175"/>
  <c r="M159" i="175"/>
  <c r="K159" i="175"/>
  <c r="G159" i="175"/>
  <c r="H159" i="175"/>
  <c r="E159" i="175"/>
  <c r="D159" i="175"/>
  <c r="C159" i="175"/>
  <c r="L156" i="175"/>
  <c r="L155" i="175"/>
  <c r="E155" i="175"/>
  <c r="D155" i="175"/>
  <c r="C155" i="175"/>
  <c r="B155" i="175"/>
  <c r="L154" i="175"/>
  <c r="E154" i="175"/>
  <c r="D154" i="175"/>
  <c r="C154" i="175"/>
  <c r="B154" i="175"/>
  <c r="L153" i="175"/>
  <c r="E153" i="175"/>
  <c r="D153" i="175"/>
  <c r="C153" i="175"/>
  <c r="B153" i="175"/>
  <c r="L152" i="175"/>
  <c r="E152" i="175"/>
  <c r="D152" i="175"/>
  <c r="C152" i="175"/>
  <c r="B152" i="175"/>
  <c r="L151" i="175"/>
  <c r="E151" i="175"/>
  <c r="D151" i="175"/>
  <c r="C151" i="175"/>
  <c r="B151" i="175"/>
  <c r="L150" i="175"/>
  <c r="E150" i="175"/>
  <c r="D150" i="175"/>
  <c r="C150" i="175"/>
  <c r="B150" i="175"/>
  <c r="L149" i="175"/>
  <c r="E149" i="175"/>
  <c r="D149" i="175"/>
  <c r="C149" i="175"/>
  <c r="B149" i="175"/>
  <c r="L148" i="175"/>
  <c r="E148" i="175"/>
  <c r="D148" i="175"/>
  <c r="C148" i="175"/>
  <c r="B148" i="175"/>
  <c r="L147" i="175"/>
  <c r="E147" i="175"/>
  <c r="D147" i="175"/>
  <c r="C147" i="175"/>
  <c r="B147" i="175"/>
  <c r="L146" i="175"/>
  <c r="E146" i="175"/>
  <c r="D146" i="175"/>
  <c r="C146" i="175"/>
  <c r="B146" i="175"/>
  <c r="L145" i="175"/>
  <c r="E145" i="175"/>
  <c r="D145" i="175"/>
  <c r="C145" i="175"/>
  <c r="B145" i="175"/>
  <c r="L144" i="175"/>
  <c r="E144" i="175"/>
  <c r="D144" i="175"/>
  <c r="C144" i="175"/>
  <c r="B144" i="175"/>
  <c r="L143" i="175"/>
  <c r="E143" i="175"/>
  <c r="D143" i="175"/>
  <c r="C143" i="175"/>
  <c r="B143" i="175"/>
  <c r="L142" i="175"/>
  <c r="E142" i="175"/>
  <c r="D142" i="175"/>
  <c r="C142" i="175"/>
  <c r="B142" i="175"/>
  <c r="L141" i="175"/>
  <c r="E141" i="175"/>
  <c r="D141" i="175"/>
  <c r="C141" i="175"/>
  <c r="B141" i="175"/>
  <c r="L140" i="175"/>
  <c r="E140" i="175"/>
  <c r="D140" i="175"/>
  <c r="C140" i="175"/>
  <c r="B140" i="175"/>
  <c r="L139" i="175"/>
  <c r="E139" i="175"/>
  <c r="D139" i="175"/>
  <c r="C139" i="175"/>
  <c r="B139" i="175"/>
  <c r="L138" i="175"/>
  <c r="E138" i="175"/>
  <c r="D138" i="175"/>
  <c r="C138" i="175"/>
  <c r="B138" i="175"/>
  <c r="L137" i="175"/>
  <c r="E137" i="175"/>
  <c r="D137" i="175"/>
  <c r="C137" i="175"/>
  <c r="B137" i="175"/>
  <c r="L136" i="175"/>
  <c r="E136" i="175"/>
  <c r="D136" i="175"/>
  <c r="C136" i="175"/>
  <c r="B136" i="175"/>
  <c r="M135" i="175"/>
  <c r="K135" i="175"/>
  <c r="E135" i="175"/>
  <c r="D135" i="175"/>
  <c r="C135" i="175"/>
  <c r="B135" i="175"/>
  <c r="M134" i="175"/>
  <c r="K134" i="175"/>
  <c r="E134" i="175"/>
  <c r="D134" i="175"/>
  <c r="C134" i="175"/>
  <c r="B134" i="175"/>
  <c r="M133" i="175"/>
  <c r="K133" i="175"/>
  <c r="E133" i="175"/>
  <c r="D133" i="175"/>
  <c r="C133" i="175"/>
  <c r="B133" i="175"/>
  <c r="M132" i="175"/>
  <c r="K132" i="175"/>
  <c r="E132" i="175"/>
  <c r="D132" i="175"/>
  <c r="C132" i="175"/>
  <c r="B132" i="175"/>
  <c r="M131" i="175"/>
  <c r="K131" i="175"/>
  <c r="E131" i="175"/>
  <c r="D131" i="175"/>
  <c r="C131" i="175"/>
  <c r="B131" i="175"/>
  <c r="M130" i="175"/>
  <c r="K130" i="175"/>
  <c r="E130" i="175"/>
  <c r="D130" i="175"/>
  <c r="C130" i="175"/>
  <c r="B130" i="175"/>
  <c r="M129" i="175"/>
  <c r="K129" i="175"/>
  <c r="E129" i="175"/>
  <c r="D129" i="175"/>
  <c r="C129" i="175"/>
  <c r="B129" i="175"/>
  <c r="M128" i="175"/>
  <c r="K128" i="175"/>
  <c r="E128" i="175"/>
  <c r="D128" i="175"/>
  <c r="C128" i="175"/>
  <c r="B128" i="175"/>
  <c r="M127" i="175"/>
  <c r="K127" i="175"/>
  <c r="E127" i="175"/>
  <c r="D127" i="175"/>
  <c r="C127" i="175"/>
  <c r="B127" i="175"/>
  <c r="M126" i="175"/>
  <c r="K126" i="175"/>
  <c r="E126" i="175"/>
  <c r="D126" i="175"/>
  <c r="C126" i="175"/>
  <c r="B126" i="175"/>
  <c r="M125" i="175"/>
  <c r="K125" i="175"/>
  <c r="E125" i="175"/>
  <c r="D125" i="175"/>
  <c r="C125" i="175"/>
  <c r="B125" i="175"/>
  <c r="M124" i="175"/>
  <c r="K124" i="175"/>
  <c r="E124" i="175"/>
  <c r="D124" i="175"/>
  <c r="C124" i="175"/>
  <c r="B124" i="175"/>
  <c r="M123" i="175"/>
  <c r="K123" i="175"/>
  <c r="E123" i="175"/>
  <c r="D123" i="175"/>
  <c r="C123" i="175"/>
  <c r="B123" i="175"/>
  <c r="M122" i="175"/>
  <c r="K122" i="175"/>
  <c r="E122" i="175"/>
  <c r="D122" i="175"/>
  <c r="C122" i="175"/>
  <c r="B122" i="175"/>
  <c r="M121" i="175"/>
  <c r="K121" i="175"/>
  <c r="E121" i="175"/>
  <c r="D121" i="175"/>
  <c r="C121" i="175"/>
  <c r="B121" i="175"/>
  <c r="M120" i="175"/>
  <c r="K120" i="175"/>
  <c r="E120" i="175"/>
  <c r="D120" i="175"/>
  <c r="C120" i="175"/>
  <c r="B120" i="175"/>
  <c r="M119" i="175"/>
  <c r="K119" i="175"/>
  <c r="E119" i="175"/>
  <c r="D119" i="175"/>
  <c r="C119" i="175"/>
  <c r="B119" i="175"/>
  <c r="M118" i="175"/>
  <c r="K118" i="175"/>
  <c r="E118" i="175"/>
  <c r="D118" i="175"/>
  <c r="C118" i="175"/>
  <c r="B118" i="175"/>
  <c r="M117" i="175"/>
  <c r="K117" i="175"/>
  <c r="E117" i="175"/>
  <c r="D117" i="175"/>
  <c r="C117" i="175"/>
  <c r="B117" i="175"/>
  <c r="M116" i="175"/>
  <c r="K116" i="175"/>
  <c r="E116" i="175"/>
  <c r="D116" i="175"/>
  <c r="C116" i="175"/>
  <c r="B116" i="175"/>
  <c r="M115" i="175"/>
  <c r="K115" i="175"/>
  <c r="E115" i="175"/>
  <c r="D115" i="175"/>
  <c r="C115" i="175"/>
  <c r="B115" i="175"/>
  <c r="M114" i="175"/>
  <c r="K114" i="175"/>
  <c r="E114" i="175"/>
  <c r="D114" i="175"/>
  <c r="C114" i="175"/>
  <c r="B114" i="175"/>
  <c r="M113" i="175"/>
  <c r="K113" i="175"/>
  <c r="G113" i="175"/>
  <c r="H113" i="175"/>
  <c r="E113" i="175"/>
  <c r="D113" i="175"/>
  <c r="C113" i="175"/>
  <c r="L110" i="175"/>
  <c r="L109" i="175"/>
  <c r="E109" i="175"/>
  <c r="D109" i="175"/>
  <c r="C109" i="175"/>
  <c r="B109" i="175"/>
  <c r="L108" i="175"/>
  <c r="E108" i="175"/>
  <c r="D108" i="175"/>
  <c r="C108" i="175"/>
  <c r="B108" i="175"/>
  <c r="L107" i="175"/>
  <c r="E107" i="175"/>
  <c r="D107" i="175"/>
  <c r="C107" i="175"/>
  <c r="B107" i="175"/>
  <c r="L106" i="175"/>
  <c r="E106" i="175"/>
  <c r="D106" i="175"/>
  <c r="C106" i="175"/>
  <c r="B106" i="175"/>
  <c r="L105" i="175"/>
  <c r="E105" i="175"/>
  <c r="D105" i="175"/>
  <c r="C105" i="175"/>
  <c r="B105" i="175"/>
  <c r="L104" i="175"/>
  <c r="E104" i="175"/>
  <c r="D104" i="175"/>
  <c r="C104" i="175"/>
  <c r="B104" i="175"/>
  <c r="L103" i="175"/>
  <c r="E103" i="175"/>
  <c r="D103" i="175"/>
  <c r="C103" i="175"/>
  <c r="B103" i="175"/>
  <c r="L102" i="175"/>
  <c r="E102" i="175"/>
  <c r="D102" i="175"/>
  <c r="C102" i="175"/>
  <c r="B102" i="175"/>
  <c r="L101" i="175"/>
  <c r="E101" i="175"/>
  <c r="D101" i="175"/>
  <c r="C101" i="175"/>
  <c r="B101" i="175"/>
  <c r="L100" i="175"/>
  <c r="E100" i="175"/>
  <c r="D100" i="175"/>
  <c r="C100" i="175"/>
  <c r="B100" i="175"/>
  <c r="L99" i="175"/>
  <c r="E99" i="175"/>
  <c r="D99" i="175"/>
  <c r="C99" i="175"/>
  <c r="B99" i="175"/>
  <c r="L98" i="175"/>
  <c r="E98" i="175"/>
  <c r="D98" i="175"/>
  <c r="C98" i="175"/>
  <c r="B98" i="175"/>
  <c r="L97" i="175"/>
  <c r="E97" i="175"/>
  <c r="D97" i="175"/>
  <c r="C97" i="175"/>
  <c r="B97" i="175"/>
  <c r="L96" i="175"/>
  <c r="E96" i="175"/>
  <c r="D96" i="175"/>
  <c r="C96" i="175"/>
  <c r="B96" i="175"/>
  <c r="L95" i="175"/>
  <c r="E95" i="175"/>
  <c r="D95" i="175"/>
  <c r="C95" i="175"/>
  <c r="B95" i="175"/>
  <c r="L94" i="175"/>
  <c r="E94" i="175"/>
  <c r="D94" i="175"/>
  <c r="C94" i="175"/>
  <c r="B94" i="175"/>
  <c r="L93" i="175"/>
  <c r="E93" i="175"/>
  <c r="D93" i="175"/>
  <c r="C93" i="175"/>
  <c r="B93" i="175"/>
  <c r="L92" i="175"/>
  <c r="E92" i="175"/>
  <c r="D92" i="175"/>
  <c r="C92" i="175"/>
  <c r="B92" i="175"/>
  <c r="L91" i="175"/>
  <c r="E91" i="175"/>
  <c r="D91" i="175"/>
  <c r="C91" i="175"/>
  <c r="B91" i="175"/>
  <c r="L90" i="175"/>
  <c r="E90" i="175"/>
  <c r="D90" i="175"/>
  <c r="C90" i="175"/>
  <c r="B90" i="175"/>
  <c r="K89" i="175"/>
  <c r="E89" i="175"/>
  <c r="D89" i="175"/>
  <c r="C89" i="175"/>
  <c r="B89" i="175"/>
  <c r="K88" i="175"/>
  <c r="E88" i="175"/>
  <c r="D88" i="175"/>
  <c r="C88" i="175"/>
  <c r="B88" i="175"/>
  <c r="M87" i="175"/>
  <c r="K87" i="175"/>
  <c r="E87" i="175"/>
  <c r="D87" i="175"/>
  <c r="C87" i="175"/>
  <c r="B87" i="175"/>
  <c r="M86" i="175"/>
  <c r="K86" i="175"/>
  <c r="E86" i="175"/>
  <c r="D86" i="175"/>
  <c r="C86" i="175"/>
  <c r="B86" i="175"/>
  <c r="M85" i="175"/>
  <c r="K85" i="175"/>
  <c r="E85" i="175"/>
  <c r="D85" i="175"/>
  <c r="C85" i="175"/>
  <c r="B85" i="175"/>
  <c r="M84" i="175"/>
  <c r="K84" i="175"/>
  <c r="E84" i="175"/>
  <c r="D84" i="175"/>
  <c r="C84" i="175"/>
  <c r="B84" i="175"/>
  <c r="M83" i="175"/>
  <c r="K83" i="175"/>
  <c r="E83" i="175"/>
  <c r="D83" i="175"/>
  <c r="C83" i="175"/>
  <c r="B83" i="175"/>
  <c r="M82" i="175"/>
  <c r="K82" i="175"/>
  <c r="E82" i="175"/>
  <c r="D82" i="175"/>
  <c r="C82" i="175"/>
  <c r="B82" i="175"/>
  <c r="M81" i="175"/>
  <c r="K81" i="175"/>
  <c r="E81" i="175"/>
  <c r="D81" i="175"/>
  <c r="C81" i="175"/>
  <c r="B81" i="175"/>
  <c r="M80" i="175"/>
  <c r="K80" i="175"/>
  <c r="E80" i="175"/>
  <c r="D80" i="175"/>
  <c r="C80" i="175"/>
  <c r="B80" i="175"/>
  <c r="M79" i="175"/>
  <c r="K79" i="175"/>
  <c r="E79" i="175"/>
  <c r="D79" i="175"/>
  <c r="C79" i="175"/>
  <c r="B79" i="175"/>
  <c r="M78" i="175"/>
  <c r="K78" i="175"/>
  <c r="E78" i="175"/>
  <c r="D78" i="175"/>
  <c r="C78" i="175"/>
  <c r="B78" i="175"/>
  <c r="M77" i="175"/>
  <c r="K77" i="175"/>
  <c r="E77" i="175"/>
  <c r="D77" i="175"/>
  <c r="C77" i="175"/>
  <c r="B77" i="175"/>
  <c r="M76" i="175"/>
  <c r="K76" i="175"/>
  <c r="E76" i="175"/>
  <c r="D76" i="175"/>
  <c r="C76" i="175"/>
  <c r="B76" i="175"/>
  <c r="M75" i="175"/>
  <c r="K75" i="175"/>
  <c r="E75" i="175"/>
  <c r="D75" i="175"/>
  <c r="C75" i="175"/>
  <c r="B75" i="175"/>
  <c r="M74" i="175"/>
  <c r="K74" i="175"/>
  <c r="E74" i="175"/>
  <c r="D74" i="175"/>
  <c r="C74" i="175"/>
  <c r="B74" i="175"/>
  <c r="M73" i="175"/>
  <c r="K73" i="175"/>
  <c r="E73" i="175"/>
  <c r="D73" i="175"/>
  <c r="C73" i="175"/>
  <c r="B73" i="175"/>
  <c r="M72" i="175"/>
  <c r="K72" i="175"/>
  <c r="E72" i="175"/>
  <c r="D72" i="175"/>
  <c r="C72" i="175"/>
  <c r="B72" i="175"/>
  <c r="M71" i="175"/>
  <c r="K71" i="175"/>
  <c r="E71" i="175"/>
  <c r="D71" i="175"/>
  <c r="C71" i="175"/>
  <c r="B71" i="175"/>
  <c r="M70" i="175"/>
  <c r="K70" i="175"/>
  <c r="E70" i="175"/>
  <c r="D70" i="175"/>
  <c r="C70" i="175"/>
  <c r="B70" i="175"/>
  <c r="M69" i="175"/>
  <c r="K69" i="175"/>
  <c r="E69" i="175"/>
  <c r="D69" i="175"/>
  <c r="C69" i="175"/>
  <c r="B69" i="175"/>
  <c r="M68" i="175"/>
  <c r="K68" i="175"/>
  <c r="E68" i="175"/>
  <c r="D68" i="175"/>
  <c r="C68" i="175"/>
  <c r="B68" i="175"/>
  <c r="M67" i="175"/>
  <c r="K67" i="175"/>
  <c r="G67" i="175"/>
  <c r="H67" i="175"/>
  <c r="E67" i="175"/>
  <c r="D67" i="175"/>
  <c r="C67" i="175"/>
  <c r="T64" i="175"/>
  <c r="L64" i="175"/>
  <c r="T62" i="175"/>
  <c r="R62" i="175"/>
  <c r="Q62" i="175"/>
  <c r="L62" i="175"/>
  <c r="E62" i="175"/>
  <c r="D62" i="175"/>
  <c r="C62" i="175"/>
  <c r="B62" i="175"/>
  <c r="T61" i="175"/>
  <c r="R61" i="175"/>
  <c r="Q61" i="175"/>
  <c r="L61" i="175"/>
  <c r="E61" i="175"/>
  <c r="D61" i="175"/>
  <c r="C61" i="175"/>
  <c r="B61" i="175"/>
  <c r="T60" i="175"/>
  <c r="R60" i="175"/>
  <c r="Q60" i="175"/>
  <c r="L60" i="175"/>
  <c r="E60" i="175"/>
  <c r="D60" i="175"/>
  <c r="C60" i="175"/>
  <c r="B60" i="175"/>
  <c r="T59" i="175"/>
  <c r="R59" i="175"/>
  <c r="Q59" i="175"/>
  <c r="L59" i="175"/>
  <c r="E59" i="175"/>
  <c r="D59" i="175"/>
  <c r="C59" i="175"/>
  <c r="B59" i="175"/>
  <c r="T58" i="175"/>
  <c r="R58" i="175"/>
  <c r="Q58" i="175"/>
  <c r="L58" i="175"/>
  <c r="E58" i="175"/>
  <c r="D58" i="175"/>
  <c r="C58" i="175"/>
  <c r="B58" i="175"/>
  <c r="T57" i="175"/>
  <c r="R57" i="175"/>
  <c r="Q57" i="175"/>
  <c r="L57" i="175"/>
  <c r="E57" i="175"/>
  <c r="D57" i="175"/>
  <c r="C57" i="175"/>
  <c r="B57" i="175"/>
  <c r="T56" i="175"/>
  <c r="R56" i="175"/>
  <c r="Q56" i="175"/>
  <c r="L56" i="175"/>
  <c r="E56" i="175"/>
  <c r="D56" i="175"/>
  <c r="C56" i="175"/>
  <c r="B56" i="175"/>
  <c r="T55" i="175"/>
  <c r="R55" i="175"/>
  <c r="Q55" i="175"/>
  <c r="L55" i="175"/>
  <c r="E55" i="175"/>
  <c r="D55" i="175"/>
  <c r="C55" i="175"/>
  <c r="B55" i="175"/>
  <c r="T54" i="175"/>
  <c r="R54" i="175"/>
  <c r="Q54" i="175"/>
  <c r="L54" i="175"/>
  <c r="E54" i="175"/>
  <c r="D54" i="175"/>
  <c r="C54" i="175"/>
  <c r="B54" i="175"/>
  <c r="T53" i="175"/>
  <c r="R53" i="175"/>
  <c r="Q53" i="175"/>
  <c r="L53" i="175"/>
  <c r="E53" i="175"/>
  <c r="D53" i="175"/>
  <c r="C53" i="175"/>
  <c r="B53" i="175"/>
  <c r="T52" i="175"/>
  <c r="R52" i="175"/>
  <c r="Q52" i="175"/>
  <c r="L52" i="175"/>
  <c r="E52" i="175"/>
  <c r="D52" i="175"/>
  <c r="C52" i="175"/>
  <c r="B52" i="175"/>
  <c r="T51" i="175"/>
  <c r="R51" i="175"/>
  <c r="Q51" i="175"/>
  <c r="L51" i="175"/>
  <c r="E51" i="175"/>
  <c r="D51" i="175"/>
  <c r="C51" i="175"/>
  <c r="B51" i="175"/>
  <c r="T50" i="175"/>
  <c r="R50" i="175"/>
  <c r="Q50" i="175"/>
  <c r="L50" i="175"/>
  <c r="E50" i="175"/>
  <c r="D50" i="175"/>
  <c r="C50" i="175"/>
  <c r="B50" i="175"/>
  <c r="T49" i="175"/>
  <c r="R49" i="175"/>
  <c r="Q49" i="175"/>
  <c r="L49" i="175"/>
  <c r="E49" i="175"/>
  <c r="D49" i="175"/>
  <c r="C49" i="175"/>
  <c r="B49" i="175"/>
  <c r="T48" i="175"/>
  <c r="R48" i="175"/>
  <c r="Q48" i="175"/>
  <c r="L48" i="175"/>
  <c r="E48" i="175"/>
  <c r="D48" i="175"/>
  <c r="C48" i="175"/>
  <c r="B48" i="175"/>
  <c r="T47" i="175"/>
  <c r="R47" i="175"/>
  <c r="Q47" i="175"/>
  <c r="L47" i="175"/>
  <c r="E47" i="175"/>
  <c r="D47" i="175"/>
  <c r="C47" i="175"/>
  <c r="B47" i="175"/>
  <c r="T46" i="175"/>
  <c r="R46" i="175"/>
  <c r="Q46" i="175"/>
  <c r="L46" i="175"/>
  <c r="E46" i="175"/>
  <c r="D46" i="175"/>
  <c r="C46" i="175"/>
  <c r="B46" i="175"/>
  <c r="T45" i="175"/>
  <c r="R45" i="175"/>
  <c r="Q45" i="175"/>
  <c r="L45" i="175"/>
  <c r="E45" i="175"/>
  <c r="D45" i="175"/>
  <c r="C45" i="175"/>
  <c r="B45" i="175"/>
  <c r="T44" i="175"/>
  <c r="R44" i="175"/>
  <c r="Q44" i="175"/>
  <c r="L44" i="175"/>
  <c r="E44" i="175"/>
  <c r="D44" i="175"/>
  <c r="C44" i="175"/>
  <c r="B44" i="175"/>
  <c r="T43" i="175"/>
  <c r="R43" i="175"/>
  <c r="Q43" i="175"/>
  <c r="L43" i="175"/>
  <c r="E43" i="175"/>
  <c r="D43" i="175"/>
  <c r="C43" i="175"/>
  <c r="B43" i="175"/>
  <c r="V42" i="175"/>
  <c r="R42" i="175"/>
  <c r="Q42" i="175"/>
  <c r="E42" i="175"/>
  <c r="D42" i="175"/>
  <c r="C42" i="175"/>
  <c r="B42" i="175"/>
  <c r="V41" i="175"/>
  <c r="R41" i="175"/>
  <c r="Q41" i="175"/>
  <c r="K41" i="175"/>
  <c r="E41" i="175"/>
  <c r="D41" i="175"/>
  <c r="C41" i="175"/>
  <c r="B41" i="175"/>
  <c r="V40" i="175"/>
  <c r="R40" i="175"/>
  <c r="Q40" i="175"/>
  <c r="M40" i="175"/>
  <c r="K40" i="175"/>
  <c r="E40" i="175"/>
  <c r="D40" i="175"/>
  <c r="C40" i="175"/>
  <c r="B40" i="175"/>
  <c r="V39" i="175"/>
  <c r="R39" i="175"/>
  <c r="Q39" i="175"/>
  <c r="K39" i="175"/>
  <c r="E39" i="175"/>
  <c r="D39" i="175"/>
  <c r="C39" i="175"/>
  <c r="B39" i="175"/>
  <c r="V38" i="175"/>
  <c r="R38" i="175"/>
  <c r="Q38" i="175"/>
  <c r="M38" i="175"/>
  <c r="K38" i="175"/>
  <c r="E38" i="175"/>
  <c r="D38" i="175"/>
  <c r="C38" i="175"/>
  <c r="B38" i="175"/>
  <c r="V37" i="175"/>
  <c r="R37" i="175"/>
  <c r="Q37" i="175"/>
  <c r="M37" i="175"/>
  <c r="K37" i="175"/>
  <c r="E37" i="175"/>
  <c r="D37" i="175"/>
  <c r="C37" i="175"/>
  <c r="B37" i="175"/>
  <c r="V36" i="175"/>
  <c r="R36" i="175"/>
  <c r="Q36" i="175"/>
  <c r="M36" i="175"/>
  <c r="K36" i="175"/>
  <c r="G36" i="175"/>
  <c r="H36" i="175"/>
  <c r="E36" i="175"/>
  <c r="D36" i="175"/>
  <c r="C36" i="175"/>
  <c r="B36" i="175"/>
  <c r="F32" i="175"/>
  <c r="E32" i="175"/>
  <c r="D32" i="175"/>
  <c r="C32" i="175"/>
  <c r="F31" i="175"/>
  <c r="J30" i="175"/>
  <c r="F30" i="175"/>
  <c r="F29" i="175"/>
  <c r="E29" i="175"/>
  <c r="D29" i="175"/>
  <c r="C29" i="175"/>
  <c r="F28" i="175"/>
  <c r="F27" i="175"/>
  <c r="F26" i="175"/>
  <c r="F25" i="175"/>
  <c r="F24" i="175"/>
  <c r="F23" i="175"/>
  <c r="F22" i="175"/>
  <c r="F21" i="175"/>
  <c r="F20" i="175"/>
  <c r="F19" i="175"/>
  <c r="F18" i="175"/>
  <c r="F17" i="175"/>
  <c r="F16" i="175"/>
  <c r="F15" i="175"/>
  <c r="F14" i="175"/>
  <c r="F13" i="175"/>
  <c r="F12" i="175"/>
  <c r="F11" i="175"/>
  <c r="F10" i="175"/>
  <c r="F9" i="175"/>
  <c r="F8" i="175"/>
  <c r="F7" i="175"/>
  <c r="F6" i="175"/>
  <c r="F5" i="175"/>
  <c r="F4" i="175"/>
  <c r="F3" i="175"/>
  <c r="F2" i="175"/>
  <c r="L660" i="210"/>
  <c r="L657" i="210"/>
  <c r="L653" i="210"/>
  <c r="L651" i="210"/>
  <c r="L649" i="210"/>
  <c r="L647" i="210"/>
  <c r="M645" i="210"/>
  <c r="K645" i="210"/>
  <c r="M644" i="210"/>
  <c r="K644" i="210"/>
  <c r="M643" i="210"/>
  <c r="K643" i="210"/>
  <c r="M642" i="210"/>
  <c r="K642" i="210"/>
  <c r="M641" i="210"/>
  <c r="K641" i="210"/>
  <c r="M640" i="210"/>
  <c r="K640" i="210"/>
  <c r="M639" i="210"/>
  <c r="K639" i="210"/>
  <c r="M638" i="210"/>
  <c r="K638" i="210"/>
  <c r="M637" i="210"/>
  <c r="K637" i="210"/>
  <c r="M636" i="210"/>
  <c r="K636" i="210"/>
  <c r="M635" i="210"/>
  <c r="K635" i="210"/>
  <c r="M634" i="210"/>
  <c r="K634" i="210"/>
  <c r="M633" i="210"/>
  <c r="K633" i="210"/>
  <c r="G633" i="210"/>
  <c r="L654" i="210" s="1"/>
  <c r="C633" i="210"/>
  <c r="D633" i="210" s="1"/>
  <c r="L628" i="210"/>
  <c r="L625" i="210"/>
  <c r="M609" i="210"/>
  <c r="K609" i="210"/>
  <c r="M608" i="210"/>
  <c r="K608" i="210"/>
  <c r="M607" i="210"/>
  <c r="K607" i="210"/>
  <c r="M606" i="210"/>
  <c r="K606" i="210"/>
  <c r="M605" i="210"/>
  <c r="K605" i="210"/>
  <c r="M604" i="210"/>
  <c r="K604" i="210"/>
  <c r="M603" i="210"/>
  <c r="K603" i="210"/>
  <c r="M602" i="210"/>
  <c r="K602" i="210"/>
  <c r="M601" i="210"/>
  <c r="K601" i="210"/>
  <c r="M600" i="210"/>
  <c r="K600" i="210"/>
  <c r="M599" i="210"/>
  <c r="K599" i="210"/>
  <c r="M598" i="210"/>
  <c r="K598" i="210"/>
  <c r="M597" i="210"/>
  <c r="K597" i="210"/>
  <c r="G597" i="210"/>
  <c r="L622" i="210" s="1"/>
  <c r="D597" i="210"/>
  <c r="C597" i="210"/>
  <c r="L593" i="210"/>
  <c r="L584" i="210"/>
  <c r="M573" i="210"/>
  <c r="K573" i="210"/>
  <c r="M572" i="210"/>
  <c r="K572" i="210"/>
  <c r="M571" i="210"/>
  <c r="K571" i="210"/>
  <c r="M570" i="210"/>
  <c r="K570" i="210"/>
  <c r="M569" i="210"/>
  <c r="K569" i="210"/>
  <c r="M568" i="210"/>
  <c r="K568" i="210"/>
  <c r="M567" i="210"/>
  <c r="K567" i="210"/>
  <c r="M566" i="210"/>
  <c r="K566" i="210"/>
  <c r="M565" i="210"/>
  <c r="K565" i="210"/>
  <c r="M564" i="210"/>
  <c r="K564" i="210"/>
  <c r="M563" i="210"/>
  <c r="K563" i="210"/>
  <c r="M562" i="210"/>
  <c r="K562" i="210"/>
  <c r="M561" i="210"/>
  <c r="K561" i="210"/>
  <c r="M560" i="210"/>
  <c r="K560" i="210"/>
  <c r="G560" i="210"/>
  <c r="D560" i="210"/>
  <c r="C560" i="210"/>
  <c r="L550" i="210"/>
  <c r="M536" i="210"/>
  <c r="K536" i="210"/>
  <c r="M535" i="210"/>
  <c r="K535" i="210"/>
  <c r="M534" i="210"/>
  <c r="K534" i="210"/>
  <c r="M533" i="210"/>
  <c r="K533" i="210"/>
  <c r="M532" i="210"/>
  <c r="K532" i="210"/>
  <c r="M531" i="210"/>
  <c r="K531" i="210"/>
  <c r="M530" i="210"/>
  <c r="K530" i="210"/>
  <c r="M529" i="210"/>
  <c r="K529" i="210"/>
  <c r="M528" i="210"/>
  <c r="K528" i="210"/>
  <c r="M527" i="210"/>
  <c r="K527" i="210"/>
  <c r="M526" i="210"/>
  <c r="K526" i="210"/>
  <c r="M525" i="210"/>
  <c r="K525" i="210"/>
  <c r="M524" i="210"/>
  <c r="K524" i="210"/>
  <c r="M523" i="210"/>
  <c r="K523" i="210"/>
  <c r="G523" i="210"/>
  <c r="L537" i="210" s="1"/>
  <c r="C523" i="210"/>
  <c r="D523" i="210" s="1"/>
  <c r="L516" i="210"/>
  <c r="L513" i="210"/>
  <c r="L500" i="210"/>
  <c r="M499" i="210"/>
  <c r="K499" i="210"/>
  <c r="M498" i="210"/>
  <c r="K498" i="210"/>
  <c r="M497" i="210"/>
  <c r="K497" i="210"/>
  <c r="M496" i="210"/>
  <c r="K496" i="210"/>
  <c r="M495" i="210"/>
  <c r="K495" i="210"/>
  <c r="M494" i="210"/>
  <c r="K494" i="210"/>
  <c r="M493" i="210"/>
  <c r="K493" i="210"/>
  <c r="M492" i="210"/>
  <c r="K492" i="210"/>
  <c r="M491" i="210"/>
  <c r="K491" i="210"/>
  <c r="M490" i="210"/>
  <c r="K490" i="210"/>
  <c r="M489" i="210"/>
  <c r="K489" i="210"/>
  <c r="M488" i="210"/>
  <c r="K488" i="210"/>
  <c r="M487" i="210"/>
  <c r="K487" i="210"/>
  <c r="M486" i="210"/>
  <c r="K486" i="210"/>
  <c r="G486" i="210"/>
  <c r="L510" i="210" s="1"/>
  <c r="C486" i="210"/>
  <c r="D486" i="210" s="1"/>
  <c r="L469" i="210"/>
  <c r="L467" i="210"/>
  <c r="L465" i="210"/>
  <c r="L463" i="210"/>
  <c r="M462" i="210"/>
  <c r="K462" i="210"/>
  <c r="M461" i="210"/>
  <c r="K461" i="210"/>
  <c r="M460" i="210"/>
  <c r="K460" i="210"/>
  <c r="M459" i="210"/>
  <c r="K459" i="210"/>
  <c r="M458" i="210"/>
  <c r="K458" i="210"/>
  <c r="M457" i="210"/>
  <c r="K457" i="210"/>
  <c r="M456" i="210"/>
  <c r="K456" i="210"/>
  <c r="M455" i="210"/>
  <c r="K455" i="210"/>
  <c r="M454" i="210"/>
  <c r="K454" i="210"/>
  <c r="M453" i="210"/>
  <c r="K453" i="210"/>
  <c r="M452" i="210"/>
  <c r="K452" i="210"/>
  <c r="M451" i="210"/>
  <c r="K451" i="210"/>
  <c r="M450" i="210"/>
  <c r="K450" i="210"/>
  <c r="M449" i="210"/>
  <c r="K449" i="210"/>
  <c r="D449" i="210"/>
  <c r="M448" i="210"/>
  <c r="K448" i="210"/>
  <c r="G448" i="210"/>
  <c r="L480" i="210" s="1"/>
  <c r="C448" i="210"/>
  <c r="D448" i="210" s="1"/>
  <c r="C449" i="210" s="1"/>
  <c r="B449" i="210" s="1"/>
  <c r="L444" i="210"/>
  <c r="L442" i="210"/>
  <c r="L441" i="210"/>
  <c r="L439" i="210"/>
  <c r="L438" i="210"/>
  <c r="L437" i="210"/>
  <c r="L436" i="210"/>
  <c r="L434" i="210"/>
  <c r="L433" i="210"/>
  <c r="L432" i="210"/>
  <c r="L431" i="210"/>
  <c r="L430" i="210"/>
  <c r="L429" i="210"/>
  <c r="L428" i="210"/>
  <c r="L426" i="210"/>
  <c r="M424" i="210"/>
  <c r="K424" i="210"/>
  <c r="M423" i="210"/>
  <c r="K423" i="210"/>
  <c r="M422" i="210"/>
  <c r="K422" i="210"/>
  <c r="M421" i="210"/>
  <c r="K421" i="210"/>
  <c r="M420" i="210"/>
  <c r="K420" i="210"/>
  <c r="M419" i="210"/>
  <c r="K419" i="210"/>
  <c r="M418" i="210"/>
  <c r="K418" i="210"/>
  <c r="M417" i="210"/>
  <c r="K417" i="210"/>
  <c r="M416" i="210"/>
  <c r="K416" i="210"/>
  <c r="M415" i="210"/>
  <c r="K415" i="210"/>
  <c r="M414" i="210"/>
  <c r="K414" i="210"/>
  <c r="M413" i="210"/>
  <c r="K413" i="210"/>
  <c r="M412" i="210"/>
  <c r="K412" i="210"/>
  <c r="M411" i="210"/>
  <c r="K411" i="210"/>
  <c r="M410" i="210"/>
  <c r="K410" i="210"/>
  <c r="G410" i="210"/>
  <c r="L427" i="210" s="1"/>
  <c r="D410" i="210"/>
  <c r="D411" i="210" s="1"/>
  <c r="C410" i="210"/>
  <c r="L406" i="210"/>
  <c r="L403" i="210"/>
  <c r="L402" i="210"/>
  <c r="L401" i="210"/>
  <c r="L400" i="210"/>
  <c r="L398" i="210"/>
  <c r="L397" i="210"/>
  <c r="L396" i="210"/>
  <c r="L394" i="210"/>
  <c r="L392" i="210"/>
  <c r="L390" i="210"/>
  <c r="L388" i="210"/>
  <c r="L387" i="210"/>
  <c r="M386" i="210"/>
  <c r="K386" i="210"/>
  <c r="M385" i="210"/>
  <c r="K385" i="210"/>
  <c r="M384" i="210"/>
  <c r="K384" i="210"/>
  <c r="M383" i="210"/>
  <c r="K383" i="210"/>
  <c r="M382" i="210"/>
  <c r="K382" i="210"/>
  <c r="M381" i="210"/>
  <c r="K381" i="210"/>
  <c r="M380" i="210"/>
  <c r="K380" i="210"/>
  <c r="M379" i="210"/>
  <c r="K379" i="210"/>
  <c r="M378" i="210"/>
  <c r="K378" i="210"/>
  <c r="M377" i="210"/>
  <c r="K377" i="210"/>
  <c r="M376" i="210"/>
  <c r="K376" i="210"/>
  <c r="M375" i="210"/>
  <c r="K375" i="210"/>
  <c r="M374" i="210"/>
  <c r="K374" i="210"/>
  <c r="M373" i="210"/>
  <c r="K373" i="210"/>
  <c r="C373" i="210"/>
  <c r="B373" i="210" s="1"/>
  <c r="M372" i="210"/>
  <c r="K372" i="210"/>
  <c r="G372" i="210"/>
  <c r="E372" i="210"/>
  <c r="C372" i="210"/>
  <c r="D372" i="210" s="1"/>
  <c r="L364" i="210"/>
  <c r="M348" i="210"/>
  <c r="K348" i="210"/>
  <c r="M347" i="210"/>
  <c r="K347" i="210"/>
  <c r="M346" i="210"/>
  <c r="K346" i="210"/>
  <c r="M345" i="210"/>
  <c r="K345" i="210"/>
  <c r="M344" i="210"/>
  <c r="K344" i="210"/>
  <c r="M343" i="210"/>
  <c r="K343" i="210"/>
  <c r="M342" i="210"/>
  <c r="K342" i="210"/>
  <c r="M341" i="210"/>
  <c r="K341" i="210"/>
  <c r="M340" i="210"/>
  <c r="K340" i="210"/>
  <c r="M339" i="210"/>
  <c r="K339" i="210"/>
  <c r="M338" i="210"/>
  <c r="K338" i="210"/>
  <c r="M337" i="210"/>
  <c r="K337" i="210"/>
  <c r="M336" i="210"/>
  <c r="K336" i="210"/>
  <c r="M335" i="210"/>
  <c r="K335" i="210"/>
  <c r="M334" i="210"/>
  <c r="K334" i="210"/>
  <c r="D334" i="210"/>
  <c r="M333" i="210"/>
  <c r="K333" i="210"/>
  <c r="G333" i="210"/>
  <c r="D333" i="210"/>
  <c r="C334" i="210" s="1"/>
  <c r="B334" i="210" s="1"/>
  <c r="C333" i="210"/>
  <c r="P330" i="210"/>
  <c r="L329" i="210"/>
  <c r="L328" i="210"/>
  <c r="L327" i="210"/>
  <c r="L325" i="210"/>
  <c r="L324" i="210"/>
  <c r="L322" i="210"/>
  <c r="L321" i="210"/>
  <c r="L319" i="210"/>
  <c r="L317" i="210"/>
  <c r="L315" i="210"/>
  <c r="L313" i="210"/>
  <c r="M309" i="210"/>
  <c r="K309" i="210"/>
  <c r="M308" i="210"/>
  <c r="K308" i="210"/>
  <c r="M307" i="210"/>
  <c r="K307" i="210"/>
  <c r="M306" i="210"/>
  <c r="K306" i="210"/>
  <c r="M305" i="210"/>
  <c r="K305" i="210"/>
  <c r="M304" i="210"/>
  <c r="K304" i="210"/>
  <c r="M303" i="210"/>
  <c r="K303" i="210"/>
  <c r="M302" i="210"/>
  <c r="K302" i="210"/>
  <c r="M301" i="210"/>
  <c r="K301" i="210"/>
  <c r="M300" i="210"/>
  <c r="K300" i="210"/>
  <c r="M299" i="210"/>
  <c r="K299" i="210"/>
  <c r="M298" i="210"/>
  <c r="K298" i="210"/>
  <c r="M297" i="210"/>
  <c r="K297" i="210"/>
  <c r="M296" i="210"/>
  <c r="K296" i="210"/>
  <c r="M295" i="210"/>
  <c r="K295" i="210"/>
  <c r="M294" i="210"/>
  <c r="K294" i="210"/>
  <c r="G294" i="210"/>
  <c r="D294" i="210"/>
  <c r="C294" i="210"/>
  <c r="L287" i="210"/>
  <c r="L275" i="210"/>
  <c r="M270" i="210"/>
  <c r="K270" i="210"/>
  <c r="M269" i="210"/>
  <c r="K269" i="210"/>
  <c r="M268" i="210"/>
  <c r="K268" i="210"/>
  <c r="M267" i="210"/>
  <c r="K267" i="210"/>
  <c r="M266" i="210"/>
  <c r="K266" i="210"/>
  <c r="M265" i="210"/>
  <c r="K265" i="210"/>
  <c r="M264" i="210"/>
  <c r="K264" i="210"/>
  <c r="M263" i="210"/>
  <c r="K263" i="210"/>
  <c r="M262" i="210"/>
  <c r="K262" i="210"/>
  <c r="M261" i="210"/>
  <c r="K261" i="210"/>
  <c r="M260" i="210"/>
  <c r="K260" i="210"/>
  <c r="M259" i="210"/>
  <c r="K259" i="210"/>
  <c r="M258" i="210"/>
  <c r="K258" i="210"/>
  <c r="M257" i="210"/>
  <c r="K257" i="210"/>
  <c r="M256" i="210"/>
  <c r="K256" i="210"/>
  <c r="M255" i="210"/>
  <c r="K255" i="210"/>
  <c r="G255" i="210"/>
  <c r="L277" i="210" s="1"/>
  <c r="H255" i="210"/>
  <c r="E255" i="210"/>
  <c r="D255" i="210"/>
  <c r="C255" i="210"/>
  <c r="L251" i="210"/>
  <c r="L250" i="210"/>
  <c r="L247" i="210"/>
  <c r="L244" i="210"/>
  <c r="L238" i="210"/>
  <c r="L236" i="210"/>
  <c r="L232" i="210"/>
  <c r="M231" i="210"/>
  <c r="K231" i="210"/>
  <c r="M230" i="210"/>
  <c r="K230" i="210"/>
  <c r="M229" i="210"/>
  <c r="K229" i="210"/>
  <c r="M228" i="210"/>
  <c r="K228" i="210"/>
  <c r="M227" i="210"/>
  <c r="K227" i="210"/>
  <c r="M226" i="210"/>
  <c r="K226" i="210"/>
  <c r="M225" i="210"/>
  <c r="K225" i="210"/>
  <c r="M224" i="210"/>
  <c r="K224" i="210"/>
  <c r="M223" i="210"/>
  <c r="K223" i="210"/>
  <c r="M222" i="210"/>
  <c r="K222" i="210"/>
  <c r="M221" i="210"/>
  <c r="K221" i="210"/>
  <c r="M220" i="210"/>
  <c r="K220" i="210"/>
  <c r="M219" i="210"/>
  <c r="K219" i="210"/>
  <c r="M218" i="210"/>
  <c r="K218" i="210"/>
  <c r="M217" i="210"/>
  <c r="K217" i="210"/>
  <c r="M216" i="210"/>
  <c r="K216" i="210"/>
  <c r="M215" i="210"/>
  <c r="K215" i="210"/>
  <c r="G215" i="210"/>
  <c r="L243" i="210" s="1"/>
  <c r="D215" i="210"/>
  <c r="C216" i="210" s="1"/>
  <c r="B216" i="210" s="1"/>
  <c r="C215" i="210"/>
  <c r="L203" i="210"/>
  <c r="L195" i="210"/>
  <c r="M191" i="210"/>
  <c r="K191" i="210"/>
  <c r="M190" i="210"/>
  <c r="K190" i="210"/>
  <c r="M189" i="210"/>
  <c r="K189" i="210"/>
  <c r="M188" i="210"/>
  <c r="K188" i="210"/>
  <c r="M187" i="210"/>
  <c r="K187" i="210"/>
  <c r="M186" i="210"/>
  <c r="K186" i="210"/>
  <c r="M185" i="210"/>
  <c r="K185" i="210"/>
  <c r="M184" i="210"/>
  <c r="K184" i="210"/>
  <c r="M183" i="210"/>
  <c r="K183" i="210"/>
  <c r="M182" i="210"/>
  <c r="K182" i="210"/>
  <c r="M181" i="210"/>
  <c r="K181" i="210"/>
  <c r="M180" i="210"/>
  <c r="K180" i="210"/>
  <c r="M179" i="210"/>
  <c r="K179" i="210"/>
  <c r="M178" i="210"/>
  <c r="K178" i="210"/>
  <c r="M177" i="210"/>
  <c r="K177" i="210"/>
  <c r="M176" i="210"/>
  <c r="K176" i="210"/>
  <c r="D176" i="210"/>
  <c r="M175" i="210"/>
  <c r="K175" i="210"/>
  <c r="G175" i="210"/>
  <c r="L193" i="210" s="1"/>
  <c r="D175" i="210"/>
  <c r="C175" i="210"/>
  <c r="L170" i="210"/>
  <c r="L167" i="210"/>
  <c r="L166" i="210"/>
  <c r="L165" i="210"/>
  <c r="L164" i="210"/>
  <c r="L163" i="210"/>
  <c r="L162" i="210"/>
  <c r="L160" i="210"/>
  <c r="L159" i="210"/>
  <c r="L157" i="210"/>
  <c r="L156" i="210"/>
  <c r="L154" i="210"/>
  <c r="L153" i="210"/>
  <c r="L152" i="210"/>
  <c r="M151" i="210"/>
  <c r="K151" i="210"/>
  <c r="M150" i="210"/>
  <c r="K150" i="210"/>
  <c r="M149" i="210"/>
  <c r="K149" i="210"/>
  <c r="M148" i="210"/>
  <c r="K148" i="210"/>
  <c r="M147" i="210"/>
  <c r="K147" i="210"/>
  <c r="M146" i="210"/>
  <c r="K146" i="210"/>
  <c r="M145" i="210"/>
  <c r="K145" i="210"/>
  <c r="M144" i="210"/>
  <c r="K144" i="210"/>
  <c r="M143" i="210"/>
  <c r="K143" i="210"/>
  <c r="M142" i="210"/>
  <c r="K142" i="210"/>
  <c r="M141" i="210"/>
  <c r="K141" i="210"/>
  <c r="M140" i="210"/>
  <c r="K140" i="210"/>
  <c r="M139" i="210"/>
  <c r="K139" i="210"/>
  <c r="M138" i="210"/>
  <c r="K138" i="210"/>
  <c r="M137" i="210"/>
  <c r="K137" i="210"/>
  <c r="M136" i="210"/>
  <c r="K136" i="210"/>
  <c r="M135" i="210"/>
  <c r="K135" i="210"/>
  <c r="G135" i="210"/>
  <c r="L171" i="210" s="1"/>
  <c r="E135" i="210"/>
  <c r="D135" i="210"/>
  <c r="D136" i="210" s="1"/>
  <c r="C135" i="210"/>
  <c r="L130" i="210"/>
  <c r="L126" i="210"/>
  <c r="M111" i="210"/>
  <c r="K111" i="210"/>
  <c r="M110" i="210"/>
  <c r="K110" i="210"/>
  <c r="M109" i="210"/>
  <c r="K109" i="210"/>
  <c r="M108" i="210"/>
  <c r="K108" i="210"/>
  <c r="M107" i="210"/>
  <c r="K107" i="210"/>
  <c r="M106" i="210"/>
  <c r="K106" i="210"/>
  <c r="M105" i="210"/>
  <c r="K105" i="210"/>
  <c r="M104" i="210"/>
  <c r="K104" i="210"/>
  <c r="M103" i="210"/>
  <c r="K103" i="210"/>
  <c r="M102" i="210"/>
  <c r="K102" i="210"/>
  <c r="M101" i="210"/>
  <c r="K101" i="210"/>
  <c r="M100" i="210"/>
  <c r="K100" i="210"/>
  <c r="M99" i="210"/>
  <c r="K99" i="210"/>
  <c r="M98" i="210"/>
  <c r="K98" i="210"/>
  <c r="M97" i="210"/>
  <c r="K97" i="210"/>
  <c r="M96" i="210"/>
  <c r="K96" i="210"/>
  <c r="M95" i="210"/>
  <c r="K95" i="210"/>
  <c r="G95" i="210"/>
  <c r="L128" i="210" s="1"/>
  <c r="D95" i="210"/>
  <c r="C95" i="210"/>
  <c r="L88" i="210"/>
  <c r="L87" i="210"/>
  <c r="L77" i="210"/>
  <c r="L73" i="210"/>
  <c r="M71" i="210"/>
  <c r="K71" i="210"/>
  <c r="K70" i="210"/>
  <c r="M70" i="210" s="1"/>
  <c r="K69" i="210"/>
  <c r="M69" i="210" s="1"/>
  <c r="K68" i="210"/>
  <c r="M68" i="210" s="1"/>
  <c r="K67" i="210"/>
  <c r="M67" i="210" s="1"/>
  <c r="K66" i="210"/>
  <c r="M66" i="210" s="1"/>
  <c r="M65" i="210"/>
  <c r="K65" i="210"/>
  <c r="M64" i="210"/>
  <c r="K64" i="210"/>
  <c r="M63" i="210"/>
  <c r="K63" i="210"/>
  <c r="K62" i="210"/>
  <c r="M62" i="210" s="1"/>
  <c r="K61" i="210"/>
  <c r="M61" i="210" s="1"/>
  <c r="K60" i="210"/>
  <c r="M60" i="210" s="1"/>
  <c r="M59" i="210"/>
  <c r="K59" i="210"/>
  <c r="M58" i="210"/>
  <c r="K58" i="210"/>
  <c r="M57" i="210"/>
  <c r="K57" i="210"/>
  <c r="K56" i="210"/>
  <c r="M56" i="210" s="1"/>
  <c r="K55" i="210"/>
  <c r="M55" i="210" s="1"/>
  <c r="G55" i="210"/>
  <c r="L86" i="210" s="1"/>
  <c r="C55" i="210"/>
  <c r="O52" i="210"/>
  <c r="L52" i="210"/>
  <c r="I52" i="210"/>
  <c r="H52" i="210"/>
  <c r="G52" i="210"/>
  <c r="R51" i="210"/>
  <c r="Q51" i="210"/>
  <c r="O51" i="210"/>
  <c r="L51" i="210"/>
  <c r="I51" i="210"/>
  <c r="G51" i="210"/>
  <c r="E51" i="210"/>
  <c r="D51" i="210"/>
  <c r="C51" i="210"/>
  <c r="B51" i="210"/>
  <c r="R50" i="210"/>
  <c r="Q50" i="210"/>
  <c r="O50" i="210"/>
  <c r="L50" i="210"/>
  <c r="I50" i="210"/>
  <c r="G50" i="210"/>
  <c r="E50" i="210"/>
  <c r="D50" i="210"/>
  <c r="C50" i="210"/>
  <c r="B50" i="210"/>
  <c r="R49" i="210"/>
  <c r="Q49" i="210"/>
  <c r="O49" i="210"/>
  <c r="L49" i="210"/>
  <c r="I49" i="210"/>
  <c r="G49" i="210"/>
  <c r="E49" i="210"/>
  <c r="D49" i="210"/>
  <c r="C49" i="210"/>
  <c r="B49" i="210"/>
  <c r="R48" i="210"/>
  <c r="Q48" i="210"/>
  <c r="O48" i="210"/>
  <c r="L48" i="210"/>
  <c r="I48" i="210"/>
  <c r="G48" i="210"/>
  <c r="E48" i="210"/>
  <c r="D48" i="210"/>
  <c r="C48" i="210"/>
  <c r="B48" i="210"/>
  <c r="R47" i="210"/>
  <c r="Q47" i="210"/>
  <c r="O47" i="210"/>
  <c r="L47" i="210"/>
  <c r="I47" i="210"/>
  <c r="G47" i="210"/>
  <c r="E47" i="210"/>
  <c r="D47" i="210"/>
  <c r="C47" i="210"/>
  <c r="B47" i="210"/>
  <c r="R46" i="210"/>
  <c r="Q46" i="210"/>
  <c r="O46" i="210"/>
  <c r="L46" i="210"/>
  <c r="I46" i="210"/>
  <c r="G46" i="210"/>
  <c r="E46" i="210"/>
  <c r="D46" i="210"/>
  <c r="C46" i="210"/>
  <c r="B46" i="210"/>
  <c r="R45" i="210"/>
  <c r="Q45" i="210"/>
  <c r="O45" i="210"/>
  <c r="L45" i="210"/>
  <c r="I45" i="210"/>
  <c r="G45" i="210"/>
  <c r="E45" i="210"/>
  <c r="D45" i="210"/>
  <c r="C45" i="210"/>
  <c r="B45" i="210"/>
  <c r="R44" i="210"/>
  <c r="Q44" i="210"/>
  <c r="O44" i="210"/>
  <c r="L44" i="210"/>
  <c r="I44" i="210"/>
  <c r="G44" i="210"/>
  <c r="E44" i="210"/>
  <c r="D44" i="210"/>
  <c r="C44" i="210"/>
  <c r="B44" i="210"/>
  <c r="R43" i="210"/>
  <c r="Q43" i="210"/>
  <c r="O43" i="210"/>
  <c r="L43" i="210"/>
  <c r="I43" i="210"/>
  <c r="G43" i="210"/>
  <c r="E43" i="210"/>
  <c r="D43" i="210"/>
  <c r="C43" i="210"/>
  <c r="B43" i="210"/>
  <c r="R42" i="210"/>
  <c r="Q42" i="210"/>
  <c r="O42" i="210"/>
  <c r="L42" i="210"/>
  <c r="I42" i="210"/>
  <c r="G42" i="210"/>
  <c r="E42" i="210"/>
  <c r="D42" i="210"/>
  <c r="C42" i="210"/>
  <c r="B42" i="210"/>
  <c r="R41" i="210"/>
  <c r="Q41" i="210"/>
  <c r="O41" i="210"/>
  <c r="L41" i="210"/>
  <c r="I41" i="210"/>
  <c r="G41" i="210"/>
  <c r="E41" i="210"/>
  <c r="D41" i="210"/>
  <c r="C41" i="210"/>
  <c r="B41" i="210"/>
  <c r="R40" i="210"/>
  <c r="Q40" i="210"/>
  <c r="O40" i="210"/>
  <c r="L40" i="210"/>
  <c r="I40" i="210"/>
  <c r="G40" i="210"/>
  <c r="J40" i="210"/>
  <c r="N40" i="210" s="1"/>
  <c r="E40" i="210"/>
  <c r="D40" i="210"/>
  <c r="C40" i="210"/>
  <c r="B40" i="210"/>
  <c r="R39" i="210"/>
  <c r="Q39" i="210"/>
  <c r="O39" i="210"/>
  <c r="L39" i="210"/>
  <c r="I39" i="210"/>
  <c r="G39" i="210"/>
  <c r="J39" i="210"/>
  <c r="K39" i="210" s="1"/>
  <c r="E39" i="210"/>
  <c r="D39" i="210"/>
  <c r="C39" i="210"/>
  <c r="B39" i="210"/>
  <c r="R38" i="210"/>
  <c r="Q38" i="210"/>
  <c r="O38" i="210"/>
  <c r="L38" i="210"/>
  <c r="I38" i="210"/>
  <c r="G38" i="210"/>
  <c r="J38" i="210"/>
  <c r="E38" i="210"/>
  <c r="D38" i="210"/>
  <c r="C38" i="210"/>
  <c r="B38" i="210"/>
  <c r="R37" i="210"/>
  <c r="Q37" i="210"/>
  <c r="O37" i="210"/>
  <c r="L37" i="210"/>
  <c r="I37" i="210"/>
  <c r="G37" i="210"/>
  <c r="J37" i="210"/>
  <c r="E37" i="210"/>
  <c r="D37" i="210"/>
  <c r="C37" i="210"/>
  <c r="B37" i="210"/>
  <c r="R36" i="210"/>
  <c r="Q36" i="210"/>
  <c r="O36" i="210"/>
  <c r="L36" i="210"/>
  <c r="I36" i="210"/>
  <c r="G36" i="210"/>
  <c r="J36" i="210"/>
  <c r="N36" i="210" s="1"/>
  <c r="E36" i="210"/>
  <c r="D36" i="210"/>
  <c r="C36" i="210"/>
  <c r="B36" i="210"/>
  <c r="R35" i="210"/>
  <c r="Q35" i="210"/>
  <c r="O35" i="210"/>
  <c r="L35" i="210"/>
  <c r="I35" i="210"/>
  <c r="G35" i="210"/>
  <c r="J35" i="210"/>
  <c r="K35" i="210" s="1"/>
  <c r="M35" i="210" s="1"/>
  <c r="E35" i="210"/>
  <c r="D35" i="210"/>
  <c r="C35" i="210"/>
  <c r="B35" i="210"/>
  <c r="R34" i="210"/>
  <c r="Q34" i="210"/>
  <c r="O34" i="210"/>
  <c r="L34" i="210"/>
  <c r="I34" i="210"/>
  <c r="G34" i="210"/>
  <c r="J34" i="210"/>
  <c r="E34" i="210"/>
  <c r="D34" i="210"/>
  <c r="C34" i="210"/>
  <c r="B34" i="210"/>
  <c r="R33" i="210"/>
  <c r="Q33" i="210"/>
  <c r="O33" i="210"/>
  <c r="L33" i="210"/>
  <c r="I33" i="210"/>
  <c r="G33" i="210"/>
  <c r="E33" i="210"/>
  <c r="D33" i="210"/>
  <c r="C33" i="210"/>
  <c r="B33" i="210"/>
  <c r="R32" i="210"/>
  <c r="Q32" i="210"/>
  <c r="O32" i="210"/>
  <c r="L32" i="210"/>
  <c r="I32" i="210"/>
  <c r="G32" i="210"/>
  <c r="J32" i="210"/>
  <c r="E32" i="210"/>
  <c r="D32" i="210"/>
  <c r="C32" i="210"/>
  <c r="B32" i="210"/>
  <c r="R31" i="210"/>
  <c r="Q31" i="210"/>
  <c r="O31" i="210"/>
  <c r="N31" i="210"/>
  <c r="M31" i="210"/>
  <c r="K31" i="210"/>
  <c r="G31" i="210"/>
  <c r="E31" i="210"/>
  <c r="D31" i="210"/>
  <c r="C31" i="210"/>
  <c r="B31" i="210"/>
  <c r="R30" i="210"/>
  <c r="Q30" i="210"/>
  <c r="O30" i="210"/>
  <c r="N30" i="210"/>
  <c r="M30" i="210"/>
  <c r="K30" i="210"/>
  <c r="G30" i="210"/>
  <c r="E30" i="210"/>
  <c r="D30" i="210"/>
  <c r="C30" i="210"/>
  <c r="B30" i="210"/>
  <c r="R29" i="210"/>
  <c r="Q29" i="210"/>
  <c r="O29" i="210"/>
  <c r="N29" i="210"/>
  <c r="M29" i="210"/>
  <c r="K29" i="210"/>
  <c r="G29" i="210"/>
  <c r="E29" i="210"/>
  <c r="D29" i="210"/>
  <c r="C29" i="210"/>
  <c r="B29" i="210"/>
  <c r="R28" i="210"/>
  <c r="Q28" i="210"/>
  <c r="O28" i="210"/>
  <c r="N28" i="210"/>
  <c r="M28" i="210"/>
  <c r="K28" i="210"/>
  <c r="G28" i="210"/>
  <c r="E28" i="210"/>
  <c r="D28" i="210"/>
  <c r="C28" i="210"/>
  <c r="B28" i="210"/>
  <c r="R27" i="210"/>
  <c r="Q27" i="210"/>
  <c r="O27" i="210"/>
  <c r="N27" i="210"/>
  <c r="M27" i="210"/>
  <c r="K27" i="210"/>
  <c r="G27" i="210"/>
  <c r="E27" i="210"/>
  <c r="D27" i="210"/>
  <c r="C27" i="210"/>
  <c r="B27" i="210"/>
  <c r="F23" i="210"/>
  <c r="E23" i="210"/>
  <c r="D23" i="210"/>
  <c r="F22" i="210"/>
  <c r="F21" i="210"/>
  <c r="F20" i="210"/>
  <c r="E20" i="210"/>
  <c r="D20" i="210"/>
  <c r="C20" i="210"/>
  <c r="F19" i="210"/>
  <c r="F18" i="210"/>
  <c r="F17" i="210"/>
  <c r="F16" i="210"/>
  <c r="F15" i="210"/>
  <c r="F14" i="210"/>
  <c r="F13" i="210"/>
  <c r="F12" i="210"/>
  <c r="F11" i="210"/>
  <c r="F10" i="210"/>
  <c r="F9" i="210"/>
  <c r="F8" i="210"/>
  <c r="F7" i="210"/>
  <c r="F6" i="210"/>
  <c r="F5" i="210"/>
  <c r="F4" i="210"/>
  <c r="F3" i="210"/>
  <c r="F2" i="210"/>
  <c r="L666" i="176"/>
  <c r="L665" i="176"/>
  <c r="E665" i="176"/>
  <c r="D665" i="176"/>
  <c r="C665" i="176"/>
  <c r="B665" i="176"/>
  <c r="L664" i="176"/>
  <c r="E664" i="176"/>
  <c r="D664" i="176"/>
  <c r="C664" i="176"/>
  <c r="B664" i="176"/>
  <c r="L663" i="176"/>
  <c r="E663" i="176"/>
  <c r="D663" i="176"/>
  <c r="C663" i="176"/>
  <c r="B663" i="176"/>
  <c r="L662" i="176"/>
  <c r="E662" i="176"/>
  <c r="D662" i="176"/>
  <c r="C662" i="176"/>
  <c r="B662" i="176"/>
  <c r="L661" i="176"/>
  <c r="E661" i="176"/>
  <c r="D661" i="176"/>
  <c r="C661" i="176"/>
  <c r="B661" i="176"/>
  <c r="L660" i="176"/>
  <c r="E660" i="176"/>
  <c r="D660" i="176"/>
  <c r="C660" i="176"/>
  <c r="B660" i="176"/>
  <c r="L659" i="176"/>
  <c r="E659" i="176"/>
  <c r="D659" i="176"/>
  <c r="C659" i="176"/>
  <c r="B659" i="176"/>
  <c r="L658" i="176"/>
  <c r="E658" i="176"/>
  <c r="D658" i="176"/>
  <c r="C658" i="176"/>
  <c r="B658" i="176"/>
  <c r="L657" i="176"/>
  <c r="E657" i="176"/>
  <c r="D657" i="176"/>
  <c r="C657" i="176"/>
  <c r="B657" i="176"/>
  <c r="L656" i="176"/>
  <c r="E656" i="176"/>
  <c r="D656" i="176"/>
  <c r="C656" i="176"/>
  <c r="B656" i="176"/>
  <c r="L655" i="176"/>
  <c r="E655" i="176"/>
  <c r="D655" i="176"/>
  <c r="C655" i="176"/>
  <c r="B655" i="176"/>
  <c r="L654" i="176"/>
  <c r="E654" i="176"/>
  <c r="D654" i="176"/>
  <c r="C654" i="176"/>
  <c r="B654" i="176"/>
  <c r="L653" i="176"/>
  <c r="E653" i="176"/>
  <c r="D653" i="176"/>
  <c r="C653" i="176"/>
  <c r="B653" i="176"/>
  <c r="L652" i="176"/>
  <c r="E652" i="176"/>
  <c r="D652" i="176"/>
  <c r="C652" i="176"/>
  <c r="B652" i="176"/>
  <c r="L651" i="176"/>
  <c r="E651" i="176"/>
  <c r="D651" i="176"/>
  <c r="C651" i="176"/>
  <c r="B651" i="176"/>
  <c r="L650" i="176"/>
  <c r="E650" i="176"/>
  <c r="D650" i="176"/>
  <c r="C650" i="176"/>
  <c r="B650" i="176"/>
  <c r="L649" i="176"/>
  <c r="E649" i="176"/>
  <c r="D649" i="176"/>
  <c r="C649" i="176"/>
  <c r="B649" i="176"/>
  <c r="L648" i="176"/>
  <c r="E648" i="176"/>
  <c r="D648" i="176"/>
  <c r="C648" i="176"/>
  <c r="B648" i="176"/>
  <c r="L647" i="176"/>
  <c r="E647" i="176"/>
  <c r="D647" i="176"/>
  <c r="C647" i="176"/>
  <c r="B647" i="176"/>
  <c r="L646" i="176"/>
  <c r="E646" i="176"/>
  <c r="D646" i="176"/>
  <c r="C646" i="176"/>
  <c r="B646" i="176"/>
  <c r="M645" i="176"/>
  <c r="K645" i="176"/>
  <c r="E645" i="176"/>
  <c r="D645" i="176"/>
  <c r="C645" i="176"/>
  <c r="B645" i="176"/>
  <c r="M644" i="176"/>
  <c r="K644" i="176"/>
  <c r="E644" i="176"/>
  <c r="D644" i="176"/>
  <c r="C644" i="176"/>
  <c r="B644" i="176"/>
  <c r="M643" i="176"/>
  <c r="K643" i="176"/>
  <c r="E643" i="176"/>
  <c r="D643" i="176"/>
  <c r="C643" i="176"/>
  <c r="B643" i="176"/>
  <c r="M642" i="176"/>
  <c r="K642" i="176"/>
  <c r="E642" i="176"/>
  <c r="D642" i="176"/>
  <c r="C642" i="176"/>
  <c r="B642" i="176"/>
  <c r="M641" i="176"/>
  <c r="K641" i="176"/>
  <c r="E641" i="176"/>
  <c r="D641" i="176"/>
  <c r="C641" i="176"/>
  <c r="B641" i="176"/>
  <c r="M640" i="176"/>
  <c r="K640" i="176"/>
  <c r="E640" i="176"/>
  <c r="D640" i="176"/>
  <c r="C640" i="176"/>
  <c r="B640" i="176"/>
  <c r="M639" i="176"/>
  <c r="K639" i="176"/>
  <c r="E639" i="176"/>
  <c r="D639" i="176"/>
  <c r="C639" i="176"/>
  <c r="B639" i="176"/>
  <c r="M638" i="176"/>
  <c r="K638" i="176"/>
  <c r="E638" i="176"/>
  <c r="D638" i="176"/>
  <c r="C638" i="176"/>
  <c r="B638" i="176"/>
  <c r="M637" i="176"/>
  <c r="K637" i="176"/>
  <c r="E637" i="176"/>
  <c r="D637" i="176"/>
  <c r="C637" i="176"/>
  <c r="B637" i="176"/>
  <c r="M636" i="176"/>
  <c r="K636" i="176"/>
  <c r="E636" i="176"/>
  <c r="D636" i="176"/>
  <c r="C636" i="176"/>
  <c r="B636" i="176"/>
  <c r="M635" i="176"/>
  <c r="K635" i="176"/>
  <c r="E635" i="176"/>
  <c r="D635" i="176"/>
  <c r="C635" i="176"/>
  <c r="B635" i="176"/>
  <c r="M634" i="176"/>
  <c r="K634" i="176"/>
  <c r="E634" i="176"/>
  <c r="D634" i="176"/>
  <c r="C634" i="176"/>
  <c r="B634" i="176"/>
  <c r="M633" i="176"/>
  <c r="K633" i="176"/>
  <c r="G633" i="176"/>
  <c r="H633" i="176"/>
  <c r="E633" i="176"/>
  <c r="D633" i="176"/>
  <c r="C633" i="176"/>
  <c r="L630" i="176"/>
  <c r="L629" i="176"/>
  <c r="E629" i="176"/>
  <c r="D629" i="176"/>
  <c r="C629" i="176"/>
  <c r="B629" i="176"/>
  <c r="L628" i="176"/>
  <c r="E628" i="176"/>
  <c r="D628" i="176"/>
  <c r="C628" i="176"/>
  <c r="B628" i="176"/>
  <c r="L627" i="176"/>
  <c r="E627" i="176"/>
  <c r="D627" i="176"/>
  <c r="C627" i="176"/>
  <c r="B627" i="176"/>
  <c r="L626" i="176"/>
  <c r="E626" i="176"/>
  <c r="D626" i="176"/>
  <c r="C626" i="176"/>
  <c r="B626" i="176"/>
  <c r="L625" i="176"/>
  <c r="E625" i="176"/>
  <c r="D625" i="176"/>
  <c r="C625" i="176"/>
  <c r="B625" i="176"/>
  <c r="L624" i="176"/>
  <c r="E624" i="176"/>
  <c r="D624" i="176"/>
  <c r="C624" i="176"/>
  <c r="B624" i="176"/>
  <c r="L623" i="176"/>
  <c r="E623" i="176"/>
  <c r="D623" i="176"/>
  <c r="C623" i="176"/>
  <c r="B623" i="176"/>
  <c r="L622" i="176"/>
  <c r="E622" i="176"/>
  <c r="D622" i="176"/>
  <c r="C622" i="176"/>
  <c r="B622" i="176"/>
  <c r="L621" i="176"/>
  <c r="E621" i="176"/>
  <c r="D621" i="176"/>
  <c r="C621" i="176"/>
  <c r="B621" i="176"/>
  <c r="L620" i="176"/>
  <c r="E620" i="176"/>
  <c r="D620" i="176"/>
  <c r="C620" i="176"/>
  <c r="B620" i="176"/>
  <c r="L619" i="176"/>
  <c r="E619" i="176"/>
  <c r="D619" i="176"/>
  <c r="C619" i="176"/>
  <c r="B619" i="176"/>
  <c r="L618" i="176"/>
  <c r="E618" i="176"/>
  <c r="D618" i="176"/>
  <c r="C618" i="176"/>
  <c r="B618" i="176"/>
  <c r="L617" i="176"/>
  <c r="E617" i="176"/>
  <c r="D617" i="176"/>
  <c r="C617" i="176"/>
  <c r="B617" i="176"/>
  <c r="L616" i="176"/>
  <c r="E616" i="176"/>
  <c r="D616" i="176"/>
  <c r="C616" i="176"/>
  <c r="B616" i="176"/>
  <c r="L615" i="176"/>
  <c r="E615" i="176"/>
  <c r="D615" i="176"/>
  <c r="C615" i="176"/>
  <c r="B615" i="176"/>
  <c r="L614" i="176"/>
  <c r="E614" i="176"/>
  <c r="D614" i="176"/>
  <c r="C614" i="176"/>
  <c r="B614" i="176"/>
  <c r="L613" i="176"/>
  <c r="E613" i="176"/>
  <c r="D613" i="176"/>
  <c r="C613" i="176"/>
  <c r="B613" i="176"/>
  <c r="L612" i="176"/>
  <c r="E612" i="176"/>
  <c r="D612" i="176"/>
  <c r="C612" i="176"/>
  <c r="B612" i="176"/>
  <c r="L611" i="176"/>
  <c r="E611" i="176"/>
  <c r="D611" i="176"/>
  <c r="C611" i="176"/>
  <c r="B611" i="176"/>
  <c r="L610" i="176"/>
  <c r="E610" i="176"/>
  <c r="D610" i="176"/>
  <c r="C610" i="176"/>
  <c r="B610" i="176"/>
  <c r="M609" i="176"/>
  <c r="K609" i="176"/>
  <c r="E609" i="176"/>
  <c r="D609" i="176"/>
  <c r="C609" i="176"/>
  <c r="B609" i="176"/>
  <c r="M608" i="176"/>
  <c r="K608" i="176"/>
  <c r="E608" i="176"/>
  <c r="D608" i="176"/>
  <c r="C608" i="176"/>
  <c r="B608" i="176"/>
  <c r="M607" i="176"/>
  <c r="K607" i="176"/>
  <c r="E607" i="176"/>
  <c r="D607" i="176"/>
  <c r="C607" i="176"/>
  <c r="B607" i="176"/>
  <c r="M606" i="176"/>
  <c r="K606" i="176"/>
  <c r="E606" i="176"/>
  <c r="D606" i="176"/>
  <c r="C606" i="176"/>
  <c r="B606" i="176"/>
  <c r="M605" i="176"/>
  <c r="K605" i="176"/>
  <c r="E605" i="176"/>
  <c r="D605" i="176"/>
  <c r="C605" i="176"/>
  <c r="B605" i="176"/>
  <c r="M604" i="176"/>
  <c r="K604" i="176"/>
  <c r="E604" i="176"/>
  <c r="D604" i="176"/>
  <c r="C604" i="176"/>
  <c r="B604" i="176"/>
  <c r="M603" i="176"/>
  <c r="K603" i="176"/>
  <c r="E603" i="176"/>
  <c r="D603" i="176"/>
  <c r="C603" i="176"/>
  <c r="B603" i="176"/>
  <c r="M602" i="176"/>
  <c r="K602" i="176"/>
  <c r="E602" i="176"/>
  <c r="D602" i="176"/>
  <c r="C602" i="176"/>
  <c r="B602" i="176"/>
  <c r="M601" i="176"/>
  <c r="K601" i="176"/>
  <c r="E601" i="176"/>
  <c r="D601" i="176"/>
  <c r="C601" i="176"/>
  <c r="B601" i="176"/>
  <c r="M600" i="176"/>
  <c r="K600" i="176"/>
  <c r="E600" i="176"/>
  <c r="D600" i="176"/>
  <c r="C600" i="176"/>
  <c r="B600" i="176"/>
  <c r="M599" i="176"/>
  <c r="K599" i="176"/>
  <c r="E599" i="176"/>
  <c r="D599" i="176"/>
  <c r="C599" i="176"/>
  <c r="B599" i="176"/>
  <c r="M598" i="176"/>
  <c r="K598" i="176"/>
  <c r="E598" i="176"/>
  <c r="D598" i="176"/>
  <c r="C598" i="176"/>
  <c r="B598" i="176"/>
  <c r="M597" i="176"/>
  <c r="K597" i="176"/>
  <c r="G597" i="176"/>
  <c r="H597" i="176"/>
  <c r="E597" i="176"/>
  <c r="D597" i="176"/>
  <c r="C597" i="176"/>
  <c r="L594" i="176"/>
  <c r="L593" i="176"/>
  <c r="E593" i="176"/>
  <c r="D593" i="176"/>
  <c r="C593" i="176"/>
  <c r="B593" i="176"/>
  <c r="L592" i="176"/>
  <c r="E592" i="176"/>
  <c r="D592" i="176"/>
  <c r="C592" i="176"/>
  <c r="B592" i="176"/>
  <c r="L591" i="176"/>
  <c r="E591" i="176"/>
  <c r="D591" i="176"/>
  <c r="C591" i="176"/>
  <c r="B591" i="176"/>
  <c r="L590" i="176"/>
  <c r="E590" i="176"/>
  <c r="D590" i="176"/>
  <c r="C590" i="176"/>
  <c r="B590" i="176"/>
  <c r="L589" i="176"/>
  <c r="E589" i="176"/>
  <c r="D589" i="176"/>
  <c r="C589" i="176"/>
  <c r="B589" i="176"/>
  <c r="L588" i="176"/>
  <c r="E588" i="176"/>
  <c r="D588" i="176"/>
  <c r="C588" i="176"/>
  <c r="B588" i="176"/>
  <c r="L587" i="176"/>
  <c r="E587" i="176"/>
  <c r="D587" i="176"/>
  <c r="C587" i="176"/>
  <c r="B587" i="176"/>
  <c r="L586" i="176"/>
  <c r="E586" i="176"/>
  <c r="D586" i="176"/>
  <c r="C586" i="176"/>
  <c r="B586" i="176"/>
  <c r="L585" i="176"/>
  <c r="E585" i="176"/>
  <c r="D585" i="176"/>
  <c r="C585" i="176"/>
  <c r="B585" i="176"/>
  <c r="L584" i="176"/>
  <c r="E584" i="176"/>
  <c r="D584" i="176"/>
  <c r="C584" i="176"/>
  <c r="B584" i="176"/>
  <c r="L583" i="176"/>
  <c r="E583" i="176"/>
  <c r="D583" i="176"/>
  <c r="C583" i="176"/>
  <c r="B583" i="176"/>
  <c r="L582" i="176"/>
  <c r="E582" i="176"/>
  <c r="D582" i="176"/>
  <c r="C582" i="176"/>
  <c r="B582" i="176"/>
  <c r="L581" i="176"/>
  <c r="E581" i="176"/>
  <c r="D581" i="176"/>
  <c r="C581" i="176"/>
  <c r="B581" i="176"/>
  <c r="L580" i="176"/>
  <c r="E580" i="176"/>
  <c r="D580" i="176"/>
  <c r="C580" i="176"/>
  <c r="B580" i="176"/>
  <c r="L579" i="176"/>
  <c r="E579" i="176"/>
  <c r="D579" i="176"/>
  <c r="C579" i="176"/>
  <c r="B579" i="176"/>
  <c r="L578" i="176"/>
  <c r="E578" i="176"/>
  <c r="D578" i="176"/>
  <c r="C578" i="176"/>
  <c r="B578" i="176"/>
  <c r="L577" i="176"/>
  <c r="E577" i="176"/>
  <c r="D577" i="176"/>
  <c r="C577" i="176"/>
  <c r="B577" i="176"/>
  <c r="L576" i="176"/>
  <c r="E576" i="176"/>
  <c r="D576" i="176"/>
  <c r="C576" i="176"/>
  <c r="B576" i="176"/>
  <c r="L575" i="176"/>
  <c r="E575" i="176"/>
  <c r="D575" i="176"/>
  <c r="C575" i="176"/>
  <c r="B575" i="176"/>
  <c r="L574" i="176"/>
  <c r="E574" i="176"/>
  <c r="D574" i="176"/>
  <c r="C574" i="176"/>
  <c r="B574" i="176"/>
  <c r="M573" i="176"/>
  <c r="K573" i="176"/>
  <c r="E573" i="176"/>
  <c r="D573" i="176"/>
  <c r="C573" i="176"/>
  <c r="B573" i="176"/>
  <c r="M572" i="176"/>
  <c r="K572" i="176"/>
  <c r="E572" i="176"/>
  <c r="D572" i="176"/>
  <c r="C572" i="176"/>
  <c r="B572" i="176"/>
  <c r="M571" i="176"/>
  <c r="K571" i="176"/>
  <c r="E571" i="176"/>
  <c r="D571" i="176"/>
  <c r="C571" i="176"/>
  <c r="B571" i="176"/>
  <c r="M570" i="176"/>
  <c r="K570" i="176"/>
  <c r="E570" i="176"/>
  <c r="D570" i="176"/>
  <c r="C570" i="176"/>
  <c r="B570" i="176"/>
  <c r="M569" i="176"/>
  <c r="K569" i="176"/>
  <c r="E569" i="176"/>
  <c r="D569" i="176"/>
  <c r="C569" i="176"/>
  <c r="B569" i="176"/>
  <c r="M568" i="176"/>
  <c r="K568" i="176"/>
  <c r="E568" i="176"/>
  <c r="D568" i="176"/>
  <c r="C568" i="176"/>
  <c r="B568" i="176"/>
  <c r="M567" i="176"/>
  <c r="K567" i="176"/>
  <c r="E567" i="176"/>
  <c r="D567" i="176"/>
  <c r="C567" i="176"/>
  <c r="B567" i="176"/>
  <c r="M566" i="176"/>
  <c r="K566" i="176"/>
  <c r="E566" i="176"/>
  <c r="D566" i="176"/>
  <c r="C566" i="176"/>
  <c r="B566" i="176"/>
  <c r="M565" i="176"/>
  <c r="K565" i="176"/>
  <c r="E565" i="176"/>
  <c r="D565" i="176"/>
  <c r="C565" i="176"/>
  <c r="B565" i="176"/>
  <c r="M564" i="176"/>
  <c r="K564" i="176"/>
  <c r="E564" i="176"/>
  <c r="D564" i="176"/>
  <c r="C564" i="176"/>
  <c r="B564" i="176"/>
  <c r="M563" i="176"/>
  <c r="K563" i="176"/>
  <c r="E563" i="176"/>
  <c r="D563" i="176"/>
  <c r="C563" i="176"/>
  <c r="B563" i="176"/>
  <c r="M562" i="176"/>
  <c r="K562" i="176"/>
  <c r="E562" i="176"/>
  <c r="D562" i="176"/>
  <c r="C562" i="176"/>
  <c r="B562" i="176"/>
  <c r="M561" i="176"/>
  <c r="K561" i="176"/>
  <c r="E561" i="176"/>
  <c r="D561" i="176"/>
  <c r="C561" i="176"/>
  <c r="B561" i="176"/>
  <c r="M560" i="176"/>
  <c r="K560" i="176"/>
  <c r="G560" i="176"/>
  <c r="H560" i="176"/>
  <c r="E560" i="176"/>
  <c r="D560" i="176"/>
  <c r="C560" i="176"/>
  <c r="L557" i="176"/>
  <c r="L556" i="176"/>
  <c r="E556" i="176"/>
  <c r="D556" i="176"/>
  <c r="C556" i="176"/>
  <c r="B556" i="176"/>
  <c r="L555" i="176"/>
  <c r="E555" i="176"/>
  <c r="D555" i="176"/>
  <c r="C555" i="176"/>
  <c r="B555" i="176"/>
  <c r="L554" i="176"/>
  <c r="E554" i="176"/>
  <c r="D554" i="176"/>
  <c r="C554" i="176"/>
  <c r="B554" i="176"/>
  <c r="L553" i="176"/>
  <c r="E553" i="176"/>
  <c r="D553" i="176"/>
  <c r="C553" i="176"/>
  <c r="B553" i="176"/>
  <c r="L552" i="176"/>
  <c r="E552" i="176"/>
  <c r="D552" i="176"/>
  <c r="C552" i="176"/>
  <c r="B552" i="176"/>
  <c r="L551" i="176"/>
  <c r="E551" i="176"/>
  <c r="D551" i="176"/>
  <c r="C551" i="176"/>
  <c r="B551" i="176"/>
  <c r="L550" i="176"/>
  <c r="E550" i="176"/>
  <c r="D550" i="176"/>
  <c r="C550" i="176"/>
  <c r="B550" i="176"/>
  <c r="L549" i="176"/>
  <c r="E549" i="176"/>
  <c r="D549" i="176"/>
  <c r="C549" i="176"/>
  <c r="B549" i="176"/>
  <c r="L548" i="176"/>
  <c r="E548" i="176"/>
  <c r="D548" i="176"/>
  <c r="C548" i="176"/>
  <c r="B548" i="176"/>
  <c r="L547" i="176"/>
  <c r="E547" i="176"/>
  <c r="D547" i="176"/>
  <c r="C547" i="176"/>
  <c r="B547" i="176"/>
  <c r="L546" i="176"/>
  <c r="E546" i="176"/>
  <c r="D546" i="176"/>
  <c r="C546" i="176"/>
  <c r="B546" i="176"/>
  <c r="L545" i="176"/>
  <c r="E545" i="176"/>
  <c r="D545" i="176"/>
  <c r="C545" i="176"/>
  <c r="B545" i="176"/>
  <c r="L544" i="176"/>
  <c r="E544" i="176"/>
  <c r="D544" i="176"/>
  <c r="C544" i="176"/>
  <c r="B544" i="176"/>
  <c r="L543" i="176"/>
  <c r="E543" i="176"/>
  <c r="D543" i="176"/>
  <c r="C543" i="176"/>
  <c r="B543" i="176"/>
  <c r="L542" i="176"/>
  <c r="E542" i="176"/>
  <c r="D542" i="176"/>
  <c r="C542" i="176"/>
  <c r="B542" i="176"/>
  <c r="L541" i="176"/>
  <c r="E541" i="176"/>
  <c r="D541" i="176"/>
  <c r="C541" i="176"/>
  <c r="B541" i="176"/>
  <c r="L540" i="176"/>
  <c r="E540" i="176"/>
  <c r="D540" i="176"/>
  <c r="C540" i="176"/>
  <c r="B540" i="176"/>
  <c r="L539" i="176"/>
  <c r="E539" i="176"/>
  <c r="D539" i="176"/>
  <c r="C539" i="176"/>
  <c r="B539" i="176"/>
  <c r="L538" i="176"/>
  <c r="E538" i="176"/>
  <c r="D538" i="176"/>
  <c r="C538" i="176"/>
  <c r="B538" i="176"/>
  <c r="L537" i="176"/>
  <c r="E537" i="176"/>
  <c r="D537" i="176"/>
  <c r="C537" i="176"/>
  <c r="B537" i="176"/>
  <c r="M536" i="176"/>
  <c r="K536" i="176"/>
  <c r="E536" i="176"/>
  <c r="D536" i="176"/>
  <c r="C536" i="176"/>
  <c r="B536" i="176"/>
  <c r="M535" i="176"/>
  <c r="K535" i="176"/>
  <c r="E535" i="176"/>
  <c r="D535" i="176"/>
  <c r="C535" i="176"/>
  <c r="B535" i="176"/>
  <c r="M534" i="176"/>
  <c r="K534" i="176"/>
  <c r="E534" i="176"/>
  <c r="D534" i="176"/>
  <c r="C534" i="176"/>
  <c r="B534" i="176"/>
  <c r="M533" i="176"/>
  <c r="K533" i="176"/>
  <c r="E533" i="176"/>
  <c r="D533" i="176"/>
  <c r="C533" i="176"/>
  <c r="B533" i="176"/>
  <c r="M532" i="176"/>
  <c r="K532" i="176"/>
  <c r="E532" i="176"/>
  <c r="D532" i="176"/>
  <c r="C532" i="176"/>
  <c r="B532" i="176"/>
  <c r="M531" i="176"/>
  <c r="K531" i="176"/>
  <c r="E531" i="176"/>
  <c r="D531" i="176"/>
  <c r="C531" i="176"/>
  <c r="B531" i="176"/>
  <c r="M530" i="176"/>
  <c r="K530" i="176"/>
  <c r="E530" i="176"/>
  <c r="D530" i="176"/>
  <c r="C530" i="176"/>
  <c r="B530" i="176"/>
  <c r="M529" i="176"/>
  <c r="K529" i="176"/>
  <c r="E529" i="176"/>
  <c r="D529" i="176"/>
  <c r="C529" i="176"/>
  <c r="B529" i="176"/>
  <c r="M528" i="176"/>
  <c r="K528" i="176"/>
  <c r="E528" i="176"/>
  <c r="D528" i="176"/>
  <c r="C528" i="176"/>
  <c r="B528" i="176"/>
  <c r="M527" i="176"/>
  <c r="K527" i="176"/>
  <c r="E527" i="176"/>
  <c r="D527" i="176"/>
  <c r="C527" i="176"/>
  <c r="B527" i="176"/>
  <c r="M526" i="176"/>
  <c r="K526" i="176"/>
  <c r="E526" i="176"/>
  <c r="D526" i="176"/>
  <c r="C526" i="176"/>
  <c r="B526" i="176"/>
  <c r="M525" i="176"/>
  <c r="K525" i="176"/>
  <c r="E525" i="176"/>
  <c r="D525" i="176"/>
  <c r="C525" i="176"/>
  <c r="B525" i="176"/>
  <c r="M524" i="176"/>
  <c r="K524" i="176"/>
  <c r="E524" i="176"/>
  <c r="D524" i="176"/>
  <c r="C524" i="176"/>
  <c r="B524" i="176"/>
  <c r="M523" i="176"/>
  <c r="K523" i="176"/>
  <c r="G523" i="176"/>
  <c r="H523" i="176"/>
  <c r="E523" i="176"/>
  <c r="D523" i="176"/>
  <c r="C523" i="176"/>
  <c r="L520" i="176"/>
  <c r="L519" i="176"/>
  <c r="E519" i="176"/>
  <c r="D519" i="176"/>
  <c r="C519" i="176"/>
  <c r="B519" i="176"/>
  <c r="L518" i="176"/>
  <c r="E518" i="176"/>
  <c r="D518" i="176"/>
  <c r="C518" i="176"/>
  <c r="B518" i="176"/>
  <c r="L517" i="176"/>
  <c r="E517" i="176"/>
  <c r="D517" i="176"/>
  <c r="C517" i="176"/>
  <c r="B517" i="176"/>
  <c r="L516" i="176"/>
  <c r="E516" i="176"/>
  <c r="D516" i="176"/>
  <c r="C516" i="176"/>
  <c r="B516" i="176"/>
  <c r="L515" i="176"/>
  <c r="E515" i="176"/>
  <c r="D515" i="176"/>
  <c r="C515" i="176"/>
  <c r="B515" i="176"/>
  <c r="L514" i="176"/>
  <c r="E514" i="176"/>
  <c r="D514" i="176"/>
  <c r="C514" i="176"/>
  <c r="B514" i="176"/>
  <c r="L513" i="176"/>
  <c r="E513" i="176"/>
  <c r="D513" i="176"/>
  <c r="C513" i="176"/>
  <c r="B513" i="176"/>
  <c r="L512" i="176"/>
  <c r="E512" i="176"/>
  <c r="D512" i="176"/>
  <c r="C512" i="176"/>
  <c r="B512" i="176"/>
  <c r="L511" i="176"/>
  <c r="E511" i="176"/>
  <c r="D511" i="176"/>
  <c r="C511" i="176"/>
  <c r="B511" i="176"/>
  <c r="L510" i="176"/>
  <c r="E510" i="176"/>
  <c r="D510" i="176"/>
  <c r="C510" i="176"/>
  <c r="B510" i="176"/>
  <c r="L509" i="176"/>
  <c r="E509" i="176"/>
  <c r="D509" i="176"/>
  <c r="C509" i="176"/>
  <c r="B509" i="176"/>
  <c r="L508" i="176"/>
  <c r="E508" i="176"/>
  <c r="D508" i="176"/>
  <c r="C508" i="176"/>
  <c r="B508" i="176"/>
  <c r="L507" i="176"/>
  <c r="E507" i="176"/>
  <c r="D507" i="176"/>
  <c r="C507" i="176"/>
  <c r="B507" i="176"/>
  <c r="L506" i="176"/>
  <c r="E506" i="176"/>
  <c r="D506" i="176"/>
  <c r="C506" i="176"/>
  <c r="B506" i="176"/>
  <c r="L505" i="176"/>
  <c r="E505" i="176"/>
  <c r="D505" i="176"/>
  <c r="C505" i="176"/>
  <c r="B505" i="176"/>
  <c r="L504" i="176"/>
  <c r="E504" i="176"/>
  <c r="D504" i="176"/>
  <c r="C504" i="176"/>
  <c r="B504" i="176"/>
  <c r="L503" i="176"/>
  <c r="E503" i="176"/>
  <c r="D503" i="176"/>
  <c r="C503" i="176"/>
  <c r="B503" i="176"/>
  <c r="L502" i="176"/>
  <c r="E502" i="176"/>
  <c r="D502" i="176"/>
  <c r="C502" i="176"/>
  <c r="B502" i="176"/>
  <c r="L501" i="176"/>
  <c r="E501" i="176"/>
  <c r="D501" i="176"/>
  <c r="C501" i="176"/>
  <c r="B501" i="176"/>
  <c r="L500" i="176"/>
  <c r="E500" i="176"/>
  <c r="D500" i="176"/>
  <c r="C500" i="176"/>
  <c r="B500" i="176"/>
  <c r="M499" i="176"/>
  <c r="K499" i="176"/>
  <c r="E499" i="176"/>
  <c r="D499" i="176"/>
  <c r="C499" i="176"/>
  <c r="B499" i="176"/>
  <c r="M498" i="176"/>
  <c r="K498" i="176"/>
  <c r="E498" i="176"/>
  <c r="D498" i="176"/>
  <c r="C498" i="176"/>
  <c r="B498" i="176"/>
  <c r="M497" i="176"/>
  <c r="K497" i="176"/>
  <c r="E497" i="176"/>
  <c r="D497" i="176"/>
  <c r="C497" i="176"/>
  <c r="B497" i="176"/>
  <c r="M496" i="176"/>
  <c r="K496" i="176"/>
  <c r="E496" i="176"/>
  <c r="D496" i="176"/>
  <c r="C496" i="176"/>
  <c r="B496" i="176"/>
  <c r="M495" i="176"/>
  <c r="K495" i="176"/>
  <c r="E495" i="176"/>
  <c r="D495" i="176"/>
  <c r="C495" i="176"/>
  <c r="B495" i="176"/>
  <c r="M494" i="176"/>
  <c r="K494" i="176"/>
  <c r="E494" i="176"/>
  <c r="D494" i="176"/>
  <c r="C494" i="176"/>
  <c r="B494" i="176"/>
  <c r="M493" i="176"/>
  <c r="K493" i="176"/>
  <c r="E493" i="176"/>
  <c r="D493" i="176"/>
  <c r="C493" i="176"/>
  <c r="B493" i="176"/>
  <c r="M492" i="176"/>
  <c r="K492" i="176"/>
  <c r="E492" i="176"/>
  <c r="D492" i="176"/>
  <c r="C492" i="176"/>
  <c r="B492" i="176"/>
  <c r="M491" i="176"/>
  <c r="K491" i="176"/>
  <c r="E491" i="176"/>
  <c r="D491" i="176"/>
  <c r="C491" i="176"/>
  <c r="B491" i="176"/>
  <c r="M490" i="176"/>
  <c r="K490" i="176"/>
  <c r="E490" i="176"/>
  <c r="D490" i="176"/>
  <c r="C490" i="176"/>
  <c r="B490" i="176"/>
  <c r="M489" i="176"/>
  <c r="K489" i="176"/>
  <c r="E489" i="176"/>
  <c r="D489" i="176"/>
  <c r="C489" i="176"/>
  <c r="B489" i="176"/>
  <c r="M488" i="176"/>
  <c r="K488" i="176"/>
  <c r="E488" i="176"/>
  <c r="D488" i="176"/>
  <c r="C488" i="176"/>
  <c r="B488" i="176"/>
  <c r="M487" i="176"/>
  <c r="K487" i="176"/>
  <c r="E487" i="176"/>
  <c r="D487" i="176"/>
  <c r="C487" i="176"/>
  <c r="B487" i="176"/>
  <c r="M486" i="176"/>
  <c r="K486" i="176"/>
  <c r="G486" i="176"/>
  <c r="H486" i="176"/>
  <c r="E486" i="176"/>
  <c r="D486" i="176"/>
  <c r="C486" i="176"/>
  <c r="L483" i="176"/>
  <c r="L482" i="176"/>
  <c r="E482" i="176"/>
  <c r="D482" i="176"/>
  <c r="C482" i="176"/>
  <c r="B482" i="176"/>
  <c r="L481" i="176"/>
  <c r="E481" i="176"/>
  <c r="D481" i="176"/>
  <c r="C481" i="176"/>
  <c r="B481" i="176"/>
  <c r="L480" i="176"/>
  <c r="E480" i="176"/>
  <c r="D480" i="176"/>
  <c r="C480" i="176"/>
  <c r="B480" i="176"/>
  <c r="L479" i="176"/>
  <c r="E479" i="176"/>
  <c r="D479" i="176"/>
  <c r="C479" i="176"/>
  <c r="B479" i="176"/>
  <c r="L478" i="176"/>
  <c r="E478" i="176"/>
  <c r="D478" i="176"/>
  <c r="C478" i="176"/>
  <c r="B478" i="176"/>
  <c r="L477" i="176"/>
  <c r="E477" i="176"/>
  <c r="D477" i="176"/>
  <c r="C477" i="176"/>
  <c r="B477" i="176"/>
  <c r="L476" i="176"/>
  <c r="E476" i="176"/>
  <c r="D476" i="176"/>
  <c r="C476" i="176"/>
  <c r="B476" i="176"/>
  <c r="L475" i="176"/>
  <c r="E475" i="176"/>
  <c r="D475" i="176"/>
  <c r="C475" i="176"/>
  <c r="B475" i="176"/>
  <c r="L474" i="176"/>
  <c r="E474" i="176"/>
  <c r="D474" i="176"/>
  <c r="C474" i="176"/>
  <c r="B474" i="176"/>
  <c r="L473" i="176"/>
  <c r="E473" i="176"/>
  <c r="D473" i="176"/>
  <c r="C473" i="176"/>
  <c r="B473" i="176"/>
  <c r="L472" i="176"/>
  <c r="E472" i="176"/>
  <c r="D472" i="176"/>
  <c r="C472" i="176"/>
  <c r="B472" i="176"/>
  <c r="L471" i="176"/>
  <c r="E471" i="176"/>
  <c r="D471" i="176"/>
  <c r="C471" i="176"/>
  <c r="B471" i="176"/>
  <c r="L470" i="176"/>
  <c r="E470" i="176"/>
  <c r="D470" i="176"/>
  <c r="C470" i="176"/>
  <c r="B470" i="176"/>
  <c r="L469" i="176"/>
  <c r="E469" i="176"/>
  <c r="D469" i="176"/>
  <c r="C469" i="176"/>
  <c r="B469" i="176"/>
  <c r="L468" i="176"/>
  <c r="E468" i="176"/>
  <c r="D468" i="176"/>
  <c r="C468" i="176"/>
  <c r="B468" i="176"/>
  <c r="L467" i="176"/>
  <c r="E467" i="176"/>
  <c r="D467" i="176"/>
  <c r="C467" i="176"/>
  <c r="B467" i="176"/>
  <c r="L466" i="176"/>
  <c r="E466" i="176"/>
  <c r="D466" i="176"/>
  <c r="C466" i="176"/>
  <c r="B466" i="176"/>
  <c r="L465" i="176"/>
  <c r="E465" i="176"/>
  <c r="D465" i="176"/>
  <c r="C465" i="176"/>
  <c r="B465" i="176"/>
  <c r="L464" i="176"/>
  <c r="E464" i="176"/>
  <c r="D464" i="176"/>
  <c r="C464" i="176"/>
  <c r="B464" i="176"/>
  <c r="L463" i="176"/>
  <c r="E463" i="176"/>
  <c r="D463" i="176"/>
  <c r="C463" i="176"/>
  <c r="B463" i="176"/>
  <c r="M462" i="176"/>
  <c r="K462" i="176"/>
  <c r="E462" i="176"/>
  <c r="D462" i="176"/>
  <c r="C462" i="176"/>
  <c r="B462" i="176"/>
  <c r="M461" i="176"/>
  <c r="K461" i="176"/>
  <c r="E461" i="176"/>
  <c r="D461" i="176"/>
  <c r="C461" i="176"/>
  <c r="B461" i="176"/>
  <c r="M460" i="176"/>
  <c r="K460" i="176"/>
  <c r="E460" i="176"/>
  <c r="D460" i="176"/>
  <c r="C460" i="176"/>
  <c r="B460" i="176"/>
  <c r="M459" i="176"/>
  <c r="K459" i="176"/>
  <c r="E459" i="176"/>
  <c r="D459" i="176"/>
  <c r="C459" i="176"/>
  <c r="B459" i="176"/>
  <c r="M458" i="176"/>
  <c r="K458" i="176"/>
  <c r="E458" i="176"/>
  <c r="D458" i="176"/>
  <c r="C458" i="176"/>
  <c r="B458" i="176"/>
  <c r="M457" i="176"/>
  <c r="K457" i="176"/>
  <c r="E457" i="176"/>
  <c r="D457" i="176"/>
  <c r="C457" i="176"/>
  <c r="B457" i="176"/>
  <c r="M456" i="176"/>
  <c r="K456" i="176"/>
  <c r="E456" i="176"/>
  <c r="D456" i="176"/>
  <c r="C456" i="176"/>
  <c r="B456" i="176"/>
  <c r="M455" i="176"/>
  <c r="K455" i="176"/>
  <c r="E455" i="176"/>
  <c r="D455" i="176"/>
  <c r="C455" i="176"/>
  <c r="B455" i="176"/>
  <c r="M454" i="176"/>
  <c r="K454" i="176"/>
  <c r="E454" i="176"/>
  <c r="D454" i="176"/>
  <c r="C454" i="176"/>
  <c r="B454" i="176"/>
  <c r="M453" i="176"/>
  <c r="K453" i="176"/>
  <c r="E453" i="176"/>
  <c r="D453" i="176"/>
  <c r="C453" i="176"/>
  <c r="B453" i="176"/>
  <c r="M452" i="176"/>
  <c r="K452" i="176"/>
  <c r="E452" i="176"/>
  <c r="D452" i="176"/>
  <c r="C452" i="176"/>
  <c r="B452" i="176"/>
  <c r="M451" i="176"/>
  <c r="K451" i="176"/>
  <c r="E451" i="176"/>
  <c r="D451" i="176"/>
  <c r="C451" i="176"/>
  <c r="B451" i="176"/>
  <c r="M450" i="176"/>
  <c r="K450" i="176"/>
  <c r="E450" i="176"/>
  <c r="D450" i="176"/>
  <c r="C450" i="176"/>
  <c r="B450" i="176"/>
  <c r="M449" i="176"/>
  <c r="K449" i="176"/>
  <c r="E449" i="176"/>
  <c r="D449" i="176"/>
  <c r="C449" i="176"/>
  <c r="B449" i="176"/>
  <c r="M448" i="176"/>
  <c r="K448" i="176"/>
  <c r="G448" i="176"/>
  <c r="H448" i="176"/>
  <c r="E448" i="176"/>
  <c r="D448" i="176"/>
  <c r="C448" i="176"/>
  <c r="L445" i="176"/>
  <c r="L444" i="176"/>
  <c r="E444" i="176"/>
  <c r="D444" i="176"/>
  <c r="C444" i="176"/>
  <c r="B444" i="176"/>
  <c r="L443" i="176"/>
  <c r="E443" i="176"/>
  <c r="D443" i="176"/>
  <c r="C443" i="176"/>
  <c r="B443" i="176"/>
  <c r="L442" i="176"/>
  <c r="E442" i="176"/>
  <c r="D442" i="176"/>
  <c r="C442" i="176"/>
  <c r="B442" i="176"/>
  <c r="L441" i="176"/>
  <c r="E441" i="176"/>
  <c r="D441" i="176"/>
  <c r="C441" i="176"/>
  <c r="B441" i="176"/>
  <c r="L440" i="176"/>
  <c r="E440" i="176"/>
  <c r="D440" i="176"/>
  <c r="C440" i="176"/>
  <c r="B440" i="176"/>
  <c r="L439" i="176"/>
  <c r="E439" i="176"/>
  <c r="D439" i="176"/>
  <c r="C439" i="176"/>
  <c r="B439" i="176"/>
  <c r="L438" i="176"/>
  <c r="E438" i="176"/>
  <c r="D438" i="176"/>
  <c r="C438" i="176"/>
  <c r="B438" i="176"/>
  <c r="L437" i="176"/>
  <c r="E437" i="176"/>
  <c r="D437" i="176"/>
  <c r="C437" i="176"/>
  <c r="B437" i="176"/>
  <c r="L436" i="176"/>
  <c r="E436" i="176"/>
  <c r="D436" i="176"/>
  <c r="C436" i="176"/>
  <c r="B436" i="176"/>
  <c r="L435" i="176"/>
  <c r="E435" i="176"/>
  <c r="D435" i="176"/>
  <c r="C435" i="176"/>
  <c r="B435" i="176"/>
  <c r="L434" i="176"/>
  <c r="E434" i="176"/>
  <c r="D434" i="176"/>
  <c r="C434" i="176"/>
  <c r="B434" i="176"/>
  <c r="L433" i="176"/>
  <c r="E433" i="176"/>
  <c r="D433" i="176"/>
  <c r="C433" i="176"/>
  <c r="B433" i="176"/>
  <c r="L432" i="176"/>
  <c r="E432" i="176"/>
  <c r="D432" i="176"/>
  <c r="C432" i="176"/>
  <c r="B432" i="176"/>
  <c r="L431" i="176"/>
  <c r="E431" i="176"/>
  <c r="D431" i="176"/>
  <c r="C431" i="176"/>
  <c r="B431" i="176"/>
  <c r="L430" i="176"/>
  <c r="E430" i="176"/>
  <c r="D430" i="176"/>
  <c r="C430" i="176"/>
  <c r="B430" i="176"/>
  <c r="L429" i="176"/>
  <c r="E429" i="176"/>
  <c r="D429" i="176"/>
  <c r="C429" i="176"/>
  <c r="B429" i="176"/>
  <c r="L428" i="176"/>
  <c r="E428" i="176"/>
  <c r="D428" i="176"/>
  <c r="C428" i="176"/>
  <c r="B428" i="176"/>
  <c r="L427" i="176"/>
  <c r="E427" i="176"/>
  <c r="D427" i="176"/>
  <c r="C427" i="176"/>
  <c r="B427" i="176"/>
  <c r="L426" i="176"/>
  <c r="E426" i="176"/>
  <c r="D426" i="176"/>
  <c r="C426" i="176"/>
  <c r="B426" i="176"/>
  <c r="L425" i="176"/>
  <c r="E425" i="176"/>
  <c r="D425" i="176"/>
  <c r="C425" i="176"/>
  <c r="B425" i="176"/>
  <c r="M424" i="176"/>
  <c r="K424" i="176"/>
  <c r="E424" i="176"/>
  <c r="D424" i="176"/>
  <c r="C424" i="176"/>
  <c r="B424" i="176"/>
  <c r="M423" i="176"/>
  <c r="K423" i="176"/>
  <c r="E423" i="176"/>
  <c r="D423" i="176"/>
  <c r="C423" i="176"/>
  <c r="B423" i="176"/>
  <c r="M422" i="176"/>
  <c r="K422" i="176"/>
  <c r="E422" i="176"/>
  <c r="D422" i="176"/>
  <c r="C422" i="176"/>
  <c r="B422" i="176"/>
  <c r="M421" i="176"/>
  <c r="K421" i="176"/>
  <c r="E421" i="176"/>
  <c r="D421" i="176"/>
  <c r="C421" i="176"/>
  <c r="B421" i="176"/>
  <c r="M420" i="176"/>
  <c r="K420" i="176"/>
  <c r="E420" i="176"/>
  <c r="D420" i="176"/>
  <c r="C420" i="176"/>
  <c r="B420" i="176"/>
  <c r="M419" i="176"/>
  <c r="K419" i="176"/>
  <c r="E419" i="176"/>
  <c r="D419" i="176"/>
  <c r="C419" i="176"/>
  <c r="B419" i="176"/>
  <c r="M418" i="176"/>
  <c r="K418" i="176"/>
  <c r="E418" i="176"/>
  <c r="D418" i="176"/>
  <c r="C418" i="176"/>
  <c r="B418" i="176"/>
  <c r="M417" i="176"/>
  <c r="K417" i="176"/>
  <c r="E417" i="176"/>
  <c r="D417" i="176"/>
  <c r="C417" i="176"/>
  <c r="B417" i="176"/>
  <c r="M416" i="176"/>
  <c r="K416" i="176"/>
  <c r="E416" i="176"/>
  <c r="D416" i="176"/>
  <c r="C416" i="176"/>
  <c r="B416" i="176"/>
  <c r="M415" i="176"/>
  <c r="K415" i="176"/>
  <c r="E415" i="176"/>
  <c r="D415" i="176"/>
  <c r="C415" i="176"/>
  <c r="B415" i="176"/>
  <c r="M414" i="176"/>
  <c r="K414" i="176"/>
  <c r="E414" i="176"/>
  <c r="D414" i="176"/>
  <c r="C414" i="176"/>
  <c r="B414" i="176"/>
  <c r="M413" i="176"/>
  <c r="K413" i="176"/>
  <c r="E413" i="176"/>
  <c r="D413" i="176"/>
  <c r="C413" i="176"/>
  <c r="B413" i="176"/>
  <c r="M412" i="176"/>
  <c r="K412" i="176"/>
  <c r="E412" i="176"/>
  <c r="D412" i="176"/>
  <c r="C412" i="176"/>
  <c r="B412" i="176"/>
  <c r="M411" i="176"/>
  <c r="K411" i="176"/>
  <c r="E411" i="176"/>
  <c r="D411" i="176"/>
  <c r="C411" i="176"/>
  <c r="B411" i="176"/>
  <c r="M410" i="176"/>
  <c r="K410" i="176"/>
  <c r="G410" i="176"/>
  <c r="H410" i="176"/>
  <c r="E410" i="176"/>
  <c r="D410" i="176"/>
  <c r="C410" i="176"/>
  <c r="L407" i="176"/>
  <c r="L406" i="176"/>
  <c r="E406" i="176"/>
  <c r="D406" i="176"/>
  <c r="C406" i="176"/>
  <c r="B406" i="176"/>
  <c r="L405" i="176"/>
  <c r="E405" i="176"/>
  <c r="D405" i="176"/>
  <c r="C405" i="176"/>
  <c r="B405" i="176"/>
  <c r="L404" i="176"/>
  <c r="E404" i="176"/>
  <c r="D404" i="176"/>
  <c r="C404" i="176"/>
  <c r="B404" i="176"/>
  <c r="L403" i="176"/>
  <c r="E403" i="176"/>
  <c r="D403" i="176"/>
  <c r="C403" i="176"/>
  <c r="B403" i="176"/>
  <c r="L402" i="176"/>
  <c r="E402" i="176"/>
  <c r="D402" i="176"/>
  <c r="C402" i="176"/>
  <c r="B402" i="176"/>
  <c r="L401" i="176"/>
  <c r="E401" i="176"/>
  <c r="D401" i="176"/>
  <c r="C401" i="176"/>
  <c r="B401" i="176"/>
  <c r="L400" i="176"/>
  <c r="E400" i="176"/>
  <c r="D400" i="176"/>
  <c r="C400" i="176"/>
  <c r="B400" i="176"/>
  <c r="L399" i="176"/>
  <c r="E399" i="176"/>
  <c r="D399" i="176"/>
  <c r="C399" i="176"/>
  <c r="B399" i="176"/>
  <c r="L398" i="176"/>
  <c r="E398" i="176"/>
  <c r="D398" i="176"/>
  <c r="C398" i="176"/>
  <c r="B398" i="176"/>
  <c r="L397" i="176"/>
  <c r="E397" i="176"/>
  <c r="D397" i="176"/>
  <c r="C397" i="176"/>
  <c r="B397" i="176"/>
  <c r="L396" i="176"/>
  <c r="E396" i="176"/>
  <c r="D396" i="176"/>
  <c r="C396" i="176"/>
  <c r="B396" i="176"/>
  <c r="L395" i="176"/>
  <c r="E395" i="176"/>
  <c r="D395" i="176"/>
  <c r="C395" i="176"/>
  <c r="B395" i="176"/>
  <c r="L394" i="176"/>
  <c r="E394" i="176"/>
  <c r="D394" i="176"/>
  <c r="C394" i="176"/>
  <c r="B394" i="176"/>
  <c r="L393" i="176"/>
  <c r="E393" i="176"/>
  <c r="D393" i="176"/>
  <c r="C393" i="176"/>
  <c r="B393" i="176"/>
  <c r="L392" i="176"/>
  <c r="E392" i="176"/>
  <c r="D392" i="176"/>
  <c r="C392" i="176"/>
  <c r="B392" i="176"/>
  <c r="L391" i="176"/>
  <c r="E391" i="176"/>
  <c r="D391" i="176"/>
  <c r="C391" i="176"/>
  <c r="B391" i="176"/>
  <c r="L390" i="176"/>
  <c r="E390" i="176"/>
  <c r="D390" i="176"/>
  <c r="C390" i="176"/>
  <c r="B390" i="176"/>
  <c r="L389" i="176"/>
  <c r="E389" i="176"/>
  <c r="D389" i="176"/>
  <c r="C389" i="176"/>
  <c r="B389" i="176"/>
  <c r="L388" i="176"/>
  <c r="E388" i="176"/>
  <c r="D388" i="176"/>
  <c r="C388" i="176"/>
  <c r="B388" i="176"/>
  <c r="L387" i="176"/>
  <c r="E387" i="176"/>
  <c r="D387" i="176"/>
  <c r="C387" i="176"/>
  <c r="B387" i="176"/>
  <c r="M386" i="176"/>
  <c r="K386" i="176"/>
  <c r="E386" i="176"/>
  <c r="D386" i="176"/>
  <c r="C386" i="176"/>
  <c r="B386" i="176"/>
  <c r="M385" i="176"/>
  <c r="K385" i="176"/>
  <c r="E385" i="176"/>
  <c r="D385" i="176"/>
  <c r="C385" i="176"/>
  <c r="B385" i="176"/>
  <c r="M384" i="176"/>
  <c r="K384" i="176"/>
  <c r="E384" i="176"/>
  <c r="D384" i="176"/>
  <c r="C384" i="176"/>
  <c r="B384" i="176"/>
  <c r="M383" i="176"/>
  <c r="K383" i="176"/>
  <c r="E383" i="176"/>
  <c r="D383" i="176"/>
  <c r="C383" i="176"/>
  <c r="B383" i="176"/>
  <c r="M382" i="176"/>
  <c r="K382" i="176"/>
  <c r="E382" i="176"/>
  <c r="D382" i="176"/>
  <c r="C382" i="176"/>
  <c r="B382" i="176"/>
  <c r="M381" i="176"/>
  <c r="K381" i="176"/>
  <c r="E381" i="176"/>
  <c r="D381" i="176"/>
  <c r="C381" i="176"/>
  <c r="B381" i="176"/>
  <c r="M380" i="176"/>
  <c r="K380" i="176"/>
  <c r="E380" i="176"/>
  <c r="D380" i="176"/>
  <c r="C380" i="176"/>
  <c r="B380" i="176"/>
  <c r="M379" i="176"/>
  <c r="K379" i="176"/>
  <c r="E379" i="176"/>
  <c r="D379" i="176"/>
  <c r="C379" i="176"/>
  <c r="B379" i="176"/>
  <c r="M378" i="176"/>
  <c r="K378" i="176"/>
  <c r="E378" i="176"/>
  <c r="D378" i="176"/>
  <c r="C378" i="176"/>
  <c r="B378" i="176"/>
  <c r="M377" i="176"/>
  <c r="K377" i="176"/>
  <c r="E377" i="176"/>
  <c r="D377" i="176"/>
  <c r="C377" i="176"/>
  <c r="B377" i="176"/>
  <c r="M376" i="176"/>
  <c r="K376" i="176"/>
  <c r="E376" i="176"/>
  <c r="D376" i="176"/>
  <c r="C376" i="176"/>
  <c r="B376" i="176"/>
  <c r="M375" i="176"/>
  <c r="K375" i="176"/>
  <c r="E375" i="176"/>
  <c r="D375" i="176"/>
  <c r="C375" i="176"/>
  <c r="B375" i="176"/>
  <c r="M374" i="176"/>
  <c r="K374" i="176"/>
  <c r="E374" i="176"/>
  <c r="D374" i="176"/>
  <c r="C374" i="176"/>
  <c r="B374" i="176"/>
  <c r="M373" i="176"/>
  <c r="K373" i="176"/>
  <c r="E373" i="176"/>
  <c r="D373" i="176"/>
  <c r="C373" i="176"/>
  <c r="B373" i="176"/>
  <c r="M372" i="176"/>
  <c r="K372" i="176"/>
  <c r="G372" i="176"/>
  <c r="H372" i="176"/>
  <c r="E372" i="176"/>
  <c r="D372" i="176"/>
  <c r="C372" i="176"/>
  <c r="L369" i="176"/>
  <c r="L368" i="176"/>
  <c r="E368" i="176"/>
  <c r="D368" i="176"/>
  <c r="C368" i="176"/>
  <c r="B368" i="176"/>
  <c r="L367" i="176"/>
  <c r="E367" i="176"/>
  <c r="D367" i="176"/>
  <c r="C367" i="176"/>
  <c r="B367" i="176"/>
  <c r="L366" i="176"/>
  <c r="E366" i="176"/>
  <c r="D366" i="176"/>
  <c r="C366" i="176"/>
  <c r="B366" i="176"/>
  <c r="L365" i="176"/>
  <c r="E365" i="176"/>
  <c r="D365" i="176"/>
  <c r="C365" i="176"/>
  <c r="B365" i="176"/>
  <c r="L364" i="176"/>
  <c r="E364" i="176"/>
  <c r="D364" i="176"/>
  <c r="C364" i="176"/>
  <c r="B364" i="176"/>
  <c r="L363" i="176"/>
  <c r="E363" i="176"/>
  <c r="D363" i="176"/>
  <c r="C363" i="176"/>
  <c r="B363" i="176"/>
  <c r="L362" i="176"/>
  <c r="E362" i="176"/>
  <c r="D362" i="176"/>
  <c r="C362" i="176"/>
  <c r="B362" i="176"/>
  <c r="L361" i="176"/>
  <c r="E361" i="176"/>
  <c r="D361" i="176"/>
  <c r="C361" i="176"/>
  <c r="B361" i="176"/>
  <c r="L360" i="176"/>
  <c r="E360" i="176"/>
  <c r="D360" i="176"/>
  <c r="C360" i="176"/>
  <c r="B360" i="176"/>
  <c r="L359" i="176"/>
  <c r="E359" i="176"/>
  <c r="D359" i="176"/>
  <c r="C359" i="176"/>
  <c r="B359" i="176"/>
  <c r="L358" i="176"/>
  <c r="E358" i="176"/>
  <c r="D358" i="176"/>
  <c r="C358" i="176"/>
  <c r="B358" i="176"/>
  <c r="L357" i="176"/>
  <c r="E357" i="176"/>
  <c r="D357" i="176"/>
  <c r="C357" i="176"/>
  <c r="B357" i="176"/>
  <c r="L356" i="176"/>
  <c r="E356" i="176"/>
  <c r="D356" i="176"/>
  <c r="C356" i="176"/>
  <c r="B356" i="176"/>
  <c r="L355" i="176"/>
  <c r="E355" i="176"/>
  <c r="D355" i="176"/>
  <c r="C355" i="176"/>
  <c r="B355" i="176"/>
  <c r="L354" i="176"/>
  <c r="E354" i="176"/>
  <c r="D354" i="176"/>
  <c r="C354" i="176"/>
  <c r="B354" i="176"/>
  <c r="L353" i="176"/>
  <c r="E353" i="176"/>
  <c r="D353" i="176"/>
  <c r="C353" i="176"/>
  <c r="B353" i="176"/>
  <c r="L352" i="176"/>
  <c r="E352" i="176"/>
  <c r="D352" i="176"/>
  <c r="C352" i="176"/>
  <c r="B352" i="176"/>
  <c r="L351" i="176"/>
  <c r="E351" i="176"/>
  <c r="D351" i="176"/>
  <c r="C351" i="176"/>
  <c r="B351" i="176"/>
  <c r="L350" i="176"/>
  <c r="E350" i="176"/>
  <c r="D350" i="176"/>
  <c r="C350" i="176"/>
  <c r="B350" i="176"/>
  <c r="L349" i="176"/>
  <c r="E349" i="176"/>
  <c r="D349" i="176"/>
  <c r="C349" i="176"/>
  <c r="B349" i="176"/>
  <c r="M348" i="176"/>
  <c r="K348" i="176"/>
  <c r="E348" i="176"/>
  <c r="D348" i="176"/>
  <c r="C348" i="176"/>
  <c r="B348" i="176"/>
  <c r="M347" i="176"/>
  <c r="K347" i="176"/>
  <c r="E347" i="176"/>
  <c r="D347" i="176"/>
  <c r="C347" i="176"/>
  <c r="B347" i="176"/>
  <c r="M346" i="176"/>
  <c r="K346" i="176"/>
  <c r="E346" i="176"/>
  <c r="D346" i="176"/>
  <c r="C346" i="176"/>
  <c r="B346" i="176"/>
  <c r="M345" i="176"/>
  <c r="K345" i="176"/>
  <c r="E345" i="176"/>
  <c r="D345" i="176"/>
  <c r="C345" i="176"/>
  <c r="B345" i="176"/>
  <c r="M344" i="176"/>
  <c r="K344" i="176"/>
  <c r="E344" i="176"/>
  <c r="D344" i="176"/>
  <c r="C344" i="176"/>
  <c r="B344" i="176"/>
  <c r="M343" i="176"/>
  <c r="K343" i="176"/>
  <c r="E343" i="176"/>
  <c r="D343" i="176"/>
  <c r="C343" i="176"/>
  <c r="B343" i="176"/>
  <c r="M342" i="176"/>
  <c r="K342" i="176"/>
  <c r="E342" i="176"/>
  <c r="D342" i="176"/>
  <c r="C342" i="176"/>
  <c r="B342" i="176"/>
  <c r="M341" i="176"/>
  <c r="K341" i="176"/>
  <c r="E341" i="176"/>
  <c r="D341" i="176"/>
  <c r="C341" i="176"/>
  <c r="B341" i="176"/>
  <c r="M340" i="176"/>
  <c r="K340" i="176"/>
  <c r="E340" i="176"/>
  <c r="D340" i="176"/>
  <c r="C340" i="176"/>
  <c r="B340" i="176"/>
  <c r="M339" i="176"/>
  <c r="K339" i="176"/>
  <c r="E339" i="176"/>
  <c r="D339" i="176"/>
  <c r="C339" i="176"/>
  <c r="B339" i="176"/>
  <c r="M338" i="176"/>
  <c r="K338" i="176"/>
  <c r="E338" i="176"/>
  <c r="D338" i="176"/>
  <c r="C338" i="176"/>
  <c r="B338" i="176"/>
  <c r="M337" i="176"/>
  <c r="K337" i="176"/>
  <c r="E337" i="176"/>
  <c r="D337" i="176"/>
  <c r="C337" i="176"/>
  <c r="B337" i="176"/>
  <c r="M336" i="176"/>
  <c r="K336" i="176"/>
  <c r="E336" i="176"/>
  <c r="D336" i="176"/>
  <c r="C336" i="176"/>
  <c r="B336" i="176"/>
  <c r="M335" i="176"/>
  <c r="K335" i="176"/>
  <c r="E335" i="176"/>
  <c r="D335" i="176"/>
  <c r="C335" i="176"/>
  <c r="B335" i="176"/>
  <c r="M334" i="176"/>
  <c r="K334" i="176"/>
  <c r="E334" i="176"/>
  <c r="D334" i="176"/>
  <c r="C334" i="176"/>
  <c r="B334" i="176"/>
  <c r="M333" i="176"/>
  <c r="K333" i="176"/>
  <c r="G333" i="176"/>
  <c r="H333" i="176"/>
  <c r="E333" i="176"/>
  <c r="D333" i="176"/>
  <c r="C333" i="176"/>
  <c r="P330" i="176"/>
  <c r="L330" i="176"/>
  <c r="L329" i="176"/>
  <c r="E329" i="176"/>
  <c r="D329" i="176"/>
  <c r="C329" i="176"/>
  <c r="B329" i="176"/>
  <c r="L328" i="176"/>
  <c r="E328" i="176"/>
  <c r="D328" i="176"/>
  <c r="C328" i="176"/>
  <c r="B328" i="176"/>
  <c r="L327" i="176"/>
  <c r="E327" i="176"/>
  <c r="D327" i="176"/>
  <c r="C327" i="176"/>
  <c r="B327" i="176"/>
  <c r="L326" i="176"/>
  <c r="E326" i="176"/>
  <c r="D326" i="176"/>
  <c r="C326" i="176"/>
  <c r="B326" i="176"/>
  <c r="L325" i="176"/>
  <c r="E325" i="176"/>
  <c r="D325" i="176"/>
  <c r="C325" i="176"/>
  <c r="B325" i="176"/>
  <c r="L324" i="176"/>
  <c r="E324" i="176"/>
  <c r="D324" i="176"/>
  <c r="C324" i="176"/>
  <c r="B324" i="176"/>
  <c r="L323" i="176"/>
  <c r="E323" i="176"/>
  <c r="D323" i="176"/>
  <c r="C323" i="176"/>
  <c r="B323" i="176"/>
  <c r="L322" i="176"/>
  <c r="E322" i="176"/>
  <c r="D322" i="176"/>
  <c r="C322" i="176"/>
  <c r="B322" i="176"/>
  <c r="L321" i="176"/>
  <c r="E321" i="176"/>
  <c r="D321" i="176"/>
  <c r="C321" i="176"/>
  <c r="B321" i="176"/>
  <c r="L320" i="176"/>
  <c r="E320" i="176"/>
  <c r="D320" i="176"/>
  <c r="C320" i="176"/>
  <c r="B320" i="176"/>
  <c r="L319" i="176"/>
  <c r="E319" i="176"/>
  <c r="D319" i="176"/>
  <c r="C319" i="176"/>
  <c r="B319" i="176"/>
  <c r="L318" i="176"/>
  <c r="E318" i="176"/>
  <c r="D318" i="176"/>
  <c r="C318" i="176"/>
  <c r="B318" i="176"/>
  <c r="L317" i="176"/>
  <c r="E317" i="176"/>
  <c r="D317" i="176"/>
  <c r="C317" i="176"/>
  <c r="B317" i="176"/>
  <c r="L316" i="176"/>
  <c r="E316" i="176"/>
  <c r="D316" i="176"/>
  <c r="C316" i="176"/>
  <c r="B316" i="176"/>
  <c r="L315" i="176"/>
  <c r="E315" i="176"/>
  <c r="D315" i="176"/>
  <c r="C315" i="176"/>
  <c r="B315" i="176"/>
  <c r="L314" i="176"/>
  <c r="E314" i="176"/>
  <c r="D314" i="176"/>
  <c r="C314" i="176"/>
  <c r="B314" i="176"/>
  <c r="L313" i="176"/>
  <c r="E313" i="176"/>
  <c r="D313" i="176"/>
  <c r="C313" i="176"/>
  <c r="B313" i="176"/>
  <c r="L312" i="176"/>
  <c r="E312" i="176"/>
  <c r="D312" i="176"/>
  <c r="C312" i="176"/>
  <c r="B312" i="176"/>
  <c r="L311" i="176"/>
  <c r="E311" i="176"/>
  <c r="D311" i="176"/>
  <c r="C311" i="176"/>
  <c r="B311" i="176"/>
  <c r="L310" i="176"/>
  <c r="E310" i="176"/>
  <c r="D310" i="176"/>
  <c r="C310" i="176"/>
  <c r="B310" i="176"/>
  <c r="M309" i="176"/>
  <c r="K309" i="176"/>
  <c r="E309" i="176"/>
  <c r="D309" i="176"/>
  <c r="C309" i="176"/>
  <c r="B309" i="176"/>
  <c r="M308" i="176"/>
  <c r="K308" i="176"/>
  <c r="E308" i="176"/>
  <c r="D308" i="176"/>
  <c r="C308" i="176"/>
  <c r="B308" i="176"/>
  <c r="M307" i="176"/>
  <c r="K307" i="176"/>
  <c r="E307" i="176"/>
  <c r="D307" i="176"/>
  <c r="C307" i="176"/>
  <c r="B307" i="176"/>
  <c r="M306" i="176"/>
  <c r="K306" i="176"/>
  <c r="E306" i="176"/>
  <c r="D306" i="176"/>
  <c r="C306" i="176"/>
  <c r="B306" i="176"/>
  <c r="M305" i="176"/>
  <c r="K305" i="176"/>
  <c r="E305" i="176"/>
  <c r="D305" i="176"/>
  <c r="C305" i="176"/>
  <c r="B305" i="176"/>
  <c r="M304" i="176"/>
  <c r="K304" i="176"/>
  <c r="E304" i="176"/>
  <c r="D304" i="176"/>
  <c r="C304" i="176"/>
  <c r="B304" i="176"/>
  <c r="M303" i="176"/>
  <c r="K303" i="176"/>
  <c r="E303" i="176"/>
  <c r="D303" i="176"/>
  <c r="C303" i="176"/>
  <c r="B303" i="176"/>
  <c r="M302" i="176"/>
  <c r="K302" i="176"/>
  <c r="E302" i="176"/>
  <c r="D302" i="176"/>
  <c r="C302" i="176"/>
  <c r="B302" i="176"/>
  <c r="M301" i="176"/>
  <c r="K301" i="176"/>
  <c r="E301" i="176"/>
  <c r="D301" i="176"/>
  <c r="C301" i="176"/>
  <c r="B301" i="176"/>
  <c r="M300" i="176"/>
  <c r="K300" i="176"/>
  <c r="E300" i="176"/>
  <c r="D300" i="176"/>
  <c r="C300" i="176"/>
  <c r="B300" i="176"/>
  <c r="M299" i="176"/>
  <c r="K299" i="176"/>
  <c r="E299" i="176"/>
  <c r="D299" i="176"/>
  <c r="C299" i="176"/>
  <c r="B299" i="176"/>
  <c r="M298" i="176"/>
  <c r="K298" i="176"/>
  <c r="E298" i="176"/>
  <c r="D298" i="176"/>
  <c r="C298" i="176"/>
  <c r="B298" i="176"/>
  <c r="M297" i="176"/>
  <c r="K297" i="176"/>
  <c r="E297" i="176"/>
  <c r="D297" i="176"/>
  <c r="C297" i="176"/>
  <c r="B297" i="176"/>
  <c r="M296" i="176"/>
  <c r="K296" i="176"/>
  <c r="E296" i="176"/>
  <c r="D296" i="176"/>
  <c r="C296" i="176"/>
  <c r="B296" i="176"/>
  <c r="M295" i="176"/>
  <c r="K295" i="176"/>
  <c r="E295" i="176"/>
  <c r="D295" i="176"/>
  <c r="C295" i="176"/>
  <c r="B295" i="176"/>
  <c r="M294" i="176"/>
  <c r="K294" i="176"/>
  <c r="G294" i="176"/>
  <c r="H294" i="176"/>
  <c r="E294" i="176"/>
  <c r="D294" i="176"/>
  <c r="C294" i="176"/>
  <c r="L291" i="176"/>
  <c r="L290" i="176"/>
  <c r="E290" i="176"/>
  <c r="D290" i="176"/>
  <c r="C290" i="176"/>
  <c r="B290" i="176"/>
  <c r="L289" i="176"/>
  <c r="E289" i="176"/>
  <c r="D289" i="176"/>
  <c r="C289" i="176"/>
  <c r="B289" i="176"/>
  <c r="L288" i="176"/>
  <c r="E288" i="176"/>
  <c r="D288" i="176"/>
  <c r="C288" i="176"/>
  <c r="B288" i="176"/>
  <c r="L287" i="176"/>
  <c r="E287" i="176"/>
  <c r="D287" i="176"/>
  <c r="C287" i="176"/>
  <c r="B287" i="176"/>
  <c r="L286" i="176"/>
  <c r="E286" i="176"/>
  <c r="D286" i="176"/>
  <c r="C286" i="176"/>
  <c r="B286" i="176"/>
  <c r="L285" i="176"/>
  <c r="E285" i="176"/>
  <c r="D285" i="176"/>
  <c r="C285" i="176"/>
  <c r="B285" i="176"/>
  <c r="L284" i="176"/>
  <c r="E284" i="176"/>
  <c r="D284" i="176"/>
  <c r="C284" i="176"/>
  <c r="B284" i="176"/>
  <c r="L283" i="176"/>
  <c r="E283" i="176"/>
  <c r="D283" i="176"/>
  <c r="C283" i="176"/>
  <c r="B283" i="176"/>
  <c r="L282" i="176"/>
  <c r="E282" i="176"/>
  <c r="D282" i="176"/>
  <c r="C282" i="176"/>
  <c r="B282" i="176"/>
  <c r="L281" i="176"/>
  <c r="E281" i="176"/>
  <c r="D281" i="176"/>
  <c r="C281" i="176"/>
  <c r="B281" i="176"/>
  <c r="L280" i="176"/>
  <c r="E280" i="176"/>
  <c r="D280" i="176"/>
  <c r="C280" i="176"/>
  <c r="B280" i="176"/>
  <c r="L279" i="176"/>
  <c r="E279" i="176"/>
  <c r="D279" i="176"/>
  <c r="C279" i="176"/>
  <c r="B279" i="176"/>
  <c r="L278" i="176"/>
  <c r="E278" i="176"/>
  <c r="D278" i="176"/>
  <c r="C278" i="176"/>
  <c r="B278" i="176"/>
  <c r="L277" i="176"/>
  <c r="E277" i="176"/>
  <c r="D277" i="176"/>
  <c r="C277" i="176"/>
  <c r="B277" i="176"/>
  <c r="L276" i="176"/>
  <c r="E276" i="176"/>
  <c r="D276" i="176"/>
  <c r="C276" i="176"/>
  <c r="B276" i="176"/>
  <c r="L275" i="176"/>
  <c r="E275" i="176"/>
  <c r="D275" i="176"/>
  <c r="C275" i="176"/>
  <c r="B275" i="176"/>
  <c r="L274" i="176"/>
  <c r="E274" i="176"/>
  <c r="D274" i="176"/>
  <c r="C274" i="176"/>
  <c r="B274" i="176"/>
  <c r="L273" i="176"/>
  <c r="E273" i="176"/>
  <c r="D273" i="176"/>
  <c r="C273" i="176"/>
  <c r="B273" i="176"/>
  <c r="L272" i="176"/>
  <c r="E272" i="176"/>
  <c r="D272" i="176"/>
  <c r="C272" i="176"/>
  <c r="B272" i="176"/>
  <c r="L271" i="176"/>
  <c r="E271" i="176"/>
  <c r="D271" i="176"/>
  <c r="C271" i="176"/>
  <c r="B271" i="176"/>
  <c r="M270" i="176"/>
  <c r="K270" i="176"/>
  <c r="E270" i="176"/>
  <c r="D270" i="176"/>
  <c r="C270" i="176"/>
  <c r="B270" i="176"/>
  <c r="M269" i="176"/>
  <c r="K269" i="176"/>
  <c r="E269" i="176"/>
  <c r="D269" i="176"/>
  <c r="C269" i="176"/>
  <c r="B269" i="176"/>
  <c r="M268" i="176"/>
  <c r="K268" i="176"/>
  <c r="E268" i="176"/>
  <c r="D268" i="176"/>
  <c r="C268" i="176"/>
  <c r="B268" i="176"/>
  <c r="M267" i="176"/>
  <c r="K267" i="176"/>
  <c r="E267" i="176"/>
  <c r="D267" i="176"/>
  <c r="C267" i="176"/>
  <c r="B267" i="176"/>
  <c r="M266" i="176"/>
  <c r="K266" i="176"/>
  <c r="E266" i="176"/>
  <c r="D266" i="176"/>
  <c r="C266" i="176"/>
  <c r="B266" i="176"/>
  <c r="M265" i="176"/>
  <c r="K265" i="176"/>
  <c r="E265" i="176"/>
  <c r="D265" i="176"/>
  <c r="C265" i="176"/>
  <c r="B265" i="176"/>
  <c r="M264" i="176"/>
  <c r="K264" i="176"/>
  <c r="E264" i="176"/>
  <c r="D264" i="176"/>
  <c r="C264" i="176"/>
  <c r="B264" i="176"/>
  <c r="M263" i="176"/>
  <c r="K263" i="176"/>
  <c r="E263" i="176"/>
  <c r="D263" i="176"/>
  <c r="C263" i="176"/>
  <c r="B263" i="176"/>
  <c r="M262" i="176"/>
  <c r="K262" i="176"/>
  <c r="E262" i="176"/>
  <c r="D262" i="176"/>
  <c r="C262" i="176"/>
  <c r="B262" i="176"/>
  <c r="M261" i="176"/>
  <c r="K261" i="176"/>
  <c r="E261" i="176"/>
  <c r="D261" i="176"/>
  <c r="C261" i="176"/>
  <c r="B261" i="176"/>
  <c r="M260" i="176"/>
  <c r="K260" i="176"/>
  <c r="E260" i="176"/>
  <c r="D260" i="176"/>
  <c r="C260" i="176"/>
  <c r="B260" i="176"/>
  <c r="M259" i="176"/>
  <c r="K259" i="176"/>
  <c r="E259" i="176"/>
  <c r="D259" i="176"/>
  <c r="C259" i="176"/>
  <c r="B259" i="176"/>
  <c r="M258" i="176"/>
  <c r="K258" i="176"/>
  <c r="E258" i="176"/>
  <c r="D258" i="176"/>
  <c r="C258" i="176"/>
  <c r="B258" i="176"/>
  <c r="M257" i="176"/>
  <c r="K257" i="176"/>
  <c r="E257" i="176"/>
  <c r="D257" i="176"/>
  <c r="C257" i="176"/>
  <c r="B257" i="176"/>
  <c r="M256" i="176"/>
  <c r="K256" i="176"/>
  <c r="E256" i="176"/>
  <c r="D256" i="176"/>
  <c r="C256" i="176"/>
  <c r="B256" i="176"/>
  <c r="M255" i="176"/>
  <c r="K255" i="176"/>
  <c r="G255" i="176"/>
  <c r="H255" i="176"/>
  <c r="E255" i="176"/>
  <c r="D255" i="176"/>
  <c r="C255" i="176"/>
  <c r="L252" i="176"/>
  <c r="L251" i="176"/>
  <c r="E251" i="176"/>
  <c r="D251" i="176"/>
  <c r="C251" i="176"/>
  <c r="B251" i="176"/>
  <c r="L250" i="176"/>
  <c r="E250" i="176"/>
  <c r="D250" i="176"/>
  <c r="C250" i="176"/>
  <c r="B250" i="176"/>
  <c r="L249" i="176"/>
  <c r="E249" i="176"/>
  <c r="D249" i="176"/>
  <c r="C249" i="176"/>
  <c r="B249" i="176"/>
  <c r="L248" i="176"/>
  <c r="E248" i="176"/>
  <c r="D248" i="176"/>
  <c r="C248" i="176"/>
  <c r="B248" i="176"/>
  <c r="L247" i="176"/>
  <c r="E247" i="176"/>
  <c r="D247" i="176"/>
  <c r="C247" i="176"/>
  <c r="B247" i="176"/>
  <c r="L246" i="176"/>
  <c r="E246" i="176"/>
  <c r="D246" i="176"/>
  <c r="C246" i="176"/>
  <c r="B246" i="176"/>
  <c r="L245" i="176"/>
  <c r="E245" i="176"/>
  <c r="D245" i="176"/>
  <c r="C245" i="176"/>
  <c r="B245" i="176"/>
  <c r="L244" i="176"/>
  <c r="E244" i="176"/>
  <c r="D244" i="176"/>
  <c r="C244" i="176"/>
  <c r="B244" i="176"/>
  <c r="L243" i="176"/>
  <c r="E243" i="176"/>
  <c r="D243" i="176"/>
  <c r="C243" i="176"/>
  <c r="B243" i="176"/>
  <c r="L242" i="176"/>
  <c r="E242" i="176"/>
  <c r="D242" i="176"/>
  <c r="C242" i="176"/>
  <c r="B242" i="176"/>
  <c r="L241" i="176"/>
  <c r="E241" i="176"/>
  <c r="D241" i="176"/>
  <c r="C241" i="176"/>
  <c r="B241" i="176"/>
  <c r="L240" i="176"/>
  <c r="E240" i="176"/>
  <c r="D240" i="176"/>
  <c r="C240" i="176"/>
  <c r="B240" i="176"/>
  <c r="L239" i="176"/>
  <c r="E239" i="176"/>
  <c r="D239" i="176"/>
  <c r="C239" i="176"/>
  <c r="B239" i="176"/>
  <c r="L238" i="176"/>
  <c r="E238" i="176"/>
  <c r="D238" i="176"/>
  <c r="C238" i="176"/>
  <c r="B238" i="176"/>
  <c r="L237" i="176"/>
  <c r="E237" i="176"/>
  <c r="D237" i="176"/>
  <c r="C237" i="176"/>
  <c r="B237" i="176"/>
  <c r="L236" i="176"/>
  <c r="E236" i="176"/>
  <c r="D236" i="176"/>
  <c r="C236" i="176"/>
  <c r="B236" i="176"/>
  <c r="L235" i="176"/>
  <c r="E235" i="176"/>
  <c r="D235" i="176"/>
  <c r="C235" i="176"/>
  <c r="B235" i="176"/>
  <c r="L234" i="176"/>
  <c r="E234" i="176"/>
  <c r="D234" i="176"/>
  <c r="C234" i="176"/>
  <c r="B234" i="176"/>
  <c r="L233" i="176"/>
  <c r="E233" i="176"/>
  <c r="D233" i="176"/>
  <c r="C233" i="176"/>
  <c r="B233" i="176"/>
  <c r="L232" i="176"/>
  <c r="E232" i="176"/>
  <c r="D232" i="176"/>
  <c r="C232" i="176"/>
  <c r="B232" i="176"/>
  <c r="M231" i="176"/>
  <c r="K231" i="176"/>
  <c r="E231" i="176"/>
  <c r="D231" i="176"/>
  <c r="C231" i="176"/>
  <c r="B231" i="176"/>
  <c r="M230" i="176"/>
  <c r="K230" i="176"/>
  <c r="E230" i="176"/>
  <c r="D230" i="176"/>
  <c r="C230" i="176"/>
  <c r="B230" i="176"/>
  <c r="M229" i="176"/>
  <c r="K229" i="176"/>
  <c r="E229" i="176"/>
  <c r="D229" i="176"/>
  <c r="C229" i="176"/>
  <c r="B229" i="176"/>
  <c r="M228" i="176"/>
  <c r="K228" i="176"/>
  <c r="E228" i="176"/>
  <c r="D228" i="176"/>
  <c r="C228" i="176"/>
  <c r="B228" i="176"/>
  <c r="M227" i="176"/>
  <c r="K227" i="176"/>
  <c r="E227" i="176"/>
  <c r="D227" i="176"/>
  <c r="C227" i="176"/>
  <c r="B227" i="176"/>
  <c r="M226" i="176"/>
  <c r="K226" i="176"/>
  <c r="E226" i="176"/>
  <c r="D226" i="176"/>
  <c r="C226" i="176"/>
  <c r="B226" i="176"/>
  <c r="M225" i="176"/>
  <c r="K225" i="176"/>
  <c r="E225" i="176"/>
  <c r="D225" i="176"/>
  <c r="C225" i="176"/>
  <c r="B225" i="176"/>
  <c r="M224" i="176"/>
  <c r="K224" i="176"/>
  <c r="E224" i="176"/>
  <c r="D224" i="176"/>
  <c r="C224" i="176"/>
  <c r="B224" i="176"/>
  <c r="M223" i="176"/>
  <c r="K223" i="176"/>
  <c r="E223" i="176"/>
  <c r="D223" i="176"/>
  <c r="C223" i="176"/>
  <c r="B223" i="176"/>
  <c r="M222" i="176"/>
  <c r="K222" i="176"/>
  <c r="E222" i="176"/>
  <c r="D222" i="176"/>
  <c r="C222" i="176"/>
  <c r="B222" i="176"/>
  <c r="M221" i="176"/>
  <c r="K221" i="176"/>
  <c r="E221" i="176"/>
  <c r="D221" i="176"/>
  <c r="C221" i="176"/>
  <c r="B221" i="176"/>
  <c r="M220" i="176"/>
  <c r="K220" i="176"/>
  <c r="E220" i="176"/>
  <c r="D220" i="176"/>
  <c r="C220" i="176"/>
  <c r="B220" i="176"/>
  <c r="M219" i="176"/>
  <c r="K219" i="176"/>
  <c r="E219" i="176"/>
  <c r="D219" i="176"/>
  <c r="C219" i="176"/>
  <c r="B219" i="176"/>
  <c r="M218" i="176"/>
  <c r="K218" i="176"/>
  <c r="E218" i="176"/>
  <c r="D218" i="176"/>
  <c r="C218" i="176"/>
  <c r="B218" i="176"/>
  <c r="M217" i="176"/>
  <c r="K217" i="176"/>
  <c r="E217" i="176"/>
  <c r="D217" i="176"/>
  <c r="C217" i="176"/>
  <c r="B217" i="176"/>
  <c r="M216" i="176"/>
  <c r="K216" i="176"/>
  <c r="E216" i="176"/>
  <c r="D216" i="176"/>
  <c r="C216" i="176"/>
  <c r="B216" i="176"/>
  <c r="M215" i="176"/>
  <c r="K215" i="176"/>
  <c r="G215" i="176"/>
  <c r="H215" i="176"/>
  <c r="E215" i="176"/>
  <c r="D215" i="176"/>
  <c r="C215" i="176"/>
  <c r="L212" i="176"/>
  <c r="L211" i="176"/>
  <c r="E211" i="176"/>
  <c r="D211" i="176"/>
  <c r="C211" i="176"/>
  <c r="B211" i="176"/>
  <c r="L210" i="176"/>
  <c r="E210" i="176"/>
  <c r="D210" i="176"/>
  <c r="C210" i="176"/>
  <c r="B210" i="176"/>
  <c r="L209" i="176"/>
  <c r="E209" i="176"/>
  <c r="D209" i="176"/>
  <c r="C209" i="176"/>
  <c r="B209" i="176"/>
  <c r="L208" i="176"/>
  <c r="E208" i="176"/>
  <c r="D208" i="176"/>
  <c r="C208" i="176"/>
  <c r="B208" i="176"/>
  <c r="L207" i="176"/>
  <c r="E207" i="176"/>
  <c r="D207" i="176"/>
  <c r="C207" i="176"/>
  <c r="B207" i="176"/>
  <c r="L206" i="176"/>
  <c r="E206" i="176"/>
  <c r="D206" i="176"/>
  <c r="C206" i="176"/>
  <c r="B206" i="176"/>
  <c r="L205" i="176"/>
  <c r="E205" i="176"/>
  <c r="D205" i="176"/>
  <c r="C205" i="176"/>
  <c r="B205" i="176"/>
  <c r="L204" i="176"/>
  <c r="E204" i="176"/>
  <c r="D204" i="176"/>
  <c r="C204" i="176"/>
  <c r="B204" i="176"/>
  <c r="L203" i="176"/>
  <c r="E203" i="176"/>
  <c r="D203" i="176"/>
  <c r="C203" i="176"/>
  <c r="B203" i="176"/>
  <c r="L202" i="176"/>
  <c r="E202" i="176"/>
  <c r="D202" i="176"/>
  <c r="C202" i="176"/>
  <c r="B202" i="176"/>
  <c r="L201" i="176"/>
  <c r="E201" i="176"/>
  <c r="D201" i="176"/>
  <c r="C201" i="176"/>
  <c r="B201" i="176"/>
  <c r="L200" i="176"/>
  <c r="E200" i="176"/>
  <c r="D200" i="176"/>
  <c r="C200" i="176"/>
  <c r="B200" i="176"/>
  <c r="L199" i="176"/>
  <c r="E199" i="176"/>
  <c r="D199" i="176"/>
  <c r="C199" i="176"/>
  <c r="B199" i="176"/>
  <c r="L198" i="176"/>
  <c r="E198" i="176"/>
  <c r="D198" i="176"/>
  <c r="C198" i="176"/>
  <c r="B198" i="176"/>
  <c r="L197" i="176"/>
  <c r="E197" i="176"/>
  <c r="D197" i="176"/>
  <c r="C197" i="176"/>
  <c r="B197" i="176"/>
  <c r="L196" i="176"/>
  <c r="E196" i="176"/>
  <c r="D196" i="176"/>
  <c r="C196" i="176"/>
  <c r="B196" i="176"/>
  <c r="L195" i="176"/>
  <c r="E195" i="176"/>
  <c r="D195" i="176"/>
  <c r="C195" i="176"/>
  <c r="B195" i="176"/>
  <c r="L194" i="176"/>
  <c r="E194" i="176"/>
  <c r="D194" i="176"/>
  <c r="C194" i="176"/>
  <c r="B194" i="176"/>
  <c r="L193" i="176"/>
  <c r="E193" i="176"/>
  <c r="D193" i="176"/>
  <c r="C193" i="176"/>
  <c r="B193" i="176"/>
  <c r="L192" i="176"/>
  <c r="E192" i="176"/>
  <c r="D192" i="176"/>
  <c r="C192" i="176"/>
  <c r="B192" i="176"/>
  <c r="M191" i="176"/>
  <c r="K191" i="176"/>
  <c r="E191" i="176"/>
  <c r="D191" i="176"/>
  <c r="C191" i="176"/>
  <c r="B191" i="176"/>
  <c r="M190" i="176"/>
  <c r="K190" i="176"/>
  <c r="E190" i="176"/>
  <c r="D190" i="176"/>
  <c r="C190" i="176"/>
  <c r="B190" i="176"/>
  <c r="M189" i="176"/>
  <c r="K189" i="176"/>
  <c r="E189" i="176"/>
  <c r="D189" i="176"/>
  <c r="C189" i="176"/>
  <c r="B189" i="176"/>
  <c r="M188" i="176"/>
  <c r="K188" i="176"/>
  <c r="E188" i="176"/>
  <c r="D188" i="176"/>
  <c r="C188" i="176"/>
  <c r="B188" i="176"/>
  <c r="M187" i="176"/>
  <c r="K187" i="176"/>
  <c r="E187" i="176"/>
  <c r="D187" i="176"/>
  <c r="C187" i="176"/>
  <c r="B187" i="176"/>
  <c r="M186" i="176"/>
  <c r="K186" i="176"/>
  <c r="E186" i="176"/>
  <c r="D186" i="176"/>
  <c r="C186" i="176"/>
  <c r="B186" i="176"/>
  <c r="M185" i="176"/>
  <c r="K185" i="176"/>
  <c r="E185" i="176"/>
  <c r="D185" i="176"/>
  <c r="C185" i="176"/>
  <c r="B185" i="176"/>
  <c r="M184" i="176"/>
  <c r="K184" i="176"/>
  <c r="E184" i="176"/>
  <c r="D184" i="176"/>
  <c r="C184" i="176"/>
  <c r="B184" i="176"/>
  <c r="M183" i="176"/>
  <c r="K183" i="176"/>
  <c r="E183" i="176"/>
  <c r="D183" i="176"/>
  <c r="C183" i="176"/>
  <c r="B183" i="176"/>
  <c r="M182" i="176"/>
  <c r="K182" i="176"/>
  <c r="E182" i="176"/>
  <c r="D182" i="176"/>
  <c r="C182" i="176"/>
  <c r="B182" i="176"/>
  <c r="M181" i="176"/>
  <c r="K181" i="176"/>
  <c r="E181" i="176"/>
  <c r="D181" i="176"/>
  <c r="C181" i="176"/>
  <c r="B181" i="176"/>
  <c r="M180" i="176"/>
  <c r="K180" i="176"/>
  <c r="E180" i="176"/>
  <c r="D180" i="176"/>
  <c r="C180" i="176"/>
  <c r="B180" i="176"/>
  <c r="M179" i="176"/>
  <c r="K179" i="176"/>
  <c r="E179" i="176"/>
  <c r="D179" i="176"/>
  <c r="C179" i="176"/>
  <c r="B179" i="176"/>
  <c r="M178" i="176"/>
  <c r="K178" i="176"/>
  <c r="E178" i="176"/>
  <c r="D178" i="176"/>
  <c r="C178" i="176"/>
  <c r="B178" i="176"/>
  <c r="M177" i="176"/>
  <c r="K177" i="176"/>
  <c r="E177" i="176"/>
  <c r="D177" i="176"/>
  <c r="C177" i="176"/>
  <c r="B177" i="176"/>
  <c r="M176" i="176"/>
  <c r="K176" i="176"/>
  <c r="E176" i="176"/>
  <c r="D176" i="176"/>
  <c r="C176" i="176"/>
  <c r="B176" i="176"/>
  <c r="M175" i="176"/>
  <c r="K175" i="176"/>
  <c r="G175" i="176"/>
  <c r="H175" i="176"/>
  <c r="E175" i="176"/>
  <c r="D175" i="176"/>
  <c r="C175" i="176"/>
  <c r="L172" i="176"/>
  <c r="L171" i="176"/>
  <c r="E171" i="176"/>
  <c r="D171" i="176"/>
  <c r="C171" i="176"/>
  <c r="B171" i="176"/>
  <c r="L170" i="176"/>
  <c r="E170" i="176"/>
  <c r="D170" i="176"/>
  <c r="C170" i="176"/>
  <c r="B170" i="176"/>
  <c r="L169" i="176"/>
  <c r="E169" i="176"/>
  <c r="D169" i="176"/>
  <c r="C169" i="176"/>
  <c r="B169" i="176"/>
  <c r="L168" i="176"/>
  <c r="E168" i="176"/>
  <c r="D168" i="176"/>
  <c r="C168" i="176"/>
  <c r="B168" i="176"/>
  <c r="L167" i="176"/>
  <c r="E167" i="176"/>
  <c r="D167" i="176"/>
  <c r="C167" i="176"/>
  <c r="B167" i="176"/>
  <c r="L166" i="176"/>
  <c r="E166" i="176"/>
  <c r="D166" i="176"/>
  <c r="C166" i="176"/>
  <c r="B166" i="176"/>
  <c r="L165" i="176"/>
  <c r="E165" i="176"/>
  <c r="D165" i="176"/>
  <c r="C165" i="176"/>
  <c r="B165" i="176"/>
  <c r="L164" i="176"/>
  <c r="E164" i="176"/>
  <c r="D164" i="176"/>
  <c r="C164" i="176"/>
  <c r="B164" i="176"/>
  <c r="L163" i="176"/>
  <c r="E163" i="176"/>
  <c r="D163" i="176"/>
  <c r="C163" i="176"/>
  <c r="B163" i="176"/>
  <c r="L162" i="176"/>
  <c r="E162" i="176"/>
  <c r="D162" i="176"/>
  <c r="C162" i="176"/>
  <c r="B162" i="176"/>
  <c r="L161" i="176"/>
  <c r="E161" i="176"/>
  <c r="D161" i="176"/>
  <c r="C161" i="176"/>
  <c r="B161" i="176"/>
  <c r="L160" i="176"/>
  <c r="E160" i="176"/>
  <c r="D160" i="176"/>
  <c r="C160" i="176"/>
  <c r="B160" i="176"/>
  <c r="L159" i="176"/>
  <c r="E159" i="176"/>
  <c r="D159" i="176"/>
  <c r="C159" i="176"/>
  <c r="B159" i="176"/>
  <c r="L158" i="176"/>
  <c r="E158" i="176"/>
  <c r="D158" i="176"/>
  <c r="C158" i="176"/>
  <c r="B158" i="176"/>
  <c r="L157" i="176"/>
  <c r="E157" i="176"/>
  <c r="D157" i="176"/>
  <c r="C157" i="176"/>
  <c r="B157" i="176"/>
  <c r="L156" i="176"/>
  <c r="E156" i="176"/>
  <c r="D156" i="176"/>
  <c r="C156" i="176"/>
  <c r="B156" i="176"/>
  <c r="L155" i="176"/>
  <c r="E155" i="176"/>
  <c r="D155" i="176"/>
  <c r="C155" i="176"/>
  <c r="B155" i="176"/>
  <c r="L154" i="176"/>
  <c r="E154" i="176"/>
  <c r="D154" i="176"/>
  <c r="C154" i="176"/>
  <c r="B154" i="176"/>
  <c r="L153" i="176"/>
  <c r="E153" i="176"/>
  <c r="D153" i="176"/>
  <c r="C153" i="176"/>
  <c r="B153" i="176"/>
  <c r="L152" i="176"/>
  <c r="E152" i="176"/>
  <c r="D152" i="176"/>
  <c r="C152" i="176"/>
  <c r="B152" i="176"/>
  <c r="M151" i="176"/>
  <c r="K151" i="176"/>
  <c r="E151" i="176"/>
  <c r="D151" i="176"/>
  <c r="C151" i="176"/>
  <c r="B151" i="176"/>
  <c r="M150" i="176"/>
  <c r="K150" i="176"/>
  <c r="E150" i="176"/>
  <c r="D150" i="176"/>
  <c r="C150" i="176"/>
  <c r="B150" i="176"/>
  <c r="M149" i="176"/>
  <c r="K149" i="176"/>
  <c r="E149" i="176"/>
  <c r="D149" i="176"/>
  <c r="C149" i="176"/>
  <c r="B149" i="176"/>
  <c r="M148" i="176"/>
  <c r="K148" i="176"/>
  <c r="E148" i="176"/>
  <c r="D148" i="176"/>
  <c r="C148" i="176"/>
  <c r="B148" i="176"/>
  <c r="M147" i="176"/>
  <c r="K147" i="176"/>
  <c r="E147" i="176"/>
  <c r="D147" i="176"/>
  <c r="C147" i="176"/>
  <c r="B147" i="176"/>
  <c r="M146" i="176"/>
  <c r="K146" i="176"/>
  <c r="E146" i="176"/>
  <c r="D146" i="176"/>
  <c r="C146" i="176"/>
  <c r="B146" i="176"/>
  <c r="M145" i="176"/>
  <c r="K145" i="176"/>
  <c r="E145" i="176"/>
  <c r="D145" i="176"/>
  <c r="C145" i="176"/>
  <c r="B145" i="176"/>
  <c r="M144" i="176"/>
  <c r="K144" i="176"/>
  <c r="E144" i="176"/>
  <c r="D144" i="176"/>
  <c r="C144" i="176"/>
  <c r="B144" i="176"/>
  <c r="M143" i="176"/>
  <c r="K143" i="176"/>
  <c r="E143" i="176"/>
  <c r="D143" i="176"/>
  <c r="C143" i="176"/>
  <c r="B143" i="176"/>
  <c r="M142" i="176"/>
  <c r="K142" i="176"/>
  <c r="E142" i="176"/>
  <c r="D142" i="176"/>
  <c r="C142" i="176"/>
  <c r="B142" i="176"/>
  <c r="M141" i="176"/>
  <c r="K141" i="176"/>
  <c r="E141" i="176"/>
  <c r="D141" i="176"/>
  <c r="C141" i="176"/>
  <c r="B141" i="176"/>
  <c r="M140" i="176"/>
  <c r="K140" i="176"/>
  <c r="E140" i="176"/>
  <c r="D140" i="176"/>
  <c r="C140" i="176"/>
  <c r="B140" i="176"/>
  <c r="M139" i="176"/>
  <c r="K139" i="176"/>
  <c r="E139" i="176"/>
  <c r="D139" i="176"/>
  <c r="C139" i="176"/>
  <c r="B139" i="176"/>
  <c r="M138" i="176"/>
  <c r="K138" i="176"/>
  <c r="E138" i="176"/>
  <c r="D138" i="176"/>
  <c r="C138" i="176"/>
  <c r="B138" i="176"/>
  <c r="M137" i="176"/>
  <c r="K137" i="176"/>
  <c r="E137" i="176"/>
  <c r="D137" i="176"/>
  <c r="C137" i="176"/>
  <c r="B137" i="176"/>
  <c r="M136" i="176"/>
  <c r="K136" i="176"/>
  <c r="E136" i="176"/>
  <c r="D136" i="176"/>
  <c r="C136" i="176"/>
  <c r="B136" i="176"/>
  <c r="M135" i="176"/>
  <c r="K135" i="176"/>
  <c r="G135" i="176"/>
  <c r="H135" i="176"/>
  <c r="E135" i="176"/>
  <c r="D135" i="176"/>
  <c r="C135" i="176"/>
  <c r="L132" i="176"/>
  <c r="L131" i="176"/>
  <c r="E131" i="176"/>
  <c r="D131" i="176"/>
  <c r="C131" i="176"/>
  <c r="B131" i="176"/>
  <c r="L130" i="176"/>
  <c r="E130" i="176"/>
  <c r="D130" i="176"/>
  <c r="C130" i="176"/>
  <c r="B130" i="176"/>
  <c r="L129" i="176"/>
  <c r="E129" i="176"/>
  <c r="D129" i="176"/>
  <c r="C129" i="176"/>
  <c r="B129" i="176"/>
  <c r="L128" i="176"/>
  <c r="E128" i="176"/>
  <c r="D128" i="176"/>
  <c r="C128" i="176"/>
  <c r="B128" i="176"/>
  <c r="L127" i="176"/>
  <c r="E127" i="176"/>
  <c r="D127" i="176"/>
  <c r="C127" i="176"/>
  <c r="B127" i="176"/>
  <c r="L126" i="176"/>
  <c r="E126" i="176"/>
  <c r="D126" i="176"/>
  <c r="C126" i="176"/>
  <c r="B126" i="176"/>
  <c r="L125" i="176"/>
  <c r="E125" i="176"/>
  <c r="D125" i="176"/>
  <c r="C125" i="176"/>
  <c r="B125" i="176"/>
  <c r="L124" i="176"/>
  <c r="E124" i="176"/>
  <c r="D124" i="176"/>
  <c r="C124" i="176"/>
  <c r="B124" i="176"/>
  <c r="L123" i="176"/>
  <c r="E123" i="176"/>
  <c r="D123" i="176"/>
  <c r="C123" i="176"/>
  <c r="B123" i="176"/>
  <c r="L122" i="176"/>
  <c r="E122" i="176"/>
  <c r="D122" i="176"/>
  <c r="C122" i="176"/>
  <c r="B122" i="176"/>
  <c r="L121" i="176"/>
  <c r="E121" i="176"/>
  <c r="D121" i="176"/>
  <c r="C121" i="176"/>
  <c r="B121" i="176"/>
  <c r="L120" i="176"/>
  <c r="E120" i="176"/>
  <c r="D120" i="176"/>
  <c r="C120" i="176"/>
  <c r="B120" i="176"/>
  <c r="L119" i="176"/>
  <c r="E119" i="176"/>
  <c r="D119" i="176"/>
  <c r="C119" i="176"/>
  <c r="B119" i="176"/>
  <c r="L118" i="176"/>
  <c r="E118" i="176"/>
  <c r="D118" i="176"/>
  <c r="C118" i="176"/>
  <c r="B118" i="176"/>
  <c r="L117" i="176"/>
  <c r="E117" i="176"/>
  <c r="D117" i="176"/>
  <c r="C117" i="176"/>
  <c r="B117" i="176"/>
  <c r="L116" i="176"/>
  <c r="E116" i="176"/>
  <c r="D116" i="176"/>
  <c r="C116" i="176"/>
  <c r="B116" i="176"/>
  <c r="L115" i="176"/>
  <c r="E115" i="176"/>
  <c r="D115" i="176"/>
  <c r="C115" i="176"/>
  <c r="B115" i="176"/>
  <c r="L114" i="176"/>
  <c r="E114" i="176"/>
  <c r="D114" i="176"/>
  <c r="C114" i="176"/>
  <c r="B114" i="176"/>
  <c r="L113" i="176"/>
  <c r="E113" i="176"/>
  <c r="D113" i="176"/>
  <c r="C113" i="176"/>
  <c r="B113" i="176"/>
  <c r="L112" i="176"/>
  <c r="E112" i="176"/>
  <c r="D112" i="176"/>
  <c r="C112" i="176"/>
  <c r="B112" i="176"/>
  <c r="M111" i="176"/>
  <c r="K111" i="176"/>
  <c r="E111" i="176"/>
  <c r="D111" i="176"/>
  <c r="C111" i="176"/>
  <c r="B111" i="176"/>
  <c r="M110" i="176"/>
  <c r="K110" i="176"/>
  <c r="E110" i="176"/>
  <c r="D110" i="176"/>
  <c r="C110" i="176"/>
  <c r="B110" i="176"/>
  <c r="M109" i="176"/>
  <c r="K109" i="176"/>
  <c r="E109" i="176"/>
  <c r="D109" i="176"/>
  <c r="C109" i="176"/>
  <c r="B109" i="176"/>
  <c r="M108" i="176"/>
  <c r="K108" i="176"/>
  <c r="E108" i="176"/>
  <c r="D108" i="176"/>
  <c r="C108" i="176"/>
  <c r="B108" i="176"/>
  <c r="M107" i="176"/>
  <c r="K107" i="176"/>
  <c r="E107" i="176"/>
  <c r="D107" i="176"/>
  <c r="C107" i="176"/>
  <c r="B107" i="176"/>
  <c r="M106" i="176"/>
  <c r="K106" i="176"/>
  <c r="E106" i="176"/>
  <c r="D106" i="176"/>
  <c r="C106" i="176"/>
  <c r="B106" i="176"/>
  <c r="M105" i="176"/>
  <c r="K105" i="176"/>
  <c r="E105" i="176"/>
  <c r="D105" i="176"/>
  <c r="C105" i="176"/>
  <c r="B105" i="176"/>
  <c r="M104" i="176"/>
  <c r="K104" i="176"/>
  <c r="E104" i="176"/>
  <c r="D104" i="176"/>
  <c r="C104" i="176"/>
  <c r="B104" i="176"/>
  <c r="M103" i="176"/>
  <c r="K103" i="176"/>
  <c r="E103" i="176"/>
  <c r="D103" i="176"/>
  <c r="C103" i="176"/>
  <c r="B103" i="176"/>
  <c r="M102" i="176"/>
  <c r="K102" i="176"/>
  <c r="E102" i="176"/>
  <c r="D102" i="176"/>
  <c r="C102" i="176"/>
  <c r="B102" i="176"/>
  <c r="M101" i="176"/>
  <c r="K101" i="176"/>
  <c r="E101" i="176"/>
  <c r="D101" i="176"/>
  <c r="C101" i="176"/>
  <c r="B101" i="176"/>
  <c r="M100" i="176"/>
  <c r="K100" i="176"/>
  <c r="E100" i="176"/>
  <c r="D100" i="176"/>
  <c r="C100" i="176"/>
  <c r="B100" i="176"/>
  <c r="M99" i="176"/>
  <c r="K99" i="176"/>
  <c r="E99" i="176"/>
  <c r="D99" i="176"/>
  <c r="C99" i="176"/>
  <c r="B99" i="176"/>
  <c r="M98" i="176"/>
  <c r="K98" i="176"/>
  <c r="E98" i="176"/>
  <c r="D98" i="176"/>
  <c r="C98" i="176"/>
  <c r="B98" i="176"/>
  <c r="M97" i="176"/>
  <c r="K97" i="176"/>
  <c r="E97" i="176"/>
  <c r="D97" i="176"/>
  <c r="C97" i="176"/>
  <c r="B97" i="176"/>
  <c r="M96" i="176"/>
  <c r="K96" i="176"/>
  <c r="E96" i="176"/>
  <c r="D96" i="176"/>
  <c r="C96" i="176"/>
  <c r="B96" i="176"/>
  <c r="M95" i="176"/>
  <c r="K95" i="176"/>
  <c r="G95" i="176"/>
  <c r="H95" i="176"/>
  <c r="E95" i="176"/>
  <c r="D95" i="176"/>
  <c r="C95" i="176"/>
  <c r="L92" i="176"/>
  <c r="L91" i="176"/>
  <c r="E91" i="176"/>
  <c r="D91" i="176"/>
  <c r="C91" i="176"/>
  <c r="B91" i="176"/>
  <c r="L90" i="176"/>
  <c r="E90" i="176"/>
  <c r="D90" i="176"/>
  <c r="C90" i="176"/>
  <c r="B90" i="176"/>
  <c r="L89" i="176"/>
  <c r="E89" i="176"/>
  <c r="D89" i="176"/>
  <c r="C89" i="176"/>
  <c r="B89" i="176"/>
  <c r="L88" i="176"/>
  <c r="E88" i="176"/>
  <c r="D88" i="176"/>
  <c r="C88" i="176"/>
  <c r="B88" i="176"/>
  <c r="L87" i="176"/>
  <c r="E87" i="176"/>
  <c r="D87" i="176"/>
  <c r="C87" i="176"/>
  <c r="B87" i="176"/>
  <c r="L86" i="176"/>
  <c r="E86" i="176"/>
  <c r="D86" i="176"/>
  <c r="C86" i="176"/>
  <c r="B86" i="176"/>
  <c r="L85" i="176"/>
  <c r="E85" i="176"/>
  <c r="D85" i="176"/>
  <c r="C85" i="176"/>
  <c r="B85" i="176"/>
  <c r="L84" i="176"/>
  <c r="E84" i="176"/>
  <c r="D84" i="176"/>
  <c r="C84" i="176"/>
  <c r="B84" i="176"/>
  <c r="L83" i="176"/>
  <c r="E83" i="176"/>
  <c r="D83" i="176"/>
  <c r="C83" i="176"/>
  <c r="B83" i="176"/>
  <c r="L82" i="176"/>
  <c r="E82" i="176"/>
  <c r="D82" i="176"/>
  <c r="C82" i="176"/>
  <c r="B82" i="176"/>
  <c r="L81" i="176"/>
  <c r="E81" i="176"/>
  <c r="D81" i="176"/>
  <c r="C81" i="176"/>
  <c r="B81" i="176"/>
  <c r="L80" i="176"/>
  <c r="E80" i="176"/>
  <c r="D80" i="176"/>
  <c r="C80" i="176"/>
  <c r="B80" i="176"/>
  <c r="L79" i="176"/>
  <c r="E79" i="176"/>
  <c r="D79" i="176"/>
  <c r="C79" i="176"/>
  <c r="B79" i="176"/>
  <c r="L78" i="176"/>
  <c r="E78" i="176"/>
  <c r="D78" i="176"/>
  <c r="C78" i="176"/>
  <c r="B78" i="176"/>
  <c r="L77" i="176"/>
  <c r="E77" i="176"/>
  <c r="D77" i="176"/>
  <c r="C77" i="176"/>
  <c r="B77" i="176"/>
  <c r="L76" i="176"/>
  <c r="E76" i="176"/>
  <c r="D76" i="176"/>
  <c r="C76" i="176"/>
  <c r="B76" i="176"/>
  <c r="L75" i="176"/>
  <c r="E75" i="176"/>
  <c r="D75" i="176"/>
  <c r="C75" i="176"/>
  <c r="B75" i="176"/>
  <c r="L74" i="176"/>
  <c r="E74" i="176"/>
  <c r="D74" i="176"/>
  <c r="C74" i="176"/>
  <c r="B74" i="176"/>
  <c r="L73" i="176"/>
  <c r="E73" i="176"/>
  <c r="D73" i="176"/>
  <c r="C73" i="176"/>
  <c r="B73" i="176"/>
  <c r="L72" i="176"/>
  <c r="E72" i="176"/>
  <c r="D72" i="176"/>
  <c r="C72" i="176"/>
  <c r="B72" i="176"/>
  <c r="M71" i="176"/>
  <c r="K71" i="176"/>
  <c r="E71" i="176"/>
  <c r="D71" i="176"/>
  <c r="C71" i="176"/>
  <c r="B71" i="176"/>
  <c r="M70" i="176"/>
  <c r="K70" i="176"/>
  <c r="E70" i="176"/>
  <c r="D70" i="176"/>
  <c r="C70" i="176"/>
  <c r="B70" i="176"/>
  <c r="M69" i="176"/>
  <c r="K69" i="176"/>
  <c r="E69" i="176"/>
  <c r="D69" i="176"/>
  <c r="C69" i="176"/>
  <c r="B69" i="176"/>
  <c r="M68" i="176"/>
  <c r="K68" i="176"/>
  <c r="E68" i="176"/>
  <c r="D68" i="176"/>
  <c r="C68" i="176"/>
  <c r="B68" i="176"/>
  <c r="M67" i="176"/>
  <c r="K67" i="176"/>
  <c r="E67" i="176"/>
  <c r="D67" i="176"/>
  <c r="C67" i="176"/>
  <c r="B67" i="176"/>
  <c r="M66" i="176"/>
  <c r="K66" i="176"/>
  <c r="E66" i="176"/>
  <c r="D66" i="176"/>
  <c r="C66" i="176"/>
  <c r="B66" i="176"/>
  <c r="M65" i="176"/>
  <c r="K65" i="176"/>
  <c r="E65" i="176"/>
  <c r="D65" i="176"/>
  <c r="C65" i="176"/>
  <c r="B65" i="176"/>
  <c r="M64" i="176"/>
  <c r="K64" i="176"/>
  <c r="E64" i="176"/>
  <c r="D64" i="176"/>
  <c r="C64" i="176"/>
  <c r="B64" i="176"/>
  <c r="M63" i="176"/>
  <c r="K63" i="176"/>
  <c r="E63" i="176"/>
  <c r="D63" i="176"/>
  <c r="C63" i="176"/>
  <c r="B63" i="176"/>
  <c r="M62" i="176"/>
  <c r="K62" i="176"/>
  <c r="E62" i="176"/>
  <c r="D62" i="176"/>
  <c r="C62" i="176"/>
  <c r="B62" i="176"/>
  <c r="M61" i="176"/>
  <c r="K61" i="176"/>
  <c r="E61" i="176"/>
  <c r="D61" i="176"/>
  <c r="C61" i="176"/>
  <c r="B61" i="176"/>
  <c r="M60" i="176"/>
  <c r="K60" i="176"/>
  <c r="E60" i="176"/>
  <c r="D60" i="176"/>
  <c r="C60" i="176"/>
  <c r="B60" i="176"/>
  <c r="M59" i="176"/>
  <c r="K59" i="176"/>
  <c r="E59" i="176"/>
  <c r="D59" i="176"/>
  <c r="C59" i="176"/>
  <c r="B59" i="176"/>
  <c r="M58" i="176"/>
  <c r="K58" i="176"/>
  <c r="E58" i="176"/>
  <c r="D58" i="176"/>
  <c r="C58" i="176"/>
  <c r="B58" i="176"/>
  <c r="M57" i="176"/>
  <c r="K57" i="176"/>
  <c r="E57" i="176"/>
  <c r="D57" i="176"/>
  <c r="C57" i="176"/>
  <c r="B57" i="176"/>
  <c r="M56" i="176"/>
  <c r="K56" i="176"/>
  <c r="E56" i="176"/>
  <c r="D56" i="176"/>
  <c r="C56" i="176"/>
  <c r="B56" i="176"/>
  <c r="M55" i="176"/>
  <c r="K55" i="176"/>
  <c r="G55" i="176"/>
  <c r="H55" i="176"/>
  <c r="E55" i="176"/>
  <c r="D55" i="176"/>
  <c r="C55" i="176"/>
  <c r="T52" i="176"/>
  <c r="L52" i="176"/>
  <c r="T51" i="176"/>
  <c r="R51" i="176"/>
  <c r="Q51" i="176"/>
  <c r="L51" i="176"/>
  <c r="E51" i="176"/>
  <c r="D51" i="176"/>
  <c r="C51" i="176"/>
  <c r="B51" i="176"/>
  <c r="T50" i="176"/>
  <c r="R50" i="176"/>
  <c r="Q50" i="176"/>
  <c r="L50" i="176"/>
  <c r="E50" i="176"/>
  <c r="D50" i="176"/>
  <c r="C50" i="176"/>
  <c r="B50" i="176"/>
  <c r="T49" i="176"/>
  <c r="R49" i="176"/>
  <c r="Q49" i="176"/>
  <c r="L49" i="176"/>
  <c r="E49" i="176"/>
  <c r="D49" i="176"/>
  <c r="C49" i="176"/>
  <c r="B49" i="176"/>
  <c r="T48" i="176"/>
  <c r="R48" i="176"/>
  <c r="Q48" i="176"/>
  <c r="L48" i="176"/>
  <c r="E48" i="176"/>
  <c r="D48" i="176"/>
  <c r="C48" i="176"/>
  <c r="B48" i="176"/>
  <c r="T47" i="176"/>
  <c r="R47" i="176"/>
  <c r="Q47" i="176"/>
  <c r="L47" i="176"/>
  <c r="E47" i="176"/>
  <c r="D47" i="176"/>
  <c r="C47" i="176"/>
  <c r="B47" i="176"/>
  <c r="T46" i="176"/>
  <c r="R46" i="176"/>
  <c r="Q46" i="176"/>
  <c r="L46" i="176"/>
  <c r="E46" i="176"/>
  <c r="D46" i="176"/>
  <c r="C46" i="176"/>
  <c r="B46" i="176"/>
  <c r="T45" i="176"/>
  <c r="R45" i="176"/>
  <c r="Q45" i="176"/>
  <c r="L45" i="176"/>
  <c r="E45" i="176"/>
  <c r="D45" i="176"/>
  <c r="C45" i="176"/>
  <c r="B45" i="176"/>
  <c r="T44" i="176"/>
  <c r="R44" i="176"/>
  <c r="Q44" i="176"/>
  <c r="L44" i="176"/>
  <c r="E44" i="176"/>
  <c r="D44" i="176"/>
  <c r="C44" i="176"/>
  <c r="B44" i="176"/>
  <c r="T43" i="176"/>
  <c r="R43" i="176"/>
  <c r="Q43" i="176"/>
  <c r="L43" i="176"/>
  <c r="E43" i="176"/>
  <c r="D43" i="176"/>
  <c r="C43" i="176"/>
  <c r="B43" i="176"/>
  <c r="T42" i="176"/>
  <c r="R42" i="176"/>
  <c r="Q42" i="176"/>
  <c r="L42" i="176"/>
  <c r="E42" i="176"/>
  <c r="D42" i="176"/>
  <c r="C42" i="176"/>
  <c r="B42" i="176"/>
  <c r="T41" i="176"/>
  <c r="R41" i="176"/>
  <c r="Q41" i="176"/>
  <c r="L41" i="176"/>
  <c r="E41" i="176"/>
  <c r="D41" i="176"/>
  <c r="C41" i="176"/>
  <c r="B41" i="176"/>
  <c r="T40" i="176"/>
  <c r="R40" i="176"/>
  <c r="Q40" i="176"/>
  <c r="L40" i="176"/>
  <c r="E40" i="176"/>
  <c r="D40" i="176"/>
  <c r="C40" i="176"/>
  <c r="B40" i="176"/>
  <c r="T39" i="176"/>
  <c r="R39" i="176"/>
  <c r="Q39" i="176"/>
  <c r="L39" i="176"/>
  <c r="E39" i="176"/>
  <c r="D39" i="176"/>
  <c r="C39" i="176"/>
  <c r="B39" i="176"/>
  <c r="T38" i="176"/>
  <c r="R38" i="176"/>
  <c r="Q38" i="176"/>
  <c r="L38" i="176"/>
  <c r="E38" i="176"/>
  <c r="D38" i="176"/>
  <c r="C38" i="176"/>
  <c r="B38" i="176"/>
  <c r="T37" i="176"/>
  <c r="R37" i="176"/>
  <c r="Q37" i="176"/>
  <c r="L37" i="176"/>
  <c r="E37" i="176"/>
  <c r="D37" i="176"/>
  <c r="C37" i="176"/>
  <c r="B37" i="176"/>
  <c r="T36" i="176"/>
  <c r="R36" i="176"/>
  <c r="Q36" i="176"/>
  <c r="L36" i="176"/>
  <c r="E36" i="176"/>
  <c r="D36" i="176"/>
  <c r="C36" i="176"/>
  <c r="B36" i="176"/>
  <c r="T35" i="176"/>
  <c r="R35" i="176"/>
  <c r="Q35" i="176"/>
  <c r="L35" i="176"/>
  <c r="E35" i="176"/>
  <c r="D35" i="176"/>
  <c r="C35" i="176"/>
  <c r="B35" i="176"/>
  <c r="T34" i="176"/>
  <c r="R34" i="176"/>
  <c r="Q34" i="176"/>
  <c r="L34" i="176"/>
  <c r="E34" i="176"/>
  <c r="D34" i="176"/>
  <c r="C34" i="176"/>
  <c r="B34" i="176"/>
  <c r="T33" i="176"/>
  <c r="R33" i="176"/>
  <c r="Q33" i="176"/>
  <c r="L33" i="176"/>
  <c r="E33" i="176"/>
  <c r="D33" i="176"/>
  <c r="C33" i="176"/>
  <c r="B33" i="176"/>
  <c r="T32" i="176"/>
  <c r="R32" i="176"/>
  <c r="Q32" i="176"/>
  <c r="L32" i="176"/>
  <c r="E32" i="176"/>
  <c r="D32" i="176"/>
  <c r="C32" i="176"/>
  <c r="B32" i="176"/>
  <c r="R31" i="176"/>
  <c r="Q31" i="176"/>
  <c r="M31" i="176"/>
  <c r="K31" i="176"/>
  <c r="E31" i="176"/>
  <c r="D31" i="176"/>
  <c r="C31" i="176"/>
  <c r="B31" i="176"/>
  <c r="R30" i="176"/>
  <c r="Q30" i="176"/>
  <c r="M30" i="176"/>
  <c r="K30" i="176"/>
  <c r="E30" i="176"/>
  <c r="D30" i="176"/>
  <c r="C30" i="176"/>
  <c r="B30" i="176"/>
  <c r="R29" i="176"/>
  <c r="Q29" i="176"/>
  <c r="M29" i="176"/>
  <c r="K29" i="176"/>
  <c r="E29" i="176"/>
  <c r="D29" i="176"/>
  <c r="C29" i="176"/>
  <c r="B29" i="176"/>
  <c r="R28" i="176"/>
  <c r="Q28" i="176"/>
  <c r="M28" i="176"/>
  <c r="K28" i="176"/>
  <c r="E28" i="176"/>
  <c r="D28" i="176"/>
  <c r="C28" i="176"/>
  <c r="B28" i="176"/>
  <c r="R27" i="176"/>
  <c r="Q27" i="176"/>
  <c r="M27" i="176"/>
  <c r="K27" i="176"/>
  <c r="G27" i="176"/>
  <c r="H27" i="176"/>
  <c r="E27" i="176"/>
  <c r="D27" i="176"/>
  <c r="C27" i="176"/>
  <c r="B27" i="176"/>
  <c r="F23" i="176"/>
  <c r="E23" i="176"/>
  <c r="D23" i="176"/>
  <c r="C23" i="176"/>
  <c r="F22" i="176"/>
  <c r="F21" i="176"/>
  <c r="F20" i="176"/>
  <c r="E20" i="176"/>
  <c r="D20" i="176"/>
  <c r="C20" i="176"/>
  <c r="F19" i="176"/>
  <c r="F18" i="176"/>
  <c r="F17" i="176"/>
  <c r="F16" i="176"/>
  <c r="F15" i="176"/>
  <c r="F14" i="176"/>
  <c r="F13" i="176"/>
  <c r="F12" i="176"/>
  <c r="F11" i="176"/>
  <c r="F10" i="176"/>
  <c r="F9" i="176"/>
  <c r="F8" i="176"/>
  <c r="F7" i="176"/>
  <c r="F6" i="176"/>
  <c r="F5" i="176"/>
  <c r="F4" i="176"/>
  <c r="F3" i="176"/>
  <c r="F2" i="176"/>
  <c r="L146" i="200"/>
  <c r="L145" i="200"/>
  <c r="L144" i="200"/>
  <c r="L143" i="200"/>
  <c r="L142" i="200"/>
  <c r="L141" i="200"/>
  <c r="L140" i="200"/>
  <c r="L139" i="200"/>
  <c r="L138" i="200"/>
  <c r="L137" i="200"/>
  <c r="L136" i="200"/>
  <c r="L135" i="200"/>
  <c r="L134" i="200"/>
  <c r="L133" i="200"/>
  <c r="L132" i="200"/>
  <c r="L131" i="200"/>
  <c r="L130" i="200"/>
  <c r="L129" i="200"/>
  <c r="L128" i="200"/>
  <c r="L127" i="200"/>
  <c r="M126" i="200"/>
  <c r="K126" i="200"/>
  <c r="M125" i="200"/>
  <c r="K125" i="200"/>
  <c r="M124" i="200"/>
  <c r="K124" i="200"/>
  <c r="M123" i="200"/>
  <c r="K123" i="200"/>
  <c r="M122" i="200"/>
  <c r="K122" i="200"/>
  <c r="M121" i="200"/>
  <c r="K121" i="200"/>
  <c r="M120" i="200"/>
  <c r="K120" i="200"/>
  <c r="M119" i="200"/>
  <c r="K119" i="200"/>
  <c r="M118" i="200"/>
  <c r="K118" i="200"/>
  <c r="M117" i="200"/>
  <c r="K117" i="200"/>
  <c r="M116" i="200"/>
  <c r="K116" i="200"/>
  <c r="M115" i="200"/>
  <c r="K115" i="200"/>
  <c r="G115" i="200"/>
  <c r="C115" i="200"/>
  <c r="D115" i="200" s="1"/>
  <c r="L111" i="200"/>
  <c r="L110" i="200"/>
  <c r="L109" i="200"/>
  <c r="L108" i="200"/>
  <c r="L107" i="200"/>
  <c r="L106" i="200"/>
  <c r="L105" i="200"/>
  <c r="L104" i="200"/>
  <c r="L103" i="200"/>
  <c r="L102" i="200"/>
  <c r="L101" i="200"/>
  <c r="L100" i="200"/>
  <c r="L99" i="200"/>
  <c r="L98" i="200"/>
  <c r="L97" i="200"/>
  <c r="L96" i="200"/>
  <c r="L95" i="200"/>
  <c r="L94" i="200"/>
  <c r="L93" i="200"/>
  <c r="L92" i="200"/>
  <c r="M91" i="200"/>
  <c r="K91" i="200"/>
  <c r="M90" i="200"/>
  <c r="K90" i="200"/>
  <c r="M89" i="200"/>
  <c r="K89" i="200"/>
  <c r="M88" i="200"/>
  <c r="K88" i="200"/>
  <c r="M87" i="200"/>
  <c r="K87" i="200"/>
  <c r="M86" i="200"/>
  <c r="K86" i="200"/>
  <c r="M85" i="200"/>
  <c r="K85" i="200"/>
  <c r="M84" i="200"/>
  <c r="K84" i="200"/>
  <c r="M83" i="200"/>
  <c r="K83" i="200"/>
  <c r="M82" i="200"/>
  <c r="K82" i="200"/>
  <c r="M81" i="200"/>
  <c r="K81" i="200"/>
  <c r="M80" i="200"/>
  <c r="K80" i="200"/>
  <c r="M79" i="200"/>
  <c r="K79" i="200"/>
  <c r="G79" i="200"/>
  <c r="C79" i="200"/>
  <c r="S73" i="200"/>
  <c r="R73" i="200"/>
  <c r="E73" i="200"/>
  <c r="D73" i="200"/>
  <c r="C73" i="200"/>
  <c r="B73" i="200"/>
  <c r="S72" i="200"/>
  <c r="R72" i="200"/>
  <c r="E72" i="200"/>
  <c r="D72" i="200"/>
  <c r="C72" i="200"/>
  <c r="B72" i="200"/>
  <c r="S71" i="200"/>
  <c r="R71" i="200"/>
  <c r="E71" i="200"/>
  <c r="D71" i="200"/>
  <c r="C71" i="200"/>
  <c r="B71" i="200"/>
  <c r="S70" i="200"/>
  <c r="R70" i="200"/>
  <c r="E70" i="200"/>
  <c r="D70" i="200"/>
  <c r="C70" i="200"/>
  <c r="B70" i="200"/>
  <c r="S69" i="200"/>
  <c r="R69" i="200"/>
  <c r="E69" i="200"/>
  <c r="D69" i="200"/>
  <c r="C69" i="200"/>
  <c r="B69" i="200"/>
  <c r="S68" i="200"/>
  <c r="R68" i="200"/>
  <c r="E68" i="200"/>
  <c r="D68" i="200"/>
  <c r="C68" i="200"/>
  <c r="B68" i="200"/>
  <c r="S67" i="200"/>
  <c r="R67" i="200"/>
  <c r="E67" i="200"/>
  <c r="D67" i="200"/>
  <c r="C67" i="200"/>
  <c r="B67" i="200"/>
  <c r="S66" i="200"/>
  <c r="R66" i="200"/>
  <c r="E66" i="200"/>
  <c r="D66" i="200"/>
  <c r="C66" i="200"/>
  <c r="B66" i="200"/>
  <c r="S65" i="200"/>
  <c r="R65" i="200"/>
  <c r="E65" i="200"/>
  <c r="D65" i="200"/>
  <c r="C65" i="200"/>
  <c r="B65" i="200"/>
  <c r="S64" i="200"/>
  <c r="R64" i="200"/>
  <c r="E64" i="200"/>
  <c r="D64" i="200"/>
  <c r="C64" i="200"/>
  <c r="B64" i="200"/>
  <c r="S63" i="200"/>
  <c r="R63" i="200"/>
  <c r="E63" i="200"/>
  <c r="D63" i="200"/>
  <c r="C63" i="200"/>
  <c r="B63" i="200"/>
  <c r="S62" i="200"/>
  <c r="R62" i="200"/>
  <c r="E62" i="200"/>
  <c r="D62" i="200"/>
  <c r="C62" i="200"/>
  <c r="B62" i="200"/>
  <c r="S61" i="200"/>
  <c r="R61" i="200"/>
  <c r="E61" i="200"/>
  <c r="D61" i="200"/>
  <c r="C61" i="200"/>
  <c r="B61" i="200"/>
  <c r="S60" i="200"/>
  <c r="R60" i="200"/>
  <c r="E60" i="200"/>
  <c r="D60" i="200"/>
  <c r="C60" i="200"/>
  <c r="B60" i="200"/>
  <c r="S59" i="200"/>
  <c r="R59" i="200"/>
  <c r="E59" i="200"/>
  <c r="D59" i="200"/>
  <c r="C59" i="200"/>
  <c r="B59" i="200"/>
  <c r="S58" i="200"/>
  <c r="R58" i="200"/>
  <c r="E58" i="200"/>
  <c r="D58" i="200"/>
  <c r="C58" i="200"/>
  <c r="B58" i="200"/>
  <c r="S57" i="200"/>
  <c r="R57" i="200"/>
  <c r="E57" i="200"/>
  <c r="D57" i="200"/>
  <c r="C57" i="200"/>
  <c r="B57" i="200"/>
  <c r="S56" i="200"/>
  <c r="R56" i="200"/>
  <c r="E56" i="200"/>
  <c r="D56" i="200"/>
  <c r="C56" i="200"/>
  <c r="B56" i="200"/>
  <c r="S55" i="200"/>
  <c r="R55" i="200"/>
  <c r="E55" i="200"/>
  <c r="D55" i="200"/>
  <c r="C55" i="200"/>
  <c r="B55" i="200"/>
  <c r="S54" i="200"/>
  <c r="R54" i="200"/>
  <c r="E54" i="200"/>
  <c r="D54" i="200"/>
  <c r="C54" i="200"/>
  <c r="B54" i="200"/>
  <c r="W53" i="200"/>
  <c r="S53" i="200"/>
  <c r="R53" i="200"/>
  <c r="E53" i="200"/>
  <c r="D53" i="200"/>
  <c r="C53" i="200"/>
  <c r="B53" i="200"/>
  <c r="W52" i="200"/>
  <c r="S52" i="200"/>
  <c r="R52" i="200"/>
  <c r="E52" i="200"/>
  <c r="D52" i="200"/>
  <c r="C52" i="200"/>
  <c r="B52" i="200"/>
  <c r="W51" i="200"/>
  <c r="S51" i="200"/>
  <c r="R51" i="200"/>
  <c r="E51" i="200"/>
  <c r="D51" i="200"/>
  <c r="C51" i="200"/>
  <c r="B51" i="200"/>
  <c r="W50" i="200"/>
  <c r="S50" i="200"/>
  <c r="R50" i="200"/>
  <c r="E50" i="200"/>
  <c r="D50" i="200"/>
  <c r="C50" i="200"/>
  <c r="B50" i="200"/>
  <c r="I45" i="200"/>
  <c r="F45" i="200"/>
  <c r="F44" i="200"/>
  <c r="E41" i="200"/>
  <c r="D41" i="200"/>
  <c r="C41" i="200"/>
  <c r="L71" i="200" s="1"/>
  <c r="F40" i="200"/>
  <c r="F39" i="200"/>
  <c r="F38" i="200"/>
  <c r="F37" i="200"/>
  <c r="F36" i="200"/>
  <c r="F35" i="200"/>
  <c r="F34" i="200"/>
  <c r="F33" i="200"/>
  <c r="F32" i="200"/>
  <c r="F31" i="200"/>
  <c r="F30" i="200"/>
  <c r="F29" i="200"/>
  <c r="F28" i="200"/>
  <c r="F27" i="200"/>
  <c r="F26" i="200"/>
  <c r="F25" i="200"/>
  <c r="F24" i="200"/>
  <c r="F23" i="200"/>
  <c r="F22" i="200"/>
  <c r="F21" i="200"/>
  <c r="F20" i="200"/>
  <c r="F19" i="200"/>
  <c r="F18" i="200"/>
  <c r="F17" i="200"/>
  <c r="F16" i="200"/>
  <c r="F15" i="200"/>
  <c r="F14" i="200"/>
  <c r="F13" i="200"/>
  <c r="F12" i="200"/>
  <c r="F11" i="200"/>
  <c r="F10" i="200"/>
  <c r="F9" i="200"/>
  <c r="F8" i="200"/>
  <c r="F7" i="200"/>
  <c r="F6" i="200"/>
  <c r="F5" i="200"/>
  <c r="D5" i="200"/>
  <c r="F4" i="200"/>
  <c r="F3" i="200"/>
  <c r="C3" i="200"/>
  <c r="F2" i="200"/>
  <c r="E56" i="208"/>
  <c r="D56" i="208"/>
  <c r="C56" i="208"/>
  <c r="B56" i="208"/>
  <c r="E55" i="208"/>
  <c r="D55" i="208"/>
  <c r="C55" i="208"/>
  <c r="B55" i="208"/>
  <c r="E54" i="208"/>
  <c r="D54" i="208"/>
  <c r="C54" i="208"/>
  <c r="B54" i="208"/>
  <c r="E53" i="208"/>
  <c r="D53" i="208"/>
  <c r="C53" i="208"/>
  <c r="B53" i="208"/>
  <c r="E52" i="208"/>
  <c r="D52" i="208"/>
  <c r="C52" i="208"/>
  <c r="B52" i="208"/>
  <c r="E51" i="208"/>
  <c r="D51" i="208"/>
  <c r="C51" i="208"/>
  <c r="B51" i="208"/>
  <c r="E50" i="208"/>
  <c r="D50" i="208"/>
  <c r="C50" i="208"/>
  <c r="B50" i="208"/>
  <c r="E49" i="208"/>
  <c r="D49" i="208"/>
  <c r="C49" i="208"/>
  <c r="B49" i="208"/>
  <c r="E48" i="208"/>
  <c r="D48" i="208"/>
  <c r="C48" i="208"/>
  <c r="B48" i="208"/>
  <c r="E47" i="208"/>
  <c r="D47" i="208"/>
  <c r="C47" i="208"/>
  <c r="B47" i="208"/>
  <c r="E46" i="208"/>
  <c r="D46" i="208"/>
  <c r="C46" i="208"/>
  <c r="B46" i="208"/>
  <c r="E45" i="208"/>
  <c r="D45" i="208"/>
  <c r="C45" i="208"/>
  <c r="B45" i="208"/>
  <c r="E44" i="208"/>
  <c r="D44" i="208"/>
  <c r="C44" i="208"/>
  <c r="B44" i="208"/>
  <c r="E43" i="208"/>
  <c r="D43" i="208"/>
  <c r="C43" i="208"/>
  <c r="B43" i="208"/>
  <c r="E42" i="208"/>
  <c r="D42" i="208"/>
  <c r="C42" i="208"/>
  <c r="B42" i="208"/>
  <c r="E41" i="208"/>
  <c r="D41" i="208"/>
  <c r="C41" i="208"/>
  <c r="B41" i="208"/>
  <c r="E40" i="208"/>
  <c r="D40" i="208"/>
  <c r="C40" i="208"/>
  <c r="B40" i="208"/>
  <c r="E39" i="208"/>
  <c r="D39" i="208"/>
  <c r="C39" i="208"/>
  <c r="B39" i="208"/>
  <c r="E38" i="208"/>
  <c r="D38" i="208"/>
  <c r="C38" i="208"/>
  <c r="B38" i="208"/>
  <c r="E37" i="208"/>
  <c r="D37" i="208"/>
  <c r="C37" i="208"/>
  <c r="B37" i="208"/>
  <c r="M36" i="208"/>
  <c r="K36" i="208"/>
  <c r="E36" i="208"/>
  <c r="D36" i="208"/>
  <c r="C36" i="208"/>
  <c r="M35" i="208"/>
  <c r="K35" i="208"/>
  <c r="E35" i="208"/>
  <c r="D35" i="208"/>
  <c r="C35" i="208"/>
  <c r="M34" i="208"/>
  <c r="K34" i="208"/>
  <c r="E34" i="208"/>
  <c r="D34" i="208"/>
  <c r="C34" i="208"/>
  <c r="M33" i="208"/>
  <c r="K33" i="208"/>
  <c r="E33" i="208"/>
  <c r="D33" i="208"/>
  <c r="F28" i="208"/>
  <c r="F27" i="208"/>
  <c r="E26" i="208"/>
  <c r="E29" i="208" s="1"/>
  <c r="D26" i="208"/>
  <c r="D29" i="208" s="1"/>
  <c r="C26" i="208"/>
  <c r="F25" i="208"/>
  <c r="F24" i="208"/>
  <c r="F23" i="208"/>
  <c r="F22" i="208"/>
  <c r="F21" i="208"/>
  <c r="F20" i="208"/>
  <c r="F19" i="208"/>
  <c r="F18" i="208"/>
  <c r="F17" i="208"/>
  <c r="F16" i="208"/>
  <c r="F15" i="208"/>
  <c r="F14" i="208"/>
  <c r="F13" i="208"/>
  <c r="F12" i="208"/>
  <c r="F11" i="208"/>
  <c r="F10" i="208"/>
  <c r="F9" i="208"/>
  <c r="F8" i="208"/>
  <c r="F7" i="208"/>
  <c r="F6" i="208"/>
  <c r="F5" i="208"/>
  <c r="F4" i="208"/>
  <c r="F3" i="208"/>
  <c r="F2" i="208"/>
  <c r="K69" i="216"/>
  <c r="M69" i="216" s="1"/>
  <c r="K68" i="216"/>
  <c r="M68" i="216" s="1"/>
  <c r="K67" i="216"/>
  <c r="M67" i="216" s="1"/>
  <c r="M66" i="216"/>
  <c r="K66" i="216"/>
  <c r="K65" i="216"/>
  <c r="M65" i="216" s="1"/>
  <c r="K64" i="216"/>
  <c r="M64" i="216" s="1"/>
  <c r="K63" i="216"/>
  <c r="M63" i="216" s="1"/>
  <c r="K62" i="216"/>
  <c r="M62" i="216" s="1"/>
  <c r="K61" i="216"/>
  <c r="M61" i="216" s="1"/>
  <c r="K60" i="216"/>
  <c r="M60" i="216" s="1"/>
  <c r="M59" i="216"/>
  <c r="K59" i="216"/>
  <c r="K58" i="216"/>
  <c r="M58" i="216" s="1"/>
  <c r="K57" i="216"/>
  <c r="M57" i="216" s="1"/>
  <c r="K56" i="216"/>
  <c r="M56" i="216" s="1"/>
  <c r="M55" i="216"/>
  <c r="K55" i="216"/>
  <c r="M54" i="216"/>
  <c r="K54" i="216"/>
  <c r="K53" i="216"/>
  <c r="M53" i="216" s="1"/>
  <c r="K52" i="216"/>
  <c r="M52" i="216" s="1"/>
  <c r="M51" i="216"/>
  <c r="K51" i="216"/>
  <c r="K50" i="216"/>
  <c r="M50" i="216" s="1"/>
  <c r="K49" i="216"/>
  <c r="M49" i="216" s="1"/>
  <c r="K48" i="216"/>
  <c r="M48" i="216" s="1"/>
  <c r="M47" i="216"/>
  <c r="K47" i="216"/>
  <c r="M46" i="216"/>
  <c r="K46" i="216"/>
  <c r="K45" i="216"/>
  <c r="M45" i="216" s="1"/>
  <c r="K44" i="216"/>
  <c r="M44" i="216" s="1"/>
  <c r="M43" i="216"/>
  <c r="K43" i="216"/>
  <c r="K42" i="216"/>
  <c r="M42" i="216" s="1"/>
  <c r="K41" i="216"/>
  <c r="M41" i="216" s="1"/>
  <c r="K40" i="216"/>
  <c r="M40" i="216" s="1"/>
  <c r="M39" i="216"/>
  <c r="K39" i="216"/>
  <c r="M38" i="216"/>
  <c r="K38" i="216"/>
  <c r="K37" i="216"/>
  <c r="K36" i="216"/>
  <c r="K35" i="216"/>
  <c r="K34" i="216"/>
  <c r="K33" i="216"/>
  <c r="K32" i="216"/>
  <c r="C32" i="216"/>
  <c r="D32" i="216" s="1"/>
  <c r="F25" i="216"/>
  <c r="F24" i="216"/>
  <c r="E22" i="216"/>
  <c r="E26" i="216" s="1"/>
  <c r="D22" i="216"/>
  <c r="D26" i="216" s="1"/>
  <c r="F21" i="216"/>
  <c r="F20" i="216"/>
  <c r="F19" i="216"/>
  <c r="F18" i="216"/>
  <c r="F17" i="216"/>
  <c r="F16" i="216"/>
  <c r="F15" i="216"/>
  <c r="F14" i="216"/>
  <c r="F13" i="216"/>
  <c r="F12" i="216"/>
  <c r="F11" i="216"/>
  <c r="F10" i="216"/>
  <c r="F9" i="216"/>
  <c r="F8" i="216"/>
  <c r="F7" i="216"/>
  <c r="F6" i="216"/>
  <c r="F5" i="216"/>
  <c r="F4" i="216"/>
  <c r="F3" i="216"/>
  <c r="A73" i="214"/>
  <c r="G44" i="214"/>
  <c r="G38" i="214"/>
  <c r="G32" i="214"/>
  <c r="E5" i="214"/>
  <c r="D5" i="214"/>
  <c r="C5" i="214"/>
  <c r="B5" i="214"/>
  <c r="J29" i="217"/>
  <c r="L61" i="187" l="1"/>
  <c r="L16" i="187" s="1"/>
  <c r="G62" i="225"/>
  <c r="D100" i="215"/>
  <c r="F99" i="215"/>
  <c r="D239" i="215"/>
  <c r="F238" i="215"/>
  <c r="F11" i="213"/>
  <c r="E11" i="213"/>
  <c r="C12" i="213"/>
  <c r="G50" i="214"/>
  <c r="L31" i="213"/>
  <c r="L29" i="213"/>
  <c r="L27" i="213"/>
  <c r="L25" i="213"/>
  <c r="L23" i="213"/>
  <c r="L21" i="213"/>
  <c r="L19" i="213"/>
  <c r="L17" i="213"/>
  <c r="L15" i="213"/>
  <c r="L13" i="213"/>
  <c r="L32" i="213"/>
  <c r="L30" i="213"/>
  <c r="L28" i="213"/>
  <c r="L26" i="213"/>
  <c r="L24" i="213"/>
  <c r="L22" i="213"/>
  <c r="L20" i="213"/>
  <c r="L18" i="213"/>
  <c r="L16" i="213"/>
  <c r="L14" i="213"/>
  <c r="G11" i="213"/>
  <c r="N11" i="213" s="1"/>
  <c r="O11" i="213" s="1"/>
  <c r="G12" i="213" s="1"/>
  <c r="N12" i="213" s="1"/>
  <c r="O12" i="213" s="1"/>
  <c r="G13" i="213" s="1"/>
  <c r="C41" i="213"/>
  <c r="L52" i="213"/>
  <c r="L64" i="213"/>
  <c r="L88" i="213"/>
  <c r="L100" i="213"/>
  <c r="L62" i="213"/>
  <c r="L86" i="213"/>
  <c r="L98" i="213"/>
  <c r="L103" i="213"/>
  <c r="L60" i="213"/>
  <c r="E76" i="213"/>
  <c r="H76" i="213" s="1"/>
  <c r="N76" i="213" s="1"/>
  <c r="L96" i="213"/>
  <c r="L53" i="213"/>
  <c r="L65" i="213"/>
  <c r="L89" i="213"/>
  <c r="L101" i="213"/>
  <c r="L58" i="213"/>
  <c r="L70" i="213"/>
  <c r="L94" i="213"/>
  <c r="E40" i="213"/>
  <c r="H40" i="213" s="1"/>
  <c r="N40" i="213" s="1"/>
  <c r="L63" i="213"/>
  <c r="L87" i="213"/>
  <c r="L99" i="213"/>
  <c r="B11" i="213"/>
  <c r="L56" i="213"/>
  <c r="L68" i="213"/>
  <c r="L92" i="213"/>
  <c r="L104" i="213"/>
  <c r="L61" i="213"/>
  <c r="C77" i="213"/>
  <c r="L85" i="213"/>
  <c r="L97" i="213"/>
  <c r="L54" i="213"/>
  <c r="L66" i="213"/>
  <c r="L90" i="213"/>
  <c r="L102" i="213"/>
  <c r="L59" i="213"/>
  <c r="L278" i="162"/>
  <c r="C186" i="162"/>
  <c r="F185" i="162"/>
  <c r="L230" i="162"/>
  <c r="L74" i="210"/>
  <c r="L90" i="210"/>
  <c r="L75" i="210"/>
  <c r="L91" i="210"/>
  <c r="L76" i="210"/>
  <c r="L78" i="210"/>
  <c r="L79" i="210"/>
  <c r="L83" i="210"/>
  <c r="L84" i="210"/>
  <c r="L85" i="210"/>
  <c r="L147" i="200"/>
  <c r="L112" i="200"/>
  <c r="F115" i="200"/>
  <c r="H115" i="200" s="1"/>
  <c r="E115" i="200"/>
  <c r="D116" i="200"/>
  <c r="C116" i="200"/>
  <c r="B116" i="200" s="1"/>
  <c r="G50" i="200"/>
  <c r="H50" i="200" s="1"/>
  <c r="N50" i="200" s="1"/>
  <c r="F41" i="200"/>
  <c r="F46" i="200" s="1"/>
  <c r="L55" i="200"/>
  <c r="L58" i="200"/>
  <c r="D26" i="214" s="1"/>
  <c r="L61" i="200"/>
  <c r="L64" i="200"/>
  <c r="L67" i="200"/>
  <c r="L70" i="200"/>
  <c r="L73" i="200"/>
  <c r="C46" i="200"/>
  <c r="L54" i="200"/>
  <c r="L57" i="200"/>
  <c r="L60" i="200"/>
  <c r="L63" i="200"/>
  <c r="L66" i="200"/>
  <c r="L69" i="200"/>
  <c r="L72" i="200"/>
  <c r="D79" i="200"/>
  <c r="G26" i="214"/>
  <c r="L56" i="200"/>
  <c r="L59" i="200"/>
  <c r="L62" i="200"/>
  <c r="L65" i="200"/>
  <c r="L68" i="200"/>
  <c r="B32" i="216"/>
  <c r="D137" i="210"/>
  <c r="C137" i="210"/>
  <c r="B137" i="210" s="1"/>
  <c r="L115" i="210"/>
  <c r="L118" i="210"/>
  <c r="L122" i="210"/>
  <c r="C177" i="210"/>
  <c r="B177" i="210" s="1"/>
  <c r="L112" i="210"/>
  <c r="L199" i="210"/>
  <c r="L359" i="210"/>
  <c r="L368" i="210"/>
  <c r="L363" i="210"/>
  <c r="L356" i="210"/>
  <c r="L354" i="210"/>
  <c r="L352" i="210"/>
  <c r="L350" i="210"/>
  <c r="L349" i="210"/>
  <c r="L366" i="210"/>
  <c r="L351" i="210"/>
  <c r="L367" i="210"/>
  <c r="L358" i="210"/>
  <c r="L362" i="210"/>
  <c r="L365" i="210"/>
  <c r="L357" i="210"/>
  <c r="L361" i="210"/>
  <c r="L353" i="210"/>
  <c r="L360" i="210"/>
  <c r="L355" i="210"/>
  <c r="L208" i="210"/>
  <c r="E215" i="210"/>
  <c r="D55" i="210"/>
  <c r="F55" i="210" s="1"/>
  <c r="L127" i="210"/>
  <c r="D177" i="210"/>
  <c r="H215" i="210"/>
  <c r="C335" i="210"/>
  <c r="B335" i="210" s="1"/>
  <c r="D335" i="210"/>
  <c r="E334" i="210"/>
  <c r="L113" i="210"/>
  <c r="L123" i="210"/>
  <c r="L131" i="210"/>
  <c r="L200" i="210"/>
  <c r="D295" i="210"/>
  <c r="C295" i="210"/>
  <c r="B295" i="210" s="1"/>
  <c r="E294" i="210"/>
  <c r="C96" i="210"/>
  <c r="B96" i="210" s="1"/>
  <c r="D96" i="210"/>
  <c r="C176" i="210"/>
  <c r="B176" i="210" s="1"/>
  <c r="E175" i="210"/>
  <c r="D450" i="210"/>
  <c r="C450" i="210"/>
  <c r="B450" i="210" s="1"/>
  <c r="E449" i="210"/>
  <c r="E95" i="210"/>
  <c r="L117" i="210"/>
  <c r="L120" i="210"/>
  <c r="L124" i="210"/>
  <c r="H175" i="210"/>
  <c r="H95" i="210"/>
  <c r="O95" i="210" s="1"/>
  <c r="L114" i="210"/>
  <c r="C136" i="210"/>
  <c r="B136" i="210" s="1"/>
  <c r="H135" i="210"/>
  <c r="O135" i="210" s="1"/>
  <c r="L209" i="210"/>
  <c r="L201" i="210"/>
  <c r="L196" i="210"/>
  <c r="L205" i="210"/>
  <c r="L197" i="210"/>
  <c r="L192" i="210"/>
  <c r="L210" i="210"/>
  <c r="L194" i="210"/>
  <c r="L207" i="210"/>
  <c r="L204" i="210"/>
  <c r="C412" i="210"/>
  <c r="B412" i="210" s="1"/>
  <c r="D412" i="210"/>
  <c r="L129" i="210"/>
  <c r="L121" i="210"/>
  <c r="L119" i="210"/>
  <c r="L116" i="210"/>
  <c r="D216" i="210"/>
  <c r="L125" i="210"/>
  <c r="L202" i="210"/>
  <c r="L206" i="210"/>
  <c r="L198" i="210"/>
  <c r="L211" i="210"/>
  <c r="L89" i="210"/>
  <c r="L81" i="210"/>
  <c r="L72" i="210"/>
  <c r="L82" i="210"/>
  <c r="L168" i="210"/>
  <c r="D256" i="210"/>
  <c r="C256" i="210"/>
  <c r="B256" i="210" s="1"/>
  <c r="C411" i="210"/>
  <c r="B411" i="210" s="1"/>
  <c r="L169" i="210"/>
  <c r="L161" i="210"/>
  <c r="L155" i="210"/>
  <c r="L234" i="210"/>
  <c r="L288" i="210"/>
  <c r="L280" i="210"/>
  <c r="L281" i="210"/>
  <c r="L276" i="210"/>
  <c r="L286" i="210"/>
  <c r="L283" i="210"/>
  <c r="L271" i="210"/>
  <c r="L273" i="210"/>
  <c r="L272" i="210"/>
  <c r="L285" i="210"/>
  <c r="L289" i="210"/>
  <c r="L80" i="210"/>
  <c r="L158" i="210"/>
  <c r="L172" i="210" s="1"/>
  <c r="L240" i="210"/>
  <c r="L278" i="210"/>
  <c r="D373" i="210"/>
  <c r="H372" i="210"/>
  <c r="N372" i="210" s="1"/>
  <c r="L282" i="210"/>
  <c r="L290" i="210"/>
  <c r="L279" i="210"/>
  <c r="H333" i="210"/>
  <c r="N333" i="210" s="1"/>
  <c r="E333" i="210"/>
  <c r="H410" i="210"/>
  <c r="O410" i="210" s="1"/>
  <c r="E410" i="210"/>
  <c r="E448" i="210"/>
  <c r="H448" i="210"/>
  <c r="D524" i="210"/>
  <c r="C524" i="210"/>
  <c r="B524" i="210" s="1"/>
  <c r="H523" i="210"/>
  <c r="N523" i="210" s="1"/>
  <c r="E523" i="210"/>
  <c r="D561" i="210"/>
  <c r="C561" i="210"/>
  <c r="B561" i="210" s="1"/>
  <c r="E560" i="210"/>
  <c r="L249" i="210"/>
  <c r="L246" i="210"/>
  <c r="L239" i="210"/>
  <c r="L237" i="210"/>
  <c r="L235" i="210"/>
  <c r="L233" i="210"/>
  <c r="L252" i="210" s="1"/>
  <c r="L241" i="210"/>
  <c r="L242" i="210"/>
  <c r="L245" i="210"/>
  <c r="L248" i="210"/>
  <c r="L274" i="210"/>
  <c r="L284" i="210"/>
  <c r="H486" i="210"/>
  <c r="O486" i="210" s="1"/>
  <c r="G487" i="210" s="1"/>
  <c r="E486" i="210"/>
  <c r="D487" i="210"/>
  <c r="C487" i="210"/>
  <c r="B487" i="210" s="1"/>
  <c r="L556" i="210"/>
  <c r="L551" i="210"/>
  <c r="L544" i="210"/>
  <c r="L542" i="210"/>
  <c r="L540" i="210"/>
  <c r="L538" i="210"/>
  <c r="L557" i="210" s="1"/>
  <c r="L546" i="210"/>
  <c r="L553" i="210"/>
  <c r="L548" i="210"/>
  <c r="L555" i="210"/>
  <c r="L545" i="210"/>
  <c r="L543" i="210"/>
  <c r="L541" i="210"/>
  <c r="L539" i="210"/>
  <c r="L552" i="210"/>
  <c r="L554" i="210"/>
  <c r="L549" i="210"/>
  <c r="L547" i="210"/>
  <c r="L326" i="210"/>
  <c r="L323" i="210"/>
  <c r="L310" i="210"/>
  <c r="L318" i="210"/>
  <c r="L316" i="210"/>
  <c r="L314" i="210"/>
  <c r="L312" i="210"/>
  <c r="L311" i="210"/>
  <c r="L590" i="210"/>
  <c r="L585" i="210"/>
  <c r="L592" i="210"/>
  <c r="L587" i="210"/>
  <c r="L574" i="210"/>
  <c r="L582" i="210"/>
  <c r="L580" i="210"/>
  <c r="L578" i="210"/>
  <c r="L576" i="210"/>
  <c r="L589" i="210"/>
  <c r="L591" i="210"/>
  <c r="L586" i="210"/>
  <c r="L588" i="210"/>
  <c r="L581" i="210"/>
  <c r="L579" i="210"/>
  <c r="L577" i="210"/>
  <c r="L575" i="210"/>
  <c r="L583" i="210"/>
  <c r="L395" i="210"/>
  <c r="L393" i="210"/>
  <c r="L407" i="210" s="1"/>
  <c r="L391" i="210"/>
  <c r="L389" i="210"/>
  <c r="L404" i="210"/>
  <c r="L399" i="210"/>
  <c r="L443" i="210"/>
  <c r="L440" i="210"/>
  <c r="L435" i="210"/>
  <c r="L476" i="210"/>
  <c r="L478" i="210"/>
  <c r="L473" i="210"/>
  <c r="L483" i="210" s="1"/>
  <c r="L475" i="210"/>
  <c r="L477" i="210"/>
  <c r="L470" i="210"/>
  <c r="L468" i="210"/>
  <c r="L466" i="210"/>
  <c r="L464" i="210"/>
  <c r="L472" i="210"/>
  <c r="L474" i="210"/>
  <c r="L481" i="210"/>
  <c r="L482" i="210"/>
  <c r="L471" i="210"/>
  <c r="L479" i="210"/>
  <c r="L320" i="210"/>
  <c r="L405" i="210"/>
  <c r="L425" i="210"/>
  <c r="D634" i="210"/>
  <c r="C634" i="210"/>
  <c r="B634" i="210" s="1"/>
  <c r="H633" i="210"/>
  <c r="N633" i="210" s="1"/>
  <c r="E633" i="210"/>
  <c r="H597" i="210"/>
  <c r="N597" i="210" s="1"/>
  <c r="E597" i="210"/>
  <c r="D598" i="210"/>
  <c r="C598" i="210"/>
  <c r="B598" i="210" s="1"/>
  <c r="L515" i="210"/>
  <c r="L627" i="210"/>
  <c r="L646" i="210"/>
  <c r="L666" i="210" s="1"/>
  <c r="L659" i="210"/>
  <c r="L502" i="210"/>
  <c r="L504" i="210"/>
  <c r="L506" i="210"/>
  <c r="L508" i="210"/>
  <c r="L620" i="210"/>
  <c r="L664" i="210"/>
  <c r="L518" i="210"/>
  <c r="L612" i="210"/>
  <c r="L614" i="210"/>
  <c r="L616" i="210"/>
  <c r="L618" i="210"/>
  <c r="L662" i="210"/>
  <c r="L511" i="210"/>
  <c r="L610" i="210"/>
  <c r="L623" i="210"/>
  <c r="L655" i="210"/>
  <c r="L509" i="210"/>
  <c r="L621" i="210"/>
  <c r="L665" i="210"/>
  <c r="L501" i="210"/>
  <c r="L503" i="210"/>
  <c r="L520" i="210" s="1"/>
  <c r="L505" i="210"/>
  <c r="L507" i="210"/>
  <c r="L514" i="210"/>
  <c r="L626" i="210"/>
  <c r="L658" i="210"/>
  <c r="L519" i="210"/>
  <c r="L619" i="210"/>
  <c r="L663" i="210"/>
  <c r="L512" i="210"/>
  <c r="L611" i="210"/>
  <c r="L613" i="210"/>
  <c r="L615" i="210"/>
  <c r="L617" i="210"/>
  <c r="L624" i="210"/>
  <c r="L656" i="210"/>
  <c r="L517" i="210"/>
  <c r="L629" i="210"/>
  <c r="L661" i="210"/>
  <c r="L648" i="210"/>
  <c r="L650" i="210"/>
  <c r="L652" i="210"/>
  <c r="D80" i="199"/>
  <c r="F80" i="199" s="1"/>
  <c r="M930" i="199"/>
  <c r="M441" i="199"/>
  <c r="M300" i="199"/>
  <c r="M191" i="199"/>
  <c r="L254" i="199"/>
  <c r="L320" i="199"/>
  <c r="C987" i="199"/>
  <c r="B987" i="199" s="1"/>
  <c r="E1067" i="199"/>
  <c r="H1067" i="199" s="1"/>
  <c r="D1014" i="199"/>
  <c r="F1014" i="199" s="1"/>
  <c r="C407" i="199"/>
  <c r="B407" i="199" s="1"/>
  <c r="E874" i="199"/>
  <c r="H874" i="199" s="1"/>
  <c r="C817" i="199"/>
  <c r="B817" i="199" s="1"/>
  <c r="D1041" i="199"/>
  <c r="F1041" i="199" s="1"/>
  <c r="C155" i="199"/>
  <c r="B155" i="199" s="1"/>
  <c r="E48" i="199"/>
  <c r="E51" i="199" s="1"/>
  <c r="D931" i="199"/>
  <c r="F931" i="199" s="1"/>
  <c r="C931" i="199"/>
  <c r="B931" i="199" s="1"/>
  <c r="C699" i="199"/>
  <c r="B699" i="199" s="1"/>
  <c r="C903" i="199"/>
  <c r="B903" i="199" s="1"/>
  <c r="D959" i="199"/>
  <c r="F959" i="199" s="1"/>
  <c r="C959" i="199"/>
  <c r="E958" i="199"/>
  <c r="E1040" i="199"/>
  <c r="H1040" i="199" s="1"/>
  <c r="C1118" i="199"/>
  <c r="B1118" i="199" s="1"/>
  <c r="D1118" i="199"/>
  <c r="F1118" i="199" s="1"/>
  <c r="L421" i="199"/>
  <c r="C1014" i="199"/>
  <c r="B1014" i="199" s="1"/>
  <c r="C875" i="199"/>
  <c r="B875" i="199" s="1"/>
  <c r="D875" i="199"/>
  <c r="F875" i="199" s="1"/>
  <c r="L290" i="199"/>
  <c r="L360" i="199"/>
  <c r="L353" i="199"/>
  <c r="L349" i="199"/>
  <c r="L361" i="199"/>
  <c r="L357" i="199"/>
  <c r="L394" i="199"/>
  <c r="L396" i="199"/>
  <c r="L391" i="199"/>
  <c r="L395" i="199"/>
  <c r="L392" i="199"/>
  <c r="L388" i="199"/>
  <c r="L387" i="199"/>
  <c r="L384" i="199"/>
  <c r="L383" i="199"/>
  <c r="L218" i="199"/>
  <c r="L215" i="199"/>
  <c r="L211" i="199"/>
  <c r="L207" i="199"/>
  <c r="D574" i="199"/>
  <c r="F574" i="199" s="1"/>
  <c r="C574" i="199"/>
  <c r="B574" i="199" s="1"/>
  <c r="E573" i="199"/>
  <c r="E636" i="199"/>
  <c r="H636" i="199" s="1"/>
  <c r="C637" i="199"/>
  <c r="B637" i="199" s="1"/>
  <c r="L243" i="199"/>
  <c r="L425" i="199"/>
  <c r="D637" i="199"/>
  <c r="F637" i="199" s="1"/>
  <c r="L247" i="199"/>
  <c r="L429" i="199"/>
  <c r="L464" i="199"/>
  <c r="L457" i="199"/>
  <c r="L454" i="199"/>
  <c r="L461" i="199"/>
  <c r="L458" i="199"/>
  <c r="L251" i="199"/>
  <c r="L169" i="199"/>
  <c r="L453" i="199"/>
  <c r="L173" i="199"/>
  <c r="L462" i="199"/>
  <c r="D668" i="199"/>
  <c r="F668" i="199" s="1"/>
  <c r="C668" i="199"/>
  <c r="B668" i="199" s="1"/>
  <c r="E667" i="199"/>
  <c r="L916" i="199"/>
  <c r="L923" i="199"/>
  <c r="L911" i="199"/>
  <c r="L913" i="199"/>
  <c r="L920" i="199"/>
  <c r="L908" i="199"/>
  <c r="L915" i="199"/>
  <c r="L922" i="199"/>
  <c r="L910" i="199"/>
  <c r="L917" i="199"/>
  <c r="L921" i="199"/>
  <c r="L909" i="199"/>
  <c r="L914" i="199"/>
  <c r="L907" i="199"/>
  <c r="L919" i="199"/>
  <c r="L912" i="199"/>
  <c r="L918" i="199"/>
  <c r="L924" i="199"/>
  <c r="L177" i="199"/>
  <c r="L465" i="199"/>
  <c r="L943" i="199"/>
  <c r="L950" i="199"/>
  <c r="L938" i="199"/>
  <c r="L952" i="199"/>
  <c r="L940" i="199"/>
  <c r="L947" i="199"/>
  <c r="L935" i="199"/>
  <c r="L942" i="199"/>
  <c r="L949" i="199"/>
  <c r="L937" i="199"/>
  <c r="L944" i="199"/>
  <c r="L948" i="199"/>
  <c r="L936" i="199"/>
  <c r="L941" i="199"/>
  <c r="L939" i="199"/>
  <c r="L946" i="199"/>
  <c r="L945" i="199"/>
  <c r="L951" i="199"/>
  <c r="L181" i="199"/>
  <c r="C759" i="199"/>
  <c r="B759" i="199" s="1"/>
  <c r="E758" i="199"/>
  <c r="D759" i="199"/>
  <c r="F759" i="199" s="1"/>
  <c r="L496" i="199"/>
  <c r="L497" i="199"/>
  <c r="L493" i="199"/>
  <c r="D699" i="199"/>
  <c r="F699" i="199" s="1"/>
  <c r="E787" i="199"/>
  <c r="D788" i="199"/>
  <c r="F788" i="199" s="1"/>
  <c r="C788" i="199"/>
  <c r="B788" i="199" s="1"/>
  <c r="C606" i="199"/>
  <c r="B606" i="199" s="1"/>
  <c r="D606" i="199"/>
  <c r="F606" i="199" s="1"/>
  <c r="E698" i="199"/>
  <c r="E605" i="199"/>
  <c r="H605" i="199" s="1"/>
  <c r="C729" i="199"/>
  <c r="B729" i="199" s="1"/>
  <c r="E728" i="199"/>
  <c r="D729" i="199"/>
  <c r="F729" i="199" s="1"/>
  <c r="E816" i="199"/>
  <c r="D817" i="199"/>
  <c r="F817" i="199" s="1"/>
  <c r="D846" i="199"/>
  <c r="F846" i="199" s="1"/>
  <c r="C846" i="199"/>
  <c r="B846" i="199" s="1"/>
  <c r="E845" i="199"/>
  <c r="H845" i="199" s="1"/>
  <c r="E902" i="199"/>
  <c r="D903" i="199"/>
  <c r="F903" i="199" s="1"/>
  <c r="E930" i="199"/>
  <c r="E986" i="199"/>
  <c r="D987" i="199"/>
  <c r="F987" i="199" s="1"/>
  <c r="E1013" i="199"/>
  <c r="C1041" i="199"/>
  <c r="B1041" i="199" s="1"/>
  <c r="D1068" i="199"/>
  <c r="F1068" i="199" s="1"/>
  <c r="C1068" i="199"/>
  <c r="B1068" i="199" s="1"/>
  <c r="E1093" i="199"/>
  <c r="D1094" i="199"/>
  <c r="F1094" i="199" s="1"/>
  <c r="C1094" i="199"/>
  <c r="B1094" i="199" s="1"/>
  <c r="E1117" i="199"/>
  <c r="H1117" i="199" s="1"/>
  <c r="L49" i="187"/>
  <c r="L4" i="187" s="1"/>
  <c r="L56" i="187"/>
  <c r="L11" i="187" s="1"/>
  <c r="L110" i="187"/>
  <c r="C26" i="187"/>
  <c r="L50" i="187"/>
  <c r="L5" i="187" s="1"/>
  <c r="L57" i="187"/>
  <c r="L12" i="187" s="1"/>
  <c r="L52" i="187"/>
  <c r="L7" i="187" s="1"/>
  <c r="L60" i="187"/>
  <c r="L15" i="187" s="1"/>
  <c r="L54" i="187"/>
  <c r="L9" i="187" s="1"/>
  <c r="L58" i="187"/>
  <c r="L13" i="187" s="1"/>
  <c r="L47" i="187"/>
  <c r="L66" i="187"/>
  <c r="L21" i="187" s="1"/>
  <c r="D30" i="187"/>
  <c r="M32" i="187"/>
  <c r="L48" i="187"/>
  <c r="L3" i="187" s="1"/>
  <c r="L53" i="187"/>
  <c r="L8" i="187" s="1"/>
  <c r="L935" i="203"/>
  <c r="L939" i="203"/>
  <c r="L943" i="203"/>
  <c r="L947" i="203"/>
  <c r="L951" i="203"/>
  <c r="L938" i="203"/>
  <c r="L946" i="203"/>
  <c r="L936" i="203"/>
  <c r="L940" i="203"/>
  <c r="L944" i="203"/>
  <c r="L948" i="203"/>
  <c r="L952" i="203"/>
  <c r="L942" i="203"/>
  <c r="L950" i="203"/>
  <c r="L937" i="203"/>
  <c r="L941" i="203"/>
  <c r="L945" i="203"/>
  <c r="L949" i="203"/>
  <c r="L953" i="203"/>
  <c r="L934" i="203"/>
  <c r="L905" i="203"/>
  <c r="L909" i="203"/>
  <c r="L913" i="203"/>
  <c r="L917" i="203"/>
  <c r="L921" i="203"/>
  <c r="L908" i="203"/>
  <c r="L920" i="203"/>
  <c r="L906" i="203"/>
  <c r="L910" i="203"/>
  <c r="L914" i="203"/>
  <c r="L918" i="203"/>
  <c r="L922" i="203"/>
  <c r="L912" i="203"/>
  <c r="L904" i="203"/>
  <c r="L907" i="203"/>
  <c r="L911" i="203"/>
  <c r="L915" i="203"/>
  <c r="L919" i="203"/>
  <c r="L923" i="203"/>
  <c r="L916" i="203"/>
  <c r="L874" i="203"/>
  <c r="L878" i="203"/>
  <c r="L882" i="203"/>
  <c r="L886" i="203"/>
  <c r="L890" i="203"/>
  <c r="L881" i="203"/>
  <c r="L885" i="203"/>
  <c r="L873" i="203"/>
  <c r="L875" i="203"/>
  <c r="L879" i="203"/>
  <c r="L883" i="203"/>
  <c r="L887" i="203"/>
  <c r="L891" i="203"/>
  <c r="L877" i="203"/>
  <c r="L889" i="203"/>
  <c r="L876" i="203"/>
  <c r="L880" i="203"/>
  <c r="L884" i="203"/>
  <c r="L888" i="203"/>
  <c r="L892" i="203"/>
  <c r="L843" i="203"/>
  <c r="L847" i="203"/>
  <c r="L851" i="203"/>
  <c r="L855" i="203"/>
  <c r="L859" i="203"/>
  <c r="L845" i="203"/>
  <c r="L849" i="203"/>
  <c r="L853" i="203"/>
  <c r="L861" i="203"/>
  <c r="L850" i="203"/>
  <c r="L842" i="203"/>
  <c r="L844" i="203"/>
  <c r="L848" i="203"/>
  <c r="L852" i="203"/>
  <c r="L856" i="203"/>
  <c r="L860" i="203"/>
  <c r="L857" i="203"/>
  <c r="L846" i="203"/>
  <c r="L854" i="203"/>
  <c r="L858" i="203"/>
  <c r="L812" i="203"/>
  <c r="L816" i="203"/>
  <c r="L820" i="203"/>
  <c r="L824" i="203"/>
  <c r="L828" i="203"/>
  <c r="L819" i="203"/>
  <c r="L827" i="203"/>
  <c r="L813" i="203"/>
  <c r="L817" i="203"/>
  <c r="L821" i="203"/>
  <c r="L825" i="203"/>
  <c r="L829" i="203"/>
  <c r="L823" i="203"/>
  <c r="L814" i="203"/>
  <c r="L818" i="203"/>
  <c r="L822" i="203"/>
  <c r="L826" i="203"/>
  <c r="L830" i="203"/>
  <c r="L815" i="203"/>
  <c r="L811" i="203"/>
  <c r="L780" i="203"/>
  <c r="L784" i="203"/>
  <c r="L788" i="203"/>
  <c r="L792" i="203"/>
  <c r="L796" i="203"/>
  <c r="L782" i="203"/>
  <c r="L786" i="203"/>
  <c r="L794" i="203"/>
  <c r="L798" i="203"/>
  <c r="L779" i="203"/>
  <c r="L781" i="203"/>
  <c r="L785" i="203"/>
  <c r="L789" i="203"/>
  <c r="L793" i="203"/>
  <c r="L797" i="203"/>
  <c r="L790" i="203"/>
  <c r="L783" i="203"/>
  <c r="L787" i="203"/>
  <c r="L791" i="203"/>
  <c r="L795" i="203"/>
  <c r="L749" i="203"/>
  <c r="L751" i="203"/>
  <c r="L753" i="203"/>
  <c r="L755" i="203"/>
  <c r="L757" i="203"/>
  <c r="L759" i="203"/>
  <c r="L761" i="203"/>
  <c r="L763" i="203"/>
  <c r="L765" i="203"/>
  <c r="L747" i="203"/>
  <c r="L748" i="203"/>
  <c r="L750" i="203"/>
  <c r="L752" i="203"/>
  <c r="L754" i="203"/>
  <c r="L756" i="203"/>
  <c r="L758" i="203"/>
  <c r="L760" i="203"/>
  <c r="L762" i="203"/>
  <c r="L764" i="203"/>
  <c r="L766" i="203"/>
  <c r="L716" i="203"/>
  <c r="L720" i="203"/>
  <c r="L724" i="203"/>
  <c r="L728" i="203"/>
  <c r="L732" i="203"/>
  <c r="L719" i="203"/>
  <c r="L731" i="203"/>
  <c r="L717" i="203"/>
  <c r="L721" i="203"/>
  <c r="L725" i="203"/>
  <c r="L729" i="203"/>
  <c r="L733" i="203"/>
  <c r="L727" i="203"/>
  <c r="L718" i="203"/>
  <c r="L722" i="203"/>
  <c r="L726" i="203"/>
  <c r="L730" i="203"/>
  <c r="L734" i="203"/>
  <c r="L723" i="203"/>
  <c r="L715" i="203"/>
  <c r="L685" i="203"/>
  <c r="L687" i="203"/>
  <c r="L689" i="203"/>
  <c r="L691" i="203"/>
  <c r="L693" i="203"/>
  <c r="L695" i="203"/>
  <c r="L697" i="203"/>
  <c r="L699" i="203"/>
  <c r="L701" i="203"/>
  <c r="L683" i="203"/>
  <c r="L684" i="203"/>
  <c r="L686" i="203"/>
  <c r="L688" i="203"/>
  <c r="L690" i="203"/>
  <c r="L692" i="203"/>
  <c r="L694" i="203"/>
  <c r="L696" i="203"/>
  <c r="L698" i="203"/>
  <c r="L700" i="203"/>
  <c r="L702" i="203"/>
  <c r="L651" i="203"/>
  <c r="L655" i="203"/>
  <c r="L659" i="203"/>
  <c r="L663" i="203"/>
  <c r="L667" i="203"/>
  <c r="L652" i="203"/>
  <c r="L656" i="203"/>
  <c r="L660" i="203"/>
  <c r="L664" i="203"/>
  <c r="L668" i="203"/>
  <c r="L653" i="203"/>
  <c r="L657" i="203"/>
  <c r="L661" i="203"/>
  <c r="L665" i="203"/>
  <c r="L669" i="203"/>
  <c r="L654" i="203"/>
  <c r="L658" i="203"/>
  <c r="L662" i="203"/>
  <c r="L666" i="203"/>
  <c r="L650" i="203"/>
  <c r="L618" i="203"/>
  <c r="L622" i="203"/>
  <c r="L626" i="203"/>
  <c r="L630" i="203"/>
  <c r="L634" i="203"/>
  <c r="L625" i="203"/>
  <c r="L617" i="203"/>
  <c r="L619" i="203"/>
  <c r="L623" i="203"/>
  <c r="L627" i="203"/>
  <c r="L631" i="203"/>
  <c r="L635" i="203"/>
  <c r="L629" i="203"/>
  <c r="L620" i="203"/>
  <c r="L624" i="203"/>
  <c r="L628" i="203"/>
  <c r="L632" i="203"/>
  <c r="L636" i="203"/>
  <c r="L621" i="203"/>
  <c r="L633" i="203"/>
  <c r="L586" i="203"/>
  <c r="L588" i="203"/>
  <c r="L590" i="203"/>
  <c r="L592" i="203"/>
  <c r="L594" i="203"/>
  <c r="L596" i="203"/>
  <c r="L598" i="203"/>
  <c r="L600" i="203"/>
  <c r="L602" i="203"/>
  <c r="L585" i="203"/>
  <c r="L587" i="203"/>
  <c r="L589" i="203"/>
  <c r="L591" i="203"/>
  <c r="L593" i="203"/>
  <c r="L595" i="203"/>
  <c r="L597" i="203"/>
  <c r="L599" i="203"/>
  <c r="L601" i="203"/>
  <c r="L603" i="203"/>
  <c r="L584" i="203"/>
  <c r="L552" i="203"/>
  <c r="L554" i="203"/>
  <c r="L556" i="203"/>
  <c r="L558" i="203"/>
  <c r="L560" i="203"/>
  <c r="L562" i="203"/>
  <c r="L564" i="203"/>
  <c r="L566" i="203"/>
  <c r="L568" i="203"/>
  <c r="L550" i="203"/>
  <c r="L551" i="203"/>
  <c r="L553" i="203"/>
  <c r="L555" i="203"/>
  <c r="L557" i="203"/>
  <c r="L559" i="203"/>
  <c r="L561" i="203"/>
  <c r="L563" i="203"/>
  <c r="L565" i="203"/>
  <c r="L567" i="203"/>
  <c r="L569" i="203"/>
  <c r="L517" i="203"/>
  <c r="L521" i="203"/>
  <c r="L525" i="203"/>
  <c r="L529" i="203"/>
  <c r="L533" i="203"/>
  <c r="L520" i="203"/>
  <c r="L532" i="203"/>
  <c r="L516" i="203"/>
  <c r="L518" i="203"/>
  <c r="L522" i="203"/>
  <c r="L526" i="203"/>
  <c r="L530" i="203"/>
  <c r="L534" i="203"/>
  <c r="L524" i="203"/>
  <c r="L528" i="203"/>
  <c r="L519" i="203"/>
  <c r="L523" i="203"/>
  <c r="L527" i="203"/>
  <c r="L531" i="203"/>
  <c r="L535" i="203"/>
  <c r="L484" i="203"/>
  <c r="L486" i="203"/>
  <c r="L488" i="203"/>
  <c r="L490" i="203"/>
  <c r="L492" i="203"/>
  <c r="L494" i="203"/>
  <c r="L496" i="203"/>
  <c r="L498" i="203"/>
  <c r="L500" i="203"/>
  <c r="L482" i="203"/>
  <c r="L483" i="203"/>
  <c r="L485" i="203"/>
  <c r="L487" i="203"/>
  <c r="L489" i="203"/>
  <c r="L491" i="203"/>
  <c r="L493" i="203"/>
  <c r="L495" i="203"/>
  <c r="L497" i="203"/>
  <c r="L499" i="203"/>
  <c r="L501" i="203"/>
  <c r="L448" i="203"/>
  <c r="L450" i="203"/>
  <c r="L452" i="203"/>
  <c r="L454" i="203"/>
  <c r="L456" i="203"/>
  <c r="L458" i="203"/>
  <c r="L460" i="203"/>
  <c r="L462" i="203"/>
  <c r="L464" i="203"/>
  <c r="L466" i="203"/>
  <c r="L459" i="203"/>
  <c r="L449" i="203"/>
  <c r="L451" i="203"/>
  <c r="L453" i="203"/>
  <c r="L455" i="203"/>
  <c r="L457" i="203"/>
  <c r="L461" i="203"/>
  <c r="L463" i="203"/>
  <c r="L465" i="203"/>
  <c r="L447" i="203"/>
  <c r="L414" i="203"/>
  <c r="L416" i="203"/>
  <c r="L418" i="203"/>
  <c r="L420" i="203"/>
  <c r="L422" i="203"/>
  <c r="L424" i="203"/>
  <c r="L426" i="203"/>
  <c r="L428" i="203"/>
  <c r="L430" i="203"/>
  <c r="L412" i="203"/>
  <c r="L413" i="203"/>
  <c r="L415" i="203"/>
  <c r="L417" i="203"/>
  <c r="L419" i="203"/>
  <c r="L421" i="203"/>
  <c r="L423" i="203"/>
  <c r="L425" i="203"/>
  <c r="L427" i="203"/>
  <c r="L429" i="203"/>
  <c r="L431" i="203"/>
  <c r="L376" i="203"/>
  <c r="L377" i="203"/>
  <c r="L387" i="203"/>
  <c r="L378" i="203"/>
  <c r="L380" i="203"/>
  <c r="L382" i="203"/>
  <c r="L384" i="203"/>
  <c r="L386" i="203"/>
  <c r="L388" i="203"/>
  <c r="L390" i="203"/>
  <c r="L392" i="203"/>
  <c r="L394" i="203"/>
  <c r="L379" i="203"/>
  <c r="L381" i="203"/>
  <c r="L385" i="203"/>
  <c r="L389" i="203"/>
  <c r="L393" i="203"/>
  <c r="L383" i="203"/>
  <c r="L391" i="203"/>
  <c r="L395" i="203"/>
  <c r="L342" i="203"/>
  <c r="L344" i="203"/>
  <c r="L346" i="203"/>
  <c r="L348" i="203"/>
  <c r="L350" i="203"/>
  <c r="L352" i="203"/>
  <c r="L354" i="203"/>
  <c r="L356" i="203"/>
  <c r="L358" i="203"/>
  <c r="L341" i="203"/>
  <c r="L343" i="203"/>
  <c r="L345" i="203"/>
  <c r="L347" i="203"/>
  <c r="L349" i="203"/>
  <c r="L351" i="203"/>
  <c r="L353" i="203"/>
  <c r="L355" i="203"/>
  <c r="L357" i="203"/>
  <c r="L359" i="203"/>
  <c r="L340" i="203"/>
  <c r="L306" i="203"/>
  <c r="L308" i="203"/>
  <c r="L310" i="203"/>
  <c r="L312" i="203"/>
  <c r="L314" i="203"/>
  <c r="L316" i="203"/>
  <c r="L318" i="203"/>
  <c r="L320" i="203"/>
  <c r="L322" i="203"/>
  <c r="L305" i="203"/>
  <c r="L307" i="203"/>
  <c r="L309" i="203"/>
  <c r="L311" i="203"/>
  <c r="L313" i="203"/>
  <c r="L315" i="203"/>
  <c r="L317" i="203"/>
  <c r="L319" i="203"/>
  <c r="L321" i="203"/>
  <c r="L323" i="203"/>
  <c r="L304" i="203"/>
  <c r="L270" i="203"/>
  <c r="L272" i="203"/>
  <c r="L274" i="203"/>
  <c r="L276" i="203"/>
  <c r="L278" i="203"/>
  <c r="L280" i="203"/>
  <c r="L282" i="203"/>
  <c r="L284" i="203"/>
  <c r="L286" i="203"/>
  <c r="L268" i="203"/>
  <c r="L269" i="203"/>
  <c r="L271" i="203"/>
  <c r="L273" i="203"/>
  <c r="L275" i="203"/>
  <c r="L277" i="203"/>
  <c r="L279" i="203"/>
  <c r="L281" i="203"/>
  <c r="L283" i="203"/>
  <c r="L285" i="203"/>
  <c r="L287" i="203"/>
  <c r="L232" i="203"/>
  <c r="L236" i="203"/>
  <c r="L240" i="203"/>
  <c r="L244" i="203"/>
  <c r="L248" i="203"/>
  <c r="L234" i="203"/>
  <c r="L238" i="203"/>
  <c r="L246" i="203"/>
  <c r="L250" i="203"/>
  <c r="L231" i="203"/>
  <c r="L233" i="203"/>
  <c r="L237" i="203"/>
  <c r="L241" i="203"/>
  <c r="L245" i="203"/>
  <c r="L249" i="203"/>
  <c r="L242" i="203"/>
  <c r="L235" i="203"/>
  <c r="L239" i="203"/>
  <c r="L243" i="203"/>
  <c r="L247" i="203"/>
  <c r="L196" i="203"/>
  <c r="L198" i="203"/>
  <c r="L200" i="203"/>
  <c r="L202" i="203"/>
  <c r="L204" i="203"/>
  <c r="L206" i="203"/>
  <c r="L208" i="203"/>
  <c r="L210" i="203"/>
  <c r="L212" i="203"/>
  <c r="L194" i="203"/>
  <c r="L195" i="203"/>
  <c r="L197" i="203"/>
  <c r="L199" i="203"/>
  <c r="L201" i="203"/>
  <c r="L203" i="203"/>
  <c r="L205" i="203"/>
  <c r="L207" i="203"/>
  <c r="L209" i="203"/>
  <c r="L211" i="203"/>
  <c r="L213" i="203"/>
  <c r="L158" i="203"/>
  <c r="L160" i="203"/>
  <c r="L162" i="203"/>
  <c r="L164" i="203"/>
  <c r="L166" i="203"/>
  <c r="L168" i="203"/>
  <c r="L170" i="203"/>
  <c r="L172" i="203"/>
  <c r="L174" i="203"/>
  <c r="L157" i="203"/>
  <c r="L159" i="203"/>
  <c r="L161" i="203"/>
  <c r="L163" i="203"/>
  <c r="L165" i="203"/>
  <c r="L167" i="203"/>
  <c r="L169" i="203"/>
  <c r="L171" i="203"/>
  <c r="L173" i="203"/>
  <c r="L175" i="203"/>
  <c r="L156" i="203"/>
  <c r="L80" i="203"/>
  <c r="L82" i="203"/>
  <c r="L84" i="203"/>
  <c r="L86" i="203"/>
  <c r="L88" i="203"/>
  <c r="L90" i="203"/>
  <c r="L92" i="203"/>
  <c r="L94" i="203"/>
  <c r="L96" i="203"/>
  <c r="L98" i="203"/>
  <c r="L81" i="203"/>
  <c r="L83" i="203"/>
  <c r="L85" i="203"/>
  <c r="L87" i="203"/>
  <c r="L89" i="203"/>
  <c r="L91" i="203"/>
  <c r="L93" i="203"/>
  <c r="L95" i="203"/>
  <c r="L97" i="203"/>
  <c r="L99" i="203"/>
  <c r="L120" i="203"/>
  <c r="L122" i="203"/>
  <c r="L124" i="203"/>
  <c r="L126" i="203"/>
  <c r="L128" i="203"/>
  <c r="L130" i="203"/>
  <c r="L132" i="203"/>
  <c r="L134" i="203"/>
  <c r="L136" i="203"/>
  <c r="L119" i="203"/>
  <c r="L121" i="203"/>
  <c r="L123" i="203"/>
  <c r="L125" i="203"/>
  <c r="L127" i="203"/>
  <c r="L129" i="203"/>
  <c r="L131" i="203"/>
  <c r="L133" i="203"/>
  <c r="L135" i="203"/>
  <c r="L137" i="203"/>
  <c r="L118" i="203"/>
  <c r="L43" i="203"/>
  <c r="L45" i="203"/>
  <c r="L47" i="203"/>
  <c r="L49" i="203"/>
  <c r="L51" i="203"/>
  <c r="L53" i="203"/>
  <c r="L55" i="203"/>
  <c r="L57" i="203"/>
  <c r="L59" i="203"/>
  <c r="L61" i="203"/>
  <c r="L42" i="203"/>
  <c r="L44" i="203"/>
  <c r="L46" i="203"/>
  <c r="L48" i="203"/>
  <c r="L50" i="203"/>
  <c r="L52" i="203"/>
  <c r="L54" i="203"/>
  <c r="L56" i="203"/>
  <c r="L58" i="203"/>
  <c r="L60" i="203"/>
  <c r="D46" i="214"/>
  <c r="M640" i="203"/>
  <c r="M573" i="203"/>
  <c r="M539" i="203"/>
  <c r="M470" i="203"/>
  <c r="M291" i="203"/>
  <c r="M254" i="203"/>
  <c r="C32" i="203"/>
  <c r="M217" i="203"/>
  <c r="M141" i="203"/>
  <c r="M103" i="203"/>
  <c r="M65" i="203"/>
  <c r="L181" i="162"/>
  <c r="T43" i="162"/>
  <c r="T47" i="162"/>
  <c r="E185" i="162"/>
  <c r="H185" i="162" s="1"/>
  <c r="L80" i="162"/>
  <c r="L131" i="162"/>
  <c r="T42" i="162"/>
  <c r="T61" i="162" s="1"/>
  <c r="T46" i="162"/>
  <c r="T50" i="162"/>
  <c r="T45" i="162"/>
  <c r="T49" i="162"/>
  <c r="T53" i="162"/>
  <c r="C85" i="162"/>
  <c r="E84" i="162"/>
  <c r="B35" i="162"/>
  <c r="B84" i="162"/>
  <c r="T57" i="162"/>
  <c r="B135" i="162"/>
  <c r="D135" i="162"/>
  <c r="F135" i="162" s="1"/>
  <c r="B186" i="162"/>
  <c r="D186" i="162"/>
  <c r="F186" i="162" s="1"/>
  <c r="H234" i="162"/>
  <c r="C235" i="162"/>
  <c r="E234" i="162"/>
  <c r="T44" i="162"/>
  <c r="T48" i="162"/>
  <c r="F22" i="162"/>
  <c r="F29" i="162" s="1"/>
  <c r="T52" i="162"/>
  <c r="E35" i="162"/>
  <c r="H35" i="162" s="1"/>
  <c r="C36" i="162"/>
  <c r="T51" i="162"/>
  <c r="T55" i="162"/>
  <c r="T54" i="162"/>
  <c r="T56" i="162"/>
  <c r="L62" i="187"/>
  <c r="L17" i="187" s="1"/>
  <c r="L64" i="187"/>
  <c r="L19" i="187" s="1"/>
  <c r="L63" i="187"/>
  <c r="L18" i="187" s="1"/>
  <c r="L65" i="187"/>
  <c r="L20" i="187" s="1"/>
  <c r="L51" i="187"/>
  <c r="L6" i="187" s="1"/>
  <c r="L55" i="187"/>
  <c r="L10" i="187" s="1"/>
  <c r="L59" i="187"/>
  <c r="L14" i="187" s="1"/>
  <c r="F22" i="187"/>
  <c r="F26" i="187" s="1"/>
  <c r="E30" i="187"/>
  <c r="D71" i="187"/>
  <c r="D65" i="214"/>
  <c r="E64" i="214"/>
  <c r="E65" i="214"/>
  <c r="C32" i="214"/>
  <c r="D26" i="207"/>
  <c r="D30" i="207"/>
  <c r="E541" i="199"/>
  <c r="D542" i="199"/>
  <c r="F542" i="199" s="1"/>
  <c r="C542" i="199"/>
  <c r="B542" i="199" s="1"/>
  <c r="C510" i="199"/>
  <c r="B510" i="199" s="1"/>
  <c r="E509" i="199"/>
  <c r="D510" i="199"/>
  <c r="F510" i="199" s="1"/>
  <c r="L527" i="199"/>
  <c r="L531" i="199"/>
  <c r="L520" i="199"/>
  <c r="L524" i="199"/>
  <c r="L528" i="199"/>
  <c r="L532" i="199"/>
  <c r="L522" i="199"/>
  <c r="L526" i="199"/>
  <c r="L530" i="199"/>
  <c r="L519" i="199"/>
  <c r="L523" i="199"/>
  <c r="L521" i="199"/>
  <c r="L525" i="199"/>
  <c r="D476" i="199"/>
  <c r="F476" i="199" s="1"/>
  <c r="E475" i="199"/>
  <c r="C476" i="199"/>
  <c r="B476" i="199" s="1"/>
  <c r="L486" i="199"/>
  <c r="L490" i="199"/>
  <c r="L494" i="199"/>
  <c r="L498" i="199"/>
  <c r="L487" i="199"/>
  <c r="L491" i="199"/>
  <c r="L495" i="199"/>
  <c r="L499" i="199"/>
  <c r="L488" i="199"/>
  <c r="L492" i="199"/>
  <c r="C442" i="199"/>
  <c r="B442" i="199" s="1"/>
  <c r="D442" i="199"/>
  <c r="F442" i="199" s="1"/>
  <c r="E441" i="199"/>
  <c r="L455" i="199"/>
  <c r="L459" i="199"/>
  <c r="L463" i="199"/>
  <c r="L452" i="199"/>
  <c r="L456" i="199"/>
  <c r="L460" i="199"/>
  <c r="D407" i="199"/>
  <c r="F407" i="199" s="1"/>
  <c r="E406" i="199"/>
  <c r="L418" i="199"/>
  <c r="L422" i="199"/>
  <c r="L426" i="199"/>
  <c r="L430" i="199"/>
  <c r="L419" i="199"/>
  <c r="L423" i="199"/>
  <c r="L427" i="199"/>
  <c r="L431" i="199"/>
  <c r="L420" i="199"/>
  <c r="L424" i="199"/>
  <c r="D372" i="199"/>
  <c r="F372" i="199" s="1"/>
  <c r="C372" i="199"/>
  <c r="B372" i="199" s="1"/>
  <c r="E371" i="199"/>
  <c r="L385" i="199"/>
  <c r="L389" i="199"/>
  <c r="L393" i="199"/>
  <c r="L386" i="199"/>
  <c r="L390" i="199"/>
  <c r="E336" i="199"/>
  <c r="H336" i="199" s="1"/>
  <c r="D337" i="199"/>
  <c r="F337" i="199" s="1"/>
  <c r="C337" i="199"/>
  <c r="B337" i="199" s="1"/>
  <c r="L350" i="199"/>
  <c r="L354" i="199"/>
  <c r="L358" i="199"/>
  <c r="L351" i="199"/>
  <c r="L355" i="199"/>
  <c r="L359" i="199"/>
  <c r="L348" i="199"/>
  <c r="L352" i="199"/>
  <c r="L356" i="199"/>
  <c r="E300" i="199"/>
  <c r="D301" i="199"/>
  <c r="F301" i="199" s="1"/>
  <c r="C301" i="199"/>
  <c r="B301" i="199" s="1"/>
  <c r="E264" i="199"/>
  <c r="H264" i="199" s="1"/>
  <c r="D265" i="199"/>
  <c r="F265" i="199" s="1"/>
  <c r="C265" i="199"/>
  <c r="B265" i="199" s="1"/>
  <c r="L280" i="199"/>
  <c r="L284" i="199"/>
  <c r="L288" i="199"/>
  <c r="L281" i="199"/>
  <c r="L285" i="199"/>
  <c r="L289" i="199"/>
  <c r="L278" i="199"/>
  <c r="L282" i="199"/>
  <c r="L286" i="199"/>
  <c r="E228" i="199"/>
  <c r="H228" i="199" s="1"/>
  <c r="D229" i="199"/>
  <c r="F229" i="199" s="1"/>
  <c r="C229" i="199"/>
  <c r="B229" i="199" s="1"/>
  <c r="L244" i="199"/>
  <c r="L248" i="199"/>
  <c r="L252" i="199"/>
  <c r="L241" i="199"/>
  <c r="L245" i="199"/>
  <c r="L249" i="199"/>
  <c r="L253" i="199"/>
  <c r="L242" i="199"/>
  <c r="L246" i="199"/>
  <c r="L250" i="199"/>
  <c r="D192" i="199"/>
  <c r="F192" i="199" s="1"/>
  <c r="C192" i="199"/>
  <c r="B192" i="199" s="1"/>
  <c r="E191" i="199"/>
  <c r="L208" i="199"/>
  <c r="L212" i="199"/>
  <c r="L216" i="199"/>
  <c r="L209" i="199"/>
  <c r="L213" i="199"/>
  <c r="L217" i="199"/>
  <c r="L206" i="199"/>
  <c r="L210" i="199"/>
  <c r="L214" i="199"/>
  <c r="E154" i="199"/>
  <c r="H154" i="199" s="1"/>
  <c r="L170" i="199"/>
  <c r="L174" i="199"/>
  <c r="L178" i="199"/>
  <c r="L171" i="199"/>
  <c r="L175" i="199"/>
  <c r="L179" i="199"/>
  <c r="D155" i="199"/>
  <c r="F155" i="199" s="1"/>
  <c r="L168" i="199"/>
  <c r="L172" i="199"/>
  <c r="L176" i="199"/>
  <c r="E117" i="199"/>
  <c r="C118" i="199"/>
  <c r="B118" i="199" s="1"/>
  <c r="D118" i="199"/>
  <c r="F118" i="199" s="1"/>
  <c r="L135" i="199"/>
  <c r="L139" i="199"/>
  <c r="L143" i="199"/>
  <c r="L132" i="199"/>
  <c r="L136" i="199"/>
  <c r="L140" i="199"/>
  <c r="L144" i="199"/>
  <c r="L131" i="199"/>
  <c r="L133" i="199"/>
  <c r="L137" i="199"/>
  <c r="L141" i="199"/>
  <c r="L134" i="199"/>
  <c r="L138" i="199"/>
  <c r="E80" i="199"/>
  <c r="D81" i="199"/>
  <c r="F81" i="199" s="1"/>
  <c r="C81" i="199"/>
  <c r="B81" i="199" s="1"/>
  <c r="L54" i="208"/>
  <c r="L37" i="208"/>
  <c r="K29" i="217"/>
  <c r="D21" i="214" s="1"/>
  <c r="N29" i="217"/>
  <c r="E32" i="216"/>
  <c r="C33" i="216"/>
  <c r="H32" i="214" a="1"/>
  <c r="H32" i="214" s="1"/>
  <c r="I32" i="214" s="1"/>
  <c r="N32" i="214" s="1"/>
  <c r="E38" i="214"/>
  <c r="B26" i="214"/>
  <c r="B38" i="214"/>
  <c r="E26" i="214"/>
  <c r="C20" i="214"/>
  <c r="C40" i="214"/>
  <c r="D20" i="214"/>
  <c r="D32" i="214"/>
  <c r="D40" i="214"/>
  <c r="E20" i="214"/>
  <c r="E32" i="214"/>
  <c r="C38" i="214"/>
  <c r="H38" i="214" a="1"/>
  <c r="H38" i="214" s="1"/>
  <c r="I38" i="214" s="1"/>
  <c r="N38" i="214" s="1"/>
  <c r="E40" i="214"/>
  <c r="C26" i="214"/>
  <c r="B32" i="214"/>
  <c r="D38" i="214"/>
  <c r="B40" i="214"/>
  <c r="L47" i="207"/>
  <c r="L43" i="207"/>
  <c r="L39" i="207"/>
  <c r="L48" i="207"/>
  <c r="L36" i="207"/>
  <c r="L50" i="207"/>
  <c r="L42" i="207"/>
  <c r="L38" i="207"/>
  <c r="L40" i="207"/>
  <c r="L49" i="207"/>
  <c r="L45" i="207"/>
  <c r="L37" i="207"/>
  <c r="R37" i="203"/>
  <c r="Q37" i="203"/>
  <c r="C36" i="203"/>
  <c r="G36" i="203"/>
  <c r="E29" i="203"/>
  <c r="E32" i="203" s="1"/>
  <c r="D142" i="203"/>
  <c r="C143" i="203" s="1"/>
  <c r="B143" i="203" s="1"/>
  <c r="E141" i="203"/>
  <c r="C436" i="203"/>
  <c r="B436" i="203" s="1"/>
  <c r="D436" i="203"/>
  <c r="E217" i="203"/>
  <c r="D218" i="203"/>
  <c r="C218" i="203"/>
  <c r="B218" i="203" s="1"/>
  <c r="C104" i="203"/>
  <c r="B104" i="203" s="1"/>
  <c r="E103" i="203"/>
  <c r="D104" i="203"/>
  <c r="D65" i="203"/>
  <c r="E179" i="203"/>
  <c r="D180" i="203"/>
  <c r="E291" i="203"/>
  <c r="D292" i="203"/>
  <c r="C292" i="203"/>
  <c r="B292" i="203" s="1"/>
  <c r="D364" i="203"/>
  <c r="C364" i="203"/>
  <c r="B364" i="203" s="1"/>
  <c r="C400" i="203"/>
  <c r="B400" i="203" s="1"/>
  <c r="E399" i="203"/>
  <c r="D400" i="203"/>
  <c r="C142" i="203"/>
  <c r="B142" i="203" s="1"/>
  <c r="C180" i="203"/>
  <c r="B180" i="203" s="1"/>
  <c r="E363" i="203"/>
  <c r="D540" i="203"/>
  <c r="C540" i="203"/>
  <c r="B540" i="203" s="1"/>
  <c r="E539" i="203"/>
  <c r="E254" i="203"/>
  <c r="D255" i="203"/>
  <c r="C255" i="203"/>
  <c r="B255" i="203" s="1"/>
  <c r="E327" i="203"/>
  <c r="H327" i="203" s="1"/>
  <c r="D328" i="203"/>
  <c r="C328" i="203"/>
  <c r="B328" i="203" s="1"/>
  <c r="E470" i="203"/>
  <c r="D471" i="203"/>
  <c r="C471" i="203"/>
  <c r="B471" i="203" s="1"/>
  <c r="C608" i="203"/>
  <c r="B608" i="203" s="1"/>
  <c r="E607" i="203"/>
  <c r="D608" i="203"/>
  <c r="C674" i="203"/>
  <c r="B674" i="203" s="1"/>
  <c r="E673" i="203"/>
  <c r="D674" i="203"/>
  <c r="E435" i="203"/>
  <c r="C641" i="203"/>
  <c r="B641" i="203" s="1"/>
  <c r="E640" i="203"/>
  <c r="D641" i="203"/>
  <c r="C506" i="203"/>
  <c r="B506" i="203" s="1"/>
  <c r="E505" i="203"/>
  <c r="D506" i="203"/>
  <c r="E573" i="203"/>
  <c r="D574" i="203"/>
  <c r="C574" i="203"/>
  <c r="B574" i="203" s="1"/>
  <c r="C866" i="203"/>
  <c r="B866" i="203" s="1"/>
  <c r="E865" i="203"/>
  <c r="D866" i="203"/>
  <c r="C707" i="203"/>
  <c r="B707" i="203" s="1"/>
  <c r="E706" i="203"/>
  <c r="D707" i="203"/>
  <c r="E738" i="203"/>
  <c r="D739" i="203"/>
  <c r="C739" i="203"/>
  <c r="B739" i="203" s="1"/>
  <c r="E802" i="203"/>
  <c r="D803" i="203"/>
  <c r="C803" i="203"/>
  <c r="B803" i="203" s="1"/>
  <c r="C771" i="203"/>
  <c r="B771" i="203" s="1"/>
  <c r="E770" i="203"/>
  <c r="D771" i="203"/>
  <c r="D835" i="203"/>
  <c r="D898" i="203"/>
  <c r="E834" i="203"/>
  <c r="C835" i="203"/>
  <c r="B835" i="203" s="1"/>
  <c r="E927" i="203"/>
  <c r="D928" i="203"/>
  <c r="C928" i="203"/>
  <c r="B928" i="203" s="1"/>
  <c r="C897" i="203"/>
  <c r="B897" i="203" s="1"/>
  <c r="E896" i="203"/>
  <c r="E957" i="203"/>
  <c r="D958" i="203"/>
  <c r="F26" i="208"/>
  <c r="F29" i="208" s="1"/>
  <c r="L43" i="208"/>
  <c r="L39" i="208"/>
  <c r="B14" i="214" s="1"/>
  <c r="L55" i="208"/>
  <c r="L40" i="208"/>
  <c r="C14" i="214" s="1"/>
  <c r="L44" i="208"/>
  <c r="L48" i="208"/>
  <c r="L52" i="208"/>
  <c r="L56" i="208"/>
  <c r="L51" i="208"/>
  <c r="C29" i="208"/>
  <c r="G14" i="214" s="1"/>
  <c r="G33" i="208"/>
  <c r="H33" i="208" s="1"/>
  <c r="L38" i="208"/>
  <c r="L41" i="208"/>
  <c r="D14" i="214" s="1"/>
  <c r="L45" i="208"/>
  <c r="L49" i="208"/>
  <c r="L53" i="208"/>
  <c r="L47" i="208"/>
  <c r="L42" i="208"/>
  <c r="E14" i="214" s="1"/>
  <c r="L46" i="208"/>
  <c r="L50" i="208"/>
  <c r="J33" i="210"/>
  <c r="K33" i="210" s="1"/>
  <c r="M33" i="210" s="1"/>
  <c r="H468" i="215"/>
  <c r="N468" i="215" s="1"/>
  <c r="H371" i="215"/>
  <c r="O371" i="215" s="1"/>
  <c r="K48" i="211"/>
  <c r="N48" i="211"/>
  <c r="M47" i="211"/>
  <c r="K44" i="211"/>
  <c r="N44" i="211"/>
  <c r="H169" i="215"/>
  <c r="O169" i="215" s="1"/>
  <c r="J50" i="211"/>
  <c r="J42" i="210"/>
  <c r="J58" i="211"/>
  <c r="J50" i="210"/>
  <c r="N486" i="176"/>
  <c r="O486" i="176"/>
  <c r="K37" i="210"/>
  <c r="N37" i="210"/>
  <c r="K38" i="210"/>
  <c r="N38" i="210"/>
  <c r="J54" i="211"/>
  <c r="J46" i="210"/>
  <c r="J62" i="211"/>
  <c r="J52" i="211"/>
  <c r="J44" i="210"/>
  <c r="J60" i="211"/>
  <c r="J56" i="211"/>
  <c r="J48" i="210"/>
  <c r="N410" i="176"/>
  <c r="O410" i="176"/>
  <c r="N27" i="176"/>
  <c r="O27" i="176"/>
  <c r="O597" i="176"/>
  <c r="N597" i="176"/>
  <c r="K34" i="210"/>
  <c r="M34" i="210" s="1"/>
  <c r="N34" i="210"/>
  <c r="N448" i="210"/>
  <c r="O448" i="210"/>
  <c r="O333" i="176"/>
  <c r="N333" i="176"/>
  <c r="O633" i="176"/>
  <c r="N633" i="176"/>
  <c r="M39" i="210"/>
  <c r="J49" i="211"/>
  <c r="J55" i="211"/>
  <c r="J61" i="211"/>
  <c r="O50" i="200"/>
  <c r="K32" i="210"/>
  <c r="N35" i="210"/>
  <c r="K36" i="210"/>
  <c r="N39" i="210"/>
  <c r="K40" i="210"/>
  <c r="O113" i="175"/>
  <c r="N113" i="175"/>
  <c r="N159" i="175"/>
  <c r="O159" i="175"/>
  <c r="O432" i="175"/>
  <c r="N432" i="175"/>
  <c r="J51" i="211"/>
  <c r="J57" i="211"/>
  <c r="N55" i="176"/>
  <c r="N95" i="176"/>
  <c r="N135" i="176"/>
  <c r="N175" i="176"/>
  <c r="N215" i="176"/>
  <c r="N255" i="176"/>
  <c r="N372" i="176"/>
  <c r="N448" i="176"/>
  <c r="N560" i="176"/>
  <c r="J43" i="210"/>
  <c r="J47" i="210"/>
  <c r="J51" i="210"/>
  <c r="N175" i="210"/>
  <c r="N215" i="210"/>
  <c r="N255" i="210"/>
  <c r="O55" i="176"/>
  <c r="O95" i="176"/>
  <c r="O135" i="176"/>
  <c r="O175" i="176"/>
  <c r="O215" i="176"/>
  <c r="O255" i="176"/>
  <c r="N294" i="176"/>
  <c r="O372" i="176"/>
  <c r="O448" i="176"/>
  <c r="N523" i="176"/>
  <c r="O560" i="176"/>
  <c r="O175" i="210"/>
  <c r="O215" i="210"/>
  <c r="O255" i="210"/>
  <c r="N251" i="175"/>
  <c r="O251" i="175"/>
  <c r="O604" i="175"/>
  <c r="N604" i="175"/>
  <c r="J53" i="211"/>
  <c r="J59" i="211"/>
  <c r="O294" i="176"/>
  <c r="O523" i="176"/>
  <c r="N32" i="210"/>
  <c r="J41" i="210"/>
  <c r="J45" i="210"/>
  <c r="J49" i="210"/>
  <c r="N387" i="175"/>
  <c r="O387" i="175"/>
  <c r="N475" i="175"/>
  <c r="O475" i="175"/>
  <c r="N342" i="175"/>
  <c r="N518" i="175"/>
  <c r="O647" i="175"/>
  <c r="H732" i="175"/>
  <c r="O732" i="175" s="1"/>
  <c r="G733" i="175" s="1"/>
  <c r="O773" i="175"/>
  <c r="N773" i="175"/>
  <c r="O856" i="175"/>
  <c r="N856" i="175"/>
  <c r="N67" i="175"/>
  <c r="O342" i="175"/>
  <c r="O518" i="175"/>
  <c r="N561" i="175"/>
  <c r="N731" i="175"/>
  <c r="N36" i="175"/>
  <c r="O67" i="175"/>
  <c r="O205" i="175"/>
  <c r="O297" i="175"/>
  <c r="O561" i="175"/>
  <c r="O689" i="175"/>
  <c r="N689" i="175"/>
  <c r="O36" i="175"/>
  <c r="N647" i="175"/>
  <c r="N815" i="175"/>
  <c r="O815" i="175"/>
  <c r="K45" i="211"/>
  <c r="N45" i="211"/>
  <c r="O1017" i="175"/>
  <c r="N1017" i="175"/>
  <c r="N1057" i="175"/>
  <c r="O67" i="211"/>
  <c r="N113" i="211"/>
  <c r="N342" i="211"/>
  <c r="O647" i="211"/>
  <c r="N647" i="211"/>
  <c r="N938" i="175"/>
  <c r="O1057" i="175"/>
  <c r="K46" i="211"/>
  <c r="O113" i="211"/>
  <c r="O432" i="211"/>
  <c r="N432" i="211"/>
  <c r="O475" i="211"/>
  <c r="N475" i="211"/>
  <c r="O897" i="175"/>
  <c r="N897" i="175"/>
  <c r="O938" i="175"/>
  <c r="O1096" i="175"/>
  <c r="N1096" i="175"/>
  <c r="O387" i="211"/>
  <c r="N387" i="211"/>
  <c r="G519" i="211"/>
  <c r="O604" i="211"/>
  <c r="N604" i="211"/>
  <c r="O978" i="175"/>
  <c r="O159" i="211"/>
  <c r="N159" i="211"/>
  <c r="O205" i="211"/>
  <c r="O251" i="211"/>
  <c r="N251" i="211"/>
  <c r="O342" i="211"/>
  <c r="N518" i="211"/>
  <c r="O815" i="211"/>
  <c r="N815" i="211"/>
  <c r="G939" i="211"/>
  <c r="N1057" i="211"/>
  <c r="N938" i="211"/>
  <c r="G979" i="211"/>
  <c r="O731" i="211"/>
  <c r="N731" i="211"/>
  <c r="N978" i="211"/>
  <c r="O856" i="211"/>
  <c r="N856" i="211"/>
  <c r="G1058" i="211"/>
  <c r="N11" i="195"/>
  <c r="N77" i="195"/>
  <c r="O297" i="211"/>
  <c r="O561" i="211"/>
  <c r="O689" i="211"/>
  <c r="O773" i="211"/>
  <c r="O897" i="211"/>
  <c r="O1017" i="211"/>
  <c r="O1096" i="211"/>
  <c r="N43" i="211"/>
  <c r="N47" i="211"/>
  <c r="N41" i="195"/>
  <c r="H436" i="215"/>
  <c r="O436" i="215" s="1"/>
  <c r="C470" i="215"/>
  <c r="B470" i="215" s="1"/>
  <c r="E469" i="215"/>
  <c r="D470" i="215"/>
  <c r="F470" i="215" s="1"/>
  <c r="D438" i="215"/>
  <c r="F438" i="215" s="1"/>
  <c r="C438" i="215"/>
  <c r="B438" i="215" s="1"/>
  <c r="E437" i="215"/>
  <c r="C100" i="215"/>
  <c r="B100" i="215" s="1"/>
  <c r="C405" i="215"/>
  <c r="B405" i="215" s="1"/>
  <c r="E404" i="215"/>
  <c r="D405" i="215"/>
  <c r="F405" i="215" s="1"/>
  <c r="D307" i="215"/>
  <c r="D101" i="215"/>
  <c r="C307" i="215"/>
  <c r="B307" i="215" s="1"/>
  <c r="L46" i="215"/>
  <c r="C240" i="215"/>
  <c r="B240" i="215" s="1"/>
  <c r="L39" i="215"/>
  <c r="L53" i="215"/>
  <c r="C239" i="215"/>
  <c r="B239" i="215" s="1"/>
  <c r="H338" i="215"/>
  <c r="L40" i="215"/>
  <c r="B63" i="215"/>
  <c r="C373" i="215"/>
  <c r="B373" i="215" s="1"/>
  <c r="E372" i="215"/>
  <c r="D373" i="215"/>
  <c r="F373" i="215" s="1"/>
  <c r="C340" i="215"/>
  <c r="B340" i="215" s="1"/>
  <c r="E339" i="215"/>
  <c r="D340" i="215"/>
  <c r="F340" i="215" s="1"/>
  <c r="E306" i="215"/>
  <c r="N305" i="215"/>
  <c r="O305" i="215"/>
  <c r="O271" i="215"/>
  <c r="N271" i="215"/>
  <c r="C273" i="215"/>
  <c r="B273" i="215" s="1"/>
  <c r="E272" i="215"/>
  <c r="D273" i="215"/>
  <c r="F273" i="215" s="1"/>
  <c r="N237" i="215"/>
  <c r="O237" i="215"/>
  <c r="E238" i="215"/>
  <c r="O203" i="215"/>
  <c r="N203" i="215"/>
  <c r="C205" i="215"/>
  <c r="B205" i="215" s="1"/>
  <c r="E204" i="215"/>
  <c r="D205" i="215"/>
  <c r="F205" i="215" s="1"/>
  <c r="L42" i="215"/>
  <c r="L47" i="215"/>
  <c r="E30" i="215"/>
  <c r="L38" i="215"/>
  <c r="L43" i="215"/>
  <c r="H134" i="215"/>
  <c r="E170" i="215"/>
  <c r="D171" i="215"/>
  <c r="F171" i="215" s="1"/>
  <c r="C171" i="215"/>
  <c r="B171" i="215" s="1"/>
  <c r="C136" i="215"/>
  <c r="B136" i="215" s="1"/>
  <c r="E135" i="215"/>
  <c r="D136" i="215"/>
  <c r="F136" i="215" s="1"/>
  <c r="E99" i="215"/>
  <c r="C37" i="215"/>
  <c r="E36" i="215"/>
  <c r="D64" i="215"/>
  <c r="F64" i="215" s="1"/>
  <c r="E63" i="215"/>
  <c r="C64" i="215"/>
  <c r="B64" i="215" s="1"/>
  <c r="L55" i="215"/>
  <c r="L51" i="215"/>
  <c r="L56" i="215"/>
  <c r="L52" i="215"/>
  <c r="L48" i="215"/>
  <c r="B36" i="215"/>
  <c r="L37" i="215"/>
  <c r="L41" i="215"/>
  <c r="L45" i="215"/>
  <c r="L49" i="215"/>
  <c r="L54" i="215"/>
  <c r="E29" i="215"/>
  <c r="F71" i="187" l="1"/>
  <c r="F30" i="187"/>
  <c r="C31" i="187"/>
  <c r="G117" i="225"/>
  <c r="D102" i="215"/>
  <c r="F102" i="215" s="1"/>
  <c r="F101" i="215"/>
  <c r="D308" i="215"/>
  <c r="F308" i="215" s="1"/>
  <c r="F307" i="215"/>
  <c r="D240" i="215"/>
  <c r="F239" i="215"/>
  <c r="C101" i="215"/>
  <c r="B101" i="215" s="1"/>
  <c r="F100" i="215"/>
  <c r="L105" i="213"/>
  <c r="D77" i="213"/>
  <c r="B77" i="213"/>
  <c r="L72" i="213"/>
  <c r="D12" i="213"/>
  <c r="B12" i="213"/>
  <c r="B41" i="213"/>
  <c r="D41" i="213"/>
  <c r="L35" i="213"/>
  <c r="L92" i="210"/>
  <c r="O115" i="200"/>
  <c r="N115" i="200"/>
  <c r="H26" i="214" a="1"/>
  <c r="H26" i="214" s="1"/>
  <c r="I26" i="214" s="1"/>
  <c r="L75" i="200"/>
  <c r="F116" i="200"/>
  <c r="D117" i="200"/>
  <c r="C117" i="200"/>
  <c r="B117" i="200" s="1"/>
  <c r="E116" i="200"/>
  <c r="F79" i="200"/>
  <c r="H79" i="200" s="1"/>
  <c r="E79" i="200"/>
  <c r="D80" i="200"/>
  <c r="C80" i="200"/>
  <c r="H14" i="214" a="1"/>
  <c r="H14" i="214" s="1"/>
  <c r="I14" i="214" s="1"/>
  <c r="J14" i="214" s="1"/>
  <c r="L35" i="207"/>
  <c r="L53" i="207"/>
  <c r="L54" i="207"/>
  <c r="L52" i="207"/>
  <c r="O597" i="210"/>
  <c r="O372" i="210"/>
  <c r="N410" i="210"/>
  <c r="N95" i="210"/>
  <c r="L330" i="210"/>
  <c r="E450" i="210"/>
  <c r="D451" i="210"/>
  <c r="C451" i="210"/>
  <c r="B451" i="210" s="1"/>
  <c r="L369" i="210"/>
  <c r="E176" i="210"/>
  <c r="O333" i="210"/>
  <c r="L594" i="210"/>
  <c r="H560" i="210"/>
  <c r="D599" i="210"/>
  <c r="C599" i="210"/>
  <c r="B599" i="210" s="1"/>
  <c r="E598" i="210"/>
  <c r="D336" i="210"/>
  <c r="E335" i="210"/>
  <c r="C336" i="210"/>
  <c r="B336" i="210" s="1"/>
  <c r="D413" i="210"/>
  <c r="E412" i="210"/>
  <c r="C413" i="210"/>
  <c r="B413" i="210" s="1"/>
  <c r="E561" i="210"/>
  <c r="C562" i="210"/>
  <c r="B562" i="210" s="1"/>
  <c r="D562" i="210"/>
  <c r="E136" i="210"/>
  <c r="L291" i="210"/>
  <c r="O523" i="210"/>
  <c r="H294" i="210"/>
  <c r="N135" i="210"/>
  <c r="L630" i="210"/>
  <c r="E524" i="210"/>
  <c r="C525" i="210"/>
  <c r="B525" i="210" s="1"/>
  <c r="D525" i="210"/>
  <c r="E373" i="210"/>
  <c r="D374" i="210"/>
  <c r="C374" i="210"/>
  <c r="B374" i="210" s="1"/>
  <c r="E256" i="210"/>
  <c r="D257" i="210"/>
  <c r="C257" i="210"/>
  <c r="B257" i="210" s="1"/>
  <c r="C178" i="210"/>
  <c r="B178" i="210" s="1"/>
  <c r="D178" i="210"/>
  <c r="E177" i="210"/>
  <c r="E96" i="210"/>
  <c r="D97" i="210"/>
  <c r="C97" i="210"/>
  <c r="B97" i="210" s="1"/>
  <c r="E295" i="210"/>
  <c r="C296" i="210"/>
  <c r="B296" i="210" s="1"/>
  <c r="D296" i="210"/>
  <c r="E137" i="210"/>
  <c r="D138" i="210"/>
  <c r="C138" i="210"/>
  <c r="B138" i="210" s="1"/>
  <c r="E216" i="210"/>
  <c r="C217" i="210"/>
  <c r="B217" i="210" s="1"/>
  <c r="D217" i="210"/>
  <c r="L212" i="210"/>
  <c r="E634" i="210"/>
  <c r="D635" i="210"/>
  <c r="C635" i="210"/>
  <c r="B635" i="210" s="1"/>
  <c r="O633" i="210"/>
  <c r="G634" i="210" s="1"/>
  <c r="N486" i="210"/>
  <c r="L445" i="210"/>
  <c r="D488" i="210"/>
  <c r="C488" i="210"/>
  <c r="B488" i="210" s="1"/>
  <c r="H487" i="210"/>
  <c r="N487" i="210" s="1"/>
  <c r="E487" i="210"/>
  <c r="C56" i="210"/>
  <c r="D56" i="210"/>
  <c r="F56" i="210" s="1"/>
  <c r="E55" i="210"/>
  <c r="H55" i="210" s="1"/>
  <c r="L132" i="210"/>
  <c r="E411" i="210"/>
  <c r="O1040" i="199"/>
  <c r="G1041" i="199" s="1"/>
  <c r="L955" i="199"/>
  <c r="L927" i="199"/>
  <c r="O874" i="199"/>
  <c r="G875" i="199" s="1"/>
  <c r="O845" i="199"/>
  <c r="G846" i="199" s="1"/>
  <c r="L842" i="199"/>
  <c r="L813" i="199"/>
  <c r="L784" i="199"/>
  <c r="L695" i="199"/>
  <c r="L633" i="199"/>
  <c r="L755" i="199"/>
  <c r="L725" i="199"/>
  <c r="N605" i="199"/>
  <c r="L664" i="199"/>
  <c r="O636" i="199"/>
  <c r="L602" i="199"/>
  <c r="L570" i="199"/>
  <c r="L538" i="199"/>
  <c r="L506" i="199"/>
  <c r="L472" i="199"/>
  <c r="C1042" i="199"/>
  <c r="B1042" i="199" s="1"/>
  <c r="D1042" i="199"/>
  <c r="F1042" i="199" s="1"/>
  <c r="L403" i="199"/>
  <c r="L368" i="199"/>
  <c r="L283" i="199"/>
  <c r="L314" i="199"/>
  <c r="L279" i="199"/>
  <c r="L261" i="199"/>
  <c r="O228" i="199"/>
  <c r="L287" i="199"/>
  <c r="O605" i="199"/>
  <c r="L225" i="199"/>
  <c r="C1015" i="199"/>
  <c r="B1015" i="199" s="1"/>
  <c r="L325" i="199"/>
  <c r="D1015" i="199"/>
  <c r="F1015" i="199" s="1"/>
  <c r="L323" i="199"/>
  <c r="L319" i="199"/>
  <c r="L315" i="199"/>
  <c r="L322" i="199"/>
  <c r="L316" i="199"/>
  <c r="L318" i="199"/>
  <c r="L317" i="199"/>
  <c r="L326" i="199"/>
  <c r="L313" i="199"/>
  <c r="L321" i="199"/>
  <c r="L324" i="199"/>
  <c r="D932" i="199"/>
  <c r="F932" i="199" s="1"/>
  <c r="D1119" i="199"/>
  <c r="F1119" i="199" s="1"/>
  <c r="H441" i="199"/>
  <c r="L151" i="199"/>
  <c r="L188" i="199"/>
  <c r="O154" i="199"/>
  <c r="H816" i="199"/>
  <c r="C1119" i="199"/>
  <c r="B1119" i="199" s="1"/>
  <c r="H758" i="199"/>
  <c r="H541" i="199"/>
  <c r="H667" i="199"/>
  <c r="E1118" i="199"/>
  <c r="H787" i="199"/>
  <c r="N1040" i="199"/>
  <c r="H930" i="199"/>
  <c r="H1093" i="199"/>
  <c r="E931" i="199"/>
  <c r="N636" i="199"/>
  <c r="H728" i="199"/>
  <c r="H117" i="199"/>
  <c r="H986" i="199"/>
  <c r="E959" i="199"/>
  <c r="C932" i="199"/>
  <c r="B932" i="199" s="1"/>
  <c r="B959" i="199"/>
  <c r="H902" i="199"/>
  <c r="H698" i="199"/>
  <c r="D876" i="199"/>
  <c r="F876" i="199" s="1"/>
  <c r="N228" i="199"/>
  <c r="H958" i="199"/>
  <c r="O1117" i="199"/>
  <c r="G1118" i="199" s="1"/>
  <c r="N1117" i="199"/>
  <c r="H371" i="199"/>
  <c r="H475" i="199"/>
  <c r="C876" i="199"/>
  <c r="B876" i="199" s="1"/>
  <c r="C960" i="199"/>
  <c r="B960" i="199" s="1"/>
  <c r="D960" i="199"/>
  <c r="F960" i="199" s="1"/>
  <c r="N154" i="199"/>
  <c r="N874" i="199"/>
  <c r="E1014" i="199"/>
  <c r="H573" i="199"/>
  <c r="E875" i="199"/>
  <c r="H406" i="199"/>
  <c r="N406" i="199" s="1"/>
  <c r="O336" i="199"/>
  <c r="N336" i="199"/>
  <c r="H80" i="199"/>
  <c r="O1067" i="199"/>
  <c r="G1068" i="199" s="1"/>
  <c r="N1067" i="199"/>
  <c r="E668" i="199"/>
  <c r="D669" i="199"/>
  <c r="F669" i="199" s="1"/>
  <c r="C669" i="199"/>
  <c r="B669" i="199" s="1"/>
  <c r="L1064" i="199"/>
  <c r="D1095" i="199"/>
  <c r="F1095" i="199" s="1"/>
  <c r="C1095" i="199"/>
  <c r="B1095" i="199" s="1"/>
  <c r="D1069" i="199"/>
  <c r="F1069" i="199" s="1"/>
  <c r="H300" i="199"/>
  <c r="D730" i="199"/>
  <c r="F730" i="199" s="1"/>
  <c r="C730" i="199"/>
  <c r="B730" i="199" s="1"/>
  <c r="E729" i="199"/>
  <c r="D760" i="199"/>
  <c r="F760" i="199" s="1"/>
  <c r="C760" i="199"/>
  <c r="B760" i="199" s="1"/>
  <c r="E759" i="199"/>
  <c r="D638" i="199"/>
  <c r="F638" i="199" s="1"/>
  <c r="C638" i="199"/>
  <c r="B638" i="199" s="1"/>
  <c r="E637" i="199"/>
  <c r="D789" i="199"/>
  <c r="F789" i="199" s="1"/>
  <c r="C789" i="199"/>
  <c r="B789" i="199" s="1"/>
  <c r="E788" i="199"/>
  <c r="D575" i="199"/>
  <c r="F575" i="199" s="1"/>
  <c r="C575" i="199"/>
  <c r="B575" i="199" s="1"/>
  <c r="E574" i="199"/>
  <c r="H1013" i="199"/>
  <c r="L1114" i="199"/>
  <c r="E846" i="199"/>
  <c r="D847" i="199"/>
  <c r="F847" i="199" s="1"/>
  <c r="C847" i="199"/>
  <c r="B847" i="199" s="1"/>
  <c r="E699" i="199"/>
  <c r="D700" i="199"/>
  <c r="F700" i="199" s="1"/>
  <c r="C700" i="199"/>
  <c r="B700" i="199" s="1"/>
  <c r="E1041" i="199"/>
  <c r="L1037" i="199"/>
  <c r="L1138" i="199"/>
  <c r="L899" i="199"/>
  <c r="L871" i="199"/>
  <c r="L1010" i="199"/>
  <c r="L1090" i="199"/>
  <c r="C818" i="199"/>
  <c r="B818" i="199" s="1"/>
  <c r="E817" i="199"/>
  <c r="D818" i="199"/>
  <c r="F818" i="199" s="1"/>
  <c r="D988" i="199"/>
  <c r="F988" i="199" s="1"/>
  <c r="C988" i="199"/>
  <c r="B988" i="199" s="1"/>
  <c r="E987" i="199"/>
  <c r="E903" i="199"/>
  <c r="D904" i="199"/>
  <c r="F904" i="199" s="1"/>
  <c r="C904" i="199"/>
  <c r="B904" i="199" s="1"/>
  <c r="C607" i="199"/>
  <c r="B607" i="199" s="1"/>
  <c r="D607" i="199"/>
  <c r="F607" i="199" s="1"/>
  <c r="E606" i="199"/>
  <c r="E1094" i="199"/>
  <c r="E1068" i="199"/>
  <c r="C1069" i="199"/>
  <c r="B1069" i="199" s="1"/>
  <c r="L67" i="187"/>
  <c r="L2" i="187"/>
  <c r="F14" i="214"/>
  <c r="L735" i="203"/>
  <c r="L767" i="203"/>
  <c r="L799" i="203"/>
  <c r="L831" i="203"/>
  <c r="L862" i="203"/>
  <c r="L893" i="203"/>
  <c r="L924" i="203"/>
  <c r="L954" i="203"/>
  <c r="L984" i="203"/>
  <c r="L703" i="203"/>
  <c r="L670" i="203"/>
  <c r="L637" i="203"/>
  <c r="L604" i="203"/>
  <c r="L570" i="203"/>
  <c r="L502" i="203"/>
  <c r="L467" i="203"/>
  <c r="L432" i="203"/>
  <c r="L396" i="203"/>
  <c r="L360" i="203"/>
  <c r="L324" i="203"/>
  <c r="L288" i="203"/>
  <c r="L251" i="203"/>
  <c r="L214" i="203"/>
  <c r="L176" i="203"/>
  <c r="D143" i="203"/>
  <c r="L138" i="203"/>
  <c r="L100" i="203"/>
  <c r="L62" i="203"/>
  <c r="O185" i="162"/>
  <c r="G186" i="162" s="1"/>
  <c r="H84" i="162"/>
  <c r="O84" i="162" s="1"/>
  <c r="O234" i="162"/>
  <c r="N234" i="162"/>
  <c r="E186" i="162"/>
  <c r="C187" i="162"/>
  <c r="N35" i="162"/>
  <c r="O35" i="162" s="1"/>
  <c r="D235" i="162"/>
  <c r="F235" i="162" s="1"/>
  <c r="B235" i="162"/>
  <c r="C136" i="162"/>
  <c r="E135" i="162"/>
  <c r="B85" i="162"/>
  <c r="D85" i="162"/>
  <c r="F85" i="162" s="1"/>
  <c r="N185" i="162"/>
  <c r="D36" i="162"/>
  <c r="F36" i="162" s="1"/>
  <c r="B36" i="162"/>
  <c r="H30" i="187"/>
  <c r="C72" i="187"/>
  <c r="B72" i="187" s="1"/>
  <c r="D72" i="187"/>
  <c r="F72" i="187" s="1"/>
  <c r="E71" i="187"/>
  <c r="B31" i="187"/>
  <c r="D31" i="187"/>
  <c r="F31" i="187" s="1"/>
  <c r="L41" i="207"/>
  <c r="L44" i="207"/>
  <c r="L46" i="207"/>
  <c r="L51" i="207"/>
  <c r="C31" i="207"/>
  <c r="E30" i="207"/>
  <c r="N371" i="215"/>
  <c r="C543" i="199"/>
  <c r="B543" i="199" s="1"/>
  <c r="E542" i="199"/>
  <c r="D543" i="199"/>
  <c r="F543" i="199" s="1"/>
  <c r="C511" i="199"/>
  <c r="B511" i="199" s="1"/>
  <c r="E510" i="199"/>
  <c r="D511" i="199"/>
  <c r="F511" i="199" s="1"/>
  <c r="H509" i="199"/>
  <c r="E476" i="199"/>
  <c r="D477" i="199"/>
  <c r="F477" i="199" s="1"/>
  <c r="C477" i="199"/>
  <c r="B477" i="199" s="1"/>
  <c r="D443" i="199"/>
  <c r="F443" i="199" s="1"/>
  <c r="E442" i="199"/>
  <c r="C443" i="199"/>
  <c r="B443" i="199" s="1"/>
  <c r="L438" i="199"/>
  <c r="D408" i="199"/>
  <c r="F408" i="199" s="1"/>
  <c r="C408" i="199"/>
  <c r="B408" i="199" s="1"/>
  <c r="E407" i="199"/>
  <c r="D373" i="199"/>
  <c r="F373" i="199" s="1"/>
  <c r="C373" i="199"/>
  <c r="B373" i="199" s="1"/>
  <c r="E372" i="199"/>
  <c r="C338" i="199"/>
  <c r="B338" i="199" s="1"/>
  <c r="E337" i="199"/>
  <c r="D338" i="199"/>
  <c r="F338" i="199" s="1"/>
  <c r="E301" i="199"/>
  <c r="D302" i="199"/>
  <c r="F302" i="199" s="1"/>
  <c r="C302" i="199"/>
  <c r="B302" i="199" s="1"/>
  <c r="E265" i="199"/>
  <c r="D266" i="199"/>
  <c r="F266" i="199" s="1"/>
  <c r="C266" i="199"/>
  <c r="B266" i="199" s="1"/>
  <c r="E229" i="199"/>
  <c r="D230" i="199"/>
  <c r="F230" i="199" s="1"/>
  <c r="C230" i="199"/>
  <c r="B230" i="199" s="1"/>
  <c r="H191" i="199"/>
  <c r="D193" i="199"/>
  <c r="F193" i="199" s="1"/>
  <c r="C193" i="199"/>
  <c r="B193" i="199" s="1"/>
  <c r="E192" i="199"/>
  <c r="D156" i="199"/>
  <c r="F156" i="199" s="1"/>
  <c r="C156" i="199"/>
  <c r="B156" i="199" s="1"/>
  <c r="E155" i="199"/>
  <c r="C119" i="199"/>
  <c r="B119" i="199" s="1"/>
  <c r="E118" i="199"/>
  <c r="D119" i="199"/>
  <c r="F119" i="199" s="1"/>
  <c r="E81" i="199"/>
  <c r="C82" i="199"/>
  <c r="D82" i="199"/>
  <c r="F82" i="199" s="1"/>
  <c r="L32" i="214"/>
  <c r="L20" i="214"/>
  <c r="F38" i="214"/>
  <c r="F32" i="214"/>
  <c r="F26" i="214"/>
  <c r="M29" i="217"/>
  <c r="O29" i="217" s="1"/>
  <c r="D33" i="216"/>
  <c r="B33" i="216"/>
  <c r="M38" i="214"/>
  <c r="K38" i="214"/>
  <c r="F40" i="214"/>
  <c r="M20" i="214"/>
  <c r="N20" i="214"/>
  <c r="J20" i="214"/>
  <c r="J38" i="214"/>
  <c r="L38" i="214"/>
  <c r="F20" i="214"/>
  <c r="J32" i="214"/>
  <c r="K32" i="214"/>
  <c r="M32" i="214"/>
  <c r="N845" i="199"/>
  <c r="D36" i="203"/>
  <c r="B36" i="203"/>
  <c r="R38" i="203"/>
  <c r="Q38" i="203"/>
  <c r="H141" i="203"/>
  <c r="H802" i="203"/>
  <c r="H607" i="203"/>
  <c r="C437" i="203"/>
  <c r="B437" i="203" s="1"/>
  <c r="D437" i="203"/>
  <c r="H291" i="203"/>
  <c r="H217" i="203"/>
  <c r="H927" i="203"/>
  <c r="H573" i="203"/>
  <c r="H435" i="203"/>
  <c r="E897" i="203"/>
  <c r="H896" i="203"/>
  <c r="H738" i="203"/>
  <c r="H706" i="203"/>
  <c r="H470" i="203"/>
  <c r="H254" i="203"/>
  <c r="E436" i="203"/>
  <c r="H673" i="203"/>
  <c r="L536" i="203"/>
  <c r="H539" i="203"/>
  <c r="H399" i="203"/>
  <c r="H179" i="203"/>
  <c r="O327" i="203"/>
  <c r="G328" i="203" s="1"/>
  <c r="N327" i="203"/>
  <c r="H640" i="203"/>
  <c r="E928" i="203"/>
  <c r="C929" i="203"/>
  <c r="B929" i="203" s="1"/>
  <c r="D929" i="203"/>
  <c r="C899" i="203"/>
  <c r="B899" i="203" s="1"/>
  <c r="D899" i="203"/>
  <c r="E898" i="203"/>
  <c r="H834" i="203"/>
  <c r="H770" i="203"/>
  <c r="E739" i="203"/>
  <c r="D740" i="203"/>
  <c r="C740" i="203"/>
  <c r="B740" i="203" s="1"/>
  <c r="D708" i="203"/>
  <c r="C708" i="203"/>
  <c r="B708" i="203" s="1"/>
  <c r="E707" i="203"/>
  <c r="C575" i="203"/>
  <c r="B575" i="203" s="1"/>
  <c r="E574" i="203"/>
  <c r="D575" i="203"/>
  <c r="H505" i="203"/>
  <c r="D609" i="203"/>
  <c r="C609" i="203"/>
  <c r="B609" i="203" s="1"/>
  <c r="E608" i="203"/>
  <c r="E328" i="203"/>
  <c r="D329" i="203"/>
  <c r="C329" i="203"/>
  <c r="B329" i="203" s="1"/>
  <c r="D401" i="203"/>
  <c r="C401" i="203"/>
  <c r="B401" i="203" s="1"/>
  <c r="E400" i="203"/>
  <c r="H363" i="203"/>
  <c r="C293" i="203"/>
  <c r="B293" i="203" s="1"/>
  <c r="E292" i="203"/>
  <c r="D293" i="203"/>
  <c r="E65" i="203"/>
  <c r="D66" i="203"/>
  <c r="C66" i="203"/>
  <c r="H103" i="203"/>
  <c r="C219" i="203"/>
  <c r="B219" i="203" s="1"/>
  <c r="E218" i="203"/>
  <c r="D219" i="203"/>
  <c r="E958" i="203"/>
  <c r="D959" i="203"/>
  <c r="C959" i="203"/>
  <c r="B959" i="203" s="1"/>
  <c r="C836" i="203"/>
  <c r="B836" i="203" s="1"/>
  <c r="D836" i="203"/>
  <c r="E835" i="203"/>
  <c r="H957" i="203"/>
  <c r="E803" i="203"/>
  <c r="D804" i="203"/>
  <c r="C804" i="203"/>
  <c r="B804" i="203" s="1"/>
  <c r="D675" i="203"/>
  <c r="C675" i="203"/>
  <c r="B675" i="203" s="1"/>
  <c r="E674" i="203"/>
  <c r="E471" i="203"/>
  <c r="D472" i="203"/>
  <c r="C472" i="203"/>
  <c r="B472" i="203" s="1"/>
  <c r="C256" i="203"/>
  <c r="B256" i="203" s="1"/>
  <c r="E255" i="203"/>
  <c r="D256" i="203"/>
  <c r="E142" i="203"/>
  <c r="D867" i="203"/>
  <c r="E866" i="203"/>
  <c r="C867" i="203"/>
  <c r="B867" i="203" s="1"/>
  <c r="D541" i="203"/>
  <c r="E540" i="203"/>
  <c r="C541" i="203"/>
  <c r="B541" i="203" s="1"/>
  <c r="E180" i="203"/>
  <c r="D181" i="203"/>
  <c r="C181" i="203"/>
  <c r="B181" i="203" s="1"/>
  <c r="D772" i="203"/>
  <c r="C772" i="203"/>
  <c r="B772" i="203" s="1"/>
  <c r="E771" i="203"/>
  <c r="H865" i="203"/>
  <c r="D507" i="203"/>
  <c r="C507" i="203"/>
  <c r="B507" i="203" s="1"/>
  <c r="E506" i="203"/>
  <c r="D642" i="203"/>
  <c r="C642" i="203"/>
  <c r="B642" i="203" s="1"/>
  <c r="E641" i="203"/>
  <c r="D365" i="203"/>
  <c r="C365" i="203"/>
  <c r="B365" i="203" s="1"/>
  <c r="E364" i="203"/>
  <c r="D105" i="203"/>
  <c r="C105" i="203"/>
  <c r="B105" i="203" s="1"/>
  <c r="E104" i="203"/>
  <c r="N33" i="208"/>
  <c r="L58" i="208"/>
  <c r="N33" i="210"/>
  <c r="N169" i="215"/>
  <c r="C102" i="215"/>
  <c r="B102" i="215" s="1"/>
  <c r="E239" i="215"/>
  <c r="N134" i="215"/>
  <c r="E100" i="215"/>
  <c r="N436" i="215"/>
  <c r="N732" i="175"/>
  <c r="J64" i="211"/>
  <c r="O468" i="215"/>
  <c r="G469" i="215" s="1"/>
  <c r="M48" i="211"/>
  <c r="B39" i="214"/>
  <c r="M44" i="211"/>
  <c r="G774" i="211"/>
  <c r="G160" i="211"/>
  <c r="G37" i="175"/>
  <c r="G562" i="175"/>
  <c r="G298" i="175"/>
  <c r="G68" i="175"/>
  <c r="G648" i="175"/>
  <c r="K45" i="210"/>
  <c r="N45" i="210"/>
  <c r="G252" i="175"/>
  <c r="G216" i="210"/>
  <c r="G373" i="176"/>
  <c r="G216" i="176"/>
  <c r="G56" i="176"/>
  <c r="K47" i="210"/>
  <c r="N47" i="210"/>
  <c r="O76" i="213"/>
  <c r="G77" i="213" s="1"/>
  <c r="G562" i="211"/>
  <c r="G343" i="211"/>
  <c r="G388" i="211"/>
  <c r="G1097" i="175"/>
  <c r="G476" i="211"/>
  <c r="G1058" i="175"/>
  <c r="G648" i="211"/>
  <c r="G524" i="210"/>
  <c r="G519" i="175"/>
  <c r="G598" i="210"/>
  <c r="G388" i="175"/>
  <c r="K41" i="210"/>
  <c r="N41" i="210"/>
  <c r="N53" i="211"/>
  <c r="K53" i="211"/>
  <c r="G605" i="175"/>
  <c r="G373" i="210"/>
  <c r="G176" i="210"/>
  <c r="G561" i="176"/>
  <c r="G176" i="176"/>
  <c r="K43" i="210"/>
  <c r="N43" i="210"/>
  <c r="N57" i="211"/>
  <c r="K57" i="211"/>
  <c r="M57" i="211" s="1"/>
  <c r="K51" i="211"/>
  <c r="N51" i="211"/>
  <c r="M40" i="210"/>
  <c r="B33" i="214"/>
  <c r="M32" i="210"/>
  <c r="K55" i="211"/>
  <c r="N55" i="211"/>
  <c r="G634" i="176"/>
  <c r="G334" i="176"/>
  <c r="G411" i="176"/>
  <c r="K60" i="211"/>
  <c r="M60" i="211" s="1"/>
  <c r="N60" i="211"/>
  <c r="K52" i="211"/>
  <c r="N52" i="211"/>
  <c r="M38" i="210"/>
  <c r="G487" i="176"/>
  <c r="K42" i="210"/>
  <c r="N42" i="210"/>
  <c r="N50" i="211"/>
  <c r="K50" i="211"/>
  <c r="G1097" i="211"/>
  <c r="G898" i="211"/>
  <c r="G690" i="211"/>
  <c r="O77" i="195"/>
  <c r="G78" i="195" s="1"/>
  <c r="G857" i="211"/>
  <c r="G732" i="211"/>
  <c r="H979" i="211"/>
  <c r="O979" i="211" s="1"/>
  <c r="H939" i="211"/>
  <c r="N939" i="211" s="1"/>
  <c r="G816" i="211"/>
  <c r="G206" i="211"/>
  <c r="G605" i="211"/>
  <c r="H519" i="211"/>
  <c r="N519" i="211" s="1"/>
  <c r="G433" i="211"/>
  <c r="G1018" i="175"/>
  <c r="M45" i="211"/>
  <c r="G206" i="175"/>
  <c r="G857" i="175"/>
  <c r="G774" i="175"/>
  <c r="H733" i="175"/>
  <c r="N733" i="175" s="1"/>
  <c r="G476" i="175"/>
  <c r="G524" i="176"/>
  <c r="K59" i="211"/>
  <c r="M59" i="211" s="1"/>
  <c r="N59" i="211"/>
  <c r="G136" i="210"/>
  <c r="G136" i="176"/>
  <c r="G433" i="175"/>
  <c r="G160" i="175"/>
  <c r="N49" i="211"/>
  <c r="K49" i="211"/>
  <c r="G449" i="210"/>
  <c r="G598" i="176"/>
  <c r="N48" i="210"/>
  <c r="K48" i="210"/>
  <c r="M48" i="210" s="1"/>
  <c r="K56" i="211"/>
  <c r="M56" i="211" s="1"/>
  <c r="N56" i="211"/>
  <c r="K46" i="210"/>
  <c r="N46" i="210"/>
  <c r="K50" i="210"/>
  <c r="M50" i="210" s="1"/>
  <c r="N50" i="210"/>
  <c r="G1018" i="211"/>
  <c r="O40" i="213"/>
  <c r="G41" i="213" s="1"/>
  <c r="H1058" i="211"/>
  <c r="O1058" i="211" s="1"/>
  <c r="G979" i="175"/>
  <c r="G114" i="211"/>
  <c r="M46" i="211"/>
  <c r="G690" i="175"/>
  <c r="O41" i="195"/>
  <c r="G42" i="195" s="1"/>
  <c r="G298" i="211"/>
  <c r="O11" i="195"/>
  <c r="G252" i="211"/>
  <c r="G939" i="175"/>
  <c r="G898" i="175"/>
  <c r="G68" i="211"/>
  <c r="G816" i="175"/>
  <c r="G343" i="175"/>
  <c r="K49" i="210"/>
  <c r="M49" i="210" s="1"/>
  <c r="N49" i="210"/>
  <c r="G295" i="176"/>
  <c r="G116" i="200"/>
  <c r="G256" i="210"/>
  <c r="G96" i="210"/>
  <c r="G449" i="176"/>
  <c r="G256" i="176"/>
  <c r="G96" i="176"/>
  <c r="K51" i="210"/>
  <c r="M51" i="210" s="1"/>
  <c r="N51" i="210"/>
  <c r="M36" i="210"/>
  <c r="G51" i="200"/>
  <c r="N61" i="211"/>
  <c r="K61" i="211"/>
  <c r="M61" i="211" s="1"/>
  <c r="G28" i="176"/>
  <c r="N54" i="211"/>
  <c r="K54" i="211"/>
  <c r="M37" i="210"/>
  <c r="N58" i="211"/>
  <c r="K58" i="211"/>
  <c r="M58" i="211" s="1"/>
  <c r="G114" i="175"/>
  <c r="G411" i="210"/>
  <c r="G334" i="210"/>
  <c r="N44" i="210"/>
  <c r="K44" i="210"/>
  <c r="N62" i="211"/>
  <c r="K62" i="211"/>
  <c r="M62" i="211" s="1"/>
  <c r="J52" i="210"/>
  <c r="E307" i="215"/>
  <c r="E470" i="215"/>
  <c r="D471" i="215"/>
  <c r="F471" i="215" s="1"/>
  <c r="C471" i="215"/>
  <c r="B471" i="215" s="1"/>
  <c r="E438" i="215"/>
  <c r="D439" i="215"/>
  <c r="F439" i="215" s="1"/>
  <c r="C439" i="215"/>
  <c r="B439" i="215" s="1"/>
  <c r="G437" i="215"/>
  <c r="C308" i="215"/>
  <c r="B308" i="215" s="1"/>
  <c r="H404" i="215"/>
  <c r="N404" i="215" s="1"/>
  <c r="D406" i="215"/>
  <c r="F406" i="215" s="1"/>
  <c r="C406" i="215"/>
  <c r="B406" i="215" s="1"/>
  <c r="E405" i="215"/>
  <c r="O134" i="215"/>
  <c r="G135" i="215" s="1"/>
  <c r="N338" i="215"/>
  <c r="E240" i="215"/>
  <c r="O338" i="215"/>
  <c r="G339" i="215" s="1"/>
  <c r="D374" i="215"/>
  <c r="F374" i="215" s="1"/>
  <c r="C374" i="215"/>
  <c r="B374" i="215" s="1"/>
  <c r="E373" i="215"/>
  <c r="G372" i="215"/>
  <c r="D341" i="215"/>
  <c r="F341" i="215" s="1"/>
  <c r="C341" i="215"/>
  <c r="B341" i="215" s="1"/>
  <c r="E340" i="215"/>
  <c r="G306" i="215"/>
  <c r="D309" i="215"/>
  <c r="F309" i="215" s="1"/>
  <c r="C309" i="215"/>
  <c r="B309" i="215" s="1"/>
  <c r="D274" i="215"/>
  <c r="F274" i="215" s="1"/>
  <c r="E273" i="215"/>
  <c r="C274" i="215"/>
  <c r="B274" i="215" s="1"/>
  <c r="G272" i="215"/>
  <c r="G238" i="215"/>
  <c r="D206" i="215"/>
  <c r="F206" i="215" s="1"/>
  <c r="C206" i="215"/>
  <c r="B206" i="215" s="1"/>
  <c r="E205" i="215"/>
  <c r="G204" i="215"/>
  <c r="H99" i="215"/>
  <c r="H36" i="215"/>
  <c r="N36" i="215" s="1"/>
  <c r="G170" i="215"/>
  <c r="E171" i="215"/>
  <c r="C172" i="215"/>
  <c r="B172" i="215" s="1"/>
  <c r="D172" i="215"/>
  <c r="F172" i="215" s="1"/>
  <c r="D137" i="215"/>
  <c r="F137" i="215" s="1"/>
  <c r="E136" i="215"/>
  <c r="C137" i="215"/>
  <c r="B137" i="215" s="1"/>
  <c r="C103" i="215"/>
  <c r="B103" i="215" s="1"/>
  <c r="D103" i="215"/>
  <c r="F103" i="215" s="1"/>
  <c r="H63" i="215"/>
  <c r="L58" i="215"/>
  <c r="E64" i="215"/>
  <c r="C65" i="215"/>
  <c r="B65" i="215" s="1"/>
  <c r="D65" i="215"/>
  <c r="F65" i="215" s="1"/>
  <c r="B37" i="215"/>
  <c r="D37" i="215"/>
  <c r="F37" i="215" s="1"/>
  <c r="F240" i="215" l="1"/>
  <c r="C241" i="215"/>
  <c r="B241" i="215" s="1"/>
  <c r="D241" i="215"/>
  <c r="E101" i="215"/>
  <c r="B68" i="214"/>
  <c r="F41" i="213"/>
  <c r="C42" i="213"/>
  <c r="E41" i="213"/>
  <c r="F12" i="213"/>
  <c r="E12" i="213"/>
  <c r="C13" i="213"/>
  <c r="F77" i="213"/>
  <c r="H77" i="213" s="1"/>
  <c r="E77" i="213"/>
  <c r="C78" i="213"/>
  <c r="K26" i="214"/>
  <c r="J26" i="214"/>
  <c r="M26" i="214"/>
  <c r="N26" i="214"/>
  <c r="L26" i="214"/>
  <c r="B80" i="200"/>
  <c r="F80" i="200"/>
  <c r="D81" i="200"/>
  <c r="C81" i="200"/>
  <c r="B81" i="200" s="1"/>
  <c r="E80" i="200"/>
  <c r="O79" i="200"/>
  <c r="G80" i="200" s="1"/>
  <c r="N79" i="200"/>
  <c r="F117" i="200"/>
  <c r="E117" i="200"/>
  <c r="D118" i="200"/>
  <c r="C118" i="200"/>
  <c r="B118" i="200" s="1"/>
  <c r="L55" i="207"/>
  <c r="F62" i="214"/>
  <c r="C98" i="210"/>
  <c r="B98" i="210" s="1"/>
  <c r="D98" i="210"/>
  <c r="E97" i="210"/>
  <c r="D489" i="210"/>
  <c r="E488" i="210"/>
  <c r="C489" i="210"/>
  <c r="B489" i="210" s="1"/>
  <c r="E138" i="210"/>
  <c r="D139" i="210"/>
  <c r="C139" i="210"/>
  <c r="B139" i="210" s="1"/>
  <c r="D636" i="210"/>
  <c r="C636" i="210"/>
  <c r="B636" i="210" s="1"/>
  <c r="E635" i="210"/>
  <c r="D297" i="210"/>
  <c r="E296" i="210"/>
  <c r="C297" i="210"/>
  <c r="B297" i="210" s="1"/>
  <c r="E413" i="210"/>
  <c r="D414" i="210"/>
  <c r="C414" i="210"/>
  <c r="B414" i="210" s="1"/>
  <c r="O55" i="210"/>
  <c r="G56" i="210" s="1"/>
  <c r="H56" i="210" s="1"/>
  <c r="N56" i="210" s="1"/>
  <c r="N55" i="210"/>
  <c r="D57" i="210"/>
  <c r="F57" i="210" s="1"/>
  <c r="C57" i="210"/>
  <c r="B57" i="210" s="1"/>
  <c r="E56" i="210"/>
  <c r="D258" i="210"/>
  <c r="C258" i="210"/>
  <c r="B258" i="210" s="1"/>
  <c r="E257" i="210"/>
  <c r="O294" i="210"/>
  <c r="G295" i="210" s="1"/>
  <c r="H295" i="210" s="1"/>
  <c r="N295" i="210" s="1"/>
  <c r="N294" i="210"/>
  <c r="B56" i="210"/>
  <c r="D337" i="210"/>
  <c r="C337" i="210"/>
  <c r="B337" i="210" s="1"/>
  <c r="E336" i="210"/>
  <c r="C452" i="210"/>
  <c r="B452" i="210" s="1"/>
  <c r="D452" i="210"/>
  <c r="E451" i="210"/>
  <c r="C563" i="210"/>
  <c r="B563" i="210" s="1"/>
  <c r="E562" i="210"/>
  <c r="D563" i="210"/>
  <c r="D526" i="210"/>
  <c r="C526" i="210"/>
  <c r="B526" i="210" s="1"/>
  <c r="E525" i="210"/>
  <c r="C375" i="210"/>
  <c r="B375" i="210" s="1"/>
  <c r="D375" i="210"/>
  <c r="E374" i="210"/>
  <c r="E599" i="210"/>
  <c r="D600" i="210"/>
  <c r="C600" i="210"/>
  <c r="B600" i="210" s="1"/>
  <c r="E217" i="210"/>
  <c r="C218" i="210"/>
  <c r="B218" i="210" s="1"/>
  <c r="D218" i="210"/>
  <c r="E178" i="210"/>
  <c r="D179" i="210"/>
  <c r="C179" i="210"/>
  <c r="B179" i="210" s="1"/>
  <c r="O560" i="210"/>
  <c r="G561" i="210" s="1"/>
  <c r="H561" i="210" s="1"/>
  <c r="N561" i="210" s="1"/>
  <c r="N560" i="210"/>
  <c r="J1118" i="199"/>
  <c r="H1118" i="199"/>
  <c r="O986" i="199"/>
  <c r="G987" i="199" s="1"/>
  <c r="O958" i="199"/>
  <c r="G959" i="199" s="1"/>
  <c r="H959" i="199" s="1"/>
  <c r="N959" i="199" s="1"/>
  <c r="O930" i="199"/>
  <c r="O816" i="199"/>
  <c r="G817" i="199" s="1"/>
  <c r="H817" i="199" s="1"/>
  <c r="N817" i="199" s="1"/>
  <c r="N787" i="199"/>
  <c r="N698" i="199"/>
  <c r="O667" i="199"/>
  <c r="G668" i="199" s="1"/>
  <c r="H668" i="199" s="1"/>
  <c r="N668" i="199" s="1"/>
  <c r="G606" i="199"/>
  <c r="H606" i="199" s="1"/>
  <c r="C1043" i="199"/>
  <c r="B1043" i="199" s="1"/>
  <c r="E1042" i="199"/>
  <c r="G637" i="199"/>
  <c r="H637" i="199" s="1"/>
  <c r="D1043" i="199"/>
  <c r="F1043" i="199" s="1"/>
  <c r="N541" i="199"/>
  <c r="O475" i="199"/>
  <c r="O441" i="199"/>
  <c r="O371" i="199"/>
  <c r="G337" i="199"/>
  <c r="H337" i="199" s="1"/>
  <c r="L333" i="199"/>
  <c r="L297" i="199"/>
  <c r="O264" i="199"/>
  <c r="G265" i="199" s="1"/>
  <c r="H265" i="199" s="1"/>
  <c r="D1120" i="199"/>
  <c r="F1120" i="199" s="1"/>
  <c r="D1016" i="199"/>
  <c r="F1016" i="199" s="1"/>
  <c r="E1015" i="199"/>
  <c r="C1016" i="199"/>
  <c r="B1016" i="199" s="1"/>
  <c r="G229" i="199"/>
  <c r="N475" i="199"/>
  <c r="N441" i="199"/>
  <c r="C933" i="199"/>
  <c r="B933" i="199" s="1"/>
  <c r="D933" i="199"/>
  <c r="F933" i="199" s="1"/>
  <c r="E1119" i="199"/>
  <c r="N816" i="199"/>
  <c r="C1120" i="199"/>
  <c r="B1120" i="199" s="1"/>
  <c r="G155" i="199"/>
  <c r="H155" i="199" s="1"/>
  <c r="O117" i="199"/>
  <c r="N371" i="199"/>
  <c r="O80" i="199"/>
  <c r="G81" i="199" s="1"/>
  <c r="H81" i="199" s="1"/>
  <c r="O541" i="199"/>
  <c r="N264" i="199"/>
  <c r="N80" i="199"/>
  <c r="E932" i="199"/>
  <c r="N117" i="199"/>
  <c r="N758" i="199"/>
  <c r="O758" i="199"/>
  <c r="N667" i="199"/>
  <c r="N930" i="199"/>
  <c r="O787" i="199"/>
  <c r="H1068" i="199"/>
  <c r="O698" i="199"/>
  <c r="E876" i="199"/>
  <c r="H987" i="199"/>
  <c r="O987" i="199" s="1"/>
  <c r="G988" i="199" s="1"/>
  <c r="C877" i="199"/>
  <c r="B877" i="199" s="1"/>
  <c r="N986" i="199"/>
  <c r="O728" i="199"/>
  <c r="N728" i="199"/>
  <c r="O406" i="199"/>
  <c r="G407" i="199" s="1"/>
  <c r="H407" i="199" s="1"/>
  <c r="N407" i="199" s="1"/>
  <c r="D877" i="199"/>
  <c r="F877" i="199" s="1"/>
  <c r="O1093" i="199"/>
  <c r="N1093" i="199"/>
  <c r="N958" i="199"/>
  <c r="O902" i="199"/>
  <c r="N902" i="199"/>
  <c r="D961" i="199"/>
  <c r="F961" i="199" s="1"/>
  <c r="C961" i="199"/>
  <c r="B961" i="199" s="1"/>
  <c r="E960" i="199"/>
  <c r="N573" i="199"/>
  <c r="O573" i="199"/>
  <c r="D608" i="199"/>
  <c r="F608" i="199" s="1"/>
  <c r="E607" i="199"/>
  <c r="C608" i="199"/>
  <c r="B608" i="199" s="1"/>
  <c r="D905" i="199"/>
  <c r="F905" i="199" s="1"/>
  <c r="C905" i="199"/>
  <c r="B905" i="199" s="1"/>
  <c r="E904" i="199"/>
  <c r="E988" i="199"/>
  <c r="D989" i="199"/>
  <c r="F989" i="199" s="1"/>
  <c r="C989" i="199"/>
  <c r="B989" i="199" s="1"/>
  <c r="C819" i="199"/>
  <c r="B819" i="199" s="1"/>
  <c r="D819" i="199"/>
  <c r="F819" i="199" s="1"/>
  <c r="E818" i="199"/>
  <c r="D701" i="199"/>
  <c r="F701" i="199" s="1"/>
  <c r="E700" i="199"/>
  <c r="C701" i="199"/>
  <c r="B701" i="199" s="1"/>
  <c r="C848" i="199"/>
  <c r="B848" i="199" s="1"/>
  <c r="E847" i="199"/>
  <c r="D848" i="199"/>
  <c r="F848" i="199" s="1"/>
  <c r="N1013" i="199"/>
  <c r="O1013" i="199"/>
  <c r="G1014" i="199" s="1"/>
  <c r="H1014" i="199" s="1"/>
  <c r="N1014" i="199" s="1"/>
  <c r="D576" i="199"/>
  <c r="F576" i="199" s="1"/>
  <c r="E575" i="199"/>
  <c r="C576" i="199"/>
  <c r="B576" i="199" s="1"/>
  <c r="D790" i="199"/>
  <c r="F790" i="199" s="1"/>
  <c r="C790" i="199"/>
  <c r="B790" i="199" s="1"/>
  <c r="E789" i="199"/>
  <c r="E638" i="199"/>
  <c r="D639" i="199"/>
  <c r="F639" i="199" s="1"/>
  <c r="C639" i="199"/>
  <c r="B639" i="199" s="1"/>
  <c r="C761" i="199"/>
  <c r="B761" i="199" s="1"/>
  <c r="E760" i="199"/>
  <c r="D761" i="199"/>
  <c r="F761" i="199" s="1"/>
  <c r="D731" i="199"/>
  <c r="F731" i="199" s="1"/>
  <c r="C731" i="199"/>
  <c r="B731" i="199" s="1"/>
  <c r="E730" i="199"/>
  <c r="N300" i="199"/>
  <c r="O300" i="199"/>
  <c r="D1070" i="199"/>
  <c r="F1070" i="199" s="1"/>
  <c r="C1070" i="199"/>
  <c r="B1070" i="199" s="1"/>
  <c r="E1069" i="199"/>
  <c r="D1096" i="199"/>
  <c r="F1096" i="199" s="1"/>
  <c r="E1095" i="199"/>
  <c r="C1096" i="199"/>
  <c r="B1096" i="199" s="1"/>
  <c r="D670" i="199"/>
  <c r="F670" i="199" s="1"/>
  <c r="C670" i="199"/>
  <c r="B670" i="199" s="1"/>
  <c r="E669" i="199"/>
  <c r="L22" i="187"/>
  <c r="O435" i="203"/>
  <c r="G436" i="203" s="1"/>
  <c r="G235" i="162"/>
  <c r="O802" i="203"/>
  <c r="G803" i="203" s="1"/>
  <c r="H803" i="203" s="1"/>
  <c r="N803" i="203" s="1"/>
  <c r="O927" i="203"/>
  <c r="G928" i="203" s="1"/>
  <c r="H928" i="203" s="1"/>
  <c r="O928" i="203" s="1"/>
  <c r="O673" i="203"/>
  <c r="G674" i="203" s="1"/>
  <c r="H674" i="203" s="1"/>
  <c r="N674" i="203" s="1"/>
  <c r="O640" i="203"/>
  <c r="N607" i="203"/>
  <c r="O573" i="203"/>
  <c r="O470" i="203"/>
  <c r="O291" i="203"/>
  <c r="D144" i="203"/>
  <c r="D145" i="203" s="1"/>
  <c r="E143" i="203"/>
  <c r="O217" i="203"/>
  <c r="C144" i="203"/>
  <c r="B144" i="203" s="1"/>
  <c r="O141" i="203"/>
  <c r="D438" i="203"/>
  <c r="D439" i="203" s="1"/>
  <c r="N802" i="203"/>
  <c r="C438" i="203"/>
  <c r="B438" i="203" s="1"/>
  <c r="G85" i="162"/>
  <c r="H135" i="162"/>
  <c r="N84" i="162"/>
  <c r="H186" i="162"/>
  <c r="E85" i="162"/>
  <c r="C86" i="162"/>
  <c r="E235" i="162"/>
  <c r="C236" i="162"/>
  <c r="D136" i="162"/>
  <c r="F136" i="162" s="1"/>
  <c r="B136" i="162"/>
  <c r="D187" i="162"/>
  <c r="F187" i="162" s="1"/>
  <c r="B187" i="162"/>
  <c r="R42" i="162"/>
  <c r="E46" i="214" s="1"/>
  <c r="Q42" i="162"/>
  <c r="C37" i="162"/>
  <c r="E36" i="162"/>
  <c r="N30" i="187"/>
  <c r="H71" i="187"/>
  <c r="O71" i="187" s="1"/>
  <c r="D73" i="187"/>
  <c r="F73" i="187" s="1"/>
  <c r="C73" i="187"/>
  <c r="B73" i="187" s="1"/>
  <c r="E72" i="187"/>
  <c r="C32" i="187"/>
  <c r="E31" i="187"/>
  <c r="M44" i="210"/>
  <c r="M54" i="211"/>
  <c r="M53" i="211"/>
  <c r="M55" i="211"/>
  <c r="M47" i="210"/>
  <c r="M46" i="210"/>
  <c r="M52" i="211"/>
  <c r="M45" i="210"/>
  <c r="N30" i="207"/>
  <c r="O30" i="207" s="1"/>
  <c r="G31" i="207" s="1"/>
  <c r="D31" i="207"/>
  <c r="B31" i="207"/>
  <c r="D544" i="199"/>
  <c r="F544" i="199" s="1"/>
  <c r="E543" i="199"/>
  <c r="C544" i="199"/>
  <c r="B544" i="199" s="1"/>
  <c r="N509" i="199"/>
  <c r="O509" i="199"/>
  <c r="D512" i="199"/>
  <c r="F512" i="199" s="1"/>
  <c r="C512" i="199"/>
  <c r="B512" i="199" s="1"/>
  <c r="E511" i="199"/>
  <c r="C478" i="199"/>
  <c r="B478" i="199" s="1"/>
  <c r="E477" i="199"/>
  <c r="D478" i="199"/>
  <c r="F478" i="199" s="1"/>
  <c r="E443" i="199"/>
  <c r="D444" i="199"/>
  <c r="F444" i="199" s="1"/>
  <c r="C444" i="199"/>
  <c r="B444" i="199" s="1"/>
  <c r="E408" i="199"/>
  <c r="C409" i="199"/>
  <c r="B409" i="199" s="1"/>
  <c r="D409" i="199"/>
  <c r="F409" i="199" s="1"/>
  <c r="C374" i="199"/>
  <c r="B374" i="199" s="1"/>
  <c r="D374" i="199"/>
  <c r="F374" i="199" s="1"/>
  <c r="E373" i="199"/>
  <c r="D339" i="199"/>
  <c r="F339" i="199" s="1"/>
  <c r="C339" i="199"/>
  <c r="B339" i="199" s="1"/>
  <c r="E338" i="199"/>
  <c r="D303" i="199"/>
  <c r="F303" i="199" s="1"/>
  <c r="C303" i="199"/>
  <c r="B303" i="199" s="1"/>
  <c r="E302" i="199"/>
  <c r="D267" i="199"/>
  <c r="F267" i="199" s="1"/>
  <c r="C267" i="199"/>
  <c r="B267" i="199" s="1"/>
  <c r="E266" i="199"/>
  <c r="D231" i="199"/>
  <c r="F231" i="199" s="1"/>
  <c r="C231" i="199"/>
  <c r="B231" i="199" s="1"/>
  <c r="E230" i="199"/>
  <c r="E193" i="199"/>
  <c r="D194" i="199"/>
  <c r="F194" i="199" s="1"/>
  <c r="C194" i="199"/>
  <c r="B194" i="199" s="1"/>
  <c r="O191" i="199"/>
  <c r="N191" i="199"/>
  <c r="D157" i="199"/>
  <c r="F157" i="199" s="1"/>
  <c r="C157" i="199"/>
  <c r="B157" i="199" s="1"/>
  <c r="E156" i="199"/>
  <c r="D120" i="199"/>
  <c r="F120" i="199" s="1"/>
  <c r="C120" i="199"/>
  <c r="B120" i="199" s="1"/>
  <c r="E119" i="199"/>
  <c r="B82" i="199"/>
  <c r="C83" i="199"/>
  <c r="E82" i="199"/>
  <c r="D83" i="199"/>
  <c r="F83" i="199" s="1"/>
  <c r="G30" i="217"/>
  <c r="L88" i="216"/>
  <c r="L84" i="216"/>
  <c r="L80" i="216"/>
  <c r="L76" i="216"/>
  <c r="L72" i="216"/>
  <c r="G32" i="216"/>
  <c r="C22" i="216"/>
  <c r="F2" i="216"/>
  <c r="F22" i="216" s="1"/>
  <c r="F26" i="216" s="1"/>
  <c r="L83" i="216"/>
  <c r="L79" i="216"/>
  <c r="L87" i="216"/>
  <c r="L75" i="216"/>
  <c r="L86" i="216"/>
  <c r="L78" i="216"/>
  <c r="L85" i="216"/>
  <c r="L77" i="216"/>
  <c r="L73" i="216"/>
  <c r="L82" i="216"/>
  <c r="L74" i="216"/>
  <c r="L81" i="216"/>
  <c r="L89" i="216"/>
  <c r="E33" i="216"/>
  <c r="C34" i="216"/>
  <c r="N141" i="203"/>
  <c r="R39" i="203"/>
  <c r="Q39" i="203"/>
  <c r="D37" i="203"/>
  <c r="C37" i="203"/>
  <c r="B37" i="203" s="1"/>
  <c r="E36" i="203"/>
  <c r="O607" i="203"/>
  <c r="G608" i="203" s="1"/>
  <c r="H608" i="203" s="1"/>
  <c r="O608" i="203" s="1"/>
  <c r="N640" i="203"/>
  <c r="N435" i="203"/>
  <c r="N217" i="203"/>
  <c r="E437" i="203"/>
  <c r="N291" i="203"/>
  <c r="N573" i="203"/>
  <c r="N927" i="203"/>
  <c r="N470" i="203"/>
  <c r="H65" i="203"/>
  <c r="N539" i="203"/>
  <c r="O539" i="203"/>
  <c r="N896" i="203"/>
  <c r="O896" i="203"/>
  <c r="G897" i="203" s="1"/>
  <c r="H897" i="203" s="1"/>
  <c r="N897" i="203" s="1"/>
  <c r="N673" i="203"/>
  <c r="O706" i="203"/>
  <c r="N706" i="203"/>
  <c r="O399" i="203"/>
  <c r="G400" i="203" s="1"/>
  <c r="H400" i="203" s="1"/>
  <c r="N400" i="203" s="1"/>
  <c r="N399" i="203"/>
  <c r="O254" i="203"/>
  <c r="N254" i="203"/>
  <c r="N179" i="203"/>
  <c r="O179" i="203"/>
  <c r="G180" i="203" s="1"/>
  <c r="H180" i="203" s="1"/>
  <c r="N180" i="203" s="1"/>
  <c r="O738" i="203"/>
  <c r="N738" i="203"/>
  <c r="N770" i="203"/>
  <c r="O770" i="203"/>
  <c r="C182" i="203"/>
  <c r="B182" i="203" s="1"/>
  <c r="E181" i="203"/>
  <c r="D182" i="203"/>
  <c r="D220" i="203"/>
  <c r="C220" i="203"/>
  <c r="B220" i="203" s="1"/>
  <c r="E219" i="203"/>
  <c r="D294" i="203"/>
  <c r="C294" i="203"/>
  <c r="B294" i="203" s="1"/>
  <c r="E293" i="203"/>
  <c r="C330" i="203"/>
  <c r="B330" i="203" s="1"/>
  <c r="E329" i="203"/>
  <c r="D330" i="203"/>
  <c r="D106" i="203"/>
  <c r="C106" i="203"/>
  <c r="B106" i="203" s="1"/>
  <c r="E105" i="203"/>
  <c r="D257" i="203"/>
  <c r="C257" i="203"/>
  <c r="B257" i="203" s="1"/>
  <c r="E256" i="203"/>
  <c r="C67" i="203"/>
  <c r="B67" i="203" s="1"/>
  <c r="E66" i="203"/>
  <c r="D67" i="203"/>
  <c r="E365" i="203"/>
  <c r="D366" i="203"/>
  <c r="C366" i="203"/>
  <c r="B366" i="203" s="1"/>
  <c r="E507" i="203"/>
  <c r="D508" i="203"/>
  <c r="C508" i="203"/>
  <c r="B508" i="203" s="1"/>
  <c r="C542" i="203"/>
  <c r="B542" i="203" s="1"/>
  <c r="E541" i="203"/>
  <c r="D542" i="203"/>
  <c r="O363" i="203"/>
  <c r="G364" i="203" s="1"/>
  <c r="H364" i="203" s="1"/>
  <c r="N363" i="203"/>
  <c r="D402" i="203"/>
  <c r="C402" i="203"/>
  <c r="B402" i="203" s="1"/>
  <c r="E401" i="203"/>
  <c r="O834" i="203"/>
  <c r="N834" i="203"/>
  <c r="D643" i="203"/>
  <c r="C643" i="203"/>
  <c r="B643" i="203" s="1"/>
  <c r="E642" i="203"/>
  <c r="O865" i="203"/>
  <c r="G866" i="203" s="1"/>
  <c r="H866" i="203" s="1"/>
  <c r="N866" i="203" s="1"/>
  <c r="N865" i="203"/>
  <c r="D773" i="203"/>
  <c r="C773" i="203"/>
  <c r="B773" i="203" s="1"/>
  <c r="E772" i="203"/>
  <c r="D473" i="203"/>
  <c r="C473" i="203"/>
  <c r="B473" i="203" s="1"/>
  <c r="E472" i="203"/>
  <c r="O957" i="203"/>
  <c r="N957" i="203"/>
  <c r="D837" i="203"/>
  <c r="E836" i="203"/>
  <c r="C837" i="203"/>
  <c r="B837" i="203" s="1"/>
  <c r="B66" i="203"/>
  <c r="D610" i="203"/>
  <c r="C610" i="203"/>
  <c r="B610" i="203" s="1"/>
  <c r="E609" i="203"/>
  <c r="D709" i="203"/>
  <c r="C709" i="203"/>
  <c r="B709" i="203" s="1"/>
  <c r="E708" i="203"/>
  <c r="C805" i="203"/>
  <c r="B805" i="203" s="1"/>
  <c r="E804" i="203"/>
  <c r="D805" i="203"/>
  <c r="D576" i="203"/>
  <c r="C576" i="203"/>
  <c r="B576" i="203" s="1"/>
  <c r="E575" i="203"/>
  <c r="O103" i="203"/>
  <c r="N103" i="203"/>
  <c r="C741" i="203"/>
  <c r="B741" i="203" s="1"/>
  <c r="E740" i="203"/>
  <c r="D741" i="203"/>
  <c r="C868" i="203"/>
  <c r="B868" i="203" s="1"/>
  <c r="D868" i="203"/>
  <c r="E867" i="203"/>
  <c r="D676" i="203"/>
  <c r="C676" i="203"/>
  <c r="B676" i="203" s="1"/>
  <c r="E675" i="203"/>
  <c r="C960" i="203"/>
  <c r="B960" i="203" s="1"/>
  <c r="E959" i="203"/>
  <c r="D960" i="203"/>
  <c r="O505" i="203"/>
  <c r="G506" i="203" s="1"/>
  <c r="H506" i="203" s="1"/>
  <c r="O506" i="203" s="1"/>
  <c r="N505" i="203"/>
  <c r="E899" i="203"/>
  <c r="D900" i="203"/>
  <c r="C900" i="203"/>
  <c r="B900" i="203" s="1"/>
  <c r="C930" i="203"/>
  <c r="B930" i="203" s="1"/>
  <c r="D930" i="203"/>
  <c r="E929" i="203"/>
  <c r="O33" i="208"/>
  <c r="G34" i="208" s="1"/>
  <c r="H34" i="208" s="1"/>
  <c r="E102" i="215"/>
  <c r="O99" i="215"/>
  <c r="G100" i="215" s="1"/>
  <c r="H100" i="215" s="1"/>
  <c r="N100" i="215" s="1"/>
  <c r="O939" i="211"/>
  <c r="G940" i="211" s="1"/>
  <c r="N64" i="211"/>
  <c r="O487" i="210"/>
  <c r="G488" i="210" s="1"/>
  <c r="O733" i="175"/>
  <c r="G734" i="175" s="1"/>
  <c r="K64" i="211"/>
  <c r="O519" i="211"/>
  <c r="G520" i="211" s="1"/>
  <c r="N52" i="210"/>
  <c r="H256" i="176"/>
  <c r="N256" i="176" s="1"/>
  <c r="H898" i="175"/>
  <c r="N898" i="175" s="1"/>
  <c r="G1059" i="211"/>
  <c r="H334" i="210"/>
  <c r="H28" i="176"/>
  <c r="N28" i="176" s="1"/>
  <c r="H256" i="210"/>
  <c r="N256" i="210" s="1"/>
  <c r="H116" i="200"/>
  <c r="N116" i="200" s="1"/>
  <c r="H68" i="211"/>
  <c r="O68" i="211" s="1"/>
  <c r="H114" i="211"/>
  <c r="N114" i="211" s="1"/>
  <c r="H979" i="175"/>
  <c r="N979" i="175" s="1"/>
  <c r="H1018" i="211"/>
  <c r="O1018" i="211" s="1"/>
  <c r="H875" i="199"/>
  <c r="H598" i="176"/>
  <c r="N598" i="176" s="1"/>
  <c r="H524" i="176"/>
  <c r="O524" i="176" s="1"/>
  <c r="H857" i="175"/>
  <c r="N857" i="175" s="1"/>
  <c r="H816" i="211"/>
  <c r="O816" i="211" s="1"/>
  <c r="H732" i="211"/>
  <c r="O732" i="211" s="1"/>
  <c r="H78" i="195"/>
  <c r="N78" i="195" s="1"/>
  <c r="M51" i="211"/>
  <c r="E39" i="214"/>
  <c r="H648" i="211"/>
  <c r="O648" i="211" s="1"/>
  <c r="H1058" i="175"/>
  <c r="N1058" i="175" s="1"/>
  <c r="H846" i="199"/>
  <c r="H216" i="176"/>
  <c r="O216" i="176" s="1"/>
  <c r="H68" i="175"/>
  <c r="N68" i="175" s="1"/>
  <c r="H562" i="175"/>
  <c r="H774" i="211"/>
  <c r="H42" i="195"/>
  <c r="N42" i="195" s="1"/>
  <c r="H160" i="175"/>
  <c r="N160" i="175" s="1"/>
  <c r="H1018" i="175"/>
  <c r="N1018" i="175" s="1"/>
  <c r="D33" i="214"/>
  <c r="M42" i="210"/>
  <c r="H176" i="176"/>
  <c r="N176" i="176" s="1"/>
  <c r="H388" i="175"/>
  <c r="N388" i="175" s="1"/>
  <c r="H476" i="211"/>
  <c r="H343" i="211"/>
  <c r="N343" i="211" s="1"/>
  <c r="H252" i="175"/>
  <c r="N252" i="175" s="1"/>
  <c r="H160" i="211"/>
  <c r="N160" i="211" s="1"/>
  <c r="O404" i="215"/>
  <c r="G405" i="215" s="1"/>
  <c r="H411" i="210"/>
  <c r="N411" i="210" s="1"/>
  <c r="H51" i="200"/>
  <c r="H96" i="210"/>
  <c r="N96" i="210" s="1"/>
  <c r="H295" i="176"/>
  <c r="N295" i="176" s="1"/>
  <c r="H634" i="210"/>
  <c r="O634" i="210" s="1"/>
  <c r="H343" i="175"/>
  <c r="N343" i="175" s="1"/>
  <c r="H816" i="175"/>
  <c r="N816" i="175" s="1"/>
  <c r="H252" i="211"/>
  <c r="N252" i="211" s="1"/>
  <c r="H298" i="211"/>
  <c r="N298" i="211" s="1"/>
  <c r="H433" i="175"/>
  <c r="N433" i="175" s="1"/>
  <c r="H136" i="210"/>
  <c r="N136" i="210" s="1"/>
  <c r="H605" i="211"/>
  <c r="N605" i="211" s="1"/>
  <c r="H206" i="211"/>
  <c r="O206" i="211" s="1"/>
  <c r="H857" i="211"/>
  <c r="N857" i="211" s="1"/>
  <c r="M50" i="211"/>
  <c r="D39" i="214"/>
  <c r="H334" i="176"/>
  <c r="N334" i="176" s="1"/>
  <c r="H605" i="175"/>
  <c r="N605" i="175" s="1"/>
  <c r="H598" i="210"/>
  <c r="H519" i="175"/>
  <c r="N519" i="175" s="1"/>
  <c r="H388" i="211"/>
  <c r="O388" i="211" s="1"/>
  <c r="H436" i="203"/>
  <c r="N436" i="203" s="1"/>
  <c r="H56" i="176"/>
  <c r="N56" i="176" s="1"/>
  <c r="H373" i="176"/>
  <c r="N373" i="176" s="1"/>
  <c r="H216" i="210"/>
  <c r="N216" i="210" s="1"/>
  <c r="H298" i="175"/>
  <c r="N298" i="175" s="1"/>
  <c r="H37" i="175"/>
  <c r="N37" i="175" s="1"/>
  <c r="G36" i="162"/>
  <c r="H114" i="175"/>
  <c r="N114" i="175" s="1"/>
  <c r="H1041" i="199"/>
  <c r="H41" i="213"/>
  <c r="N41" i="213" s="1"/>
  <c r="H328" i="203"/>
  <c r="M49" i="211"/>
  <c r="C39" i="214"/>
  <c r="H774" i="175"/>
  <c r="N774" i="175" s="1"/>
  <c r="H206" i="175"/>
  <c r="N206" i="175" s="1"/>
  <c r="G980" i="211"/>
  <c r="H690" i="211"/>
  <c r="N690" i="211" s="1"/>
  <c r="H1097" i="211"/>
  <c r="H176" i="210"/>
  <c r="H96" i="176"/>
  <c r="N96" i="176" s="1"/>
  <c r="H449" i="176"/>
  <c r="O449" i="176" s="1"/>
  <c r="H939" i="175"/>
  <c r="N939" i="175" s="1"/>
  <c r="G12" i="195"/>
  <c r="H690" i="175"/>
  <c r="O690" i="175" s="1"/>
  <c r="N1058" i="211"/>
  <c r="H449" i="210"/>
  <c r="N449" i="210" s="1"/>
  <c r="H136" i="176"/>
  <c r="N136" i="176" s="1"/>
  <c r="H476" i="175"/>
  <c r="O476" i="175" s="1"/>
  <c r="H433" i="211"/>
  <c r="N433" i="211" s="1"/>
  <c r="N979" i="211"/>
  <c r="H898" i="211"/>
  <c r="H487" i="176"/>
  <c r="O487" i="176" s="1"/>
  <c r="H411" i="176"/>
  <c r="N411" i="176" s="1"/>
  <c r="H634" i="176"/>
  <c r="N634" i="176" s="1"/>
  <c r="K52" i="210"/>
  <c r="M43" i="210"/>
  <c r="E33" i="214"/>
  <c r="H561" i="176"/>
  <c r="N561" i="176" s="1"/>
  <c r="H373" i="210"/>
  <c r="N373" i="210" s="1"/>
  <c r="M41" i="210"/>
  <c r="C33" i="214"/>
  <c r="H524" i="210"/>
  <c r="O524" i="210" s="1"/>
  <c r="H1097" i="175"/>
  <c r="N1097" i="175" s="1"/>
  <c r="H562" i="211"/>
  <c r="O562" i="211" s="1"/>
  <c r="H648" i="175"/>
  <c r="N648" i="175" s="1"/>
  <c r="N1118" i="199"/>
  <c r="C472" i="215"/>
  <c r="B472" i="215" s="1"/>
  <c r="D472" i="215"/>
  <c r="F472" i="215" s="1"/>
  <c r="E471" i="215"/>
  <c r="H469" i="215"/>
  <c r="H437" i="215"/>
  <c r="C440" i="215"/>
  <c r="B440" i="215" s="1"/>
  <c r="E439" i="215"/>
  <c r="D440" i="215"/>
  <c r="F440" i="215" s="1"/>
  <c r="E308" i="215"/>
  <c r="D407" i="215"/>
  <c r="F407" i="215" s="1"/>
  <c r="C407" i="215"/>
  <c r="B407" i="215" s="1"/>
  <c r="E406" i="215"/>
  <c r="H372" i="215"/>
  <c r="D375" i="215"/>
  <c r="F375" i="215" s="1"/>
  <c r="C375" i="215"/>
  <c r="B375" i="215" s="1"/>
  <c r="E374" i="215"/>
  <c r="D342" i="215"/>
  <c r="F342" i="215" s="1"/>
  <c r="C342" i="215"/>
  <c r="B342" i="215" s="1"/>
  <c r="E341" i="215"/>
  <c r="H339" i="215"/>
  <c r="E309" i="215"/>
  <c r="C310" i="215"/>
  <c r="B310" i="215" s="1"/>
  <c r="D310" i="215"/>
  <c r="F310" i="215" s="1"/>
  <c r="H306" i="215"/>
  <c r="H272" i="215"/>
  <c r="C275" i="215"/>
  <c r="B275" i="215" s="1"/>
  <c r="E274" i="215"/>
  <c r="D275" i="215"/>
  <c r="F275" i="215" s="1"/>
  <c r="H238" i="215"/>
  <c r="H204" i="215"/>
  <c r="D207" i="215"/>
  <c r="F207" i="215" s="1"/>
  <c r="C207" i="215"/>
  <c r="B207" i="215" s="1"/>
  <c r="E206" i="215"/>
  <c r="N99" i="215"/>
  <c r="C173" i="215"/>
  <c r="B173" i="215" s="1"/>
  <c r="D173" i="215"/>
  <c r="F173" i="215" s="1"/>
  <c r="E172" i="215"/>
  <c r="H170" i="215"/>
  <c r="H135" i="215"/>
  <c r="D138" i="215"/>
  <c r="F138" i="215" s="1"/>
  <c r="E137" i="215"/>
  <c r="C138" i="215"/>
  <c r="B138" i="215" s="1"/>
  <c r="D104" i="215"/>
  <c r="F104" i="215" s="1"/>
  <c r="C104" i="215"/>
  <c r="B104" i="215" s="1"/>
  <c r="E103" i="215"/>
  <c r="C66" i="215"/>
  <c r="B66" i="215" s="1"/>
  <c r="E65" i="215"/>
  <c r="D66" i="215"/>
  <c r="F66" i="215" s="1"/>
  <c r="O63" i="215"/>
  <c r="G64" i="215" s="1"/>
  <c r="O36" i="215"/>
  <c r="C38" i="215"/>
  <c r="E37" i="215"/>
  <c r="N63" i="215"/>
  <c r="F241" i="215" l="1"/>
  <c r="E241" i="215"/>
  <c r="D242" i="215"/>
  <c r="C242" i="215"/>
  <c r="B242" i="215" s="1"/>
  <c r="D13" i="213"/>
  <c r="B13" i="213"/>
  <c r="B78" i="213"/>
  <c r="D78" i="213"/>
  <c r="D42" i="213"/>
  <c r="B42" i="213"/>
  <c r="H80" i="200"/>
  <c r="N80" i="200" s="1"/>
  <c r="F118" i="200"/>
  <c r="D119" i="200"/>
  <c r="C119" i="200"/>
  <c r="B119" i="200" s="1"/>
  <c r="E118" i="200"/>
  <c r="F81" i="200"/>
  <c r="E81" i="200"/>
  <c r="D82" i="200"/>
  <c r="C82" i="200"/>
  <c r="C26" i="216"/>
  <c r="G8" i="214"/>
  <c r="G74" i="214" s="1"/>
  <c r="L91" i="216"/>
  <c r="C415" i="210"/>
  <c r="B415" i="210" s="1"/>
  <c r="D415" i="210"/>
  <c r="E414" i="210"/>
  <c r="C140" i="210"/>
  <c r="B140" i="210" s="1"/>
  <c r="D140" i="210"/>
  <c r="E139" i="210"/>
  <c r="E526" i="210"/>
  <c r="D527" i="210"/>
  <c r="C527" i="210"/>
  <c r="B527" i="210" s="1"/>
  <c r="C338" i="210"/>
  <c r="B338" i="210" s="1"/>
  <c r="E337" i="210"/>
  <c r="D338" i="210"/>
  <c r="D564" i="210"/>
  <c r="C564" i="210"/>
  <c r="B564" i="210" s="1"/>
  <c r="E563" i="210"/>
  <c r="D601" i="210"/>
  <c r="C601" i="210"/>
  <c r="B601" i="210" s="1"/>
  <c r="E600" i="210"/>
  <c r="E258" i="210"/>
  <c r="D259" i="210"/>
  <c r="C259" i="210"/>
  <c r="B259" i="210" s="1"/>
  <c r="E297" i="210"/>
  <c r="D298" i="210"/>
  <c r="C298" i="210"/>
  <c r="B298" i="210" s="1"/>
  <c r="E489" i="210"/>
  <c r="D490" i="210"/>
  <c r="C490" i="210"/>
  <c r="B490" i="210" s="1"/>
  <c r="D453" i="210"/>
  <c r="E452" i="210"/>
  <c r="C453" i="210"/>
  <c r="B453" i="210" s="1"/>
  <c r="D376" i="210"/>
  <c r="C376" i="210"/>
  <c r="B376" i="210" s="1"/>
  <c r="E375" i="210"/>
  <c r="C180" i="210"/>
  <c r="B180" i="210" s="1"/>
  <c r="D180" i="210"/>
  <c r="E179" i="210"/>
  <c r="E57" i="210"/>
  <c r="D58" i="210"/>
  <c r="F58" i="210" s="1"/>
  <c r="C58" i="210"/>
  <c r="E98" i="210"/>
  <c r="D99" i="210"/>
  <c r="C99" i="210"/>
  <c r="B99" i="210" s="1"/>
  <c r="E218" i="210"/>
  <c r="D219" i="210"/>
  <c r="C219" i="210"/>
  <c r="B219" i="210" s="1"/>
  <c r="D637" i="210"/>
  <c r="E636" i="210"/>
  <c r="C637" i="210"/>
  <c r="B637" i="210" s="1"/>
  <c r="I1119" i="199"/>
  <c r="I1136" i="199"/>
  <c r="I1131" i="199"/>
  <c r="I1125" i="199"/>
  <c r="I1120" i="199"/>
  <c r="I1137" i="199"/>
  <c r="I1132" i="199"/>
  <c r="I1126" i="199"/>
  <c r="I1135" i="199"/>
  <c r="I1129" i="199"/>
  <c r="I1128" i="199"/>
  <c r="I1118" i="199"/>
  <c r="K1118" i="199" s="1"/>
  <c r="M1118" i="199" s="1"/>
  <c r="I1121" i="199"/>
  <c r="I1130" i="199"/>
  <c r="I1133" i="199"/>
  <c r="I1123" i="199"/>
  <c r="I1122" i="199"/>
  <c r="I1127" i="199"/>
  <c r="I1134" i="199"/>
  <c r="I1124" i="199"/>
  <c r="N1068" i="199"/>
  <c r="N1041" i="199"/>
  <c r="G931" i="199"/>
  <c r="O875" i="199"/>
  <c r="G876" i="199" s="1"/>
  <c r="O846" i="199"/>
  <c r="G847" i="199" s="1"/>
  <c r="D1044" i="199"/>
  <c r="F1044" i="199" s="1"/>
  <c r="E1043" i="199"/>
  <c r="N637" i="199"/>
  <c r="N606" i="199"/>
  <c r="C1044" i="199"/>
  <c r="B1044" i="199" s="1"/>
  <c r="G542" i="199"/>
  <c r="G476" i="199"/>
  <c r="D1121" i="199"/>
  <c r="F1121" i="199" s="1"/>
  <c r="C1121" i="199"/>
  <c r="B1121" i="199" s="1"/>
  <c r="G442" i="199"/>
  <c r="G372" i="199"/>
  <c r="E1016" i="199"/>
  <c r="D1017" i="199"/>
  <c r="F1017" i="199" s="1"/>
  <c r="C1017" i="199"/>
  <c r="B1017" i="199" s="1"/>
  <c r="N337" i="199"/>
  <c r="O668" i="199"/>
  <c r="G669" i="199" s="1"/>
  <c r="H229" i="199"/>
  <c r="C934" i="199"/>
  <c r="B934" i="199" s="1"/>
  <c r="E933" i="199"/>
  <c r="D934" i="199"/>
  <c r="F934" i="199" s="1"/>
  <c r="E1120" i="199"/>
  <c r="O1068" i="199"/>
  <c r="G1069" i="199" s="1"/>
  <c r="H1069" i="199" s="1"/>
  <c r="O1069" i="199" s="1"/>
  <c r="G1070" i="199" s="1"/>
  <c r="G301" i="199"/>
  <c r="G903" i="199"/>
  <c r="G192" i="199"/>
  <c r="G699" i="199"/>
  <c r="G574" i="199"/>
  <c r="H574" i="199" s="1"/>
  <c r="G1094" i="199"/>
  <c r="J1094" i="199" s="1"/>
  <c r="G788" i="199"/>
  <c r="G510" i="199"/>
  <c r="G729" i="199"/>
  <c r="G759" i="199"/>
  <c r="N987" i="199"/>
  <c r="D878" i="199"/>
  <c r="F878" i="199" s="1"/>
  <c r="C878" i="199"/>
  <c r="B878" i="199" s="1"/>
  <c r="G118" i="199"/>
  <c r="N81" i="199"/>
  <c r="O959" i="199"/>
  <c r="G960" i="199" s="1"/>
  <c r="H960" i="199" s="1"/>
  <c r="E877" i="199"/>
  <c r="E1096" i="199"/>
  <c r="E961" i="199"/>
  <c r="D962" i="199"/>
  <c r="F962" i="199" s="1"/>
  <c r="C962" i="199"/>
  <c r="B962" i="199" s="1"/>
  <c r="C671" i="199"/>
  <c r="B671" i="199" s="1"/>
  <c r="E670" i="199"/>
  <c r="D671" i="199"/>
  <c r="F671" i="199" s="1"/>
  <c r="D1097" i="199"/>
  <c r="F1097" i="199" s="1"/>
  <c r="C1097" i="199"/>
  <c r="B1097" i="199" s="1"/>
  <c r="D1071" i="199"/>
  <c r="F1071" i="199" s="1"/>
  <c r="C1071" i="199"/>
  <c r="B1071" i="199" s="1"/>
  <c r="E1070" i="199"/>
  <c r="E731" i="199"/>
  <c r="C732" i="199"/>
  <c r="B732" i="199" s="1"/>
  <c r="D732" i="199"/>
  <c r="F732" i="199" s="1"/>
  <c r="C762" i="199"/>
  <c r="B762" i="199" s="1"/>
  <c r="E761" i="199"/>
  <c r="D762" i="199"/>
  <c r="F762" i="199" s="1"/>
  <c r="D640" i="199"/>
  <c r="F640" i="199" s="1"/>
  <c r="C640" i="199"/>
  <c r="B640" i="199" s="1"/>
  <c r="E639" i="199"/>
  <c r="E790" i="199"/>
  <c r="D791" i="199"/>
  <c r="F791" i="199" s="1"/>
  <c r="C791" i="199"/>
  <c r="B791" i="199" s="1"/>
  <c r="E576" i="199"/>
  <c r="D577" i="199"/>
  <c r="F577" i="199" s="1"/>
  <c r="C577" i="199"/>
  <c r="B577" i="199" s="1"/>
  <c r="C849" i="199"/>
  <c r="B849" i="199" s="1"/>
  <c r="E848" i="199"/>
  <c r="D849" i="199"/>
  <c r="F849" i="199" s="1"/>
  <c r="D702" i="199"/>
  <c r="F702" i="199" s="1"/>
  <c r="C702" i="199"/>
  <c r="B702" i="199" s="1"/>
  <c r="E701" i="199"/>
  <c r="E819" i="199"/>
  <c r="D820" i="199"/>
  <c r="F820" i="199" s="1"/>
  <c r="C820" i="199"/>
  <c r="B820" i="199" s="1"/>
  <c r="D990" i="199"/>
  <c r="F990" i="199" s="1"/>
  <c r="C990" i="199"/>
  <c r="B990" i="199" s="1"/>
  <c r="E989" i="199"/>
  <c r="D906" i="199"/>
  <c r="F906" i="199" s="1"/>
  <c r="C906" i="199"/>
  <c r="B906" i="199" s="1"/>
  <c r="E905" i="199"/>
  <c r="E608" i="199"/>
  <c r="D609" i="199"/>
  <c r="F609" i="199" s="1"/>
  <c r="C609" i="199"/>
  <c r="B609" i="199" s="1"/>
  <c r="G72" i="187"/>
  <c r="O30" i="187"/>
  <c r="G707" i="203"/>
  <c r="H707" i="203" s="1"/>
  <c r="G739" i="203"/>
  <c r="H739" i="203" s="1"/>
  <c r="G771" i="203"/>
  <c r="H771" i="203" s="1"/>
  <c r="G835" i="203"/>
  <c r="H835" i="203" s="1"/>
  <c r="G958" i="203"/>
  <c r="H958" i="203" s="1"/>
  <c r="G641" i="203"/>
  <c r="H641" i="203" s="1"/>
  <c r="G574" i="203"/>
  <c r="H574" i="203" s="1"/>
  <c r="G540" i="203"/>
  <c r="H540" i="203" s="1"/>
  <c r="C145" i="203"/>
  <c r="B145" i="203" s="1"/>
  <c r="G471" i="203"/>
  <c r="H471" i="203" s="1"/>
  <c r="N328" i="203"/>
  <c r="G292" i="203"/>
  <c r="H292" i="203" s="1"/>
  <c r="G255" i="203"/>
  <c r="H255" i="203" s="1"/>
  <c r="E144" i="203"/>
  <c r="G218" i="203"/>
  <c r="H218" i="203" s="1"/>
  <c r="O218" i="203" s="1"/>
  <c r="G219" i="203" s="1"/>
  <c r="G142" i="203"/>
  <c r="H142" i="203" s="1"/>
  <c r="C439" i="203"/>
  <c r="B439" i="203" s="1"/>
  <c r="G104" i="203"/>
  <c r="H104" i="203" s="1"/>
  <c r="O65" i="203"/>
  <c r="O866" i="203"/>
  <c r="G867" i="203" s="1"/>
  <c r="H867" i="203" s="1"/>
  <c r="N867" i="203" s="1"/>
  <c r="E438" i="203"/>
  <c r="O186" i="162"/>
  <c r="G187" i="162" s="1"/>
  <c r="N135" i="162"/>
  <c r="H85" i="162"/>
  <c r="N85" i="162" s="1"/>
  <c r="O135" i="162"/>
  <c r="G136" i="162" s="1"/>
  <c r="H235" i="162"/>
  <c r="N186" i="162"/>
  <c r="E187" i="162"/>
  <c r="C188" i="162"/>
  <c r="D86" i="162"/>
  <c r="F86" i="162" s="1"/>
  <c r="B86" i="162"/>
  <c r="C137" i="162"/>
  <c r="E136" i="162"/>
  <c r="D236" i="162"/>
  <c r="F236" i="162" s="1"/>
  <c r="B236" i="162"/>
  <c r="B37" i="162"/>
  <c r="D37" i="162"/>
  <c r="F37" i="162" s="1"/>
  <c r="R43" i="162"/>
  <c r="Q43" i="162"/>
  <c r="N71" i="187"/>
  <c r="D74" i="187"/>
  <c r="E73" i="187"/>
  <c r="C74" i="187"/>
  <c r="B74" i="187" s="1"/>
  <c r="D32" i="187"/>
  <c r="B32" i="187"/>
  <c r="C32" i="207"/>
  <c r="E31" i="207"/>
  <c r="D545" i="199"/>
  <c r="F545" i="199" s="1"/>
  <c r="C545" i="199"/>
  <c r="B545" i="199" s="1"/>
  <c r="E544" i="199"/>
  <c r="C513" i="199"/>
  <c r="B513" i="199" s="1"/>
  <c r="E512" i="199"/>
  <c r="D513" i="199"/>
  <c r="F513" i="199" s="1"/>
  <c r="D479" i="199"/>
  <c r="F479" i="199" s="1"/>
  <c r="C479" i="199"/>
  <c r="B479" i="199" s="1"/>
  <c r="E478" i="199"/>
  <c r="E444" i="199"/>
  <c r="D445" i="199"/>
  <c r="F445" i="199" s="1"/>
  <c r="C445" i="199"/>
  <c r="B445" i="199" s="1"/>
  <c r="C410" i="199"/>
  <c r="B410" i="199" s="1"/>
  <c r="D410" i="199"/>
  <c r="F410" i="199" s="1"/>
  <c r="E409" i="199"/>
  <c r="D375" i="199"/>
  <c r="F375" i="199" s="1"/>
  <c r="C375" i="199"/>
  <c r="B375" i="199" s="1"/>
  <c r="E374" i="199"/>
  <c r="D340" i="199"/>
  <c r="F340" i="199" s="1"/>
  <c r="E339" i="199"/>
  <c r="C340" i="199"/>
  <c r="B340" i="199" s="1"/>
  <c r="D304" i="199"/>
  <c r="F304" i="199" s="1"/>
  <c r="C304" i="199"/>
  <c r="B304" i="199" s="1"/>
  <c r="E303" i="199"/>
  <c r="D268" i="199"/>
  <c r="F268" i="199" s="1"/>
  <c r="E267" i="199"/>
  <c r="C268" i="199"/>
  <c r="B268" i="199" s="1"/>
  <c r="D232" i="199"/>
  <c r="F232" i="199" s="1"/>
  <c r="E231" i="199"/>
  <c r="C232" i="199"/>
  <c r="B232" i="199" s="1"/>
  <c r="D195" i="199"/>
  <c r="F195" i="199" s="1"/>
  <c r="C195" i="199"/>
  <c r="B195" i="199" s="1"/>
  <c r="E194" i="199"/>
  <c r="C158" i="199"/>
  <c r="B158" i="199" s="1"/>
  <c r="E157" i="199"/>
  <c r="D158" i="199"/>
  <c r="F158" i="199" s="1"/>
  <c r="N155" i="199"/>
  <c r="O155" i="199"/>
  <c r="E120" i="199"/>
  <c r="C121" i="199"/>
  <c r="B121" i="199" s="1"/>
  <c r="D121" i="199"/>
  <c r="F121" i="199" s="1"/>
  <c r="D84" i="199"/>
  <c r="F84" i="199" s="1"/>
  <c r="C84" i="199"/>
  <c r="E83" i="199"/>
  <c r="B83" i="199"/>
  <c r="J30" i="217"/>
  <c r="N30" i="217" s="1"/>
  <c r="B34" i="216"/>
  <c r="D34" i="216"/>
  <c r="H32" i="216"/>
  <c r="D38" i="203"/>
  <c r="C38" i="203"/>
  <c r="B38" i="203" s="1"/>
  <c r="E37" i="203"/>
  <c r="H36" i="203"/>
  <c r="R40" i="203"/>
  <c r="Q40" i="203"/>
  <c r="N65" i="203"/>
  <c r="O674" i="203"/>
  <c r="G675" i="203" s="1"/>
  <c r="H675" i="203" s="1"/>
  <c r="C901" i="203"/>
  <c r="B901" i="203" s="1"/>
  <c r="E900" i="203"/>
  <c r="D901" i="203"/>
  <c r="D961" i="203"/>
  <c r="C961" i="203"/>
  <c r="B961" i="203" s="1"/>
  <c r="E960" i="203"/>
  <c r="D440" i="203"/>
  <c r="C440" i="203"/>
  <c r="B440" i="203" s="1"/>
  <c r="D146" i="203"/>
  <c r="C146" i="203"/>
  <c r="B146" i="203" s="1"/>
  <c r="D742" i="203"/>
  <c r="C742" i="203"/>
  <c r="B742" i="203" s="1"/>
  <c r="E741" i="203"/>
  <c r="D577" i="203"/>
  <c r="C577" i="203"/>
  <c r="B577" i="203" s="1"/>
  <c r="E576" i="203"/>
  <c r="E709" i="203"/>
  <c r="D710" i="203"/>
  <c r="C710" i="203"/>
  <c r="B710" i="203" s="1"/>
  <c r="E610" i="203"/>
  <c r="D611" i="203"/>
  <c r="C611" i="203"/>
  <c r="B611" i="203" s="1"/>
  <c r="D474" i="203"/>
  <c r="C474" i="203"/>
  <c r="B474" i="203" s="1"/>
  <c r="E473" i="203"/>
  <c r="E773" i="203"/>
  <c r="D774" i="203"/>
  <c r="C774" i="203"/>
  <c r="B774" i="203" s="1"/>
  <c r="C403" i="203"/>
  <c r="B403" i="203" s="1"/>
  <c r="E402" i="203"/>
  <c r="D403" i="203"/>
  <c r="C509" i="203"/>
  <c r="B509" i="203" s="1"/>
  <c r="E508" i="203"/>
  <c r="D509" i="203"/>
  <c r="D367" i="203"/>
  <c r="C367" i="203"/>
  <c r="B367" i="203" s="1"/>
  <c r="E366" i="203"/>
  <c r="C931" i="203"/>
  <c r="B931" i="203" s="1"/>
  <c r="D931" i="203"/>
  <c r="E930" i="203"/>
  <c r="E676" i="203"/>
  <c r="C677" i="203"/>
  <c r="B677" i="203" s="1"/>
  <c r="D677" i="203"/>
  <c r="C869" i="203"/>
  <c r="B869" i="203" s="1"/>
  <c r="D869" i="203"/>
  <c r="E868" i="203"/>
  <c r="D806" i="203"/>
  <c r="C806" i="203"/>
  <c r="B806" i="203" s="1"/>
  <c r="E805" i="203"/>
  <c r="D258" i="203"/>
  <c r="C258" i="203"/>
  <c r="B258" i="203" s="1"/>
  <c r="E257" i="203"/>
  <c r="E106" i="203"/>
  <c r="D107" i="203"/>
  <c r="C107" i="203"/>
  <c r="B107" i="203" s="1"/>
  <c r="D295" i="203"/>
  <c r="E294" i="203"/>
  <c r="C295" i="203"/>
  <c r="B295" i="203" s="1"/>
  <c r="D221" i="203"/>
  <c r="C221" i="203"/>
  <c r="B221" i="203" s="1"/>
  <c r="E220" i="203"/>
  <c r="C838" i="203"/>
  <c r="B838" i="203" s="1"/>
  <c r="E837" i="203"/>
  <c r="D838" i="203"/>
  <c r="E643" i="203"/>
  <c r="C644" i="203"/>
  <c r="B644" i="203" s="1"/>
  <c r="D644" i="203"/>
  <c r="D543" i="203"/>
  <c r="C543" i="203"/>
  <c r="B543" i="203" s="1"/>
  <c r="E542" i="203"/>
  <c r="D68" i="203"/>
  <c r="C68" i="203"/>
  <c r="E67" i="203"/>
  <c r="D331" i="203"/>
  <c r="C331" i="203"/>
  <c r="B331" i="203" s="1"/>
  <c r="E330" i="203"/>
  <c r="D183" i="203"/>
  <c r="C183" i="203"/>
  <c r="B183" i="203" s="1"/>
  <c r="E182" i="203"/>
  <c r="O34" i="208"/>
  <c r="G35" i="208" s="1"/>
  <c r="N14" i="214"/>
  <c r="L14" i="214"/>
  <c r="K14" i="214"/>
  <c r="M14" i="214"/>
  <c r="M52" i="210"/>
  <c r="O897" i="203"/>
  <c r="G898" i="203" s="1"/>
  <c r="F39" i="214"/>
  <c r="N34" i="208"/>
  <c r="N487" i="176"/>
  <c r="O56" i="210"/>
  <c r="G57" i="210" s="1"/>
  <c r="N524" i="210"/>
  <c r="O96" i="176"/>
  <c r="G97" i="176" s="1"/>
  <c r="O373" i="176"/>
  <c r="G374" i="176" s="1"/>
  <c r="N739" i="203"/>
  <c r="O1041" i="199"/>
  <c r="G1042" i="199" s="1"/>
  <c r="O561" i="210"/>
  <c r="G562" i="210" s="1"/>
  <c r="N846" i="199"/>
  <c r="O295" i="210"/>
  <c r="G296" i="210" s="1"/>
  <c r="O136" i="176"/>
  <c r="G137" i="176" s="1"/>
  <c r="O939" i="175"/>
  <c r="G940" i="175" s="1"/>
  <c r="M64" i="211"/>
  <c r="O328" i="203"/>
  <c r="G329" i="203" s="1"/>
  <c r="O605" i="175"/>
  <c r="G606" i="175" s="1"/>
  <c r="N206" i="211"/>
  <c r="O81" i="199"/>
  <c r="O252" i="175"/>
  <c r="G253" i="175" s="1"/>
  <c r="O561" i="176"/>
  <c r="G562" i="176" s="1"/>
  <c r="O411" i="176"/>
  <c r="G412" i="176" s="1"/>
  <c r="O337" i="199"/>
  <c r="O373" i="210"/>
  <c r="G374" i="210" s="1"/>
  <c r="O634" i="176"/>
  <c r="G635" i="176" s="1"/>
  <c r="O298" i="175"/>
  <c r="G299" i="175" s="1"/>
  <c r="O857" i="211"/>
  <c r="G858" i="211" s="1"/>
  <c r="O252" i="211"/>
  <c r="G253" i="211" s="1"/>
  <c r="O176" i="176"/>
  <c r="G177" i="176" s="1"/>
  <c r="O1018" i="175"/>
  <c r="G1019" i="175" s="1"/>
  <c r="N875" i="199"/>
  <c r="O1097" i="175"/>
  <c r="G1098" i="175" s="1"/>
  <c r="O606" i="199"/>
  <c r="N928" i="203"/>
  <c r="O803" i="203"/>
  <c r="G804" i="203" s="1"/>
  <c r="O136" i="210"/>
  <c r="G137" i="210" s="1"/>
  <c r="O295" i="176"/>
  <c r="G296" i="176" s="1"/>
  <c r="O343" i="211"/>
  <c r="G344" i="211" s="1"/>
  <c r="O388" i="175"/>
  <c r="G389" i="175" s="1"/>
  <c r="O68" i="175"/>
  <c r="G69" i="175" s="1"/>
  <c r="N216" i="176"/>
  <c r="O1058" i="175"/>
  <c r="G1059" i="175" s="1"/>
  <c r="N732" i="211"/>
  <c r="N816" i="211"/>
  <c r="N1018" i="211"/>
  <c r="N506" i="203"/>
  <c r="O436" i="203"/>
  <c r="G437" i="203" s="1"/>
  <c r="O298" i="211"/>
  <c r="G299" i="211" s="1"/>
  <c r="G635" i="210"/>
  <c r="G691" i="175"/>
  <c r="G649" i="211"/>
  <c r="G525" i="176"/>
  <c r="G69" i="211"/>
  <c r="O42" i="195"/>
  <c r="G43" i="195" s="1"/>
  <c r="G609" i="203"/>
  <c r="G477" i="175"/>
  <c r="G389" i="211"/>
  <c r="G450" i="176"/>
  <c r="O41" i="213"/>
  <c r="G42" i="213" s="1"/>
  <c r="G207" i="211"/>
  <c r="G929" i="203"/>
  <c r="H980" i="211"/>
  <c r="N980" i="211" s="1"/>
  <c r="O78" i="195"/>
  <c r="G79" i="195" s="1"/>
  <c r="H940" i="211"/>
  <c r="N940" i="211" s="1"/>
  <c r="H988" i="199"/>
  <c r="N988" i="199" s="1"/>
  <c r="O898" i="211"/>
  <c r="O176" i="210"/>
  <c r="N1097" i="211"/>
  <c r="H36" i="162"/>
  <c r="O598" i="210"/>
  <c r="O816" i="175"/>
  <c r="O96" i="210"/>
  <c r="N51" i="200"/>
  <c r="O476" i="211"/>
  <c r="O562" i="175"/>
  <c r="H734" i="175"/>
  <c r="N734" i="175" s="1"/>
  <c r="O598" i="176"/>
  <c r="O334" i="210"/>
  <c r="H1059" i="211"/>
  <c r="N1059" i="211" s="1"/>
  <c r="O265" i="199"/>
  <c r="G266" i="199" s="1"/>
  <c r="N364" i="203"/>
  <c r="G563" i="211"/>
  <c r="G488" i="176"/>
  <c r="F33" i="214"/>
  <c r="G525" i="210"/>
  <c r="N176" i="210"/>
  <c r="O1097" i="211"/>
  <c r="N598" i="210"/>
  <c r="N634" i="210"/>
  <c r="O51" i="200"/>
  <c r="N774" i="211"/>
  <c r="G217" i="176"/>
  <c r="H520" i="211"/>
  <c r="N520" i="211" s="1"/>
  <c r="G1019" i="211"/>
  <c r="G507" i="203"/>
  <c r="H12" i="195"/>
  <c r="G733" i="211"/>
  <c r="G817" i="211"/>
  <c r="O648" i="175"/>
  <c r="N562" i="211"/>
  <c r="N898" i="211"/>
  <c r="O433" i="211"/>
  <c r="N476" i="175"/>
  <c r="O449" i="210"/>
  <c r="N690" i="175"/>
  <c r="O637" i="199"/>
  <c r="N449" i="176"/>
  <c r="O690" i="211"/>
  <c r="O206" i="175"/>
  <c r="O774" i="175"/>
  <c r="O114" i="175"/>
  <c r="O37" i="175"/>
  <c r="O80" i="200"/>
  <c r="O216" i="210"/>
  <c r="O56" i="176"/>
  <c r="N77" i="213"/>
  <c r="N388" i="211"/>
  <c r="O519" i="175"/>
  <c r="O334" i="176"/>
  <c r="O605" i="211"/>
  <c r="O433" i="175"/>
  <c r="O1014" i="199"/>
  <c r="G1015" i="199" s="1"/>
  <c r="O400" i="203"/>
  <c r="O343" i="175"/>
  <c r="O411" i="210"/>
  <c r="O180" i="203"/>
  <c r="O160" i="211"/>
  <c r="N476" i="211"/>
  <c r="O160" i="175"/>
  <c r="O407" i="199"/>
  <c r="G408" i="199" s="1"/>
  <c r="O774" i="211"/>
  <c r="N562" i="175"/>
  <c r="N608" i="203"/>
  <c r="N648" i="211"/>
  <c r="O857" i="175"/>
  <c r="N524" i="176"/>
  <c r="H488" i="210"/>
  <c r="N488" i="210" s="1"/>
  <c r="O817" i="199"/>
  <c r="G818" i="199" s="1"/>
  <c r="O979" i="175"/>
  <c r="O114" i="211"/>
  <c r="N68" i="211"/>
  <c r="O116" i="200"/>
  <c r="O256" i="210"/>
  <c r="O28" i="176"/>
  <c r="N334" i="210"/>
  <c r="N265" i="199"/>
  <c r="O364" i="203"/>
  <c r="O898" i="175"/>
  <c r="O256" i="176"/>
  <c r="N437" i="215"/>
  <c r="N469" i="215"/>
  <c r="D473" i="215"/>
  <c r="F473" i="215" s="1"/>
  <c r="E472" i="215"/>
  <c r="C473" i="215"/>
  <c r="B473" i="215" s="1"/>
  <c r="O469" i="215"/>
  <c r="D441" i="215"/>
  <c r="F441" i="215" s="1"/>
  <c r="C441" i="215"/>
  <c r="B441" i="215" s="1"/>
  <c r="E440" i="215"/>
  <c r="O437" i="215"/>
  <c r="E407" i="215"/>
  <c r="D408" i="215"/>
  <c r="F408" i="215" s="1"/>
  <c r="C408" i="215"/>
  <c r="B408" i="215" s="1"/>
  <c r="H405" i="215"/>
  <c r="N372" i="215"/>
  <c r="N306" i="215"/>
  <c r="O204" i="215"/>
  <c r="G205" i="215" s="1"/>
  <c r="N339" i="215"/>
  <c r="N272" i="215"/>
  <c r="N238" i="215"/>
  <c r="E375" i="215"/>
  <c r="D376" i="215"/>
  <c r="F376" i="215" s="1"/>
  <c r="C376" i="215"/>
  <c r="B376" i="215" s="1"/>
  <c r="O372" i="215"/>
  <c r="O339" i="215"/>
  <c r="E342" i="215"/>
  <c r="D343" i="215"/>
  <c r="F343" i="215" s="1"/>
  <c r="C343" i="215"/>
  <c r="B343" i="215" s="1"/>
  <c r="C311" i="215"/>
  <c r="B311" i="215" s="1"/>
  <c r="E310" i="215"/>
  <c r="D311" i="215"/>
  <c r="F311" i="215" s="1"/>
  <c r="O306" i="215"/>
  <c r="E275" i="215"/>
  <c r="D276" i="215"/>
  <c r="F276" i="215" s="1"/>
  <c r="C276" i="215"/>
  <c r="B276" i="215" s="1"/>
  <c r="O272" i="215"/>
  <c r="O238" i="215"/>
  <c r="N204" i="215"/>
  <c r="E207" i="215"/>
  <c r="C208" i="215"/>
  <c r="B208" i="215" s="1"/>
  <c r="D208" i="215"/>
  <c r="F208" i="215" s="1"/>
  <c r="D174" i="215"/>
  <c r="F174" i="215" s="1"/>
  <c r="C174" i="215"/>
  <c r="B174" i="215" s="1"/>
  <c r="E173" i="215"/>
  <c r="O170" i="215"/>
  <c r="N170" i="215"/>
  <c r="O135" i="215"/>
  <c r="E138" i="215"/>
  <c r="C139" i="215"/>
  <c r="B139" i="215" s="1"/>
  <c r="D139" i="215"/>
  <c r="F139" i="215" s="1"/>
  <c r="N135" i="215"/>
  <c r="O100" i="215"/>
  <c r="D105" i="215"/>
  <c r="F105" i="215" s="1"/>
  <c r="C105" i="215"/>
  <c r="B105" i="215" s="1"/>
  <c r="E104" i="215"/>
  <c r="G37" i="215"/>
  <c r="H64" i="215"/>
  <c r="D38" i="215"/>
  <c r="B38" i="215"/>
  <c r="D67" i="215"/>
  <c r="F67" i="215" s="1"/>
  <c r="C67" i="215"/>
  <c r="B67" i="215" s="1"/>
  <c r="E66" i="215"/>
  <c r="F32" i="187" l="1"/>
  <c r="F74" i="187"/>
  <c r="F242" i="215"/>
  <c r="E242" i="215"/>
  <c r="D243" i="215"/>
  <c r="C243" i="215"/>
  <c r="B243" i="215" s="1"/>
  <c r="F38" i="215"/>
  <c r="C68" i="214"/>
  <c r="F42" i="213"/>
  <c r="C43" i="213"/>
  <c r="E42" i="213"/>
  <c r="F78" i="213"/>
  <c r="C79" i="213"/>
  <c r="E78" i="213"/>
  <c r="F13" i="213"/>
  <c r="J13" i="213" s="1"/>
  <c r="C14" i="213"/>
  <c r="E13" i="213"/>
  <c r="B82" i="200"/>
  <c r="F82" i="200"/>
  <c r="D83" i="200"/>
  <c r="C83" i="200"/>
  <c r="E82" i="200"/>
  <c r="F119" i="200"/>
  <c r="E119" i="200"/>
  <c r="D120" i="200"/>
  <c r="C120" i="200"/>
  <c r="B120" i="200" s="1"/>
  <c r="O771" i="203"/>
  <c r="G772" i="203" s="1"/>
  <c r="O707" i="203"/>
  <c r="G708" i="203" s="1"/>
  <c r="E601" i="210"/>
  <c r="C602" i="210"/>
  <c r="B602" i="210" s="1"/>
  <c r="D602" i="210"/>
  <c r="D528" i="210"/>
  <c r="C528" i="210"/>
  <c r="B528" i="210" s="1"/>
  <c r="E527" i="210"/>
  <c r="C260" i="210"/>
  <c r="B260" i="210" s="1"/>
  <c r="D260" i="210"/>
  <c r="E259" i="210"/>
  <c r="E453" i="210"/>
  <c r="D454" i="210"/>
  <c r="C454" i="210"/>
  <c r="B454" i="210" s="1"/>
  <c r="D141" i="210"/>
  <c r="C141" i="210"/>
  <c r="B141" i="210" s="1"/>
  <c r="E140" i="210"/>
  <c r="E637" i="210"/>
  <c r="D638" i="210"/>
  <c r="C638" i="210"/>
  <c r="B638" i="210" s="1"/>
  <c r="C220" i="210"/>
  <c r="B220" i="210" s="1"/>
  <c r="D220" i="210"/>
  <c r="E219" i="210"/>
  <c r="D181" i="210"/>
  <c r="E180" i="210"/>
  <c r="C181" i="210"/>
  <c r="B181" i="210" s="1"/>
  <c r="D491" i="210"/>
  <c r="C491" i="210"/>
  <c r="B491" i="210" s="1"/>
  <c r="E490" i="210"/>
  <c r="E564" i="210"/>
  <c r="C565" i="210"/>
  <c r="B565" i="210" s="1"/>
  <c r="D565" i="210"/>
  <c r="E338" i="210"/>
  <c r="D339" i="210"/>
  <c r="C339" i="210"/>
  <c r="B339" i="210" s="1"/>
  <c r="D416" i="210"/>
  <c r="C416" i="210"/>
  <c r="B416" i="210" s="1"/>
  <c r="E415" i="210"/>
  <c r="B58" i="210"/>
  <c r="C59" i="210"/>
  <c r="D59" i="210"/>
  <c r="F59" i="210" s="1"/>
  <c r="E58" i="210"/>
  <c r="C100" i="210"/>
  <c r="B100" i="210" s="1"/>
  <c r="D100" i="210"/>
  <c r="E99" i="210"/>
  <c r="D377" i="210"/>
  <c r="C377" i="210"/>
  <c r="B377" i="210" s="1"/>
  <c r="E376" i="210"/>
  <c r="C299" i="210"/>
  <c r="B299" i="210" s="1"/>
  <c r="E298" i="210"/>
  <c r="D299" i="210"/>
  <c r="O1118" i="199"/>
  <c r="G1119" i="199" s="1"/>
  <c r="J1119" i="199" s="1"/>
  <c r="K1119" i="199" s="1"/>
  <c r="M1119" i="199" s="1"/>
  <c r="J1070" i="199"/>
  <c r="N960" i="199"/>
  <c r="H931" i="199"/>
  <c r="D1018" i="199"/>
  <c r="F1018" i="199" s="1"/>
  <c r="C1018" i="199"/>
  <c r="B1018" i="199" s="1"/>
  <c r="E1044" i="199"/>
  <c r="D1122" i="199"/>
  <c r="F1122" i="199" s="1"/>
  <c r="C1045" i="199"/>
  <c r="B1045" i="199" s="1"/>
  <c r="D1045" i="199"/>
  <c r="F1045" i="199" s="1"/>
  <c r="C1122" i="199"/>
  <c r="B1122" i="199" s="1"/>
  <c r="H729" i="199"/>
  <c r="H699" i="199"/>
  <c r="O699" i="199" s="1"/>
  <c r="E1121" i="199"/>
  <c r="G638" i="199"/>
  <c r="G607" i="199"/>
  <c r="H607" i="199" s="1"/>
  <c r="H542" i="199"/>
  <c r="H476" i="199"/>
  <c r="H442" i="199"/>
  <c r="H372" i="199"/>
  <c r="E1017" i="199"/>
  <c r="G338" i="199"/>
  <c r="H338" i="199" s="1"/>
  <c r="N229" i="199"/>
  <c r="O229" i="199"/>
  <c r="D879" i="199"/>
  <c r="F879" i="199" s="1"/>
  <c r="E878" i="199"/>
  <c r="E934" i="199"/>
  <c r="C935" i="199"/>
  <c r="B935" i="199" s="1"/>
  <c r="D935" i="199"/>
  <c r="O574" i="199"/>
  <c r="G575" i="199" s="1"/>
  <c r="H575" i="199" s="1"/>
  <c r="N575" i="199" s="1"/>
  <c r="N574" i="199"/>
  <c r="H510" i="199"/>
  <c r="H788" i="199"/>
  <c r="H192" i="199"/>
  <c r="H903" i="199"/>
  <c r="H759" i="199"/>
  <c r="H1094" i="199"/>
  <c r="H301" i="199"/>
  <c r="C879" i="199"/>
  <c r="B879" i="199" s="1"/>
  <c r="G156" i="199"/>
  <c r="H118" i="199"/>
  <c r="G82" i="199"/>
  <c r="E1071" i="199"/>
  <c r="D1072" i="199"/>
  <c r="F1072" i="199" s="1"/>
  <c r="C963" i="199"/>
  <c r="B963" i="199" s="1"/>
  <c r="D963" i="199"/>
  <c r="F963" i="199" s="1"/>
  <c r="E962" i="199"/>
  <c r="D610" i="199"/>
  <c r="F610" i="199" s="1"/>
  <c r="C610" i="199"/>
  <c r="B610" i="199" s="1"/>
  <c r="E609" i="199"/>
  <c r="D907" i="199"/>
  <c r="F907" i="199" s="1"/>
  <c r="C907" i="199"/>
  <c r="B907" i="199" s="1"/>
  <c r="E906" i="199"/>
  <c r="E990" i="199"/>
  <c r="C991" i="199"/>
  <c r="B991" i="199" s="1"/>
  <c r="D991" i="199"/>
  <c r="F991" i="199" s="1"/>
  <c r="D821" i="199"/>
  <c r="F821" i="199" s="1"/>
  <c r="C821" i="199"/>
  <c r="B821" i="199" s="1"/>
  <c r="E820" i="199"/>
  <c r="D703" i="199"/>
  <c r="F703" i="199" s="1"/>
  <c r="C703" i="199"/>
  <c r="B703" i="199" s="1"/>
  <c r="E702" i="199"/>
  <c r="E849" i="199"/>
  <c r="D850" i="199"/>
  <c r="F850" i="199" s="1"/>
  <c r="C850" i="199"/>
  <c r="B850" i="199" s="1"/>
  <c r="D578" i="199"/>
  <c r="F578" i="199" s="1"/>
  <c r="C578" i="199"/>
  <c r="B578" i="199" s="1"/>
  <c r="E577" i="199"/>
  <c r="C792" i="199"/>
  <c r="B792" i="199" s="1"/>
  <c r="D792" i="199"/>
  <c r="F792" i="199" s="1"/>
  <c r="E791" i="199"/>
  <c r="E640" i="199"/>
  <c r="D641" i="199"/>
  <c r="F641" i="199" s="1"/>
  <c r="C641" i="199"/>
  <c r="B641" i="199" s="1"/>
  <c r="D763" i="199"/>
  <c r="F763" i="199" s="1"/>
  <c r="C763" i="199"/>
  <c r="B763" i="199" s="1"/>
  <c r="E762" i="199"/>
  <c r="E732" i="199"/>
  <c r="D733" i="199"/>
  <c r="F733" i="199" s="1"/>
  <c r="C733" i="199"/>
  <c r="B733" i="199" s="1"/>
  <c r="C1072" i="199"/>
  <c r="B1072" i="199" s="1"/>
  <c r="C1098" i="199"/>
  <c r="B1098" i="199" s="1"/>
  <c r="D1098" i="199"/>
  <c r="F1098" i="199" s="1"/>
  <c r="E1097" i="199"/>
  <c r="E671" i="199"/>
  <c r="D672" i="199"/>
  <c r="F672" i="199" s="1"/>
  <c r="C672" i="199"/>
  <c r="B672" i="199" s="1"/>
  <c r="D1019" i="199"/>
  <c r="F1019" i="199" s="1"/>
  <c r="H72" i="187"/>
  <c r="N72" i="187" s="1"/>
  <c r="G31" i="187"/>
  <c r="H31" i="187" s="1"/>
  <c r="O235" i="162"/>
  <c r="N707" i="203"/>
  <c r="O739" i="203"/>
  <c r="O835" i="203"/>
  <c r="G836" i="203" s="1"/>
  <c r="H836" i="203" s="1"/>
  <c r="N771" i="203"/>
  <c r="N835" i="203"/>
  <c r="O958" i="203"/>
  <c r="O641" i="203"/>
  <c r="G642" i="203" s="1"/>
  <c r="N675" i="203"/>
  <c r="N641" i="203"/>
  <c r="N574" i="203"/>
  <c r="N540" i="203"/>
  <c r="O574" i="203"/>
  <c r="O540" i="203"/>
  <c r="E145" i="203"/>
  <c r="N471" i="203"/>
  <c r="O471" i="203"/>
  <c r="O255" i="203"/>
  <c r="G256" i="203" s="1"/>
  <c r="H256" i="203" s="1"/>
  <c r="N256" i="203" s="1"/>
  <c r="N292" i="203"/>
  <c r="O292" i="203"/>
  <c r="N255" i="203"/>
  <c r="N142" i="203"/>
  <c r="N218" i="203"/>
  <c r="O104" i="203"/>
  <c r="G105" i="203" s="1"/>
  <c r="E439" i="203"/>
  <c r="O142" i="203"/>
  <c r="N104" i="203"/>
  <c r="G66" i="203"/>
  <c r="H66" i="203" s="1"/>
  <c r="O85" i="162"/>
  <c r="G86" i="162" s="1"/>
  <c r="H136" i="162"/>
  <c r="N235" i="162"/>
  <c r="N36" i="162"/>
  <c r="O36" i="162" s="1"/>
  <c r="B137" i="162"/>
  <c r="D137" i="162"/>
  <c r="F137" i="162" s="1"/>
  <c r="D188" i="162"/>
  <c r="F188" i="162" s="1"/>
  <c r="B188" i="162"/>
  <c r="C237" i="162"/>
  <c r="E236" i="162"/>
  <c r="E86" i="162"/>
  <c r="C87" i="162"/>
  <c r="R44" i="162"/>
  <c r="Q44" i="162"/>
  <c r="C38" i="162"/>
  <c r="E37" i="162"/>
  <c r="O675" i="203"/>
  <c r="G676" i="203" s="1"/>
  <c r="H676" i="203" s="1"/>
  <c r="C33" i="187"/>
  <c r="E32" i="187"/>
  <c r="E74" i="187"/>
  <c r="C75" i="187"/>
  <c r="B75" i="187" s="1"/>
  <c r="D75" i="187"/>
  <c r="F75" i="187" s="1"/>
  <c r="B32" i="207"/>
  <c r="D32" i="207"/>
  <c r="C546" i="199"/>
  <c r="B546" i="199" s="1"/>
  <c r="E545" i="199"/>
  <c r="D546" i="199"/>
  <c r="F546" i="199" s="1"/>
  <c r="C514" i="199"/>
  <c r="B514" i="199" s="1"/>
  <c r="E513" i="199"/>
  <c r="D514" i="199"/>
  <c r="F514" i="199" s="1"/>
  <c r="E479" i="199"/>
  <c r="D480" i="199"/>
  <c r="F480" i="199" s="1"/>
  <c r="C480" i="199"/>
  <c r="B480" i="199" s="1"/>
  <c r="C446" i="199"/>
  <c r="B446" i="199" s="1"/>
  <c r="D446" i="199"/>
  <c r="F446" i="199" s="1"/>
  <c r="E445" i="199"/>
  <c r="D411" i="199"/>
  <c r="F411" i="199" s="1"/>
  <c r="C411" i="199"/>
  <c r="B411" i="199" s="1"/>
  <c r="E410" i="199"/>
  <c r="D376" i="199"/>
  <c r="F376" i="199" s="1"/>
  <c r="C376" i="199"/>
  <c r="B376" i="199" s="1"/>
  <c r="E375" i="199"/>
  <c r="E340" i="199"/>
  <c r="C341" i="199"/>
  <c r="B341" i="199" s="1"/>
  <c r="D341" i="199"/>
  <c r="F341" i="199" s="1"/>
  <c r="E304" i="199"/>
  <c r="D305" i="199"/>
  <c r="F305" i="199" s="1"/>
  <c r="C305" i="199"/>
  <c r="B305" i="199" s="1"/>
  <c r="E268" i="199"/>
  <c r="D269" i="199"/>
  <c r="F269" i="199" s="1"/>
  <c r="C269" i="199"/>
  <c r="B269" i="199" s="1"/>
  <c r="E232" i="199"/>
  <c r="C233" i="199"/>
  <c r="B233" i="199" s="1"/>
  <c r="D233" i="199"/>
  <c r="F233" i="199" s="1"/>
  <c r="D196" i="199"/>
  <c r="F196" i="199" s="1"/>
  <c r="C196" i="199"/>
  <c r="B196" i="199" s="1"/>
  <c r="E195" i="199"/>
  <c r="D159" i="199"/>
  <c r="F159" i="199" s="1"/>
  <c r="C159" i="199"/>
  <c r="B159" i="199" s="1"/>
  <c r="E158" i="199"/>
  <c r="C122" i="199"/>
  <c r="B122" i="199" s="1"/>
  <c r="E121" i="199"/>
  <c r="D122" i="199"/>
  <c r="F122" i="199" s="1"/>
  <c r="B84" i="199"/>
  <c r="E84" i="199"/>
  <c r="D85" i="199"/>
  <c r="F85" i="199" s="1"/>
  <c r="C85" i="199"/>
  <c r="N32" i="216"/>
  <c r="O32" i="216" s="1"/>
  <c r="G33" i="216" s="1"/>
  <c r="H33" i="216" s="1"/>
  <c r="N33" i="216" s="1"/>
  <c r="O33" i="216" s="1"/>
  <c r="K30" i="217"/>
  <c r="E21" i="214" s="1"/>
  <c r="C35" i="216"/>
  <c r="E34" i="216"/>
  <c r="N36" i="203"/>
  <c r="O36" i="203"/>
  <c r="E38" i="203"/>
  <c r="D39" i="203"/>
  <c r="C39" i="203"/>
  <c r="B39" i="203" s="1"/>
  <c r="R41" i="203"/>
  <c r="Q41" i="203"/>
  <c r="N958" i="203"/>
  <c r="D69" i="203"/>
  <c r="C69" i="203"/>
  <c r="B69" i="203" s="1"/>
  <c r="E68" i="203"/>
  <c r="C222" i="203"/>
  <c r="B222" i="203" s="1"/>
  <c r="E221" i="203"/>
  <c r="D222" i="203"/>
  <c r="C645" i="203"/>
  <c r="B645" i="203" s="1"/>
  <c r="E644" i="203"/>
  <c r="D645" i="203"/>
  <c r="C839" i="203"/>
  <c r="B839" i="203" s="1"/>
  <c r="E838" i="203"/>
  <c r="D839" i="203"/>
  <c r="D368" i="203"/>
  <c r="C368" i="203"/>
  <c r="B368" i="203" s="1"/>
  <c r="E367" i="203"/>
  <c r="E474" i="203"/>
  <c r="D475" i="203"/>
  <c r="C475" i="203"/>
  <c r="B475" i="203" s="1"/>
  <c r="D544" i="203"/>
  <c r="C544" i="203"/>
  <c r="B544" i="203" s="1"/>
  <c r="E543" i="203"/>
  <c r="C296" i="203"/>
  <c r="B296" i="203" s="1"/>
  <c r="E295" i="203"/>
  <c r="D296" i="203"/>
  <c r="C259" i="203"/>
  <c r="B259" i="203" s="1"/>
  <c r="E258" i="203"/>
  <c r="D259" i="203"/>
  <c r="D807" i="203"/>
  <c r="C807" i="203"/>
  <c r="B807" i="203" s="1"/>
  <c r="E806" i="203"/>
  <c r="C775" i="203"/>
  <c r="B775" i="203" s="1"/>
  <c r="E774" i="203"/>
  <c r="D775" i="203"/>
  <c r="C870" i="203"/>
  <c r="B870" i="203" s="1"/>
  <c r="E869" i="203"/>
  <c r="D870" i="203"/>
  <c r="C678" i="203"/>
  <c r="B678" i="203" s="1"/>
  <c r="E677" i="203"/>
  <c r="D678" i="203"/>
  <c r="D510" i="203"/>
  <c r="C510" i="203"/>
  <c r="B510" i="203" s="1"/>
  <c r="E509" i="203"/>
  <c r="C612" i="203"/>
  <c r="B612" i="203" s="1"/>
  <c r="E611" i="203"/>
  <c r="D612" i="203"/>
  <c r="C711" i="203"/>
  <c r="B711" i="203" s="1"/>
  <c r="E710" i="203"/>
  <c r="D711" i="203"/>
  <c r="C902" i="203"/>
  <c r="B902" i="203" s="1"/>
  <c r="E901" i="203"/>
  <c r="D902" i="203"/>
  <c r="D184" i="203"/>
  <c r="E183" i="203"/>
  <c r="C184" i="203"/>
  <c r="B184" i="203" s="1"/>
  <c r="E331" i="203"/>
  <c r="D332" i="203"/>
  <c r="C332" i="203"/>
  <c r="B332" i="203" s="1"/>
  <c r="B68" i="203"/>
  <c r="C108" i="203"/>
  <c r="B108" i="203" s="1"/>
  <c r="E107" i="203"/>
  <c r="D108" i="203"/>
  <c r="C932" i="203"/>
  <c r="B932" i="203" s="1"/>
  <c r="E931" i="203"/>
  <c r="D932" i="203"/>
  <c r="D404" i="203"/>
  <c r="C404" i="203"/>
  <c r="B404" i="203" s="1"/>
  <c r="E403" i="203"/>
  <c r="E577" i="203"/>
  <c r="C578" i="203"/>
  <c r="B578" i="203" s="1"/>
  <c r="D578" i="203"/>
  <c r="D743" i="203"/>
  <c r="C743" i="203"/>
  <c r="B743" i="203" s="1"/>
  <c r="E742" i="203"/>
  <c r="D147" i="203"/>
  <c r="C147" i="203"/>
  <c r="B147" i="203" s="1"/>
  <c r="E146" i="203"/>
  <c r="E440" i="203"/>
  <c r="D441" i="203"/>
  <c r="C441" i="203"/>
  <c r="B441" i="203" s="1"/>
  <c r="C962" i="203"/>
  <c r="B962" i="203" s="1"/>
  <c r="E961" i="203"/>
  <c r="D962" i="203"/>
  <c r="O867" i="203"/>
  <c r="G868" i="203" s="1"/>
  <c r="O520" i="211"/>
  <c r="G521" i="211" s="1"/>
  <c r="O988" i="199"/>
  <c r="G989" i="199" s="1"/>
  <c r="O488" i="210"/>
  <c r="G489" i="210" s="1"/>
  <c r="O1059" i="211"/>
  <c r="G1060" i="211" s="1"/>
  <c r="O960" i="199"/>
  <c r="G961" i="199" s="1"/>
  <c r="O734" i="175"/>
  <c r="G735" i="175" s="1"/>
  <c r="O940" i="211"/>
  <c r="G941" i="211" s="1"/>
  <c r="H69" i="175"/>
  <c r="H344" i="211"/>
  <c r="N344" i="211" s="1"/>
  <c r="H97" i="176"/>
  <c r="H253" i="175"/>
  <c r="N253" i="175" s="1"/>
  <c r="H296" i="210"/>
  <c r="N296" i="210" s="1"/>
  <c r="H488" i="176"/>
  <c r="N488" i="176" s="1"/>
  <c r="G335" i="210"/>
  <c r="H669" i="199"/>
  <c r="H79" i="195"/>
  <c r="N79" i="195" s="1"/>
  <c r="H708" i="203"/>
  <c r="H253" i="211"/>
  <c r="N253" i="211" s="1"/>
  <c r="H929" i="203"/>
  <c r="H207" i="211"/>
  <c r="N207" i="211" s="1"/>
  <c r="H389" i="211"/>
  <c r="N389" i="211" s="1"/>
  <c r="H477" i="175"/>
  <c r="N477" i="175" s="1"/>
  <c r="H69" i="211"/>
  <c r="N69" i="211" s="1"/>
  <c r="H635" i="210"/>
  <c r="N635" i="210" s="1"/>
  <c r="G117" i="200"/>
  <c r="G775" i="211"/>
  <c r="G181" i="203"/>
  <c r="G450" i="210"/>
  <c r="H858" i="211"/>
  <c r="O858" i="211" s="1"/>
  <c r="H804" i="203"/>
  <c r="G412" i="210"/>
  <c r="G434" i="175"/>
  <c r="G81" i="200"/>
  <c r="G775" i="175"/>
  <c r="G691" i="211"/>
  <c r="H187" i="162"/>
  <c r="H817" i="211"/>
  <c r="N817" i="211" s="1"/>
  <c r="H562" i="176"/>
  <c r="O562" i="176" s="1"/>
  <c r="H562" i="210"/>
  <c r="N562" i="210" s="1"/>
  <c r="H437" i="203"/>
  <c r="N31" i="207"/>
  <c r="H635" i="176"/>
  <c r="N635" i="176" s="1"/>
  <c r="H525" i="210"/>
  <c r="N525" i="210" s="1"/>
  <c r="H772" i="203"/>
  <c r="O772" i="203" s="1"/>
  <c r="H137" i="210"/>
  <c r="N137" i="210" s="1"/>
  <c r="H450" i="176"/>
  <c r="N450" i="176" s="1"/>
  <c r="H649" i="211"/>
  <c r="N649" i="211" s="1"/>
  <c r="G365" i="203"/>
  <c r="G344" i="175"/>
  <c r="G520" i="175"/>
  <c r="G217" i="210"/>
  <c r="H177" i="176"/>
  <c r="O177" i="176" s="1"/>
  <c r="G257" i="176"/>
  <c r="G161" i="211"/>
  <c r="G401" i="203"/>
  <c r="G335" i="176"/>
  <c r="G38" i="175"/>
  <c r="G207" i="175"/>
  <c r="H606" i="175"/>
  <c r="N606" i="175" s="1"/>
  <c r="N12" i="195"/>
  <c r="H57" i="210"/>
  <c r="N57" i="210" s="1"/>
  <c r="H389" i="175"/>
  <c r="N389" i="175" s="1"/>
  <c r="G52" i="200"/>
  <c r="H299" i="211"/>
  <c r="N299" i="211" s="1"/>
  <c r="H219" i="203"/>
  <c r="N219" i="203" s="1"/>
  <c r="H329" i="203"/>
  <c r="G1098" i="211"/>
  <c r="H35" i="208"/>
  <c r="H137" i="176"/>
  <c r="N137" i="176" s="1"/>
  <c r="H296" i="176"/>
  <c r="N296" i="176" s="1"/>
  <c r="G599" i="176"/>
  <c r="G563" i="175"/>
  <c r="G477" i="211"/>
  <c r="G97" i="210"/>
  <c r="G599" i="210"/>
  <c r="G899" i="211"/>
  <c r="H898" i="203"/>
  <c r="H43" i="195"/>
  <c r="N43" i="195" s="1"/>
  <c r="H691" i="175"/>
  <c r="O691" i="175" s="1"/>
  <c r="H876" i="199"/>
  <c r="H217" i="176"/>
  <c r="N217" i="176" s="1"/>
  <c r="H1042" i="199"/>
  <c r="G115" i="211"/>
  <c r="H1059" i="175"/>
  <c r="N1059" i="175" s="1"/>
  <c r="G161" i="175"/>
  <c r="G899" i="175"/>
  <c r="G29" i="176"/>
  <c r="G257" i="210"/>
  <c r="G980" i="175"/>
  <c r="G858" i="175"/>
  <c r="G606" i="211"/>
  <c r="O77" i="213"/>
  <c r="G78" i="213" s="1"/>
  <c r="G57" i="176"/>
  <c r="G115" i="175"/>
  <c r="G434" i="211"/>
  <c r="G649" i="175"/>
  <c r="H733" i="211"/>
  <c r="N733" i="211" s="1"/>
  <c r="H940" i="175"/>
  <c r="N940" i="175" s="1"/>
  <c r="H642" i="203"/>
  <c r="N642" i="203" s="1"/>
  <c r="H412" i="176"/>
  <c r="N412" i="176" s="1"/>
  <c r="H374" i="210"/>
  <c r="N374" i="210" s="1"/>
  <c r="H507" i="203"/>
  <c r="N1069" i="199"/>
  <c r="H1019" i="211"/>
  <c r="N1019" i="211" s="1"/>
  <c r="H1019" i="175"/>
  <c r="O1019" i="175" s="1"/>
  <c r="H374" i="176"/>
  <c r="O374" i="176" s="1"/>
  <c r="H299" i="175"/>
  <c r="N299" i="175" s="1"/>
  <c r="H1098" i="175"/>
  <c r="O1098" i="175" s="1"/>
  <c r="H563" i="211"/>
  <c r="N563" i="211" s="1"/>
  <c r="G817" i="175"/>
  <c r="G177" i="210"/>
  <c r="O980" i="211"/>
  <c r="H847" i="199"/>
  <c r="H42" i="213"/>
  <c r="H609" i="203"/>
  <c r="H525" i="176"/>
  <c r="O525" i="176" s="1"/>
  <c r="G470" i="215"/>
  <c r="C474" i="215"/>
  <c r="B474" i="215" s="1"/>
  <c r="E473" i="215"/>
  <c r="D474" i="215"/>
  <c r="F474" i="215" s="1"/>
  <c r="G438" i="215"/>
  <c r="D442" i="215"/>
  <c r="F442" i="215" s="1"/>
  <c r="C442" i="215"/>
  <c r="B442" i="215" s="1"/>
  <c r="E441" i="215"/>
  <c r="O405" i="215"/>
  <c r="C409" i="215"/>
  <c r="B409" i="215" s="1"/>
  <c r="E408" i="215"/>
  <c r="D409" i="215"/>
  <c r="F409" i="215" s="1"/>
  <c r="N405" i="215"/>
  <c r="C377" i="215"/>
  <c r="B377" i="215" s="1"/>
  <c r="E376" i="215"/>
  <c r="D377" i="215"/>
  <c r="F377" i="215" s="1"/>
  <c r="G373" i="215"/>
  <c r="G340" i="215"/>
  <c r="C344" i="215"/>
  <c r="B344" i="215" s="1"/>
  <c r="E343" i="215"/>
  <c r="D344" i="215"/>
  <c r="F344" i="215" s="1"/>
  <c r="G307" i="215"/>
  <c r="D312" i="215"/>
  <c r="F312" i="215" s="1"/>
  <c r="C312" i="215"/>
  <c r="B312" i="215" s="1"/>
  <c r="E311" i="215"/>
  <c r="C277" i="215"/>
  <c r="B277" i="215" s="1"/>
  <c r="E276" i="215"/>
  <c r="D277" i="215"/>
  <c r="F277" i="215" s="1"/>
  <c r="G273" i="215"/>
  <c r="G239" i="215"/>
  <c r="C209" i="215"/>
  <c r="B209" i="215" s="1"/>
  <c r="E208" i="215"/>
  <c r="D209" i="215"/>
  <c r="F209" i="215" s="1"/>
  <c r="H205" i="215"/>
  <c r="G171" i="215"/>
  <c r="C175" i="215"/>
  <c r="B175" i="215" s="1"/>
  <c r="E174" i="215"/>
  <c r="D175" i="215"/>
  <c r="F175" i="215" s="1"/>
  <c r="G136" i="215"/>
  <c r="C140" i="215"/>
  <c r="B140" i="215" s="1"/>
  <c r="D140" i="215"/>
  <c r="F140" i="215" s="1"/>
  <c r="E139" i="215"/>
  <c r="E105" i="215"/>
  <c r="D106" i="215"/>
  <c r="F106" i="215" s="1"/>
  <c r="C106" i="215"/>
  <c r="B106" i="215" s="1"/>
  <c r="G101" i="215"/>
  <c r="O64" i="215"/>
  <c r="G65" i="215" s="1"/>
  <c r="C39" i="215"/>
  <c r="E38" i="215"/>
  <c r="J37" i="215"/>
  <c r="H37" i="215"/>
  <c r="D68" i="215"/>
  <c r="F68" i="215" s="1"/>
  <c r="E67" i="215"/>
  <c r="C68" i="215"/>
  <c r="B68" i="215" s="1"/>
  <c r="N64" i="215"/>
  <c r="F243" i="215" l="1"/>
  <c r="D244" i="215"/>
  <c r="C244" i="215"/>
  <c r="B244" i="215" s="1"/>
  <c r="E243" i="215"/>
  <c r="D14" i="213"/>
  <c r="B14" i="213"/>
  <c r="K13" i="213"/>
  <c r="M13" i="213" s="1"/>
  <c r="N13" i="213"/>
  <c r="D79" i="213"/>
  <c r="B79" i="213"/>
  <c r="D43" i="213"/>
  <c r="B43" i="213"/>
  <c r="F120" i="200"/>
  <c r="D121" i="200"/>
  <c r="C121" i="200"/>
  <c r="B121" i="200" s="1"/>
  <c r="E120" i="200"/>
  <c r="B83" i="200"/>
  <c r="F83" i="200"/>
  <c r="E83" i="200"/>
  <c r="D84" i="200"/>
  <c r="C84" i="200"/>
  <c r="N31" i="187"/>
  <c r="D340" i="210"/>
  <c r="C340" i="210"/>
  <c r="B340" i="210" s="1"/>
  <c r="E339" i="210"/>
  <c r="E491" i="210"/>
  <c r="D492" i="210"/>
  <c r="C492" i="210"/>
  <c r="B492" i="210" s="1"/>
  <c r="D300" i="210"/>
  <c r="E299" i="210"/>
  <c r="C300" i="210"/>
  <c r="B300" i="210" s="1"/>
  <c r="D60" i="210"/>
  <c r="F60" i="210" s="1"/>
  <c r="C60" i="210"/>
  <c r="E59" i="210"/>
  <c r="D566" i="210"/>
  <c r="C566" i="210"/>
  <c r="B566" i="210" s="1"/>
  <c r="E565" i="210"/>
  <c r="B59" i="210"/>
  <c r="E141" i="210"/>
  <c r="D142" i="210"/>
  <c r="C142" i="210"/>
  <c r="B142" i="210" s="1"/>
  <c r="C182" i="210"/>
  <c r="B182" i="210" s="1"/>
  <c r="D182" i="210"/>
  <c r="E181" i="210"/>
  <c r="D221" i="210"/>
  <c r="C221" i="210"/>
  <c r="B221" i="210" s="1"/>
  <c r="E220" i="210"/>
  <c r="D529" i="210"/>
  <c r="E528" i="210"/>
  <c r="C529" i="210"/>
  <c r="B529" i="210" s="1"/>
  <c r="C455" i="210"/>
  <c r="B455" i="210" s="1"/>
  <c r="D455" i="210"/>
  <c r="E454" i="210"/>
  <c r="C603" i="210"/>
  <c r="B603" i="210" s="1"/>
  <c r="E602" i="210"/>
  <c r="D603" i="210"/>
  <c r="D378" i="210"/>
  <c r="C378" i="210"/>
  <c r="B378" i="210" s="1"/>
  <c r="E377" i="210"/>
  <c r="D417" i="210"/>
  <c r="C417" i="210"/>
  <c r="B417" i="210" s="1"/>
  <c r="E416" i="210"/>
  <c r="D101" i="210"/>
  <c r="E100" i="210"/>
  <c r="C101" i="210"/>
  <c r="B101" i="210" s="1"/>
  <c r="D639" i="210"/>
  <c r="C639" i="210"/>
  <c r="B639" i="210" s="1"/>
  <c r="E638" i="210"/>
  <c r="D261" i="210"/>
  <c r="E260" i="210"/>
  <c r="C261" i="210"/>
  <c r="B261" i="210" s="1"/>
  <c r="N1119" i="199"/>
  <c r="D1123" i="199"/>
  <c r="F1123" i="199" s="1"/>
  <c r="I1098" i="199"/>
  <c r="I1103" i="199"/>
  <c r="I1110" i="199"/>
  <c r="I1104" i="199"/>
  <c r="I1095" i="199"/>
  <c r="I1107" i="199"/>
  <c r="I1099" i="199"/>
  <c r="I1105" i="199"/>
  <c r="I1111" i="199"/>
  <c r="I1096" i="199"/>
  <c r="I1100" i="199"/>
  <c r="I1108" i="199"/>
  <c r="I1112" i="199"/>
  <c r="I1097" i="199"/>
  <c r="I1101" i="199"/>
  <c r="I1109" i="199"/>
  <c r="I1113" i="199"/>
  <c r="I1102" i="199"/>
  <c r="I1094" i="199"/>
  <c r="K1094" i="199" s="1"/>
  <c r="M1094" i="199" s="1"/>
  <c r="I1106" i="199"/>
  <c r="N1042" i="199"/>
  <c r="C1123" i="199"/>
  <c r="B1123" i="199" s="1"/>
  <c r="E1018" i="199"/>
  <c r="N931" i="199"/>
  <c r="O931" i="199"/>
  <c r="C1019" i="199"/>
  <c r="B1019" i="199" s="1"/>
  <c r="N876" i="199"/>
  <c r="E1122" i="199"/>
  <c r="N847" i="199"/>
  <c r="N729" i="199"/>
  <c r="D1046" i="199"/>
  <c r="F1046" i="199" s="1"/>
  <c r="C1046" i="199"/>
  <c r="B1046" i="199" s="1"/>
  <c r="O729" i="199"/>
  <c r="G730" i="199" s="1"/>
  <c r="E1045" i="199"/>
  <c r="G700" i="199"/>
  <c r="H700" i="199" s="1"/>
  <c r="N699" i="199"/>
  <c r="N669" i="199"/>
  <c r="N607" i="199"/>
  <c r="C880" i="199"/>
  <c r="B880" i="199" s="1"/>
  <c r="N542" i="199"/>
  <c r="O542" i="199"/>
  <c r="N476" i="199"/>
  <c r="O476" i="199"/>
  <c r="E935" i="199"/>
  <c r="N442" i="199"/>
  <c r="O442" i="199"/>
  <c r="O372" i="199"/>
  <c r="N372" i="199"/>
  <c r="N338" i="199"/>
  <c r="G230" i="199"/>
  <c r="D880" i="199"/>
  <c r="F880" i="199" s="1"/>
  <c r="E879" i="199"/>
  <c r="F935" i="199"/>
  <c r="D936" i="199"/>
  <c r="C936" i="199"/>
  <c r="B936" i="199" s="1"/>
  <c r="O759" i="199"/>
  <c r="N759" i="199"/>
  <c r="N788" i="199"/>
  <c r="O788" i="199"/>
  <c r="N1094" i="199"/>
  <c r="N510" i="199"/>
  <c r="O510" i="199"/>
  <c r="G511" i="199" s="1"/>
  <c r="N903" i="199"/>
  <c r="O903" i="199"/>
  <c r="O192" i="199"/>
  <c r="N192" i="199"/>
  <c r="N301" i="199"/>
  <c r="O301" i="199"/>
  <c r="H156" i="199"/>
  <c r="N118" i="199"/>
  <c r="O118" i="199"/>
  <c r="H82" i="199"/>
  <c r="O82" i="199" s="1"/>
  <c r="E1098" i="199"/>
  <c r="C1099" i="199"/>
  <c r="B1099" i="199" s="1"/>
  <c r="E963" i="199"/>
  <c r="D964" i="199"/>
  <c r="F964" i="199" s="1"/>
  <c r="C964" i="199"/>
  <c r="B964" i="199" s="1"/>
  <c r="E1072" i="199"/>
  <c r="D1073" i="199"/>
  <c r="F1073" i="199" s="1"/>
  <c r="C1073" i="199"/>
  <c r="B1073" i="199" s="1"/>
  <c r="D1020" i="199"/>
  <c r="F1020" i="199" s="1"/>
  <c r="C1020" i="199"/>
  <c r="B1020" i="199" s="1"/>
  <c r="D673" i="199"/>
  <c r="F673" i="199" s="1"/>
  <c r="C673" i="199"/>
  <c r="B673" i="199" s="1"/>
  <c r="E672" i="199"/>
  <c r="D1099" i="199"/>
  <c r="F1099" i="199" s="1"/>
  <c r="D734" i="199"/>
  <c r="F734" i="199" s="1"/>
  <c r="C734" i="199"/>
  <c r="B734" i="199" s="1"/>
  <c r="E733" i="199"/>
  <c r="D764" i="199"/>
  <c r="F764" i="199" s="1"/>
  <c r="C764" i="199"/>
  <c r="B764" i="199" s="1"/>
  <c r="E763" i="199"/>
  <c r="C642" i="199"/>
  <c r="B642" i="199" s="1"/>
  <c r="D642" i="199"/>
  <c r="F642" i="199" s="1"/>
  <c r="E641" i="199"/>
  <c r="E792" i="199"/>
  <c r="C793" i="199"/>
  <c r="B793" i="199" s="1"/>
  <c r="D793" i="199"/>
  <c r="F793" i="199" s="1"/>
  <c r="E578" i="199"/>
  <c r="C579" i="199"/>
  <c r="B579" i="199" s="1"/>
  <c r="D579" i="199"/>
  <c r="F579" i="199" s="1"/>
  <c r="D851" i="199"/>
  <c r="F851" i="199" s="1"/>
  <c r="C851" i="199"/>
  <c r="B851" i="199" s="1"/>
  <c r="E850" i="199"/>
  <c r="D704" i="199"/>
  <c r="F704" i="199" s="1"/>
  <c r="C704" i="199"/>
  <c r="B704" i="199" s="1"/>
  <c r="E703" i="199"/>
  <c r="E821" i="199"/>
  <c r="D822" i="199"/>
  <c r="F822" i="199" s="1"/>
  <c r="C822" i="199"/>
  <c r="B822" i="199" s="1"/>
  <c r="E991" i="199"/>
  <c r="D992" i="199"/>
  <c r="F992" i="199" s="1"/>
  <c r="C992" i="199"/>
  <c r="B992" i="199" s="1"/>
  <c r="D908" i="199"/>
  <c r="F908" i="199" s="1"/>
  <c r="C908" i="199"/>
  <c r="B908" i="199" s="1"/>
  <c r="E907" i="199"/>
  <c r="E610" i="199"/>
  <c r="D611" i="199"/>
  <c r="F611" i="199" s="1"/>
  <c r="C611" i="199"/>
  <c r="B611" i="199" s="1"/>
  <c r="D1124" i="199"/>
  <c r="F1124" i="199" s="1"/>
  <c r="C1124" i="199"/>
  <c r="B1124" i="199" s="1"/>
  <c r="O72" i="187"/>
  <c r="G73" i="187" s="1"/>
  <c r="O836" i="203"/>
  <c r="O437" i="203"/>
  <c r="G236" i="162"/>
  <c r="H236" i="162" s="1"/>
  <c r="N708" i="203"/>
  <c r="G740" i="203"/>
  <c r="H740" i="203" s="1"/>
  <c r="O740" i="203" s="1"/>
  <c r="O804" i="203"/>
  <c r="G805" i="203" s="1"/>
  <c r="N898" i="203"/>
  <c r="O929" i="203"/>
  <c r="G959" i="203"/>
  <c r="O676" i="203"/>
  <c r="G677" i="203" s="1"/>
  <c r="O609" i="203"/>
  <c r="G610" i="203" s="1"/>
  <c r="G575" i="203"/>
  <c r="G541" i="203"/>
  <c r="H541" i="203" s="1"/>
  <c r="N507" i="203"/>
  <c r="G472" i="203"/>
  <c r="H472" i="203" s="1"/>
  <c r="N329" i="203"/>
  <c r="G293" i="203"/>
  <c r="H293" i="203" s="1"/>
  <c r="G143" i="203"/>
  <c r="O66" i="203"/>
  <c r="G67" i="203" s="1"/>
  <c r="H67" i="203" s="1"/>
  <c r="N67" i="203" s="1"/>
  <c r="N66" i="203"/>
  <c r="G37" i="203"/>
  <c r="H37" i="203" s="1"/>
  <c r="N136" i="162"/>
  <c r="O136" i="162"/>
  <c r="G137" i="162" s="1"/>
  <c r="H86" i="162"/>
  <c r="N86" i="162" s="1"/>
  <c r="D87" i="162"/>
  <c r="F87" i="162" s="1"/>
  <c r="B87" i="162"/>
  <c r="B237" i="162"/>
  <c r="D237" i="162"/>
  <c r="F237" i="162" s="1"/>
  <c r="E137" i="162"/>
  <c r="C138" i="162"/>
  <c r="C189" i="162"/>
  <c r="E188" i="162"/>
  <c r="B38" i="162"/>
  <c r="D38" i="162"/>
  <c r="F38" i="162" s="1"/>
  <c r="R45" i="162"/>
  <c r="Q45" i="162"/>
  <c r="C76" i="187"/>
  <c r="B76" i="187" s="1"/>
  <c r="E75" i="187"/>
  <c r="D76" i="187"/>
  <c r="F76" i="187" s="1"/>
  <c r="D33" i="187"/>
  <c r="B33" i="187"/>
  <c r="E32" i="207"/>
  <c r="C33" i="207"/>
  <c r="D547" i="199"/>
  <c r="F547" i="199" s="1"/>
  <c r="E546" i="199"/>
  <c r="C547" i="199"/>
  <c r="B547" i="199" s="1"/>
  <c r="D515" i="199"/>
  <c r="F515" i="199" s="1"/>
  <c r="C515" i="199"/>
  <c r="B515" i="199" s="1"/>
  <c r="E514" i="199"/>
  <c r="C481" i="199"/>
  <c r="B481" i="199" s="1"/>
  <c r="E480" i="199"/>
  <c r="D481" i="199"/>
  <c r="F481" i="199" s="1"/>
  <c r="D447" i="199"/>
  <c r="F447" i="199" s="1"/>
  <c r="C447" i="199"/>
  <c r="B447" i="199" s="1"/>
  <c r="E446" i="199"/>
  <c r="D412" i="199"/>
  <c r="F412" i="199" s="1"/>
  <c r="C412" i="199"/>
  <c r="B412" i="199" s="1"/>
  <c r="E411" i="199"/>
  <c r="E376" i="199"/>
  <c r="D377" i="199"/>
  <c r="F377" i="199" s="1"/>
  <c r="C377" i="199"/>
  <c r="B377" i="199" s="1"/>
  <c r="C342" i="199"/>
  <c r="B342" i="199" s="1"/>
  <c r="E341" i="199"/>
  <c r="D342" i="199"/>
  <c r="F342" i="199" s="1"/>
  <c r="C306" i="199"/>
  <c r="B306" i="199" s="1"/>
  <c r="E305" i="199"/>
  <c r="D306" i="199"/>
  <c r="F306" i="199" s="1"/>
  <c r="C270" i="199"/>
  <c r="B270" i="199" s="1"/>
  <c r="E269" i="199"/>
  <c r="D270" i="199"/>
  <c r="F270" i="199" s="1"/>
  <c r="C234" i="199"/>
  <c r="B234" i="199" s="1"/>
  <c r="E233" i="199"/>
  <c r="D234" i="199"/>
  <c r="F234" i="199" s="1"/>
  <c r="E196" i="199"/>
  <c r="D197" i="199"/>
  <c r="F197" i="199" s="1"/>
  <c r="C197" i="199"/>
  <c r="B197" i="199" s="1"/>
  <c r="E159" i="199"/>
  <c r="D160" i="199"/>
  <c r="F160" i="199" s="1"/>
  <c r="C160" i="199"/>
  <c r="B160" i="199" s="1"/>
  <c r="D123" i="199"/>
  <c r="F123" i="199" s="1"/>
  <c r="C123" i="199"/>
  <c r="B123" i="199" s="1"/>
  <c r="E122" i="199"/>
  <c r="B85" i="199"/>
  <c r="C86" i="199"/>
  <c r="B86" i="199" s="1"/>
  <c r="E85" i="199"/>
  <c r="D86" i="199"/>
  <c r="F86" i="199" s="1"/>
  <c r="M30" i="217"/>
  <c r="O30" i="217" s="1"/>
  <c r="D35" i="216"/>
  <c r="B35" i="216"/>
  <c r="E39" i="203"/>
  <c r="D40" i="203"/>
  <c r="C40" i="203"/>
  <c r="B40" i="203" s="1"/>
  <c r="Q42" i="203"/>
  <c r="R42" i="203"/>
  <c r="D776" i="203"/>
  <c r="C776" i="203"/>
  <c r="B776" i="203" s="1"/>
  <c r="E775" i="203"/>
  <c r="C579" i="203"/>
  <c r="B579" i="203" s="1"/>
  <c r="E578" i="203"/>
  <c r="D579" i="203"/>
  <c r="C933" i="203"/>
  <c r="B933" i="203" s="1"/>
  <c r="E932" i="203"/>
  <c r="D933" i="203"/>
  <c r="D109" i="203"/>
  <c r="C109" i="203"/>
  <c r="B109" i="203" s="1"/>
  <c r="E108" i="203"/>
  <c r="C333" i="203"/>
  <c r="B333" i="203" s="1"/>
  <c r="E332" i="203"/>
  <c r="D333" i="203"/>
  <c r="D260" i="203"/>
  <c r="C260" i="203"/>
  <c r="B260" i="203" s="1"/>
  <c r="E259" i="203"/>
  <c r="C744" i="203"/>
  <c r="B744" i="203" s="1"/>
  <c r="E743" i="203"/>
  <c r="D744" i="203"/>
  <c r="E962" i="203"/>
  <c r="D963" i="203"/>
  <c r="C963" i="203"/>
  <c r="B963" i="203" s="1"/>
  <c r="C185" i="203"/>
  <c r="B185" i="203" s="1"/>
  <c r="E184" i="203"/>
  <c r="D185" i="203"/>
  <c r="D511" i="203"/>
  <c r="C511" i="203"/>
  <c r="B511" i="203" s="1"/>
  <c r="E510" i="203"/>
  <c r="C476" i="203"/>
  <c r="B476" i="203" s="1"/>
  <c r="E475" i="203"/>
  <c r="D476" i="203"/>
  <c r="D646" i="203"/>
  <c r="C646" i="203"/>
  <c r="B646" i="203" s="1"/>
  <c r="E645" i="203"/>
  <c r="C148" i="203"/>
  <c r="B148" i="203" s="1"/>
  <c r="E147" i="203"/>
  <c r="D148" i="203"/>
  <c r="D405" i="203"/>
  <c r="C405" i="203"/>
  <c r="B405" i="203" s="1"/>
  <c r="E404" i="203"/>
  <c r="D297" i="203"/>
  <c r="C297" i="203"/>
  <c r="B297" i="203" s="1"/>
  <c r="E296" i="203"/>
  <c r="D223" i="203"/>
  <c r="C223" i="203"/>
  <c r="B223" i="203" s="1"/>
  <c r="E222" i="203"/>
  <c r="E441" i="203"/>
  <c r="D442" i="203"/>
  <c r="C442" i="203"/>
  <c r="B442" i="203" s="1"/>
  <c r="E902" i="203"/>
  <c r="C903" i="203"/>
  <c r="B903" i="203" s="1"/>
  <c r="D903" i="203"/>
  <c r="D712" i="203"/>
  <c r="C712" i="203"/>
  <c r="B712" i="203" s="1"/>
  <c r="E711" i="203"/>
  <c r="D613" i="203"/>
  <c r="C613" i="203"/>
  <c r="B613" i="203" s="1"/>
  <c r="E612" i="203"/>
  <c r="C679" i="203"/>
  <c r="B679" i="203" s="1"/>
  <c r="D679" i="203"/>
  <c r="E678" i="203"/>
  <c r="C871" i="203"/>
  <c r="B871" i="203" s="1"/>
  <c r="E870" i="203"/>
  <c r="D871" i="203"/>
  <c r="C808" i="203"/>
  <c r="B808" i="203" s="1"/>
  <c r="E807" i="203"/>
  <c r="D808" i="203"/>
  <c r="E544" i="203"/>
  <c r="D545" i="203"/>
  <c r="C545" i="203"/>
  <c r="B545" i="203" s="1"/>
  <c r="E368" i="203"/>
  <c r="D369" i="203"/>
  <c r="C369" i="203"/>
  <c r="B369" i="203" s="1"/>
  <c r="C840" i="203"/>
  <c r="B840" i="203" s="1"/>
  <c r="E839" i="203"/>
  <c r="D840" i="203"/>
  <c r="E69" i="203"/>
  <c r="D70" i="203"/>
  <c r="C70" i="203"/>
  <c r="N35" i="208"/>
  <c r="N676" i="203"/>
  <c r="O563" i="211"/>
  <c r="G564" i="211" s="1"/>
  <c r="N858" i="211"/>
  <c r="O296" i="210"/>
  <c r="G297" i="210" s="1"/>
  <c r="O876" i="199"/>
  <c r="G877" i="199" s="1"/>
  <c r="N562" i="176"/>
  <c r="N525" i="176"/>
  <c r="N374" i="176"/>
  <c r="O412" i="176"/>
  <c r="G413" i="176" s="1"/>
  <c r="O299" i="175"/>
  <c r="G300" i="175" s="1"/>
  <c r="O219" i="203"/>
  <c r="N177" i="176"/>
  <c r="O207" i="211"/>
  <c r="G208" i="211" s="1"/>
  <c r="O253" i="175"/>
  <c r="G254" i="175" s="1"/>
  <c r="O374" i="210"/>
  <c r="G375" i="210" s="1"/>
  <c r="O450" i="176"/>
  <c r="G451" i="176" s="1"/>
  <c r="O642" i="203"/>
  <c r="O733" i="211"/>
  <c r="G734" i="211" s="1"/>
  <c r="O299" i="211"/>
  <c r="G300" i="211" s="1"/>
  <c r="N437" i="203"/>
  <c r="O607" i="199"/>
  <c r="N929" i="203"/>
  <c r="N836" i="203"/>
  <c r="G837" i="203"/>
  <c r="G526" i="176"/>
  <c r="G1099" i="175"/>
  <c r="G438" i="203"/>
  <c r="G930" i="203"/>
  <c r="G692" i="175"/>
  <c r="N609" i="203"/>
  <c r="G981" i="211"/>
  <c r="O31" i="187"/>
  <c r="N1098" i="175"/>
  <c r="O507" i="203"/>
  <c r="O940" i="175"/>
  <c r="H649" i="175"/>
  <c r="N649" i="175" s="1"/>
  <c r="H606" i="211"/>
  <c r="O606" i="211" s="1"/>
  <c r="H980" i="175"/>
  <c r="N980" i="175" s="1"/>
  <c r="H29" i="176"/>
  <c r="H899" i="211"/>
  <c r="N899" i="211" s="1"/>
  <c r="H735" i="175"/>
  <c r="O735" i="175" s="1"/>
  <c r="O296" i="176"/>
  <c r="O329" i="203"/>
  <c r="H52" i="200"/>
  <c r="N52" i="200" s="1"/>
  <c r="O389" i="175"/>
  <c r="O57" i="210"/>
  <c r="H207" i="175"/>
  <c r="O207" i="175" s="1"/>
  <c r="H105" i="203"/>
  <c r="H365" i="203"/>
  <c r="O649" i="211"/>
  <c r="O137" i="210"/>
  <c r="O525" i="210"/>
  <c r="H81" i="200"/>
  <c r="N81" i="200" s="1"/>
  <c r="O1119" i="199"/>
  <c r="G1120" i="199" s="1"/>
  <c r="J1120" i="199" s="1"/>
  <c r="K1120" i="199" s="1"/>
  <c r="M1120" i="199" s="1"/>
  <c r="O635" i="210"/>
  <c r="O69" i="211"/>
  <c r="O477" i="175"/>
  <c r="O389" i="211"/>
  <c r="H989" i="199"/>
  <c r="H335" i="210"/>
  <c r="N335" i="210" s="1"/>
  <c r="H818" i="199"/>
  <c r="O847" i="199"/>
  <c r="G848" i="199" s="1"/>
  <c r="H177" i="210"/>
  <c r="N1019" i="175"/>
  <c r="O1059" i="175"/>
  <c r="O1042" i="199"/>
  <c r="G1043" i="199" s="1"/>
  <c r="H97" i="210"/>
  <c r="H563" i="175"/>
  <c r="N563" i="175" s="1"/>
  <c r="H868" i="203"/>
  <c r="H266" i="199"/>
  <c r="O338" i="199"/>
  <c r="O137" i="176"/>
  <c r="O575" i="199"/>
  <c r="G576" i="199" s="1"/>
  <c r="O12" i="195"/>
  <c r="O606" i="175"/>
  <c r="H638" i="199"/>
  <c r="H401" i="203"/>
  <c r="H257" i="176"/>
  <c r="O257" i="176" s="1"/>
  <c r="H217" i="210"/>
  <c r="N217" i="210" s="1"/>
  <c r="H344" i="175"/>
  <c r="N772" i="203"/>
  <c r="O256" i="203"/>
  <c r="O635" i="176"/>
  <c r="O562" i="210"/>
  <c r="O817" i="211"/>
  <c r="N187" i="162"/>
  <c r="H691" i="211"/>
  <c r="N691" i="211" s="1"/>
  <c r="H412" i="210"/>
  <c r="N412" i="210" s="1"/>
  <c r="N804" i="203"/>
  <c r="G859" i="211"/>
  <c r="H775" i="211"/>
  <c r="N775" i="211" s="1"/>
  <c r="O79" i="195"/>
  <c r="G80" i="195" s="1"/>
  <c r="H961" i="199"/>
  <c r="H817" i="175"/>
  <c r="N817" i="175" s="1"/>
  <c r="G375" i="176"/>
  <c r="H434" i="211"/>
  <c r="O434" i="211" s="1"/>
  <c r="H115" i="175"/>
  <c r="O115" i="175" s="1"/>
  <c r="H57" i="176"/>
  <c r="N57" i="176" s="1"/>
  <c r="H78" i="213"/>
  <c r="N78" i="213" s="1"/>
  <c r="H257" i="210"/>
  <c r="N257" i="210" s="1"/>
  <c r="H899" i="175"/>
  <c r="N899" i="175" s="1"/>
  <c r="O43" i="195"/>
  <c r="G44" i="195" s="1"/>
  <c r="H599" i="176"/>
  <c r="N599" i="176" s="1"/>
  <c r="H38" i="175"/>
  <c r="O38" i="175" s="1"/>
  <c r="G178" i="176"/>
  <c r="H489" i="210"/>
  <c r="N489" i="210" s="1"/>
  <c r="O31" i="207"/>
  <c r="G563" i="176"/>
  <c r="O187" i="162"/>
  <c r="H434" i="175"/>
  <c r="N434" i="175" s="1"/>
  <c r="H450" i="210"/>
  <c r="O450" i="210" s="1"/>
  <c r="H181" i="203"/>
  <c r="O253" i="211"/>
  <c r="O708" i="203"/>
  <c r="G37" i="162"/>
  <c r="O669" i="199"/>
  <c r="G670" i="199" s="1"/>
  <c r="G34" i="216"/>
  <c r="O97" i="176"/>
  <c r="O69" i="175"/>
  <c r="N42" i="213"/>
  <c r="G1020" i="175"/>
  <c r="O1019" i="211"/>
  <c r="H858" i="175"/>
  <c r="N858" i="175" s="1"/>
  <c r="H161" i="175"/>
  <c r="O161" i="175" s="1"/>
  <c r="H115" i="211"/>
  <c r="N115" i="211" s="1"/>
  <c r="O217" i="176"/>
  <c r="N691" i="175"/>
  <c r="O898" i="203"/>
  <c r="H941" i="211"/>
  <c r="N941" i="211" s="1"/>
  <c r="H599" i="210"/>
  <c r="N599" i="210" s="1"/>
  <c r="H477" i="211"/>
  <c r="N477" i="211" s="1"/>
  <c r="H1060" i="211"/>
  <c r="N1060" i="211" s="1"/>
  <c r="O35" i="208"/>
  <c r="H1098" i="211"/>
  <c r="N1098" i="211" s="1"/>
  <c r="H521" i="211"/>
  <c r="N521" i="211" s="1"/>
  <c r="H335" i="176"/>
  <c r="O335" i="176" s="1"/>
  <c r="H1015" i="199"/>
  <c r="H161" i="211"/>
  <c r="O161" i="211" s="1"/>
  <c r="H520" i="175"/>
  <c r="H408" i="199"/>
  <c r="G773" i="203"/>
  <c r="H775" i="175"/>
  <c r="H117" i="200"/>
  <c r="N117" i="200" s="1"/>
  <c r="O488" i="176"/>
  <c r="N97" i="176"/>
  <c r="O344" i="211"/>
  <c r="N69" i="175"/>
  <c r="H1070" i="199"/>
  <c r="E474" i="215"/>
  <c r="D475" i="215"/>
  <c r="F475" i="215" s="1"/>
  <c r="C475" i="215"/>
  <c r="B475" i="215" s="1"/>
  <c r="H470" i="215"/>
  <c r="E442" i="215"/>
  <c r="D443" i="215"/>
  <c r="F443" i="215" s="1"/>
  <c r="C443" i="215"/>
  <c r="B443" i="215" s="1"/>
  <c r="H438" i="215"/>
  <c r="D410" i="215"/>
  <c r="F410" i="215" s="1"/>
  <c r="C410" i="215"/>
  <c r="B410" i="215" s="1"/>
  <c r="E409" i="215"/>
  <c r="G406" i="215"/>
  <c r="D378" i="215"/>
  <c r="F378" i="215" s="1"/>
  <c r="C378" i="215"/>
  <c r="B378" i="215" s="1"/>
  <c r="E377" i="215"/>
  <c r="H373" i="215"/>
  <c r="D345" i="215"/>
  <c r="F345" i="215" s="1"/>
  <c r="C345" i="215"/>
  <c r="B345" i="215" s="1"/>
  <c r="E344" i="215"/>
  <c r="H340" i="215"/>
  <c r="D313" i="215"/>
  <c r="F313" i="215" s="1"/>
  <c r="C313" i="215"/>
  <c r="B313" i="215" s="1"/>
  <c r="E312" i="215"/>
  <c r="H307" i="215"/>
  <c r="D278" i="215"/>
  <c r="F278" i="215" s="1"/>
  <c r="E277" i="215"/>
  <c r="C278" i="215"/>
  <c r="B278" i="215" s="1"/>
  <c r="H273" i="215"/>
  <c r="H239" i="215"/>
  <c r="D210" i="215"/>
  <c r="F210" i="215" s="1"/>
  <c r="C210" i="215"/>
  <c r="B210" i="215" s="1"/>
  <c r="E209" i="215"/>
  <c r="O205" i="215"/>
  <c r="N205" i="215"/>
  <c r="H171" i="215"/>
  <c r="E175" i="215"/>
  <c r="D176" i="215"/>
  <c r="F176" i="215" s="1"/>
  <c r="C176" i="215"/>
  <c r="B176" i="215" s="1"/>
  <c r="D141" i="215"/>
  <c r="F141" i="215" s="1"/>
  <c r="C141" i="215"/>
  <c r="B141" i="215" s="1"/>
  <c r="E140" i="215"/>
  <c r="H136" i="215"/>
  <c r="C107" i="215"/>
  <c r="B107" i="215" s="1"/>
  <c r="E106" i="215"/>
  <c r="D107" i="215"/>
  <c r="F107" i="215" s="1"/>
  <c r="H101" i="215"/>
  <c r="B39" i="215"/>
  <c r="D39" i="215"/>
  <c r="I54" i="215"/>
  <c r="I49" i="215"/>
  <c r="I52" i="215"/>
  <c r="H58" i="215"/>
  <c r="I44" i="215"/>
  <c r="I39" i="215"/>
  <c r="I55" i="215"/>
  <c r="I46" i="215"/>
  <c r="I45" i="215"/>
  <c r="I53" i="215"/>
  <c r="I40" i="215"/>
  <c r="I56" i="215"/>
  <c r="I38" i="215"/>
  <c r="I37" i="215"/>
  <c r="K37" i="215" s="1"/>
  <c r="B69" i="214" s="1"/>
  <c r="I48" i="215"/>
  <c r="I43" i="215"/>
  <c r="I51" i="215"/>
  <c r="I42" i="215"/>
  <c r="I41" i="215"/>
  <c r="I50" i="215"/>
  <c r="I47" i="215"/>
  <c r="E68" i="215"/>
  <c r="C69" i="215"/>
  <c r="B69" i="215" s="1"/>
  <c r="D69" i="215"/>
  <c r="F69" i="215" s="1"/>
  <c r="N37" i="215"/>
  <c r="H65" i="215"/>
  <c r="F33" i="187" l="1"/>
  <c r="F39" i="215"/>
  <c r="D68" i="214"/>
  <c r="F244" i="215"/>
  <c r="D245" i="215"/>
  <c r="C245" i="215"/>
  <c r="B245" i="215" s="1"/>
  <c r="E244" i="215"/>
  <c r="F43" i="213"/>
  <c r="E43" i="213"/>
  <c r="C44" i="213"/>
  <c r="F79" i="213"/>
  <c r="C80" i="213"/>
  <c r="E79" i="213"/>
  <c r="O13" i="213"/>
  <c r="G14" i="213" s="1"/>
  <c r="F14" i="213"/>
  <c r="E14" i="213"/>
  <c r="C15" i="213"/>
  <c r="B84" i="200"/>
  <c r="F121" i="200"/>
  <c r="E121" i="200"/>
  <c r="D122" i="200"/>
  <c r="C122" i="200"/>
  <c r="B122" i="200" s="1"/>
  <c r="F84" i="200"/>
  <c r="D85" i="200"/>
  <c r="C85" i="200"/>
  <c r="E84" i="200"/>
  <c r="O67" i="203"/>
  <c r="G68" i="203" s="1"/>
  <c r="H68" i="203" s="1"/>
  <c r="N68" i="203" s="1"/>
  <c r="E221" i="210"/>
  <c r="C222" i="210"/>
  <c r="B222" i="210" s="1"/>
  <c r="D222" i="210"/>
  <c r="E300" i="210"/>
  <c r="D301" i="210"/>
  <c r="C301" i="210"/>
  <c r="B301" i="210" s="1"/>
  <c r="D493" i="210"/>
  <c r="C493" i="210"/>
  <c r="B493" i="210" s="1"/>
  <c r="E492" i="210"/>
  <c r="D418" i="210"/>
  <c r="C418" i="210"/>
  <c r="B418" i="210" s="1"/>
  <c r="E417" i="210"/>
  <c r="D456" i="210"/>
  <c r="C456" i="210"/>
  <c r="B456" i="210" s="1"/>
  <c r="E455" i="210"/>
  <c r="E182" i="210"/>
  <c r="D183" i="210"/>
  <c r="C183" i="210"/>
  <c r="B183" i="210" s="1"/>
  <c r="C102" i="210"/>
  <c r="B102" i="210" s="1"/>
  <c r="D102" i="210"/>
  <c r="E101" i="210"/>
  <c r="E261" i="210"/>
  <c r="D262" i="210"/>
  <c r="C262" i="210"/>
  <c r="B262" i="210" s="1"/>
  <c r="E639" i="210"/>
  <c r="D640" i="210"/>
  <c r="C640" i="210"/>
  <c r="B640" i="210" s="1"/>
  <c r="B60" i="210"/>
  <c r="D143" i="210"/>
  <c r="C143" i="210"/>
  <c r="B143" i="210" s="1"/>
  <c r="E142" i="210"/>
  <c r="D61" i="210"/>
  <c r="F61" i="210" s="1"/>
  <c r="E60" i="210"/>
  <c r="C61" i="210"/>
  <c r="E566" i="210"/>
  <c r="D567" i="210"/>
  <c r="C567" i="210"/>
  <c r="B567" i="210" s="1"/>
  <c r="E378" i="210"/>
  <c r="C379" i="210"/>
  <c r="B379" i="210" s="1"/>
  <c r="D379" i="210"/>
  <c r="E529" i="210"/>
  <c r="D530" i="210"/>
  <c r="C530" i="210"/>
  <c r="B530" i="210" s="1"/>
  <c r="D341" i="210"/>
  <c r="C341" i="210"/>
  <c r="B341" i="210" s="1"/>
  <c r="E340" i="210"/>
  <c r="D604" i="210"/>
  <c r="C604" i="210"/>
  <c r="B604" i="210" s="1"/>
  <c r="E603" i="210"/>
  <c r="O1094" i="199"/>
  <c r="G1095" i="199" s="1"/>
  <c r="J1095" i="199" s="1"/>
  <c r="K1095" i="199" s="1"/>
  <c r="M1095" i="199" s="1"/>
  <c r="E1123" i="199"/>
  <c r="N1070" i="199"/>
  <c r="I1073" i="199"/>
  <c r="I1077" i="199"/>
  <c r="I1070" i="199"/>
  <c r="K1070" i="199" s="1"/>
  <c r="M1070" i="199" s="1"/>
  <c r="I1074" i="199"/>
  <c r="I1084" i="199"/>
  <c r="I1083" i="199"/>
  <c r="I1087" i="199"/>
  <c r="I1080" i="199"/>
  <c r="I1078" i="199"/>
  <c r="I1088" i="199"/>
  <c r="I1075" i="199"/>
  <c r="I1085" i="199"/>
  <c r="I1072" i="199"/>
  <c r="I1071" i="199"/>
  <c r="I1076" i="199"/>
  <c r="I1079" i="199"/>
  <c r="I1089" i="199"/>
  <c r="I1081" i="199"/>
  <c r="I1086" i="199"/>
  <c r="I1082" i="199"/>
  <c r="O1015" i="199"/>
  <c r="G1016" i="199" s="1"/>
  <c r="O989" i="199"/>
  <c r="G990" i="199" s="1"/>
  <c r="J990" i="199" s="1"/>
  <c r="O961" i="199"/>
  <c r="G962" i="199" s="1"/>
  <c r="E1019" i="199"/>
  <c r="G932" i="199"/>
  <c r="G904" i="199"/>
  <c r="H904" i="199" s="1"/>
  <c r="N700" i="199"/>
  <c r="C1047" i="199"/>
  <c r="B1047" i="199" s="1"/>
  <c r="E1046" i="199"/>
  <c r="D1047" i="199"/>
  <c r="F1047" i="199" s="1"/>
  <c r="O818" i="199"/>
  <c r="G819" i="199" s="1"/>
  <c r="G789" i="199"/>
  <c r="G760" i="199"/>
  <c r="H760" i="199" s="1"/>
  <c r="H730" i="199"/>
  <c r="G608" i="199"/>
  <c r="H608" i="199" s="1"/>
  <c r="G543" i="199"/>
  <c r="G477" i="199"/>
  <c r="C881" i="199"/>
  <c r="B881" i="199" s="1"/>
  <c r="G443" i="199"/>
  <c r="D881" i="199"/>
  <c r="F881" i="199" s="1"/>
  <c r="E880" i="199"/>
  <c r="G373" i="199"/>
  <c r="G339" i="199"/>
  <c r="G302" i="199"/>
  <c r="O266" i="199"/>
  <c r="G267" i="199" s="1"/>
  <c r="H230" i="199"/>
  <c r="O230" i="199" s="1"/>
  <c r="G193" i="199"/>
  <c r="F936" i="199"/>
  <c r="E936" i="199"/>
  <c r="D937" i="199"/>
  <c r="C937" i="199"/>
  <c r="B937" i="199" s="1"/>
  <c r="H511" i="199"/>
  <c r="O156" i="199"/>
  <c r="N156" i="199"/>
  <c r="G119" i="199"/>
  <c r="N82" i="199"/>
  <c r="C965" i="199"/>
  <c r="B965" i="199" s="1"/>
  <c r="D965" i="199"/>
  <c r="F965" i="199" s="1"/>
  <c r="E964" i="199"/>
  <c r="E1073" i="199"/>
  <c r="D1074" i="199"/>
  <c r="F1074" i="199" s="1"/>
  <c r="C1074" i="199"/>
  <c r="B1074" i="199" s="1"/>
  <c r="D612" i="199"/>
  <c r="F612" i="199" s="1"/>
  <c r="C612" i="199"/>
  <c r="B612" i="199" s="1"/>
  <c r="E611" i="199"/>
  <c r="D909" i="199"/>
  <c r="F909" i="199" s="1"/>
  <c r="E908" i="199"/>
  <c r="C909" i="199"/>
  <c r="B909" i="199" s="1"/>
  <c r="E992" i="199"/>
  <c r="D993" i="199"/>
  <c r="F993" i="199" s="1"/>
  <c r="C993" i="199"/>
  <c r="B993" i="199" s="1"/>
  <c r="D823" i="199"/>
  <c r="F823" i="199" s="1"/>
  <c r="C823" i="199"/>
  <c r="B823" i="199" s="1"/>
  <c r="E822" i="199"/>
  <c r="E704" i="199"/>
  <c r="D705" i="199"/>
  <c r="F705" i="199" s="1"/>
  <c r="C705" i="199"/>
  <c r="B705" i="199" s="1"/>
  <c r="E851" i="199"/>
  <c r="D852" i="199"/>
  <c r="F852" i="199" s="1"/>
  <c r="C852" i="199"/>
  <c r="B852" i="199" s="1"/>
  <c r="E579" i="199"/>
  <c r="D580" i="199"/>
  <c r="F580" i="199" s="1"/>
  <c r="C580" i="199"/>
  <c r="B580" i="199" s="1"/>
  <c r="D794" i="199"/>
  <c r="F794" i="199" s="1"/>
  <c r="C794" i="199"/>
  <c r="B794" i="199" s="1"/>
  <c r="E793" i="199"/>
  <c r="D643" i="199"/>
  <c r="F643" i="199" s="1"/>
  <c r="E642" i="199"/>
  <c r="C643" i="199"/>
  <c r="B643" i="199" s="1"/>
  <c r="E764" i="199"/>
  <c r="D765" i="199"/>
  <c r="F765" i="199" s="1"/>
  <c r="C765" i="199"/>
  <c r="B765" i="199" s="1"/>
  <c r="E734" i="199"/>
  <c r="D735" i="199"/>
  <c r="F735" i="199" s="1"/>
  <c r="C735" i="199"/>
  <c r="B735" i="199" s="1"/>
  <c r="E1099" i="199"/>
  <c r="D1100" i="199"/>
  <c r="F1100" i="199" s="1"/>
  <c r="C1100" i="199"/>
  <c r="B1100" i="199" s="1"/>
  <c r="E673" i="199"/>
  <c r="D674" i="199"/>
  <c r="F674" i="199" s="1"/>
  <c r="C674" i="199"/>
  <c r="B674" i="199" s="1"/>
  <c r="D1021" i="199"/>
  <c r="F1021" i="199" s="1"/>
  <c r="C1021" i="199"/>
  <c r="B1021" i="199" s="1"/>
  <c r="E1020" i="199"/>
  <c r="C1125" i="199"/>
  <c r="B1125" i="199" s="1"/>
  <c r="E1124" i="199"/>
  <c r="D1125" i="199"/>
  <c r="F1125" i="199" s="1"/>
  <c r="H73" i="187"/>
  <c r="N73" i="187" s="1"/>
  <c r="F21" i="214"/>
  <c r="O541" i="203"/>
  <c r="G542" i="203" s="1"/>
  <c r="H542" i="203" s="1"/>
  <c r="O365" i="203"/>
  <c r="O236" i="162"/>
  <c r="N236" i="162"/>
  <c r="N740" i="203"/>
  <c r="O868" i="203"/>
  <c r="G869" i="203" s="1"/>
  <c r="H959" i="203"/>
  <c r="G643" i="203"/>
  <c r="N541" i="203"/>
  <c r="H575" i="203"/>
  <c r="N472" i="203"/>
  <c r="N293" i="203"/>
  <c r="O472" i="203"/>
  <c r="O293" i="203"/>
  <c r="G294" i="203" s="1"/>
  <c r="H294" i="203" s="1"/>
  <c r="G220" i="203"/>
  <c r="H220" i="203" s="1"/>
  <c r="O181" i="203"/>
  <c r="G182" i="203" s="1"/>
  <c r="H143" i="203"/>
  <c r="N105" i="203"/>
  <c r="O37" i="203"/>
  <c r="H137" i="162"/>
  <c r="O137" i="162" s="1"/>
  <c r="O86" i="162"/>
  <c r="B138" i="162"/>
  <c r="D138" i="162"/>
  <c r="F138" i="162" s="1"/>
  <c r="B189" i="162"/>
  <c r="D189" i="162"/>
  <c r="F189" i="162" s="1"/>
  <c r="E237" i="162"/>
  <c r="C238" i="162"/>
  <c r="C88" i="162"/>
  <c r="E87" i="162"/>
  <c r="R46" i="162"/>
  <c r="Q46" i="162"/>
  <c r="C39" i="162"/>
  <c r="E38" i="162"/>
  <c r="E33" i="187"/>
  <c r="C34" i="187"/>
  <c r="D77" i="187"/>
  <c r="F77" i="187" s="1"/>
  <c r="C77" i="187"/>
  <c r="B77" i="187" s="1"/>
  <c r="E76" i="187"/>
  <c r="D33" i="207"/>
  <c r="B33" i="207"/>
  <c r="C548" i="199"/>
  <c r="B548" i="199" s="1"/>
  <c r="D548" i="199"/>
  <c r="F548" i="199" s="1"/>
  <c r="E547" i="199"/>
  <c r="C516" i="199"/>
  <c r="B516" i="199" s="1"/>
  <c r="E515" i="199"/>
  <c r="D516" i="199"/>
  <c r="F516" i="199" s="1"/>
  <c r="D482" i="199"/>
  <c r="F482" i="199" s="1"/>
  <c r="C482" i="199"/>
  <c r="B482" i="199" s="1"/>
  <c r="E481" i="199"/>
  <c r="C448" i="199"/>
  <c r="B448" i="199" s="1"/>
  <c r="E447" i="199"/>
  <c r="D448" i="199"/>
  <c r="F448" i="199" s="1"/>
  <c r="C413" i="199"/>
  <c r="B413" i="199" s="1"/>
  <c r="E412" i="199"/>
  <c r="D413" i="199"/>
  <c r="F413" i="199" s="1"/>
  <c r="D378" i="199"/>
  <c r="F378" i="199" s="1"/>
  <c r="C378" i="199"/>
  <c r="B378" i="199" s="1"/>
  <c r="E377" i="199"/>
  <c r="D343" i="199"/>
  <c r="F343" i="199" s="1"/>
  <c r="C343" i="199"/>
  <c r="B343" i="199" s="1"/>
  <c r="E342" i="199"/>
  <c r="D307" i="199"/>
  <c r="F307" i="199" s="1"/>
  <c r="C307" i="199"/>
  <c r="B307" i="199" s="1"/>
  <c r="E306" i="199"/>
  <c r="D271" i="199"/>
  <c r="F271" i="199" s="1"/>
  <c r="C271" i="199"/>
  <c r="B271" i="199" s="1"/>
  <c r="E270" i="199"/>
  <c r="D235" i="199"/>
  <c r="F235" i="199" s="1"/>
  <c r="C235" i="199"/>
  <c r="B235" i="199" s="1"/>
  <c r="E234" i="199"/>
  <c r="C198" i="199"/>
  <c r="B198" i="199" s="1"/>
  <c r="E197" i="199"/>
  <c r="D198" i="199"/>
  <c r="F198" i="199" s="1"/>
  <c r="E160" i="199"/>
  <c r="C161" i="199"/>
  <c r="B161" i="199" s="1"/>
  <c r="D161" i="199"/>
  <c r="F161" i="199" s="1"/>
  <c r="D124" i="199"/>
  <c r="F124" i="199" s="1"/>
  <c r="E123" i="199"/>
  <c r="C124" i="199"/>
  <c r="B124" i="199" s="1"/>
  <c r="D87" i="199"/>
  <c r="F87" i="199" s="1"/>
  <c r="C87" i="199"/>
  <c r="E86" i="199"/>
  <c r="G31" i="217"/>
  <c r="C36" i="216"/>
  <c r="E35" i="216"/>
  <c r="N37" i="203"/>
  <c r="R43" i="203"/>
  <c r="Q43" i="203"/>
  <c r="E40" i="203"/>
  <c r="D41" i="203"/>
  <c r="C41" i="203"/>
  <c r="B41" i="203" s="1"/>
  <c r="B70" i="203"/>
  <c r="D334" i="203"/>
  <c r="C334" i="203"/>
  <c r="B334" i="203" s="1"/>
  <c r="E333" i="203"/>
  <c r="D71" i="203"/>
  <c r="C71" i="203"/>
  <c r="B71" i="203" s="1"/>
  <c r="E70" i="203"/>
  <c r="C370" i="203"/>
  <c r="B370" i="203" s="1"/>
  <c r="E369" i="203"/>
  <c r="D370" i="203"/>
  <c r="C546" i="203"/>
  <c r="B546" i="203" s="1"/>
  <c r="E545" i="203"/>
  <c r="D546" i="203"/>
  <c r="C680" i="203"/>
  <c r="B680" i="203" s="1"/>
  <c r="E679" i="203"/>
  <c r="D680" i="203"/>
  <c r="C443" i="203"/>
  <c r="B443" i="203" s="1"/>
  <c r="D443" i="203"/>
  <c r="E442" i="203"/>
  <c r="D964" i="203"/>
  <c r="E963" i="203"/>
  <c r="C964" i="203"/>
  <c r="B964" i="203" s="1"/>
  <c r="D745" i="203"/>
  <c r="C745" i="203"/>
  <c r="B745" i="203" s="1"/>
  <c r="E744" i="203"/>
  <c r="C934" i="203"/>
  <c r="B934" i="203" s="1"/>
  <c r="E933" i="203"/>
  <c r="D934" i="203"/>
  <c r="E903" i="203"/>
  <c r="C904" i="203"/>
  <c r="B904" i="203" s="1"/>
  <c r="D904" i="203"/>
  <c r="E613" i="203"/>
  <c r="D614" i="203"/>
  <c r="C614" i="203"/>
  <c r="B614" i="203" s="1"/>
  <c r="C713" i="203"/>
  <c r="B713" i="203" s="1"/>
  <c r="E712" i="203"/>
  <c r="D713" i="203"/>
  <c r="D224" i="203"/>
  <c r="E223" i="203"/>
  <c r="C224" i="203"/>
  <c r="B224" i="203" s="1"/>
  <c r="D298" i="203"/>
  <c r="C298" i="203"/>
  <c r="B298" i="203" s="1"/>
  <c r="E297" i="203"/>
  <c r="E405" i="203"/>
  <c r="D406" i="203"/>
  <c r="C406" i="203"/>
  <c r="B406" i="203" s="1"/>
  <c r="C647" i="203"/>
  <c r="B647" i="203" s="1"/>
  <c r="E646" i="203"/>
  <c r="D647" i="203"/>
  <c r="E511" i="203"/>
  <c r="D512" i="203"/>
  <c r="C512" i="203"/>
  <c r="B512" i="203" s="1"/>
  <c r="D841" i="203"/>
  <c r="E840" i="203"/>
  <c r="C841" i="203"/>
  <c r="B841" i="203" s="1"/>
  <c r="D809" i="203"/>
  <c r="C809" i="203"/>
  <c r="B809" i="203" s="1"/>
  <c r="E808" i="203"/>
  <c r="D186" i="203"/>
  <c r="C186" i="203"/>
  <c r="B186" i="203" s="1"/>
  <c r="E185" i="203"/>
  <c r="D580" i="203"/>
  <c r="C580" i="203"/>
  <c r="B580" i="203" s="1"/>
  <c r="E579" i="203"/>
  <c r="C872" i="203"/>
  <c r="B872" i="203" s="1"/>
  <c r="E871" i="203"/>
  <c r="D872" i="203"/>
  <c r="D149" i="203"/>
  <c r="C149" i="203"/>
  <c r="B149" i="203" s="1"/>
  <c r="E148" i="203"/>
  <c r="D477" i="203"/>
  <c r="C477" i="203"/>
  <c r="B477" i="203" s="1"/>
  <c r="E476" i="203"/>
  <c r="D261" i="203"/>
  <c r="C261" i="203"/>
  <c r="B261" i="203" s="1"/>
  <c r="E260" i="203"/>
  <c r="E109" i="203"/>
  <c r="D110" i="203"/>
  <c r="C110" i="203"/>
  <c r="B110" i="203" s="1"/>
  <c r="C777" i="203"/>
  <c r="B777" i="203" s="1"/>
  <c r="E776" i="203"/>
  <c r="D777" i="203"/>
  <c r="O136" i="215"/>
  <c r="G137" i="215" s="1"/>
  <c r="O599" i="210"/>
  <c r="G600" i="210" s="1"/>
  <c r="N868" i="203"/>
  <c r="N989" i="199"/>
  <c r="N161" i="175"/>
  <c r="N257" i="176"/>
  <c r="O105" i="203"/>
  <c r="O257" i="210"/>
  <c r="G258" i="210" s="1"/>
  <c r="N365" i="203"/>
  <c r="O899" i="211"/>
  <c r="G900" i="211" s="1"/>
  <c r="O57" i="176"/>
  <c r="G58" i="176" s="1"/>
  <c r="N115" i="175"/>
  <c r="N266" i="199"/>
  <c r="N735" i="175"/>
  <c r="O858" i="175"/>
  <c r="G859" i="175" s="1"/>
  <c r="O412" i="210"/>
  <c r="G413" i="210" s="1"/>
  <c r="N1015" i="199"/>
  <c r="O489" i="210"/>
  <c r="G490" i="210" s="1"/>
  <c r="N434" i="211"/>
  <c r="O217" i="210"/>
  <c r="G218" i="210" s="1"/>
  <c r="N207" i="175"/>
  <c r="O68" i="203"/>
  <c r="G69" i="203" s="1"/>
  <c r="G736" i="175"/>
  <c r="G435" i="211"/>
  <c r="G208" i="175"/>
  <c r="G607" i="211"/>
  <c r="G36" i="208"/>
  <c r="H1020" i="175"/>
  <c r="G70" i="175"/>
  <c r="G254" i="211"/>
  <c r="G188" i="162"/>
  <c r="G32" i="207"/>
  <c r="H44" i="195"/>
  <c r="O78" i="213"/>
  <c r="G79" i="213" s="1"/>
  <c r="H643" i="203"/>
  <c r="H375" i="176"/>
  <c r="N375" i="176" s="1"/>
  <c r="H564" i="211"/>
  <c r="N564" i="211" s="1"/>
  <c r="G636" i="176"/>
  <c r="G258" i="176"/>
  <c r="G138" i="176"/>
  <c r="H375" i="210"/>
  <c r="N375" i="210" s="1"/>
  <c r="G390" i="211"/>
  <c r="G741" i="203"/>
  <c r="G526" i="210"/>
  <c r="G138" i="210"/>
  <c r="G297" i="176"/>
  <c r="G941" i="175"/>
  <c r="H692" i="175"/>
  <c r="G336" i="176"/>
  <c r="G1020" i="211"/>
  <c r="O42" i="213"/>
  <c r="G43" i="213" s="1"/>
  <c r="H34" i="216"/>
  <c r="H37" i="162"/>
  <c r="G451" i="210"/>
  <c r="H563" i="176"/>
  <c r="N563" i="176" s="1"/>
  <c r="G39" i="175"/>
  <c r="N961" i="199"/>
  <c r="O344" i="175"/>
  <c r="O401" i="203"/>
  <c r="O638" i="199"/>
  <c r="G607" i="175"/>
  <c r="O97" i="210"/>
  <c r="O177" i="210"/>
  <c r="H254" i="175"/>
  <c r="O254" i="175" s="1"/>
  <c r="H208" i="211"/>
  <c r="G70" i="211"/>
  <c r="G650" i="211"/>
  <c r="G58" i="210"/>
  <c r="H677" i="203"/>
  <c r="O29" i="176"/>
  <c r="O980" i="175"/>
  <c r="H930" i="203"/>
  <c r="H1099" i="175"/>
  <c r="N1099" i="175" s="1"/>
  <c r="H526" i="176"/>
  <c r="O526" i="176" s="1"/>
  <c r="H837" i="203"/>
  <c r="G345" i="211"/>
  <c r="O408" i="199"/>
  <c r="G409" i="199" s="1"/>
  <c r="G162" i="211"/>
  <c r="G489" i="176"/>
  <c r="O941" i="211"/>
  <c r="G218" i="176"/>
  <c r="O115" i="211"/>
  <c r="G98" i="176"/>
  <c r="G83" i="199"/>
  <c r="H300" i="211"/>
  <c r="N300" i="211" s="1"/>
  <c r="H734" i="211"/>
  <c r="O734" i="211" s="1"/>
  <c r="H413" i="176"/>
  <c r="N413" i="176" s="1"/>
  <c r="H300" i="175"/>
  <c r="N300" i="175" s="1"/>
  <c r="O817" i="175"/>
  <c r="H610" i="203"/>
  <c r="O775" i="211"/>
  <c r="H859" i="211"/>
  <c r="N859" i="211" s="1"/>
  <c r="N401" i="203"/>
  <c r="N638" i="199"/>
  <c r="N97" i="210"/>
  <c r="G1060" i="175"/>
  <c r="N177" i="210"/>
  <c r="G478" i="175"/>
  <c r="G636" i="210"/>
  <c r="O700" i="199"/>
  <c r="O81" i="200"/>
  <c r="G32" i="187"/>
  <c r="H805" i="203"/>
  <c r="N775" i="175"/>
  <c r="H773" i="203"/>
  <c r="O520" i="175"/>
  <c r="O117" i="200"/>
  <c r="O775" i="175"/>
  <c r="H451" i="176"/>
  <c r="O451" i="176" s="1"/>
  <c r="N408" i="199"/>
  <c r="N520" i="175"/>
  <c r="N161" i="211"/>
  <c r="N335" i="176"/>
  <c r="O521" i="211"/>
  <c r="O1098" i="211"/>
  <c r="O1060" i="211"/>
  <c r="O477" i="211"/>
  <c r="G899" i="203"/>
  <c r="G162" i="175"/>
  <c r="G709" i="203"/>
  <c r="N181" i="203"/>
  <c r="N450" i="210"/>
  <c r="O434" i="175"/>
  <c r="H178" i="176"/>
  <c r="N178" i="176" s="1"/>
  <c r="N38" i="175"/>
  <c r="O599" i="176"/>
  <c r="H877" i="199"/>
  <c r="O899" i="175"/>
  <c r="G116" i="175"/>
  <c r="H80" i="195"/>
  <c r="O691" i="211"/>
  <c r="G818" i="211"/>
  <c r="G563" i="210"/>
  <c r="G257" i="203"/>
  <c r="N344" i="175"/>
  <c r="G13" i="195"/>
  <c r="O563" i="175"/>
  <c r="N818" i="199"/>
  <c r="H297" i="210"/>
  <c r="O335" i="210"/>
  <c r="G366" i="203"/>
  <c r="G390" i="175"/>
  <c r="O52" i="200"/>
  <c r="G330" i="203"/>
  <c r="N29" i="176"/>
  <c r="N606" i="211"/>
  <c r="O649" i="175"/>
  <c r="G508" i="203"/>
  <c r="H981" i="211"/>
  <c r="N981" i="211" s="1"/>
  <c r="H438" i="203"/>
  <c r="C476" i="215"/>
  <c r="B476" i="215" s="1"/>
  <c r="D476" i="215"/>
  <c r="F476" i="215" s="1"/>
  <c r="E475" i="215"/>
  <c r="O470" i="215"/>
  <c r="N470" i="215"/>
  <c r="C444" i="215"/>
  <c r="B444" i="215" s="1"/>
  <c r="E443" i="215"/>
  <c r="D444" i="215"/>
  <c r="F444" i="215" s="1"/>
  <c r="N438" i="215"/>
  <c r="O438" i="215"/>
  <c r="H406" i="215"/>
  <c r="D411" i="215"/>
  <c r="F411" i="215" s="1"/>
  <c r="C411" i="215"/>
  <c r="B411" i="215" s="1"/>
  <c r="E410" i="215"/>
  <c r="O373" i="215"/>
  <c r="G374" i="215" s="1"/>
  <c r="O239" i="215"/>
  <c r="G240" i="215" s="1"/>
  <c r="N373" i="215"/>
  <c r="D379" i="215"/>
  <c r="F379" i="215" s="1"/>
  <c r="C379" i="215"/>
  <c r="B379" i="215" s="1"/>
  <c r="E378" i="215"/>
  <c r="O340" i="215"/>
  <c r="N340" i="215"/>
  <c r="D346" i="215"/>
  <c r="F346" i="215" s="1"/>
  <c r="C346" i="215"/>
  <c r="B346" i="215" s="1"/>
  <c r="E345" i="215"/>
  <c r="O307" i="215"/>
  <c r="N307" i="215"/>
  <c r="E313" i="215"/>
  <c r="C314" i="215"/>
  <c r="B314" i="215" s="1"/>
  <c r="D314" i="215"/>
  <c r="F314" i="215" s="1"/>
  <c r="O273" i="215"/>
  <c r="N273" i="215"/>
  <c r="C279" i="215"/>
  <c r="B279" i="215" s="1"/>
  <c r="D279" i="215"/>
  <c r="F279" i="215" s="1"/>
  <c r="E278" i="215"/>
  <c r="N239" i="215"/>
  <c r="G206" i="215"/>
  <c r="D211" i="215"/>
  <c r="F211" i="215" s="1"/>
  <c r="C211" i="215"/>
  <c r="B211" i="215" s="1"/>
  <c r="E210" i="215"/>
  <c r="N101" i="215"/>
  <c r="N171" i="215"/>
  <c r="C177" i="215"/>
  <c r="B177" i="215" s="1"/>
  <c r="E176" i="215"/>
  <c r="D177" i="215"/>
  <c r="F177" i="215" s="1"/>
  <c r="O171" i="215"/>
  <c r="N136" i="215"/>
  <c r="C142" i="215"/>
  <c r="B142" i="215" s="1"/>
  <c r="D142" i="215"/>
  <c r="F142" i="215" s="1"/>
  <c r="E141" i="215"/>
  <c r="D108" i="215"/>
  <c r="F108" i="215" s="1"/>
  <c r="C108" i="215"/>
  <c r="B108" i="215" s="1"/>
  <c r="E107" i="215"/>
  <c r="O101" i="215"/>
  <c r="C70" i="215"/>
  <c r="B70" i="215" s="1"/>
  <c r="E69" i="215"/>
  <c r="D70" i="215"/>
  <c r="F70" i="215" s="1"/>
  <c r="E39" i="215"/>
  <c r="C40" i="215"/>
  <c r="O65" i="215"/>
  <c r="G66" i="215" s="1"/>
  <c r="N65" i="215"/>
  <c r="I58" i="215"/>
  <c r="F245" i="215" l="1"/>
  <c r="C246" i="215"/>
  <c r="B246" i="215" s="1"/>
  <c r="D246" i="215"/>
  <c r="E245" i="215"/>
  <c r="B15" i="213"/>
  <c r="D15" i="213"/>
  <c r="J14" i="213"/>
  <c r="D80" i="213"/>
  <c r="B80" i="213"/>
  <c r="D44" i="213"/>
  <c r="B44" i="213"/>
  <c r="B85" i="200"/>
  <c r="F85" i="200"/>
  <c r="E85" i="200"/>
  <c r="D86" i="200"/>
  <c r="C86" i="200"/>
  <c r="F122" i="200"/>
  <c r="D123" i="200"/>
  <c r="C123" i="200"/>
  <c r="B123" i="200" s="1"/>
  <c r="E122" i="200"/>
  <c r="O1070" i="199"/>
  <c r="G1071" i="199" s="1"/>
  <c r="J1071" i="199" s="1"/>
  <c r="K1071" i="199" s="1"/>
  <c r="M1071" i="199" s="1"/>
  <c r="O73" i="187"/>
  <c r="G74" i="187" s="1"/>
  <c r="H74" i="187" s="1"/>
  <c r="O1095" i="199"/>
  <c r="G1096" i="199" s="1"/>
  <c r="D641" i="210"/>
  <c r="C641" i="210"/>
  <c r="B641" i="210" s="1"/>
  <c r="E640" i="210"/>
  <c r="C184" i="210"/>
  <c r="B184" i="210" s="1"/>
  <c r="D184" i="210"/>
  <c r="E183" i="210"/>
  <c r="E493" i="210"/>
  <c r="C494" i="210"/>
  <c r="B494" i="210" s="1"/>
  <c r="D494" i="210"/>
  <c r="E341" i="210"/>
  <c r="D342" i="210"/>
  <c r="C342" i="210"/>
  <c r="B342" i="210" s="1"/>
  <c r="D531" i="210"/>
  <c r="C531" i="210"/>
  <c r="B531" i="210" s="1"/>
  <c r="E530" i="210"/>
  <c r="B61" i="210"/>
  <c r="E604" i="210"/>
  <c r="C605" i="210"/>
  <c r="B605" i="210" s="1"/>
  <c r="D605" i="210"/>
  <c r="D380" i="210"/>
  <c r="C380" i="210"/>
  <c r="B380" i="210" s="1"/>
  <c r="E379" i="210"/>
  <c r="C263" i="210"/>
  <c r="B263" i="210" s="1"/>
  <c r="D263" i="210"/>
  <c r="E262" i="210"/>
  <c r="D457" i="210"/>
  <c r="E456" i="210"/>
  <c r="C457" i="210"/>
  <c r="B457" i="210" s="1"/>
  <c r="C302" i="210"/>
  <c r="B302" i="210" s="1"/>
  <c r="E301" i="210"/>
  <c r="D302" i="210"/>
  <c r="D62" i="210"/>
  <c r="F62" i="210" s="1"/>
  <c r="C62" i="210"/>
  <c r="E61" i="210"/>
  <c r="C223" i="210"/>
  <c r="B223" i="210" s="1"/>
  <c r="D223" i="210"/>
  <c r="E222" i="210"/>
  <c r="D144" i="210"/>
  <c r="C144" i="210"/>
  <c r="B144" i="210" s="1"/>
  <c r="E143" i="210"/>
  <c r="C103" i="210"/>
  <c r="B103" i="210" s="1"/>
  <c r="E102" i="210"/>
  <c r="D103" i="210"/>
  <c r="D568" i="210"/>
  <c r="C568" i="210"/>
  <c r="B568" i="210" s="1"/>
  <c r="E567" i="210"/>
  <c r="E418" i="210"/>
  <c r="C419" i="210"/>
  <c r="B419" i="210" s="1"/>
  <c r="D419" i="210"/>
  <c r="J1096" i="199"/>
  <c r="K1096" i="199" s="1"/>
  <c r="M1096" i="199" s="1"/>
  <c r="H932" i="199"/>
  <c r="N904" i="199"/>
  <c r="N877" i="199"/>
  <c r="E1047" i="199"/>
  <c r="C1048" i="199"/>
  <c r="B1048" i="199" s="1"/>
  <c r="D1048" i="199"/>
  <c r="F1048" i="199" s="1"/>
  <c r="H789" i="199"/>
  <c r="O730" i="199"/>
  <c r="N730" i="199"/>
  <c r="G701" i="199"/>
  <c r="N608" i="199"/>
  <c r="C882" i="199"/>
  <c r="B882" i="199" s="1"/>
  <c r="G639" i="199"/>
  <c r="E881" i="199"/>
  <c r="D882" i="199"/>
  <c r="F882" i="199" s="1"/>
  <c r="H543" i="199"/>
  <c r="H477" i="199"/>
  <c r="H443" i="199"/>
  <c r="O443" i="199" s="1"/>
  <c r="H373" i="199"/>
  <c r="N373" i="199" s="1"/>
  <c r="O1096" i="199"/>
  <c r="G1097" i="199" s="1"/>
  <c r="J1097" i="199" s="1"/>
  <c r="K1097" i="199" s="1"/>
  <c r="M1097" i="199" s="1"/>
  <c r="H302" i="199"/>
  <c r="G231" i="199"/>
  <c r="N230" i="199"/>
  <c r="H193" i="199"/>
  <c r="F937" i="199"/>
  <c r="D938" i="199"/>
  <c r="C938" i="199"/>
  <c r="B938" i="199" s="1"/>
  <c r="E937" i="199"/>
  <c r="O904" i="199"/>
  <c r="N1095" i="199"/>
  <c r="N511" i="199"/>
  <c r="O511" i="199"/>
  <c r="G512" i="199" s="1"/>
  <c r="N760" i="199"/>
  <c r="O760" i="199"/>
  <c r="G157" i="199"/>
  <c r="H119" i="199"/>
  <c r="O119" i="199" s="1"/>
  <c r="N137" i="162"/>
  <c r="H83" i="199"/>
  <c r="E1074" i="199"/>
  <c r="D1075" i="199"/>
  <c r="F1075" i="199" s="1"/>
  <c r="C1075" i="199"/>
  <c r="B1075" i="199" s="1"/>
  <c r="E965" i="199"/>
  <c r="D966" i="199"/>
  <c r="F966" i="199" s="1"/>
  <c r="C966" i="199"/>
  <c r="B966" i="199" s="1"/>
  <c r="E1100" i="199"/>
  <c r="D1101" i="199"/>
  <c r="F1101" i="199" s="1"/>
  <c r="D1022" i="199"/>
  <c r="F1022" i="199" s="1"/>
  <c r="C1022" i="199"/>
  <c r="B1022" i="199" s="1"/>
  <c r="E1021" i="199"/>
  <c r="D675" i="199"/>
  <c r="F675" i="199" s="1"/>
  <c r="C675" i="199"/>
  <c r="B675" i="199" s="1"/>
  <c r="E674" i="199"/>
  <c r="C1101" i="199"/>
  <c r="B1101" i="199" s="1"/>
  <c r="C736" i="199"/>
  <c r="B736" i="199" s="1"/>
  <c r="E735" i="199"/>
  <c r="D736" i="199"/>
  <c r="F736" i="199" s="1"/>
  <c r="D766" i="199"/>
  <c r="F766" i="199" s="1"/>
  <c r="C766" i="199"/>
  <c r="B766" i="199" s="1"/>
  <c r="E765" i="199"/>
  <c r="E643" i="199"/>
  <c r="C644" i="199"/>
  <c r="B644" i="199" s="1"/>
  <c r="D644" i="199"/>
  <c r="F644" i="199" s="1"/>
  <c r="E794" i="199"/>
  <c r="D795" i="199"/>
  <c r="F795" i="199" s="1"/>
  <c r="C795" i="199"/>
  <c r="B795" i="199" s="1"/>
  <c r="D581" i="199"/>
  <c r="F581" i="199" s="1"/>
  <c r="C581" i="199"/>
  <c r="B581" i="199" s="1"/>
  <c r="E580" i="199"/>
  <c r="D853" i="199"/>
  <c r="F853" i="199" s="1"/>
  <c r="C853" i="199"/>
  <c r="B853" i="199" s="1"/>
  <c r="E852" i="199"/>
  <c r="E705" i="199"/>
  <c r="D706" i="199"/>
  <c r="F706" i="199" s="1"/>
  <c r="C706" i="199"/>
  <c r="B706" i="199" s="1"/>
  <c r="D824" i="199"/>
  <c r="F824" i="199" s="1"/>
  <c r="C824" i="199"/>
  <c r="B824" i="199" s="1"/>
  <c r="E823" i="199"/>
  <c r="E993" i="199"/>
  <c r="D994" i="199"/>
  <c r="F994" i="199" s="1"/>
  <c r="C994" i="199"/>
  <c r="B994" i="199" s="1"/>
  <c r="E909" i="199"/>
  <c r="C910" i="199"/>
  <c r="B910" i="199" s="1"/>
  <c r="D910" i="199"/>
  <c r="F910" i="199" s="1"/>
  <c r="E612" i="199"/>
  <c r="D613" i="199"/>
  <c r="F613" i="199" s="1"/>
  <c r="C613" i="199"/>
  <c r="B613" i="199" s="1"/>
  <c r="D1126" i="199"/>
  <c r="F1126" i="199" s="1"/>
  <c r="C1126" i="199"/>
  <c r="B1126" i="199" s="1"/>
  <c r="E1125" i="199"/>
  <c r="O959" i="203"/>
  <c r="G960" i="203" s="1"/>
  <c r="O575" i="203"/>
  <c r="G576" i="203" s="1"/>
  <c r="O438" i="203"/>
  <c r="G439" i="203" s="1"/>
  <c r="O143" i="203"/>
  <c r="G144" i="203" s="1"/>
  <c r="G237" i="162"/>
  <c r="O773" i="203"/>
  <c r="G774" i="203" s="1"/>
  <c r="N805" i="203"/>
  <c r="O837" i="203"/>
  <c r="G838" i="203" s="1"/>
  <c r="N959" i="203"/>
  <c r="N643" i="203"/>
  <c r="N610" i="203"/>
  <c r="N575" i="203"/>
  <c r="N542" i="203"/>
  <c r="G473" i="203"/>
  <c r="H473" i="203" s="1"/>
  <c r="N294" i="203"/>
  <c r="N220" i="203"/>
  <c r="N143" i="203"/>
  <c r="G106" i="203"/>
  <c r="H106" i="203" s="1"/>
  <c r="G38" i="203"/>
  <c r="H38" i="203" s="1"/>
  <c r="G87" i="162"/>
  <c r="H87" i="162" s="1"/>
  <c r="B238" i="162"/>
  <c r="D238" i="162"/>
  <c r="F238" i="162" s="1"/>
  <c r="E189" i="162"/>
  <c r="C190" i="162"/>
  <c r="E138" i="162"/>
  <c r="C139" i="162"/>
  <c r="B88" i="162"/>
  <c r="D88" i="162"/>
  <c r="F88" i="162" s="1"/>
  <c r="R47" i="162"/>
  <c r="Q47" i="162"/>
  <c r="D39" i="162"/>
  <c r="F39" i="162" s="1"/>
  <c r="B39" i="162"/>
  <c r="D78" i="187"/>
  <c r="F78" i="187" s="1"/>
  <c r="E77" i="187"/>
  <c r="C78" i="187"/>
  <c r="B78" i="187" s="1"/>
  <c r="D34" i="187"/>
  <c r="B34" i="187"/>
  <c r="E33" i="207"/>
  <c r="C34" i="207"/>
  <c r="E548" i="199"/>
  <c r="D549" i="199"/>
  <c r="F549" i="199" s="1"/>
  <c r="C549" i="199"/>
  <c r="B549" i="199" s="1"/>
  <c r="D517" i="199"/>
  <c r="F517" i="199" s="1"/>
  <c r="C517" i="199"/>
  <c r="B517" i="199" s="1"/>
  <c r="E516" i="199"/>
  <c r="C483" i="199"/>
  <c r="B483" i="199" s="1"/>
  <c r="E482" i="199"/>
  <c r="D483" i="199"/>
  <c r="F483" i="199" s="1"/>
  <c r="E448" i="199"/>
  <c r="D449" i="199"/>
  <c r="F449" i="199" s="1"/>
  <c r="C449" i="199"/>
  <c r="B449" i="199" s="1"/>
  <c r="D414" i="199"/>
  <c r="F414" i="199" s="1"/>
  <c r="C414" i="199"/>
  <c r="B414" i="199" s="1"/>
  <c r="E413" i="199"/>
  <c r="C379" i="199"/>
  <c r="B379" i="199" s="1"/>
  <c r="D379" i="199"/>
  <c r="F379" i="199" s="1"/>
  <c r="E378" i="199"/>
  <c r="C344" i="199"/>
  <c r="B344" i="199" s="1"/>
  <c r="E343" i="199"/>
  <c r="D344" i="199"/>
  <c r="F344" i="199" s="1"/>
  <c r="D308" i="199"/>
  <c r="F308" i="199" s="1"/>
  <c r="C308" i="199"/>
  <c r="B308" i="199" s="1"/>
  <c r="E307" i="199"/>
  <c r="E271" i="199"/>
  <c r="D272" i="199"/>
  <c r="F272" i="199" s="1"/>
  <c r="C272" i="199"/>
  <c r="B272" i="199" s="1"/>
  <c r="C236" i="199"/>
  <c r="B236" i="199" s="1"/>
  <c r="E235" i="199"/>
  <c r="D236" i="199"/>
  <c r="F236" i="199" s="1"/>
  <c r="D199" i="199"/>
  <c r="F199" i="199" s="1"/>
  <c r="C199" i="199"/>
  <c r="B199" i="199" s="1"/>
  <c r="E198" i="199"/>
  <c r="C162" i="199"/>
  <c r="B162" i="199" s="1"/>
  <c r="D162" i="199"/>
  <c r="F162" i="199" s="1"/>
  <c r="E161" i="199"/>
  <c r="E124" i="199"/>
  <c r="C125" i="199"/>
  <c r="B125" i="199" s="1"/>
  <c r="D125" i="199"/>
  <c r="F125" i="199" s="1"/>
  <c r="B87" i="199"/>
  <c r="D88" i="199"/>
  <c r="F88" i="199" s="1"/>
  <c r="C88" i="199"/>
  <c r="B88" i="199" s="1"/>
  <c r="E87" i="199"/>
  <c r="J31" i="217"/>
  <c r="N31" i="217" s="1"/>
  <c r="B36" i="216"/>
  <c r="D36" i="216"/>
  <c r="C42" i="203"/>
  <c r="B42" i="203" s="1"/>
  <c r="E41" i="203"/>
  <c r="D42" i="203"/>
  <c r="R44" i="203"/>
  <c r="Q44" i="203"/>
  <c r="C111" i="203"/>
  <c r="B111" i="203" s="1"/>
  <c r="E110" i="203"/>
  <c r="D111" i="203"/>
  <c r="D513" i="203"/>
  <c r="C513" i="203"/>
  <c r="B513" i="203" s="1"/>
  <c r="E512" i="203"/>
  <c r="C407" i="203"/>
  <c r="B407" i="203" s="1"/>
  <c r="E406" i="203"/>
  <c r="D407" i="203"/>
  <c r="D905" i="203"/>
  <c r="E904" i="203"/>
  <c r="C905" i="203"/>
  <c r="B905" i="203" s="1"/>
  <c r="D935" i="203"/>
  <c r="E934" i="203"/>
  <c r="C935" i="203"/>
  <c r="B935" i="203" s="1"/>
  <c r="D444" i="203"/>
  <c r="C444" i="203"/>
  <c r="B444" i="203" s="1"/>
  <c r="E443" i="203"/>
  <c r="E261" i="203"/>
  <c r="D262" i="203"/>
  <c r="C262" i="203"/>
  <c r="B262" i="203" s="1"/>
  <c r="D478" i="203"/>
  <c r="C478" i="203"/>
  <c r="B478" i="203" s="1"/>
  <c r="E477" i="203"/>
  <c r="D150" i="203"/>
  <c r="C150" i="203"/>
  <c r="B150" i="203" s="1"/>
  <c r="E149" i="203"/>
  <c r="D581" i="203"/>
  <c r="C581" i="203"/>
  <c r="B581" i="203" s="1"/>
  <c r="E580" i="203"/>
  <c r="D187" i="203"/>
  <c r="C187" i="203"/>
  <c r="B187" i="203" s="1"/>
  <c r="E186" i="203"/>
  <c r="D810" i="203"/>
  <c r="E809" i="203"/>
  <c r="C810" i="203"/>
  <c r="B810" i="203" s="1"/>
  <c r="C842" i="203"/>
  <c r="B842" i="203" s="1"/>
  <c r="D842" i="203"/>
  <c r="E841" i="203"/>
  <c r="E298" i="203"/>
  <c r="D299" i="203"/>
  <c r="C299" i="203"/>
  <c r="B299" i="203" s="1"/>
  <c r="E224" i="203"/>
  <c r="D225" i="203"/>
  <c r="C225" i="203"/>
  <c r="B225" i="203" s="1"/>
  <c r="D778" i="203"/>
  <c r="E777" i="203"/>
  <c r="C778" i="203"/>
  <c r="B778" i="203" s="1"/>
  <c r="D648" i="203"/>
  <c r="C648" i="203"/>
  <c r="B648" i="203" s="1"/>
  <c r="E647" i="203"/>
  <c r="D746" i="203"/>
  <c r="E745" i="203"/>
  <c r="C746" i="203"/>
  <c r="B746" i="203" s="1"/>
  <c r="D965" i="203"/>
  <c r="E964" i="203"/>
  <c r="C965" i="203"/>
  <c r="B965" i="203" s="1"/>
  <c r="D72" i="203"/>
  <c r="C72" i="203"/>
  <c r="E71" i="203"/>
  <c r="D335" i="203"/>
  <c r="C335" i="203"/>
  <c r="B335" i="203" s="1"/>
  <c r="E334" i="203"/>
  <c r="C873" i="203"/>
  <c r="B873" i="203" s="1"/>
  <c r="E872" i="203"/>
  <c r="D873" i="203"/>
  <c r="D714" i="203"/>
  <c r="E713" i="203"/>
  <c r="C714" i="203"/>
  <c r="B714" i="203" s="1"/>
  <c r="D615" i="203"/>
  <c r="C615" i="203"/>
  <c r="B615" i="203" s="1"/>
  <c r="E614" i="203"/>
  <c r="C681" i="203"/>
  <c r="B681" i="203" s="1"/>
  <c r="E680" i="203"/>
  <c r="D681" i="203"/>
  <c r="D547" i="203"/>
  <c r="E546" i="203"/>
  <c r="C547" i="203"/>
  <c r="B547" i="203" s="1"/>
  <c r="D371" i="203"/>
  <c r="C371" i="203"/>
  <c r="B371" i="203" s="1"/>
  <c r="E370" i="203"/>
  <c r="N837" i="203"/>
  <c r="N773" i="203"/>
  <c r="N734" i="211"/>
  <c r="N526" i="176"/>
  <c r="O300" i="211"/>
  <c r="G301" i="211" s="1"/>
  <c r="N438" i="203"/>
  <c r="O859" i="211"/>
  <c r="G860" i="211" s="1"/>
  <c r="O542" i="203"/>
  <c r="O220" i="203"/>
  <c r="O1099" i="175"/>
  <c r="G1100" i="175" s="1"/>
  <c r="O375" i="210"/>
  <c r="G376" i="210" s="1"/>
  <c r="G735" i="211"/>
  <c r="G53" i="200"/>
  <c r="G138" i="162"/>
  <c r="H257" i="203"/>
  <c r="H818" i="211"/>
  <c r="N818" i="211" s="1"/>
  <c r="H58" i="176"/>
  <c r="N58" i="176" s="1"/>
  <c r="G435" i="175"/>
  <c r="H670" i="199"/>
  <c r="H162" i="175"/>
  <c r="N162" i="175" s="1"/>
  <c r="G1099" i="211"/>
  <c r="G521" i="175"/>
  <c r="H636" i="210"/>
  <c r="N636" i="210" s="1"/>
  <c r="H1060" i="175"/>
  <c r="N1060" i="175" s="1"/>
  <c r="O610" i="203"/>
  <c r="O300" i="175"/>
  <c r="O413" i="176"/>
  <c r="H218" i="176"/>
  <c r="N218" i="176" s="1"/>
  <c r="H489" i="176"/>
  <c r="N489" i="176" s="1"/>
  <c r="H345" i="211"/>
  <c r="N345" i="211" s="1"/>
  <c r="O930" i="203"/>
  <c r="G30" i="176"/>
  <c r="H58" i="210"/>
  <c r="N58" i="210" s="1"/>
  <c r="G178" i="210"/>
  <c r="G98" i="210"/>
  <c r="H451" i="210"/>
  <c r="N451" i="210" s="1"/>
  <c r="H43" i="213"/>
  <c r="N43" i="213" s="1"/>
  <c r="H336" i="176"/>
  <c r="N336" i="176" s="1"/>
  <c r="H941" i="175"/>
  <c r="N941" i="175" s="1"/>
  <c r="H138" i="210"/>
  <c r="N138" i="210" s="1"/>
  <c r="H741" i="203"/>
  <c r="H390" i="211"/>
  <c r="O390" i="211" s="1"/>
  <c r="H339" i="199"/>
  <c r="H218" i="210"/>
  <c r="N218" i="210" s="1"/>
  <c r="H1016" i="199"/>
  <c r="H13" i="195"/>
  <c r="J13" i="195"/>
  <c r="G692" i="211"/>
  <c r="G600" i="176"/>
  <c r="G478" i="211"/>
  <c r="G522" i="211"/>
  <c r="G452" i="176"/>
  <c r="G776" i="175"/>
  <c r="G82" i="200"/>
  <c r="N677" i="203"/>
  <c r="H650" i="211"/>
  <c r="O650" i="211" s="1"/>
  <c r="O208" i="211"/>
  <c r="G255" i="175"/>
  <c r="H1043" i="199"/>
  <c r="O692" i="175"/>
  <c r="H869" i="203"/>
  <c r="H636" i="176"/>
  <c r="O636" i="176" s="1"/>
  <c r="H79" i="213"/>
  <c r="N79" i="213" s="1"/>
  <c r="O1020" i="175"/>
  <c r="H36" i="208"/>
  <c r="H208" i="175"/>
  <c r="O208" i="175" s="1"/>
  <c r="H435" i="211"/>
  <c r="O435" i="211" s="1"/>
  <c r="H819" i="199"/>
  <c r="O981" i="211"/>
  <c r="H508" i="203"/>
  <c r="G650" i="175"/>
  <c r="H390" i="175"/>
  <c r="N390" i="175" s="1"/>
  <c r="H366" i="203"/>
  <c r="O297" i="210"/>
  <c r="H563" i="210"/>
  <c r="N563" i="210" s="1"/>
  <c r="H116" i="175"/>
  <c r="N116" i="175" s="1"/>
  <c r="G900" i="175"/>
  <c r="O877" i="199"/>
  <c r="G878" i="199" s="1"/>
  <c r="H709" i="203"/>
  <c r="H899" i="203"/>
  <c r="O608" i="199"/>
  <c r="O294" i="203"/>
  <c r="H478" i="175"/>
  <c r="N478" i="175" s="1"/>
  <c r="H576" i="199"/>
  <c r="G818" i="175"/>
  <c r="G116" i="211"/>
  <c r="H162" i="211"/>
  <c r="N162" i="211" s="1"/>
  <c r="N930" i="203"/>
  <c r="N1120" i="199"/>
  <c r="H607" i="175"/>
  <c r="N607" i="175" s="1"/>
  <c r="O563" i="176"/>
  <c r="H182" i="203"/>
  <c r="N34" i="216"/>
  <c r="H1020" i="211"/>
  <c r="O1020" i="211" s="1"/>
  <c r="H526" i="210"/>
  <c r="N526" i="210" s="1"/>
  <c r="H138" i="176"/>
  <c r="N138" i="176" s="1"/>
  <c r="H258" i="176"/>
  <c r="N258" i="176" s="1"/>
  <c r="H258" i="210"/>
  <c r="N258" i="210" s="1"/>
  <c r="N44" i="195"/>
  <c r="H490" i="210"/>
  <c r="N490" i="210" s="1"/>
  <c r="H188" i="162"/>
  <c r="H70" i="175"/>
  <c r="N70" i="175" s="1"/>
  <c r="H607" i="211"/>
  <c r="N607" i="211" s="1"/>
  <c r="H736" i="175"/>
  <c r="N736" i="175" s="1"/>
  <c r="H267" i="199"/>
  <c r="H330" i="203"/>
  <c r="O87" i="162"/>
  <c r="G336" i="210"/>
  <c r="N297" i="210"/>
  <c r="G564" i="175"/>
  <c r="N80" i="195"/>
  <c r="O178" i="176"/>
  <c r="G1061" i="211"/>
  <c r="N451" i="176"/>
  <c r="G118" i="200"/>
  <c r="O805" i="203"/>
  <c r="H32" i="187"/>
  <c r="H900" i="211"/>
  <c r="O900" i="211" s="1"/>
  <c r="H69" i="203"/>
  <c r="G776" i="211"/>
  <c r="H98" i="176"/>
  <c r="N98" i="176" s="1"/>
  <c r="G942" i="211"/>
  <c r="G527" i="176"/>
  <c r="G981" i="175"/>
  <c r="O677" i="203"/>
  <c r="H70" i="211"/>
  <c r="O70" i="211" s="1"/>
  <c r="N208" i="211"/>
  <c r="N254" i="175"/>
  <c r="G402" i="203"/>
  <c r="G345" i="175"/>
  <c r="H39" i="175"/>
  <c r="N39" i="175" s="1"/>
  <c r="N37" i="162"/>
  <c r="N692" i="175"/>
  <c r="H297" i="176"/>
  <c r="O297" i="176" s="1"/>
  <c r="H848" i="199"/>
  <c r="H413" i="210"/>
  <c r="O413" i="210" s="1"/>
  <c r="O564" i="211"/>
  <c r="O375" i="176"/>
  <c r="O643" i="203"/>
  <c r="H254" i="211"/>
  <c r="N254" i="211" s="1"/>
  <c r="N1020" i="175"/>
  <c r="H859" i="175"/>
  <c r="H600" i="210"/>
  <c r="N600" i="210" s="1"/>
  <c r="H962" i="199"/>
  <c r="H990" i="199"/>
  <c r="N406" i="215"/>
  <c r="C477" i="215"/>
  <c r="B477" i="215" s="1"/>
  <c r="E476" i="215"/>
  <c r="D477" i="215"/>
  <c r="F477" i="215" s="1"/>
  <c r="G471" i="215"/>
  <c r="G439" i="215"/>
  <c r="D445" i="215"/>
  <c r="F445" i="215" s="1"/>
  <c r="C445" i="215"/>
  <c r="B445" i="215" s="1"/>
  <c r="E444" i="215"/>
  <c r="O406" i="215"/>
  <c r="G407" i="215" s="1"/>
  <c r="E411" i="215"/>
  <c r="D412" i="215"/>
  <c r="F412" i="215" s="1"/>
  <c r="C412" i="215"/>
  <c r="B412" i="215" s="1"/>
  <c r="E379" i="215"/>
  <c r="D380" i="215"/>
  <c r="F380" i="215" s="1"/>
  <c r="C380" i="215"/>
  <c r="B380" i="215" s="1"/>
  <c r="H374" i="215"/>
  <c r="E346" i="215"/>
  <c r="D347" i="215"/>
  <c r="F347" i="215" s="1"/>
  <c r="C347" i="215"/>
  <c r="B347" i="215" s="1"/>
  <c r="G341" i="215"/>
  <c r="C315" i="215"/>
  <c r="B315" i="215" s="1"/>
  <c r="E314" i="215"/>
  <c r="D315" i="215"/>
  <c r="F315" i="215" s="1"/>
  <c r="G308" i="215"/>
  <c r="E279" i="215"/>
  <c r="D280" i="215"/>
  <c r="F280" i="215" s="1"/>
  <c r="C280" i="215"/>
  <c r="B280" i="215" s="1"/>
  <c r="G274" i="215"/>
  <c r="H240" i="215"/>
  <c r="E211" i="215"/>
  <c r="C212" i="215"/>
  <c r="B212" i="215" s="1"/>
  <c r="D212" i="215"/>
  <c r="F212" i="215" s="1"/>
  <c r="H206" i="215"/>
  <c r="G172" i="215"/>
  <c r="D178" i="215"/>
  <c r="F178" i="215" s="1"/>
  <c r="C178" i="215"/>
  <c r="B178" i="215" s="1"/>
  <c r="E177" i="215"/>
  <c r="E142" i="215"/>
  <c r="D143" i="215"/>
  <c r="F143" i="215" s="1"/>
  <c r="C143" i="215"/>
  <c r="B143" i="215" s="1"/>
  <c r="H137" i="215"/>
  <c r="D109" i="215"/>
  <c r="F109" i="215" s="1"/>
  <c r="C109" i="215"/>
  <c r="B109" i="215" s="1"/>
  <c r="E108" i="215"/>
  <c r="G102" i="215"/>
  <c r="D71" i="215"/>
  <c r="F71" i="215" s="1"/>
  <c r="C71" i="215"/>
  <c r="B71" i="215" s="1"/>
  <c r="E70" i="215"/>
  <c r="H66" i="215"/>
  <c r="B40" i="215"/>
  <c r="D40" i="215"/>
  <c r="M37" i="215"/>
  <c r="N74" i="187" l="1"/>
  <c r="O74" i="187"/>
  <c r="F34" i="187"/>
  <c r="F40" i="215"/>
  <c r="E68" i="214"/>
  <c r="F68" i="214" s="1"/>
  <c r="F246" i="215"/>
  <c r="C247" i="215"/>
  <c r="B247" i="215" s="1"/>
  <c r="E246" i="215"/>
  <c r="D247" i="215"/>
  <c r="F44" i="213"/>
  <c r="C45" i="213"/>
  <c r="E44" i="213"/>
  <c r="F80" i="213"/>
  <c r="C81" i="213"/>
  <c r="E80" i="213"/>
  <c r="N14" i="213"/>
  <c r="K14" i="213"/>
  <c r="M14" i="213" s="1"/>
  <c r="F15" i="213"/>
  <c r="C16" i="213"/>
  <c r="E15" i="213"/>
  <c r="F123" i="200"/>
  <c r="E123" i="200"/>
  <c r="D124" i="200"/>
  <c r="C124" i="200"/>
  <c r="B124" i="200" s="1"/>
  <c r="B86" i="200"/>
  <c r="F86" i="200"/>
  <c r="D87" i="200"/>
  <c r="C87" i="200"/>
  <c r="B87" i="200" s="1"/>
  <c r="E86" i="200"/>
  <c r="C381" i="210"/>
  <c r="B381" i="210" s="1"/>
  <c r="E380" i="210"/>
  <c r="D381" i="210"/>
  <c r="D606" i="210"/>
  <c r="C606" i="210"/>
  <c r="B606" i="210" s="1"/>
  <c r="E605" i="210"/>
  <c r="D569" i="210"/>
  <c r="E568" i="210"/>
  <c r="C569" i="210"/>
  <c r="B569" i="210" s="1"/>
  <c r="E223" i="210"/>
  <c r="D224" i="210"/>
  <c r="C224" i="210"/>
  <c r="B224" i="210" s="1"/>
  <c r="D185" i="210"/>
  <c r="E184" i="210"/>
  <c r="C185" i="210"/>
  <c r="B185" i="210" s="1"/>
  <c r="C104" i="210"/>
  <c r="B104" i="210" s="1"/>
  <c r="D104" i="210"/>
  <c r="E103" i="210"/>
  <c r="E457" i="210"/>
  <c r="D458" i="210"/>
  <c r="C458" i="210"/>
  <c r="B458" i="210" s="1"/>
  <c r="B62" i="210"/>
  <c r="C264" i="210"/>
  <c r="B264" i="210" s="1"/>
  <c r="E263" i="210"/>
  <c r="D264" i="210"/>
  <c r="D420" i="210"/>
  <c r="C420" i="210"/>
  <c r="B420" i="210" s="1"/>
  <c r="E419" i="210"/>
  <c r="E62" i="210"/>
  <c r="C63" i="210"/>
  <c r="D63" i="210"/>
  <c r="F63" i="210" s="1"/>
  <c r="E342" i="210"/>
  <c r="C343" i="210"/>
  <c r="B343" i="210" s="1"/>
  <c r="D343" i="210"/>
  <c r="D145" i="210"/>
  <c r="C145" i="210"/>
  <c r="B145" i="210" s="1"/>
  <c r="E144" i="210"/>
  <c r="E531" i="210"/>
  <c r="D532" i="210"/>
  <c r="C532" i="210"/>
  <c r="B532" i="210" s="1"/>
  <c r="C303" i="210"/>
  <c r="B303" i="210" s="1"/>
  <c r="D303" i="210"/>
  <c r="E302" i="210"/>
  <c r="E641" i="210"/>
  <c r="C642" i="210"/>
  <c r="B642" i="210" s="1"/>
  <c r="D642" i="210"/>
  <c r="C495" i="210"/>
  <c r="B495" i="210" s="1"/>
  <c r="E494" i="210"/>
  <c r="D495" i="210"/>
  <c r="N1096" i="199"/>
  <c r="N1043" i="199"/>
  <c r="O1016" i="199"/>
  <c r="G1017" i="199" s="1"/>
  <c r="J1017" i="199" s="1"/>
  <c r="N990" i="199"/>
  <c r="I990" i="199"/>
  <c r="K990" i="199" s="1"/>
  <c r="M990" i="199" s="1"/>
  <c r="I993" i="199"/>
  <c r="I1000" i="199"/>
  <c r="I1004" i="199"/>
  <c r="I1009" i="199"/>
  <c r="I992" i="199"/>
  <c r="I1003" i="199"/>
  <c r="I999" i="199"/>
  <c r="I997" i="199"/>
  <c r="I998" i="199"/>
  <c r="I1006" i="199"/>
  <c r="I1007" i="199"/>
  <c r="I1001" i="199"/>
  <c r="I1002" i="199"/>
  <c r="I1005" i="199"/>
  <c r="I991" i="199"/>
  <c r="I994" i="199"/>
  <c r="I996" i="199"/>
  <c r="I995" i="199"/>
  <c r="I1008" i="199"/>
  <c r="N962" i="199"/>
  <c r="O932" i="199"/>
  <c r="G933" i="199" s="1"/>
  <c r="N932" i="199"/>
  <c r="G905" i="199"/>
  <c r="H905" i="199" s="1"/>
  <c r="N848" i="199"/>
  <c r="D1049" i="199"/>
  <c r="F1049" i="199" s="1"/>
  <c r="E1048" i="199"/>
  <c r="C1049" i="199"/>
  <c r="B1049" i="199" s="1"/>
  <c r="N819" i="199"/>
  <c r="N789" i="199"/>
  <c r="O789" i="199"/>
  <c r="G761" i="199"/>
  <c r="H761" i="199" s="1"/>
  <c r="G731" i="199"/>
  <c r="O670" i="199"/>
  <c r="G671" i="199" s="1"/>
  <c r="D883" i="199"/>
  <c r="F883" i="199" s="1"/>
  <c r="E882" i="199"/>
  <c r="C883" i="199"/>
  <c r="B883" i="199" s="1"/>
  <c r="G609" i="199"/>
  <c r="N576" i="199"/>
  <c r="N543" i="199"/>
  <c r="O543" i="199"/>
  <c r="O477" i="199"/>
  <c r="G478" i="199" s="1"/>
  <c r="N477" i="199"/>
  <c r="G444" i="199"/>
  <c r="N443" i="199"/>
  <c r="O373" i="199"/>
  <c r="N339" i="199"/>
  <c r="N302" i="199"/>
  <c r="O302" i="199"/>
  <c r="N267" i="199"/>
  <c r="H231" i="199"/>
  <c r="N231" i="199" s="1"/>
  <c r="N193" i="199"/>
  <c r="O193" i="199"/>
  <c r="F938" i="199"/>
  <c r="D939" i="199"/>
  <c r="E938" i="199"/>
  <c r="C939" i="199"/>
  <c r="B939" i="199" s="1"/>
  <c r="H512" i="199"/>
  <c r="H157" i="199"/>
  <c r="N157" i="199" s="1"/>
  <c r="G120" i="199"/>
  <c r="N119" i="199"/>
  <c r="E966" i="199"/>
  <c r="D967" i="199"/>
  <c r="F967" i="199" s="1"/>
  <c r="C967" i="199"/>
  <c r="B967" i="199" s="1"/>
  <c r="E1075" i="199"/>
  <c r="C1076" i="199"/>
  <c r="B1076" i="199" s="1"/>
  <c r="D1076" i="199"/>
  <c r="F1076" i="199" s="1"/>
  <c r="C1102" i="199"/>
  <c r="B1102" i="199" s="1"/>
  <c r="E1101" i="199"/>
  <c r="D1102" i="199"/>
  <c r="F1102" i="199" s="1"/>
  <c r="D1127" i="199"/>
  <c r="F1127" i="199" s="1"/>
  <c r="C614" i="199"/>
  <c r="B614" i="199" s="1"/>
  <c r="D614" i="199"/>
  <c r="F614" i="199" s="1"/>
  <c r="E613" i="199"/>
  <c r="D911" i="199"/>
  <c r="F911" i="199" s="1"/>
  <c r="C911" i="199"/>
  <c r="B911" i="199" s="1"/>
  <c r="E910" i="199"/>
  <c r="E994" i="199"/>
  <c r="D995" i="199"/>
  <c r="F995" i="199" s="1"/>
  <c r="C995" i="199"/>
  <c r="B995" i="199" s="1"/>
  <c r="C825" i="199"/>
  <c r="B825" i="199" s="1"/>
  <c r="E824" i="199"/>
  <c r="D825" i="199"/>
  <c r="F825" i="199" s="1"/>
  <c r="E706" i="199"/>
  <c r="D707" i="199"/>
  <c r="F707" i="199" s="1"/>
  <c r="C707" i="199"/>
  <c r="B707" i="199" s="1"/>
  <c r="D854" i="199"/>
  <c r="F854" i="199" s="1"/>
  <c r="C854" i="199"/>
  <c r="B854" i="199" s="1"/>
  <c r="E853" i="199"/>
  <c r="D582" i="199"/>
  <c r="F582" i="199" s="1"/>
  <c r="C582" i="199"/>
  <c r="B582" i="199" s="1"/>
  <c r="E581" i="199"/>
  <c r="C796" i="199"/>
  <c r="B796" i="199" s="1"/>
  <c r="E795" i="199"/>
  <c r="D796" i="199"/>
  <c r="F796" i="199" s="1"/>
  <c r="D645" i="199"/>
  <c r="F645" i="199" s="1"/>
  <c r="C645" i="199"/>
  <c r="B645" i="199" s="1"/>
  <c r="E644" i="199"/>
  <c r="D767" i="199"/>
  <c r="F767" i="199" s="1"/>
  <c r="C767" i="199"/>
  <c r="B767" i="199" s="1"/>
  <c r="E766" i="199"/>
  <c r="C737" i="199"/>
  <c r="B737" i="199" s="1"/>
  <c r="E736" i="199"/>
  <c r="D737" i="199"/>
  <c r="F737" i="199" s="1"/>
  <c r="E675" i="199"/>
  <c r="D676" i="199"/>
  <c r="F676" i="199" s="1"/>
  <c r="C676" i="199"/>
  <c r="B676" i="199" s="1"/>
  <c r="D1023" i="199"/>
  <c r="F1023" i="199" s="1"/>
  <c r="C1023" i="199"/>
  <c r="B1023" i="199" s="1"/>
  <c r="E1022" i="199"/>
  <c r="C1127" i="199"/>
  <c r="B1127" i="199" s="1"/>
  <c r="E1126" i="199"/>
  <c r="O366" i="203"/>
  <c r="G367" i="203" s="1"/>
  <c r="E56" i="214"/>
  <c r="J56" i="214" s="1"/>
  <c r="H237" i="162"/>
  <c r="O709" i="203"/>
  <c r="O741" i="203"/>
  <c r="N899" i="203"/>
  <c r="H960" i="203"/>
  <c r="O473" i="203"/>
  <c r="G474" i="203" s="1"/>
  <c r="H474" i="203" s="1"/>
  <c r="O474" i="203" s="1"/>
  <c r="H576" i="203"/>
  <c r="G543" i="203"/>
  <c r="H543" i="203" s="1"/>
  <c r="N508" i="203"/>
  <c r="N473" i="203"/>
  <c r="C372" i="203"/>
  <c r="B372" i="203" s="1"/>
  <c r="D372" i="203"/>
  <c r="N330" i="203"/>
  <c r="G221" i="203"/>
  <c r="H221" i="203" s="1"/>
  <c r="N182" i="203"/>
  <c r="H144" i="203"/>
  <c r="N106" i="203"/>
  <c r="N38" i="203"/>
  <c r="O69" i="203"/>
  <c r="G70" i="203" s="1"/>
  <c r="O188" i="162"/>
  <c r="N87" i="162"/>
  <c r="B190" i="162"/>
  <c r="D190" i="162"/>
  <c r="F190" i="162" s="1"/>
  <c r="D139" i="162"/>
  <c r="F139" i="162" s="1"/>
  <c r="B139" i="162"/>
  <c r="E88" i="162"/>
  <c r="C89" i="162"/>
  <c r="E238" i="162"/>
  <c r="C239" i="162"/>
  <c r="C40" i="162"/>
  <c r="E39" i="162"/>
  <c r="R48" i="162"/>
  <c r="Q48" i="162"/>
  <c r="N32" i="187"/>
  <c r="O32" i="187" s="1"/>
  <c r="E34" i="187"/>
  <c r="C35" i="187"/>
  <c r="E78" i="187"/>
  <c r="C79" i="187"/>
  <c r="B79" i="187" s="1"/>
  <c r="D79" i="187"/>
  <c r="F79" i="187" s="1"/>
  <c r="D34" i="207"/>
  <c r="B34" i="207"/>
  <c r="C550" i="199"/>
  <c r="B550" i="199" s="1"/>
  <c r="E549" i="199"/>
  <c r="D550" i="199"/>
  <c r="F550" i="199" s="1"/>
  <c r="D518" i="199"/>
  <c r="F518" i="199" s="1"/>
  <c r="E517" i="199"/>
  <c r="C518" i="199"/>
  <c r="B518" i="199" s="1"/>
  <c r="C484" i="199"/>
  <c r="B484" i="199" s="1"/>
  <c r="D484" i="199"/>
  <c r="F484" i="199" s="1"/>
  <c r="E483" i="199"/>
  <c r="D450" i="199"/>
  <c r="F450" i="199" s="1"/>
  <c r="E449" i="199"/>
  <c r="C450" i="199"/>
  <c r="B450" i="199" s="1"/>
  <c r="C415" i="199"/>
  <c r="B415" i="199" s="1"/>
  <c r="E414" i="199"/>
  <c r="D415" i="199"/>
  <c r="F415" i="199" s="1"/>
  <c r="D380" i="199"/>
  <c r="F380" i="199" s="1"/>
  <c r="C380" i="199"/>
  <c r="B380" i="199" s="1"/>
  <c r="E379" i="199"/>
  <c r="D345" i="199"/>
  <c r="F345" i="199" s="1"/>
  <c r="C345" i="199"/>
  <c r="B345" i="199" s="1"/>
  <c r="E344" i="199"/>
  <c r="D309" i="199"/>
  <c r="F309" i="199" s="1"/>
  <c r="C309" i="199"/>
  <c r="B309" i="199" s="1"/>
  <c r="E308" i="199"/>
  <c r="D273" i="199"/>
  <c r="F273" i="199" s="1"/>
  <c r="C273" i="199"/>
  <c r="B273" i="199" s="1"/>
  <c r="E272" i="199"/>
  <c r="D237" i="199"/>
  <c r="F237" i="199" s="1"/>
  <c r="C237" i="199"/>
  <c r="B237" i="199" s="1"/>
  <c r="E236" i="199"/>
  <c r="D200" i="199"/>
  <c r="F200" i="199" s="1"/>
  <c r="C200" i="199"/>
  <c r="B200" i="199" s="1"/>
  <c r="E199" i="199"/>
  <c r="D163" i="199"/>
  <c r="F163" i="199" s="1"/>
  <c r="C163" i="199"/>
  <c r="B163" i="199" s="1"/>
  <c r="E162" i="199"/>
  <c r="D126" i="199"/>
  <c r="F126" i="199" s="1"/>
  <c r="C126" i="199"/>
  <c r="B126" i="199" s="1"/>
  <c r="E125" i="199"/>
  <c r="C89" i="199"/>
  <c r="B89" i="199" s="1"/>
  <c r="E88" i="199"/>
  <c r="D89" i="199"/>
  <c r="F89" i="199" s="1"/>
  <c r="K31" i="217"/>
  <c r="B21" i="225" s="1"/>
  <c r="E36" i="216"/>
  <c r="C37" i="216"/>
  <c r="R45" i="203"/>
  <c r="Q45" i="203"/>
  <c r="D43" i="203"/>
  <c r="C43" i="203"/>
  <c r="B43" i="203" s="1"/>
  <c r="E42" i="203"/>
  <c r="O38" i="203"/>
  <c r="D715" i="203"/>
  <c r="E714" i="203"/>
  <c r="C715" i="203"/>
  <c r="B715" i="203" s="1"/>
  <c r="D682" i="203"/>
  <c r="E681" i="203"/>
  <c r="C682" i="203"/>
  <c r="B682" i="203" s="1"/>
  <c r="E335" i="203"/>
  <c r="D336" i="203"/>
  <c r="C336" i="203"/>
  <c r="B336" i="203" s="1"/>
  <c r="B72" i="203"/>
  <c r="E371" i="203"/>
  <c r="C616" i="203"/>
  <c r="B616" i="203" s="1"/>
  <c r="D616" i="203"/>
  <c r="E615" i="203"/>
  <c r="D408" i="203"/>
  <c r="C408" i="203"/>
  <c r="B408" i="203" s="1"/>
  <c r="E407" i="203"/>
  <c r="D874" i="203"/>
  <c r="E873" i="203"/>
  <c r="C874" i="203"/>
  <c r="B874" i="203" s="1"/>
  <c r="E72" i="203"/>
  <c r="D73" i="203"/>
  <c r="C73" i="203"/>
  <c r="C966" i="203"/>
  <c r="B966" i="203" s="1"/>
  <c r="E965" i="203"/>
  <c r="D966" i="203"/>
  <c r="C747" i="203"/>
  <c r="B747" i="203" s="1"/>
  <c r="D747" i="203"/>
  <c r="E746" i="203"/>
  <c r="C649" i="203"/>
  <c r="B649" i="203" s="1"/>
  <c r="E648" i="203"/>
  <c r="D649" i="203"/>
  <c r="D779" i="203"/>
  <c r="E778" i="203"/>
  <c r="C779" i="203"/>
  <c r="B779" i="203" s="1"/>
  <c r="C226" i="203"/>
  <c r="B226" i="203" s="1"/>
  <c r="E225" i="203"/>
  <c r="D226" i="203"/>
  <c r="C300" i="203"/>
  <c r="B300" i="203" s="1"/>
  <c r="E299" i="203"/>
  <c r="D300" i="203"/>
  <c r="D843" i="203"/>
  <c r="E842" i="203"/>
  <c r="C843" i="203"/>
  <c r="B843" i="203" s="1"/>
  <c r="C263" i="203"/>
  <c r="B263" i="203" s="1"/>
  <c r="E262" i="203"/>
  <c r="D263" i="203"/>
  <c r="C548" i="203"/>
  <c r="B548" i="203" s="1"/>
  <c r="E547" i="203"/>
  <c r="D548" i="203"/>
  <c r="D112" i="203"/>
  <c r="C112" i="203"/>
  <c r="B112" i="203" s="1"/>
  <c r="E111" i="203"/>
  <c r="C811" i="203"/>
  <c r="B811" i="203" s="1"/>
  <c r="D811" i="203"/>
  <c r="E810" i="203"/>
  <c r="E187" i="203"/>
  <c r="D188" i="203"/>
  <c r="C188" i="203"/>
  <c r="B188" i="203" s="1"/>
  <c r="D582" i="203"/>
  <c r="C582" i="203"/>
  <c r="B582" i="203" s="1"/>
  <c r="E581" i="203"/>
  <c r="C151" i="203"/>
  <c r="B151" i="203" s="1"/>
  <c r="E150" i="203"/>
  <c r="D151" i="203"/>
  <c r="C479" i="203"/>
  <c r="B479" i="203" s="1"/>
  <c r="E478" i="203"/>
  <c r="D479" i="203"/>
  <c r="C445" i="203"/>
  <c r="B445" i="203" s="1"/>
  <c r="E444" i="203"/>
  <c r="D445" i="203"/>
  <c r="C936" i="203"/>
  <c r="B936" i="203" s="1"/>
  <c r="D936" i="203"/>
  <c r="E935" i="203"/>
  <c r="C906" i="203"/>
  <c r="B906" i="203" s="1"/>
  <c r="D906" i="203"/>
  <c r="E905" i="203"/>
  <c r="D514" i="203"/>
  <c r="C514" i="203"/>
  <c r="B514" i="203" s="1"/>
  <c r="E513" i="203"/>
  <c r="N36" i="208"/>
  <c r="N413" i="210"/>
  <c r="N435" i="211"/>
  <c r="N900" i="211"/>
  <c r="N1020" i="211"/>
  <c r="N636" i="176"/>
  <c r="O39" i="175"/>
  <c r="G40" i="175" s="1"/>
  <c r="N366" i="203"/>
  <c r="N70" i="211"/>
  <c r="O508" i="203"/>
  <c r="G509" i="203" s="1"/>
  <c r="O218" i="176"/>
  <c r="G219" i="176" s="1"/>
  <c r="O116" i="175"/>
  <c r="G117" i="175" s="1"/>
  <c r="N32" i="207"/>
  <c r="O58" i="210"/>
  <c r="G59" i="210" s="1"/>
  <c r="O489" i="176"/>
  <c r="G490" i="176" s="1"/>
  <c r="O98" i="176"/>
  <c r="G99" i="176" s="1"/>
  <c r="N869" i="203"/>
  <c r="O451" i="210"/>
  <c r="G452" i="210" s="1"/>
  <c r="O345" i="211"/>
  <c r="G346" i="211" s="1"/>
  <c r="O636" i="210"/>
  <c r="G637" i="210" s="1"/>
  <c r="O818" i="211"/>
  <c r="G819" i="211" s="1"/>
  <c r="O848" i="199"/>
  <c r="G849" i="199" s="1"/>
  <c r="O478" i="175"/>
  <c r="G479" i="175" s="1"/>
  <c r="N69" i="203"/>
  <c r="O819" i="199"/>
  <c r="G820" i="199" s="1"/>
  <c r="N208" i="175"/>
  <c r="O339" i="199"/>
  <c r="O330" i="203"/>
  <c r="G331" i="203" s="1"/>
  <c r="O1043" i="199"/>
  <c r="G1044" i="199" s="1"/>
  <c r="J1044" i="199" s="1"/>
  <c r="O218" i="210"/>
  <c r="G219" i="210" s="1"/>
  <c r="O576" i="199"/>
  <c r="G577" i="199" s="1"/>
  <c r="N13" i="195"/>
  <c r="G651" i="211"/>
  <c r="G391" i="211"/>
  <c r="G189" i="162"/>
  <c r="G710" i="203"/>
  <c r="G71" i="211"/>
  <c r="O962" i="199"/>
  <c r="G963" i="199" s="1"/>
  <c r="J963" i="199" s="1"/>
  <c r="O600" i="210"/>
  <c r="N859" i="175"/>
  <c r="O254" i="211"/>
  <c r="H402" i="203"/>
  <c r="G931" i="203"/>
  <c r="H931" i="203" s="1"/>
  <c r="H527" i="176"/>
  <c r="O527" i="176" s="1"/>
  <c r="H942" i="211"/>
  <c r="N942" i="211" s="1"/>
  <c r="H118" i="200"/>
  <c r="O118" i="200" s="1"/>
  <c r="H1061" i="211"/>
  <c r="O1061" i="211" s="1"/>
  <c r="O80" i="195"/>
  <c r="G81" i="195" s="1"/>
  <c r="N188" i="162"/>
  <c r="O258" i="176"/>
  <c r="O138" i="176"/>
  <c r="O526" i="210"/>
  <c r="O1120" i="199"/>
  <c r="G1121" i="199" s="1"/>
  <c r="J1121" i="199" s="1"/>
  <c r="K1121" i="199" s="1"/>
  <c r="M1121" i="199" s="1"/>
  <c r="O162" i="211"/>
  <c r="H860" i="211"/>
  <c r="O860" i="211" s="1"/>
  <c r="O899" i="203"/>
  <c r="O1097" i="199"/>
  <c r="G1098" i="199" s="1"/>
  <c r="J1098" i="199" s="1"/>
  <c r="K1098" i="199" s="1"/>
  <c r="M1098" i="199" s="1"/>
  <c r="O390" i="175"/>
  <c r="G209" i="211"/>
  <c r="N650" i="211"/>
  <c r="N1016" i="199"/>
  <c r="O336" i="176"/>
  <c r="O1060" i="175"/>
  <c r="O106" i="203"/>
  <c r="H521" i="175"/>
  <c r="N521" i="175" s="1"/>
  <c r="N670" i="199"/>
  <c r="H53" i="200"/>
  <c r="N53" i="200" s="1"/>
  <c r="H774" i="203"/>
  <c r="H439" i="203"/>
  <c r="G901" i="211"/>
  <c r="G806" i="203"/>
  <c r="H564" i="175"/>
  <c r="O564" i="175" s="1"/>
  <c r="G88" i="162"/>
  <c r="G1021" i="211"/>
  <c r="O1071" i="199"/>
  <c r="G1072" i="199" s="1"/>
  <c r="J1072" i="199" s="1"/>
  <c r="K1072" i="199" s="1"/>
  <c r="M1072" i="199" s="1"/>
  <c r="G436" i="211"/>
  <c r="G209" i="175"/>
  <c r="O79" i="213"/>
  <c r="G80" i="213" s="1"/>
  <c r="O869" i="203"/>
  <c r="G693" i="175"/>
  <c r="H82" i="200"/>
  <c r="N82" i="200" s="1"/>
  <c r="H478" i="211"/>
  <c r="O478" i="211" s="1"/>
  <c r="H600" i="176"/>
  <c r="O600" i="176" s="1"/>
  <c r="H692" i="211"/>
  <c r="O692" i="211" s="1"/>
  <c r="I25" i="195"/>
  <c r="I26" i="195"/>
  <c r="I14" i="195"/>
  <c r="I19" i="195"/>
  <c r="I31" i="195"/>
  <c r="I18" i="195"/>
  <c r="H33" i="195"/>
  <c r="I29" i="195"/>
  <c r="I21" i="195"/>
  <c r="I30" i="195"/>
  <c r="I15" i="195"/>
  <c r="I20" i="195"/>
  <c r="I24" i="195"/>
  <c r="I32" i="195"/>
  <c r="I17" i="195"/>
  <c r="I22" i="195"/>
  <c r="I23" i="195"/>
  <c r="I27" i="195"/>
  <c r="I16" i="195"/>
  <c r="I28" i="195"/>
  <c r="I13" i="195"/>
  <c r="H376" i="210"/>
  <c r="N376" i="210" s="1"/>
  <c r="G742" i="203"/>
  <c r="H639" i="199"/>
  <c r="H178" i="210"/>
  <c r="O178" i="210" s="1"/>
  <c r="G414" i="176"/>
  <c r="H138" i="162"/>
  <c r="G644" i="203"/>
  <c r="G414" i="210"/>
  <c r="G298" i="176"/>
  <c r="O37" i="162"/>
  <c r="O859" i="175"/>
  <c r="G376" i="176"/>
  <c r="N297" i="176"/>
  <c r="H345" i="175"/>
  <c r="O345" i="175" s="1"/>
  <c r="G678" i="203"/>
  <c r="H301" i="211"/>
  <c r="N301" i="211" s="1"/>
  <c r="H776" i="211"/>
  <c r="N776" i="211" s="1"/>
  <c r="G179" i="176"/>
  <c r="O267" i="199"/>
  <c r="G268" i="199" s="1"/>
  <c r="O736" i="175"/>
  <c r="O607" i="211"/>
  <c r="O70" i="175"/>
  <c r="O490" i="210"/>
  <c r="O44" i="195"/>
  <c r="G45" i="195" s="1"/>
  <c r="O258" i="210"/>
  <c r="O182" i="203"/>
  <c r="O607" i="175"/>
  <c r="H818" i="175"/>
  <c r="O818" i="175" s="1"/>
  <c r="N709" i="203"/>
  <c r="H900" i="175"/>
  <c r="O900" i="175" s="1"/>
  <c r="O563" i="210"/>
  <c r="G982" i="211"/>
  <c r="O36" i="208"/>
  <c r="O83" i="199"/>
  <c r="H776" i="175"/>
  <c r="O776" i="175" s="1"/>
  <c r="N390" i="211"/>
  <c r="N741" i="203"/>
  <c r="O138" i="210"/>
  <c r="O941" i="175"/>
  <c r="H30" i="176"/>
  <c r="N30" i="176" s="1"/>
  <c r="G301" i="175"/>
  <c r="G611" i="203"/>
  <c r="H1099" i="211"/>
  <c r="O1099" i="211" s="1"/>
  <c r="O162" i="175"/>
  <c r="O58" i="176"/>
  <c r="O257" i="203"/>
  <c r="H735" i="211"/>
  <c r="N735" i="211" s="1"/>
  <c r="G565" i="211"/>
  <c r="H981" i="175"/>
  <c r="O981" i="175" s="1"/>
  <c r="H838" i="203"/>
  <c r="H409" i="199"/>
  <c r="N409" i="199" s="1"/>
  <c r="H336" i="210"/>
  <c r="N336" i="210" s="1"/>
  <c r="O34" i="216"/>
  <c r="G564" i="176"/>
  <c r="H116" i="211"/>
  <c r="N116" i="211" s="1"/>
  <c r="H701" i="199"/>
  <c r="G295" i="203"/>
  <c r="G298" i="210"/>
  <c r="H650" i="175"/>
  <c r="N650" i="175" s="1"/>
  <c r="G1021" i="175"/>
  <c r="G637" i="176"/>
  <c r="H255" i="175"/>
  <c r="O255" i="175" s="1"/>
  <c r="N83" i="199"/>
  <c r="H452" i="176"/>
  <c r="O452" i="176" s="1"/>
  <c r="H522" i="211"/>
  <c r="N522" i="211" s="1"/>
  <c r="G75" i="187"/>
  <c r="H75" i="187" s="1"/>
  <c r="O43" i="213"/>
  <c r="G44" i="213" s="1"/>
  <c r="H98" i="210"/>
  <c r="N98" i="210" s="1"/>
  <c r="H1100" i="175"/>
  <c r="O1100" i="175" s="1"/>
  <c r="H435" i="175"/>
  <c r="N435" i="175" s="1"/>
  <c r="N257" i="203"/>
  <c r="D478" i="215"/>
  <c r="F478" i="215" s="1"/>
  <c r="E477" i="215"/>
  <c r="C478" i="215"/>
  <c r="B478" i="215" s="1"/>
  <c r="H471" i="215"/>
  <c r="D446" i="215"/>
  <c r="F446" i="215" s="1"/>
  <c r="E445" i="215"/>
  <c r="C446" i="215"/>
  <c r="B446" i="215" s="1"/>
  <c r="H439" i="215"/>
  <c r="C413" i="215"/>
  <c r="B413" i="215" s="1"/>
  <c r="E412" i="215"/>
  <c r="D413" i="215"/>
  <c r="F413" i="215" s="1"/>
  <c r="H407" i="215"/>
  <c r="O374" i="215"/>
  <c r="G375" i="215" s="1"/>
  <c r="O206" i="215"/>
  <c r="G207" i="215" s="1"/>
  <c r="O240" i="215"/>
  <c r="G241" i="215" s="1"/>
  <c r="N374" i="215"/>
  <c r="C381" i="215"/>
  <c r="B381" i="215" s="1"/>
  <c r="E380" i="215"/>
  <c r="D381" i="215"/>
  <c r="F381" i="215" s="1"/>
  <c r="C348" i="215"/>
  <c r="B348" i="215" s="1"/>
  <c r="E347" i="215"/>
  <c r="D348" i="215"/>
  <c r="F348" i="215" s="1"/>
  <c r="H341" i="215"/>
  <c r="D316" i="215"/>
  <c r="F316" i="215" s="1"/>
  <c r="E315" i="215"/>
  <c r="C316" i="215"/>
  <c r="B316" i="215" s="1"/>
  <c r="H308" i="215"/>
  <c r="C281" i="215"/>
  <c r="B281" i="215" s="1"/>
  <c r="D281" i="215"/>
  <c r="F281" i="215" s="1"/>
  <c r="E280" i="215"/>
  <c r="H274" i="215"/>
  <c r="N240" i="215"/>
  <c r="N206" i="215"/>
  <c r="C213" i="215"/>
  <c r="B213" i="215" s="1"/>
  <c r="E212" i="215"/>
  <c r="D213" i="215"/>
  <c r="F213" i="215" s="1"/>
  <c r="O137" i="215"/>
  <c r="G138" i="215" s="1"/>
  <c r="D179" i="215"/>
  <c r="F179" i="215" s="1"/>
  <c r="C179" i="215"/>
  <c r="B179" i="215" s="1"/>
  <c r="E178" i="215"/>
  <c r="H172" i="215"/>
  <c r="O172" i="215" s="1"/>
  <c r="N137" i="215"/>
  <c r="C144" i="215"/>
  <c r="B144" i="215" s="1"/>
  <c r="E143" i="215"/>
  <c r="D144" i="215"/>
  <c r="F144" i="215" s="1"/>
  <c r="H102" i="215"/>
  <c r="E109" i="215"/>
  <c r="D110" i="215"/>
  <c r="F110" i="215" s="1"/>
  <c r="C110" i="215"/>
  <c r="B110" i="215" s="1"/>
  <c r="O37" i="215"/>
  <c r="O66" i="215"/>
  <c r="G67" i="215" s="1"/>
  <c r="E40" i="215"/>
  <c r="C41" i="215"/>
  <c r="N66" i="215"/>
  <c r="D72" i="215"/>
  <c r="F72" i="215" s="1"/>
  <c r="E71" i="215"/>
  <c r="C72" i="215"/>
  <c r="B72" i="215" s="1"/>
  <c r="F247" i="215" l="1"/>
  <c r="E247" i="215"/>
  <c r="D248" i="215"/>
  <c r="C248" i="215"/>
  <c r="B248" i="215" s="1"/>
  <c r="D16" i="213"/>
  <c r="B16" i="213"/>
  <c r="O14" i="213"/>
  <c r="G15" i="213" s="1"/>
  <c r="J15" i="213" s="1"/>
  <c r="B81" i="213"/>
  <c r="D81" i="213"/>
  <c r="D45" i="213"/>
  <c r="B45" i="213"/>
  <c r="F87" i="200"/>
  <c r="E87" i="200"/>
  <c r="D88" i="200"/>
  <c r="C88" i="200"/>
  <c r="B88" i="200" s="1"/>
  <c r="F124" i="200"/>
  <c r="D125" i="200"/>
  <c r="C125" i="200"/>
  <c r="B125" i="200" s="1"/>
  <c r="E124" i="200"/>
  <c r="O990" i="199"/>
  <c r="G991" i="199" s="1"/>
  <c r="J991" i="199" s="1"/>
  <c r="D265" i="210"/>
  <c r="C265" i="210"/>
  <c r="B265" i="210" s="1"/>
  <c r="E264" i="210"/>
  <c r="D105" i="210"/>
  <c r="C105" i="210"/>
  <c r="B105" i="210" s="1"/>
  <c r="E104" i="210"/>
  <c r="E569" i="210"/>
  <c r="D570" i="210"/>
  <c r="C570" i="210"/>
  <c r="B570" i="210" s="1"/>
  <c r="D304" i="210"/>
  <c r="C304" i="210"/>
  <c r="B304" i="210" s="1"/>
  <c r="E303" i="210"/>
  <c r="D496" i="210"/>
  <c r="C496" i="210"/>
  <c r="B496" i="210" s="1"/>
  <c r="E495" i="210"/>
  <c r="B63" i="210"/>
  <c r="D186" i="210"/>
  <c r="C186" i="210"/>
  <c r="B186" i="210" s="1"/>
  <c r="E185" i="210"/>
  <c r="E606" i="210"/>
  <c r="D607" i="210"/>
  <c r="C607" i="210"/>
  <c r="B607" i="210" s="1"/>
  <c r="D533" i="210"/>
  <c r="C533" i="210"/>
  <c r="B533" i="210" s="1"/>
  <c r="E532" i="210"/>
  <c r="D64" i="210"/>
  <c r="F64" i="210" s="1"/>
  <c r="C64" i="210"/>
  <c r="E63" i="210"/>
  <c r="C643" i="210"/>
  <c r="B643" i="210" s="1"/>
  <c r="E642" i="210"/>
  <c r="D643" i="210"/>
  <c r="E381" i="210"/>
  <c r="D382" i="210"/>
  <c r="C382" i="210"/>
  <c r="B382" i="210" s="1"/>
  <c r="D459" i="210"/>
  <c r="E458" i="210"/>
  <c r="C459" i="210"/>
  <c r="B459" i="210" s="1"/>
  <c r="D225" i="210"/>
  <c r="E224" i="210"/>
  <c r="C225" i="210"/>
  <c r="B225" i="210" s="1"/>
  <c r="D146" i="210"/>
  <c r="C146" i="210"/>
  <c r="B146" i="210" s="1"/>
  <c r="E145" i="210"/>
  <c r="C344" i="210"/>
  <c r="B344" i="210" s="1"/>
  <c r="E343" i="210"/>
  <c r="D344" i="210"/>
  <c r="C421" i="210"/>
  <c r="B421" i="210" s="1"/>
  <c r="E420" i="210"/>
  <c r="D421" i="210"/>
  <c r="K991" i="199"/>
  <c r="M991" i="199" s="1"/>
  <c r="H933" i="199"/>
  <c r="C1050" i="199"/>
  <c r="B1050" i="199" s="1"/>
  <c r="D1050" i="199"/>
  <c r="F1050" i="199" s="1"/>
  <c r="E1049" i="199"/>
  <c r="N761" i="199"/>
  <c r="D884" i="199"/>
  <c r="F884" i="199" s="1"/>
  <c r="C884" i="199"/>
  <c r="B884" i="199" s="1"/>
  <c r="O761" i="199"/>
  <c r="G762" i="199" s="1"/>
  <c r="H762" i="199" s="1"/>
  <c r="N762" i="199" s="1"/>
  <c r="G790" i="199"/>
  <c r="E883" i="199"/>
  <c r="H731" i="199"/>
  <c r="O639" i="199"/>
  <c r="G544" i="199"/>
  <c r="H544" i="199" s="1"/>
  <c r="N512" i="199"/>
  <c r="H478" i="199"/>
  <c r="H444" i="199"/>
  <c r="N444" i="199" s="1"/>
  <c r="G374" i="199"/>
  <c r="G340" i="199"/>
  <c r="H340" i="199" s="1"/>
  <c r="G303" i="199"/>
  <c r="O231" i="199"/>
  <c r="O512" i="199"/>
  <c r="G513" i="199" s="1"/>
  <c r="H513" i="199" s="1"/>
  <c r="G194" i="199"/>
  <c r="F939" i="199"/>
  <c r="E939" i="199"/>
  <c r="C940" i="199"/>
  <c r="B940" i="199" s="1"/>
  <c r="D940" i="199"/>
  <c r="N905" i="199"/>
  <c r="O157" i="199"/>
  <c r="H120" i="199"/>
  <c r="E1076" i="199"/>
  <c r="D1077" i="199"/>
  <c r="F1077" i="199" s="1"/>
  <c r="C1077" i="199"/>
  <c r="B1077" i="199" s="1"/>
  <c r="D968" i="199"/>
  <c r="F968" i="199" s="1"/>
  <c r="E967" i="199"/>
  <c r="C968" i="199"/>
  <c r="B968" i="199" s="1"/>
  <c r="D1103" i="199"/>
  <c r="F1103" i="199" s="1"/>
  <c r="C1103" i="199"/>
  <c r="B1103" i="199" s="1"/>
  <c r="E1102" i="199"/>
  <c r="D1024" i="199"/>
  <c r="F1024" i="199" s="1"/>
  <c r="C1024" i="199"/>
  <c r="B1024" i="199" s="1"/>
  <c r="E1023" i="199"/>
  <c r="C677" i="199"/>
  <c r="B677" i="199" s="1"/>
  <c r="D677" i="199"/>
  <c r="F677" i="199" s="1"/>
  <c r="E676" i="199"/>
  <c r="D738" i="199"/>
  <c r="F738" i="199" s="1"/>
  <c r="C738" i="199"/>
  <c r="B738" i="199" s="1"/>
  <c r="E737" i="199"/>
  <c r="C768" i="199"/>
  <c r="B768" i="199" s="1"/>
  <c r="E767" i="199"/>
  <c r="D768" i="199"/>
  <c r="F768" i="199" s="1"/>
  <c r="E645" i="199"/>
  <c r="D646" i="199"/>
  <c r="F646" i="199" s="1"/>
  <c r="C646" i="199"/>
  <c r="B646" i="199" s="1"/>
  <c r="D797" i="199"/>
  <c r="F797" i="199" s="1"/>
  <c r="C797" i="199"/>
  <c r="B797" i="199" s="1"/>
  <c r="E796" i="199"/>
  <c r="D583" i="199"/>
  <c r="F583" i="199" s="1"/>
  <c r="E582" i="199"/>
  <c r="C583" i="199"/>
  <c r="B583" i="199" s="1"/>
  <c r="D855" i="199"/>
  <c r="F855" i="199" s="1"/>
  <c r="C855" i="199"/>
  <c r="B855" i="199" s="1"/>
  <c r="E854" i="199"/>
  <c r="C708" i="199"/>
  <c r="B708" i="199" s="1"/>
  <c r="E707" i="199"/>
  <c r="D708" i="199"/>
  <c r="F708" i="199" s="1"/>
  <c r="D826" i="199"/>
  <c r="F826" i="199" s="1"/>
  <c r="C826" i="199"/>
  <c r="B826" i="199" s="1"/>
  <c r="E825" i="199"/>
  <c r="E995" i="199"/>
  <c r="C996" i="199"/>
  <c r="B996" i="199" s="1"/>
  <c r="D996" i="199"/>
  <c r="F996" i="199" s="1"/>
  <c r="C912" i="199"/>
  <c r="B912" i="199" s="1"/>
  <c r="D912" i="199"/>
  <c r="F912" i="199" s="1"/>
  <c r="E911" i="199"/>
  <c r="D615" i="199"/>
  <c r="F615" i="199" s="1"/>
  <c r="E614" i="199"/>
  <c r="C615" i="199"/>
  <c r="B615" i="199" s="1"/>
  <c r="E1127" i="199"/>
  <c r="D1128" i="199"/>
  <c r="F1128" i="199" s="1"/>
  <c r="C1128" i="199"/>
  <c r="B1128" i="199" s="1"/>
  <c r="N960" i="203"/>
  <c r="O576" i="203"/>
  <c r="G577" i="203" s="1"/>
  <c r="H577" i="203" s="1"/>
  <c r="N577" i="203" s="1"/>
  <c r="O144" i="203"/>
  <c r="G145" i="203" s="1"/>
  <c r="N237" i="162"/>
  <c r="O237" i="162"/>
  <c r="N774" i="203"/>
  <c r="O960" i="203"/>
  <c r="G961" i="203" s="1"/>
  <c r="N576" i="203"/>
  <c r="N543" i="203"/>
  <c r="O402" i="203"/>
  <c r="G403" i="203" s="1"/>
  <c r="E372" i="203"/>
  <c r="D373" i="203"/>
  <c r="C373" i="203"/>
  <c r="B373" i="203" s="1"/>
  <c r="N221" i="203"/>
  <c r="N144" i="203"/>
  <c r="G39" i="203"/>
  <c r="O138" i="162"/>
  <c r="G139" i="162" s="1"/>
  <c r="B89" i="162"/>
  <c r="D89" i="162"/>
  <c r="F89" i="162" s="1"/>
  <c r="E139" i="162"/>
  <c r="C140" i="162"/>
  <c r="D239" i="162"/>
  <c r="F239" i="162" s="1"/>
  <c r="B239" i="162"/>
  <c r="E190" i="162"/>
  <c r="C191" i="162"/>
  <c r="R49" i="162"/>
  <c r="Q49" i="162"/>
  <c r="D40" i="162"/>
  <c r="F40" i="162" s="1"/>
  <c r="B40" i="162"/>
  <c r="D80" i="187"/>
  <c r="F80" i="187" s="1"/>
  <c r="C80" i="187"/>
  <c r="B80" i="187" s="1"/>
  <c r="E79" i="187"/>
  <c r="B35" i="187"/>
  <c r="D35" i="187"/>
  <c r="C35" i="207"/>
  <c r="E34" i="207"/>
  <c r="D551" i="199"/>
  <c r="F551" i="199" s="1"/>
  <c r="E550" i="199"/>
  <c r="C551" i="199"/>
  <c r="B551" i="199" s="1"/>
  <c r="D519" i="199"/>
  <c r="F519" i="199" s="1"/>
  <c r="E518" i="199"/>
  <c r="C519" i="199"/>
  <c r="B519" i="199" s="1"/>
  <c r="D485" i="199"/>
  <c r="F485" i="199" s="1"/>
  <c r="E484" i="199"/>
  <c r="C485" i="199"/>
  <c r="B485" i="199" s="1"/>
  <c r="C451" i="199"/>
  <c r="B451" i="199" s="1"/>
  <c r="D451" i="199"/>
  <c r="F451" i="199" s="1"/>
  <c r="E450" i="199"/>
  <c r="C416" i="199"/>
  <c r="B416" i="199" s="1"/>
  <c r="D416" i="199"/>
  <c r="F416" i="199" s="1"/>
  <c r="E415" i="199"/>
  <c r="C381" i="199"/>
  <c r="B381" i="199" s="1"/>
  <c r="D381" i="199"/>
  <c r="F381" i="199" s="1"/>
  <c r="E380" i="199"/>
  <c r="D346" i="199"/>
  <c r="F346" i="199" s="1"/>
  <c r="E345" i="199"/>
  <c r="C346" i="199"/>
  <c r="B346" i="199" s="1"/>
  <c r="D310" i="199"/>
  <c r="F310" i="199" s="1"/>
  <c r="C310" i="199"/>
  <c r="B310" i="199" s="1"/>
  <c r="E309" i="199"/>
  <c r="C274" i="199"/>
  <c r="B274" i="199" s="1"/>
  <c r="D274" i="199"/>
  <c r="F274" i="199" s="1"/>
  <c r="E273" i="199"/>
  <c r="E237" i="199"/>
  <c r="D238" i="199"/>
  <c r="F238" i="199" s="1"/>
  <c r="C238" i="199"/>
  <c r="B238" i="199" s="1"/>
  <c r="D201" i="199"/>
  <c r="F201" i="199" s="1"/>
  <c r="C201" i="199"/>
  <c r="B201" i="199" s="1"/>
  <c r="E200" i="199"/>
  <c r="C164" i="199"/>
  <c r="B164" i="199" s="1"/>
  <c r="E163" i="199"/>
  <c r="D164" i="199"/>
  <c r="F164" i="199" s="1"/>
  <c r="C127" i="199"/>
  <c r="B127" i="199" s="1"/>
  <c r="D127" i="199"/>
  <c r="F127" i="199" s="1"/>
  <c r="E126" i="199"/>
  <c r="D90" i="199"/>
  <c r="F90" i="199" s="1"/>
  <c r="C90" i="199"/>
  <c r="B90" i="199" s="1"/>
  <c r="E89" i="199"/>
  <c r="M31" i="217"/>
  <c r="O31" i="217" s="1"/>
  <c r="D37" i="216"/>
  <c r="B37" i="216"/>
  <c r="D44" i="203"/>
  <c r="C44" i="203"/>
  <c r="B44" i="203" s="1"/>
  <c r="E43" i="203"/>
  <c r="Q46" i="203"/>
  <c r="R46" i="203"/>
  <c r="D748" i="203"/>
  <c r="E747" i="203"/>
  <c r="C748" i="203"/>
  <c r="B748" i="203" s="1"/>
  <c r="C844" i="203"/>
  <c r="B844" i="203" s="1"/>
  <c r="E843" i="203"/>
  <c r="D844" i="203"/>
  <c r="D780" i="203"/>
  <c r="E779" i="203"/>
  <c r="C780" i="203"/>
  <c r="B780" i="203" s="1"/>
  <c r="C875" i="203"/>
  <c r="B875" i="203" s="1"/>
  <c r="D875" i="203"/>
  <c r="E874" i="203"/>
  <c r="D409" i="203"/>
  <c r="C409" i="203"/>
  <c r="B409" i="203" s="1"/>
  <c r="E408" i="203"/>
  <c r="D907" i="203"/>
  <c r="C907" i="203"/>
  <c r="B907" i="203" s="1"/>
  <c r="E906" i="203"/>
  <c r="D812" i="203"/>
  <c r="E811" i="203"/>
  <c r="C812" i="203"/>
  <c r="B812" i="203" s="1"/>
  <c r="D515" i="203"/>
  <c r="E514" i="203"/>
  <c r="C515" i="203"/>
  <c r="B515" i="203" s="1"/>
  <c r="C583" i="203"/>
  <c r="B583" i="203" s="1"/>
  <c r="E582" i="203"/>
  <c r="D583" i="203"/>
  <c r="D113" i="203"/>
  <c r="C113" i="203"/>
  <c r="B113" i="203" s="1"/>
  <c r="E112" i="203"/>
  <c r="D446" i="203"/>
  <c r="E445" i="203"/>
  <c r="C446" i="203"/>
  <c r="B446" i="203" s="1"/>
  <c r="D264" i="203"/>
  <c r="C264" i="203"/>
  <c r="B264" i="203" s="1"/>
  <c r="E263" i="203"/>
  <c r="D301" i="203"/>
  <c r="C301" i="203"/>
  <c r="B301" i="203" s="1"/>
  <c r="E300" i="203"/>
  <c r="D227" i="203"/>
  <c r="C227" i="203"/>
  <c r="B227" i="203" s="1"/>
  <c r="E226" i="203"/>
  <c r="B73" i="203"/>
  <c r="D337" i="203"/>
  <c r="C337" i="203"/>
  <c r="B337" i="203" s="1"/>
  <c r="E336" i="203"/>
  <c r="D937" i="203"/>
  <c r="C937" i="203"/>
  <c r="B937" i="203" s="1"/>
  <c r="E936" i="203"/>
  <c r="C189" i="203"/>
  <c r="B189" i="203" s="1"/>
  <c r="E188" i="203"/>
  <c r="D189" i="203"/>
  <c r="C74" i="203"/>
  <c r="B74" i="203" s="1"/>
  <c r="E73" i="203"/>
  <c r="D74" i="203"/>
  <c r="E616" i="203"/>
  <c r="D617" i="203"/>
  <c r="C617" i="203"/>
  <c r="B617" i="203" s="1"/>
  <c r="D480" i="203"/>
  <c r="C480" i="203"/>
  <c r="B480" i="203" s="1"/>
  <c r="E479" i="203"/>
  <c r="C152" i="203"/>
  <c r="B152" i="203" s="1"/>
  <c r="D152" i="203"/>
  <c r="E151" i="203"/>
  <c r="D549" i="203"/>
  <c r="C549" i="203"/>
  <c r="B549" i="203" s="1"/>
  <c r="E548" i="203"/>
  <c r="E649" i="203"/>
  <c r="D650" i="203"/>
  <c r="C650" i="203"/>
  <c r="B650" i="203" s="1"/>
  <c r="D967" i="203"/>
  <c r="C967" i="203"/>
  <c r="B967" i="203" s="1"/>
  <c r="E966" i="203"/>
  <c r="C683" i="203"/>
  <c r="B683" i="203" s="1"/>
  <c r="E682" i="203"/>
  <c r="D683" i="203"/>
  <c r="D716" i="203"/>
  <c r="E715" i="203"/>
  <c r="C716" i="203"/>
  <c r="B716" i="203" s="1"/>
  <c r="N838" i="203"/>
  <c r="N345" i="175"/>
  <c r="N600" i="176"/>
  <c r="N900" i="175"/>
  <c r="N564" i="175"/>
  <c r="N402" i="203"/>
  <c r="N1071" i="199"/>
  <c r="N1061" i="211"/>
  <c r="N1100" i="175"/>
  <c r="N818" i="175"/>
  <c r="N1097" i="199"/>
  <c r="N118" i="200"/>
  <c r="O435" i="175"/>
  <c r="G436" i="175" s="1"/>
  <c r="N255" i="175"/>
  <c r="N776" i="175"/>
  <c r="O82" i="200"/>
  <c r="G83" i="200" s="1"/>
  <c r="N1099" i="211"/>
  <c r="N692" i="211"/>
  <c r="G1100" i="211"/>
  <c r="G693" i="211"/>
  <c r="G119" i="200"/>
  <c r="G901" i="175"/>
  <c r="G346" i="175"/>
  <c r="G479" i="211"/>
  <c r="G870" i="203"/>
  <c r="H870" i="203" s="1"/>
  <c r="G256" i="175"/>
  <c r="G1101" i="175"/>
  <c r="G601" i="176"/>
  <c r="G1062" i="211"/>
  <c r="G777" i="175"/>
  <c r="H452" i="210"/>
  <c r="H298" i="210"/>
  <c r="O298" i="210" s="1"/>
  <c r="H564" i="176"/>
  <c r="O564" i="176" s="1"/>
  <c r="G258" i="203"/>
  <c r="G37" i="208"/>
  <c r="J37" i="208" s="1"/>
  <c r="H982" i="211"/>
  <c r="O982" i="211" s="1"/>
  <c r="G183" i="203"/>
  <c r="G491" i="210"/>
  <c r="H179" i="176"/>
  <c r="N179" i="176" s="1"/>
  <c r="H819" i="211"/>
  <c r="N819" i="211" s="1"/>
  <c r="H219" i="176"/>
  <c r="N219" i="176" s="1"/>
  <c r="H59" i="210"/>
  <c r="N59" i="210" s="1"/>
  <c r="H1044" i="199"/>
  <c r="H509" i="203"/>
  <c r="H1021" i="211"/>
  <c r="N1021" i="211" s="1"/>
  <c r="G565" i="175"/>
  <c r="G107" i="203"/>
  <c r="G391" i="175"/>
  <c r="G139" i="176"/>
  <c r="G601" i="210"/>
  <c r="H849" i="199"/>
  <c r="H44" i="213"/>
  <c r="N44" i="213" s="1"/>
  <c r="G453" i="176"/>
  <c r="H637" i="176"/>
  <c r="H1021" i="175"/>
  <c r="H609" i="199"/>
  <c r="H70" i="203"/>
  <c r="G982" i="175"/>
  <c r="G475" i="203"/>
  <c r="H301" i="175"/>
  <c r="G942" i="175"/>
  <c r="G819" i="175"/>
  <c r="G259" i="210"/>
  <c r="G71" i="175"/>
  <c r="G737" i="175"/>
  <c r="G860" i="175"/>
  <c r="H298" i="176"/>
  <c r="N298" i="176" s="1"/>
  <c r="H414" i="210"/>
  <c r="N414" i="210" s="1"/>
  <c r="H637" i="210"/>
  <c r="N637" i="210" s="1"/>
  <c r="H414" i="176"/>
  <c r="N414" i="176" s="1"/>
  <c r="G179" i="210"/>
  <c r="H742" i="203"/>
  <c r="H693" i="175"/>
  <c r="N693" i="175" s="1"/>
  <c r="H80" i="213"/>
  <c r="N80" i="213" s="1"/>
  <c r="H209" i="175"/>
  <c r="N209" i="175" s="1"/>
  <c r="H820" i="199"/>
  <c r="H479" i="175"/>
  <c r="N479" i="175" s="1"/>
  <c r="H901" i="211"/>
  <c r="N901" i="211" s="1"/>
  <c r="O439" i="203"/>
  <c r="G861" i="211"/>
  <c r="G527" i="210"/>
  <c r="G259" i="176"/>
  <c r="H81" i="195"/>
  <c r="N81" i="195" s="1"/>
  <c r="G528" i="176"/>
  <c r="G255" i="211"/>
  <c r="H71" i="211"/>
  <c r="N71" i="211" s="1"/>
  <c r="H710" i="203"/>
  <c r="H1017" i="199"/>
  <c r="H189" i="162"/>
  <c r="H651" i="211"/>
  <c r="N651" i="211" s="1"/>
  <c r="H490" i="176"/>
  <c r="N490" i="176" s="1"/>
  <c r="H367" i="203"/>
  <c r="H117" i="175"/>
  <c r="N117" i="175" s="1"/>
  <c r="O701" i="199"/>
  <c r="H577" i="199"/>
  <c r="G35" i="216"/>
  <c r="H99" i="176"/>
  <c r="N99" i="176" s="1"/>
  <c r="O409" i="199"/>
  <c r="G410" i="199" s="1"/>
  <c r="G59" i="176"/>
  <c r="O543" i="203"/>
  <c r="O30" i="176"/>
  <c r="G139" i="210"/>
  <c r="G84" i="199"/>
  <c r="H84" i="199" s="1"/>
  <c r="G608" i="175"/>
  <c r="O776" i="211"/>
  <c r="O301" i="211"/>
  <c r="H678" i="203"/>
  <c r="H346" i="211"/>
  <c r="N346" i="211" s="1"/>
  <c r="N478" i="211"/>
  <c r="H88" i="162"/>
  <c r="O521" i="175"/>
  <c r="G337" i="176"/>
  <c r="H209" i="211"/>
  <c r="N209" i="211" s="1"/>
  <c r="H878" i="199"/>
  <c r="H40" i="175"/>
  <c r="N40" i="175" s="1"/>
  <c r="O98" i="210"/>
  <c r="H219" i="210"/>
  <c r="N219" i="210" s="1"/>
  <c r="O522" i="211"/>
  <c r="N452" i="176"/>
  <c r="O650" i="175"/>
  <c r="H295" i="203"/>
  <c r="N701" i="199"/>
  <c r="O116" i="211"/>
  <c r="H331" i="203"/>
  <c r="O336" i="210"/>
  <c r="G33" i="187"/>
  <c r="N981" i="175"/>
  <c r="H565" i="211"/>
  <c r="N565" i="211" s="1"/>
  <c r="O735" i="211"/>
  <c r="N474" i="203"/>
  <c r="G163" i="175"/>
  <c r="H611" i="203"/>
  <c r="G564" i="210"/>
  <c r="H45" i="195"/>
  <c r="N45" i="195" s="1"/>
  <c r="G608" i="211"/>
  <c r="H376" i="176"/>
  <c r="N376" i="176" s="1"/>
  <c r="G38" i="162"/>
  <c r="H644" i="203"/>
  <c r="N138" i="162"/>
  <c r="N178" i="210"/>
  <c r="N639" i="199"/>
  <c r="O376" i="210"/>
  <c r="I33" i="195"/>
  <c r="K13" i="195"/>
  <c r="H436" i="211"/>
  <c r="N436" i="211" s="1"/>
  <c r="H806" i="203"/>
  <c r="N439" i="203"/>
  <c r="O774" i="203"/>
  <c r="O53" i="200"/>
  <c r="G1061" i="175"/>
  <c r="G900" i="203"/>
  <c r="N860" i="211"/>
  <c r="G163" i="211"/>
  <c r="O221" i="203"/>
  <c r="O942" i="211"/>
  <c r="N527" i="176"/>
  <c r="O931" i="203"/>
  <c r="N931" i="203"/>
  <c r="H671" i="199"/>
  <c r="H391" i="211"/>
  <c r="N391" i="211" s="1"/>
  <c r="O407" i="215"/>
  <c r="G408" i="215" s="1"/>
  <c r="O439" i="215"/>
  <c r="G440" i="215" s="1"/>
  <c r="O471" i="215"/>
  <c r="G472" i="215" s="1"/>
  <c r="N471" i="215"/>
  <c r="C479" i="215"/>
  <c r="B479" i="215" s="1"/>
  <c r="D479" i="215"/>
  <c r="F479" i="215" s="1"/>
  <c r="E478" i="215"/>
  <c r="N439" i="215"/>
  <c r="C447" i="215"/>
  <c r="B447" i="215" s="1"/>
  <c r="D447" i="215"/>
  <c r="F447" i="215" s="1"/>
  <c r="E446" i="215"/>
  <c r="D414" i="215"/>
  <c r="F414" i="215" s="1"/>
  <c r="C414" i="215"/>
  <c r="B414" i="215" s="1"/>
  <c r="E413" i="215"/>
  <c r="N407" i="215"/>
  <c r="O274" i="215"/>
  <c r="G275" i="215" s="1"/>
  <c r="O308" i="215"/>
  <c r="G309" i="215" s="1"/>
  <c r="O341" i="215"/>
  <c r="G342" i="215" s="1"/>
  <c r="D382" i="215"/>
  <c r="F382" i="215" s="1"/>
  <c r="C382" i="215"/>
  <c r="B382" i="215" s="1"/>
  <c r="E381" i="215"/>
  <c r="H375" i="215"/>
  <c r="D349" i="215"/>
  <c r="F349" i="215" s="1"/>
  <c r="C349" i="215"/>
  <c r="B349" i="215" s="1"/>
  <c r="E348" i="215"/>
  <c r="N341" i="215"/>
  <c r="N308" i="215"/>
  <c r="D317" i="215"/>
  <c r="F317" i="215" s="1"/>
  <c r="E316" i="215"/>
  <c r="C317" i="215"/>
  <c r="B317" i="215" s="1"/>
  <c r="N274" i="215"/>
  <c r="C282" i="215"/>
  <c r="B282" i="215" s="1"/>
  <c r="E281" i="215"/>
  <c r="D282" i="215"/>
  <c r="F282" i="215" s="1"/>
  <c r="H241" i="215"/>
  <c r="D214" i="215"/>
  <c r="F214" i="215" s="1"/>
  <c r="C214" i="215"/>
  <c r="B214" i="215" s="1"/>
  <c r="E213" i="215"/>
  <c r="H207" i="215"/>
  <c r="O102" i="215"/>
  <c r="G103" i="215" s="1"/>
  <c r="N172" i="215"/>
  <c r="G173" i="215"/>
  <c r="E179" i="215"/>
  <c r="D180" i="215"/>
  <c r="F180" i="215" s="1"/>
  <c r="C180" i="215"/>
  <c r="B180" i="215" s="1"/>
  <c r="D145" i="215"/>
  <c r="F145" i="215" s="1"/>
  <c r="E144" i="215"/>
  <c r="C145" i="215"/>
  <c r="B145" i="215" s="1"/>
  <c r="H138" i="215"/>
  <c r="N138" i="215" s="1"/>
  <c r="N102" i="215"/>
  <c r="C111" i="215"/>
  <c r="B111" i="215" s="1"/>
  <c r="E110" i="215"/>
  <c r="D111" i="215"/>
  <c r="F111" i="215" s="1"/>
  <c r="H67" i="215"/>
  <c r="N67" i="215" s="1"/>
  <c r="D41" i="215"/>
  <c r="B41" i="215"/>
  <c r="G38" i="215"/>
  <c r="D73" i="215"/>
  <c r="F73" i="215" s="1"/>
  <c r="E72" i="215"/>
  <c r="C73" i="215"/>
  <c r="B73" i="215" s="1"/>
  <c r="F35" i="187" l="1"/>
  <c r="F41" i="215"/>
  <c r="F248" i="215"/>
  <c r="C249" i="215"/>
  <c r="B249" i="215" s="1"/>
  <c r="D249" i="215"/>
  <c r="E248" i="215"/>
  <c r="F45" i="213"/>
  <c r="C46" i="213"/>
  <c r="E45" i="213"/>
  <c r="F81" i="213"/>
  <c r="C82" i="213"/>
  <c r="E81" i="213"/>
  <c r="N15" i="213"/>
  <c r="K15" i="213"/>
  <c r="M15" i="213" s="1"/>
  <c r="F16" i="213"/>
  <c r="E16" i="213"/>
  <c r="C17" i="213"/>
  <c r="F125" i="200"/>
  <c r="E125" i="200"/>
  <c r="D126" i="200"/>
  <c r="C126" i="200"/>
  <c r="B126" i="200" s="1"/>
  <c r="F88" i="200"/>
  <c r="D89" i="200"/>
  <c r="C89" i="200"/>
  <c r="B89" i="200" s="1"/>
  <c r="E88" i="200"/>
  <c r="B64" i="210"/>
  <c r="E459" i="210"/>
  <c r="D460" i="210"/>
  <c r="C460" i="210"/>
  <c r="B460" i="210" s="1"/>
  <c r="E64" i="210"/>
  <c r="C65" i="210"/>
  <c r="B65" i="210" s="1"/>
  <c r="D65" i="210"/>
  <c r="F65" i="210" s="1"/>
  <c r="E186" i="210"/>
  <c r="C187" i="210"/>
  <c r="B187" i="210" s="1"/>
  <c r="D187" i="210"/>
  <c r="D571" i="210"/>
  <c r="C571" i="210"/>
  <c r="B571" i="210" s="1"/>
  <c r="E570" i="210"/>
  <c r="E382" i="210"/>
  <c r="D383" i="210"/>
  <c r="C383" i="210"/>
  <c r="B383" i="210" s="1"/>
  <c r="E146" i="210"/>
  <c r="D147" i="210"/>
  <c r="C147" i="210"/>
  <c r="B147" i="210" s="1"/>
  <c r="E533" i="210"/>
  <c r="C534" i="210"/>
  <c r="B534" i="210" s="1"/>
  <c r="D534" i="210"/>
  <c r="E421" i="210"/>
  <c r="D422" i="210"/>
  <c r="C422" i="210"/>
  <c r="B422" i="210" s="1"/>
  <c r="D644" i="210"/>
  <c r="C644" i="210"/>
  <c r="B644" i="210" s="1"/>
  <c r="E643" i="210"/>
  <c r="D608" i="210"/>
  <c r="C608" i="210"/>
  <c r="B608" i="210" s="1"/>
  <c r="E607" i="210"/>
  <c r="E496" i="210"/>
  <c r="C497" i="210"/>
  <c r="B497" i="210" s="1"/>
  <c r="D497" i="210"/>
  <c r="E105" i="210"/>
  <c r="C106" i="210"/>
  <c r="B106" i="210" s="1"/>
  <c r="D106" i="210"/>
  <c r="E225" i="210"/>
  <c r="C226" i="210"/>
  <c r="B226" i="210" s="1"/>
  <c r="D226" i="210"/>
  <c r="D345" i="210"/>
  <c r="C345" i="210"/>
  <c r="B345" i="210" s="1"/>
  <c r="E344" i="210"/>
  <c r="C305" i="210"/>
  <c r="B305" i="210" s="1"/>
  <c r="E304" i="210"/>
  <c r="D305" i="210"/>
  <c r="D266" i="210"/>
  <c r="E265" i="210"/>
  <c r="C266" i="210"/>
  <c r="B266" i="210" s="1"/>
  <c r="C1051" i="199"/>
  <c r="B1051" i="199" s="1"/>
  <c r="N1044" i="199"/>
  <c r="I1050" i="199"/>
  <c r="I1046" i="199"/>
  <c r="I1057" i="199"/>
  <c r="I1049" i="199"/>
  <c r="I1048" i="199"/>
  <c r="I1063" i="199"/>
  <c r="I1059" i="199"/>
  <c r="I1051" i="199"/>
  <c r="I1061" i="199"/>
  <c r="I1055" i="199"/>
  <c r="I1062" i="199"/>
  <c r="I1047" i="199"/>
  <c r="I1053" i="199"/>
  <c r="I1044" i="199"/>
  <c r="K1044" i="199" s="1"/>
  <c r="M1044" i="199" s="1"/>
  <c r="I1045" i="199"/>
  <c r="I1060" i="199"/>
  <c r="I1054" i="199"/>
  <c r="I1056" i="199"/>
  <c r="I1058" i="199"/>
  <c r="I1052" i="199"/>
  <c r="I1017" i="199"/>
  <c r="K1017" i="199" s="1"/>
  <c r="M1017" i="199" s="1"/>
  <c r="I1032" i="199"/>
  <c r="I1035" i="199"/>
  <c r="I1027" i="199"/>
  <c r="I1036" i="199"/>
  <c r="I1018" i="199"/>
  <c r="I1023" i="199"/>
  <c r="I1026" i="199"/>
  <c r="I1030" i="199"/>
  <c r="I1024" i="199"/>
  <c r="I1021" i="199"/>
  <c r="I1028" i="199"/>
  <c r="I1031" i="199"/>
  <c r="I1022" i="199"/>
  <c r="I1025" i="199"/>
  <c r="I1020" i="199"/>
  <c r="I1029" i="199"/>
  <c r="I1034" i="199"/>
  <c r="I1019" i="199"/>
  <c r="I1033" i="199"/>
  <c r="N933" i="199"/>
  <c r="E1050" i="199"/>
  <c r="D1051" i="199"/>
  <c r="F1051" i="199" s="1"/>
  <c r="N878" i="199"/>
  <c r="O849" i="199"/>
  <c r="G850" i="199" s="1"/>
  <c r="O544" i="199"/>
  <c r="G545" i="199" s="1"/>
  <c r="D885" i="199"/>
  <c r="F885" i="199" s="1"/>
  <c r="C885" i="199"/>
  <c r="B885" i="199" s="1"/>
  <c r="O731" i="199"/>
  <c r="G732" i="199" s="1"/>
  <c r="N544" i="199"/>
  <c r="E884" i="199"/>
  <c r="N820" i="199"/>
  <c r="H790" i="199"/>
  <c r="N731" i="199"/>
  <c r="G702" i="199"/>
  <c r="O671" i="199"/>
  <c r="G672" i="199" s="1"/>
  <c r="G640" i="199"/>
  <c r="H640" i="199" s="1"/>
  <c r="N577" i="199"/>
  <c r="O478" i="199"/>
  <c r="N478" i="199"/>
  <c r="O444" i="199"/>
  <c r="H374" i="199"/>
  <c r="O374" i="199" s="1"/>
  <c r="H303" i="199"/>
  <c r="N303" i="199" s="1"/>
  <c r="G232" i="199"/>
  <c r="H194" i="199"/>
  <c r="F940" i="199"/>
  <c r="D941" i="199"/>
  <c r="C941" i="199"/>
  <c r="B941" i="199" s="1"/>
  <c r="E940" i="199"/>
  <c r="G158" i="199"/>
  <c r="N120" i="199"/>
  <c r="O120" i="199"/>
  <c r="E1103" i="199"/>
  <c r="D1104" i="199"/>
  <c r="F1104" i="199" s="1"/>
  <c r="C1104" i="199"/>
  <c r="B1104" i="199" s="1"/>
  <c r="D969" i="199"/>
  <c r="F969" i="199" s="1"/>
  <c r="C969" i="199"/>
  <c r="B969" i="199" s="1"/>
  <c r="E968" i="199"/>
  <c r="C1078" i="199"/>
  <c r="B1078" i="199" s="1"/>
  <c r="E1077" i="199"/>
  <c r="D1078" i="199"/>
  <c r="F1078" i="199" s="1"/>
  <c r="E1128" i="199"/>
  <c r="D1129" i="199"/>
  <c r="F1129" i="199" s="1"/>
  <c r="C1129" i="199"/>
  <c r="B1129" i="199" s="1"/>
  <c r="E615" i="199"/>
  <c r="C616" i="199"/>
  <c r="B616" i="199" s="1"/>
  <c r="D616" i="199"/>
  <c r="F616" i="199" s="1"/>
  <c r="C913" i="199"/>
  <c r="B913" i="199" s="1"/>
  <c r="D913" i="199"/>
  <c r="F913" i="199" s="1"/>
  <c r="E912" i="199"/>
  <c r="E996" i="199"/>
  <c r="D997" i="199"/>
  <c r="F997" i="199" s="1"/>
  <c r="C997" i="199"/>
  <c r="B997" i="199" s="1"/>
  <c r="C827" i="199"/>
  <c r="B827" i="199" s="1"/>
  <c r="D827" i="199"/>
  <c r="F827" i="199" s="1"/>
  <c r="E826" i="199"/>
  <c r="D709" i="199"/>
  <c r="F709" i="199" s="1"/>
  <c r="C709" i="199"/>
  <c r="B709" i="199" s="1"/>
  <c r="E708" i="199"/>
  <c r="D856" i="199"/>
  <c r="F856" i="199" s="1"/>
  <c r="C856" i="199"/>
  <c r="B856" i="199" s="1"/>
  <c r="E855" i="199"/>
  <c r="E583" i="199"/>
  <c r="C584" i="199"/>
  <c r="B584" i="199" s="1"/>
  <c r="D584" i="199"/>
  <c r="F584" i="199" s="1"/>
  <c r="C798" i="199"/>
  <c r="B798" i="199" s="1"/>
  <c r="D798" i="199"/>
  <c r="F798" i="199" s="1"/>
  <c r="E797" i="199"/>
  <c r="D647" i="199"/>
  <c r="F647" i="199" s="1"/>
  <c r="C647" i="199"/>
  <c r="B647" i="199" s="1"/>
  <c r="E646" i="199"/>
  <c r="D769" i="199"/>
  <c r="F769" i="199" s="1"/>
  <c r="C769" i="199"/>
  <c r="B769" i="199" s="1"/>
  <c r="E768" i="199"/>
  <c r="C739" i="199"/>
  <c r="B739" i="199" s="1"/>
  <c r="E738" i="199"/>
  <c r="D739" i="199"/>
  <c r="F739" i="199" s="1"/>
  <c r="E677" i="199"/>
  <c r="D678" i="199"/>
  <c r="F678" i="199" s="1"/>
  <c r="C678" i="199"/>
  <c r="B678" i="199" s="1"/>
  <c r="D1025" i="199"/>
  <c r="F1025" i="199" s="1"/>
  <c r="C1025" i="199"/>
  <c r="B1025" i="199" s="1"/>
  <c r="E1024" i="199"/>
  <c r="O509" i="203"/>
  <c r="N367" i="203"/>
  <c r="N710" i="203"/>
  <c r="G238" i="162"/>
  <c r="H238" i="162" s="1"/>
  <c r="N742" i="203"/>
  <c r="N806" i="203"/>
  <c r="O577" i="203"/>
  <c r="G578" i="203" s="1"/>
  <c r="H961" i="203"/>
  <c r="N678" i="203"/>
  <c r="O644" i="203"/>
  <c r="G645" i="203" s="1"/>
  <c r="N611" i="203"/>
  <c r="D374" i="203"/>
  <c r="C374" i="203"/>
  <c r="B374" i="203" s="1"/>
  <c r="E373" i="203"/>
  <c r="N331" i="203"/>
  <c r="O295" i="203"/>
  <c r="G296" i="203" s="1"/>
  <c r="H145" i="203"/>
  <c r="N70" i="203"/>
  <c r="H39" i="203"/>
  <c r="O189" i="162"/>
  <c r="G190" i="162" s="1"/>
  <c r="N88" i="162"/>
  <c r="D140" i="162"/>
  <c r="F140" i="162" s="1"/>
  <c r="B140" i="162"/>
  <c r="D191" i="162"/>
  <c r="F191" i="162" s="1"/>
  <c r="B191" i="162"/>
  <c r="E239" i="162"/>
  <c r="C240" i="162"/>
  <c r="E89" i="162"/>
  <c r="C90" i="162"/>
  <c r="C41" i="162"/>
  <c r="E40" i="162"/>
  <c r="R50" i="162"/>
  <c r="Q50" i="162"/>
  <c r="C36" i="187"/>
  <c r="E35" i="187"/>
  <c r="D81" i="187"/>
  <c r="F81" i="187" s="1"/>
  <c r="E80" i="187"/>
  <c r="C81" i="187"/>
  <c r="B81" i="187" s="1"/>
  <c r="D35" i="207"/>
  <c r="B35" i="207"/>
  <c r="D552" i="199"/>
  <c r="F552" i="199" s="1"/>
  <c r="C552" i="199"/>
  <c r="B552" i="199" s="1"/>
  <c r="E551" i="199"/>
  <c r="C520" i="199"/>
  <c r="B520" i="199" s="1"/>
  <c r="D520" i="199"/>
  <c r="F520" i="199" s="1"/>
  <c r="E519" i="199"/>
  <c r="D486" i="199"/>
  <c r="F486" i="199" s="1"/>
  <c r="E485" i="199"/>
  <c r="C486" i="199"/>
  <c r="B486" i="199" s="1"/>
  <c r="D452" i="199"/>
  <c r="F452" i="199" s="1"/>
  <c r="C452" i="199"/>
  <c r="B452" i="199" s="1"/>
  <c r="E451" i="199"/>
  <c r="D417" i="199"/>
  <c r="F417" i="199" s="1"/>
  <c r="E416" i="199"/>
  <c r="C417" i="199"/>
  <c r="B417" i="199" s="1"/>
  <c r="E381" i="199"/>
  <c r="D382" i="199"/>
  <c r="F382" i="199" s="1"/>
  <c r="C382" i="199"/>
  <c r="B382" i="199" s="1"/>
  <c r="C347" i="199"/>
  <c r="B347" i="199" s="1"/>
  <c r="D347" i="199"/>
  <c r="F347" i="199" s="1"/>
  <c r="E346" i="199"/>
  <c r="D311" i="199"/>
  <c r="F311" i="199" s="1"/>
  <c r="E310" i="199"/>
  <c r="C311" i="199"/>
  <c r="B311" i="199" s="1"/>
  <c r="D275" i="199"/>
  <c r="F275" i="199" s="1"/>
  <c r="E274" i="199"/>
  <c r="C275" i="199"/>
  <c r="B275" i="199" s="1"/>
  <c r="D239" i="199"/>
  <c r="F239" i="199" s="1"/>
  <c r="E238" i="199"/>
  <c r="C239" i="199"/>
  <c r="B239" i="199" s="1"/>
  <c r="D202" i="199"/>
  <c r="F202" i="199" s="1"/>
  <c r="C202" i="199"/>
  <c r="B202" i="199" s="1"/>
  <c r="E201" i="199"/>
  <c r="D165" i="199"/>
  <c r="F165" i="199" s="1"/>
  <c r="C165" i="199"/>
  <c r="B165" i="199" s="1"/>
  <c r="E164" i="199"/>
  <c r="D128" i="199"/>
  <c r="F128" i="199" s="1"/>
  <c r="C128" i="199"/>
  <c r="B128" i="199" s="1"/>
  <c r="E127" i="199"/>
  <c r="C91" i="199"/>
  <c r="B91" i="199" s="1"/>
  <c r="E90" i="199"/>
  <c r="D91" i="199"/>
  <c r="F91" i="199" s="1"/>
  <c r="G32" i="217"/>
  <c r="E37" i="216"/>
  <c r="C38" i="216"/>
  <c r="R47" i="203"/>
  <c r="Q47" i="203"/>
  <c r="E44" i="203"/>
  <c r="D45" i="203"/>
  <c r="C45" i="203"/>
  <c r="B45" i="203" s="1"/>
  <c r="D684" i="203"/>
  <c r="E683" i="203"/>
  <c r="C684" i="203"/>
  <c r="B684" i="203" s="1"/>
  <c r="D153" i="203"/>
  <c r="E152" i="203"/>
  <c r="C153" i="203"/>
  <c r="B153" i="203" s="1"/>
  <c r="D75" i="203"/>
  <c r="C75" i="203"/>
  <c r="B75" i="203" s="1"/>
  <c r="E74" i="203"/>
  <c r="D190" i="203"/>
  <c r="C190" i="203"/>
  <c r="B190" i="203" s="1"/>
  <c r="E189" i="203"/>
  <c r="D584" i="203"/>
  <c r="C584" i="203"/>
  <c r="B584" i="203" s="1"/>
  <c r="E583" i="203"/>
  <c r="D845" i="203"/>
  <c r="E844" i="203"/>
  <c r="C845" i="203"/>
  <c r="B845" i="203" s="1"/>
  <c r="D338" i="203"/>
  <c r="C338" i="203"/>
  <c r="B338" i="203" s="1"/>
  <c r="E337" i="203"/>
  <c r="D651" i="203"/>
  <c r="E650" i="203"/>
  <c r="C651" i="203"/>
  <c r="B651" i="203" s="1"/>
  <c r="D618" i="203"/>
  <c r="E617" i="203"/>
  <c r="C618" i="203"/>
  <c r="B618" i="203" s="1"/>
  <c r="D876" i="203"/>
  <c r="E875" i="203"/>
  <c r="C876" i="203"/>
  <c r="B876" i="203" s="1"/>
  <c r="D938" i="203"/>
  <c r="C938" i="203"/>
  <c r="B938" i="203" s="1"/>
  <c r="E937" i="203"/>
  <c r="C717" i="203"/>
  <c r="B717" i="203" s="1"/>
  <c r="E716" i="203"/>
  <c r="D717" i="203"/>
  <c r="D968" i="203"/>
  <c r="E967" i="203"/>
  <c r="C968" i="203"/>
  <c r="B968" i="203" s="1"/>
  <c r="D550" i="203"/>
  <c r="E549" i="203"/>
  <c r="C550" i="203"/>
  <c r="B550" i="203" s="1"/>
  <c r="D481" i="203"/>
  <c r="E480" i="203"/>
  <c r="C481" i="203"/>
  <c r="B481" i="203" s="1"/>
  <c r="C228" i="203"/>
  <c r="B228" i="203" s="1"/>
  <c r="E227" i="203"/>
  <c r="D228" i="203"/>
  <c r="C302" i="203"/>
  <c r="B302" i="203" s="1"/>
  <c r="E301" i="203"/>
  <c r="D302" i="203"/>
  <c r="D265" i="203"/>
  <c r="E264" i="203"/>
  <c r="C265" i="203"/>
  <c r="B265" i="203" s="1"/>
  <c r="D447" i="203"/>
  <c r="E446" i="203"/>
  <c r="C447" i="203"/>
  <c r="B447" i="203" s="1"/>
  <c r="E113" i="203"/>
  <c r="D114" i="203"/>
  <c r="C114" i="203"/>
  <c r="B114" i="203" s="1"/>
  <c r="D516" i="203"/>
  <c r="E515" i="203"/>
  <c r="C516" i="203"/>
  <c r="B516" i="203" s="1"/>
  <c r="D813" i="203"/>
  <c r="E812" i="203"/>
  <c r="C813" i="203"/>
  <c r="B813" i="203" s="1"/>
  <c r="D908" i="203"/>
  <c r="C908" i="203"/>
  <c r="B908" i="203" s="1"/>
  <c r="E907" i="203"/>
  <c r="D410" i="203"/>
  <c r="C410" i="203"/>
  <c r="B410" i="203" s="1"/>
  <c r="E409" i="203"/>
  <c r="C781" i="203"/>
  <c r="B781" i="203" s="1"/>
  <c r="D781" i="203"/>
  <c r="E780" i="203"/>
  <c r="D749" i="203"/>
  <c r="E748" i="203"/>
  <c r="C749" i="203"/>
  <c r="B749" i="203" s="1"/>
  <c r="O331" i="203"/>
  <c r="G332" i="203" s="1"/>
  <c r="N513" i="199"/>
  <c r="O901" i="211"/>
  <c r="G902" i="211" s="1"/>
  <c r="O346" i="211"/>
  <c r="G347" i="211" s="1"/>
  <c r="O577" i="199"/>
  <c r="G578" i="199" s="1"/>
  <c r="O367" i="203"/>
  <c r="G368" i="203" s="1"/>
  <c r="O651" i="211"/>
  <c r="G652" i="211" s="1"/>
  <c r="N564" i="176"/>
  <c r="O71" i="211"/>
  <c r="G72" i="211" s="1"/>
  <c r="O878" i="199"/>
  <c r="G879" i="199" s="1"/>
  <c r="J879" i="199" s="1"/>
  <c r="O414" i="210"/>
  <c r="G415" i="210" s="1"/>
  <c r="O762" i="199"/>
  <c r="G763" i="199" s="1"/>
  <c r="O209" i="211"/>
  <c r="G210" i="211" s="1"/>
  <c r="O70" i="203"/>
  <c r="G71" i="203" s="1"/>
  <c r="H71" i="203" s="1"/>
  <c r="N71" i="203" s="1"/>
  <c r="O219" i="210"/>
  <c r="G220" i="210" s="1"/>
  <c r="O117" i="175"/>
  <c r="G118" i="175" s="1"/>
  <c r="O179" i="176"/>
  <c r="G180" i="176" s="1"/>
  <c r="N298" i="210"/>
  <c r="N295" i="203"/>
  <c r="G983" i="211"/>
  <c r="O80" i="213"/>
  <c r="G81" i="213" s="1"/>
  <c r="O44" i="213"/>
  <c r="G45" i="213" s="1"/>
  <c r="G565" i="176"/>
  <c r="G510" i="203"/>
  <c r="G943" i="211"/>
  <c r="G222" i="203"/>
  <c r="H900" i="203"/>
  <c r="H1061" i="175"/>
  <c r="G337" i="210"/>
  <c r="G523" i="211"/>
  <c r="H337" i="176"/>
  <c r="N337" i="176" s="1"/>
  <c r="G777" i="211"/>
  <c r="H268" i="199"/>
  <c r="N84" i="199"/>
  <c r="H259" i="176"/>
  <c r="N259" i="176" s="1"/>
  <c r="O1121" i="199"/>
  <c r="G1122" i="199" s="1"/>
  <c r="J1122" i="199" s="1"/>
  <c r="K1122" i="199" s="1"/>
  <c r="M1122" i="199" s="1"/>
  <c r="G440" i="203"/>
  <c r="H83" i="200"/>
  <c r="O414" i="176"/>
  <c r="O637" i="210"/>
  <c r="H71" i="175"/>
  <c r="H139" i="176"/>
  <c r="N139" i="176" s="1"/>
  <c r="H107" i="203"/>
  <c r="N509" i="203"/>
  <c r="N982" i="211"/>
  <c r="G299" i="210"/>
  <c r="N671" i="199"/>
  <c r="O391" i="211"/>
  <c r="G932" i="203"/>
  <c r="H932" i="203" s="1"/>
  <c r="G54" i="200"/>
  <c r="O806" i="203"/>
  <c r="H38" i="162"/>
  <c r="O611" i="203"/>
  <c r="H163" i="175"/>
  <c r="N163" i="175" s="1"/>
  <c r="O565" i="211"/>
  <c r="O838" i="203"/>
  <c r="G651" i="175"/>
  <c r="O40" i="175"/>
  <c r="G522" i="175"/>
  <c r="O88" i="162"/>
  <c r="O678" i="203"/>
  <c r="G31" i="176"/>
  <c r="N1017" i="199"/>
  <c r="H963" i="199"/>
  <c r="H528" i="176"/>
  <c r="O528" i="176" s="1"/>
  <c r="G529" i="176" s="1"/>
  <c r="O820" i="199"/>
  <c r="G821" i="199" s="1"/>
  <c r="O209" i="175"/>
  <c r="O693" i="175"/>
  <c r="O742" i="203"/>
  <c r="H860" i="175"/>
  <c r="H819" i="175"/>
  <c r="N819" i="175" s="1"/>
  <c r="O301" i="175"/>
  <c r="N609" i="199"/>
  <c r="O1021" i="175"/>
  <c r="O637" i="176"/>
  <c r="H453" i="176"/>
  <c r="O75" i="187"/>
  <c r="O340" i="199"/>
  <c r="N849" i="199"/>
  <c r="O59" i="210"/>
  <c r="O219" i="176"/>
  <c r="O452" i="210"/>
  <c r="N1072" i="199"/>
  <c r="H1062" i="211"/>
  <c r="N1062" i="211" s="1"/>
  <c r="H601" i="176"/>
  <c r="N601" i="176" s="1"/>
  <c r="H256" i="175"/>
  <c r="N256" i="175" s="1"/>
  <c r="N870" i="203"/>
  <c r="O870" i="203"/>
  <c r="G871" i="203" s="1"/>
  <c r="H871" i="203" s="1"/>
  <c r="H346" i="175"/>
  <c r="N346" i="175" s="1"/>
  <c r="H119" i="200"/>
  <c r="N119" i="200" s="1"/>
  <c r="H1100" i="211"/>
  <c r="H163" i="211"/>
  <c r="N163" i="211" s="1"/>
  <c r="M13" i="195"/>
  <c r="G377" i="210"/>
  <c r="O45" i="195"/>
  <c r="G46" i="195" s="1"/>
  <c r="H33" i="187"/>
  <c r="H608" i="175"/>
  <c r="N608" i="175" s="1"/>
  <c r="G544" i="203"/>
  <c r="H59" i="176"/>
  <c r="O81" i="195"/>
  <c r="G82" i="195" s="1"/>
  <c r="H527" i="210"/>
  <c r="N527" i="210" s="1"/>
  <c r="H861" i="211"/>
  <c r="O861" i="211" s="1"/>
  <c r="G862" i="211" s="1"/>
  <c r="H737" i="175"/>
  <c r="O737" i="175" s="1"/>
  <c r="G738" i="175" s="1"/>
  <c r="H259" i="210"/>
  <c r="N259" i="210" s="1"/>
  <c r="H982" i="175"/>
  <c r="N982" i="175" s="1"/>
  <c r="H391" i="175"/>
  <c r="N391" i="175" s="1"/>
  <c r="H491" i="210"/>
  <c r="N491" i="210" s="1"/>
  <c r="H183" i="203"/>
  <c r="H37" i="208"/>
  <c r="I37" i="208" s="1"/>
  <c r="K37" i="208" s="1"/>
  <c r="M37" i="208" s="1"/>
  <c r="H258" i="203"/>
  <c r="N452" i="210"/>
  <c r="G775" i="203"/>
  <c r="O436" i="211"/>
  <c r="N644" i="203"/>
  <c r="O376" i="176"/>
  <c r="H608" i="211"/>
  <c r="N608" i="211" s="1"/>
  <c r="H564" i="210"/>
  <c r="N564" i="210" s="1"/>
  <c r="G736" i="211"/>
  <c r="G117" i="211"/>
  <c r="G99" i="210"/>
  <c r="O991" i="199"/>
  <c r="G992" i="199" s="1"/>
  <c r="J992" i="199" s="1"/>
  <c r="K992" i="199" s="1"/>
  <c r="M992" i="199" s="1"/>
  <c r="G302" i="211"/>
  <c r="H139" i="210"/>
  <c r="N139" i="210" s="1"/>
  <c r="O99" i="176"/>
  <c r="H35" i="216"/>
  <c r="O490" i="176"/>
  <c r="N189" i="162"/>
  <c r="O710" i="203"/>
  <c r="H255" i="211"/>
  <c r="N255" i="211" s="1"/>
  <c r="O15" i="213"/>
  <c r="O479" i="175"/>
  <c r="H179" i="210"/>
  <c r="N179" i="210" s="1"/>
  <c r="H139" i="162"/>
  <c r="N139" i="162" s="1"/>
  <c r="O298" i="176"/>
  <c r="H942" i="175"/>
  <c r="N301" i="175"/>
  <c r="H475" i="203"/>
  <c r="O609" i="199"/>
  <c r="N1021" i="175"/>
  <c r="N637" i="176"/>
  <c r="N75" i="187"/>
  <c r="N340" i="199"/>
  <c r="H601" i="210"/>
  <c r="N601" i="210" s="1"/>
  <c r="H565" i="175"/>
  <c r="N565" i="175" s="1"/>
  <c r="O1021" i="211"/>
  <c r="O819" i="211"/>
  <c r="H436" i="175"/>
  <c r="N436" i="175" s="1"/>
  <c r="H777" i="175"/>
  <c r="N777" i="175" s="1"/>
  <c r="H403" i="203"/>
  <c r="H1101" i="175"/>
  <c r="O1101" i="175" s="1"/>
  <c r="G1102" i="175" s="1"/>
  <c r="N1098" i="199"/>
  <c r="H479" i="211"/>
  <c r="N479" i="211" s="1"/>
  <c r="H901" i="175"/>
  <c r="N901" i="175" s="1"/>
  <c r="H693" i="211"/>
  <c r="O693" i="211" s="1"/>
  <c r="D480" i="215"/>
  <c r="F480" i="215" s="1"/>
  <c r="E479" i="215"/>
  <c r="C480" i="215"/>
  <c r="B480" i="215" s="1"/>
  <c r="H472" i="215"/>
  <c r="D448" i="215"/>
  <c r="F448" i="215" s="1"/>
  <c r="E447" i="215"/>
  <c r="C448" i="215"/>
  <c r="B448" i="215" s="1"/>
  <c r="H440" i="215"/>
  <c r="H408" i="215"/>
  <c r="N408" i="215" s="1"/>
  <c r="D415" i="215"/>
  <c r="F415" i="215" s="1"/>
  <c r="E414" i="215"/>
  <c r="C415" i="215"/>
  <c r="B415" i="215" s="1"/>
  <c r="O375" i="215"/>
  <c r="G376" i="215" s="1"/>
  <c r="O241" i="215"/>
  <c r="G242" i="215" s="1"/>
  <c r="O207" i="215"/>
  <c r="G208" i="215" s="1"/>
  <c r="N375" i="215"/>
  <c r="D383" i="215"/>
  <c r="F383" i="215" s="1"/>
  <c r="E382" i="215"/>
  <c r="C383" i="215"/>
  <c r="B383" i="215" s="1"/>
  <c r="D350" i="215"/>
  <c r="F350" i="215" s="1"/>
  <c r="E349" i="215"/>
  <c r="C350" i="215"/>
  <c r="B350" i="215" s="1"/>
  <c r="H342" i="215"/>
  <c r="C318" i="215"/>
  <c r="B318" i="215" s="1"/>
  <c r="D318" i="215"/>
  <c r="F318" i="215" s="1"/>
  <c r="E317" i="215"/>
  <c r="H309" i="215"/>
  <c r="D283" i="215"/>
  <c r="F283" i="215" s="1"/>
  <c r="E282" i="215"/>
  <c r="C283" i="215"/>
  <c r="B283" i="215" s="1"/>
  <c r="H275" i="215"/>
  <c r="N241" i="215"/>
  <c r="N207" i="215"/>
  <c r="D215" i="215"/>
  <c r="F215" i="215" s="1"/>
  <c r="E214" i="215"/>
  <c r="C215" i="215"/>
  <c r="B215" i="215" s="1"/>
  <c r="O138" i="215"/>
  <c r="G139" i="215" s="1"/>
  <c r="C181" i="215"/>
  <c r="B181" i="215" s="1"/>
  <c r="E180" i="215"/>
  <c r="D181" i="215"/>
  <c r="F181" i="215" s="1"/>
  <c r="H173" i="215"/>
  <c r="E145" i="215"/>
  <c r="D146" i="215"/>
  <c r="F146" i="215" s="1"/>
  <c r="C146" i="215"/>
  <c r="B146" i="215" s="1"/>
  <c r="D112" i="215"/>
  <c r="F112" i="215" s="1"/>
  <c r="C112" i="215"/>
  <c r="B112" i="215" s="1"/>
  <c r="E111" i="215"/>
  <c r="H103" i="215"/>
  <c r="E41" i="215"/>
  <c r="C42" i="215"/>
  <c r="C74" i="215"/>
  <c r="B74" i="215" s="1"/>
  <c r="D74" i="215"/>
  <c r="F74" i="215" s="1"/>
  <c r="E73" i="215"/>
  <c r="J38" i="215"/>
  <c r="O67" i="215"/>
  <c r="G68" i="215" s="1"/>
  <c r="F249" i="215" l="1"/>
  <c r="C250" i="215"/>
  <c r="B250" i="215" s="1"/>
  <c r="D250" i="215"/>
  <c r="E249" i="215"/>
  <c r="B17" i="213"/>
  <c r="D17" i="213"/>
  <c r="D82" i="213"/>
  <c r="B82" i="213"/>
  <c r="D46" i="213"/>
  <c r="B46" i="213"/>
  <c r="F89" i="200"/>
  <c r="E89" i="200"/>
  <c r="D90" i="200"/>
  <c r="C90" i="200"/>
  <c r="B90" i="200" s="1"/>
  <c r="F126" i="200"/>
  <c r="D127" i="200"/>
  <c r="C127" i="200"/>
  <c r="B127" i="200" s="1"/>
  <c r="E126" i="200"/>
  <c r="C148" i="210"/>
  <c r="B148" i="210" s="1"/>
  <c r="E147" i="210"/>
  <c r="D148" i="210"/>
  <c r="E644" i="210"/>
  <c r="C645" i="210"/>
  <c r="B645" i="210" s="1"/>
  <c r="D645" i="210"/>
  <c r="D66" i="210"/>
  <c r="F66" i="210" s="1"/>
  <c r="C66" i="210"/>
  <c r="B66" i="210" s="1"/>
  <c r="E65" i="210"/>
  <c r="E422" i="210"/>
  <c r="D423" i="210"/>
  <c r="C423" i="210"/>
  <c r="B423" i="210" s="1"/>
  <c r="C384" i="210"/>
  <c r="B384" i="210" s="1"/>
  <c r="E383" i="210"/>
  <c r="D384" i="210"/>
  <c r="E305" i="210"/>
  <c r="C306" i="210"/>
  <c r="B306" i="210" s="1"/>
  <c r="D306" i="210"/>
  <c r="E106" i="210"/>
  <c r="D107" i="210"/>
  <c r="C107" i="210"/>
  <c r="B107" i="210" s="1"/>
  <c r="D498" i="210"/>
  <c r="C498" i="210"/>
  <c r="B498" i="210" s="1"/>
  <c r="E497" i="210"/>
  <c r="E345" i="210"/>
  <c r="C346" i="210"/>
  <c r="B346" i="210" s="1"/>
  <c r="D346" i="210"/>
  <c r="E226" i="210"/>
  <c r="C227" i="210"/>
  <c r="B227" i="210" s="1"/>
  <c r="D227" i="210"/>
  <c r="C535" i="210"/>
  <c r="B535" i="210" s="1"/>
  <c r="E534" i="210"/>
  <c r="D535" i="210"/>
  <c r="E460" i="210"/>
  <c r="C461" i="210"/>
  <c r="B461" i="210" s="1"/>
  <c r="D461" i="210"/>
  <c r="E266" i="210"/>
  <c r="D267" i="210"/>
  <c r="C267" i="210"/>
  <c r="B267" i="210" s="1"/>
  <c r="D609" i="210"/>
  <c r="E608" i="210"/>
  <c r="C609" i="210"/>
  <c r="B609" i="210" s="1"/>
  <c r="E571" i="210"/>
  <c r="D572" i="210"/>
  <c r="C572" i="210"/>
  <c r="B572" i="210" s="1"/>
  <c r="C188" i="210"/>
  <c r="B188" i="210" s="1"/>
  <c r="D188" i="210"/>
  <c r="E187" i="210"/>
  <c r="O1044" i="199"/>
  <c r="G1045" i="199" s="1"/>
  <c r="J1045" i="199" s="1"/>
  <c r="K1045" i="199" s="1"/>
  <c r="M1045" i="199" s="1"/>
  <c r="O1017" i="199"/>
  <c r="G1018" i="199" s="1"/>
  <c r="J1018" i="199" s="1"/>
  <c r="K1018" i="199" s="1"/>
  <c r="M1018" i="199" s="1"/>
  <c r="H983" i="199"/>
  <c r="I963" i="199"/>
  <c r="K963" i="199" s="1"/>
  <c r="I967" i="199"/>
  <c r="I982" i="199"/>
  <c r="I971" i="199"/>
  <c r="I981" i="199"/>
  <c r="I965" i="199"/>
  <c r="I966" i="199"/>
  <c r="I980" i="199"/>
  <c r="I976" i="199"/>
  <c r="I968" i="199"/>
  <c r="I970" i="199"/>
  <c r="I977" i="199"/>
  <c r="I969" i="199"/>
  <c r="I975" i="199"/>
  <c r="I978" i="199"/>
  <c r="I964" i="199"/>
  <c r="I972" i="199"/>
  <c r="I974" i="199"/>
  <c r="I973" i="199"/>
  <c r="I979" i="199"/>
  <c r="E1051" i="199"/>
  <c r="C1052" i="199"/>
  <c r="B1052" i="199" s="1"/>
  <c r="D1052" i="199"/>
  <c r="F1052" i="199" s="1"/>
  <c r="O933" i="199"/>
  <c r="C886" i="199"/>
  <c r="B886" i="199" s="1"/>
  <c r="D886" i="199"/>
  <c r="F886" i="199" s="1"/>
  <c r="E885" i="199"/>
  <c r="N790" i="199"/>
  <c r="H732" i="199"/>
  <c r="O732" i="199" s="1"/>
  <c r="G733" i="199" s="1"/>
  <c r="H733" i="199" s="1"/>
  <c r="N640" i="199"/>
  <c r="O790" i="199"/>
  <c r="G610" i="199"/>
  <c r="G479" i="199"/>
  <c r="G445" i="199"/>
  <c r="G375" i="199"/>
  <c r="N374" i="199"/>
  <c r="G341" i="199"/>
  <c r="O303" i="199"/>
  <c r="O268" i="199"/>
  <c r="G269" i="199" s="1"/>
  <c r="H232" i="199"/>
  <c r="O232" i="199" s="1"/>
  <c r="N194" i="199"/>
  <c r="O194" i="199"/>
  <c r="F941" i="199"/>
  <c r="D942" i="199"/>
  <c r="E941" i="199"/>
  <c r="C942" i="199"/>
  <c r="B942" i="199" s="1"/>
  <c r="C1053" i="199"/>
  <c r="B1053" i="199" s="1"/>
  <c r="H158" i="199"/>
  <c r="N158" i="199" s="1"/>
  <c r="G121" i="199"/>
  <c r="E969" i="199"/>
  <c r="D970" i="199"/>
  <c r="F970" i="199" s="1"/>
  <c r="C970" i="199"/>
  <c r="B970" i="199" s="1"/>
  <c r="E1078" i="199"/>
  <c r="D1079" i="199"/>
  <c r="F1079" i="199" s="1"/>
  <c r="C1079" i="199"/>
  <c r="B1079" i="199" s="1"/>
  <c r="E1104" i="199"/>
  <c r="C1105" i="199"/>
  <c r="B1105" i="199" s="1"/>
  <c r="D1105" i="199"/>
  <c r="F1105" i="199" s="1"/>
  <c r="D1130" i="199"/>
  <c r="F1130" i="199" s="1"/>
  <c r="C1130" i="199"/>
  <c r="B1130" i="199" s="1"/>
  <c r="E1129" i="199"/>
  <c r="D1026" i="199"/>
  <c r="F1026" i="199" s="1"/>
  <c r="E1025" i="199"/>
  <c r="C1026" i="199"/>
  <c r="B1026" i="199" s="1"/>
  <c r="D679" i="199"/>
  <c r="F679" i="199" s="1"/>
  <c r="C679" i="199"/>
  <c r="B679" i="199" s="1"/>
  <c r="E678" i="199"/>
  <c r="D740" i="199"/>
  <c r="F740" i="199" s="1"/>
  <c r="C740" i="199"/>
  <c r="B740" i="199" s="1"/>
  <c r="E739" i="199"/>
  <c r="C770" i="199"/>
  <c r="B770" i="199" s="1"/>
  <c r="D770" i="199"/>
  <c r="F770" i="199" s="1"/>
  <c r="E769" i="199"/>
  <c r="E647" i="199"/>
  <c r="D648" i="199"/>
  <c r="F648" i="199" s="1"/>
  <c r="C648" i="199"/>
  <c r="B648" i="199" s="1"/>
  <c r="D799" i="199"/>
  <c r="F799" i="199" s="1"/>
  <c r="C799" i="199"/>
  <c r="B799" i="199" s="1"/>
  <c r="E798" i="199"/>
  <c r="D585" i="199"/>
  <c r="F585" i="199" s="1"/>
  <c r="C585" i="199"/>
  <c r="B585" i="199" s="1"/>
  <c r="E584" i="199"/>
  <c r="D857" i="199"/>
  <c r="F857" i="199" s="1"/>
  <c r="C857" i="199"/>
  <c r="B857" i="199" s="1"/>
  <c r="E856" i="199"/>
  <c r="C710" i="199"/>
  <c r="B710" i="199" s="1"/>
  <c r="D710" i="199"/>
  <c r="F710" i="199" s="1"/>
  <c r="E709" i="199"/>
  <c r="D828" i="199"/>
  <c r="F828" i="199" s="1"/>
  <c r="C828" i="199"/>
  <c r="B828" i="199" s="1"/>
  <c r="E827" i="199"/>
  <c r="E997" i="199"/>
  <c r="D998" i="199"/>
  <c r="F998" i="199" s="1"/>
  <c r="C998" i="199"/>
  <c r="B998" i="199" s="1"/>
  <c r="D914" i="199"/>
  <c r="F914" i="199" s="1"/>
  <c r="C914" i="199"/>
  <c r="B914" i="199" s="1"/>
  <c r="E913" i="199"/>
  <c r="D617" i="199"/>
  <c r="F617" i="199" s="1"/>
  <c r="C617" i="199"/>
  <c r="B617" i="199" s="1"/>
  <c r="E616" i="199"/>
  <c r="N961" i="203"/>
  <c r="N258" i="203"/>
  <c r="N145" i="203"/>
  <c r="N107" i="203"/>
  <c r="O238" i="162"/>
  <c r="N238" i="162"/>
  <c r="O961" i="203"/>
  <c r="G962" i="203" s="1"/>
  <c r="N475" i="203"/>
  <c r="N403" i="203"/>
  <c r="C375" i="203"/>
  <c r="B375" i="203" s="1"/>
  <c r="E374" i="203"/>
  <c r="D375" i="203"/>
  <c r="O145" i="203"/>
  <c r="N39" i="203"/>
  <c r="O39" i="203"/>
  <c r="F46" i="214"/>
  <c r="E191" i="162"/>
  <c r="C192" i="162"/>
  <c r="B90" i="162"/>
  <c r="D90" i="162"/>
  <c r="F90" i="162" s="1"/>
  <c r="D240" i="162"/>
  <c r="F240" i="162" s="1"/>
  <c r="B240" i="162"/>
  <c r="C141" i="162"/>
  <c r="E140" i="162"/>
  <c r="R51" i="162"/>
  <c r="Q51" i="162"/>
  <c r="D41" i="162"/>
  <c r="F41" i="162" s="1"/>
  <c r="B41" i="162"/>
  <c r="E81" i="187"/>
  <c r="C82" i="187"/>
  <c r="B82" i="187" s="1"/>
  <c r="D82" i="187"/>
  <c r="F82" i="187" s="1"/>
  <c r="B36" i="187"/>
  <c r="D36" i="187"/>
  <c r="F36" i="187" s="1"/>
  <c r="C36" i="207"/>
  <c r="E35" i="207"/>
  <c r="C553" i="199"/>
  <c r="B553" i="199" s="1"/>
  <c r="E552" i="199"/>
  <c r="D553" i="199"/>
  <c r="F553" i="199" s="1"/>
  <c r="E520" i="199"/>
  <c r="D521" i="199"/>
  <c r="F521" i="199" s="1"/>
  <c r="C521" i="199"/>
  <c r="B521" i="199" s="1"/>
  <c r="C487" i="199"/>
  <c r="B487" i="199" s="1"/>
  <c r="E486" i="199"/>
  <c r="D487" i="199"/>
  <c r="F487" i="199" s="1"/>
  <c r="C453" i="199"/>
  <c r="B453" i="199" s="1"/>
  <c r="D453" i="199"/>
  <c r="F453" i="199" s="1"/>
  <c r="E452" i="199"/>
  <c r="D418" i="199"/>
  <c r="F418" i="199" s="1"/>
  <c r="E417" i="199"/>
  <c r="C418" i="199"/>
  <c r="B418" i="199" s="1"/>
  <c r="C383" i="199"/>
  <c r="B383" i="199" s="1"/>
  <c r="D383" i="199"/>
  <c r="F383" i="199" s="1"/>
  <c r="E382" i="199"/>
  <c r="C348" i="199"/>
  <c r="B348" i="199" s="1"/>
  <c r="D348" i="199"/>
  <c r="F348" i="199" s="1"/>
  <c r="E347" i="199"/>
  <c r="D312" i="199"/>
  <c r="F312" i="199" s="1"/>
  <c r="E311" i="199"/>
  <c r="C312" i="199"/>
  <c r="B312" i="199" s="1"/>
  <c r="D276" i="199"/>
  <c r="F276" i="199" s="1"/>
  <c r="E275" i="199"/>
  <c r="C276" i="199"/>
  <c r="B276" i="199" s="1"/>
  <c r="D240" i="199"/>
  <c r="F240" i="199" s="1"/>
  <c r="E239" i="199"/>
  <c r="C240" i="199"/>
  <c r="B240" i="199" s="1"/>
  <c r="D203" i="199"/>
  <c r="F203" i="199" s="1"/>
  <c r="E202" i="199"/>
  <c r="C203" i="199"/>
  <c r="B203" i="199" s="1"/>
  <c r="D166" i="199"/>
  <c r="F166" i="199" s="1"/>
  <c r="E165" i="199"/>
  <c r="C166" i="199"/>
  <c r="B166" i="199" s="1"/>
  <c r="C129" i="199"/>
  <c r="B129" i="199" s="1"/>
  <c r="D129" i="199"/>
  <c r="F129" i="199" s="1"/>
  <c r="E128" i="199"/>
  <c r="E91" i="199"/>
  <c r="C92" i="199"/>
  <c r="B92" i="199" s="1"/>
  <c r="D92" i="199"/>
  <c r="F92" i="199" s="1"/>
  <c r="N35" i="216"/>
  <c r="O35" i="216" s="1"/>
  <c r="J32" i="217"/>
  <c r="N32" i="217" s="1"/>
  <c r="B38" i="216"/>
  <c r="D38" i="216"/>
  <c r="C46" i="203"/>
  <c r="B46" i="203" s="1"/>
  <c r="E45" i="203"/>
  <c r="D46" i="203"/>
  <c r="R48" i="203"/>
  <c r="Q48" i="203"/>
  <c r="D303" i="203"/>
  <c r="E302" i="203"/>
  <c r="C303" i="203"/>
  <c r="B303" i="203" s="1"/>
  <c r="D718" i="203"/>
  <c r="E717" i="203"/>
  <c r="C718" i="203"/>
  <c r="B718" i="203" s="1"/>
  <c r="D782" i="203"/>
  <c r="E781" i="203"/>
  <c r="C782" i="203"/>
  <c r="B782" i="203" s="1"/>
  <c r="D115" i="203"/>
  <c r="C115" i="203"/>
  <c r="B115" i="203" s="1"/>
  <c r="E114" i="203"/>
  <c r="D229" i="203"/>
  <c r="C229" i="203"/>
  <c r="B229" i="203" s="1"/>
  <c r="E228" i="203"/>
  <c r="D750" i="203"/>
  <c r="E749" i="203"/>
  <c r="C750" i="203"/>
  <c r="B750" i="203" s="1"/>
  <c r="C411" i="203"/>
  <c r="B411" i="203" s="1"/>
  <c r="D411" i="203"/>
  <c r="E410" i="203"/>
  <c r="D909" i="203"/>
  <c r="E908" i="203"/>
  <c r="C909" i="203"/>
  <c r="B909" i="203" s="1"/>
  <c r="C814" i="203"/>
  <c r="B814" i="203" s="1"/>
  <c r="E813" i="203"/>
  <c r="D814" i="203"/>
  <c r="C517" i="203"/>
  <c r="B517" i="203" s="1"/>
  <c r="E516" i="203"/>
  <c r="D517" i="203"/>
  <c r="D448" i="203"/>
  <c r="E447" i="203"/>
  <c r="C448" i="203"/>
  <c r="B448" i="203" s="1"/>
  <c r="D266" i="203"/>
  <c r="C266" i="203"/>
  <c r="B266" i="203" s="1"/>
  <c r="E265" i="203"/>
  <c r="C482" i="203"/>
  <c r="B482" i="203" s="1"/>
  <c r="D482" i="203"/>
  <c r="E481" i="203"/>
  <c r="D551" i="203"/>
  <c r="E550" i="203"/>
  <c r="C551" i="203"/>
  <c r="B551" i="203" s="1"/>
  <c r="D969" i="203"/>
  <c r="E968" i="203"/>
  <c r="C969" i="203"/>
  <c r="B969" i="203" s="1"/>
  <c r="D939" i="203"/>
  <c r="E938" i="203"/>
  <c r="C939" i="203"/>
  <c r="B939" i="203" s="1"/>
  <c r="D877" i="203"/>
  <c r="C877" i="203"/>
  <c r="B877" i="203" s="1"/>
  <c r="E876" i="203"/>
  <c r="D619" i="203"/>
  <c r="E618" i="203"/>
  <c r="C619" i="203"/>
  <c r="B619" i="203" s="1"/>
  <c r="D652" i="203"/>
  <c r="E651" i="203"/>
  <c r="C652" i="203"/>
  <c r="B652" i="203" s="1"/>
  <c r="D339" i="203"/>
  <c r="E338" i="203"/>
  <c r="C339" i="203"/>
  <c r="B339" i="203" s="1"/>
  <c r="C846" i="203"/>
  <c r="B846" i="203" s="1"/>
  <c r="E845" i="203"/>
  <c r="D846" i="203"/>
  <c r="D585" i="203"/>
  <c r="E584" i="203"/>
  <c r="C585" i="203"/>
  <c r="B585" i="203" s="1"/>
  <c r="E190" i="203"/>
  <c r="D191" i="203"/>
  <c r="C191" i="203"/>
  <c r="B191" i="203" s="1"/>
  <c r="D76" i="203"/>
  <c r="C76" i="203"/>
  <c r="B76" i="203" s="1"/>
  <c r="E75" i="203"/>
  <c r="C154" i="203"/>
  <c r="B154" i="203" s="1"/>
  <c r="E153" i="203"/>
  <c r="D154" i="203"/>
  <c r="C685" i="203"/>
  <c r="B685" i="203" s="1"/>
  <c r="D685" i="203"/>
  <c r="E684" i="203"/>
  <c r="N963" i="199"/>
  <c r="N737" i="175"/>
  <c r="N861" i="211"/>
  <c r="O391" i="175"/>
  <c r="G392" i="175" s="1"/>
  <c r="O608" i="175"/>
  <c r="G609" i="175" s="1"/>
  <c r="O119" i="200"/>
  <c r="G120" i="200" s="1"/>
  <c r="O1072" i="199"/>
  <c r="O71" i="203"/>
  <c r="G72" i="203" s="1"/>
  <c r="H72" i="203" s="1"/>
  <c r="O259" i="210"/>
  <c r="G260" i="210" s="1"/>
  <c r="O256" i="175"/>
  <c r="G257" i="175" s="1"/>
  <c r="N528" i="176"/>
  <c r="O475" i="203"/>
  <c r="G476" i="203" s="1"/>
  <c r="H476" i="203" s="1"/>
  <c r="N476" i="203" s="1"/>
  <c r="O139" i="162"/>
  <c r="G140" i="162" s="1"/>
  <c r="O163" i="211"/>
  <c r="G164" i="211" s="1"/>
  <c r="O346" i="175"/>
  <c r="G347" i="175" s="1"/>
  <c r="O1062" i="211"/>
  <c r="G1063" i="211" s="1"/>
  <c r="H1063" i="211" s="1"/>
  <c r="O1063" i="211" s="1"/>
  <c r="G1064" i="211" s="1"/>
  <c r="N1121" i="199"/>
  <c r="O84" i="199"/>
  <c r="G85" i="199" s="1"/>
  <c r="H85" i="199" s="1"/>
  <c r="O608" i="211"/>
  <c r="G609" i="211" s="1"/>
  <c r="O258" i="203"/>
  <c r="G259" i="203" s="1"/>
  <c r="O601" i="176"/>
  <c r="G602" i="176" s="1"/>
  <c r="O819" i="175"/>
  <c r="G820" i="175" s="1"/>
  <c r="H1102" i="175"/>
  <c r="N1102" i="175" s="1"/>
  <c r="O992" i="199"/>
  <c r="G993" i="199" s="1"/>
  <c r="J993" i="199" s="1"/>
  <c r="K993" i="199" s="1"/>
  <c r="M993" i="199" s="1"/>
  <c r="H738" i="175"/>
  <c r="O738" i="175" s="1"/>
  <c r="G739" i="175" s="1"/>
  <c r="H529" i="176"/>
  <c r="N529" i="176" s="1"/>
  <c r="H862" i="211"/>
  <c r="O862" i="211" s="1"/>
  <c r="G863" i="211" s="1"/>
  <c r="O1098" i="199"/>
  <c r="G1099" i="199" s="1"/>
  <c r="J1099" i="199" s="1"/>
  <c r="K1099" i="199" s="1"/>
  <c r="M1099" i="199" s="1"/>
  <c r="N1101" i="175"/>
  <c r="G820" i="211"/>
  <c r="G1022" i="211"/>
  <c r="G711" i="203"/>
  <c r="G100" i="176"/>
  <c r="H99" i="210"/>
  <c r="O99" i="210" s="1"/>
  <c r="G437" i="211"/>
  <c r="H652" i="211"/>
  <c r="O652" i="211" s="1"/>
  <c r="G653" i="211" s="1"/>
  <c r="H347" i="211"/>
  <c r="O347" i="211" s="1"/>
  <c r="G348" i="211" s="1"/>
  <c r="H377" i="210"/>
  <c r="N377" i="210" s="1"/>
  <c r="G453" i="210"/>
  <c r="G743" i="203"/>
  <c r="G210" i="175"/>
  <c r="H31" i="176"/>
  <c r="N31" i="176" s="1"/>
  <c r="H220" i="210"/>
  <c r="G566" i="211"/>
  <c r="G392" i="211"/>
  <c r="O337" i="176"/>
  <c r="H296" i="203"/>
  <c r="N296" i="203" s="1"/>
  <c r="O942" i="175"/>
  <c r="N991" i="199"/>
  <c r="H117" i="211"/>
  <c r="N117" i="211" s="1"/>
  <c r="N37" i="208"/>
  <c r="O183" i="203"/>
  <c r="O491" i="210"/>
  <c r="G492" i="210" s="1"/>
  <c r="N1045" i="199"/>
  <c r="H763" i="199"/>
  <c r="H82" i="195"/>
  <c r="N82" i="195" s="1"/>
  <c r="O82" i="195" s="1"/>
  <c r="G83" i="195" s="1"/>
  <c r="H118" i="175"/>
  <c r="N118" i="175" s="1"/>
  <c r="O59" i="176"/>
  <c r="O1100" i="211"/>
  <c r="G220" i="176"/>
  <c r="G76" i="187"/>
  <c r="H76" i="187" s="1"/>
  <c r="O453" i="176"/>
  <c r="G454" i="176" s="1"/>
  <c r="O860" i="175"/>
  <c r="H545" i="199"/>
  <c r="G89" i="162"/>
  <c r="G612" i="203"/>
  <c r="O71" i="175"/>
  <c r="O83" i="200"/>
  <c r="H440" i="203"/>
  <c r="H578" i="203"/>
  <c r="O1061" i="175"/>
  <c r="H565" i="176"/>
  <c r="H45" i="213"/>
  <c r="N45" i="213" s="1"/>
  <c r="O45" i="213" s="1"/>
  <c r="G46" i="213" s="1"/>
  <c r="H645" i="203"/>
  <c r="H983" i="211"/>
  <c r="N983" i="211" s="1"/>
  <c r="N1018" i="199"/>
  <c r="O479" i="211"/>
  <c r="O403" i="203"/>
  <c r="O777" i="175"/>
  <c r="O436" i="175"/>
  <c r="O565" i="175"/>
  <c r="O32" i="207"/>
  <c r="H850" i="199"/>
  <c r="O850" i="199" s="1"/>
  <c r="G851" i="199" s="1"/>
  <c r="J851" i="199" s="1"/>
  <c r="G299" i="176"/>
  <c r="O179" i="210"/>
  <c r="G16" i="213"/>
  <c r="H410" i="199"/>
  <c r="O139" i="210"/>
  <c r="H302" i="211"/>
  <c r="O302" i="211" s="1"/>
  <c r="G303" i="211" s="1"/>
  <c r="H736" i="211"/>
  <c r="O564" i="210"/>
  <c r="G377" i="176"/>
  <c r="H775" i="203"/>
  <c r="H902" i="211"/>
  <c r="N902" i="211" s="1"/>
  <c r="H879" i="199"/>
  <c r="H332" i="203"/>
  <c r="H46" i="195"/>
  <c r="O13" i="195"/>
  <c r="O871" i="203"/>
  <c r="G872" i="203" s="1"/>
  <c r="H872" i="203" s="1"/>
  <c r="G60" i="210"/>
  <c r="G638" i="176"/>
  <c r="G302" i="175"/>
  <c r="G694" i="175"/>
  <c r="G679" i="203"/>
  <c r="H210" i="211"/>
  <c r="O210" i="211" s="1"/>
  <c r="G211" i="211" s="1"/>
  <c r="G41" i="175"/>
  <c r="H651" i="175"/>
  <c r="N651" i="175" s="1"/>
  <c r="G807" i="203"/>
  <c r="H54" i="200"/>
  <c r="J54" i="200"/>
  <c r="G638" i="210"/>
  <c r="H337" i="210"/>
  <c r="N337" i="210" s="1"/>
  <c r="H943" i="211"/>
  <c r="N943" i="211" s="1"/>
  <c r="O513" i="199"/>
  <c r="G514" i="199" s="1"/>
  <c r="H514" i="199" s="1"/>
  <c r="G694" i="211"/>
  <c r="N693" i="211"/>
  <c r="O901" i="175"/>
  <c r="O601" i="210"/>
  <c r="N942" i="175"/>
  <c r="G480" i="175"/>
  <c r="O255" i="211"/>
  <c r="G491" i="176"/>
  <c r="I55" i="208"/>
  <c r="I52" i="208"/>
  <c r="I38" i="208"/>
  <c r="I39" i="208"/>
  <c r="I54" i="208"/>
  <c r="I47" i="208"/>
  <c r="I40" i="208"/>
  <c r="I56" i="208"/>
  <c r="I51" i="208"/>
  <c r="I43" i="208"/>
  <c r="I48" i="208"/>
  <c r="H58" i="208"/>
  <c r="I53" i="208"/>
  <c r="I44" i="208"/>
  <c r="I41" i="208"/>
  <c r="I46" i="208"/>
  <c r="I50" i="208"/>
  <c r="I49" i="208"/>
  <c r="I42" i="208"/>
  <c r="I45" i="208"/>
  <c r="N183" i="203"/>
  <c r="H180" i="176"/>
  <c r="N180" i="176" s="1"/>
  <c r="O982" i="175"/>
  <c r="H415" i="210"/>
  <c r="O415" i="210" s="1"/>
  <c r="G416" i="210" s="1"/>
  <c r="O527" i="210"/>
  <c r="H72" i="211"/>
  <c r="O72" i="211" s="1"/>
  <c r="G73" i="211" s="1"/>
  <c r="H368" i="203"/>
  <c r="H702" i="199"/>
  <c r="N59" i="176"/>
  <c r="H544" i="203"/>
  <c r="N33" i="187"/>
  <c r="N1100" i="211"/>
  <c r="N453" i="176"/>
  <c r="G1022" i="175"/>
  <c r="N860" i="175"/>
  <c r="O640" i="199"/>
  <c r="H578" i="199"/>
  <c r="H522" i="175"/>
  <c r="N522" i="175" s="1"/>
  <c r="G839" i="203"/>
  <c r="H839" i="203" s="1"/>
  <c r="O163" i="175"/>
  <c r="N38" i="162"/>
  <c r="N932" i="203"/>
  <c r="O932" i="203"/>
  <c r="G933" i="203" s="1"/>
  <c r="H933" i="203" s="1"/>
  <c r="H299" i="210"/>
  <c r="N299" i="210" s="1"/>
  <c r="O107" i="203"/>
  <c r="O139" i="176"/>
  <c r="N71" i="175"/>
  <c r="G415" i="176"/>
  <c r="N83" i="200"/>
  <c r="O259" i="176"/>
  <c r="N268" i="199"/>
  <c r="H777" i="211"/>
  <c r="N777" i="211" s="1"/>
  <c r="H523" i="211"/>
  <c r="N523" i="211" s="1"/>
  <c r="N1061" i="175"/>
  <c r="N900" i="203"/>
  <c r="H222" i="203"/>
  <c r="H510" i="203"/>
  <c r="H190" i="162"/>
  <c r="O190" i="162" s="1"/>
  <c r="G191" i="162" s="1"/>
  <c r="H81" i="213"/>
  <c r="N81" i="213" s="1"/>
  <c r="O81" i="213" s="1"/>
  <c r="G82" i="213" s="1"/>
  <c r="H672" i="199"/>
  <c r="O408" i="215"/>
  <c r="G409" i="215" s="1"/>
  <c r="N440" i="215"/>
  <c r="N472" i="215"/>
  <c r="O472" i="215"/>
  <c r="C481" i="215"/>
  <c r="B481" i="215" s="1"/>
  <c r="D481" i="215"/>
  <c r="F481" i="215" s="1"/>
  <c r="E480" i="215"/>
  <c r="O440" i="215"/>
  <c r="D449" i="215"/>
  <c r="F449" i="215" s="1"/>
  <c r="E448" i="215"/>
  <c r="C449" i="215"/>
  <c r="B449" i="215" s="1"/>
  <c r="C416" i="215"/>
  <c r="B416" i="215" s="1"/>
  <c r="D416" i="215"/>
  <c r="F416" i="215" s="1"/>
  <c r="E415" i="215"/>
  <c r="N275" i="215"/>
  <c r="O309" i="215"/>
  <c r="G310" i="215" s="1"/>
  <c r="O342" i="215"/>
  <c r="G343" i="215" s="1"/>
  <c r="C384" i="215"/>
  <c r="B384" i="215" s="1"/>
  <c r="E383" i="215"/>
  <c r="D384" i="215"/>
  <c r="F384" i="215" s="1"/>
  <c r="H376" i="215"/>
  <c r="O376" i="215" s="1"/>
  <c r="G377" i="215" s="1"/>
  <c r="N342" i="215"/>
  <c r="C351" i="215"/>
  <c r="B351" i="215" s="1"/>
  <c r="D351" i="215"/>
  <c r="F351" i="215" s="1"/>
  <c r="E350" i="215"/>
  <c r="N309" i="215"/>
  <c r="E318" i="215"/>
  <c r="D319" i="215"/>
  <c r="F319" i="215" s="1"/>
  <c r="C319" i="215"/>
  <c r="B319" i="215" s="1"/>
  <c r="O275" i="215"/>
  <c r="G276" i="215" s="1"/>
  <c r="C284" i="215"/>
  <c r="B284" i="215" s="1"/>
  <c r="E283" i="215"/>
  <c r="D284" i="215"/>
  <c r="F284" i="215" s="1"/>
  <c r="H242" i="215"/>
  <c r="O242" i="215" s="1"/>
  <c r="G243" i="215" s="1"/>
  <c r="C216" i="215"/>
  <c r="B216" i="215" s="1"/>
  <c r="D216" i="215"/>
  <c r="F216" i="215" s="1"/>
  <c r="E215" i="215"/>
  <c r="H208" i="215"/>
  <c r="O208" i="215" s="1"/>
  <c r="G209" i="215" s="1"/>
  <c r="N103" i="215"/>
  <c r="N173" i="215"/>
  <c r="D182" i="215"/>
  <c r="F182" i="215" s="1"/>
  <c r="C182" i="215"/>
  <c r="B182" i="215" s="1"/>
  <c r="E181" i="215"/>
  <c r="O173" i="215"/>
  <c r="D147" i="215"/>
  <c r="F147" i="215" s="1"/>
  <c r="C147" i="215"/>
  <c r="B147" i="215" s="1"/>
  <c r="E146" i="215"/>
  <c r="H139" i="215"/>
  <c r="N139" i="215" s="1"/>
  <c r="O103" i="215"/>
  <c r="D113" i="215"/>
  <c r="F113" i="215" s="1"/>
  <c r="E112" i="215"/>
  <c r="C113" i="215"/>
  <c r="B113" i="215" s="1"/>
  <c r="H68" i="215"/>
  <c r="O68" i="215" s="1"/>
  <c r="G69" i="215" s="1"/>
  <c r="K38" i="215"/>
  <c r="C69" i="214" s="1"/>
  <c r="D42" i="215"/>
  <c r="F42" i="215" s="1"/>
  <c r="B42" i="215"/>
  <c r="N38" i="215"/>
  <c r="C75" i="215"/>
  <c r="B75" i="215" s="1"/>
  <c r="E74" i="215"/>
  <c r="D75" i="215"/>
  <c r="F75" i="215" s="1"/>
  <c r="F250" i="215" l="1"/>
  <c r="C251" i="215"/>
  <c r="B251" i="215" s="1"/>
  <c r="E250" i="215"/>
  <c r="D251" i="215"/>
  <c r="F46" i="213"/>
  <c r="E46" i="213"/>
  <c r="C47" i="213"/>
  <c r="F82" i="213"/>
  <c r="C83" i="213"/>
  <c r="E82" i="213"/>
  <c r="F17" i="213"/>
  <c r="C18" i="213"/>
  <c r="E17" i="213"/>
  <c r="F127" i="200"/>
  <c r="E127" i="200"/>
  <c r="D128" i="200"/>
  <c r="C128" i="200"/>
  <c r="B128" i="200" s="1"/>
  <c r="F90" i="200"/>
  <c r="D91" i="200"/>
  <c r="C91" i="200"/>
  <c r="B91" i="200" s="1"/>
  <c r="E90" i="200"/>
  <c r="D462" i="210"/>
  <c r="C462" i="210"/>
  <c r="B462" i="210" s="1"/>
  <c r="E461" i="210"/>
  <c r="C347" i="210"/>
  <c r="B347" i="210" s="1"/>
  <c r="D347" i="210"/>
  <c r="E346" i="210"/>
  <c r="D307" i="210"/>
  <c r="C307" i="210"/>
  <c r="B307" i="210" s="1"/>
  <c r="E306" i="210"/>
  <c r="E66" i="210"/>
  <c r="C67" i="210"/>
  <c r="B67" i="210" s="1"/>
  <c r="D67" i="210"/>
  <c r="F67" i="210" s="1"/>
  <c r="D536" i="210"/>
  <c r="C536" i="210"/>
  <c r="B536" i="210" s="1"/>
  <c r="E535" i="210"/>
  <c r="D385" i="210"/>
  <c r="C385" i="210"/>
  <c r="B385" i="210" s="1"/>
  <c r="E384" i="210"/>
  <c r="D646" i="210"/>
  <c r="C646" i="210"/>
  <c r="B646" i="210" s="1"/>
  <c r="E645" i="210"/>
  <c r="E609" i="210"/>
  <c r="D610" i="210"/>
  <c r="C610" i="210"/>
  <c r="B610" i="210" s="1"/>
  <c r="E498" i="210"/>
  <c r="D499" i="210"/>
  <c r="C499" i="210"/>
  <c r="B499" i="210" s="1"/>
  <c r="E188" i="210"/>
  <c r="D189" i="210"/>
  <c r="C189" i="210"/>
  <c r="B189" i="210" s="1"/>
  <c r="D573" i="210"/>
  <c r="C573" i="210"/>
  <c r="B573" i="210" s="1"/>
  <c r="E572" i="210"/>
  <c r="D228" i="210"/>
  <c r="C228" i="210"/>
  <c r="B228" i="210" s="1"/>
  <c r="E227" i="210"/>
  <c r="C149" i="210"/>
  <c r="B149" i="210" s="1"/>
  <c r="D149" i="210"/>
  <c r="E148" i="210"/>
  <c r="D268" i="210"/>
  <c r="C268" i="210"/>
  <c r="B268" i="210" s="1"/>
  <c r="E267" i="210"/>
  <c r="C108" i="210"/>
  <c r="B108" i="210" s="1"/>
  <c r="E107" i="210"/>
  <c r="D108" i="210"/>
  <c r="C424" i="210"/>
  <c r="B424" i="210" s="1"/>
  <c r="E423" i="210"/>
  <c r="D424" i="210"/>
  <c r="I983" i="199"/>
  <c r="M963" i="199"/>
  <c r="O963" i="199"/>
  <c r="D1053" i="199"/>
  <c r="F1053" i="199" s="1"/>
  <c r="E1052" i="199"/>
  <c r="E886" i="199"/>
  <c r="D887" i="199"/>
  <c r="F887" i="199" s="1"/>
  <c r="C887" i="199"/>
  <c r="B887" i="199" s="1"/>
  <c r="G934" i="199"/>
  <c r="H934" i="199" s="1"/>
  <c r="N879" i="199"/>
  <c r="I896" i="199"/>
  <c r="I889" i="199"/>
  <c r="I895" i="199"/>
  <c r="I886" i="199"/>
  <c r="I879" i="199"/>
  <c r="K879" i="199" s="1"/>
  <c r="M879" i="199" s="1"/>
  <c r="I884" i="199"/>
  <c r="I885" i="199"/>
  <c r="I887" i="199"/>
  <c r="I880" i="199"/>
  <c r="I891" i="199"/>
  <c r="I882" i="199"/>
  <c r="I888" i="199"/>
  <c r="I894" i="199"/>
  <c r="I890" i="199"/>
  <c r="I892" i="199"/>
  <c r="I898" i="199"/>
  <c r="I883" i="199"/>
  <c r="I881" i="199"/>
  <c r="I893" i="199"/>
  <c r="I897" i="199"/>
  <c r="N732" i="199"/>
  <c r="O763" i="199"/>
  <c r="G764" i="199" s="1"/>
  <c r="J764" i="199" s="1"/>
  <c r="N672" i="199"/>
  <c r="N578" i="199"/>
  <c r="O545" i="199"/>
  <c r="G546" i="199" s="1"/>
  <c r="G791" i="199"/>
  <c r="N733" i="199"/>
  <c r="O702" i="199"/>
  <c r="G703" i="199" s="1"/>
  <c r="G641" i="199"/>
  <c r="H479" i="199"/>
  <c r="O479" i="199" s="1"/>
  <c r="H445" i="199"/>
  <c r="N445" i="199" s="1"/>
  <c r="H375" i="199"/>
  <c r="O375" i="199" s="1"/>
  <c r="G304" i="199"/>
  <c r="G233" i="199"/>
  <c r="H233" i="199" s="1"/>
  <c r="O233" i="199" s="1"/>
  <c r="G234" i="199" s="1"/>
  <c r="N232" i="199"/>
  <c r="G195" i="199"/>
  <c r="H195" i="199" s="1"/>
  <c r="F942" i="199"/>
  <c r="C943" i="199"/>
  <c r="B943" i="199" s="1"/>
  <c r="E942" i="199"/>
  <c r="D943" i="199"/>
  <c r="G1073" i="199"/>
  <c r="J1073" i="199" s="1"/>
  <c r="K1073" i="199" s="1"/>
  <c r="M1073" i="199" s="1"/>
  <c r="C1054" i="199"/>
  <c r="B1054" i="199" s="1"/>
  <c r="E1053" i="199"/>
  <c r="D1054" i="199"/>
  <c r="F1054" i="199" s="1"/>
  <c r="O158" i="199"/>
  <c r="H121" i="199"/>
  <c r="O121" i="199" s="1"/>
  <c r="E1079" i="199"/>
  <c r="C1080" i="199"/>
  <c r="B1080" i="199" s="1"/>
  <c r="D1080" i="199"/>
  <c r="F1080" i="199" s="1"/>
  <c r="D971" i="199"/>
  <c r="F971" i="199" s="1"/>
  <c r="C971" i="199"/>
  <c r="B971" i="199" s="1"/>
  <c r="E970" i="199"/>
  <c r="D1106" i="199"/>
  <c r="F1106" i="199" s="1"/>
  <c r="C1106" i="199"/>
  <c r="B1106" i="199" s="1"/>
  <c r="E1105" i="199"/>
  <c r="C1131" i="199"/>
  <c r="B1131" i="199" s="1"/>
  <c r="E1130" i="199"/>
  <c r="D1131" i="199"/>
  <c r="F1131" i="199" s="1"/>
  <c r="E617" i="199"/>
  <c r="C618" i="199"/>
  <c r="B618" i="199" s="1"/>
  <c r="D618" i="199"/>
  <c r="F618" i="199" s="1"/>
  <c r="D915" i="199"/>
  <c r="F915" i="199" s="1"/>
  <c r="E914" i="199"/>
  <c r="C915" i="199"/>
  <c r="B915" i="199" s="1"/>
  <c r="E998" i="199"/>
  <c r="C999" i="199"/>
  <c r="B999" i="199" s="1"/>
  <c r="D999" i="199"/>
  <c r="F999" i="199" s="1"/>
  <c r="C829" i="199"/>
  <c r="B829" i="199" s="1"/>
  <c r="D829" i="199"/>
  <c r="F829" i="199" s="1"/>
  <c r="E828" i="199"/>
  <c r="D711" i="199"/>
  <c r="F711" i="199" s="1"/>
  <c r="C711" i="199"/>
  <c r="B711" i="199" s="1"/>
  <c r="E710" i="199"/>
  <c r="D858" i="199"/>
  <c r="F858" i="199" s="1"/>
  <c r="E857" i="199"/>
  <c r="C858" i="199"/>
  <c r="B858" i="199" s="1"/>
  <c r="C586" i="199"/>
  <c r="B586" i="199" s="1"/>
  <c r="E585" i="199"/>
  <c r="D586" i="199"/>
  <c r="F586" i="199" s="1"/>
  <c r="C800" i="199"/>
  <c r="B800" i="199" s="1"/>
  <c r="D800" i="199"/>
  <c r="F800" i="199" s="1"/>
  <c r="E799" i="199"/>
  <c r="D649" i="199"/>
  <c r="F649" i="199" s="1"/>
  <c r="C649" i="199"/>
  <c r="B649" i="199" s="1"/>
  <c r="E648" i="199"/>
  <c r="D771" i="199"/>
  <c r="F771" i="199" s="1"/>
  <c r="E770" i="199"/>
  <c r="C771" i="199"/>
  <c r="B771" i="199" s="1"/>
  <c r="C741" i="199"/>
  <c r="B741" i="199" s="1"/>
  <c r="D741" i="199"/>
  <c r="F741" i="199" s="1"/>
  <c r="E740" i="199"/>
  <c r="C888" i="199"/>
  <c r="B888" i="199" s="1"/>
  <c r="D888" i="199"/>
  <c r="F888" i="199" s="1"/>
  <c r="E679" i="199"/>
  <c r="D680" i="199"/>
  <c r="F680" i="199" s="1"/>
  <c r="C680" i="199"/>
  <c r="B680" i="199" s="1"/>
  <c r="D1027" i="199"/>
  <c r="F1027" i="199" s="1"/>
  <c r="C1027" i="199"/>
  <c r="B1027" i="199" s="1"/>
  <c r="E1026" i="199"/>
  <c r="O510" i="203"/>
  <c r="G511" i="203" s="1"/>
  <c r="N440" i="203"/>
  <c r="N368" i="203"/>
  <c r="N332" i="203"/>
  <c r="G239" i="162"/>
  <c r="H239" i="162" s="1"/>
  <c r="N239" i="162" s="1"/>
  <c r="H962" i="203"/>
  <c r="N645" i="203"/>
  <c r="O578" i="203"/>
  <c r="G579" i="203" s="1"/>
  <c r="H579" i="203" s="1"/>
  <c r="N579" i="203" s="1"/>
  <c r="O544" i="203"/>
  <c r="G545" i="203" s="1"/>
  <c r="H545" i="203" s="1"/>
  <c r="N545" i="203" s="1"/>
  <c r="C376" i="203"/>
  <c r="B376" i="203" s="1"/>
  <c r="E375" i="203"/>
  <c r="D376" i="203"/>
  <c r="G146" i="203"/>
  <c r="N72" i="203"/>
  <c r="G40" i="203"/>
  <c r="B141" i="162"/>
  <c r="D141" i="162"/>
  <c r="F141" i="162" s="1"/>
  <c r="D192" i="162"/>
  <c r="F192" i="162" s="1"/>
  <c r="B192" i="162"/>
  <c r="E90" i="162"/>
  <c r="C91" i="162"/>
  <c r="C241" i="162"/>
  <c r="E240" i="162"/>
  <c r="C42" i="162"/>
  <c r="E41" i="162"/>
  <c r="Q52" i="162"/>
  <c r="R52" i="162"/>
  <c r="C37" i="187"/>
  <c r="E36" i="187"/>
  <c r="C83" i="187"/>
  <c r="B83" i="187" s="1"/>
  <c r="E82" i="187"/>
  <c r="D83" i="187"/>
  <c r="F83" i="187" s="1"/>
  <c r="D36" i="207"/>
  <c r="B36" i="207"/>
  <c r="E553" i="199"/>
  <c r="D554" i="199"/>
  <c r="F554" i="199" s="1"/>
  <c r="C554" i="199"/>
  <c r="B554" i="199" s="1"/>
  <c r="D522" i="199"/>
  <c r="F522" i="199" s="1"/>
  <c r="E521" i="199"/>
  <c r="C522" i="199"/>
  <c r="B522" i="199" s="1"/>
  <c r="C488" i="199"/>
  <c r="B488" i="199" s="1"/>
  <c r="D488" i="199"/>
  <c r="F488" i="199" s="1"/>
  <c r="E487" i="199"/>
  <c r="D454" i="199"/>
  <c r="F454" i="199" s="1"/>
  <c r="E453" i="199"/>
  <c r="C454" i="199"/>
  <c r="B454" i="199" s="1"/>
  <c r="C419" i="199"/>
  <c r="B419" i="199" s="1"/>
  <c r="E418" i="199"/>
  <c r="D419" i="199"/>
  <c r="F419" i="199" s="1"/>
  <c r="D384" i="199"/>
  <c r="F384" i="199" s="1"/>
  <c r="E383" i="199"/>
  <c r="C384" i="199"/>
  <c r="B384" i="199" s="1"/>
  <c r="D349" i="199"/>
  <c r="F349" i="199" s="1"/>
  <c r="E348" i="199"/>
  <c r="C349" i="199"/>
  <c r="B349" i="199" s="1"/>
  <c r="C313" i="199"/>
  <c r="B313" i="199" s="1"/>
  <c r="D313" i="199"/>
  <c r="F313" i="199" s="1"/>
  <c r="E312" i="199"/>
  <c r="C277" i="199"/>
  <c r="B277" i="199" s="1"/>
  <c r="D277" i="199"/>
  <c r="F277" i="199" s="1"/>
  <c r="E276" i="199"/>
  <c r="C241" i="199"/>
  <c r="B241" i="199" s="1"/>
  <c r="D241" i="199"/>
  <c r="F241" i="199" s="1"/>
  <c r="E240" i="199"/>
  <c r="D204" i="199"/>
  <c r="F204" i="199" s="1"/>
  <c r="E203" i="199"/>
  <c r="C204" i="199"/>
  <c r="B204" i="199" s="1"/>
  <c r="C167" i="199"/>
  <c r="B167" i="199" s="1"/>
  <c r="E166" i="199"/>
  <c r="D167" i="199"/>
  <c r="F167" i="199" s="1"/>
  <c r="C130" i="199"/>
  <c r="B130" i="199" s="1"/>
  <c r="D130" i="199"/>
  <c r="F130" i="199" s="1"/>
  <c r="E129" i="199"/>
  <c r="C93" i="199"/>
  <c r="B93" i="199" s="1"/>
  <c r="D93" i="199"/>
  <c r="F93" i="199" s="1"/>
  <c r="E92" i="199"/>
  <c r="N738" i="175"/>
  <c r="K32" i="217"/>
  <c r="C21" i="225" s="1"/>
  <c r="C39" i="216"/>
  <c r="E38" i="216"/>
  <c r="R49" i="203"/>
  <c r="Q49" i="203"/>
  <c r="D47" i="203"/>
  <c r="C47" i="203"/>
  <c r="B47" i="203" s="1"/>
  <c r="E46" i="203"/>
  <c r="D155" i="203"/>
  <c r="C155" i="203"/>
  <c r="B155" i="203" s="1"/>
  <c r="E154" i="203"/>
  <c r="D192" i="203"/>
  <c r="C192" i="203"/>
  <c r="B192" i="203" s="1"/>
  <c r="E191" i="203"/>
  <c r="D847" i="203"/>
  <c r="E846" i="203"/>
  <c r="C847" i="203"/>
  <c r="B847" i="203" s="1"/>
  <c r="D518" i="203"/>
  <c r="E517" i="203"/>
  <c r="C518" i="203"/>
  <c r="B518" i="203" s="1"/>
  <c r="D815" i="203"/>
  <c r="E814" i="203"/>
  <c r="C815" i="203"/>
  <c r="B815" i="203" s="1"/>
  <c r="D686" i="203"/>
  <c r="E685" i="203"/>
  <c r="C686" i="203"/>
  <c r="B686" i="203" s="1"/>
  <c r="D483" i="203"/>
  <c r="E482" i="203"/>
  <c r="C483" i="203"/>
  <c r="B483" i="203" s="1"/>
  <c r="D412" i="203"/>
  <c r="E411" i="203"/>
  <c r="C412" i="203"/>
  <c r="B412" i="203" s="1"/>
  <c r="C77" i="203"/>
  <c r="B77" i="203" s="1"/>
  <c r="E76" i="203"/>
  <c r="D77" i="203"/>
  <c r="D586" i="203"/>
  <c r="E585" i="203"/>
  <c r="C586" i="203"/>
  <c r="B586" i="203" s="1"/>
  <c r="D340" i="203"/>
  <c r="E339" i="203"/>
  <c r="C340" i="203"/>
  <c r="B340" i="203" s="1"/>
  <c r="C653" i="203"/>
  <c r="B653" i="203" s="1"/>
  <c r="E652" i="203"/>
  <c r="D653" i="203"/>
  <c r="C620" i="203"/>
  <c r="B620" i="203" s="1"/>
  <c r="E619" i="203"/>
  <c r="D620" i="203"/>
  <c r="D878" i="203"/>
  <c r="E877" i="203"/>
  <c r="C878" i="203"/>
  <c r="B878" i="203" s="1"/>
  <c r="C940" i="203"/>
  <c r="B940" i="203" s="1"/>
  <c r="E939" i="203"/>
  <c r="D940" i="203"/>
  <c r="C970" i="203"/>
  <c r="B970" i="203" s="1"/>
  <c r="D970" i="203"/>
  <c r="E969" i="203"/>
  <c r="C552" i="203"/>
  <c r="B552" i="203" s="1"/>
  <c r="E551" i="203"/>
  <c r="D552" i="203"/>
  <c r="C267" i="203"/>
  <c r="B267" i="203" s="1"/>
  <c r="D267" i="203"/>
  <c r="E266" i="203"/>
  <c r="C449" i="203"/>
  <c r="B449" i="203" s="1"/>
  <c r="E448" i="203"/>
  <c r="D449" i="203"/>
  <c r="C910" i="203"/>
  <c r="B910" i="203" s="1"/>
  <c r="E909" i="203"/>
  <c r="D910" i="203"/>
  <c r="C751" i="203"/>
  <c r="B751" i="203" s="1"/>
  <c r="D751" i="203"/>
  <c r="E750" i="203"/>
  <c r="C230" i="203"/>
  <c r="B230" i="203" s="1"/>
  <c r="E229" i="203"/>
  <c r="D230" i="203"/>
  <c r="D116" i="203"/>
  <c r="E115" i="203"/>
  <c r="C116" i="203"/>
  <c r="B116" i="203" s="1"/>
  <c r="D783" i="203"/>
  <c r="E782" i="203"/>
  <c r="C783" i="203"/>
  <c r="B783" i="203" s="1"/>
  <c r="D719" i="203"/>
  <c r="E718" i="203"/>
  <c r="C719" i="203"/>
  <c r="B719" i="203" s="1"/>
  <c r="D304" i="203"/>
  <c r="E303" i="203"/>
  <c r="C304" i="203"/>
  <c r="B304" i="203" s="1"/>
  <c r="N54" i="200"/>
  <c r="O31" i="176"/>
  <c r="G32" i="176" s="1"/>
  <c r="N763" i="199"/>
  <c r="O523" i="211"/>
  <c r="G524" i="211" s="1"/>
  <c r="H524" i="211" s="1"/>
  <c r="O524" i="211" s="1"/>
  <c r="G525" i="211" s="1"/>
  <c r="N702" i="199"/>
  <c r="O902" i="211"/>
  <c r="G903" i="211" s="1"/>
  <c r="H903" i="211" s="1"/>
  <c r="N903" i="211" s="1"/>
  <c r="O440" i="203"/>
  <c r="G441" i="203" s="1"/>
  <c r="H441" i="203" s="1"/>
  <c r="O441" i="203" s="1"/>
  <c r="G442" i="203" s="1"/>
  <c r="O117" i="211"/>
  <c r="G118" i="211" s="1"/>
  <c r="O1018" i="199"/>
  <c r="N545" i="199"/>
  <c r="H257" i="175"/>
  <c r="N257" i="175" s="1"/>
  <c r="O943" i="211"/>
  <c r="G944" i="211" s="1"/>
  <c r="H944" i="211" s="1"/>
  <c r="O944" i="211" s="1"/>
  <c r="G945" i="211" s="1"/>
  <c r="N415" i="210"/>
  <c r="O1045" i="199"/>
  <c r="N99" i="210"/>
  <c r="N210" i="211"/>
  <c r="O983" i="211"/>
  <c r="G984" i="211" s="1"/>
  <c r="H984" i="211" s="1"/>
  <c r="N984" i="211" s="1"/>
  <c r="N190" i="162"/>
  <c r="O733" i="199"/>
  <c r="N72" i="211"/>
  <c r="O337" i="210"/>
  <c r="G338" i="210" s="1"/>
  <c r="N871" i="203"/>
  <c r="O332" i="203"/>
  <c r="G333" i="203" s="1"/>
  <c r="H333" i="203" s="1"/>
  <c r="N333" i="203" s="1"/>
  <c r="O645" i="203"/>
  <c r="G646" i="203" s="1"/>
  <c r="H646" i="203" s="1"/>
  <c r="O118" i="175"/>
  <c r="G119" i="175" s="1"/>
  <c r="H119" i="175" s="1"/>
  <c r="O119" i="175" s="1"/>
  <c r="G120" i="175" s="1"/>
  <c r="N1063" i="211"/>
  <c r="N347" i="211"/>
  <c r="N862" i="211"/>
  <c r="O522" i="175"/>
  <c r="G523" i="175" s="1"/>
  <c r="O578" i="199"/>
  <c r="G579" i="199" s="1"/>
  <c r="N544" i="203"/>
  <c r="O72" i="203"/>
  <c r="G73" i="203" s="1"/>
  <c r="H73" i="203" s="1"/>
  <c r="N73" i="203" s="1"/>
  <c r="O651" i="175"/>
  <c r="G652" i="175" s="1"/>
  <c r="N302" i="211"/>
  <c r="N578" i="203"/>
  <c r="N652" i="211"/>
  <c r="O476" i="203"/>
  <c r="G477" i="203" s="1"/>
  <c r="H477" i="203" s="1"/>
  <c r="O477" i="203" s="1"/>
  <c r="G478" i="203" s="1"/>
  <c r="N992" i="199"/>
  <c r="H303" i="211"/>
  <c r="N303" i="211" s="1"/>
  <c r="H348" i="211"/>
  <c r="N348" i="211" s="1"/>
  <c r="G100" i="210"/>
  <c r="H511" i="203"/>
  <c r="O511" i="203" s="1"/>
  <c r="G512" i="203" s="1"/>
  <c r="H73" i="211"/>
  <c r="N73" i="211" s="1"/>
  <c r="H83" i="195"/>
  <c r="N83" i="195" s="1"/>
  <c r="O83" i="195" s="1"/>
  <c r="G84" i="195" s="1"/>
  <c r="H653" i="211"/>
  <c r="N653" i="211" s="1"/>
  <c r="O993" i="199"/>
  <c r="G994" i="199" s="1"/>
  <c r="J994" i="199" s="1"/>
  <c r="K994" i="199" s="1"/>
  <c r="M994" i="199" s="1"/>
  <c r="H416" i="210"/>
  <c r="N416" i="210" s="1"/>
  <c r="H211" i="211"/>
  <c r="N211" i="211" s="1"/>
  <c r="H191" i="162"/>
  <c r="O191" i="162" s="1"/>
  <c r="G192" i="162" s="1"/>
  <c r="G108" i="203"/>
  <c r="O38" i="162"/>
  <c r="H1022" i="175"/>
  <c r="O1022" i="175" s="1"/>
  <c r="G1023" i="175" s="1"/>
  <c r="O33" i="187"/>
  <c r="H609" i="175"/>
  <c r="N609" i="175" s="1"/>
  <c r="I58" i="208"/>
  <c r="O37" i="208"/>
  <c r="H679" i="203"/>
  <c r="H694" i="175"/>
  <c r="O694" i="175" s="1"/>
  <c r="G695" i="175" s="1"/>
  <c r="H638" i="176"/>
  <c r="N638" i="176" s="1"/>
  <c r="H60" i="210"/>
  <c r="O775" i="203"/>
  <c r="G776" i="203" s="1"/>
  <c r="H776" i="203" s="1"/>
  <c r="H377" i="176"/>
  <c r="N377" i="176" s="1"/>
  <c r="J16" i="213"/>
  <c r="H851" i="199"/>
  <c r="G33" i="207"/>
  <c r="H46" i="213"/>
  <c r="N46" i="213" s="1"/>
  <c r="O46" i="213" s="1"/>
  <c r="G47" i="213" s="1"/>
  <c r="G72" i="175"/>
  <c r="H89" i="162"/>
  <c r="N76" i="187"/>
  <c r="G1101" i="211"/>
  <c r="N85" i="199"/>
  <c r="H820" i="175"/>
  <c r="N820" i="175" s="1"/>
  <c r="H164" i="211"/>
  <c r="O164" i="211" s="1"/>
  <c r="G165" i="211" s="1"/>
  <c r="H260" i="210"/>
  <c r="N260" i="210" s="1"/>
  <c r="H259" i="203"/>
  <c r="H100" i="176"/>
  <c r="N100" i="176" s="1"/>
  <c r="H711" i="203"/>
  <c r="H739" i="175"/>
  <c r="O739" i="175" s="1"/>
  <c r="G740" i="175" s="1"/>
  <c r="N510" i="203"/>
  <c r="O222" i="203"/>
  <c r="G223" i="203" s="1"/>
  <c r="G260" i="176"/>
  <c r="O299" i="210"/>
  <c r="G300" i="210" s="1"/>
  <c r="O933" i="203"/>
  <c r="G934" i="203" s="1"/>
  <c r="G164" i="175"/>
  <c r="G528" i="210"/>
  <c r="H392" i="175"/>
  <c r="N392" i="175" s="1"/>
  <c r="H491" i="176"/>
  <c r="N491" i="176" s="1"/>
  <c r="H480" i="175"/>
  <c r="N480" i="175" s="1"/>
  <c r="H638" i="210"/>
  <c r="N638" i="210" s="1"/>
  <c r="I72" i="200"/>
  <c r="I68" i="200"/>
  <c r="I56" i="200"/>
  <c r="I58" i="200"/>
  <c r="I62" i="200"/>
  <c r="I73" i="200"/>
  <c r="I69" i="200"/>
  <c r="I57" i="200"/>
  <c r="I66" i="200"/>
  <c r="I67" i="200"/>
  <c r="I59" i="200"/>
  <c r="I70" i="200"/>
  <c r="I63" i="200"/>
  <c r="I55" i="200"/>
  <c r="I64" i="200"/>
  <c r="I71" i="200"/>
  <c r="H75" i="200"/>
  <c r="I54" i="200"/>
  <c r="I60" i="200"/>
  <c r="I65" i="200"/>
  <c r="I61" i="200"/>
  <c r="G565" i="210"/>
  <c r="O736" i="211"/>
  <c r="G737" i="211" s="1"/>
  <c r="G140" i="210"/>
  <c r="N410" i="199"/>
  <c r="G180" i="210"/>
  <c r="G778" i="175"/>
  <c r="O565" i="176"/>
  <c r="G566" i="176" s="1"/>
  <c r="H269" i="199"/>
  <c r="N269" i="199" s="1"/>
  <c r="H492" i="210"/>
  <c r="O492" i="210" s="1"/>
  <c r="G493" i="210" s="1"/>
  <c r="H610" i="199"/>
  <c r="N610" i="199" s="1"/>
  <c r="G338" i="176"/>
  <c r="O220" i="210"/>
  <c r="G221" i="210" s="1"/>
  <c r="H743" i="203"/>
  <c r="H602" i="176"/>
  <c r="N602" i="176" s="1"/>
  <c r="H347" i="175"/>
  <c r="N347" i="175" s="1"/>
  <c r="H140" i="162"/>
  <c r="O140" i="162" s="1"/>
  <c r="G141" i="162" s="1"/>
  <c r="H820" i="211"/>
  <c r="N820" i="211" s="1"/>
  <c r="N1122" i="199"/>
  <c r="O529" i="176"/>
  <c r="G530" i="176" s="1"/>
  <c r="G36" i="216"/>
  <c r="O1102" i="175"/>
  <c r="G1103" i="175" s="1"/>
  <c r="O672" i="199"/>
  <c r="G673" i="199" s="1"/>
  <c r="O777" i="211"/>
  <c r="G140" i="176"/>
  <c r="O368" i="203"/>
  <c r="G369" i="203" s="1"/>
  <c r="O180" i="176"/>
  <c r="G181" i="176" s="1"/>
  <c r="G256" i="211"/>
  <c r="G602" i="210"/>
  <c r="H302" i="175"/>
  <c r="N302" i="175" s="1"/>
  <c r="O872" i="203"/>
  <c r="G873" i="203" s="1"/>
  <c r="N850" i="199"/>
  <c r="G566" i="175"/>
  <c r="G404" i="203"/>
  <c r="G480" i="211"/>
  <c r="G1062" i="175"/>
  <c r="H821" i="199"/>
  <c r="O821" i="199" s="1"/>
  <c r="G822" i="199" s="1"/>
  <c r="J822" i="199" s="1"/>
  <c r="H454" i="176"/>
  <c r="O454" i="176" s="1"/>
  <c r="G455" i="176" s="1"/>
  <c r="G184" i="203"/>
  <c r="G943" i="175"/>
  <c r="O296" i="203"/>
  <c r="G297" i="203" s="1"/>
  <c r="H392" i="211"/>
  <c r="N392" i="211" s="1"/>
  <c r="H341" i="199"/>
  <c r="N341" i="199" s="1"/>
  <c r="O377" i="210"/>
  <c r="G378" i="210" s="1"/>
  <c r="H437" i="211"/>
  <c r="O437" i="211" s="1"/>
  <c r="G438" i="211" s="1"/>
  <c r="H609" i="211"/>
  <c r="O609" i="211" s="1"/>
  <c r="G610" i="211" s="1"/>
  <c r="H863" i="211"/>
  <c r="O863" i="211" s="1"/>
  <c r="G864" i="211" s="1"/>
  <c r="H82" i="213"/>
  <c r="N82" i="213" s="1"/>
  <c r="O82" i="213" s="1"/>
  <c r="G83" i="213" s="1"/>
  <c r="N222" i="203"/>
  <c r="H415" i="176"/>
  <c r="N415" i="176" s="1"/>
  <c r="O839" i="203"/>
  <c r="G840" i="203" s="1"/>
  <c r="H840" i="203" s="1"/>
  <c r="G983" i="175"/>
  <c r="G902" i="175"/>
  <c r="H694" i="211"/>
  <c r="N694" i="211" s="1"/>
  <c r="H807" i="203"/>
  <c r="H41" i="175"/>
  <c r="N41" i="175" s="1"/>
  <c r="G14" i="195"/>
  <c r="N46" i="195"/>
  <c r="O46" i="195" s="1"/>
  <c r="G47" i="195" s="1"/>
  <c r="N775" i="203"/>
  <c r="N736" i="211"/>
  <c r="O410" i="199"/>
  <c r="G411" i="199" s="1"/>
  <c r="H299" i="176"/>
  <c r="O299" i="176" s="1"/>
  <c r="G300" i="176" s="1"/>
  <c r="G437" i="175"/>
  <c r="N565" i="176"/>
  <c r="O900" i="203"/>
  <c r="G84" i="200"/>
  <c r="H612" i="203"/>
  <c r="G861" i="175"/>
  <c r="H220" i="176"/>
  <c r="N220" i="176" s="1"/>
  <c r="G60" i="176"/>
  <c r="H566" i="211"/>
  <c r="O566" i="211" s="1"/>
  <c r="G567" i="211" s="1"/>
  <c r="N220" i="210"/>
  <c r="H210" i="175"/>
  <c r="N210" i="175" s="1"/>
  <c r="H453" i="210"/>
  <c r="N453" i="210" s="1"/>
  <c r="H1064" i="211"/>
  <c r="N1064" i="211" s="1"/>
  <c r="H120" i="200"/>
  <c r="N120" i="200" s="1"/>
  <c r="H1022" i="211"/>
  <c r="N1022" i="211" s="1"/>
  <c r="N1099" i="199"/>
  <c r="D482" i="215"/>
  <c r="F482" i="215" s="1"/>
  <c r="E481" i="215"/>
  <c r="C482" i="215"/>
  <c r="B482" i="215" s="1"/>
  <c r="G473" i="215"/>
  <c r="D450" i="215"/>
  <c r="F450" i="215" s="1"/>
  <c r="E449" i="215"/>
  <c r="C450" i="215"/>
  <c r="B450" i="215" s="1"/>
  <c r="G441" i="215"/>
  <c r="D417" i="215"/>
  <c r="F417" i="215" s="1"/>
  <c r="E416" i="215"/>
  <c r="C417" i="215"/>
  <c r="B417" i="215" s="1"/>
  <c r="H409" i="215"/>
  <c r="N409" i="215" s="1"/>
  <c r="O139" i="215"/>
  <c r="G140" i="215" s="1"/>
  <c r="H140" i="215" s="1"/>
  <c r="N140" i="215" s="1"/>
  <c r="H377" i="215"/>
  <c r="N377" i="215" s="1"/>
  <c r="D385" i="215"/>
  <c r="F385" i="215" s="1"/>
  <c r="E384" i="215"/>
  <c r="C385" i="215"/>
  <c r="B385" i="215" s="1"/>
  <c r="N376" i="215"/>
  <c r="D352" i="215"/>
  <c r="F352" i="215" s="1"/>
  <c r="E351" i="215"/>
  <c r="C352" i="215"/>
  <c r="B352" i="215" s="1"/>
  <c r="H343" i="215"/>
  <c r="O343" i="215" s="1"/>
  <c r="G344" i="215" s="1"/>
  <c r="D320" i="215"/>
  <c r="F320" i="215" s="1"/>
  <c r="E319" i="215"/>
  <c r="C320" i="215"/>
  <c r="B320" i="215" s="1"/>
  <c r="H310" i="215"/>
  <c r="O310" i="215" s="1"/>
  <c r="G311" i="215" s="1"/>
  <c r="D285" i="215"/>
  <c r="F285" i="215" s="1"/>
  <c r="E284" i="215"/>
  <c r="C285" i="215"/>
  <c r="B285" i="215" s="1"/>
  <c r="H276" i="215"/>
  <c r="O276" i="215" s="1"/>
  <c r="G277" i="215" s="1"/>
  <c r="H243" i="215"/>
  <c r="N243" i="215" s="1"/>
  <c r="N242" i="215"/>
  <c r="H209" i="215"/>
  <c r="N209" i="215" s="1"/>
  <c r="N208" i="215"/>
  <c r="E216" i="215"/>
  <c r="D217" i="215"/>
  <c r="F217" i="215" s="1"/>
  <c r="C217" i="215"/>
  <c r="B217" i="215" s="1"/>
  <c r="G174" i="215"/>
  <c r="D183" i="215"/>
  <c r="F183" i="215" s="1"/>
  <c r="E182" i="215"/>
  <c r="C183" i="215"/>
  <c r="B183" i="215" s="1"/>
  <c r="C148" i="215"/>
  <c r="B148" i="215" s="1"/>
  <c r="D148" i="215"/>
  <c r="F148" i="215" s="1"/>
  <c r="E147" i="215"/>
  <c r="C114" i="215"/>
  <c r="B114" i="215" s="1"/>
  <c r="D114" i="215"/>
  <c r="F114" i="215" s="1"/>
  <c r="E113" i="215"/>
  <c r="G104" i="215"/>
  <c r="H69" i="215"/>
  <c r="N69" i="215" s="1"/>
  <c r="D76" i="215"/>
  <c r="F76" i="215" s="1"/>
  <c r="E75" i="215"/>
  <c r="C76" i="215"/>
  <c r="B76" i="215" s="1"/>
  <c r="N68" i="215"/>
  <c r="C43" i="215"/>
  <c r="E42" i="215"/>
  <c r="M38" i="215"/>
  <c r="O38" i="215" s="1"/>
  <c r="F251" i="215" l="1"/>
  <c r="C252" i="215"/>
  <c r="B252" i="215" s="1"/>
  <c r="D252" i="215"/>
  <c r="E251" i="215"/>
  <c r="D18" i="213"/>
  <c r="B18" i="213"/>
  <c r="D83" i="213"/>
  <c r="B83" i="213"/>
  <c r="D47" i="213"/>
  <c r="B47" i="213"/>
  <c r="F91" i="200"/>
  <c r="E91" i="200"/>
  <c r="D92" i="200"/>
  <c r="C92" i="200"/>
  <c r="B92" i="200" s="1"/>
  <c r="F128" i="200"/>
  <c r="D129" i="200"/>
  <c r="C129" i="200"/>
  <c r="B129" i="200" s="1"/>
  <c r="E128" i="200"/>
  <c r="O239" i="162"/>
  <c r="G240" i="162" s="1"/>
  <c r="H240" i="162" s="1"/>
  <c r="N240" i="162" s="1"/>
  <c r="E149" i="210"/>
  <c r="D150" i="210"/>
  <c r="C150" i="210"/>
  <c r="B150" i="210" s="1"/>
  <c r="C190" i="210"/>
  <c r="B190" i="210" s="1"/>
  <c r="E189" i="210"/>
  <c r="D190" i="210"/>
  <c r="D109" i="210"/>
  <c r="C109" i="210"/>
  <c r="B109" i="210" s="1"/>
  <c r="E108" i="210"/>
  <c r="E385" i="210"/>
  <c r="D386" i="210"/>
  <c r="C386" i="210"/>
  <c r="B386" i="210" s="1"/>
  <c r="E307" i="210"/>
  <c r="D308" i="210"/>
  <c r="C308" i="210"/>
  <c r="B308" i="210" s="1"/>
  <c r="D229" i="210"/>
  <c r="C229" i="210"/>
  <c r="B229" i="210" s="1"/>
  <c r="E228" i="210"/>
  <c r="D611" i="210"/>
  <c r="C611" i="210"/>
  <c r="B611" i="210" s="1"/>
  <c r="E610" i="210"/>
  <c r="D348" i="210"/>
  <c r="C348" i="210"/>
  <c r="B348" i="210" s="1"/>
  <c r="E347" i="210"/>
  <c r="E536" i="210"/>
  <c r="C537" i="210"/>
  <c r="B537" i="210" s="1"/>
  <c r="D537" i="210"/>
  <c r="C68" i="210"/>
  <c r="B68" i="210" s="1"/>
  <c r="D68" i="210"/>
  <c r="F68" i="210" s="1"/>
  <c r="E67" i="210"/>
  <c r="D500" i="210"/>
  <c r="C500" i="210"/>
  <c r="B500" i="210" s="1"/>
  <c r="E499" i="210"/>
  <c r="D269" i="210"/>
  <c r="E268" i="210"/>
  <c r="C269" i="210"/>
  <c r="B269" i="210" s="1"/>
  <c r="E573" i="210"/>
  <c r="C574" i="210"/>
  <c r="B574" i="210" s="1"/>
  <c r="D574" i="210"/>
  <c r="D425" i="210"/>
  <c r="C425" i="210"/>
  <c r="B425" i="210" s="1"/>
  <c r="E424" i="210"/>
  <c r="E646" i="210"/>
  <c r="D647" i="210"/>
  <c r="C647" i="210"/>
  <c r="B647" i="210" s="1"/>
  <c r="D463" i="210"/>
  <c r="C463" i="210"/>
  <c r="B463" i="210" s="1"/>
  <c r="E462" i="210"/>
  <c r="E887" i="199"/>
  <c r="G964" i="199"/>
  <c r="J964" i="199" s="1"/>
  <c r="O879" i="199"/>
  <c r="O934" i="199"/>
  <c r="H764" i="199"/>
  <c r="I771" i="199" s="1"/>
  <c r="N233" i="199"/>
  <c r="I865" i="199"/>
  <c r="I869" i="199"/>
  <c r="I868" i="199"/>
  <c r="I870" i="199"/>
  <c r="I861" i="199"/>
  <c r="I853" i="199"/>
  <c r="I866" i="199"/>
  <c r="I864" i="199"/>
  <c r="I858" i="199"/>
  <c r="I860" i="199"/>
  <c r="I867" i="199"/>
  <c r="I863" i="199"/>
  <c r="I852" i="199"/>
  <c r="I855" i="199"/>
  <c r="I859" i="199"/>
  <c r="I856" i="199"/>
  <c r="I857" i="199"/>
  <c r="I851" i="199"/>
  <c r="K851" i="199" s="1"/>
  <c r="M851" i="199" s="1"/>
  <c r="I854" i="199"/>
  <c r="I862" i="199"/>
  <c r="H791" i="199"/>
  <c r="G480" i="199"/>
  <c r="N479" i="199"/>
  <c r="O445" i="199"/>
  <c r="O195" i="199"/>
  <c r="G196" i="199" s="1"/>
  <c r="H196" i="199" s="1"/>
  <c r="O196" i="199" s="1"/>
  <c r="G197" i="199" s="1"/>
  <c r="G376" i="199"/>
  <c r="N375" i="199"/>
  <c r="H304" i="199"/>
  <c r="O304" i="199" s="1"/>
  <c r="G305" i="199" s="1"/>
  <c r="H305" i="199" s="1"/>
  <c r="N305" i="199" s="1"/>
  <c r="N195" i="199"/>
  <c r="F943" i="199"/>
  <c r="E943" i="199"/>
  <c r="C944" i="199"/>
  <c r="B944" i="199" s="1"/>
  <c r="D944" i="199"/>
  <c r="O1073" i="199"/>
  <c r="N1073" i="199"/>
  <c r="G880" i="199"/>
  <c r="J880" i="199" s="1"/>
  <c r="K880" i="199" s="1"/>
  <c r="M880" i="199" s="1"/>
  <c r="G1046" i="199"/>
  <c r="J1046" i="199" s="1"/>
  <c r="K1046" i="199" s="1"/>
  <c r="M1046" i="199" s="1"/>
  <c r="G734" i="199"/>
  <c r="H734" i="199" s="1"/>
  <c r="G1019" i="199"/>
  <c r="E1054" i="199"/>
  <c r="D1055" i="199"/>
  <c r="F1055" i="199" s="1"/>
  <c r="C1055" i="199"/>
  <c r="B1055" i="199" s="1"/>
  <c r="G159" i="199"/>
  <c r="N121" i="199"/>
  <c r="G122" i="199"/>
  <c r="E1131" i="199"/>
  <c r="D1132" i="199"/>
  <c r="F1132" i="199" s="1"/>
  <c r="C1132" i="199"/>
  <c r="B1132" i="199" s="1"/>
  <c r="E1106" i="199"/>
  <c r="D1107" i="199"/>
  <c r="F1107" i="199" s="1"/>
  <c r="C1107" i="199"/>
  <c r="B1107" i="199" s="1"/>
  <c r="C972" i="199"/>
  <c r="B972" i="199" s="1"/>
  <c r="E971" i="199"/>
  <c r="D972" i="199"/>
  <c r="F972" i="199" s="1"/>
  <c r="D1081" i="199"/>
  <c r="F1081" i="199" s="1"/>
  <c r="C1081" i="199"/>
  <c r="B1081" i="199" s="1"/>
  <c r="E1080" i="199"/>
  <c r="D1028" i="199"/>
  <c r="F1028" i="199" s="1"/>
  <c r="C1028" i="199"/>
  <c r="B1028" i="199" s="1"/>
  <c r="E1027" i="199"/>
  <c r="D681" i="199"/>
  <c r="F681" i="199" s="1"/>
  <c r="C681" i="199"/>
  <c r="B681" i="199" s="1"/>
  <c r="E680" i="199"/>
  <c r="C889" i="199"/>
  <c r="B889" i="199" s="1"/>
  <c r="D889" i="199"/>
  <c r="F889" i="199" s="1"/>
  <c r="E888" i="199"/>
  <c r="E741" i="199"/>
  <c r="D742" i="199"/>
  <c r="F742" i="199" s="1"/>
  <c r="C742" i="199"/>
  <c r="B742" i="199" s="1"/>
  <c r="C772" i="199"/>
  <c r="B772" i="199" s="1"/>
  <c r="E771" i="199"/>
  <c r="D772" i="199"/>
  <c r="F772" i="199" s="1"/>
  <c r="E649" i="199"/>
  <c r="D650" i="199"/>
  <c r="F650" i="199" s="1"/>
  <c r="C650" i="199"/>
  <c r="B650" i="199" s="1"/>
  <c r="D801" i="199"/>
  <c r="F801" i="199" s="1"/>
  <c r="C801" i="199"/>
  <c r="B801" i="199" s="1"/>
  <c r="E800" i="199"/>
  <c r="D587" i="199"/>
  <c r="F587" i="199" s="1"/>
  <c r="C587" i="199"/>
  <c r="B587" i="199" s="1"/>
  <c r="E586" i="199"/>
  <c r="D859" i="199"/>
  <c r="F859" i="199" s="1"/>
  <c r="C859" i="199"/>
  <c r="B859" i="199" s="1"/>
  <c r="E858" i="199"/>
  <c r="C712" i="199"/>
  <c r="B712" i="199" s="1"/>
  <c r="D712" i="199"/>
  <c r="F712" i="199" s="1"/>
  <c r="E711" i="199"/>
  <c r="D830" i="199"/>
  <c r="F830" i="199" s="1"/>
  <c r="C830" i="199"/>
  <c r="B830" i="199" s="1"/>
  <c r="E829" i="199"/>
  <c r="E999" i="199"/>
  <c r="D1000" i="199"/>
  <c r="F1000" i="199" s="1"/>
  <c r="C1000" i="199"/>
  <c r="B1000" i="199" s="1"/>
  <c r="C916" i="199"/>
  <c r="B916" i="199" s="1"/>
  <c r="E915" i="199"/>
  <c r="D916" i="199"/>
  <c r="F916" i="199" s="1"/>
  <c r="D619" i="199"/>
  <c r="F619" i="199" s="1"/>
  <c r="C619" i="199"/>
  <c r="B619" i="199" s="1"/>
  <c r="E618" i="199"/>
  <c r="O962" i="203"/>
  <c r="G963" i="203" s="1"/>
  <c r="H963" i="203" s="1"/>
  <c r="N963" i="203" s="1"/>
  <c r="H934" i="203"/>
  <c r="J934" i="203"/>
  <c r="H873" i="203"/>
  <c r="J873" i="203"/>
  <c r="O612" i="203"/>
  <c r="G613" i="203" s="1"/>
  <c r="H613" i="203" s="1"/>
  <c r="N259" i="203"/>
  <c r="N962" i="203"/>
  <c r="C377" i="203"/>
  <c r="B377" i="203" s="1"/>
  <c r="E376" i="203"/>
  <c r="D377" i="203"/>
  <c r="H146" i="203"/>
  <c r="H40" i="203"/>
  <c r="B241" i="162"/>
  <c r="D241" i="162"/>
  <c r="F241" i="162" s="1"/>
  <c r="D91" i="162"/>
  <c r="F91" i="162" s="1"/>
  <c r="B91" i="162"/>
  <c r="C142" i="162"/>
  <c r="E141" i="162"/>
  <c r="C193" i="162"/>
  <c r="E192" i="162"/>
  <c r="H192" i="162" s="1"/>
  <c r="O192" i="162" s="1"/>
  <c r="G193" i="162" s="1"/>
  <c r="Q53" i="162"/>
  <c r="R53" i="162"/>
  <c r="D42" i="162"/>
  <c r="F42" i="162" s="1"/>
  <c r="B42" i="162"/>
  <c r="D84" i="187"/>
  <c r="F84" i="187" s="1"/>
  <c r="C84" i="187"/>
  <c r="B84" i="187" s="1"/>
  <c r="E83" i="187"/>
  <c r="D37" i="187"/>
  <c r="F37" i="187" s="1"/>
  <c r="B37" i="187"/>
  <c r="C37" i="207"/>
  <c r="E36" i="207"/>
  <c r="C555" i="199"/>
  <c r="B555" i="199" s="1"/>
  <c r="E554" i="199"/>
  <c r="D555" i="199"/>
  <c r="F555" i="199" s="1"/>
  <c r="D523" i="199"/>
  <c r="F523" i="199" s="1"/>
  <c r="E522" i="199"/>
  <c r="C523" i="199"/>
  <c r="B523" i="199" s="1"/>
  <c r="D489" i="199"/>
  <c r="F489" i="199" s="1"/>
  <c r="E488" i="199"/>
  <c r="C489" i="199"/>
  <c r="B489" i="199" s="1"/>
  <c r="C455" i="199"/>
  <c r="B455" i="199" s="1"/>
  <c r="D455" i="199"/>
  <c r="F455" i="199" s="1"/>
  <c r="E454" i="199"/>
  <c r="C420" i="199"/>
  <c r="B420" i="199" s="1"/>
  <c r="D420" i="199"/>
  <c r="F420" i="199" s="1"/>
  <c r="E419" i="199"/>
  <c r="C385" i="199"/>
  <c r="B385" i="199" s="1"/>
  <c r="D385" i="199"/>
  <c r="F385" i="199" s="1"/>
  <c r="E384" i="199"/>
  <c r="D350" i="199"/>
  <c r="F350" i="199" s="1"/>
  <c r="E349" i="199"/>
  <c r="C350" i="199"/>
  <c r="B350" i="199" s="1"/>
  <c r="D314" i="199"/>
  <c r="F314" i="199" s="1"/>
  <c r="E313" i="199"/>
  <c r="C314" i="199"/>
  <c r="B314" i="199" s="1"/>
  <c r="D278" i="199"/>
  <c r="F278" i="199" s="1"/>
  <c r="E277" i="199"/>
  <c r="C278" i="199"/>
  <c r="B278" i="199" s="1"/>
  <c r="D242" i="199"/>
  <c r="F242" i="199" s="1"/>
  <c r="E241" i="199"/>
  <c r="C242" i="199"/>
  <c r="B242" i="199" s="1"/>
  <c r="C205" i="199"/>
  <c r="B205" i="199" s="1"/>
  <c r="D205" i="199"/>
  <c r="F205" i="199" s="1"/>
  <c r="E204" i="199"/>
  <c r="C168" i="199"/>
  <c r="B168" i="199" s="1"/>
  <c r="D168" i="199"/>
  <c r="F168" i="199" s="1"/>
  <c r="E167" i="199"/>
  <c r="D131" i="199"/>
  <c r="F131" i="199" s="1"/>
  <c r="E130" i="199"/>
  <c r="C131" i="199"/>
  <c r="B131" i="199" s="1"/>
  <c r="D94" i="199"/>
  <c r="F94" i="199" s="1"/>
  <c r="E93" i="199"/>
  <c r="C94" i="199"/>
  <c r="B94" i="199" s="1"/>
  <c r="M32" i="217"/>
  <c r="O32" i="217" s="1"/>
  <c r="D39" i="216"/>
  <c r="B39" i="216"/>
  <c r="D48" i="203"/>
  <c r="C48" i="203"/>
  <c r="B48" i="203" s="1"/>
  <c r="E47" i="203"/>
  <c r="Q50" i="203"/>
  <c r="R50" i="203"/>
  <c r="N646" i="203"/>
  <c r="C231" i="203"/>
  <c r="B231" i="203" s="1"/>
  <c r="E230" i="203"/>
  <c r="D231" i="203"/>
  <c r="C911" i="203"/>
  <c r="B911" i="203" s="1"/>
  <c r="E910" i="203"/>
  <c r="D911" i="203"/>
  <c r="D450" i="203"/>
  <c r="E449" i="203"/>
  <c r="C450" i="203"/>
  <c r="B450" i="203" s="1"/>
  <c r="C553" i="203"/>
  <c r="B553" i="203" s="1"/>
  <c r="E552" i="203"/>
  <c r="D553" i="203"/>
  <c r="E940" i="203"/>
  <c r="D941" i="203"/>
  <c r="C941" i="203"/>
  <c r="B941" i="203" s="1"/>
  <c r="D621" i="203"/>
  <c r="C621" i="203"/>
  <c r="B621" i="203" s="1"/>
  <c r="E620" i="203"/>
  <c r="C654" i="203"/>
  <c r="B654" i="203" s="1"/>
  <c r="E653" i="203"/>
  <c r="D654" i="203"/>
  <c r="D78" i="203"/>
  <c r="C78" i="203"/>
  <c r="B78" i="203" s="1"/>
  <c r="E77" i="203"/>
  <c r="D752" i="203"/>
  <c r="E751" i="203"/>
  <c r="C752" i="203"/>
  <c r="B752" i="203" s="1"/>
  <c r="D268" i="203"/>
  <c r="E267" i="203"/>
  <c r="C268" i="203"/>
  <c r="B268" i="203" s="1"/>
  <c r="E970" i="203"/>
  <c r="D971" i="203"/>
  <c r="C971" i="203"/>
  <c r="B971" i="203" s="1"/>
  <c r="D305" i="203"/>
  <c r="E304" i="203"/>
  <c r="C305" i="203"/>
  <c r="B305" i="203" s="1"/>
  <c r="D720" i="203"/>
  <c r="E719" i="203"/>
  <c r="C720" i="203"/>
  <c r="B720" i="203" s="1"/>
  <c r="D784" i="203"/>
  <c r="E783" i="203"/>
  <c r="C784" i="203"/>
  <c r="B784" i="203" s="1"/>
  <c r="D117" i="203"/>
  <c r="E116" i="203"/>
  <c r="C117" i="203"/>
  <c r="B117" i="203" s="1"/>
  <c r="C879" i="203"/>
  <c r="B879" i="203" s="1"/>
  <c r="E878" i="203"/>
  <c r="D879" i="203"/>
  <c r="C341" i="203"/>
  <c r="B341" i="203" s="1"/>
  <c r="D341" i="203"/>
  <c r="E340" i="203"/>
  <c r="C587" i="203"/>
  <c r="B587" i="203" s="1"/>
  <c r="D587" i="203"/>
  <c r="E586" i="203"/>
  <c r="D413" i="203"/>
  <c r="E412" i="203"/>
  <c r="C413" i="203"/>
  <c r="B413" i="203" s="1"/>
  <c r="D484" i="203"/>
  <c r="E483" i="203"/>
  <c r="C484" i="203"/>
  <c r="B484" i="203" s="1"/>
  <c r="C687" i="203"/>
  <c r="B687" i="203" s="1"/>
  <c r="D687" i="203"/>
  <c r="E686" i="203"/>
  <c r="C816" i="203"/>
  <c r="B816" i="203" s="1"/>
  <c r="D816" i="203"/>
  <c r="E815" i="203"/>
  <c r="D519" i="203"/>
  <c r="E518" i="203"/>
  <c r="C519" i="203"/>
  <c r="B519" i="203" s="1"/>
  <c r="C848" i="203"/>
  <c r="B848" i="203" s="1"/>
  <c r="D848" i="203"/>
  <c r="E847" i="203"/>
  <c r="C193" i="203"/>
  <c r="B193" i="203" s="1"/>
  <c r="D193" i="203"/>
  <c r="E192" i="203"/>
  <c r="D156" i="203"/>
  <c r="E155" i="203"/>
  <c r="C156" i="203"/>
  <c r="B156" i="203" s="1"/>
  <c r="N454" i="176"/>
  <c r="N437" i="211"/>
  <c r="N492" i="210"/>
  <c r="O694" i="211"/>
  <c r="G695" i="211" s="1"/>
  <c r="H695" i="211" s="1"/>
  <c r="O695" i="211" s="1"/>
  <c r="G696" i="211" s="1"/>
  <c r="N140" i="162"/>
  <c r="O545" i="203"/>
  <c r="G546" i="203" s="1"/>
  <c r="N119" i="175"/>
  <c r="N524" i="211"/>
  <c r="N711" i="203"/>
  <c r="O638" i="176"/>
  <c r="G639" i="176" s="1"/>
  <c r="H639" i="176" s="1"/>
  <c r="O639" i="176" s="1"/>
  <c r="G640" i="176" s="1"/>
  <c r="O609" i="175"/>
  <c r="G610" i="175" s="1"/>
  <c r="H610" i="175" s="1"/>
  <c r="N610" i="175" s="1"/>
  <c r="O41" i="175"/>
  <c r="G42" i="175" s="1"/>
  <c r="H42" i="175" s="1"/>
  <c r="O42" i="175" s="1"/>
  <c r="G43" i="175" s="1"/>
  <c r="N299" i="176"/>
  <c r="O480" i="175"/>
  <c r="G481" i="175" s="1"/>
  <c r="H481" i="175" s="1"/>
  <c r="N481" i="175" s="1"/>
  <c r="H579" i="199"/>
  <c r="O579" i="199" s="1"/>
  <c r="O257" i="175"/>
  <c r="G258" i="175" s="1"/>
  <c r="H258" i="175" s="1"/>
  <c r="N258" i="175" s="1"/>
  <c r="O341" i="199"/>
  <c r="O302" i="175"/>
  <c r="G303" i="175" s="1"/>
  <c r="H303" i="175" s="1"/>
  <c r="N303" i="175" s="1"/>
  <c r="O610" i="199"/>
  <c r="N739" i="175"/>
  <c r="N164" i="211"/>
  <c r="O73" i="203"/>
  <c r="G74" i="203" s="1"/>
  <c r="H74" i="203" s="1"/>
  <c r="N74" i="203" s="1"/>
  <c r="O120" i="200"/>
  <c r="G121" i="200" s="1"/>
  <c r="H121" i="200" s="1"/>
  <c r="O121" i="200" s="1"/>
  <c r="G122" i="200" s="1"/>
  <c r="O1064" i="211"/>
  <c r="G1065" i="211" s="1"/>
  <c r="H1065" i="211" s="1"/>
  <c r="N1065" i="211" s="1"/>
  <c r="O210" i="175"/>
  <c r="G211" i="175" s="1"/>
  <c r="H211" i="175" s="1"/>
  <c r="N211" i="175" s="1"/>
  <c r="O220" i="176"/>
  <c r="G221" i="176" s="1"/>
  <c r="H221" i="176" s="1"/>
  <c r="N221" i="176" s="1"/>
  <c r="N441" i="203"/>
  <c r="N863" i="211"/>
  <c r="N477" i="203"/>
  <c r="N609" i="211"/>
  <c r="N821" i="199"/>
  <c r="O602" i="176"/>
  <c r="G603" i="176" s="1"/>
  <c r="H603" i="176" s="1"/>
  <c r="O603" i="176" s="1"/>
  <c r="G604" i="176" s="1"/>
  <c r="O638" i="210"/>
  <c r="G639" i="210" s="1"/>
  <c r="H639" i="210" s="1"/>
  <c r="N639" i="210" s="1"/>
  <c r="O820" i="175"/>
  <c r="G821" i="175" s="1"/>
  <c r="H821" i="175" s="1"/>
  <c r="N821" i="175" s="1"/>
  <c r="O76" i="187"/>
  <c r="O377" i="176"/>
  <c r="G378" i="176" s="1"/>
  <c r="H378" i="176" s="1"/>
  <c r="N378" i="176" s="1"/>
  <c r="N679" i="203"/>
  <c r="O453" i="210"/>
  <c r="G454" i="210" s="1"/>
  <c r="H454" i="210" s="1"/>
  <c r="O454" i="210" s="1"/>
  <c r="G455" i="210" s="1"/>
  <c r="N612" i="203"/>
  <c r="O415" i="176"/>
  <c r="G416" i="176" s="1"/>
  <c r="H416" i="176" s="1"/>
  <c r="O416" i="176" s="1"/>
  <c r="G417" i="176" s="1"/>
  <c r="O1122" i="199"/>
  <c r="O491" i="176"/>
  <c r="G492" i="176" s="1"/>
  <c r="H492" i="176" s="1"/>
  <c r="O492" i="176" s="1"/>
  <c r="G493" i="176" s="1"/>
  <c r="O392" i="175"/>
  <c r="G393" i="175" s="1"/>
  <c r="H393" i="175" s="1"/>
  <c r="N393" i="175" s="1"/>
  <c r="O903" i="211"/>
  <c r="G904" i="211" s="1"/>
  <c r="H904" i="211" s="1"/>
  <c r="O904" i="211" s="1"/>
  <c r="G905" i="211" s="1"/>
  <c r="H740" i="175"/>
  <c r="O740" i="175" s="1"/>
  <c r="G741" i="175" s="1"/>
  <c r="H478" i="203"/>
  <c r="H610" i="211"/>
  <c r="N610" i="211" s="1"/>
  <c r="H84" i="195"/>
  <c r="N84" i="195" s="1"/>
  <c r="O84" i="195" s="1"/>
  <c r="G85" i="195" s="1"/>
  <c r="H945" i="211"/>
  <c r="N945" i="211" s="1"/>
  <c r="N994" i="199"/>
  <c r="H512" i="203"/>
  <c r="H442" i="203"/>
  <c r="N442" i="203" s="1"/>
  <c r="H300" i="176"/>
  <c r="N300" i="176" s="1"/>
  <c r="H438" i="211"/>
  <c r="O438" i="211" s="1"/>
  <c r="G439" i="211" s="1"/>
  <c r="H822" i="199"/>
  <c r="H84" i="200"/>
  <c r="O84" i="200" s="1"/>
  <c r="G85" i="200" s="1"/>
  <c r="G901" i="203"/>
  <c r="H901" i="203" s="1"/>
  <c r="H437" i="175"/>
  <c r="O437" i="175" s="1"/>
  <c r="G438" i="175" s="1"/>
  <c r="H983" i="175"/>
  <c r="N983" i="175" s="1"/>
  <c r="H943" i="175"/>
  <c r="O943" i="175" s="1"/>
  <c r="G944" i="175" s="1"/>
  <c r="O776" i="203"/>
  <c r="G777" i="203" s="1"/>
  <c r="H777" i="203" s="1"/>
  <c r="N776" i="203"/>
  <c r="H369" i="203"/>
  <c r="O1099" i="199"/>
  <c r="G1100" i="199" s="1"/>
  <c r="J1100" i="199" s="1"/>
  <c r="K1100" i="199" s="1"/>
  <c r="M1100" i="199" s="1"/>
  <c r="H60" i="176"/>
  <c r="N60" i="176" s="1"/>
  <c r="O392" i="211"/>
  <c r="G393" i="211" s="1"/>
  <c r="H404" i="203"/>
  <c r="H673" i="199"/>
  <c r="O673" i="199" s="1"/>
  <c r="G674" i="199" s="1"/>
  <c r="O820" i="211"/>
  <c r="G821" i="211" s="1"/>
  <c r="O347" i="175"/>
  <c r="G348" i="175" s="1"/>
  <c r="O269" i="199"/>
  <c r="G270" i="199" s="1"/>
  <c r="H180" i="210"/>
  <c r="O180" i="210" s="1"/>
  <c r="G181" i="210" s="1"/>
  <c r="H737" i="211"/>
  <c r="O737" i="211" s="1"/>
  <c r="G738" i="211" s="1"/>
  <c r="H223" i="203"/>
  <c r="N223" i="203" s="1"/>
  <c r="H118" i="211"/>
  <c r="O118" i="211" s="1"/>
  <c r="G119" i="211" s="1"/>
  <c r="H1101" i="211"/>
  <c r="N1101" i="211" s="1"/>
  <c r="N851" i="199"/>
  <c r="K16" i="213"/>
  <c r="N944" i="211"/>
  <c r="O514" i="199"/>
  <c r="G515" i="199" s="1"/>
  <c r="H515" i="199" s="1"/>
  <c r="O416" i="210"/>
  <c r="G417" i="210" s="1"/>
  <c r="N993" i="199"/>
  <c r="O653" i="211"/>
  <c r="G654" i="211" s="1"/>
  <c r="O348" i="211"/>
  <c r="G349" i="211" s="1"/>
  <c r="H861" i="175"/>
  <c r="O861" i="175" s="1"/>
  <c r="G862" i="175" s="1"/>
  <c r="H256" i="211"/>
  <c r="O256" i="211" s="1"/>
  <c r="G257" i="211" s="1"/>
  <c r="H181" i="176"/>
  <c r="O181" i="176" s="1"/>
  <c r="G182" i="176" s="1"/>
  <c r="N566" i="211"/>
  <c r="H47" i="195"/>
  <c r="N47" i="195" s="1"/>
  <c r="O47" i="195" s="1"/>
  <c r="G48" i="195" s="1"/>
  <c r="J14" i="195"/>
  <c r="N807" i="203"/>
  <c r="N839" i="203"/>
  <c r="H297" i="203"/>
  <c r="N297" i="203" s="1"/>
  <c r="H602" i="210"/>
  <c r="O602" i="210" s="1"/>
  <c r="G603" i="210" s="1"/>
  <c r="G778" i="211"/>
  <c r="N743" i="203"/>
  <c r="I75" i="200"/>
  <c r="K54" i="200"/>
  <c r="O54" i="200"/>
  <c r="H641" i="199"/>
  <c r="O641" i="199" s="1"/>
  <c r="G642" i="199" s="1"/>
  <c r="H164" i="175"/>
  <c r="O164" i="175" s="1"/>
  <c r="G165" i="175" s="1"/>
  <c r="H260" i="176"/>
  <c r="N260" i="176" s="1"/>
  <c r="O100" i="176"/>
  <c r="G101" i="176" s="1"/>
  <c r="O89" i="162"/>
  <c r="G90" i="162" s="1"/>
  <c r="O984" i="211"/>
  <c r="G985" i="211" s="1"/>
  <c r="N16" i="213"/>
  <c r="O333" i="203"/>
  <c r="G334" i="203" s="1"/>
  <c r="O60" i="210"/>
  <c r="G61" i="210" s="1"/>
  <c r="H695" i="175"/>
  <c r="N695" i="175" s="1"/>
  <c r="H652" i="175"/>
  <c r="O652" i="175" s="1"/>
  <c r="G653" i="175" s="1"/>
  <c r="G38" i="208"/>
  <c r="G34" i="187"/>
  <c r="H1023" i="175"/>
  <c r="O1023" i="175" s="1"/>
  <c r="G1024" i="175" s="1"/>
  <c r="H523" i="175"/>
  <c r="N523" i="175" s="1"/>
  <c r="O211" i="211"/>
  <c r="G212" i="211" s="1"/>
  <c r="O579" i="203"/>
  <c r="G580" i="203" s="1"/>
  <c r="O73" i="211"/>
  <c r="G74" i="211" s="1"/>
  <c r="N511" i="203"/>
  <c r="H234" i="199"/>
  <c r="O234" i="199" s="1"/>
  <c r="G235" i="199" s="1"/>
  <c r="O303" i="211"/>
  <c r="G304" i="211" s="1"/>
  <c r="H567" i="211"/>
  <c r="N567" i="211" s="1"/>
  <c r="O1022" i="211"/>
  <c r="G1023" i="211" s="1"/>
  <c r="H120" i="175"/>
  <c r="O120" i="175" s="1"/>
  <c r="G121" i="175" s="1"/>
  <c r="H902" i="175"/>
  <c r="N902" i="175" s="1"/>
  <c r="H703" i="199"/>
  <c r="O703" i="199" s="1"/>
  <c r="G704" i="199" s="1"/>
  <c r="O840" i="203"/>
  <c r="G841" i="203" s="1"/>
  <c r="H841" i="203" s="1"/>
  <c r="H525" i="211"/>
  <c r="O525" i="211" s="1"/>
  <c r="G526" i="211" s="1"/>
  <c r="H864" i="211"/>
  <c r="O864" i="211" s="1"/>
  <c r="G865" i="211" s="1"/>
  <c r="H378" i="210"/>
  <c r="N378" i="210" s="1"/>
  <c r="H184" i="203"/>
  <c r="H455" i="176"/>
  <c r="O455" i="176" s="1"/>
  <c r="G456" i="176" s="1"/>
  <c r="H1062" i="175"/>
  <c r="N1062" i="175" s="1"/>
  <c r="H480" i="211"/>
  <c r="N480" i="211" s="1"/>
  <c r="H566" i="175"/>
  <c r="O566" i="175" s="1"/>
  <c r="G567" i="175" s="1"/>
  <c r="N872" i="203"/>
  <c r="H338" i="210"/>
  <c r="N338" i="210" s="1"/>
  <c r="H1103" i="175"/>
  <c r="N1103" i="175" s="1"/>
  <c r="H221" i="210"/>
  <c r="N221" i="210" s="1"/>
  <c r="H493" i="210"/>
  <c r="O493" i="210" s="1"/>
  <c r="G494" i="210" s="1"/>
  <c r="H566" i="176"/>
  <c r="N566" i="176" s="1"/>
  <c r="H565" i="210"/>
  <c r="N565" i="210" s="1"/>
  <c r="H528" i="210"/>
  <c r="N933" i="203"/>
  <c r="H300" i="210"/>
  <c r="O300" i="210" s="1"/>
  <c r="G301" i="210" s="1"/>
  <c r="J32" i="176"/>
  <c r="H32" i="176"/>
  <c r="N89" i="162"/>
  <c r="G39" i="162"/>
  <c r="H108" i="203"/>
  <c r="O108" i="203" s="1"/>
  <c r="G109" i="203" s="1"/>
  <c r="N191" i="162"/>
  <c r="H140" i="176"/>
  <c r="N140" i="176" s="1"/>
  <c r="H36" i="216"/>
  <c r="H530" i="176"/>
  <c r="N530" i="176" s="1"/>
  <c r="H338" i="176"/>
  <c r="N338" i="176" s="1"/>
  <c r="H778" i="175"/>
  <c r="O778" i="175" s="1"/>
  <c r="G779" i="175" s="1"/>
  <c r="H140" i="210"/>
  <c r="O140" i="210" s="1"/>
  <c r="G141" i="210" s="1"/>
  <c r="O259" i="203"/>
  <c r="G260" i="203" s="1"/>
  <c r="O260" i="210"/>
  <c r="G261" i="210" s="1"/>
  <c r="H165" i="211"/>
  <c r="O165" i="211" s="1"/>
  <c r="G166" i="211" s="1"/>
  <c r="O85" i="199"/>
  <c r="G86" i="199" s="1"/>
  <c r="H86" i="199" s="1"/>
  <c r="H72" i="175"/>
  <c r="N72" i="175" s="1"/>
  <c r="N33" i="207"/>
  <c r="N60" i="210"/>
  <c r="N694" i="175"/>
  <c r="N1022" i="175"/>
  <c r="H546" i="199"/>
  <c r="O546" i="199" s="1"/>
  <c r="G547" i="199" s="1"/>
  <c r="H100" i="210"/>
  <c r="N100" i="210" s="1"/>
  <c r="H473" i="215"/>
  <c r="O473" i="215" s="1"/>
  <c r="G474" i="215" s="1"/>
  <c r="C483" i="215"/>
  <c r="B483" i="215" s="1"/>
  <c r="D483" i="215"/>
  <c r="F483" i="215" s="1"/>
  <c r="E482" i="215"/>
  <c r="H441" i="215"/>
  <c r="O441" i="215" s="1"/>
  <c r="G442" i="215" s="1"/>
  <c r="C451" i="215"/>
  <c r="B451" i="215" s="1"/>
  <c r="D451" i="215"/>
  <c r="F451" i="215" s="1"/>
  <c r="E450" i="215"/>
  <c r="O243" i="215"/>
  <c r="G244" i="215" s="1"/>
  <c r="H244" i="215" s="1"/>
  <c r="O244" i="215" s="1"/>
  <c r="G245" i="215" s="1"/>
  <c r="O409" i="215"/>
  <c r="G410" i="215" s="1"/>
  <c r="D418" i="215"/>
  <c r="F418" i="215" s="1"/>
  <c r="E417" i="215"/>
  <c r="C418" i="215"/>
  <c r="B418" i="215" s="1"/>
  <c r="O377" i="215"/>
  <c r="G378" i="215" s="1"/>
  <c r="D386" i="215"/>
  <c r="F386" i="215" s="1"/>
  <c r="E385" i="215"/>
  <c r="C386" i="215"/>
  <c r="B386" i="215" s="1"/>
  <c r="H344" i="215"/>
  <c r="N344" i="215" s="1"/>
  <c r="N343" i="215"/>
  <c r="D353" i="215"/>
  <c r="F353" i="215" s="1"/>
  <c r="E352" i="215"/>
  <c r="C353" i="215"/>
  <c r="B353" i="215" s="1"/>
  <c r="H311" i="215"/>
  <c r="N311" i="215" s="1"/>
  <c r="N310" i="215"/>
  <c r="D321" i="215"/>
  <c r="F321" i="215" s="1"/>
  <c r="E320" i="215"/>
  <c r="C321" i="215"/>
  <c r="B321" i="215" s="1"/>
  <c r="N276" i="215"/>
  <c r="H277" i="215"/>
  <c r="N277" i="215" s="1"/>
  <c r="C286" i="215"/>
  <c r="B286" i="215" s="1"/>
  <c r="D286" i="215"/>
  <c r="F286" i="215" s="1"/>
  <c r="E285" i="215"/>
  <c r="D218" i="215"/>
  <c r="F218" i="215" s="1"/>
  <c r="E217" i="215"/>
  <c r="C218" i="215"/>
  <c r="B218" i="215" s="1"/>
  <c r="O209" i="215"/>
  <c r="G210" i="215" s="1"/>
  <c r="O140" i="215"/>
  <c r="G141" i="215" s="1"/>
  <c r="H141" i="215" s="1"/>
  <c r="O141" i="215" s="1"/>
  <c r="G142" i="215" s="1"/>
  <c r="C184" i="215"/>
  <c r="B184" i="215" s="1"/>
  <c r="D184" i="215"/>
  <c r="F184" i="215" s="1"/>
  <c r="E183" i="215"/>
  <c r="H174" i="215"/>
  <c r="O174" i="215" s="1"/>
  <c r="G175" i="215" s="1"/>
  <c r="E148" i="215"/>
  <c r="D149" i="215"/>
  <c r="F149" i="215" s="1"/>
  <c r="C149" i="215"/>
  <c r="B149" i="215" s="1"/>
  <c r="D115" i="215"/>
  <c r="F115" i="215" s="1"/>
  <c r="E114" i="215"/>
  <c r="C115" i="215"/>
  <c r="B115" i="215" s="1"/>
  <c r="H104" i="215"/>
  <c r="O104" i="215" s="1"/>
  <c r="G105" i="215" s="1"/>
  <c r="G39" i="215"/>
  <c r="O69" i="215"/>
  <c r="G70" i="215" s="1"/>
  <c r="B43" i="215"/>
  <c r="D43" i="215"/>
  <c r="F43" i="215" s="1"/>
  <c r="D77" i="215"/>
  <c r="F77" i="215" s="1"/>
  <c r="E76" i="215"/>
  <c r="C77" i="215"/>
  <c r="B77" i="215" s="1"/>
  <c r="F252" i="215" l="1"/>
  <c r="E252" i="215"/>
  <c r="C253" i="215"/>
  <c r="B253" i="215" s="1"/>
  <c r="D253" i="215"/>
  <c r="F47" i="213"/>
  <c r="C48" i="213"/>
  <c r="E47" i="213"/>
  <c r="F83" i="213"/>
  <c r="C84" i="213"/>
  <c r="E83" i="213"/>
  <c r="F18" i="213"/>
  <c r="E18" i="213"/>
  <c r="C19" i="213"/>
  <c r="F129" i="200"/>
  <c r="E129" i="200"/>
  <c r="D130" i="200"/>
  <c r="C130" i="200"/>
  <c r="B130" i="200" s="1"/>
  <c r="F92" i="200"/>
  <c r="D93" i="200"/>
  <c r="C93" i="200"/>
  <c r="B93" i="200" s="1"/>
  <c r="E92" i="200"/>
  <c r="N764" i="199"/>
  <c r="D538" i="210"/>
  <c r="C538" i="210"/>
  <c r="B538" i="210" s="1"/>
  <c r="E537" i="210"/>
  <c r="C612" i="210"/>
  <c r="B612" i="210" s="1"/>
  <c r="E611" i="210"/>
  <c r="D612" i="210"/>
  <c r="D648" i="210"/>
  <c r="C648" i="210"/>
  <c r="B648" i="210" s="1"/>
  <c r="E647" i="210"/>
  <c r="E229" i="210"/>
  <c r="D230" i="210"/>
  <c r="C230" i="210"/>
  <c r="B230" i="210" s="1"/>
  <c r="D110" i="210"/>
  <c r="E109" i="210"/>
  <c r="C110" i="210"/>
  <c r="B110" i="210" s="1"/>
  <c r="E190" i="210"/>
  <c r="D191" i="210"/>
  <c r="C191" i="210"/>
  <c r="B191" i="210" s="1"/>
  <c r="D349" i="210"/>
  <c r="C349" i="210"/>
  <c r="B349" i="210" s="1"/>
  <c r="E348" i="210"/>
  <c r="D309" i="210"/>
  <c r="C309" i="210"/>
  <c r="B309" i="210" s="1"/>
  <c r="E308" i="210"/>
  <c r="E425" i="210"/>
  <c r="D426" i="210"/>
  <c r="C426" i="210"/>
  <c r="B426" i="210" s="1"/>
  <c r="C501" i="210"/>
  <c r="B501" i="210" s="1"/>
  <c r="E500" i="210"/>
  <c r="D501" i="210"/>
  <c r="D575" i="210"/>
  <c r="C575" i="210"/>
  <c r="B575" i="210" s="1"/>
  <c r="E574" i="210"/>
  <c r="D69" i="210"/>
  <c r="F69" i="210" s="1"/>
  <c r="E68" i="210"/>
  <c r="C69" i="210"/>
  <c r="B69" i="210" s="1"/>
  <c r="C387" i="210"/>
  <c r="B387" i="210" s="1"/>
  <c r="D387" i="210"/>
  <c r="E386" i="210"/>
  <c r="E150" i="210"/>
  <c r="D151" i="210"/>
  <c r="C151" i="210"/>
  <c r="B151" i="210" s="1"/>
  <c r="E269" i="210"/>
  <c r="D270" i="210"/>
  <c r="C270" i="210"/>
  <c r="B270" i="210" s="1"/>
  <c r="E463" i="210"/>
  <c r="C464" i="210"/>
  <c r="B464" i="210" s="1"/>
  <c r="D464" i="210"/>
  <c r="O1019" i="199"/>
  <c r="G1020" i="199" s="1"/>
  <c r="J1019" i="199"/>
  <c r="K1019" i="199" s="1"/>
  <c r="M1019" i="199" s="1"/>
  <c r="K964" i="199"/>
  <c r="O964" i="199"/>
  <c r="N964" i="199"/>
  <c r="I775" i="199"/>
  <c r="I783" i="199"/>
  <c r="I772" i="199"/>
  <c r="I770" i="199"/>
  <c r="I768" i="199"/>
  <c r="I777" i="199"/>
  <c r="I774" i="199"/>
  <c r="I780" i="199"/>
  <c r="I779" i="199"/>
  <c r="I776" i="199"/>
  <c r="I782" i="199"/>
  <c r="I764" i="199"/>
  <c r="K764" i="199" s="1"/>
  <c r="M764" i="199" s="1"/>
  <c r="I781" i="199"/>
  <c r="I769" i="199"/>
  <c r="I766" i="199"/>
  <c r="I767" i="199"/>
  <c r="N934" i="199"/>
  <c r="I765" i="199"/>
  <c r="G935" i="199"/>
  <c r="H935" i="199" s="1"/>
  <c r="I778" i="199"/>
  <c r="I773" i="199"/>
  <c r="O851" i="199"/>
  <c r="G852" i="199" s="1"/>
  <c r="I825" i="199"/>
  <c r="I835" i="199"/>
  <c r="I840" i="199"/>
  <c r="I830" i="199"/>
  <c r="I841" i="199"/>
  <c r="I834" i="199"/>
  <c r="I827" i="199"/>
  <c r="I826" i="199"/>
  <c r="I823" i="199"/>
  <c r="I832" i="199"/>
  <c r="I838" i="199"/>
  <c r="I839" i="199"/>
  <c r="I828" i="199"/>
  <c r="I831" i="199"/>
  <c r="I836" i="199"/>
  <c r="I829" i="199"/>
  <c r="I822" i="199"/>
  <c r="K822" i="199" s="1"/>
  <c r="M822" i="199" s="1"/>
  <c r="I833" i="199"/>
  <c r="I824" i="199"/>
  <c r="I837" i="199"/>
  <c r="O791" i="199"/>
  <c r="G792" i="199" s="1"/>
  <c r="H792" i="199" s="1"/>
  <c r="N792" i="199" s="1"/>
  <c r="O305" i="199"/>
  <c r="G306" i="199" s="1"/>
  <c r="H306" i="199" s="1"/>
  <c r="O306" i="199" s="1"/>
  <c r="G307" i="199" s="1"/>
  <c r="N791" i="199"/>
  <c r="H480" i="199"/>
  <c r="N480" i="199" s="1"/>
  <c r="G446" i="199"/>
  <c r="H376" i="199"/>
  <c r="O376" i="199" s="1"/>
  <c r="G377" i="199" s="1"/>
  <c r="N304" i="199"/>
  <c r="F944" i="199"/>
  <c r="D945" i="199"/>
  <c r="C945" i="199"/>
  <c r="B945" i="199" s="1"/>
  <c r="E944" i="199"/>
  <c r="O734" i="199"/>
  <c r="G735" i="199" s="1"/>
  <c r="N734" i="199"/>
  <c r="O1046" i="199"/>
  <c r="G1047" i="199" s="1"/>
  <c r="N1046" i="199"/>
  <c r="N880" i="199"/>
  <c r="O880" i="199"/>
  <c r="G611" i="199"/>
  <c r="H611" i="199" s="1"/>
  <c r="G342" i="199"/>
  <c r="H342" i="199" s="1"/>
  <c r="G1123" i="199"/>
  <c r="J1123" i="199" s="1"/>
  <c r="K1123" i="199" s="1"/>
  <c r="M1123" i="199" s="1"/>
  <c r="G580" i="199"/>
  <c r="H580" i="199" s="1"/>
  <c r="G1074" i="199"/>
  <c r="D1056" i="199"/>
  <c r="F1056" i="199" s="1"/>
  <c r="E1055" i="199"/>
  <c r="C1056" i="199"/>
  <c r="B1056" i="199" s="1"/>
  <c r="H159" i="199"/>
  <c r="O159" i="199" s="1"/>
  <c r="G160" i="199" s="1"/>
  <c r="H122" i="199"/>
  <c r="O240" i="162"/>
  <c r="G241" i="162" s="1"/>
  <c r="H241" i="162" s="1"/>
  <c r="O241" i="162" s="1"/>
  <c r="G242" i="162" s="1"/>
  <c r="D973" i="199"/>
  <c r="F973" i="199" s="1"/>
  <c r="C973" i="199"/>
  <c r="B973" i="199" s="1"/>
  <c r="E972" i="199"/>
  <c r="C1082" i="199"/>
  <c r="B1082" i="199" s="1"/>
  <c r="E1081" i="199"/>
  <c r="D1082" i="199"/>
  <c r="F1082" i="199" s="1"/>
  <c r="D1108" i="199"/>
  <c r="F1108" i="199" s="1"/>
  <c r="C1108" i="199"/>
  <c r="B1108" i="199" s="1"/>
  <c r="E1107" i="199"/>
  <c r="C1133" i="199"/>
  <c r="B1133" i="199" s="1"/>
  <c r="E1132" i="199"/>
  <c r="D1133" i="199"/>
  <c r="F1133" i="199" s="1"/>
  <c r="E619" i="199"/>
  <c r="C620" i="199"/>
  <c r="B620" i="199" s="1"/>
  <c r="D620" i="199"/>
  <c r="F620" i="199" s="1"/>
  <c r="E916" i="199"/>
  <c r="D917" i="199"/>
  <c r="F917" i="199" s="1"/>
  <c r="C917" i="199"/>
  <c r="B917" i="199" s="1"/>
  <c r="E1000" i="199"/>
  <c r="D1001" i="199"/>
  <c r="F1001" i="199" s="1"/>
  <c r="C1001" i="199"/>
  <c r="B1001" i="199" s="1"/>
  <c r="C831" i="199"/>
  <c r="B831" i="199" s="1"/>
  <c r="E830" i="199"/>
  <c r="D831" i="199"/>
  <c r="F831" i="199" s="1"/>
  <c r="D713" i="199"/>
  <c r="F713" i="199" s="1"/>
  <c r="C713" i="199"/>
  <c r="B713" i="199" s="1"/>
  <c r="E712" i="199"/>
  <c r="D860" i="199"/>
  <c r="F860" i="199" s="1"/>
  <c r="C860" i="199"/>
  <c r="B860" i="199" s="1"/>
  <c r="E859" i="199"/>
  <c r="C588" i="199"/>
  <c r="B588" i="199" s="1"/>
  <c r="E587" i="199"/>
  <c r="D588" i="199"/>
  <c r="F588" i="199" s="1"/>
  <c r="C802" i="199"/>
  <c r="B802" i="199" s="1"/>
  <c r="E801" i="199"/>
  <c r="D802" i="199"/>
  <c r="F802" i="199" s="1"/>
  <c r="D651" i="199"/>
  <c r="F651" i="199" s="1"/>
  <c r="C651" i="199"/>
  <c r="B651" i="199" s="1"/>
  <c r="E650" i="199"/>
  <c r="D773" i="199"/>
  <c r="F773" i="199" s="1"/>
  <c r="E772" i="199"/>
  <c r="C773" i="199"/>
  <c r="B773" i="199" s="1"/>
  <c r="C743" i="199"/>
  <c r="B743" i="199" s="1"/>
  <c r="D743" i="199"/>
  <c r="F743" i="199" s="1"/>
  <c r="E742" i="199"/>
  <c r="E889" i="199"/>
  <c r="D890" i="199"/>
  <c r="F890" i="199" s="1"/>
  <c r="C890" i="199"/>
  <c r="B890" i="199" s="1"/>
  <c r="E681" i="199"/>
  <c r="D682" i="199"/>
  <c r="F682" i="199" s="1"/>
  <c r="C682" i="199"/>
  <c r="B682" i="199" s="1"/>
  <c r="D1029" i="199"/>
  <c r="F1029" i="199" s="1"/>
  <c r="E1028" i="199"/>
  <c r="C1029" i="199"/>
  <c r="B1029" i="199" s="1"/>
  <c r="G77" i="187"/>
  <c r="I935" i="203"/>
  <c r="I948" i="203"/>
  <c r="I943" i="203"/>
  <c r="I941" i="203"/>
  <c r="I940" i="203"/>
  <c r="I934" i="203"/>
  <c r="I950" i="203"/>
  <c r="I942" i="203"/>
  <c r="I953" i="203"/>
  <c r="I952" i="203"/>
  <c r="I947" i="203"/>
  <c r="I945" i="203"/>
  <c r="I944" i="203"/>
  <c r="I939" i="203"/>
  <c r="I937" i="203"/>
  <c r="I936" i="203"/>
  <c r="I938" i="203"/>
  <c r="I946" i="203"/>
  <c r="I951" i="203"/>
  <c r="I949" i="203"/>
  <c r="I874" i="203"/>
  <c r="I892" i="203"/>
  <c r="I882" i="203"/>
  <c r="I891" i="203"/>
  <c r="I881" i="203"/>
  <c r="I890" i="203"/>
  <c r="I880" i="203"/>
  <c r="I889" i="203"/>
  <c r="I879" i="203"/>
  <c r="I888" i="203"/>
  <c r="I878" i="203"/>
  <c r="I887" i="203"/>
  <c r="I877" i="203"/>
  <c r="I886" i="203"/>
  <c r="I876" i="203"/>
  <c r="I885" i="203"/>
  <c r="I875" i="203"/>
  <c r="I884" i="203"/>
  <c r="I873" i="203"/>
  <c r="I883" i="203"/>
  <c r="N404" i="203"/>
  <c r="O369" i="203"/>
  <c r="G370" i="203" s="1"/>
  <c r="H370" i="203" s="1"/>
  <c r="N370" i="203" s="1"/>
  <c r="N146" i="203"/>
  <c r="O40" i="203"/>
  <c r="G41" i="203" s="1"/>
  <c r="H141" i="162"/>
  <c r="N141" i="162" s="1"/>
  <c r="O963" i="203"/>
  <c r="G964" i="203" s="1"/>
  <c r="E377" i="203"/>
  <c r="O184" i="203"/>
  <c r="G185" i="203" s="1"/>
  <c r="H185" i="203" s="1"/>
  <c r="O185" i="203" s="1"/>
  <c r="G186" i="203" s="1"/>
  <c r="O146" i="203"/>
  <c r="G147" i="203" s="1"/>
  <c r="H147" i="203" s="1"/>
  <c r="O147" i="203" s="1"/>
  <c r="G148" i="203" s="1"/>
  <c r="N40" i="203"/>
  <c r="C92" i="162"/>
  <c r="E91" i="162"/>
  <c r="B142" i="162"/>
  <c r="D142" i="162"/>
  <c r="F142" i="162" s="1"/>
  <c r="E241" i="162"/>
  <c r="C242" i="162"/>
  <c r="D193" i="162"/>
  <c r="F193" i="162" s="1"/>
  <c r="B193" i="162"/>
  <c r="C43" i="162"/>
  <c r="E42" i="162"/>
  <c r="R54" i="162"/>
  <c r="Q54" i="162"/>
  <c r="E37" i="187"/>
  <c r="C38" i="187"/>
  <c r="D85" i="187"/>
  <c r="F85" i="187" s="1"/>
  <c r="E84" i="187"/>
  <c r="C85" i="187"/>
  <c r="B85" i="187" s="1"/>
  <c r="D37" i="207"/>
  <c r="B37" i="207"/>
  <c r="E555" i="199"/>
  <c r="D556" i="199"/>
  <c r="F556" i="199" s="1"/>
  <c r="C556" i="199"/>
  <c r="B556" i="199" s="1"/>
  <c r="C524" i="199"/>
  <c r="B524" i="199" s="1"/>
  <c r="D524" i="199"/>
  <c r="F524" i="199" s="1"/>
  <c r="E523" i="199"/>
  <c r="D490" i="199"/>
  <c r="F490" i="199" s="1"/>
  <c r="E489" i="199"/>
  <c r="C490" i="199"/>
  <c r="B490" i="199" s="1"/>
  <c r="E455" i="199"/>
  <c r="C456" i="199"/>
  <c r="B456" i="199" s="1"/>
  <c r="D456" i="199"/>
  <c r="F456" i="199" s="1"/>
  <c r="D421" i="199"/>
  <c r="F421" i="199" s="1"/>
  <c r="E420" i="199"/>
  <c r="C421" i="199"/>
  <c r="B421" i="199" s="1"/>
  <c r="D386" i="199"/>
  <c r="F386" i="199" s="1"/>
  <c r="E385" i="199"/>
  <c r="C386" i="199"/>
  <c r="B386" i="199" s="1"/>
  <c r="C351" i="199"/>
  <c r="B351" i="199" s="1"/>
  <c r="E350" i="199"/>
  <c r="D351" i="199"/>
  <c r="F351" i="199" s="1"/>
  <c r="D315" i="199"/>
  <c r="F315" i="199" s="1"/>
  <c r="E314" i="199"/>
  <c r="C315" i="199"/>
  <c r="B315" i="199" s="1"/>
  <c r="D279" i="199"/>
  <c r="F279" i="199" s="1"/>
  <c r="E278" i="199"/>
  <c r="C279" i="199"/>
  <c r="B279" i="199" s="1"/>
  <c r="D243" i="199"/>
  <c r="F243" i="199" s="1"/>
  <c r="E242" i="199"/>
  <c r="C243" i="199"/>
  <c r="B243" i="199" s="1"/>
  <c r="D206" i="199"/>
  <c r="F206" i="199" s="1"/>
  <c r="E205" i="199"/>
  <c r="C206" i="199"/>
  <c r="B206" i="199" s="1"/>
  <c r="D169" i="199"/>
  <c r="F169" i="199" s="1"/>
  <c r="E168" i="199"/>
  <c r="C169" i="199"/>
  <c r="B169" i="199" s="1"/>
  <c r="D132" i="199"/>
  <c r="F132" i="199" s="1"/>
  <c r="E131" i="199"/>
  <c r="C132" i="199"/>
  <c r="B132" i="199" s="1"/>
  <c r="C95" i="199"/>
  <c r="B95" i="199" s="1"/>
  <c r="D95" i="199"/>
  <c r="F95" i="199" s="1"/>
  <c r="E94" i="199"/>
  <c r="N478" i="203"/>
  <c r="G33" i="217"/>
  <c r="E39" i="216"/>
  <c r="C40" i="216"/>
  <c r="R51" i="203"/>
  <c r="Q51" i="203"/>
  <c r="E48" i="203"/>
  <c r="D49" i="203"/>
  <c r="C49" i="203"/>
  <c r="B49" i="203" s="1"/>
  <c r="E879" i="203"/>
  <c r="C880" i="203"/>
  <c r="B880" i="203" s="1"/>
  <c r="D880" i="203"/>
  <c r="D655" i="203"/>
  <c r="E654" i="203"/>
  <c r="C655" i="203"/>
  <c r="B655" i="203" s="1"/>
  <c r="D554" i="203"/>
  <c r="E553" i="203"/>
  <c r="C554" i="203"/>
  <c r="B554" i="203" s="1"/>
  <c r="C912" i="203"/>
  <c r="B912" i="203" s="1"/>
  <c r="E911" i="203"/>
  <c r="D912" i="203"/>
  <c r="D232" i="203"/>
  <c r="E231" i="203"/>
  <c r="C232" i="203"/>
  <c r="B232" i="203" s="1"/>
  <c r="E193" i="203"/>
  <c r="D194" i="203"/>
  <c r="C194" i="203"/>
  <c r="B194" i="203" s="1"/>
  <c r="D849" i="203"/>
  <c r="E848" i="203"/>
  <c r="C849" i="203"/>
  <c r="B849" i="203" s="1"/>
  <c r="D817" i="203"/>
  <c r="E816" i="203"/>
  <c r="C817" i="203"/>
  <c r="B817" i="203" s="1"/>
  <c r="D688" i="203"/>
  <c r="E687" i="203"/>
  <c r="C688" i="203"/>
  <c r="B688" i="203" s="1"/>
  <c r="E587" i="203"/>
  <c r="D588" i="203"/>
  <c r="C588" i="203"/>
  <c r="B588" i="203" s="1"/>
  <c r="D342" i="203"/>
  <c r="E341" i="203"/>
  <c r="C342" i="203"/>
  <c r="B342" i="203" s="1"/>
  <c r="D972" i="203"/>
  <c r="E971" i="203"/>
  <c r="C972" i="203"/>
  <c r="B972" i="203" s="1"/>
  <c r="E941" i="203"/>
  <c r="D942" i="203"/>
  <c r="C942" i="203"/>
  <c r="B942" i="203" s="1"/>
  <c r="D157" i="203"/>
  <c r="E156" i="203"/>
  <c r="C157" i="203"/>
  <c r="B157" i="203" s="1"/>
  <c r="D520" i="203"/>
  <c r="E519" i="203"/>
  <c r="C520" i="203"/>
  <c r="B520" i="203" s="1"/>
  <c r="D485" i="203"/>
  <c r="E484" i="203"/>
  <c r="C485" i="203"/>
  <c r="B485" i="203" s="1"/>
  <c r="D414" i="203"/>
  <c r="E413" i="203"/>
  <c r="C414" i="203"/>
  <c r="B414" i="203" s="1"/>
  <c r="D118" i="203"/>
  <c r="E117" i="203"/>
  <c r="C118" i="203"/>
  <c r="B118" i="203" s="1"/>
  <c r="C785" i="203"/>
  <c r="B785" i="203" s="1"/>
  <c r="E784" i="203"/>
  <c r="D785" i="203"/>
  <c r="C721" i="203"/>
  <c r="B721" i="203" s="1"/>
  <c r="D721" i="203"/>
  <c r="E720" i="203"/>
  <c r="C306" i="203"/>
  <c r="B306" i="203" s="1"/>
  <c r="D306" i="203"/>
  <c r="E305" i="203"/>
  <c r="D269" i="203"/>
  <c r="E268" i="203"/>
  <c r="C269" i="203"/>
  <c r="B269" i="203" s="1"/>
  <c r="D753" i="203"/>
  <c r="E752" i="203"/>
  <c r="C753" i="203"/>
  <c r="B753" i="203" s="1"/>
  <c r="D79" i="203"/>
  <c r="E78" i="203"/>
  <c r="C79" i="203"/>
  <c r="B79" i="203" s="1"/>
  <c r="D378" i="203"/>
  <c r="C378" i="203"/>
  <c r="B378" i="203" s="1"/>
  <c r="D622" i="203"/>
  <c r="E621" i="203"/>
  <c r="C622" i="203"/>
  <c r="B622" i="203" s="1"/>
  <c r="D451" i="203"/>
  <c r="E450" i="203"/>
  <c r="C451" i="203"/>
  <c r="B451" i="203" s="1"/>
  <c r="H546" i="203"/>
  <c r="O1062" i="175"/>
  <c r="G1063" i="175" s="1"/>
  <c r="H1063" i="175" s="1"/>
  <c r="O1063" i="175" s="1"/>
  <c r="G1064" i="175" s="1"/>
  <c r="N256" i="211"/>
  <c r="N603" i="176"/>
  <c r="O100" i="210"/>
  <c r="G101" i="210" s="1"/>
  <c r="H101" i="210" s="1"/>
  <c r="N101" i="210" s="1"/>
  <c r="N416" i="176"/>
  <c r="N546" i="199"/>
  <c r="N778" i="175"/>
  <c r="N566" i="175"/>
  <c r="N164" i="175"/>
  <c r="N196" i="199"/>
  <c r="N525" i="211"/>
  <c r="N639" i="176"/>
  <c r="N737" i="211"/>
  <c r="N140" i="210"/>
  <c r="N904" i="211"/>
  <c r="N32" i="176"/>
  <c r="O613" i="203"/>
  <c r="G614" i="203" s="1"/>
  <c r="H614" i="203" s="1"/>
  <c r="O566" i="176"/>
  <c r="G567" i="176" s="1"/>
  <c r="H567" i="176" s="1"/>
  <c r="O567" i="176" s="1"/>
  <c r="G568" i="176" s="1"/>
  <c r="N943" i="175"/>
  <c r="O1020" i="199"/>
  <c r="N822" i="199"/>
  <c r="O300" i="176"/>
  <c r="G301" i="176" s="1"/>
  <c r="H301" i="176" s="1"/>
  <c r="N301" i="176" s="1"/>
  <c r="O994" i="199"/>
  <c r="O223" i="203"/>
  <c r="G224" i="203" s="1"/>
  <c r="H224" i="203" s="1"/>
  <c r="O224" i="203" s="1"/>
  <c r="G225" i="203" s="1"/>
  <c r="O852" i="199"/>
  <c r="O393" i="175"/>
  <c r="G394" i="175" s="1"/>
  <c r="O481" i="175"/>
  <c r="G482" i="175" s="1"/>
  <c r="H482" i="175" s="1"/>
  <c r="O482" i="175" s="1"/>
  <c r="G483" i="175" s="1"/>
  <c r="N108" i="203"/>
  <c r="O338" i="210"/>
  <c r="G339" i="210" s="1"/>
  <c r="H339" i="210" s="1"/>
  <c r="O339" i="210" s="1"/>
  <c r="G340" i="210" s="1"/>
  <c r="N455" i="176"/>
  <c r="N864" i="211"/>
  <c r="N602" i="210"/>
  <c r="O258" i="175"/>
  <c r="G259" i="175" s="1"/>
  <c r="H259" i="175" s="1"/>
  <c r="O259" i="175" s="1"/>
  <c r="G260" i="175" s="1"/>
  <c r="N579" i="199"/>
  <c r="N121" i="200"/>
  <c r="O378" i="176"/>
  <c r="G379" i="176" s="1"/>
  <c r="H379" i="176" s="1"/>
  <c r="O379" i="176" s="1"/>
  <c r="G380" i="176" s="1"/>
  <c r="N873" i="203"/>
  <c r="O610" i="211"/>
  <c r="G611" i="211" s="1"/>
  <c r="H611" i="211" s="1"/>
  <c r="O611" i="211" s="1"/>
  <c r="G612" i="211" s="1"/>
  <c r="O74" i="203"/>
  <c r="G75" i="203" s="1"/>
  <c r="H75" i="203" s="1"/>
  <c r="O75" i="203" s="1"/>
  <c r="G76" i="203" s="1"/>
  <c r="O902" i="175"/>
  <c r="G903" i="175" s="1"/>
  <c r="H903" i="175" s="1"/>
  <c r="O903" i="175" s="1"/>
  <c r="G904" i="175" s="1"/>
  <c r="N42" i="175"/>
  <c r="N454" i="210"/>
  <c r="N1023" i="175"/>
  <c r="N641" i="199"/>
  <c r="N180" i="210"/>
  <c r="O983" i="175"/>
  <c r="G984" i="175" s="1"/>
  <c r="H984" i="175" s="1"/>
  <c r="O984" i="175" s="1"/>
  <c r="G985" i="175" s="1"/>
  <c r="N437" i="175"/>
  <c r="N84" i="200"/>
  <c r="O338" i="176"/>
  <c r="G339" i="176" s="1"/>
  <c r="H339" i="176" s="1"/>
  <c r="N339" i="176" s="1"/>
  <c r="N493" i="210"/>
  <c r="O221" i="210"/>
  <c r="G222" i="210" s="1"/>
  <c r="H222" i="210" s="1"/>
  <c r="N222" i="210" s="1"/>
  <c r="N840" i="203"/>
  <c r="O221" i="176"/>
  <c r="G222" i="176" s="1"/>
  <c r="H222" i="176" s="1"/>
  <c r="O222" i="176" s="1"/>
  <c r="G223" i="176" s="1"/>
  <c r="O211" i="175"/>
  <c r="G212" i="175" s="1"/>
  <c r="H212" i="175" s="1"/>
  <c r="O212" i="175" s="1"/>
  <c r="G213" i="175" s="1"/>
  <c r="N181" i="176"/>
  <c r="O1065" i="211"/>
  <c r="G1066" i="211" s="1"/>
  <c r="H1066" i="211" s="1"/>
  <c r="O1066" i="211" s="1"/>
  <c r="G1067" i="211" s="1"/>
  <c r="O303" i="175"/>
  <c r="G304" i="175" s="1"/>
  <c r="H304" i="175" s="1"/>
  <c r="O304" i="175" s="1"/>
  <c r="G305" i="175" s="1"/>
  <c r="H696" i="211"/>
  <c r="O696" i="211" s="1"/>
  <c r="G697" i="211" s="1"/>
  <c r="H301" i="210"/>
  <c r="N301" i="210" s="1"/>
  <c r="H704" i="199"/>
  <c r="O704" i="199" s="1"/>
  <c r="G705" i="199" s="1"/>
  <c r="J705" i="199" s="1"/>
  <c r="H653" i="175"/>
  <c r="N653" i="175" s="1"/>
  <c r="H862" i="175"/>
  <c r="O862" i="175" s="1"/>
  <c r="G863" i="175" s="1"/>
  <c r="H674" i="199"/>
  <c r="O674" i="199" s="1"/>
  <c r="G675" i="199" s="1"/>
  <c r="J675" i="199" s="1"/>
  <c r="H944" i="175"/>
  <c r="O944" i="175" s="1"/>
  <c r="G945" i="175" s="1"/>
  <c r="H85" i="195"/>
  <c r="N85" i="195" s="1"/>
  <c r="O85" i="195" s="1"/>
  <c r="G86" i="195" s="1"/>
  <c r="H48" i="195"/>
  <c r="N48" i="195" s="1"/>
  <c r="O48" i="195" s="1"/>
  <c r="G49" i="195" s="1"/>
  <c r="H741" i="175"/>
  <c r="O741" i="175" s="1"/>
  <c r="G742" i="175" s="1"/>
  <c r="H166" i="211"/>
  <c r="N166" i="211" s="1"/>
  <c r="H121" i="175"/>
  <c r="O121" i="175" s="1"/>
  <c r="G122" i="175" s="1"/>
  <c r="H493" i="176"/>
  <c r="N493" i="176" s="1"/>
  <c r="H494" i="210"/>
  <c r="N494" i="210" s="1"/>
  <c r="H235" i="199"/>
  <c r="H182" i="176"/>
  <c r="O182" i="176" s="1"/>
  <c r="G183" i="176" s="1"/>
  <c r="H119" i="211"/>
  <c r="O119" i="211" s="1"/>
  <c r="G120" i="211" s="1"/>
  <c r="H439" i="211"/>
  <c r="O439" i="211" s="1"/>
  <c r="G440" i="211" s="1"/>
  <c r="O679" i="203"/>
  <c r="G680" i="203" s="1"/>
  <c r="H680" i="203" s="1"/>
  <c r="H261" i="210"/>
  <c r="N261" i="210" s="1"/>
  <c r="H141" i="210"/>
  <c r="N141" i="210" s="1"/>
  <c r="H39" i="162"/>
  <c r="H567" i="175"/>
  <c r="N567" i="175" s="1"/>
  <c r="H865" i="211"/>
  <c r="O865" i="211" s="1"/>
  <c r="G866" i="211" s="1"/>
  <c r="H580" i="203"/>
  <c r="H61" i="210"/>
  <c r="N61" i="210" s="1"/>
  <c r="H985" i="211"/>
  <c r="O985" i="211" s="1"/>
  <c r="G986" i="211" s="1"/>
  <c r="H778" i="211"/>
  <c r="N778" i="211" s="1"/>
  <c r="K14" i="195"/>
  <c r="O515" i="199"/>
  <c r="G516" i="199" s="1"/>
  <c r="H516" i="199" s="1"/>
  <c r="O743" i="203"/>
  <c r="G744" i="203" s="1"/>
  <c r="H744" i="203" s="1"/>
  <c r="H438" i="175"/>
  <c r="O438" i="175" s="1"/>
  <c r="G439" i="175" s="1"/>
  <c r="O512" i="203"/>
  <c r="G513" i="203" s="1"/>
  <c r="H513" i="203" s="1"/>
  <c r="O72" i="175"/>
  <c r="G73" i="175" s="1"/>
  <c r="N165" i="211"/>
  <c r="H260" i="203"/>
  <c r="O530" i="176"/>
  <c r="G531" i="176" s="1"/>
  <c r="N36" i="216"/>
  <c r="N300" i="210"/>
  <c r="O528" i="210"/>
  <c r="G529" i="210" s="1"/>
  <c r="N492" i="176"/>
  <c r="O639" i="210"/>
  <c r="G640" i="210" s="1"/>
  <c r="O565" i="210"/>
  <c r="G566" i="210" s="1"/>
  <c r="O1103" i="175"/>
  <c r="G1104" i="175" s="1"/>
  <c r="O480" i="211"/>
  <c r="G481" i="211" s="1"/>
  <c r="N184" i="203"/>
  <c r="O378" i="210"/>
  <c r="G379" i="210" s="1"/>
  <c r="N695" i="211"/>
  <c r="H411" i="199"/>
  <c r="O411" i="199" s="1"/>
  <c r="G412" i="199" s="1"/>
  <c r="N120" i="175"/>
  <c r="O567" i="211"/>
  <c r="G568" i="211" s="1"/>
  <c r="N234" i="199"/>
  <c r="H212" i="211"/>
  <c r="O212" i="211" s="1"/>
  <c r="G213" i="211" s="1"/>
  <c r="O523" i="175"/>
  <c r="G524" i="175" s="1"/>
  <c r="O610" i="175"/>
  <c r="G611" i="175" s="1"/>
  <c r="N652" i="175"/>
  <c r="O695" i="175"/>
  <c r="G696" i="175" s="1"/>
  <c r="H334" i="203"/>
  <c r="H90" i="162"/>
  <c r="N90" i="162" s="1"/>
  <c r="O711" i="203"/>
  <c r="O297" i="203"/>
  <c r="G298" i="203" s="1"/>
  <c r="N14" i="195"/>
  <c r="N861" i="175"/>
  <c r="H349" i="211"/>
  <c r="O349" i="211" s="1"/>
  <c r="G350" i="211" s="1"/>
  <c r="H417" i="210"/>
  <c r="O417" i="210" s="1"/>
  <c r="G418" i="210" s="1"/>
  <c r="M16" i="213"/>
  <c r="O16" i="213" s="1"/>
  <c r="O821" i="175"/>
  <c r="G822" i="175" s="1"/>
  <c r="N673" i="199"/>
  <c r="O807" i="203"/>
  <c r="G808" i="203" s="1"/>
  <c r="H808" i="203" s="1"/>
  <c r="N369" i="203"/>
  <c r="N438" i="211"/>
  <c r="O442" i="203"/>
  <c r="G443" i="203" s="1"/>
  <c r="N512" i="203"/>
  <c r="O945" i="211"/>
  <c r="G946" i="211" s="1"/>
  <c r="N192" i="162"/>
  <c r="N740" i="175"/>
  <c r="H455" i="210"/>
  <c r="N455" i="210" s="1"/>
  <c r="H304" i="211"/>
  <c r="O304" i="211" s="1"/>
  <c r="G305" i="211" s="1"/>
  <c r="H257" i="211"/>
  <c r="N257" i="211" s="1"/>
  <c r="I36" i="176"/>
  <c r="I49" i="176"/>
  <c r="I42" i="176"/>
  <c r="I33" i="176"/>
  <c r="H52" i="176"/>
  <c r="I50" i="176"/>
  <c r="I51" i="176"/>
  <c r="I40" i="176"/>
  <c r="I44" i="176"/>
  <c r="I32" i="176"/>
  <c r="I34" i="176"/>
  <c r="I35" i="176"/>
  <c r="I38" i="176"/>
  <c r="I39" i="176"/>
  <c r="I41" i="176"/>
  <c r="I48" i="176"/>
  <c r="I37" i="176"/>
  <c r="I46" i="176"/>
  <c r="I45" i="176"/>
  <c r="I43" i="176"/>
  <c r="I47" i="176"/>
  <c r="H526" i="211"/>
  <c r="O526" i="211" s="1"/>
  <c r="G527" i="211" s="1"/>
  <c r="O841" i="203"/>
  <c r="G842" i="203" s="1"/>
  <c r="H1023" i="211"/>
  <c r="N1023" i="211" s="1"/>
  <c r="H1024" i="175"/>
  <c r="O1024" i="175" s="1"/>
  <c r="G1025" i="175" s="1"/>
  <c r="H34" i="187"/>
  <c r="H165" i="175"/>
  <c r="O165" i="175" s="1"/>
  <c r="G166" i="175" s="1"/>
  <c r="H642" i="199"/>
  <c r="O642" i="199" s="1"/>
  <c r="G643" i="199" s="1"/>
  <c r="H603" i="210"/>
  <c r="N603" i="210" s="1"/>
  <c r="H197" i="199"/>
  <c r="N197" i="199" s="1"/>
  <c r="H122" i="200"/>
  <c r="O122" i="200" s="1"/>
  <c r="G123" i="200" s="1"/>
  <c r="H640" i="176"/>
  <c r="N640" i="176" s="1"/>
  <c r="H905" i="211"/>
  <c r="N905" i="211" s="1"/>
  <c r="H738" i="211"/>
  <c r="O738" i="211" s="1"/>
  <c r="G739" i="211" s="1"/>
  <c r="H181" i="210"/>
  <c r="N181" i="210" s="1"/>
  <c r="H821" i="211"/>
  <c r="N821" i="211" s="1"/>
  <c r="N1100" i="199"/>
  <c r="O777" i="203"/>
  <c r="G778" i="203" s="1"/>
  <c r="H778" i="203" s="1"/>
  <c r="H417" i="176"/>
  <c r="O417" i="176" s="1"/>
  <c r="G418" i="176" s="1"/>
  <c r="O901" i="203"/>
  <c r="G902" i="203" s="1"/>
  <c r="H902" i="203" s="1"/>
  <c r="N901" i="203"/>
  <c r="H85" i="200"/>
  <c r="N85" i="200" s="1"/>
  <c r="H547" i="199"/>
  <c r="O547" i="199" s="1"/>
  <c r="G548" i="199" s="1"/>
  <c r="H779" i="175"/>
  <c r="N779" i="175" s="1"/>
  <c r="H604" i="176"/>
  <c r="N604" i="176" s="1"/>
  <c r="H456" i="176"/>
  <c r="O456" i="176" s="1"/>
  <c r="G457" i="176" s="1"/>
  <c r="M54" i="200"/>
  <c r="H348" i="175"/>
  <c r="O348" i="175" s="1"/>
  <c r="G349" i="175" s="1"/>
  <c r="H109" i="203"/>
  <c r="N109" i="203" s="1"/>
  <c r="O646" i="203"/>
  <c r="G647" i="203" s="1"/>
  <c r="H647" i="203" s="1"/>
  <c r="N86" i="199"/>
  <c r="O140" i="176"/>
  <c r="G141" i="176" s="1"/>
  <c r="N528" i="210"/>
  <c r="N703" i="199"/>
  <c r="J43" i="175"/>
  <c r="H43" i="175"/>
  <c r="H74" i="211"/>
  <c r="N74" i="211" s="1"/>
  <c r="O38" i="208"/>
  <c r="G39" i="208" s="1"/>
  <c r="J38" i="208"/>
  <c r="H101" i="176"/>
  <c r="O101" i="176" s="1"/>
  <c r="G102" i="176" s="1"/>
  <c r="O260" i="176"/>
  <c r="G261" i="176" s="1"/>
  <c r="G55" i="200"/>
  <c r="H654" i="211"/>
  <c r="N654" i="211" s="1"/>
  <c r="N514" i="199"/>
  <c r="O1101" i="211"/>
  <c r="G1102" i="211" s="1"/>
  <c r="N118" i="211"/>
  <c r="N934" i="203"/>
  <c r="H270" i="199"/>
  <c r="N270" i="199" s="1"/>
  <c r="O404" i="203"/>
  <c r="G405" i="203" s="1"/>
  <c r="H393" i="211"/>
  <c r="N393" i="211" s="1"/>
  <c r="O60" i="176"/>
  <c r="G61" i="176" s="1"/>
  <c r="N613" i="203"/>
  <c r="N473" i="215"/>
  <c r="H474" i="215"/>
  <c r="N474" i="215" s="1"/>
  <c r="D484" i="215"/>
  <c r="F484" i="215" s="1"/>
  <c r="E483" i="215"/>
  <c r="C484" i="215"/>
  <c r="B484" i="215" s="1"/>
  <c r="H442" i="215"/>
  <c r="O442" i="215" s="1"/>
  <c r="G443" i="215" s="1"/>
  <c r="N441" i="215"/>
  <c r="D452" i="215"/>
  <c r="F452" i="215" s="1"/>
  <c r="E451" i="215"/>
  <c r="C452" i="215"/>
  <c r="B452" i="215" s="1"/>
  <c r="D419" i="215"/>
  <c r="F419" i="215" s="1"/>
  <c r="E418" i="215"/>
  <c r="C419" i="215"/>
  <c r="B419" i="215" s="1"/>
  <c r="H410" i="215"/>
  <c r="O410" i="215" s="1"/>
  <c r="G411" i="215" s="1"/>
  <c r="D387" i="215"/>
  <c r="F387" i="215" s="1"/>
  <c r="E386" i="215"/>
  <c r="C387" i="215"/>
  <c r="B387" i="215" s="1"/>
  <c r="H378" i="215"/>
  <c r="O378" i="215" s="1"/>
  <c r="G379" i="215" s="1"/>
  <c r="D354" i="215"/>
  <c r="F354" i="215" s="1"/>
  <c r="E353" i="215"/>
  <c r="C354" i="215"/>
  <c r="B354" i="215" s="1"/>
  <c r="O344" i="215"/>
  <c r="G345" i="215" s="1"/>
  <c r="O311" i="215"/>
  <c r="G312" i="215" s="1"/>
  <c r="C322" i="215"/>
  <c r="B322" i="215" s="1"/>
  <c r="D322" i="215"/>
  <c r="F322" i="215" s="1"/>
  <c r="E321" i="215"/>
  <c r="O277" i="215"/>
  <c r="G278" i="215" s="1"/>
  <c r="D287" i="215"/>
  <c r="F287" i="215" s="1"/>
  <c r="E286" i="215"/>
  <c r="C287" i="215"/>
  <c r="B287" i="215" s="1"/>
  <c r="H245" i="215"/>
  <c r="O245" i="215" s="1"/>
  <c r="G246" i="215" s="1"/>
  <c r="N244" i="215"/>
  <c r="D219" i="215"/>
  <c r="F219" i="215" s="1"/>
  <c r="E218" i="215"/>
  <c r="C219" i="215"/>
  <c r="B219" i="215" s="1"/>
  <c r="H210" i="215"/>
  <c r="O210" i="215" s="1"/>
  <c r="G211" i="215" s="1"/>
  <c r="H175" i="215"/>
  <c r="N175" i="215" s="1"/>
  <c r="N174" i="215"/>
  <c r="D185" i="215"/>
  <c r="F185" i="215" s="1"/>
  <c r="E184" i="215"/>
  <c r="C185" i="215"/>
  <c r="B185" i="215" s="1"/>
  <c r="N141" i="215"/>
  <c r="H142" i="215"/>
  <c r="N142" i="215" s="1"/>
  <c r="D150" i="215"/>
  <c r="F150" i="215" s="1"/>
  <c r="E149" i="215"/>
  <c r="C150" i="215"/>
  <c r="B150" i="215" s="1"/>
  <c r="H105" i="215"/>
  <c r="O105" i="215" s="1"/>
  <c r="G106" i="215" s="1"/>
  <c r="N104" i="215"/>
  <c r="D116" i="215"/>
  <c r="F116" i="215" s="1"/>
  <c r="E115" i="215"/>
  <c r="C116" i="215"/>
  <c r="B116" i="215" s="1"/>
  <c r="H70" i="215"/>
  <c r="N70" i="215" s="1"/>
  <c r="C78" i="215"/>
  <c r="B78" i="215" s="1"/>
  <c r="D78" i="215"/>
  <c r="F78" i="215" s="1"/>
  <c r="E77" i="215"/>
  <c r="E43" i="215"/>
  <c r="C44" i="215"/>
  <c r="J39" i="215"/>
  <c r="F253" i="215" l="1"/>
  <c r="C254" i="215"/>
  <c r="B254" i="215" s="1"/>
  <c r="D254" i="215"/>
  <c r="E253" i="215"/>
  <c r="D19" i="213"/>
  <c r="B19" i="213"/>
  <c r="B84" i="213"/>
  <c r="D84" i="213"/>
  <c r="H83" i="213"/>
  <c r="N83" i="213" s="1"/>
  <c r="O83" i="213" s="1"/>
  <c r="G84" i="213" s="1"/>
  <c r="D48" i="213"/>
  <c r="B48" i="213"/>
  <c r="H47" i="213"/>
  <c r="N47" i="213" s="1"/>
  <c r="O47" i="213" s="1"/>
  <c r="G48" i="213" s="1"/>
  <c r="F93" i="200"/>
  <c r="E93" i="200"/>
  <c r="D94" i="200"/>
  <c r="C94" i="200"/>
  <c r="B94" i="200" s="1"/>
  <c r="F130" i="200"/>
  <c r="D131" i="200"/>
  <c r="C131" i="200"/>
  <c r="B131" i="200" s="1"/>
  <c r="E130" i="200"/>
  <c r="O141" i="162"/>
  <c r="G142" i="162" s="1"/>
  <c r="O480" i="199"/>
  <c r="G481" i="199" s="1"/>
  <c r="H481" i="199" s="1"/>
  <c r="E426" i="210"/>
  <c r="D427" i="210"/>
  <c r="C427" i="210"/>
  <c r="B427" i="210" s="1"/>
  <c r="C192" i="210"/>
  <c r="B192" i="210" s="1"/>
  <c r="D192" i="210"/>
  <c r="E191" i="210"/>
  <c r="E270" i="210"/>
  <c r="D271" i="210"/>
  <c r="C271" i="210"/>
  <c r="B271" i="210" s="1"/>
  <c r="E69" i="210"/>
  <c r="D70" i="210"/>
  <c r="F70" i="210" s="1"/>
  <c r="C70" i="210"/>
  <c r="B70" i="210" s="1"/>
  <c r="E648" i="210"/>
  <c r="C649" i="210"/>
  <c r="B649" i="210" s="1"/>
  <c r="D649" i="210"/>
  <c r="D350" i="210"/>
  <c r="C350" i="210"/>
  <c r="B350" i="210" s="1"/>
  <c r="E349" i="210"/>
  <c r="D613" i="210"/>
  <c r="E612" i="210"/>
  <c r="C613" i="210"/>
  <c r="B613" i="210" s="1"/>
  <c r="C152" i="210"/>
  <c r="B152" i="210" s="1"/>
  <c r="E151" i="210"/>
  <c r="D152" i="210"/>
  <c r="D576" i="210"/>
  <c r="C576" i="210"/>
  <c r="B576" i="210" s="1"/>
  <c r="E575" i="210"/>
  <c r="E309" i="210"/>
  <c r="D310" i="210"/>
  <c r="C310" i="210"/>
  <c r="B310" i="210" s="1"/>
  <c r="E110" i="210"/>
  <c r="D111" i="210"/>
  <c r="C111" i="210"/>
  <c r="B111" i="210" s="1"/>
  <c r="E230" i="210"/>
  <c r="D231" i="210"/>
  <c r="C231" i="210"/>
  <c r="B231" i="210" s="1"/>
  <c r="D502" i="210"/>
  <c r="C502" i="210"/>
  <c r="B502" i="210" s="1"/>
  <c r="E501" i="210"/>
  <c r="E464" i="210"/>
  <c r="D465" i="210"/>
  <c r="C465" i="210"/>
  <c r="B465" i="210" s="1"/>
  <c r="D388" i="210"/>
  <c r="C388" i="210"/>
  <c r="B388" i="210" s="1"/>
  <c r="E387" i="210"/>
  <c r="E538" i="210"/>
  <c r="D539" i="210"/>
  <c r="C539" i="210"/>
  <c r="B539" i="210" s="1"/>
  <c r="J1074" i="199"/>
  <c r="K1074" i="199" s="1"/>
  <c r="M1074" i="199" s="1"/>
  <c r="O1047" i="199"/>
  <c r="G1048" i="199" s="1"/>
  <c r="J1047" i="199"/>
  <c r="K1047" i="199" s="1"/>
  <c r="M1047" i="199" s="1"/>
  <c r="N1019" i="199"/>
  <c r="J1020" i="199"/>
  <c r="K1020" i="199" s="1"/>
  <c r="M1020" i="199" s="1"/>
  <c r="G965" i="199"/>
  <c r="M964" i="199"/>
  <c r="O764" i="199"/>
  <c r="G765" i="199" s="1"/>
  <c r="O765" i="199" s="1"/>
  <c r="G766" i="199" s="1"/>
  <c r="J766" i="199" s="1"/>
  <c r="K766" i="199" s="1"/>
  <c r="M766" i="199" s="1"/>
  <c r="I954" i="199"/>
  <c r="I942" i="199"/>
  <c r="I945" i="199"/>
  <c r="I936" i="199"/>
  <c r="H955" i="199"/>
  <c r="I937" i="199"/>
  <c r="I946" i="199"/>
  <c r="I935" i="199"/>
  <c r="O935" i="199" s="1"/>
  <c r="G936" i="199" s="1"/>
  <c r="I940" i="199"/>
  <c r="I950" i="199"/>
  <c r="I947" i="199"/>
  <c r="I948" i="199"/>
  <c r="I953" i="199"/>
  <c r="I939" i="199"/>
  <c r="I938" i="199"/>
  <c r="I952" i="199"/>
  <c r="I944" i="199"/>
  <c r="I943" i="199"/>
  <c r="I941" i="199"/>
  <c r="I949" i="199"/>
  <c r="I951" i="199"/>
  <c r="J935" i="199"/>
  <c r="J852" i="199"/>
  <c r="K852" i="199" s="1"/>
  <c r="M852" i="199" s="1"/>
  <c r="O822" i="199"/>
  <c r="G823" i="199" s="1"/>
  <c r="H735" i="199"/>
  <c r="J735" i="199"/>
  <c r="O792" i="199"/>
  <c r="G793" i="199" s="1"/>
  <c r="H446" i="199"/>
  <c r="O446" i="199" s="1"/>
  <c r="G447" i="199" s="1"/>
  <c r="N376" i="199"/>
  <c r="H377" i="199"/>
  <c r="N377" i="199" s="1"/>
  <c r="F945" i="199"/>
  <c r="C946" i="199"/>
  <c r="B946" i="199" s="1"/>
  <c r="E945" i="199"/>
  <c r="D946" i="199"/>
  <c r="N342" i="199"/>
  <c r="O611" i="199"/>
  <c r="G612" i="199" s="1"/>
  <c r="H612" i="199" s="1"/>
  <c r="O612" i="199" s="1"/>
  <c r="G613" i="199" s="1"/>
  <c r="N611" i="199"/>
  <c r="N580" i="199"/>
  <c r="O580" i="199"/>
  <c r="G581" i="199" s="1"/>
  <c r="H581" i="199" s="1"/>
  <c r="O581" i="199" s="1"/>
  <c r="G582" i="199" s="1"/>
  <c r="J582" i="199" s="1"/>
  <c r="N1123" i="199"/>
  <c r="O1123" i="199"/>
  <c r="G1124" i="199" s="1"/>
  <c r="G1021" i="199"/>
  <c r="J1021" i="199" s="1"/>
  <c r="K1021" i="199" s="1"/>
  <c r="M1021" i="199" s="1"/>
  <c r="O1074" i="199"/>
  <c r="G881" i="199"/>
  <c r="J881" i="199" s="1"/>
  <c r="K881" i="199" s="1"/>
  <c r="M881" i="199" s="1"/>
  <c r="G853" i="199"/>
  <c r="J853" i="199" s="1"/>
  <c r="K853" i="199" s="1"/>
  <c r="M853" i="199" s="1"/>
  <c r="G995" i="199"/>
  <c r="J995" i="199" s="1"/>
  <c r="K995" i="199" s="1"/>
  <c r="M995" i="199" s="1"/>
  <c r="E1056" i="199"/>
  <c r="D1057" i="199"/>
  <c r="F1057" i="199" s="1"/>
  <c r="C1057" i="199"/>
  <c r="B1057" i="199" s="1"/>
  <c r="N159" i="199"/>
  <c r="H160" i="199"/>
  <c r="O160" i="199" s="1"/>
  <c r="G161" i="199" s="1"/>
  <c r="N122" i="199"/>
  <c r="O122" i="199"/>
  <c r="D1083" i="199"/>
  <c r="F1083" i="199" s="1"/>
  <c r="C1083" i="199"/>
  <c r="B1083" i="199" s="1"/>
  <c r="E1082" i="199"/>
  <c r="D974" i="199"/>
  <c r="F974" i="199" s="1"/>
  <c r="C974" i="199"/>
  <c r="B974" i="199" s="1"/>
  <c r="E973" i="199"/>
  <c r="C1134" i="199"/>
  <c r="B1134" i="199" s="1"/>
  <c r="E1133" i="199"/>
  <c r="D1134" i="199"/>
  <c r="F1134" i="199" s="1"/>
  <c r="C1109" i="199"/>
  <c r="B1109" i="199" s="1"/>
  <c r="E1108" i="199"/>
  <c r="D1109" i="199"/>
  <c r="F1109" i="199" s="1"/>
  <c r="C1030" i="199"/>
  <c r="B1030" i="199" s="1"/>
  <c r="D1030" i="199"/>
  <c r="F1030" i="199" s="1"/>
  <c r="E1029" i="199"/>
  <c r="D683" i="199"/>
  <c r="F683" i="199" s="1"/>
  <c r="C683" i="199"/>
  <c r="B683" i="199" s="1"/>
  <c r="E682" i="199"/>
  <c r="D891" i="199"/>
  <c r="F891" i="199" s="1"/>
  <c r="E890" i="199"/>
  <c r="C891" i="199"/>
  <c r="B891" i="199" s="1"/>
  <c r="E743" i="199"/>
  <c r="D744" i="199"/>
  <c r="F744" i="199" s="1"/>
  <c r="C744" i="199"/>
  <c r="B744" i="199" s="1"/>
  <c r="C774" i="199"/>
  <c r="B774" i="199" s="1"/>
  <c r="D774" i="199"/>
  <c r="F774" i="199" s="1"/>
  <c r="E773" i="199"/>
  <c r="E651" i="199"/>
  <c r="D652" i="199"/>
  <c r="F652" i="199" s="1"/>
  <c r="C652" i="199"/>
  <c r="B652" i="199" s="1"/>
  <c r="D803" i="199"/>
  <c r="F803" i="199" s="1"/>
  <c r="C803" i="199"/>
  <c r="B803" i="199" s="1"/>
  <c r="E802" i="199"/>
  <c r="D589" i="199"/>
  <c r="F589" i="199" s="1"/>
  <c r="C589" i="199"/>
  <c r="B589" i="199" s="1"/>
  <c r="E588" i="199"/>
  <c r="D861" i="199"/>
  <c r="F861" i="199" s="1"/>
  <c r="C861" i="199"/>
  <c r="B861" i="199" s="1"/>
  <c r="E860" i="199"/>
  <c r="C714" i="199"/>
  <c r="B714" i="199" s="1"/>
  <c r="D714" i="199"/>
  <c r="F714" i="199" s="1"/>
  <c r="E713" i="199"/>
  <c r="D832" i="199"/>
  <c r="F832" i="199" s="1"/>
  <c r="C832" i="199"/>
  <c r="B832" i="199" s="1"/>
  <c r="E831" i="199"/>
  <c r="E1001" i="199"/>
  <c r="D1002" i="199"/>
  <c r="F1002" i="199" s="1"/>
  <c r="C1002" i="199"/>
  <c r="B1002" i="199" s="1"/>
  <c r="D918" i="199"/>
  <c r="F918" i="199" s="1"/>
  <c r="C918" i="199"/>
  <c r="B918" i="199" s="1"/>
  <c r="E917" i="199"/>
  <c r="D621" i="199"/>
  <c r="F621" i="199" s="1"/>
  <c r="C621" i="199"/>
  <c r="B621" i="199" s="1"/>
  <c r="E620" i="199"/>
  <c r="H77" i="187"/>
  <c r="O77" i="187" s="1"/>
  <c r="G78" i="187" s="1"/>
  <c r="H964" i="203"/>
  <c r="J964" i="203"/>
  <c r="K934" i="203"/>
  <c r="M934" i="203" s="1"/>
  <c r="O934" i="203"/>
  <c r="G935" i="203" s="1"/>
  <c r="K873" i="203"/>
  <c r="M873" i="203" s="1"/>
  <c r="O873" i="203"/>
  <c r="G874" i="203" s="1"/>
  <c r="H842" i="203"/>
  <c r="J842" i="203"/>
  <c r="G712" i="203"/>
  <c r="H712" i="203" s="1"/>
  <c r="N334" i="203"/>
  <c r="O260" i="203"/>
  <c r="G261" i="203" s="1"/>
  <c r="H261" i="203" s="1"/>
  <c r="N261" i="203" s="1"/>
  <c r="H893" i="203"/>
  <c r="H954" i="203"/>
  <c r="N147" i="203"/>
  <c r="H148" i="203"/>
  <c r="O148" i="203" s="1"/>
  <c r="G149" i="203" s="1"/>
  <c r="H41" i="203"/>
  <c r="B242" i="162"/>
  <c r="D242" i="162"/>
  <c r="F242" i="162" s="1"/>
  <c r="N39" i="162"/>
  <c r="O39" i="162" s="1"/>
  <c r="E193" i="162"/>
  <c r="H193" i="162" s="1"/>
  <c r="N193" i="162" s="1"/>
  <c r="C194" i="162"/>
  <c r="E142" i="162"/>
  <c r="C143" i="162"/>
  <c r="D92" i="162"/>
  <c r="F92" i="162" s="1"/>
  <c r="B92" i="162"/>
  <c r="R55" i="162"/>
  <c r="Q55" i="162"/>
  <c r="D43" i="162"/>
  <c r="F43" i="162" s="1"/>
  <c r="B43" i="162"/>
  <c r="N34" i="187"/>
  <c r="C86" i="187"/>
  <c r="B86" i="187" s="1"/>
  <c r="E85" i="187"/>
  <c r="D86" i="187"/>
  <c r="F86" i="187" s="1"/>
  <c r="B38" i="187"/>
  <c r="D38" i="187"/>
  <c r="F38" i="187" s="1"/>
  <c r="C38" i="207"/>
  <c r="E37" i="207"/>
  <c r="C557" i="199"/>
  <c r="B557" i="199" s="1"/>
  <c r="E556" i="199"/>
  <c r="D557" i="199"/>
  <c r="F557" i="199" s="1"/>
  <c r="C525" i="199"/>
  <c r="B525" i="199" s="1"/>
  <c r="D525" i="199"/>
  <c r="F525" i="199" s="1"/>
  <c r="E524" i="199"/>
  <c r="C491" i="199"/>
  <c r="B491" i="199" s="1"/>
  <c r="D491" i="199"/>
  <c r="F491" i="199" s="1"/>
  <c r="E490" i="199"/>
  <c r="D457" i="199"/>
  <c r="F457" i="199" s="1"/>
  <c r="E456" i="199"/>
  <c r="C457" i="199"/>
  <c r="B457" i="199" s="1"/>
  <c r="D422" i="199"/>
  <c r="F422" i="199" s="1"/>
  <c r="E421" i="199"/>
  <c r="C422" i="199"/>
  <c r="B422" i="199" s="1"/>
  <c r="D387" i="199"/>
  <c r="F387" i="199" s="1"/>
  <c r="E386" i="199"/>
  <c r="C387" i="199"/>
  <c r="B387" i="199" s="1"/>
  <c r="C352" i="199"/>
  <c r="B352" i="199" s="1"/>
  <c r="D352" i="199"/>
  <c r="F352" i="199" s="1"/>
  <c r="E351" i="199"/>
  <c r="D316" i="199"/>
  <c r="F316" i="199" s="1"/>
  <c r="E315" i="199"/>
  <c r="C316" i="199"/>
  <c r="B316" i="199" s="1"/>
  <c r="D280" i="199"/>
  <c r="F280" i="199" s="1"/>
  <c r="E279" i="199"/>
  <c r="C280" i="199"/>
  <c r="B280" i="199" s="1"/>
  <c r="D244" i="199"/>
  <c r="F244" i="199" s="1"/>
  <c r="E243" i="199"/>
  <c r="C244" i="199"/>
  <c r="B244" i="199" s="1"/>
  <c r="D207" i="199"/>
  <c r="F207" i="199" s="1"/>
  <c r="E206" i="199"/>
  <c r="C207" i="199"/>
  <c r="B207" i="199" s="1"/>
  <c r="D170" i="199"/>
  <c r="F170" i="199" s="1"/>
  <c r="E169" i="199"/>
  <c r="C170" i="199"/>
  <c r="B170" i="199" s="1"/>
  <c r="C133" i="199"/>
  <c r="B133" i="199" s="1"/>
  <c r="D133" i="199"/>
  <c r="F133" i="199" s="1"/>
  <c r="E132" i="199"/>
  <c r="D96" i="199"/>
  <c r="F96" i="199" s="1"/>
  <c r="E95" i="199"/>
  <c r="C96" i="199"/>
  <c r="B96" i="199" s="1"/>
  <c r="J33" i="217"/>
  <c r="N33" i="217" s="1"/>
  <c r="D40" i="216"/>
  <c r="B40" i="216"/>
  <c r="C50" i="203"/>
  <c r="B50" i="203" s="1"/>
  <c r="E49" i="203"/>
  <c r="D50" i="203"/>
  <c r="R52" i="203"/>
  <c r="Q52" i="203"/>
  <c r="D786" i="203"/>
  <c r="E785" i="203"/>
  <c r="C786" i="203"/>
  <c r="B786" i="203" s="1"/>
  <c r="D913" i="203"/>
  <c r="E912" i="203"/>
  <c r="C913" i="203"/>
  <c r="B913" i="203" s="1"/>
  <c r="C881" i="203"/>
  <c r="B881" i="203" s="1"/>
  <c r="E880" i="203"/>
  <c r="D881" i="203"/>
  <c r="D307" i="203"/>
  <c r="E306" i="203"/>
  <c r="C307" i="203"/>
  <c r="B307" i="203" s="1"/>
  <c r="D722" i="203"/>
  <c r="E721" i="203"/>
  <c r="C722" i="203"/>
  <c r="B722" i="203" s="1"/>
  <c r="D943" i="203"/>
  <c r="E942" i="203"/>
  <c r="C943" i="203"/>
  <c r="B943" i="203" s="1"/>
  <c r="D589" i="203"/>
  <c r="E588" i="203"/>
  <c r="C589" i="203"/>
  <c r="B589" i="203" s="1"/>
  <c r="D195" i="203"/>
  <c r="E194" i="203"/>
  <c r="C195" i="203"/>
  <c r="B195" i="203" s="1"/>
  <c r="D452" i="203"/>
  <c r="E451" i="203"/>
  <c r="C452" i="203"/>
  <c r="B452" i="203" s="1"/>
  <c r="D623" i="203"/>
  <c r="E622" i="203"/>
  <c r="C623" i="203"/>
  <c r="B623" i="203" s="1"/>
  <c r="D379" i="203"/>
  <c r="E378" i="203"/>
  <c r="C379" i="203"/>
  <c r="B379" i="203" s="1"/>
  <c r="C80" i="203"/>
  <c r="B80" i="203" s="1"/>
  <c r="E79" i="203"/>
  <c r="D80" i="203"/>
  <c r="D754" i="203"/>
  <c r="E753" i="203"/>
  <c r="C754" i="203"/>
  <c r="B754" i="203" s="1"/>
  <c r="D270" i="203"/>
  <c r="E269" i="203"/>
  <c r="C270" i="203"/>
  <c r="B270" i="203" s="1"/>
  <c r="C119" i="203"/>
  <c r="B119" i="203" s="1"/>
  <c r="D119" i="203"/>
  <c r="E118" i="203"/>
  <c r="C415" i="203"/>
  <c r="B415" i="203" s="1"/>
  <c r="E414" i="203"/>
  <c r="D415" i="203"/>
  <c r="C486" i="203"/>
  <c r="B486" i="203" s="1"/>
  <c r="D486" i="203"/>
  <c r="E485" i="203"/>
  <c r="C521" i="203"/>
  <c r="B521" i="203" s="1"/>
  <c r="D521" i="203"/>
  <c r="E520" i="203"/>
  <c r="C158" i="203"/>
  <c r="B158" i="203" s="1"/>
  <c r="E157" i="203"/>
  <c r="D158" i="203"/>
  <c r="D973" i="203"/>
  <c r="E972" i="203"/>
  <c r="C973" i="203"/>
  <c r="B973" i="203" s="1"/>
  <c r="D343" i="203"/>
  <c r="E342" i="203"/>
  <c r="C343" i="203"/>
  <c r="B343" i="203" s="1"/>
  <c r="D689" i="203"/>
  <c r="E688" i="203"/>
  <c r="C689" i="203"/>
  <c r="B689" i="203" s="1"/>
  <c r="C818" i="203"/>
  <c r="B818" i="203" s="1"/>
  <c r="D818" i="203"/>
  <c r="E817" i="203"/>
  <c r="C850" i="203"/>
  <c r="B850" i="203" s="1"/>
  <c r="D850" i="203"/>
  <c r="E849" i="203"/>
  <c r="D233" i="203"/>
  <c r="E232" i="203"/>
  <c r="C233" i="203"/>
  <c r="B233" i="203" s="1"/>
  <c r="D555" i="203"/>
  <c r="E554" i="203"/>
  <c r="C555" i="203"/>
  <c r="B555" i="203" s="1"/>
  <c r="D656" i="203"/>
  <c r="E655" i="203"/>
  <c r="C656" i="203"/>
  <c r="B656" i="203" s="1"/>
  <c r="N546" i="203"/>
  <c r="N704" i="199"/>
  <c r="O546" i="203"/>
  <c r="G547" i="203" s="1"/>
  <c r="N165" i="175"/>
  <c r="N182" i="176"/>
  <c r="H394" i="175"/>
  <c r="N394" i="175" s="1"/>
  <c r="O654" i="211"/>
  <c r="G655" i="211" s="1"/>
  <c r="H655" i="211" s="1"/>
  <c r="O655" i="211" s="1"/>
  <c r="G656" i="211" s="1"/>
  <c r="N259" i="175"/>
  <c r="N642" i="199"/>
  <c r="N944" i="175"/>
  <c r="O181" i="210"/>
  <c r="G182" i="210" s="1"/>
  <c r="H182" i="210" s="1"/>
  <c r="O182" i="210" s="1"/>
  <c r="G183" i="210" s="1"/>
  <c r="N738" i="211"/>
  <c r="O493" i="176"/>
  <c r="G494" i="176" s="1"/>
  <c r="H494" i="176" s="1"/>
  <c r="O494" i="176" s="1"/>
  <c r="G495" i="176" s="1"/>
  <c r="O779" i="175"/>
  <c r="G780" i="175" s="1"/>
  <c r="H780" i="175" s="1"/>
  <c r="O780" i="175" s="1"/>
  <c r="G781" i="175" s="1"/>
  <c r="N611" i="211"/>
  <c r="N1063" i="175"/>
  <c r="O85" i="200"/>
  <c r="G86" i="200" s="1"/>
  <c r="H86" i="200" s="1"/>
  <c r="N86" i="200" s="1"/>
  <c r="O1100" i="199"/>
  <c r="N122" i="200"/>
  <c r="N304" i="175"/>
  <c r="N1024" i="175"/>
  <c r="O90" i="162"/>
  <c r="G91" i="162" s="1"/>
  <c r="H91" i="162" s="1"/>
  <c r="O91" i="162" s="1"/>
  <c r="G92" i="162" s="1"/>
  <c r="N985" i="211"/>
  <c r="N903" i="175"/>
  <c r="N339" i="210"/>
  <c r="N121" i="175"/>
  <c r="N862" i="175"/>
  <c r="N304" i="211"/>
  <c r="O222" i="210"/>
  <c r="G223" i="210" s="1"/>
  <c r="H223" i="210" s="1"/>
  <c r="O223" i="210" s="1"/>
  <c r="G224" i="210" s="1"/>
  <c r="N417" i="176"/>
  <c r="O821" i="211"/>
  <c r="G822" i="211" s="1"/>
  <c r="H822" i="211" s="1"/>
  <c r="N822" i="211" s="1"/>
  <c r="N224" i="203"/>
  <c r="N984" i="175"/>
  <c r="N482" i="175"/>
  <c r="N75" i="203"/>
  <c r="O334" i="203"/>
  <c r="G335" i="203" s="1"/>
  <c r="H335" i="203" s="1"/>
  <c r="N335" i="203" s="1"/>
  <c r="N741" i="175"/>
  <c r="O109" i="203"/>
  <c r="G110" i="203" s="1"/>
  <c r="H110" i="203" s="1"/>
  <c r="O110" i="203" s="1"/>
  <c r="G111" i="203" s="1"/>
  <c r="N456" i="176"/>
  <c r="N547" i="199"/>
  <c r="N379" i="176"/>
  <c r="O197" i="199"/>
  <c r="N212" i="175"/>
  <c r="N526" i="211"/>
  <c r="N222" i="176"/>
  <c r="N417" i="210"/>
  <c r="N212" i="211"/>
  <c r="N260" i="203"/>
  <c r="N438" i="175"/>
  <c r="N1066" i="211"/>
  <c r="N439" i="211"/>
  <c r="N567" i="176"/>
  <c r="N119" i="211"/>
  <c r="N101" i="176"/>
  <c r="O301" i="176"/>
  <c r="G302" i="176" s="1"/>
  <c r="H302" i="176" s="1"/>
  <c r="N302" i="176" s="1"/>
  <c r="O270" i="199"/>
  <c r="N348" i="175"/>
  <c r="N306" i="199"/>
  <c r="N349" i="211"/>
  <c r="N411" i="199"/>
  <c r="O778" i="211"/>
  <c r="G779" i="211" s="1"/>
  <c r="H779" i="211" s="1"/>
  <c r="O779" i="211" s="1"/>
  <c r="G780" i="211" s="1"/>
  <c r="N865" i="211"/>
  <c r="N696" i="211"/>
  <c r="H102" i="176"/>
  <c r="N102" i="176" s="1"/>
  <c r="H457" i="176"/>
  <c r="O457" i="176" s="1"/>
  <c r="G458" i="176" s="1"/>
  <c r="H548" i="199"/>
  <c r="N548" i="199" s="1"/>
  <c r="H439" i="175"/>
  <c r="O439" i="175" s="1"/>
  <c r="G440" i="175" s="1"/>
  <c r="H440" i="211"/>
  <c r="O440" i="211" s="1"/>
  <c r="G441" i="211" s="1"/>
  <c r="H49" i="195"/>
  <c r="N49" i="195" s="1"/>
  <c r="O49" i="195" s="1"/>
  <c r="G50" i="195" s="1"/>
  <c r="H86" i="195"/>
  <c r="N86" i="195" s="1"/>
  <c r="H675" i="199"/>
  <c r="H305" i="175"/>
  <c r="O305" i="175" s="1"/>
  <c r="G306" i="175" s="1"/>
  <c r="H166" i="175"/>
  <c r="N166" i="175" s="1"/>
  <c r="H305" i="211"/>
  <c r="O305" i="211" s="1"/>
  <c r="G306" i="211" s="1"/>
  <c r="H186" i="203"/>
  <c r="N186" i="203" s="1"/>
  <c r="H985" i="175"/>
  <c r="N985" i="175" s="1"/>
  <c r="H1064" i="175"/>
  <c r="N1064" i="175" s="1"/>
  <c r="H418" i="176"/>
  <c r="O418" i="176" s="1"/>
  <c r="G419" i="176" s="1"/>
  <c r="H123" i="200"/>
  <c r="N123" i="200" s="1"/>
  <c r="H643" i="199"/>
  <c r="O643" i="199" s="1"/>
  <c r="G644" i="199" s="1"/>
  <c r="J644" i="199" s="1"/>
  <c r="H527" i="211"/>
  <c r="O527" i="211" s="1"/>
  <c r="G528" i="211" s="1"/>
  <c r="H483" i="175"/>
  <c r="O483" i="175" s="1"/>
  <c r="G484" i="175" s="1"/>
  <c r="H76" i="203"/>
  <c r="H340" i="210"/>
  <c r="N340" i="210" s="1"/>
  <c r="H183" i="176"/>
  <c r="O183" i="176" s="1"/>
  <c r="G184" i="176" s="1"/>
  <c r="H122" i="175"/>
  <c r="O122" i="175" s="1"/>
  <c r="G123" i="175" s="1"/>
  <c r="H742" i="175"/>
  <c r="N742" i="175" s="1"/>
  <c r="H349" i="175"/>
  <c r="N349" i="175" s="1"/>
  <c r="H260" i="175"/>
  <c r="O260" i="175" s="1"/>
  <c r="G261" i="175" s="1"/>
  <c r="H307" i="199"/>
  <c r="H350" i="211"/>
  <c r="N350" i="211" s="1"/>
  <c r="H412" i="199"/>
  <c r="H866" i="211"/>
  <c r="O866" i="211" s="1"/>
  <c r="G867" i="211" s="1"/>
  <c r="H697" i="211"/>
  <c r="N697" i="211" s="1"/>
  <c r="O902" i="203"/>
  <c r="G903" i="203" s="1"/>
  <c r="H903" i="203" s="1"/>
  <c r="H380" i="176"/>
  <c r="N380" i="176" s="1"/>
  <c r="H1025" i="175"/>
  <c r="O1025" i="175" s="1"/>
  <c r="G1026" i="175" s="1"/>
  <c r="H213" i="175"/>
  <c r="N213" i="175" s="1"/>
  <c r="H223" i="176"/>
  <c r="N223" i="176" s="1"/>
  <c r="H298" i="203"/>
  <c r="N298" i="203" s="1"/>
  <c r="H986" i="211"/>
  <c r="O986" i="211" s="1"/>
  <c r="G987" i="211" s="1"/>
  <c r="H1067" i="211"/>
  <c r="N1067" i="211" s="1"/>
  <c r="H120" i="211"/>
  <c r="N120" i="211" s="1"/>
  <c r="H945" i="175"/>
  <c r="N945" i="175" s="1"/>
  <c r="H863" i="175"/>
  <c r="O863" i="175" s="1"/>
  <c r="G864" i="175" s="1"/>
  <c r="O513" i="203"/>
  <c r="G514" i="203" s="1"/>
  <c r="H514" i="203" s="1"/>
  <c r="O393" i="211"/>
  <c r="G394" i="211" s="1"/>
  <c r="O86" i="199"/>
  <c r="G87" i="199" s="1"/>
  <c r="H87" i="199" s="1"/>
  <c r="O647" i="203"/>
  <c r="G648" i="203" s="1"/>
  <c r="H648" i="203" s="1"/>
  <c r="O604" i="176"/>
  <c r="G605" i="176" s="1"/>
  <c r="O905" i="211"/>
  <c r="G906" i="211" s="1"/>
  <c r="O339" i="176"/>
  <c r="G340" i="176" s="1"/>
  <c r="H568" i="211"/>
  <c r="N568" i="211" s="1"/>
  <c r="H1104" i="175"/>
  <c r="O1104" i="175" s="1"/>
  <c r="G1105" i="175" s="1"/>
  <c r="H529" i="210"/>
  <c r="O529" i="210" s="1"/>
  <c r="G530" i="210" s="1"/>
  <c r="N614" i="203"/>
  <c r="O261" i="210"/>
  <c r="G262" i="210" s="1"/>
  <c r="O494" i="210"/>
  <c r="G495" i="210" s="1"/>
  <c r="O370" i="203"/>
  <c r="G371" i="203" s="1"/>
  <c r="O301" i="210"/>
  <c r="G302" i="210" s="1"/>
  <c r="O39" i="208"/>
  <c r="G40" i="208" s="1"/>
  <c r="J39" i="208"/>
  <c r="K39" i="208" s="1"/>
  <c r="H141" i="176"/>
  <c r="N141" i="176" s="1"/>
  <c r="H524" i="175"/>
  <c r="O524" i="175" s="1"/>
  <c r="G525" i="175" s="1"/>
  <c r="H481" i="211"/>
  <c r="O481" i="211" s="1"/>
  <c r="G482" i="211" s="1"/>
  <c r="H566" i="210"/>
  <c r="O566" i="210" s="1"/>
  <c r="G567" i="210" s="1"/>
  <c r="M14" i="195"/>
  <c r="O14" i="195" s="1"/>
  <c r="O61" i="210"/>
  <c r="G62" i="210" s="1"/>
  <c r="H904" i="175"/>
  <c r="O904" i="175" s="1"/>
  <c r="G905" i="175" s="1"/>
  <c r="O567" i="175"/>
  <c r="G568" i="175" s="1"/>
  <c r="O141" i="210"/>
  <c r="G142" i="210" s="1"/>
  <c r="O680" i="203"/>
  <c r="G681" i="203" s="1"/>
  <c r="H681" i="203" s="1"/>
  <c r="N680" i="203"/>
  <c r="O101" i="210"/>
  <c r="G102" i="210" s="1"/>
  <c r="N235" i="199"/>
  <c r="O166" i="211"/>
  <c r="G167" i="211" s="1"/>
  <c r="J55" i="200"/>
  <c r="N55" i="200" s="1"/>
  <c r="O55" i="200"/>
  <c r="G56" i="200" s="1"/>
  <c r="K38" i="208"/>
  <c r="I62" i="175"/>
  <c r="I58" i="175"/>
  <c r="I54" i="175"/>
  <c r="I43" i="175"/>
  <c r="O43" i="175" s="1"/>
  <c r="G44" i="175" s="1"/>
  <c r="I48" i="175"/>
  <c r="H64" i="175"/>
  <c r="I47" i="175"/>
  <c r="I59" i="175"/>
  <c r="I57" i="175"/>
  <c r="I60" i="175"/>
  <c r="I56" i="175"/>
  <c r="I45" i="175"/>
  <c r="I46" i="175"/>
  <c r="I50" i="175"/>
  <c r="I51" i="175"/>
  <c r="I53" i="175"/>
  <c r="I49" i="175"/>
  <c r="I55" i="175"/>
  <c r="I61" i="175"/>
  <c r="I44" i="175"/>
  <c r="I52" i="175"/>
  <c r="O778" i="203"/>
  <c r="G779" i="203" s="1"/>
  <c r="H225" i="203"/>
  <c r="N225" i="203" s="1"/>
  <c r="H946" i="211"/>
  <c r="N946" i="211" s="1"/>
  <c r="H822" i="175"/>
  <c r="O822" i="175" s="1"/>
  <c r="G823" i="175" s="1"/>
  <c r="H418" i="210"/>
  <c r="N418" i="210" s="1"/>
  <c r="H611" i="175"/>
  <c r="N611" i="175" s="1"/>
  <c r="H213" i="211"/>
  <c r="O213" i="211" s="1"/>
  <c r="G214" i="211" s="1"/>
  <c r="O36" i="216"/>
  <c r="H612" i="211"/>
  <c r="N612" i="211" s="1"/>
  <c r="H568" i="176"/>
  <c r="O568" i="176" s="1"/>
  <c r="G569" i="176" s="1"/>
  <c r="H705" i="199"/>
  <c r="H261" i="176"/>
  <c r="N261" i="176" s="1"/>
  <c r="N38" i="208"/>
  <c r="O74" i="211"/>
  <c r="G75" i="211" s="1"/>
  <c r="O481" i="199"/>
  <c r="G482" i="199" s="1"/>
  <c r="H482" i="199" s="1"/>
  <c r="N481" i="199"/>
  <c r="O640" i="176"/>
  <c r="G641" i="176" s="1"/>
  <c r="O603" i="210"/>
  <c r="G604" i="210" s="1"/>
  <c r="G17" i="213"/>
  <c r="O1023" i="211"/>
  <c r="G1024" i="211" s="1"/>
  <c r="O257" i="211"/>
  <c r="G258" i="211" s="1"/>
  <c r="O455" i="210"/>
  <c r="G456" i="210" s="1"/>
  <c r="H443" i="203"/>
  <c r="H696" i="175"/>
  <c r="N696" i="175" s="1"/>
  <c r="H531" i="176"/>
  <c r="O531" i="176" s="1"/>
  <c r="G532" i="176" s="1"/>
  <c r="H73" i="175"/>
  <c r="O73" i="175" s="1"/>
  <c r="G74" i="175" s="1"/>
  <c r="N515" i="199"/>
  <c r="N580" i="203"/>
  <c r="N185" i="203"/>
  <c r="N674" i="199"/>
  <c r="O653" i="175"/>
  <c r="G654" i="175" s="1"/>
  <c r="O478" i="203"/>
  <c r="G479" i="203" s="1"/>
  <c r="H479" i="203" s="1"/>
  <c r="H61" i="176"/>
  <c r="O61" i="176" s="1"/>
  <c r="G62" i="176" s="1"/>
  <c r="H1102" i="211"/>
  <c r="N1102" i="211" s="1"/>
  <c r="N43" i="175"/>
  <c r="H739" i="211"/>
  <c r="O739" i="211" s="1"/>
  <c r="G740" i="211" s="1"/>
  <c r="N241" i="162"/>
  <c r="H405" i="203"/>
  <c r="N777" i="203"/>
  <c r="N841" i="203"/>
  <c r="I52" i="176"/>
  <c r="K32" i="176"/>
  <c r="O808" i="203"/>
  <c r="G809" i="203" s="1"/>
  <c r="H809" i="203" s="1"/>
  <c r="N808" i="203"/>
  <c r="H379" i="210"/>
  <c r="N379" i="210" s="1"/>
  <c r="H640" i="210"/>
  <c r="O640" i="210" s="1"/>
  <c r="G641" i="210" s="1"/>
  <c r="O614" i="203"/>
  <c r="G615" i="203" s="1"/>
  <c r="H615" i="203" s="1"/>
  <c r="O744" i="203"/>
  <c r="G745" i="203" s="1"/>
  <c r="H745" i="203" s="1"/>
  <c r="N744" i="203"/>
  <c r="O516" i="199"/>
  <c r="G517" i="199" s="1"/>
  <c r="H517" i="199" s="1"/>
  <c r="O32" i="176"/>
  <c r="G33" i="176" s="1"/>
  <c r="C485" i="215"/>
  <c r="B485" i="215" s="1"/>
  <c r="D485" i="215"/>
  <c r="F485" i="215" s="1"/>
  <c r="E484" i="215"/>
  <c r="O474" i="215"/>
  <c r="G475" i="215" s="1"/>
  <c r="J475" i="215" s="1"/>
  <c r="H443" i="215"/>
  <c r="O443" i="215" s="1"/>
  <c r="G444" i="215" s="1"/>
  <c r="N442" i="215"/>
  <c r="D453" i="215"/>
  <c r="F453" i="215" s="1"/>
  <c r="E452" i="215"/>
  <c r="C453" i="215"/>
  <c r="B453" i="215" s="1"/>
  <c r="H411" i="215"/>
  <c r="O411" i="215" s="1"/>
  <c r="G412" i="215" s="1"/>
  <c r="J412" i="215" s="1"/>
  <c r="N410" i="215"/>
  <c r="C420" i="215"/>
  <c r="B420" i="215" s="1"/>
  <c r="E419" i="215"/>
  <c r="D420" i="215"/>
  <c r="F420" i="215" s="1"/>
  <c r="H379" i="215"/>
  <c r="O379" i="215" s="1"/>
  <c r="G380" i="215" s="1"/>
  <c r="J380" i="215" s="1"/>
  <c r="N378" i="215"/>
  <c r="C388" i="215"/>
  <c r="B388" i="215" s="1"/>
  <c r="D388" i="215"/>
  <c r="F388" i="215" s="1"/>
  <c r="E387" i="215"/>
  <c r="C355" i="215"/>
  <c r="B355" i="215" s="1"/>
  <c r="D355" i="215"/>
  <c r="F355" i="215" s="1"/>
  <c r="E354" i="215"/>
  <c r="H345" i="215"/>
  <c r="O345" i="215" s="1"/>
  <c r="G346" i="215" s="1"/>
  <c r="D323" i="215"/>
  <c r="F323" i="215" s="1"/>
  <c r="E322" i="215"/>
  <c r="C323" i="215"/>
  <c r="B323" i="215" s="1"/>
  <c r="H312" i="215"/>
  <c r="O312" i="215" s="1"/>
  <c r="G313" i="215" s="1"/>
  <c r="C288" i="215"/>
  <c r="B288" i="215" s="1"/>
  <c r="E287" i="215"/>
  <c r="D288" i="215"/>
  <c r="F288" i="215" s="1"/>
  <c r="H278" i="215"/>
  <c r="O278" i="215" s="1"/>
  <c r="G279" i="215" s="1"/>
  <c r="H246" i="215"/>
  <c r="O246" i="215" s="1"/>
  <c r="G247" i="215" s="1"/>
  <c r="N245" i="215"/>
  <c r="H211" i="215"/>
  <c r="O211" i="215" s="1"/>
  <c r="G212" i="215" s="1"/>
  <c r="N210" i="215"/>
  <c r="C220" i="215"/>
  <c r="B220" i="215" s="1"/>
  <c r="D220" i="215"/>
  <c r="F220" i="215" s="1"/>
  <c r="E219" i="215"/>
  <c r="O175" i="215"/>
  <c r="G176" i="215" s="1"/>
  <c r="D186" i="215"/>
  <c r="F186" i="215" s="1"/>
  <c r="E185" i="215"/>
  <c r="C186" i="215"/>
  <c r="B186" i="215" s="1"/>
  <c r="O142" i="215"/>
  <c r="G143" i="215" s="1"/>
  <c r="D151" i="215"/>
  <c r="F151" i="215" s="1"/>
  <c r="E150" i="215"/>
  <c r="C151" i="215"/>
  <c r="B151" i="215" s="1"/>
  <c r="H106" i="215"/>
  <c r="O106" i="215" s="1"/>
  <c r="G107" i="215" s="1"/>
  <c r="N105" i="215"/>
  <c r="D117" i="215"/>
  <c r="F117" i="215" s="1"/>
  <c r="E116" i="215"/>
  <c r="C117" i="215"/>
  <c r="B117" i="215" s="1"/>
  <c r="K39" i="215"/>
  <c r="D69" i="214" s="1"/>
  <c r="N39" i="215"/>
  <c r="B44" i="215"/>
  <c r="D44" i="215"/>
  <c r="F44" i="215" s="1"/>
  <c r="O70" i="215"/>
  <c r="G71" i="215" s="1"/>
  <c r="C79" i="215"/>
  <c r="B79" i="215" s="1"/>
  <c r="D79" i="215"/>
  <c r="F79" i="215" s="1"/>
  <c r="E78" i="215"/>
  <c r="F254" i="215" l="1"/>
  <c r="D255" i="215"/>
  <c r="C255" i="215"/>
  <c r="B255" i="215" s="1"/>
  <c r="E254" i="215"/>
  <c r="F48" i="213"/>
  <c r="H48" i="213" s="1"/>
  <c r="N48" i="213" s="1"/>
  <c r="O48" i="213" s="1"/>
  <c r="G49" i="213" s="1"/>
  <c r="C49" i="213"/>
  <c r="E48" i="213"/>
  <c r="F84" i="213"/>
  <c r="H84" i="213" s="1"/>
  <c r="C85" i="213"/>
  <c r="E84" i="213"/>
  <c r="F19" i="213"/>
  <c r="C20" i="213"/>
  <c r="E19" i="213"/>
  <c r="F131" i="200"/>
  <c r="D132" i="200"/>
  <c r="C132" i="200"/>
  <c r="B132" i="200" s="1"/>
  <c r="E131" i="200"/>
  <c r="F94" i="200"/>
  <c r="D95" i="200"/>
  <c r="C95" i="200"/>
  <c r="B95" i="200" s="1"/>
  <c r="E94" i="200"/>
  <c r="N712" i="203"/>
  <c r="O712" i="203"/>
  <c r="G713" i="203" s="1"/>
  <c r="H713" i="203" s="1"/>
  <c r="J765" i="199"/>
  <c r="K765" i="199" s="1"/>
  <c r="M765" i="199" s="1"/>
  <c r="D272" i="210"/>
  <c r="E271" i="210"/>
  <c r="C272" i="210"/>
  <c r="B272" i="210" s="1"/>
  <c r="D577" i="210"/>
  <c r="C577" i="210"/>
  <c r="B577" i="210" s="1"/>
  <c r="E576" i="210"/>
  <c r="D351" i="210"/>
  <c r="C351" i="210"/>
  <c r="B351" i="210" s="1"/>
  <c r="E350" i="210"/>
  <c r="C153" i="210"/>
  <c r="B153" i="210" s="1"/>
  <c r="D153" i="210"/>
  <c r="E152" i="210"/>
  <c r="D650" i="210"/>
  <c r="C650" i="210"/>
  <c r="B650" i="210" s="1"/>
  <c r="E649" i="210"/>
  <c r="D193" i="210"/>
  <c r="C193" i="210"/>
  <c r="B193" i="210" s="1"/>
  <c r="E192" i="210"/>
  <c r="C232" i="210"/>
  <c r="B232" i="210" s="1"/>
  <c r="E231" i="210"/>
  <c r="D232" i="210"/>
  <c r="D466" i="210"/>
  <c r="C466" i="210"/>
  <c r="B466" i="210" s="1"/>
  <c r="E465" i="210"/>
  <c r="C112" i="210"/>
  <c r="B112" i="210" s="1"/>
  <c r="D112" i="210"/>
  <c r="E111" i="210"/>
  <c r="D389" i="210"/>
  <c r="C389" i="210"/>
  <c r="B389" i="210" s="1"/>
  <c r="E388" i="210"/>
  <c r="D311" i="210"/>
  <c r="C311" i="210"/>
  <c r="B311" i="210" s="1"/>
  <c r="E310" i="210"/>
  <c r="C71" i="210"/>
  <c r="B71" i="210" s="1"/>
  <c r="E70" i="210"/>
  <c r="D71" i="210"/>
  <c r="F71" i="210" s="1"/>
  <c r="C428" i="210"/>
  <c r="B428" i="210" s="1"/>
  <c r="E427" i="210"/>
  <c r="D428" i="210"/>
  <c r="D540" i="210"/>
  <c r="C540" i="210"/>
  <c r="B540" i="210" s="1"/>
  <c r="E539" i="210"/>
  <c r="E502" i="210"/>
  <c r="D503" i="210"/>
  <c r="C503" i="210"/>
  <c r="B503" i="210" s="1"/>
  <c r="C614" i="210"/>
  <c r="B614" i="210" s="1"/>
  <c r="E613" i="210"/>
  <c r="D614" i="210"/>
  <c r="J1124" i="199"/>
  <c r="K1124" i="199" s="1"/>
  <c r="M1124" i="199" s="1"/>
  <c r="N1074" i="199"/>
  <c r="N1047" i="199"/>
  <c r="O1048" i="199"/>
  <c r="G1049" i="199" s="1"/>
  <c r="O1049" i="199" s="1"/>
  <c r="J1048" i="199"/>
  <c r="N1020" i="199"/>
  <c r="J965" i="199"/>
  <c r="N965" i="199" s="1"/>
  <c r="O965" i="199"/>
  <c r="I955" i="199"/>
  <c r="O936" i="199"/>
  <c r="G937" i="199" s="1"/>
  <c r="J936" i="199"/>
  <c r="N935" i="199"/>
  <c r="K935" i="199"/>
  <c r="N852" i="199"/>
  <c r="J823" i="199"/>
  <c r="O823" i="199"/>
  <c r="G824" i="199" s="1"/>
  <c r="H793" i="199"/>
  <c r="J793" i="199"/>
  <c r="N735" i="199"/>
  <c r="N765" i="199"/>
  <c r="I740" i="199"/>
  <c r="I737" i="199"/>
  <c r="I743" i="199"/>
  <c r="I735" i="199"/>
  <c r="K735" i="199" s="1"/>
  <c r="M735" i="199" s="1"/>
  <c r="I754" i="199"/>
  <c r="I748" i="199"/>
  <c r="I736" i="199"/>
  <c r="I751" i="199"/>
  <c r="I752" i="199"/>
  <c r="I744" i="199"/>
  <c r="I741" i="199"/>
  <c r="I746" i="199"/>
  <c r="I745" i="199"/>
  <c r="I739" i="199"/>
  <c r="I753" i="199"/>
  <c r="I747" i="199"/>
  <c r="I750" i="199"/>
  <c r="I749" i="199"/>
  <c r="I738" i="199"/>
  <c r="I742" i="199"/>
  <c r="I714" i="199"/>
  <c r="I715" i="199"/>
  <c r="I721" i="199"/>
  <c r="I717" i="199"/>
  <c r="I706" i="199"/>
  <c r="I711" i="199"/>
  <c r="I716" i="199"/>
  <c r="I718" i="199"/>
  <c r="I723" i="199"/>
  <c r="I712" i="199"/>
  <c r="I722" i="199"/>
  <c r="I713" i="199"/>
  <c r="I707" i="199"/>
  <c r="I710" i="199"/>
  <c r="I719" i="199"/>
  <c r="I708" i="199"/>
  <c r="I709" i="199"/>
  <c r="I724" i="199"/>
  <c r="I720" i="199"/>
  <c r="N675" i="199"/>
  <c r="I694" i="199"/>
  <c r="I682" i="199"/>
  <c r="I679" i="199"/>
  <c r="I690" i="199"/>
  <c r="I689" i="199"/>
  <c r="I680" i="199"/>
  <c r="I687" i="199"/>
  <c r="I685" i="199"/>
  <c r="I688" i="199"/>
  <c r="I676" i="199"/>
  <c r="I691" i="199"/>
  <c r="I681" i="199"/>
  <c r="I692" i="199"/>
  <c r="I678" i="199"/>
  <c r="I684" i="199"/>
  <c r="I677" i="199"/>
  <c r="I675" i="199"/>
  <c r="K675" i="199" s="1"/>
  <c r="M675" i="199" s="1"/>
  <c r="I683" i="199"/>
  <c r="I693" i="199"/>
  <c r="I686" i="199"/>
  <c r="H613" i="199"/>
  <c r="J613" i="199"/>
  <c r="H447" i="199"/>
  <c r="O447" i="199" s="1"/>
  <c r="G448" i="199" s="1"/>
  <c r="N446" i="199"/>
  <c r="O377" i="199"/>
  <c r="G378" i="199" s="1"/>
  <c r="H378" i="199" s="1"/>
  <c r="O378" i="199" s="1"/>
  <c r="G379" i="199" s="1"/>
  <c r="N612" i="199"/>
  <c r="F946" i="199"/>
  <c r="D947" i="199"/>
  <c r="C947" i="199"/>
  <c r="B947" i="199" s="1"/>
  <c r="E946" i="199"/>
  <c r="N995" i="199"/>
  <c r="O995" i="199"/>
  <c r="G996" i="199" s="1"/>
  <c r="J996" i="199" s="1"/>
  <c r="K996" i="199" s="1"/>
  <c r="M996" i="199" s="1"/>
  <c r="O1021" i="199"/>
  <c r="G1022" i="199" s="1"/>
  <c r="N1021" i="199"/>
  <c r="N766" i="199"/>
  <c r="O766" i="199"/>
  <c r="G767" i="199" s="1"/>
  <c r="O853" i="199"/>
  <c r="G854" i="199" s="1"/>
  <c r="N853" i="199"/>
  <c r="G271" i="199"/>
  <c r="H271" i="199" s="1"/>
  <c r="G198" i="199"/>
  <c r="O881" i="199"/>
  <c r="G882" i="199" s="1"/>
  <c r="J882" i="199" s="1"/>
  <c r="K882" i="199" s="1"/>
  <c r="M882" i="199" s="1"/>
  <c r="G1101" i="199"/>
  <c r="J1101" i="199" s="1"/>
  <c r="K1101" i="199" s="1"/>
  <c r="M1101" i="199" s="1"/>
  <c r="G1075" i="199"/>
  <c r="J1075" i="199" s="1"/>
  <c r="K1075" i="199" s="1"/>
  <c r="M1075" i="199" s="1"/>
  <c r="C1058" i="199"/>
  <c r="B1058" i="199" s="1"/>
  <c r="E1057" i="199"/>
  <c r="D1058" i="199"/>
  <c r="F1058" i="199" s="1"/>
  <c r="N160" i="199"/>
  <c r="H161" i="199"/>
  <c r="O161" i="199" s="1"/>
  <c r="G162" i="199" s="1"/>
  <c r="G123" i="199"/>
  <c r="E974" i="199"/>
  <c r="C975" i="199"/>
  <c r="B975" i="199" s="1"/>
  <c r="D975" i="199"/>
  <c r="F975" i="199" s="1"/>
  <c r="C1084" i="199"/>
  <c r="B1084" i="199" s="1"/>
  <c r="E1083" i="199"/>
  <c r="D1084" i="199"/>
  <c r="F1084" i="199" s="1"/>
  <c r="E1109" i="199"/>
  <c r="D1110" i="199"/>
  <c r="F1110" i="199" s="1"/>
  <c r="C1110" i="199"/>
  <c r="B1110" i="199" s="1"/>
  <c r="D1135" i="199"/>
  <c r="F1135" i="199" s="1"/>
  <c r="C1135" i="199"/>
  <c r="B1135" i="199" s="1"/>
  <c r="E1134" i="199"/>
  <c r="E621" i="199"/>
  <c r="C622" i="199"/>
  <c r="B622" i="199" s="1"/>
  <c r="D622" i="199"/>
  <c r="F622" i="199" s="1"/>
  <c r="C919" i="199"/>
  <c r="B919" i="199" s="1"/>
  <c r="E918" i="199"/>
  <c r="D919" i="199"/>
  <c r="F919" i="199" s="1"/>
  <c r="D1003" i="199"/>
  <c r="F1003" i="199" s="1"/>
  <c r="C1003" i="199"/>
  <c r="B1003" i="199" s="1"/>
  <c r="E1002" i="199"/>
  <c r="D833" i="199"/>
  <c r="F833" i="199" s="1"/>
  <c r="C833" i="199"/>
  <c r="B833" i="199" s="1"/>
  <c r="E832" i="199"/>
  <c r="D715" i="199"/>
  <c r="F715" i="199" s="1"/>
  <c r="C715" i="199"/>
  <c r="B715" i="199" s="1"/>
  <c r="E714" i="199"/>
  <c r="C862" i="199"/>
  <c r="B862" i="199" s="1"/>
  <c r="E861" i="199"/>
  <c r="D862" i="199"/>
  <c r="F862" i="199" s="1"/>
  <c r="D590" i="199"/>
  <c r="F590" i="199" s="1"/>
  <c r="C590" i="199"/>
  <c r="B590" i="199" s="1"/>
  <c r="E589" i="199"/>
  <c r="D804" i="199"/>
  <c r="F804" i="199" s="1"/>
  <c r="C804" i="199"/>
  <c r="B804" i="199" s="1"/>
  <c r="E803" i="199"/>
  <c r="D653" i="199"/>
  <c r="F653" i="199" s="1"/>
  <c r="C653" i="199"/>
  <c r="B653" i="199" s="1"/>
  <c r="E652" i="199"/>
  <c r="D775" i="199"/>
  <c r="F775" i="199" s="1"/>
  <c r="C775" i="199"/>
  <c r="B775" i="199" s="1"/>
  <c r="E774" i="199"/>
  <c r="C745" i="199"/>
  <c r="B745" i="199" s="1"/>
  <c r="D745" i="199"/>
  <c r="F745" i="199" s="1"/>
  <c r="E744" i="199"/>
  <c r="C892" i="199"/>
  <c r="B892" i="199" s="1"/>
  <c r="E891" i="199"/>
  <c r="D892" i="199"/>
  <c r="F892" i="199" s="1"/>
  <c r="E683" i="199"/>
  <c r="C684" i="199"/>
  <c r="B684" i="199" s="1"/>
  <c r="D684" i="199"/>
  <c r="F684" i="199" s="1"/>
  <c r="D1031" i="199"/>
  <c r="F1031" i="199" s="1"/>
  <c r="C1031" i="199"/>
  <c r="B1031" i="199" s="1"/>
  <c r="E1030" i="199"/>
  <c r="H78" i="187"/>
  <c r="N78" i="187" s="1"/>
  <c r="N77" i="187"/>
  <c r="O34" i="187"/>
  <c r="N964" i="203"/>
  <c r="I974" i="203"/>
  <c r="I971" i="203"/>
  <c r="I969" i="203"/>
  <c r="I972" i="203"/>
  <c r="I976" i="203"/>
  <c r="I975" i="203"/>
  <c r="I979" i="203"/>
  <c r="I967" i="203"/>
  <c r="I966" i="203"/>
  <c r="I978" i="203"/>
  <c r="I968" i="203"/>
  <c r="I973" i="203"/>
  <c r="I980" i="203"/>
  <c r="I964" i="203"/>
  <c r="I983" i="203"/>
  <c r="I965" i="203"/>
  <c r="I970" i="203"/>
  <c r="I977" i="203"/>
  <c r="I981" i="203"/>
  <c r="I982" i="203"/>
  <c r="J935" i="203"/>
  <c r="O935" i="203"/>
  <c r="G936" i="203" s="1"/>
  <c r="J874" i="203"/>
  <c r="O874" i="203"/>
  <c r="G875" i="203" s="1"/>
  <c r="I843" i="203"/>
  <c r="I845" i="203"/>
  <c r="I856" i="203"/>
  <c r="I857" i="203"/>
  <c r="I858" i="203"/>
  <c r="I850" i="203"/>
  <c r="I849" i="203"/>
  <c r="I846" i="203"/>
  <c r="I847" i="203"/>
  <c r="I848" i="203"/>
  <c r="I859" i="203"/>
  <c r="I860" i="203"/>
  <c r="I861" i="203"/>
  <c r="I853" i="203"/>
  <c r="I854" i="203"/>
  <c r="I855" i="203"/>
  <c r="I852" i="203"/>
  <c r="I851" i="203"/>
  <c r="I842" i="203"/>
  <c r="I844" i="203"/>
  <c r="H779" i="203"/>
  <c r="J779" i="203"/>
  <c r="O405" i="203"/>
  <c r="G406" i="203" s="1"/>
  <c r="H406" i="203" s="1"/>
  <c r="N406" i="203" s="1"/>
  <c r="O41" i="203"/>
  <c r="G42" i="203" s="1"/>
  <c r="J42" i="203" s="1"/>
  <c r="I893" i="203"/>
  <c r="I954" i="203"/>
  <c r="H547" i="203"/>
  <c r="N547" i="203" s="1"/>
  <c r="N148" i="203"/>
  <c r="H149" i="203"/>
  <c r="N149" i="203" s="1"/>
  <c r="N41" i="203"/>
  <c r="H142" i="162"/>
  <c r="O142" i="162" s="1"/>
  <c r="G143" i="162" s="1"/>
  <c r="D143" i="162"/>
  <c r="F143" i="162" s="1"/>
  <c r="B143" i="162"/>
  <c r="E242" i="162"/>
  <c r="H242" i="162" s="1"/>
  <c r="N242" i="162" s="1"/>
  <c r="C243" i="162"/>
  <c r="O193" i="162"/>
  <c r="G194" i="162" s="1"/>
  <c r="C93" i="162"/>
  <c r="E92" i="162"/>
  <c r="D194" i="162"/>
  <c r="F194" i="162" s="1"/>
  <c r="B194" i="162"/>
  <c r="C44" i="162"/>
  <c r="E43" i="162"/>
  <c r="Q56" i="162"/>
  <c r="R56" i="162"/>
  <c r="D87" i="187"/>
  <c r="F87" i="187" s="1"/>
  <c r="C87" i="187"/>
  <c r="B87" i="187" s="1"/>
  <c r="E86" i="187"/>
  <c r="C39" i="187"/>
  <c r="E38" i="187"/>
  <c r="D38" i="207"/>
  <c r="B38" i="207"/>
  <c r="D558" i="199"/>
  <c r="F558" i="199" s="1"/>
  <c r="C558" i="199"/>
  <c r="B558" i="199" s="1"/>
  <c r="E557" i="199"/>
  <c r="D526" i="199"/>
  <c r="F526" i="199" s="1"/>
  <c r="E525" i="199"/>
  <c r="C526" i="199"/>
  <c r="B526" i="199" s="1"/>
  <c r="C492" i="199"/>
  <c r="B492" i="199" s="1"/>
  <c r="D492" i="199"/>
  <c r="F492" i="199" s="1"/>
  <c r="E491" i="199"/>
  <c r="D458" i="199"/>
  <c r="F458" i="199" s="1"/>
  <c r="E457" i="199"/>
  <c r="C458" i="199"/>
  <c r="B458" i="199" s="1"/>
  <c r="C423" i="199"/>
  <c r="B423" i="199" s="1"/>
  <c r="E422" i="199"/>
  <c r="D423" i="199"/>
  <c r="F423" i="199" s="1"/>
  <c r="D388" i="199"/>
  <c r="F388" i="199" s="1"/>
  <c r="E387" i="199"/>
  <c r="C388" i="199"/>
  <c r="B388" i="199" s="1"/>
  <c r="D353" i="199"/>
  <c r="F353" i="199" s="1"/>
  <c r="E352" i="199"/>
  <c r="C353" i="199"/>
  <c r="B353" i="199" s="1"/>
  <c r="C317" i="199"/>
  <c r="B317" i="199" s="1"/>
  <c r="D317" i="199"/>
  <c r="F317" i="199" s="1"/>
  <c r="E316" i="199"/>
  <c r="C281" i="199"/>
  <c r="B281" i="199" s="1"/>
  <c r="E280" i="199"/>
  <c r="D281" i="199"/>
  <c r="F281" i="199" s="1"/>
  <c r="C245" i="199"/>
  <c r="B245" i="199" s="1"/>
  <c r="D245" i="199"/>
  <c r="F245" i="199" s="1"/>
  <c r="E244" i="199"/>
  <c r="D208" i="199"/>
  <c r="F208" i="199" s="1"/>
  <c r="E207" i="199"/>
  <c r="C208" i="199"/>
  <c r="B208" i="199" s="1"/>
  <c r="C171" i="199"/>
  <c r="B171" i="199" s="1"/>
  <c r="E170" i="199"/>
  <c r="D171" i="199"/>
  <c r="F171" i="199" s="1"/>
  <c r="D134" i="199"/>
  <c r="F134" i="199" s="1"/>
  <c r="E133" i="199"/>
  <c r="C134" i="199"/>
  <c r="B134" i="199" s="1"/>
  <c r="D97" i="199"/>
  <c r="F97" i="199" s="1"/>
  <c r="E96" i="199"/>
  <c r="C97" i="199"/>
  <c r="B97" i="199" s="1"/>
  <c r="K33" i="217"/>
  <c r="D21" i="225" s="1"/>
  <c r="C41" i="216"/>
  <c r="E40" i="216"/>
  <c r="D51" i="203"/>
  <c r="C51" i="203"/>
  <c r="B51" i="203" s="1"/>
  <c r="E50" i="203"/>
  <c r="R53" i="203"/>
  <c r="Q53" i="203"/>
  <c r="C159" i="203"/>
  <c r="B159" i="203" s="1"/>
  <c r="E158" i="203"/>
  <c r="D159" i="203"/>
  <c r="D416" i="203"/>
  <c r="E415" i="203"/>
  <c r="C416" i="203"/>
  <c r="B416" i="203" s="1"/>
  <c r="D81" i="203"/>
  <c r="E80" i="203"/>
  <c r="C81" i="203"/>
  <c r="B81" i="203" s="1"/>
  <c r="D882" i="203"/>
  <c r="E881" i="203"/>
  <c r="C882" i="203"/>
  <c r="B882" i="203" s="1"/>
  <c r="D851" i="203"/>
  <c r="E850" i="203"/>
  <c r="C851" i="203"/>
  <c r="B851" i="203" s="1"/>
  <c r="D819" i="203"/>
  <c r="E818" i="203"/>
  <c r="C819" i="203"/>
  <c r="B819" i="203" s="1"/>
  <c r="D522" i="203"/>
  <c r="E521" i="203"/>
  <c r="C522" i="203"/>
  <c r="B522" i="203" s="1"/>
  <c r="D487" i="203"/>
  <c r="E486" i="203"/>
  <c r="C487" i="203"/>
  <c r="B487" i="203" s="1"/>
  <c r="D120" i="203"/>
  <c r="E119" i="203"/>
  <c r="C120" i="203"/>
  <c r="B120" i="203" s="1"/>
  <c r="C657" i="203"/>
  <c r="B657" i="203" s="1"/>
  <c r="D657" i="203"/>
  <c r="E656" i="203"/>
  <c r="C556" i="203"/>
  <c r="B556" i="203" s="1"/>
  <c r="D556" i="203"/>
  <c r="E555" i="203"/>
  <c r="C234" i="203"/>
  <c r="B234" i="203" s="1"/>
  <c r="D234" i="203"/>
  <c r="E233" i="203"/>
  <c r="D690" i="203"/>
  <c r="E689" i="203"/>
  <c r="C690" i="203"/>
  <c r="B690" i="203" s="1"/>
  <c r="D344" i="203"/>
  <c r="E343" i="203"/>
  <c r="C344" i="203"/>
  <c r="B344" i="203" s="1"/>
  <c r="C974" i="203"/>
  <c r="B974" i="203" s="1"/>
  <c r="E973" i="203"/>
  <c r="D974" i="203"/>
  <c r="C271" i="203"/>
  <c r="B271" i="203" s="1"/>
  <c r="E270" i="203"/>
  <c r="D271" i="203"/>
  <c r="C755" i="203"/>
  <c r="B755" i="203" s="1"/>
  <c r="E754" i="203"/>
  <c r="D755" i="203"/>
  <c r="C380" i="203"/>
  <c r="B380" i="203" s="1"/>
  <c r="D380" i="203"/>
  <c r="E379" i="203"/>
  <c r="C624" i="203"/>
  <c r="B624" i="203" s="1"/>
  <c r="D624" i="203"/>
  <c r="E623" i="203"/>
  <c r="C453" i="203"/>
  <c r="B453" i="203" s="1"/>
  <c r="D453" i="203"/>
  <c r="E452" i="203"/>
  <c r="D196" i="203"/>
  <c r="E195" i="203"/>
  <c r="C196" i="203"/>
  <c r="B196" i="203" s="1"/>
  <c r="D590" i="203"/>
  <c r="E589" i="203"/>
  <c r="C590" i="203"/>
  <c r="B590" i="203" s="1"/>
  <c r="C944" i="203"/>
  <c r="B944" i="203" s="1"/>
  <c r="E943" i="203"/>
  <c r="D944" i="203"/>
  <c r="D723" i="203"/>
  <c r="E722" i="203"/>
  <c r="C723" i="203"/>
  <c r="B723" i="203" s="1"/>
  <c r="D308" i="203"/>
  <c r="E307" i="203"/>
  <c r="C308" i="203"/>
  <c r="B308" i="203" s="1"/>
  <c r="C914" i="203"/>
  <c r="B914" i="203" s="1"/>
  <c r="D914" i="203"/>
  <c r="E913" i="203"/>
  <c r="D787" i="203"/>
  <c r="E786" i="203"/>
  <c r="C787" i="203"/>
  <c r="B787" i="203" s="1"/>
  <c r="O342" i="199"/>
  <c r="G343" i="199" s="1"/>
  <c r="H343" i="199" s="1"/>
  <c r="O612" i="211"/>
  <c r="G613" i="211" s="1"/>
  <c r="H613" i="211" s="1"/>
  <c r="N613" i="211" s="1"/>
  <c r="N91" i="162"/>
  <c r="O418" i="210"/>
  <c r="G419" i="210" s="1"/>
  <c r="H419" i="210" s="1"/>
  <c r="N419" i="210" s="1"/>
  <c r="N986" i="211"/>
  <c r="O298" i="203"/>
  <c r="G299" i="203" s="1"/>
  <c r="H299" i="203" s="1"/>
  <c r="N299" i="203" s="1"/>
  <c r="O380" i="176"/>
  <c r="G381" i="176" s="1"/>
  <c r="H381" i="176" s="1"/>
  <c r="N381" i="176" s="1"/>
  <c r="O86" i="200"/>
  <c r="G87" i="200" s="1"/>
  <c r="H87" i="200" s="1"/>
  <c r="N87" i="200" s="1"/>
  <c r="O120" i="211"/>
  <c r="G121" i="211" s="1"/>
  <c r="H121" i="211" s="1"/>
  <c r="N121" i="211" s="1"/>
  <c r="O394" i="175"/>
  <c r="G395" i="175" s="1"/>
  <c r="H395" i="175" s="1"/>
  <c r="O395" i="175" s="1"/>
  <c r="G396" i="175" s="1"/>
  <c r="H396" i="175" s="1"/>
  <c r="O396" i="175" s="1"/>
  <c r="G397" i="175" s="1"/>
  <c r="O123" i="200"/>
  <c r="G124" i="200" s="1"/>
  <c r="H124" i="200" s="1"/>
  <c r="N124" i="200" s="1"/>
  <c r="O1124" i="199"/>
  <c r="O742" i="175"/>
  <c r="G743" i="175" s="1"/>
  <c r="H743" i="175" s="1"/>
  <c r="O743" i="175" s="1"/>
  <c r="G744" i="175" s="1"/>
  <c r="O166" i="175"/>
  <c r="G167" i="175" s="1"/>
  <c r="H167" i="175" s="1"/>
  <c r="N167" i="175" s="1"/>
  <c r="N778" i="203"/>
  <c r="N481" i="211"/>
  <c r="O141" i="176"/>
  <c r="G142" i="176" s="1"/>
  <c r="H142" i="176" s="1"/>
  <c r="O142" i="176" s="1"/>
  <c r="G143" i="176" s="1"/>
  <c r="O568" i="211"/>
  <c r="G569" i="211" s="1"/>
  <c r="H569" i="211" s="1"/>
  <c r="N569" i="211" s="1"/>
  <c r="O213" i="175"/>
  <c r="G214" i="175" s="1"/>
  <c r="H214" i="175" s="1"/>
  <c r="N214" i="175" s="1"/>
  <c r="N866" i="211"/>
  <c r="O350" i="211"/>
  <c r="G351" i="211" s="1"/>
  <c r="H351" i="211" s="1"/>
  <c r="O351" i="211" s="1"/>
  <c r="G352" i="211" s="1"/>
  <c r="N76" i="203"/>
  <c r="O985" i="175"/>
  <c r="G986" i="175" s="1"/>
  <c r="H986" i="175" s="1"/>
  <c r="O986" i="175" s="1"/>
  <c r="G987" i="175" s="1"/>
  <c r="N863" i="175"/>
  <c r="O302" i="176"/>
  <c r="G303" i="176" s="1"/>
  <c r="H303" i="176" s="1"/>
  <c r="N303" i="176" s="1"/>
  <c r="O223" i="176"/>
  <c r="G224" i="176" s="1"/>
  <c r="H224" i="176" s="1"/>
  <c r="O224" i="176" s="1"/>
  <c r="G225" i="176" s="1"/>
  <c r="O1102" i="211"/>
  <c r="G1103" i="211" s="1"/>
  <c r="H1103" i="211" s="1"/>
  <c r="O1103" i="211" s="1"/>
  <c r="G1104" i="211" s="1"/>
  <c r="N61" i="176"/>
  <c r="O696" i="175"/>
  <c r="G697" i="175" s="1"/>
  <c r="H697" i="175" s="1"/>
  <c r="O697" i="175" s="1"/>
  <c r="G698" i="175" s="1"/>
  <c r="N307" i="199"/>
  <c r="N122" i="175"/>
  <c r="O261" i="203"/>
  <c r="G262" i="203" s="1"/>
  <c r="H262" i="203" s="1"/>
  <c r="N262" i="203" s="1"/>
  <c r="O379" i="210"/>
  <c r="G380" i="210" s="1"/>
  <c r="H380" i="210" s="1"/>
  <c r="N380" i="210" s="1"/>
  <c r="N405" i="203"/>
  <c r="N568" i="176"/>
  <c r="N213" i="211"/>
  <c r="N822" i="175"/>
  <c r="O225" i="203"/>
  <c r="G226" i="203" s="1"/>
  <c r="H226" i="203" s="1"/>
  <c r="N226" i="203" s="1"/>
  <c r="N223" i="210"/>
  <c r="N527" i="211"/>
  <c r="N418" i="176"/>
  <c r="N904" i="175"/>
  <c r="O697" i="211"/>
  <c r="G698" i="211" s="1"/>
  <c r="H698" i="211" s="1"/>
  <c r="N698" i="211" s="1"/>
  <c r="O349" i="175"/>
  <c r="G350" i="175" s="1"/>
  <c r="H350" i="175" s="1"/>
  <c r="N350" i="175" s="1"/>
  <c r="O1064" i="175"/>
  <c r="G1065" i="175" s="1"/>
  <c r="H1065" i="175" s="1"/>
  <c r="N1065" i="175" s="1"/>
  <c r="O186" i="203"/>
  <c r="G187" i="203" s="1"/>
  <c r="H187" i="203" s="1"/>
  <c r="N581" i="199"/>
  <c r="O611" i="175"/>
  <c r="G612" i="175" s="1"/>
  <c r="H612" i="175" s="1"/>
  <c r="N612" i="175" s="1"/>
  <c r="N39" i="208"/>
  <c r="O945" i="175"/>
  <c r="G946" i="175" s="1"/>
  <c r="H946" i="175" s="1"/>
  <c r="O946" i="175" s="1"/>
  <c r="G947" i="175" s="1"/>
  <c r="O1067" i="211"/>
  <c r="G1068" i="211" s="1"/>
  <c r="H1068" i="211" s="1"/>
  <c r="O1068" i="211" s="1"/>
  <c r="G1069" i="211" s="1"/>
  <c r="O335" i="203"/>
  <c r="G336" i="203" s="1"/>
  <c r="H336" i="203" s="1"/>
  <c r="O340" i="210"/>
  <c r="G341" i="210" s="1"/>
  <c r="H341" i="210" s="1"/>
  <c r="N341" i="210" s="1"/>
  <c r="O548" i="199"/>
  <c r="G549" i="199" s="1"/>
  <c r="O102" i="176"/>
  <c r="G103" i="176" s="1"/>
  <c r="H103" i="176" s="1"/>
  <c r="N103" i="176" s="1"/>
  <c r="H641" i="210"/>
  <c r="N641" i="210" s="1"/>
  <c r="H62" i="176"/>
  <c r="O62" i="176" s="1"/>
  <c r="G63" i="176" s="1"/>
  <c r="H495" i="176"/>
  <c r="O495" i="176" s="1"/>
  <c r="G496" i="176" s="1"/>
  <c r="H183" i="210"/>
  <c r="N183" i="210" s="1"/>
  <c r="H905" i="175"/>
  <c r="O905" i="175" s="1"/>
  <c r="G906" i="175" s="1"/>
  <c r="H781" i="175"/>
  <c r="O781" i="175" s="1"/>
  <c r="G782" i="175" s="1"/>
  <c r="H111" i="203"/>
  <c r="N111" i="203" s="1"/>
  <c r="H1026" i="175"/>
  <c r="N1026" i="175" s="1"/>
  <c r="H261" i="175"/>
  <c r="N261" i="175" s="1"/>
  <c r="H644" i="199"/>
  <c r="H441" i="211"/>
  <c r="O441" i="211" s="1"/>
  <c r="G442" i="211" s="1"/>
  <c r="H740" i="211"/>
  <c r="O740" i="211" s="1"/>
  <c r="G741" i="211" s="1"/>
  <c r="H823" i="175"/>
  <c r="N823" i="175" s="1"/>
  <c r="H567" i="210"/>
  <c r="O567" i="210" s="1"/>
  <c r="G568" i="210" s="1"/>
  <c r="H525" i="175"/>
  <c r="N525" i="175" s="1"/>
  <c r="H530" i="210"/>
  <c r="N530" i="210" s="1"/>
  <c r="H780" i="211"/>
  <c r="N780" i="211" s="1"/>
  <c r="H484" i="175"/>
  <c r="N484" i="175" s="1"/>
  <c r="H306" i="175"/>
  <c r="N306" i="175" s="1"/>
  <c r="H74" i="175"/>
  <c r="N74" i="175" s="1"/>
  <c r="H582" i="199"/>
  <c r="H1105" i="175"/>
  <c r="O1105" i="175" s="1"/>
  <c r="G1106" i="175" s="1"/>
  <c r="H864" i="175"/>
  <c r="N864" i="175" s="1"/>
  <c r="H867" i="211"/>
  <c r="N867" i="211" s="1"/>
  <c r="H184" i="176"/>
  <c r="O184" i="176" s="1"/>
  <c r="G185" i="176" s="1"/>
  <c r="H306" i="211"/>
  <c r="O306" i="211" s="1"/>
  <c r="G307" i="211" s="1"/>
  <c r="H656" i="211"/>
  <c r="N656" i="211" s="1"/>
  <c r="H532" i="176"/>
  <c r="O532" i="176" s="1"/>
  <c r="G533" i="176" s="1"/>
  <c r="H214" i="211"/>
  <c r="N214" i="211" s="1"/>
  <c r="H528" i="211"/>
  <c r="O528" i="211" s="1"/>
  <c r="G529" i="211" s="1"/>
  <c r="H50" i="195"/>
  <c r="N50" i="195" s="1"/>
  <c r="O50" i="195" s="1"/>
  <c r="G51" i="195" s="1"/>
  <c r="H440" i="175"/>
  <c r="N440" i="175" s="1"/>
  <c r="H458" i="176"/>
  <c r="O458" i="176" s="1"/>
  <c r="G459" i="176" s="1"/>
  <c r="H654" i="175"/>
  <c r="O654" i="175" s="1"/>
  <c r="G655" i="175" s="1"/>
  <c r="O482" i="199"/>
  <c r="G483" i="199" s="1"/>
  <c r="H483" i="199" s="1"/>
  <c r="O615" i="203"/>
  <c r="G616" i="203" s="1"/>
  <c r="H616" i="203" s="1"/>
  <c r="O33" i="207"/>
  <c r="G15" i="195"/>
  <c r="M32" i="176"/>
  <c r="N479" i="203"/>
  <c r="O479" i="203"/>
  <c r="G480" i="203" s="1"/>
  <c r="H480" i="203" s="1"/>
  <c r="N73" i="175"/>
  <c r="H258" i="211"/>
  <c r="N258" i="211" s="1"/>
  <c r="H1024" i="211"/>
  <c r="N1024" i="211" s="1"/>
  <c r="H604" i="210"/>
  <c r="O604" i="210" s="1"/>
  <c r="G605" i="210" s="1"/>
  <c r="N705" i="199"/>
  <c r="N494" i="176"/>
  <c r="H102" i="210"/>
  <c r="N102" i="210" s="1"/>
  <c r="H142" i="210"/>
  <c r="O142" i="210" s="1"/>
  <c r="G143" i="210" s="1"/>
  <c r="H495" i="210"/>
  <c r="N495" i="210" s="1"/>
  <c r="N529" i="210"/>
  <c r="O713" i="203"/>
  <c r="G714" i="203" s="1"/>
  <c r="H714" i="203" s="1"/>
  <c r="H906" i="211"/>
  <c r="N906" i="211" s="1"/>
  <c r="H605" i="176"/>
  <c r="O605" i="176" s="1"/>
  <c r="G606" i="176" s="1"/>
  <c r="O648" i="203"/>
  <c r="G649" i="203" s="1"/>
  <c r="H649" i="203" s="1"/>
  <c r="H224" i="210"/>
  <c r="O224" i="210" s="1"/>
  <c r="G225" i="210" s="1"/>
  <c r="H123" i="175"/>
  <c r="N123" i="175" s="1"/>
  <c r="N483" i="175"/>
  <c r="N643" i="199"/>
  <c r="N305" i="211"/>
  <c r="N305" i="175"/>
  <c r="I103" i="195"/>
  <c r="I91" i="195"/>
  <c r="I104" i="195"/>
  <c r="I93" i="195"/>
  <c r="I96" i="195"/>
  <c r="I95" i="195"/>
  <c r="I100" i="195"/>
  <c r="I94" i="195"/>
  <c r="I92" i="195"/>
  <c r="I102" i="195"/>
  <c r="I88" i="195"/>
  <c r="I86" i="195"/>
  <c r="I87" i="195"/>
  <c r="I98" i="195"/>
  <c r="I89" i="195"/>
  <c r="I90" i="195"/>
  <c r="I97" i="195"/>
  <c r="H106" i="195"/>
  <c r="I99" i="195"/>
  <c r="I105" i="195"/>
  <c r="I101" i="195"/>
  <c r="N440" i="211"/>
  <c r="N439" i="175"/>
  <c r="N457" i="176"/>
  <c r="O33" i="176"/>
  <c r="G34" i="176" s="1"/>
  <c r="J33" i="176"/>
  <c r="N33" i="176" s="1"/>
  <c r="O235" i="199"/>
  <c r="G236" i="199" s="1"/>
  <c r="H236" i="199" s="1"/>
  <c r="N640" i="210"/>
  <c r="N739" i="211"/>
  <c r="N655" i="211"/>
  <c r="N531" i="176"/>
  <c r="H456" i="210"/>
  <c r="O456" i="210" s="1"/>
  <c r="G457" i="210" s="1"/>
  <c r="H569" i="176"/>
  <c r="N569" i="176" s="1"/>
  <c r="O946" i="211"/>
  <c r="G947" i="211" s="1"/>
  <c r="N182" i="210"/>
  <c r="H167" i="211"/>
  <c r="N167" i="211" s="1"/>
  <c r="H568" i="175"/>
  <c r="N568" i="175" s="1"/>
  <c r="H62" i="210"/>
  <c r="N62" i="210" s="1"/>
  <c r="N566" i="210"/>
  <c r="H482" i="211"/>
  <c r="N482" i="211" s="1"/>
  <c r="N524" i="175"/>
  <c r="N780" i="175"/>
  <c r="N110" i="203"/>
  <c r="B15" i="214"/>
  <c r="M39" i="208"/>
  <c r="H262" i="210"/>
  <c r="N262" i="210" s="1"/>
  <c r="N1104" i="175"/>
  <c r="N87" i="199"/>
  <c r="H394" i="211"/>
  <c r="O394" i="211" s="1"/>
  <c r="G395" i="211" s="1"/>
  <c r="O514" i="203"/>
  <c r="G515" i="203" s="1"/>
  <c r="H515" i="203" s="1"/>
  <c r="N779" i="211"/>
  <c r="N1025" i="175"/>
  <c r="O822" i="211"/>
  <c r="G823" i="211" s="1"/>
  <c r="N902" i="203"/>
  <c r="N260" i="175"/>
  <c r="N183" i="176"/>
  <c r="H419" i="176"/>
  <c r="O419" i="176" s="1"/>
  <c r="G420" i="176" s="1"/>
  <c r="O580" i="203"/>
  <c r="G581" i="203" s="1"/>
  <c r="H581" i="203" s="1"/>
  <c r="O745" i="203"/>
  <c r="G746" i="203" s="1"/>
  <c r="O261" i="176"/>
  <c r="G262" i="176" s="1"/>
  <c r="G40" i="162"/>
  <c r="G35" i="187"/>
  <c r="O56" i="200"/>
  <c r="G57" i="200" s="1"/>
  <c r="J56" i="200"/>
  <c r="K56" i="200" s="1"/>
  <c r="H302" i="210"/>
  <c r="N302" i="210" s="1"/>
  <c r="H340" i="176"/>
  <c r="N340" i="176" s="1"/>
  <c r="H987" i="211"/>
  <c r="O987" i="211" s="1"/>
  <c r="G988" i="211" s="1"/>
  <c r="O517" i="199"/>
  <c r="G518" i="199" s="1"/>
  <c r="H518" i="199" s="1"/>
  <c r="J17" i="213"/>
  <c r="N17" i="213" s="1"/>
  <c r="N516" i="199"/>
  <c r="O809" i="203"/>
  <c r="G810" i="203" s="1"/>
  <c r="H810" i="203" s="1"/>
  <c r="O44" i="175"/>
  <c r="G45" i="175" s="1"/>
  <c r="J44" i="175"/>
  <c r="N44" i="175" s="1"/>
  <c r="N443" i="203"/>
  <c r="H641" i="176"/>
  <c r="N641" i="176" s="1"/>
  <c r="H75" i="211"/>
  <c r="N75" i="211" s="1"/>
  <c r="G37" i="216"/>
  <c r="I64" i="175"/>
  <c r="K43" i="175"/>
  <c r="M38" i="208"/>
  <c r="K55" i="200"/>
  <c r="O681" i="203"/>
  <c r="G682" i="203" s="1"/>
  <c r="H682" i="203" s="1"/>
  <c r="O40" i="208"/>
  <c r="G41" i="208" s="1"/>
  <c r="J40" i="208"/>
  <c r="N40" i="208" s="1"/>
  <c r="H371" i="203"/>
  <c r="N842" i="203"/>
  <c r="N647" i="203"/>
  <c r="N513" i="203"/>
  <c r="O903" i="203"/>
  <c r="G904" i="203" s="1"/>
  <c r="N903" i="203"/>
  <c r="N412" i="199"/>
  <c r="D486" i="215"/>
  <c r="F486" i="215" s="1"/>
  <c r="E485" i="215"/>
  <c r="C486" i="215"/>
  <c r="B486" i="215" s="1"/>
  <c r="H475" i="215"/>
  <c r="J444" i="215"/>
  <c r="H444" i="215"/>
  <c r="N443" i="215"/>
  <c r="D454" i="215"/>
  <c r="F454" i="215" s="1"/>
  <c r="E453" i="215"/>
  <c r="C454" i="215"/>
  <c r="B454" i="215" s="1"/>
  <c r="H412" i="215"/>
  <c r="N411" i="215"/>
  <c r="D421" i="215"/>
  <c r="F421" i="215" s="1"/>
  <c r="E420" i="215"/>
  <c r="C421" i="215"/>
  <c r="B421" i="215" s="1"/>
  <c r="H380" i="215"/>
  <c r="D389" i="215"/>
  <c r="F389" i="215" s="1"/>
  <c r="E388" i="215"/>
  <c r="C389" i="215"/>
  <c r="B389" i="215" s="1"/>
  <c r="N379" i="215"/>
  <c r="H346" i="215"/>
  <c r="O346" i="215" s="1"/>
  <c r="G347" i="215" s="1"/>
  <c r="J347" i="215" s="1"/>
  <c r="N345" i="215"/>
  <c r="D356" i="215"/>
  <c r="F356" i="215" s="1"/>
  <c r="E355" i="215"/>
  <c r="C356" i="215"/>
  <c r="B356" i="215" s="1"/>
  <c r="H313" i="215"/>
  <c r="O313" i="215" s="1"/>
  <c r="G314" i="215" s="1"/>
  <c r="J314" i="215" s="1"/>
  <c r="D324" i="215"/>
  <c r="F324" i="215" s="1"/>
  <c r="E323" i="215"/>
  <c r="C324" i="215"/>
  <c r="B324" i="215" s="1"/>
  <c r="N312" i="215"/>
  <c r="H279" i="215"/>
  <c r="N279" i="215" s="1"/>
  <c r="D289" i="215"/>
  <c r="F289" i="215" s="1"/>
  <c r="E288" i="215"/>
  <c r="C289" i="215"/>
  <c r="B289" i="215" s="1"/>
  <c r="N278" i="215"/>
  <c r="J247" i="215"/>
  <c r="H247" i="215"/>
  <c r="N246" i="215"/>
  <c r="H212" i="215"/>
  <c r="O212" i="215" s="1"/>
  <c r="G213" i="215" s="1"/>
  <c r="N211" i="215"/>
  <c r="C221" i="215"/>
  <c r="B221" i="215" s="1"/>
  <c r="E220" i="215"/>
  <c r="D221" i="215"/>
  <c r="F221" i="215" s="1"/>
  <c r="D187" i="215"/>
  <c r="F187" i="215" s="1"/>
  <c r="E186" i="215"/>
  <c r="C187" i="215"/>
  <c r="B187" i="215" s="1"/>
  <c r="H176" i="215"/>
  <c r="O176" i="215" s="1"/>
  <c r="G177" i="215" s="1"/>
  <c r="C152" i="215"/>
  <c r="B152" i="215" s="1"/>
  <c r="D152" i="215"/>
  <c r="F152" i="215" s="1"/>
  <c r="E151" i="215"/>
  <c r="H143" i="215"/>
  <c r="N143" i="215" s="1"/>
  <c r="H107" i="215"/>
  <c r="N107" i="215" s="1"/>
  <c r="N106" i="215"/>
  <c r="C118" i="215"/>
  <c r="B118" i="215" s="1"/>
  <c r="D118" i="215"/>
  <c r="F118" i="215" s="1"/>
  <c r="E117" i="215"/>
  <c r="H71" i="215"/>
  <c r="D80" i="215"/>
  <c r="F80" i="215" s="1"/>
  <c r="E79" i="215"/>
  <c r="C80" i="215"/>
  <c r="B80" i="215" s="1"/>
  <c r="E44" i="215"/>
  <c r="C45" i="215"/>
  <c r="M39" i="215"/>
  <c r="F255" i="215" l="1"/>
  <c r="C256" i="215"/>
  <c r="B256" i="215" s="1"/>
  <c r="D256" i="215"/>
  <c r="E255" i="215"/>
  <c r="N84" i="213"/>
  <c r="O84" i="213" s="1"/>
  <c r="G85" i="213" s="1"/>
  <c r="D20" i="213"/>
  <c r="B20" i="213"/>
  <c r="D85" i="213"/>
  <c r="B85" i="213"/>
  <c r="D49" i="213"/>
  <c r="B49" i="213"/>
  <c r="F95" i="200"/>
  <c r="C96" i="200"/>
  <c r="B96" i="200" s="1"/>
  <c r="E95" i="200"/>
  <c r="D96" i="200"/>
  <c r="F132" i="200"/>
  <c r="D133" i="200"/>
  <c r="C133" i="200"/>
  <c r="B133" i="200" s="1"/>
  <c r="E132" i="200"/>
  <c r="D194" i="210"/>
  <c r="E193" i="210"/>
  <c r="C194" i="210"/>
  <c r="B194" i="210" s="1"/>
  <c r="E351" i="210"/>
  <c r="D352" i="210"/>
  <c r="C352" i="210"/>
  <c r="B352" i="210" s="1"/>
  <c r="D72" i="210"/>
  <c r="F72" i="210" s="1"/>
  <c r="C72" i="210"/>
  <c r="B72" i="210" s="1"/>
  <c r="E71" i="210"/>
  <c r="E112" i="210"/>
  <c r="D113" i="210"/>
  <c r="C113" i="210"/>
  <c r="B113" i="210" s="1"/>
  <c r="D504" i="210"/>
  <c r="C504" i="210"/>
  <c r="B504" i="210" s="1"/>
  <c r="E503" i="210"/>
  <c r="C467" i="210"/>
  <c r="B467" i="210" s="1"/>
  <c r="D467" i="210"/>
  <c r="E466" i="210"/>
  <c r="E650" i="210"/>
  <c r="C651" i="210"/>
  <c r="B651" i="210" s="1"/>
  <c r="D651" i="210"/>
  <c r="E577" i="210"/>
  <c r="D578" i="210"/>
  <c r="C578" i="210"/>
  <c r="B578" i="210" s="1"/>
  <c r="D312" i="210"/>
  <c r="C312" i="210"/>
  <c r="B312" i="210" s="1"/>
  <c r="E311" i="210"/>
  <c r="D615" i="210"/>
  <c r="E614" i="210"/>
  <c r="C615" i="210"/>
  <c r="B615" i="210" s="1"/>
  <c r="D429" i="210"/>
  <c r="C429" i="210"/>
  <c r="B429" i="210" s="1"/>
  <c r="E428" i="210"/>
  <c r="E232" i="210"/>
  <c r="C233" i="210"/>
  <c r="B233" i="210" s="1"/>
  <c r="D233" i="210"/>
  <c r="E540" i="210"/>
  <c r="D541" i="210"/>
  <c r="C541" i="210"/>
  <c r="B541" i="210" s="1"/>
  <c r="D154" i="210"/>
  <c r="E153" i="210"/>
  <c r="C154" i="210"/>
  <c r="B154" i="210" s="1"/>
  <c r="C390" i="210"/>
  <c r="B390" i="210" s="1"/>
  <c r="D390" i="210"/>
  <c r="E389" i="210"/>
  <c r="D273" i="210"/>
  <c r="E272" i="210"/>
  <c r="C273" i="210"/>
  <c r="B273" i="210" s="1"/>
  <c r="N1124" i="199"/>
  <c r="K1048" i="199"/>
  <c r="M1048" i="199" s="1"/>
  <c r="N1048" i="199"/>
  <c r="J1049" i="199"/>
  <c r="K1049" i="199" s="1"/>
  <c r="M1049" i="199" s="1"/>
  <c r="J1022" i="199"/>
  <c r="K1022" i="199" s="1"/>
  <c r="M1022" i="199" s="1"/>
  <c r="G966" i="199"/>
  <c r="O966" i="199" s="1"/>
  <c r="G967" i="199" s="1"/>
  <c r="J967" i="199" s="1"/>
  <c r="K967" i="199" s="1"/>
  <c r="M967" i="199" s="1"/>
  <c r="K965" i="199"/>
  <c r="M935" i="199"/>
  <c r="K936" i="199"/>
  <c r="M936" i="199" s="1"/>
  <c r="N936" i="199"/>
  <c r="O937" i="199"/>
  <c r="G938" i="199" s="1"/>
  <c r="J937" i="199"/>
  <c r="O854" i="199"/>
  <c r="G855" i="199" s="1"/>
  <c r="O855" i="199" s="1"/>
  <c r="J854" i="199"/>
  <c r="K854" i="199" s="1"/>
  <c r="M854" i="199" s="1"/>
  <c r="J824" i="199"/>
  <c r="O824" i="199"/>
  <c r="G825" i="199" s="1"/>
  <c r="O825" i="199" s="1"/>
  <c r="K823" i="199"/>
  <c r="M823" i="199" s="1"/>
  <c r="N823" i="199"/>
  <c r="I799" i="199"/>
  <c r="I807" i="199"/>
  <c r="I812" i="199"/>
  <c r="I804" i="199"/>
  <c r="I795" i="199"/>
  <c r="I793" i="199"/>
  <c r="K793" i="199" s="1"/>
  <c r="M793" i="199" s="1"/>
  <c r="I798" i="199"/>
  <c r="I794" i="199"/>
  <c r="I801" i="199"/>
  <c r="I809" i="199"/>
  <c r="I797" i="199"/>
  <c r="I805" i="199"/>
  <c r="I802" i="199"/>
  <c r="I810" i="199"/>
  <c r="I800" i="199"/>
  <c r="I803" i="199"/>
  <c r="I811" i="199"/>
  <c r="I806" i="199"/>
  <c r="I808" i="199"/>
  <c r="I796" i="199"/>
  <c r="N793" i="199"/>
  <c r="J767" i="199"/>
  <c r="K767" i="199" s="1"/>
  <c r="M767" i="199" s="1"/>
  <c r="O675" i="199"/>
  <c r="G676" i="199" s="1"/>
  <c r="J676" i="199" s="1"/>
  <c r="K676" i="199" s="1"/>
  <c r="M676" i="199" s="1"/>
  <c r="O735" i="199"/>
  <c r="G736" i="199" s="1"/>
  <c r="N644" i="199"/>
  <c r="I660" i="199"/>
  <c r="I645" i="199"/>
  <c r="I654" i="199"/>
  <c r="I648" i="199"/>
  <c r="I647" i="199"/>
  <c r="I663" i="199"/>
  <c r="I652" i="199"/>
  <c r="I657" i="199"/>
  <c r="I659" i="199"/>
  <c r="I655" i="199"/>
  <c r="I662" i="199"/>
  <c r="I658" i="199"/>
  <c r="I661" i="199"/>
  <c r="I650" i="199"/>
  <c r="I656" i="199"/>
  <c r="I646" i="199"/>
  <c r="I653" i="199"/>
  <c r="I649" i="199"/>
  <c r="I644" i="199"/>
  <c r="K644" i="199" s="1"/>
  <c r="M644" i="199" s="1"/>
  <c r="I651" i="199"/>
  <c r="N613" i="199"/>
  <c r="I622" i="199"/>
  <c r="I619" i="199"/>
  <c r="I626" i="199"/>
  <c r="I618" i="199"/>
  <c r="I621" i="199"/>
  <c r="I624" i="199"/>
  <c r="I631" i="199"/>
  <c r="I625" i="199"/>
  <c r="I614" i="199"/>
  <c r="I628" i="199"/>
  <c r="I617" i="199"/>
  <c r="I616" i="199"/>
  <c r="I632" i="199"/>
  <c r="I627" i="199"/>
  <c r="I613" i="199"/>
  <c r="I620" i="199"/>
  <c r="I629" i="199"/>
  <c r="I615" i="199"/>
  <c r="I623" i="199"/>
  <c r="I630" i="199"/>
  <c r="I595" i="199"/>
  <c r="I596" i="199"/>
  <c r="I584" i="199"/>
  <c r="I600" i="199"/>
  <c r="I582" i="199"/>
  <c r="K582" i="199" s="1"/>
  <c r="M582" i="199" s="1"/>
  <c r="I597" i="199"/>
  <c r="I587" i="199"/>
  <c r="I593" i="199"/>
  <c r="I591" i="199"/>
  <c r="I589" i="199"/>
  <c r="I592" i="199"/>
  <c r="I601" i="199"/>
  <c r="I590" i="199"/>
  <c r="I585" i="199"/>
  <c r="I588" i="199"/>
  <c r="I599" i="199"/>
  <c r="I598" i="199"/>
  <c r="I586" i="199"/>
  <c r="I583" i="199"/>
  <c r="I594" i="199"/>
  <c r="I518" i="199"/>
  <c r="O518" i="199" s="1"/>
  <c r="H538" i="199"/>
  <c r="I529" i="199"/>
  <c r="I536" i="199"/>
  <c r="I535" i="199"/>
  <c r="I534" i="199"/>
  <c r="I533" i="199"/>
  <c r="I537" i="199"/>
  <c r="I525" i="199"/>
  <c r="I526" i="199"/>
  <c r="I530" i="199"/>
  <c r="I532" i="199"/>
  <c r="I522" i="199"/>
  <c r="I519" i="199"/>
  <c r="I531" i="199"/>
  <c r="I528" i="199"/>
  <c r="I523" i="199"/>
  <c r="I520" i="199"/>
  <c r="I521" i="199"/>
  <c r="I527" i="199"/>
  <c r="I524" i="199"/>
  <c r="N447" i="199"/>
  <c r="H448" i="199"/>
  <c r="O448" i="199" s="1"/>
  <c r="G449" i="199" s="1"/>
  <c r="H379" i="199"/>
  <c r="O379" i="199" s="1"/>
  <c r="G380" i="199" s="1"/>
  <c r="N378" i="199"/>
  <c r="O1022" i="199"/>
  <c r="G1023" i="199" s="1"/>
  <c r="J1023" i="199" s="1"/>
  <c r="K1023" i="199" s="1"/>
  <c r="M1023" i="199" s="1"/>
  <c r="F947" i="199"/>
  <c r="D948" i="199"/>
  <c r="E947" i="199"/>
  <c r="C948" i="199"/>
  <c r="B948" i="199" s="1"/>
  <c r="O1101" i="199"/>
  <c r="G1102" i="199" s="1"/>
  <c r="N1101" i="199"/>
  <c r="N271" i="199"/>
  <c r="O996" i="199"/>
  <c r="G997" i="199" s="1"/>
  <c r="N996" i="199"/>
  <c r="H198" i="199"/>
  <c r="N198" i="199" s="1"/>
  <c r="G1125" i="199"/>
  <c r="J1125" i="199" s="1"/>
  <c r="K1125" i="199" s="1"/>
  <c r="M1125" i="199" s="1"/>
  <c r="N1075" i="199"/>
  <c r="H549" i="199"/>
  <c r="N549" i="199" s="1"/>
  <c r="G1050" i="199"/>
  <c r="J1050" i="199" s="1"/>
  <c r="K1050" i="199" s="1"/>
  <c r="M1050" i="199" s="1"/>
  <c r="O882" i="199"/>
  <c r="G883" i="199" s="1"/>
  <c r="J883" i="199" s="1"/>
  <c r="K883" i="199" s="1"/>
  <c r="M883" i="199" s="1"/>
  <c r="N881" i="199"/>
  <c r="D1059" i="199"/>
  <c r="F1059" i="199" s="1"/>
  <c r="E1058" i="199"/>
  <c r="C1059" i="199"/>
  <c r="B1059" i="199" s="1"/>
  <c r="N161" i="199"/>
  <c r="H162" i="199"/>
  <c r="N162" i="199" s="1"/>
  <c r="H123" i="199"/>
  <c r="N123" i="199" s="1"/>
  <c r="C976" i="199"/>
  <c r="B976" i="199" s="1"/>
  <c r="D976" i="199"/>
  <c r="F976" i="199" s="1"/>
  <c r="E975" i="199"/>
  <c r="D1085" i="199"/>
  <c r="F1085" i="199" s="1"/>
  <c r="E1084" i="199"/>
  <c r="C1085" i="199"/>
  <c r="B1085" i="199" s="1"/>
  <c r="E1135" i="199"/>
  <c r="D1136" i="199"/>
  <c r="F1136" i="199" s="1"/>
  <c r="C1136" i="199"/>
  <c r="B1136" i="199" s="1"/>
  <c r="E1110" i="199"/>
  <c r="D1111" i="199"/>
  <c r="F1111" i="199" s="1"/>
  <c r="C1111" i="199"/>
  <c r="B1111" i="199" s="1"/>
  <c r="E1031" i="199"/>
  <c r="D1032" i="199"/>
  <c r="F1032" i="199" s="1"/>
  <c r="C1032" i="199"/>
  <c r="B1032" i="199" s="1"/>
  <c r="D685" i="199"/>
  <c r="F685" i="199" s="1"/>
  <c r="C685" i="199"/>
  <c r="B685" i="199" s="1"/>
  <c r="E684" i="199"/>
  <c r="D893" i="199"/>
  <c r="F893" i="199" s="1"/>
  <c r="C893" i="199"/>
  <c r="B893" i="199" s="1"/>
  <c r="E892" i="199"/>
  <c r="E745" i="199"/>
  <c r="D746" i="199"/>
  <c r="F746" i="199" s="1"/>
  <c r="C746" i="199"/>
  <c r="B746" i="199" s="1"/>
  <c r="D776" i="199"/>
  <c r="F776" i="199" s="1"/>
  <c r="C776" i="199"/>
  <c r="B776" i="199" s="1"/>
  <c r="E775" i="199"/>
  <c r="E653" i="199"/>
  <c r="D654" i="199"/>
  <c r="F654" i="199" s="1"/>
  <c r="C654" i="199"/>
  <c r="B654" i="199" s="1"/>
  <c r="C805" i="199"/>
  <c r="B805" i="199" s="1"/>
  <c r="E804" i="199"/>
  <c r="D805" i="199"/>
  <c r="F805" i="199" s="1"/>
  <c r="D591" i="199"/>
  <c r="F591" i="199" s="1"/>
  <c r="C591" i="199"/>
  <c r="B591" i="199" s="1"/>
  <c r="E590" i="199"/>
  <c r="D863" i="199"/>
  <c r="F863" i="199" s="1"/>
  <c r="E862" i="199"/>
  <c r="C863" i="199"/>
  <c r="B863" i="199" s="1"/>
  <c r="C716" i="199"/>
  <c r="B716" i="199" s="1"/>
  <c r="D716" i="199"/>
  <c r="F716" i="199" s="1"/>
  <c r="E715" i="199"/>
  <c r="D834" i="199"/>
  <c r="F834" i="199" s="1"/>
  <c r="C834" i="199"/>
  <c r="B834" i="199" s="1"/>
  <c r="E833" i="199"/>
  <c r="D1004" i="199"/>
  <c r="F1004" i="199" s="1"/>
  <c r="E1003" i="199"/>
  <c r="C1004" i="199"/>
  <c r="B1004" i="199" s="1"/>
  <c r="D920" i="199"/>
  <c r="F920" i="199" s="1"/>
  <c r="C920" i="199"/>
  <c r="B920" i="199" s="1"/>
  <c r="E919" i="199"/>
  <c r="D623" i="199"/>
  <c r="F623" i="199" s="1"/>
  <c r="C623" i="199"/>
  <c r="B623" i="199" s="1"/>
  <c r="E622" i="199"/>
  <c r="O78" i="187"/>
  <c r="G79" i="187" s="1"/>
  <c r="K964" i="203"/>
  <c r="M964" i="203" s="1"/>
  <c r="O964" i="203"/>
  <c r="G965" i="203" s="1"/>
  <c r="J936" i="203"/>
  <c r="O936" i="203"/>
  <c r="G937" i="203" s="1"/>
  <c r="O937" i="203" s="1"/>
  <c r="G938" i="203" s="1"/>
  <c r="N935" i="203"/>
  <c r="K935" i="203"/>
  <c r="M935" i="203" s="1"/>
  <c r="H904" i="203"/>
  <c r="J904" i="203"/>
  <c r="J875" i="203"/>
  <c r="O875" i="203"/>
  <c r="G876" i="203" s="1"/>
  <c r="K874" i="203"/>
  <c r="M874" i="203" s="1"/>
  <c r="N874" i="203"/>
  <c r="K842" i="203"/>
  <c r="M842" i="203" s="1"/>
  <c r="O842" i="203"/>
  <c r="G843" i="203" s="1"/>
  <c r="I780" i="203"/>
  <c r="I782" i="203"/>
  <c r="I783" i="203"/>
  <c r="I786" i="203"/>
  <c r="I798" i="203"/>
  <c r="I789" i="203"/>
  <c r="I781" i="203"/>
  <c r="I794" i="203"/>
  <c r="I796" i="203"/>
  <c r="I797" i="203"/>
  <c r="I788" i="203"/>
  <c r="I779" i="203"/>
  <c r="I793" i="203"/>
  <c r="I784" i="203"/>
  <c r="I795" i="203"/>
  <c r="I790" i="203"/>
  <c r="I785" i="203"/>
  <c r="I792" i="203"/>
  <c r="I787" i="203"/>
  <c r="I791" i="203"/>
  <c r="O547" i="203"/>
  <c r="G548" i="203" s="1"/>
  <c r="H548" i="203" s="1"/>
  <c r="O371" i="203"/>
  <c r="G372" i="203" s="1"/>
  <c r="H372" i="203" s="1"/>
  <c r="N372" i="203" s="1"/>
  <c r="H42" i="203"/>
  <c r="I54" i="203" s="1"/>
  <c r="N187" i="203"/>
  <c r="H746" i="203"/>
  <c r="O746" i="203" s="1"/>
  <c r="G747" i="203" s="1"/>
  <c r="H862" i="203"/>
  <c r="O149" i="203"/>
  <c r="G150" i="203" s="1"/>
  <c r="O242" i="162"/>
  <c r="G243" i="162" s="1"/>
  <c r="H92" i="162"/>
  <c r="N92" i="162" s="1"/>
  <c r="N142" i="162"/>
  <c r="D243" i="162"/>
  <c r="F243" i="162" s="1"/>
  <c r="B243" i="162"/>
  <c r="C144" i="162"/>
  <c r="E143" i="162"/>
  <c r="E194" i="162"/>
  <c r="H194" i="162" s="1"/>
  <c r="O194" i="162" s="1"/>
  <c r="G195" i="162" s="1"/>
  <c r="C195" i="162"/>
  <c r="B93" i="162"/>
  <c r="D93" i="162"/>
  <c r="F93" i="162" s="1"/>
  <c r="Q57" i="162"/>
  <c r="R57" i="162"/>
  <c r="D44" i="162"/>
  <c r="F44" i="162" s="1"/>
  <c r="B44" i="162"/>
  <c r="B39" i="187"/>
  <c r="D39" i="187"/>
  <c r="F39" i="187" s="1"/>
  <c r="D88" i="187"/>
  <c r="F88" i="187" s="1"/>
  <c r="E87" i="187"/>
  <c r="C88" i="187"/>
  <c r="B88" i="187" s="1"/>
  <c r="C39" i="207"/>
  <c r="E38" i="207"/>
  <c r="C559" i="199"/>
  <c r="B559" i="199" s="1"/>
  <c r="E558" i="199"/>
  <c r="D559" i="199"/>
  <c r="F559" i="199" s="1"/>
  <c r="D527" i="199"/>
  <c r="F527" i="199" s="1"/>
  <c r="E526" i="199"/>
  <c r="C527" i="199"/>
  <c r="B527" i="199" s="1"/>
  <c r="D493" i="199"/>
  <c r="F493" i="199" s="1"/>
  <c r="E492" i="199"/>
  <c r="C493" i="199"/>
  <c r="B493" i="199" s="1"/>
  <c r="C459" i="199"/>
  <c r="B459" i="199" s="1"/>
  <c r="D459" i="199"/>
  <c r="F459" i="199" s="1"/>
  <c r="E458" i="199"/>
  <c r="C424" i="199"/>
  <c r="B424" i="199" s="1"/>
  <c r="D424" i="199"/>
  <c r="F424" i="199" s="1"/>
  <c r="E423" i="199"/>
  <c r="C389" i="199"/>
  <c r="B389" i="199" s="1"/>
  <c r="E388" i="199"/>
  <c r="D389" i="199"/>
  <c r="F389" i="199" s="1"/>
  <c r="D354" i="199"/>
  <c r="F354" i="199" s="1"/>
  <c r="E353" i="199"/>
  <c r="C354" i="199"/>
  <c r="B354" i="199" s="1"/>
  <c r="D318" i="199"/>
  <c r="F318" i="199" s="1"/>
  <c r="E317" i="199"/>
  <c r="C318" i="199"/>
  <c r="B318" i="199" s="1"/>
  <c r="C282" i="199"/>
  <c r="B282" i="199" s="1"/>
  <c r="D282" i="199"/>
  <c r="F282" i="199" s="1"/>
  <c r="E281" i="199"/>
  <c r="D246" i="199"/>
  <c r="F246" i="199" s="1"/>
  <c r="E245" i="199"/>
  <c r="C246" i="199"/>
  <c r="B246" i="199" s="1"/>
  <c r="C209" i="199"/>
  <c r="B209" i="199" s="1"/>
  <c r="D209" i="199"/>
  <c r="F209" i="199" s="1"/>
  <c r="E208" i="199"/>
  <c r="C172" i="199"/>
  <c r="B172" i="199" s="1"/>
  <c r="D172" i="199"/>
  <c r="F172" i="199" s="1"/>
  <c r="E171" i="199"/>
  <c r="D135" i="199"/>
  <c r="F135" i="199" s="1"/>
  <c r="E134" i="199"/>
  <c r="C135" i="199"/>
  <c r="B135" i="199" s="1"/>
  <c r="D98" i="199"/>
  <c r="F98" i="199" s="1"/>
  <c r="E97" i="199"/>
  <c r="C98" i="199"/>
  <c r="B98" i="199" s="1"/>
  <c r="M33" i="217"/>
  <c r="O33" i="217" s="1"/>
  <c r="D41" i="216"/>
  <c r="B41" i="216"/>
  <c r="Q54" i="203"/>
  <c r="R54" i="203"/>
  <c r="D52" i="203"/>
  <c r="C52" i="203"/>
  <c r="B52" i="203" s="1"/>
  <c r="E51" i="203"/>
  <c r="E944" i="203"/>
  <c r="D945" i="203"/>
  <c r="C945" i="203"/>
  <c r="B945" i="203" s="1"/>
  <c r="D756" i="203"/>
  <c r="E755" i="203"/>
  <c r="C756" i="203"/>
  <c r="B756" i="203" s="1"/>
  <c r="D272" i="203"/>
  <c r="E271" i="203"/>
  <c r="C272" i="203"/>
  <c r="B272" i="203" s="1"/>
  <c r="D975" i="203"/>
  <c r="C975" i="203"/>
  <c r="B975" i="203" s="1"/>
  <c r="E974" i="203"/>
  <c r="D160" i="203"/>
  <c r="E159" i="203"/>
  <c r="C160" i="203"/>
  <c r="B160" i="203" s="1"/>
  <c r="N336" i="203"/>
  <c r="D915" i="203"/>
  <c r="C915" i="203"/>
  <c r="B915" i="203" s="1"/>
  <c r="E914" i="203"/>
  <c r="D454" i="203"/>
  <c r="E453" i="203"/>
  <c r="C454" i="203"/>
  <c r="B454" i="203" s="1"/>
  <c r="E624" i="203"/>
  <c r="D625" i="203"/>
  <c r="C625" i="203"/>
  <c r="B625" i="203" s="1"/>
  <c r="D381" i="203"/>
  <c r="E380" i="203"/>
  <c r="C381" i="203"/>
  <c r="B381" i="203" s="1"/>
  <c r="D235" i="203"/>
  <c r="C235" i="203"/>
  <c r="B235" i="203" s="1"/>
  <c r="E234" i="203"/>
  <c r="D557" i="203"/>
  <c r="C557" i="203"/>
  <c r="B557" i="203" s="1"/>
  <c r="E556" i="203"/>
  <c r="D658" i="203"/>
  <c r="C658" i="203"/>
  <c r="B658" i="203" s="1"/>
  <c r="E657" i="203"/>
  <c r="D788" i="203"/>
  <c r="E787" i="203"/>
  <c r="C788" i="203"/>
  <c r="B788" i="203" s="1"/>
  <c r="D309" i="203"/>
  <c r="E308" i="203"/>
  <c r="C309" i="203"/>
  <c r="B309" i="203" s="1"/>
  <c r="D724" i="203"/>
  <c r="E723" i="203"/>
  <c r="C724" i="203"/>
  <c r="B724" i="203" s="1"/>
  <c r="C591" i="203"/>
  <c r="B591" i="203" s="1"/>
  <c r="E590" i="203"/>
  <c r="D591" i="203"/>
  <c r="C197" i="203"/>
  <c r="B197" i="203" s="1"/>
  <c r="E196" i="203"/>
  <c r="D197" i="203"/>
  <c r="C345" i="203"/>
  <c r="B345" i="203" s="1"/>
  <c r="D345" i="203"/>
  <c r="E344" i="203"/>
  <c r="C691" i="203"/>
  <c r="B691" i="203" s="1"/>
  <c r="D691" i="203"/>
  <c r="E690" i="203"/>
  <c r="D121" i="203"/>
  <c r="E120" i="203"/>
  <c r="C121" i="203"/>
  <c r="B121" i="203" s="1"/>
  <c r="D488" i="203"/>
  <c r="E487" i="203"/>
  <c r="C488" i="203"/>
  <c r="B488" i="203" s="1"/>
  <c r="D523" i="203"/>
  <c r="E522" i="203"/>
  <c r="C523" i="203"/>
  <c r="B523" i="203" s="1"/>
  <c r="C820" i="203"/>
  <c r="B820" i="203" s="1"/>
  <c r="E819" i="203"/>
  <c r="D820" i="203"/>
  <c r="C852" i="203"/>
  <c r="B852" i="203" s="1"/>
  <c r="E851" i="203"/>
  <c r="D852" i="203"/>
  <c r="C883" i="203"/>
  <c r="B883" i="203" s="1"/>
  <c r="E882" i="203"/>
  <c r="D883" i="203"/>
  <c r="D82" i="203"/>
  <c r="E81" i="203"/>
  <c r="C82" i="203"/>
  <c r="B82" i="203" s="1"/>
  <c r="D417" i="203"/>
  <c r="E416" i="203"/>
  <c r="C417" i="203"/>
  <c r="B417" i="203" s="1"/>
  <c r="N395" i="175"/>
  <c r="O343" i="199"/>
  <c r="G344" i="199" s="1"/>
  <c r="H344" i="199" s="1"/>
  <c r="N458" i="176"/>
  <c r="N224" i="176"/>
  <c r="O214" i="175"/>
  <c r="G215" i="175" s="1"/>
  <c r="H215" i="175" s="1"/>
  <c r="O215" i="175" s="1"/>
  <c r="G216" i="175" s="1"/>
  <c r="O381" i="176"/>
  <c r="G382" i="176" s="1"/>
  <c r="H382" i="176" s="1"/>
  <c r="N382" i="176" s="1"/>
  <c r="O258" i="211"/>
  <c r="G259" i="211" s="1"/>
  <c r="H259" i="211" s="1"/>
  <c r="N259" i="211" s="1"/>
  <c r="O75" i="211"/>
  <c r="G76" i="211" s="1"/>
  <c r="H76" i="211" s="1"/>
  <c r="N76" i="211" s="1"/>
  <c r="O303" i="176"/>
  <c r="G304" i="176" s="1"/>
  <c r="H304" i="176" s="1"/>
  <c r="O304" i="176" s="1"/>
  <c r="G305" i="176" s="1"/>
  <c r="N456" i="210"/>
  <c r="N605" i="176"/>
  <c r="N697" i="175"/>
  <c r="N654" i="175"/>
  <c r="O87" i="200"/>
  <c r="G88" i="200" s="1"/>
  <c r="H88" i="200" s="1"/>
  <c r="O88" i="200" s="1"/>
  <c r="G89" i="200" s="1"/>
  <c r="O74" i="175"/>
  <c r="G75" i="175" s="1"/>
  <c r="H75" i="175" s="1"/>
  <c r="O75" i="175" s="1"/>
  <c r="G76" i="175" s="1"/>
  <c r="N1103" i="211"/>
  <c r="O340" i="176"/>
  <c r="G341" i="176" s="1"/>
  <c r="H341" i="176" s="1"/>
  <c r="O341" i="176" s="1"/>
  <c r="G342" i="176" s="1"/>
  <c r="O380" i="210"/>
  <c r="G381" i="210" s="1"/>
  <c r="H381" i="210" s="1"/>
  <c r="O381" i="210" s="1"/>
  <c r="G382" i="210" s="1"/>
  <c r="O612" i="175"/>
  <c r="G613" i="175" s="1"/>
  <c r="H613" i="175" s="1"/>
  <c r="N613" i="175" s="1"/>
  <c r="N986" i="175"/>
  <c r="N142" i="210"/>
  <c r="N1105" i="175"/>
  <c r="O525" i="175"/>
  <c r="G526" i="175" s="1"/>
  <c r="H526" i="175" s="1"/>
  <c r="O526" i="175" s="1"/>
  <c r="G527" i="175" s="1"/>
  <c r="N495" i="176"/>
  <c r="N371" i="203"/>
  <c r="N987" i="211"/>
  <c r="O262" i="210"/>
  <c r="G263" i="210" s="1"/>
  <c r="H263" i="210" s="1"/>
  <c r="O263" i="210" s="1"/>
  <c r="G264" i="210" s="1"/>
  <c r="N142" i="176"/>
  <c r="O568" i="175"/>
  <c r="G569" i="175" s="1"/>
  <c r="H569" i="175" s="1"/>
  <c r="O569" i="175" s="1"/>
  <c r="G570" i="175" s="1"/>
  <c r="O419" i="210"/>
  <c r="G420" i="210" s="1"/>
  <c r="H420" i="210" s="1"/>
  <c r="O420" i="210" s="1"/>
  <c r="G421" i="210" s="1"/>
  <c r="O299" i="203"/>
  <c r="G300" i="203" s="1"/>
  <c r="O214" i="211"/>
  <c r="G215" i="211" s="1"/>
  <c r="H215" i="211" s="1"/>
  <c r="O215" i="211" s="1"/>
  <c r="G216" i="211" s="1"/>
  <c r="O780" i="211"/>
  <c r="G781" i="211" s="1"/>
  <c r="H781" i="211" s="1"/>
  <c r="O781" i="211" s="1"/>
  <c r="G782" i="211" s="1"/>
  <c r="O530" i="210"/>
  <c r="G531" i="210" s="1"/>
  <c r="H531" i="210" s="1"/>
  <c r="O531" i="210" s="1"/>
  <c r="G532" i="210" s="1"/>
  <c r="O406" i="203"/>
  <c r="G407" i="203" s="1"/>
  <c r="H407" i="203" s="1"/>
  <c r="N407" i="203" s="1"/>
  <c r="O569" i="211"/>
  <c r="G570" i="211" s="1"/>
  <c r="H570" i="211" s="1"/>
  <c r="O570" i="211" s="1"/>
  <c r="G571" i="211" s="1"/>
  <c r="O103" i="176"/>
  <c r="G104" i="176" s="1"/>
  <c r="H104" i="176" s="1"/>
  <c r="O104" i="176" s="1"/>
  <c r="G105" i="176" s="1"/>
  <c r="N946" i="175"/>
  <c r="N184" i="176"/>
  <c r="O261" i="175"/>
  <c r="G262" i="175" s="1"/>
  <c r="H262" i="175" s="1"/>
  <c r="O262" i="175" s="1"/>
  <c r="G263" i="175" s="1"/>
  <c r="N781" i="175"/>
  <c r="N1068" i="211"/>
  <c r="N396" i="175"/>
  <c r="N224" i="210"/>
  <c r="N532" i="176"/>
  <c r="N582" i="199"/>
  <c r="N740" i="211"/>
  <c r="K44" i="175"/>
  <c r="M44" i="175" s="1"/>
  <c r="O226" i="203"/>
  <c r="G227" i="203" s="1"/>
  <c r="H227" i="203" s="1"/>
  <c r="O1065" i="175"/>
  <c r="G1066" i="175" s="1"/>
  <c r="H1066" i="175" s="1"/>
  <c r="N1066" i="175" s="1"/>
  <c r="O62" i="210"/>
  <c r="G63" i="210" s="1"/>
  <c r="H63" i="210" s="1"/>
  <c r="O63" i="210" s="1"/>
  <c r="G64" i="210" s="1"/>
  <c r="O569" i="176"/>
  <c r="G570" i="176" s="1"/>
  <c r="H570" i="176" s="1"/>
  <c r="O570" i="176" s="1"/>
  <c r="G571" i="176" s="1"/>
  <c r="N604" i="210"/>
  <c r="N567" i="210"/>
  <c r="O111" i="203"/>
  <c r="G112" i="203" s="1"/>
  <c r="H112" i="203" s="1"/>
  <c r="N112" i="203" s="1"/>
  <c r="N905" i="175"/>
  <c r="N62" i="176"/>
  <c r="O641" i="210"/>
  <c r="G642" i="210" s="1"/>
  <c r="H642" i="210" s="1"/>
  <c r="O642" i="210" s="1"/>
  <c r="G643" i="210" s="1"/>
  <c r="N351" i="211"/>
  <c r="O302" i="210"/>
  <c r="G303" i="210" s="1"/>
  <c r="H303" i="210" s="1"/>
  <c r="O303" i="210" s="1"/>
  <c r="G304" i="210" s="1"/>
  <c r="N419" i="176"/>
  <c r="O350" i="175"/>
  <c r="G351" i="175" s="1"/>
  <c r="H351" i="175" s="1"/>
  <c r="O351" i="175" s="1"/>
  <c r="G352" i="175" s="1"/>
  <c r="O87" i="199"/>
  <c r="G88" i="199" s="1"/>
  <c r="H88" i="199" s="1"/>
  <c r="O482" i="211"/>
  <c r="G483" i="211" s="1"/>
  <c r="H483" i="211" s="1"/>
  <c r="O483" i="211" s="1"/>
  <c r="G484" i="211" s="1"/>
  <c r="O167" i="211"/>
  <c r="G168" i="211" s="1"/>
  <c r="H168" i="211" s="1"/>
  <c r="O168" i="211" s="1"/>
  <c r="G169" i="211" s="1"/>
  <c r="O613" i="211"/>
  <c r="G614" i="211" s="1"/>
  <c r="H614" i="211" s="1"/>
  <c r="N614" i="211" s="1"/>
  <c r="N306" i="211"/>
  <c r="O864" i="175"/>
  <c r="G865" i="175" s="1"/>
  <c r="H865" i="175" s="1"/>
  <c r="O865" i="175" s="1"/>
  <c r="G866" i="175" s="1"/>
  <c r="N528" i="211"/>
  <c r="N441" i="211"/>
  <c r="H744" i="175"/>
  <c r="N744" i="175" s="1"/>
  <c r="H143" i="210"/>
  <c r="O143" i="210" s="1"/>
  <c r="G144" i="210" s="1"/>
  <c r="H51" i="195"/>
  <c r="N51" i="195" s="1"/>
  <c r="O51" i="195" s="1"/>
  <c r="G52" i="195" s="1"/>
  <c r="H529" i="211"/>
  <c r="O529" i="211" s="1"/>
  <c r="G530" i="211" s="1"/>
  <c r="H442" i="211"/>
  <c r="N442" i="211" s="1"/>
  <c r="H1104" i="211"/>
  <c r="O1104" i="211" s="1"/>
  <c r="G1105" i="211" s="1"/>
  <c r="H395" i="211"/>
  <c r="N395" i="211" s="1"/>
  <c r="H397" i="175"/>
  <c r="O397" i="175" s="1"/>
  <c r="G398" i="175" s="1"/>
  <c r="H457" i="210"/>
  <c r="N457" i="210" s="1"/>
  <c r="H533" i="176"/>
  <c r="O533" i="176" s="1"/>
  <c r="G534" i="176" s="1"/>
  <c r="H307" i="211"/>
  <c r="O307" i="211" s="1"/>
  <c r="G308" i="211" s="1"/>
  <c r="H741" i="211"/>
  <c r="O741" i="211" s="1"/>
  <c r="G742" i="211" s="1"/>
  <c r="H988" i="211"/>
  <c r="O988" i="211" s="1"/>
  <c r="G989" i="211" s="1"/>
  <c r="H605" i="210"/>
  <c r="O605" i="210" s="1"/>
  <c r="G606" i="210" s="1"/>
  <c r="H568" i="210"/>
  <c r="O568" i="210" s="1"/>
  <c r="G569" i="210" s="1"/>
  <c r="H906" i="175"/>
  <c r="O906" i="175" s="1"/>
  <c r="G907" i="175" s="1"/>
  <c r="H63" i="176"/>
  <c r="O63" i="176" s="1"/>
  <c r="G64" i="176" s="1"/>
  <c r="H352" i="211"/>
  <c r="O352" i="211" s="1"/>
  <c r="G353" i="211" s="1"/>
  <c r="H420" i="176"/>
  <c r="N420" i="176" s="1"/>
  <c r="H987" i="175"/>
  <c r="N987" i="175" s="1"/>
  <c r="H225" i="210"/>
  <c r="O225" i="210" s="1"/>
  <c r="G226" i="210" s="1"/>
  <c r="H655" i="175"/>
  <c r="N655" i="175" s="1"/>
  <c r="H459" i="176"/>
  <c r="O459" i="176" s="1"/>
  <c r="G460" i="176" s="1"/>
  <c r="H185" i="176"/>
  <c r="N185" i="176" s="1"/>
  <c r="H1106" i="175"/>
  <c r="N1106" i="175" s="1"/>
  <c r="O45" i="175"/>
  <c r="G46" i="175" s="1"/>
  <c r="J45" i="175"/>
  <c r="K45" i="175" s="1"/>
  <c r="M45" i="175" s="1"/>
  <c r="J518" i="199"/>
  <c r="N681" i="203"/>
  <c r="O641" i="176"/>
  <c r="G642" i="176" s="1"/>
  <c r="N809" i="203"/>
  <c r="O121" i="211"/>
  <c r="G122" i="211" s="1"/>
  <c r="N56" i="200"/>
  <c r="H35" i="187"/>
  <c r="N35" i="187" s="1"/>
  <c r="N745" i="203"/>
  <c r="O262" i="203"/>
  <c r="G263" i="203" s="1"/>
  <c r="O187" i="203"/>
  <c r="G188" i="203" s="1"/>
  <c r="O124" i="200"/>
  <c r="G125" i="200" s="1"/>
  <c r="O341" i="210"/>
  <c r="G342" i="210" s="1"/>
  <c r="N743" i="175"/>
  <c r="O698" i="211"/>
  <c r="G699" i="211" s="1"/>
  <c r="N514" i="203"/>
  <c r="N394" i="211"/>
  <c r="O767" i="199"/>
  <c r="G768" i="199" s="1"/>
  <c r="J768" i="199" s="1"/>
  <c r="K768" i="199" s="1"/>
  <c r="M768" i="199" s="1"/>
  <c r="O34" i="176"/>
  <c r="G35" i="176" s="1"/>
  <c r="J34" i="176"/>
  <c r="K34" i="176" s="1"/>
  <c r="M34" i="176" s="1"/>
  <c r="O167" i="175"/>
  <c r="G168" i="175" s="1"/>
  <c r="O123" i="175"/>
  <c r="G124" i="175" s="1"/>
  <c r="N648" i="203"/>
  <c r="O906" i="211"/>
  <c r="G907" i="211" s="1"/>
  <c r="O495" i="210"/>
  <c r="G496" i="210" s="1"/>
  <c r="O102" i="210"/>
  <c r="G103" i="210" s="1"/>
  <c r="O1024" i="211"/>
  <c r="G1025" i="211" s="1"/>
  <c r="O480" i="203"/>
  <c r="G481" i="203" s="1"/>
  <c r="H481" i="203" s="1"/>
  <c r="J15" i="195"/>
  <c r="N15" i="195" s="1"/>
  <c r="N482" i="199"/>
  <c r="O440" i="175"/>
  <c r="G441" i="175" s="1"/>
  <c r="O656" i="211"/>
  <c r="G657" i="211" s="1"/>
  <c r="O867" i="211"/>
  <c r="G868" i="211" s="1"/>
  <c r="O306" i="175"/>
  <c r="G307" i="175" s="1"/>
  <c r="O484" i="175"/>
  <c r="G485" i="175" s="1"/>
  <c r="O823" i="175"/>
  <c r="G824" i="175" s="1"/>
  <c r="O1026" i="175"/>
  <c r="G1027" i="175" s="1"/>
  <c r="O183" i="210"/>
  <c r="G184" i="210" s="1"/>
  <c r="M43" i="175"/>
  <c r="J41" i="208"/>
  <c r="K41" i="208" s="1"/>
  <c r="O41" i="208"/>
  <c r="G42" i="208" s="1"/>
  <c r="O682" i="203"/>
  <c r="G683" i="203" s="1"/>
  <c r="O810" i="203"/>
  <c r="G811" i="203" s="1"/>
  <c r="K17" i="213"/>
  <c r="N517" i="199"/>
  <c r="O57" i="200"/>
  <c r="G58" i="200" s="1"/>
  <c r="J57" i="200"/>
  <c r="N57" i="200" s="1"/>
  <c r="H40" i="162"/>
  <c r="N40" i="162" s="1"/>
  <c r="O40" i="162" s="1"/>
  <c r="G41" i="162" s="1"/>
  <c r="H262" i="176"/>
  <c r="O262" i="176" s="1"/>
  <c r="G263" i="176" s="1"/>
  <c r="O515" i="203"/>
  <c r="G516" i="203" s="1"/>
  <c r="K86" i="195"/>
  <c r="I106" i="195"/>
  <c r="N713" i="203"/>
  <c r="N779" i="203"/>
  <c r="G34" i="207"/>
  <c r="N615" i="203"/>
  <c r="O483" i="199"/>
  <c r="G484" i="199" s="1"/>
  <c r="H484" i="199" s="1"/>
  <c r="O76" i="203"/>
  <c r="G77" i="203" s="1"/>
  <c r="H77" i="203" s="1"/>
  <c r="M55" i="200"/>
  <c r="H225" i="176"/>
  <c r="O225" i="176" s="1"/>
  <c r="G226" i="176" s="1"/>
  <c r="H1069" i="211"/>
  <c r="O1069" i="211" s="1"/>
  <c r="G1070" i="211" s="1"/>
  <c r="H947" i="175"/>
  <c r="O947" i="175" s="1"/>
  <c r="G948" i="175" s="1"/>
  <c r="H143" i="176"/>
  <c r="O143" i="176" s="1"/>
  <c r="G144" i="176" s="1"/>
  <c r="O236" i="199"/>
  <c r="G237" i="199" s="1"/>
  <c r="H237" i="199" s="1"/>
  <c r="N236" i="199"/>
  <c r="K33" i="176"/>
  <c r="O412" i="199"/>
  <c r="G413" i="199" s="1"/>
  <c r="H413" i="199" s="1"/>
  <c r="O649" i="203"/>
  <c r="G650" i="203" s="1"/>
  <c r="N649" i="203"/>
  <c r="H606" i="176"/>
  <c r="N606" i="176" s="1"/>
  <c r="N714" i="203"/>
  <c r="O714" i="203"/>
  <c r="G715" i="203" s="1"/>
  <c r="H698" i="175"/>
  <c r="O698" i="175" s="1"/>
  <c r="G699" i="175" s="1"/>
  <c r="O443" i="203"/>
  <c r="H782" i="175"/>
  <c r="O782" i="175" s="1"/>
  <c r="G783" i="175" s="1"/>
  <c r="H496" i="176"/>
  <c r="O496" i="176" s="1"/>
  <c r="G497" i="176" s="1"/>
  <c r="O307" i="199"/>
  <c r="G308" i="199" s="1"/>
  <c r="H308" i="199" s="1"/>
  <c r="K40" i="208"/>
  <c r="H37" i="216"/>
  <c r="M56" i="200"/>
  <c r="B27" i="214"/>
  <c r="O581" i="203"/>
  <c r="G582" i="203" s="1"/>
  <c r="H582" i="203" s="1"/>
  <c r="H823" i="211"/>
  <c r="O823" i="211" s="1"/>
  <c r="G824" i="211" s="1"/>
  <c r="H947" i="211"/>
  <c r="O947" i="211" s="1"/>
  <c r="G948" i="211" s="1"/>
  <c r="O616" i="203"/>
  <c r="G617" i="203" s="1"/>
  <c r="H464" i="215"/>
  <c r="I456" i="215"/>
  <c r="I459" i="215"/>
  <c r="I447" i="215"/>
  <c r="I460" i="215"/>
  <c r="I455" i="215"/>
  <c r="I463" i="215"/>
  <c r="I450" i="215"/>
  <c r="I458" i="215"/>
  <c r="I448" i="215"/>
  <c r="I451" i="215"/>
  <c r="I445" i="215"/>
  <c r="I453" i="215"/>
  <c r="I462" i="215"/>
  <c r="I444" i="215"/>
  <c r="K444" i="215" s="1"/>
  <c r="I454" i="215"/>
  <c r="I461" i="215"/>
  <c r="I449" i="215"/>
  <c r="I452" i="215"/>
  <c r="I446" i="215"/>
  <c r="I457" i="215"/>
  <c r="I427" i="215"/>
  <c r="I426" i="215"/>
  <c r="I423" i="215"/>
  <c r="I414" i="215"/>
  <c r="I422" i="215"/>
  <c r="I424" i="215"/>
  <c r="I428" i="215"/>
  <c r="I425" i="215"/>
  <c r="I430" i="215"/>
  <c r="I429" i="215"/>
  <c r="I421" i="215"/>
  <c r="I415" i="215"/>
  <c r="I416" i="215"/>
  <c r="I420" i="215"/>
  <c r="I413" i="215"/>
  <c r="I417" i="215"/>
  <c r="I419" i="215"/>
  <c r="I431" i="215"/>
  <c r="I418" i="215"/>
  <c r="N475" i="215"/>
  <c r="C487" i="215"/>
  <c r="B487" i="215" s="1"/>
  <c r="D487" i="215"/>
  <c r="F487" i="215" s="1"/>
  <c r="E486" i="215"/>
  <c r="C455" i="215"/>
  <c r="B455" i="215" s="1"/>
  <c r="E454" i="215"/>
  <c r="D455" i="215"/>
  <c r="F455" i="215" s="1"/>
  <c r="N444" i="215"/>
  <c r="O444" i="215"/>
  <c r="G445" i="215" s="1"/>
  <c r="J445" i="215" s="1"/>
  <c r="N412" i="215"/>
  <c r="D422" i="215"/>
  <c r="F422" i="215" s="1"/>
  <c r="E421" i="215"/>
  <c r="C422" i="215"/>
  <c r="B422" i="215" s="1"/>
  <c r="I382" i="215"/>
  <c r="I386" i="215"/>
  <c r="I393" i="215"/>
  <c r="I392" i="215"/>
  <c r="I398" i="215"/>
  <c r="I390" i="215"/>
  <c r="I387" i="215"/>
  <c r="I395" i="215"/>
  <c r="I396" i="215"/>
  <c r="I383" i="215"/>
  <c r="I388" i="215"/>
  <c r="I389" i="215"/>
  <c r="I391" i="215"/>
  <c r="I397" i="215"/>
  <c r="I380" i="215"/>
  <c r="K380" i="215" s="1"/>
  <c r="M380" i="215" s="1"/>
  <c r="I384" i="215"/>
  <c r="I385" i="215"/>
  <c r="I399" i="215"/>
  <c r="I381" i="215"/>
  <c r="I394" i="215"/>
  <c r="H267" i="215"/>
  <c r="I249" i="215"/>
  <c r="I260" i="215"/>
  <c r="I250" i="215"/>
  <c r="I262" i="215"/>
  <c r="I255" i="215"/>
  <c r="I257" i="215"/>
  <c r="I266" i="215"/>
  <c r="I258" i="215"/>
  <c r="I259" i="215"/>
  <c r="I256" i="215"/>
  <c r="I253" i="215"/>
  <c r="I254" i="215"/>
  <c r="I263" i="215"/>
  <c r="I265" i="215"/>
  <c r="I248" i="215"/>
  <c r="I264" i="215"/>
  <c r="I247" i="215"/>
  <c r="K247" i="215" s="1"/>
  <c r="I261" i="215"/>
  <c r="I251" i="215"/>
  <c r="I252" i="215"/>
  <c r="H400" i="215"/>
  <c r="N380" i="215"/>
  <c r="D390" i="215"/>
  <c r="F390" i="215" s="1"/>
  <c r="E389" i="215"/>
  <c r="C390" i="215"/>
  <c r="B390" i="215" s="1"/>
  <c r="N346" i="215"/>
  <c r="H347" i="215"/>
  <c r="N347" i="215" s="1"/>
  <c r="D357" i="215"/>
  <c r="F357" i="215" s="1"/>
  <c r="E356" i="215"/>
  <c r="C357" i="215"/>
  <c r="B357" i="215" s="1"/>
  <c r="H314" i="215"/>
  <c r="H334" i="215" s="1"/>
  <c r="N313" i="215"/>
  <c r="D325" i="215"/>
  <c r="F325" i="215" s="1"/>
  <c r="E324" i="215"/>
  <c r="C325" i="215"/>
  <c r="B325" i="215" s="1"/>
  <c r="C290" i="215"/>
  <c r="B290" i="215" s="1"/>
  <c r="E289" i="215"/>
  <c r="D290" i="215"/>
  <c r="F290" i="215" s="1"/>
  <c r="O279" i="215"/>
  <c r="G280" i="215" s="1"/>
  <c r="N247" i="215"/>
  <c r="N212" i="215"/>
  <c r="J213" i="215"/>
  <c r="H213" i="215"/>
  <c r="D222" i="215"/>
  <c r="F222" i="215" s="1"/>
  <c r="E221" i="215"/>
  <c r="C222" i="215"/>
  <c r="B222" i="215" s="1"/>
  <c r="H177" i="215"/>
  <c r="N177" i="215" s="1"/>
  <c r="N176" i="215"/>
  <c r="C188" i="215"/>
  <c r="B188" i="215" s="1"/>
  <c r="D188" i="215"/>
  <c r="F188" i="215" s="1"/>
  <c r="E187" i="215"/>
  <c r="C153" i="215"/>
  <c r="B153" i="215" s="1"/>
  <c r="E152" i="215"/>
  <c r="D153" i="215"/>
  <c r="F153" i="215" s="1"/>
  <c r="O143" i="215"/>
  <c r="G144" i="215" s="1"/>
  <c r="D119" i="215"/>
  <c r="F119" i="215" s="1"/>
  <c r="E118" i="215"/>
  <c r="C119" i="215"/>
  <c r="B119" i="215" s="1"/>
  <c r="O107" i="215"/>
  <c r="G108" i="215" s="1"/>
  <c r="O71" i="215"/>
  <c r="G72" i="215" s="1"/>
  <c r="H72" i="215" s="1"/>
  <c r="D81" i="215"/>
  <c r="F81" i="215" s="1"/>
  <c r="E80" i="215"/>
  <c r="C81" i="215"/>
  <c r="B81" i="215" s="1"/>
  <c r="D45" i="215"/>
  <c r="F45" i="215" s="1"/>
  <c r="B45" i="215"/>
  <c r="N71" i="215"/>
  <c r="O39" i="215"/>
  <c r="F256" i="215" l="1"/>
  <c r="D257" i="215"/>
  <c r="E256" i="215"/>
  <c r="C257" i="215"/>
  <c r="B257" i="215" s="1"/>
  <c r="F20" i="213"/>
  <c r="E20" i="213"/>
  <c r="C21" i="213"/>
  <c r="F49" i="213"/>
  <c r="H49" i="213" s="1"/>
  <c r="N49" i="213" s="1"/>
  <c r="O49" i="213" s="1"/>
  <c r="G50" i="213" s="1"/>
  <c r="E49" i="213"/>
  <c r="C50" i="213"/>
  <c r="F85" i="213"/>
  <c r="H85" i="213" s="1"/>
  <c r="C86" i="213"/>
  <c r="E85" i="213"/>
  <c r="F133" i="200"/>
  <c r="D134" i="200"/>
  <c r="C134" i="200"/>
  <c r="B134" i="200" s="1"/>
  <c r="E133" i="200"/>
  <c r="F96" i="200"/>
  <c r="D97" i="200"/>
  <c r="C97" i="200"/>
  <c r="B97" i="200" s="1"/>
  <c r="E96" i="200"/>
  <c r="D234" i="210"/>
  <c r="E233" i="210"/>
  <c r="C234" i="210"/>
  <c r="B234" i="210" s="1"/>
  <c r="D468" i="210"/>
  <c r="C468" i="210"/>
  <c r="B468" i="210" s="1"/>
  <c r="E467" i="210"/>
  <c r="D73" i="210"/>
  <c r="F73" i="210" s="1"/>
  <c r="C73" i="210"/>
  <c r="B73" i="210" s="1"/>
  <c r="E72" i="210"/>
  <c r="E352" i="210"/>
  <c r="D353" i="210"/>
  <c r="C353" i="210"/>
  <c r="B353" i="210" s="1"/>
  <c r="D274" i="210"/>
  <c r="E273" i="210"/>
  <c r="C274" i="210"/>
  <c r="B274" i="210" s="1"/>
  <c r="D391" i="210"/>
  <c r="C391" i="210"/>
  <c r="B391" i="210" s="1"/>
  <c r="E390" i="210"/>
  <c r="D155" i="210"/>
  <c r="C155" i="210"/>
  <c r="B155" i="210" s="1"/>
  <c r="E154" i="210"/>
  <c r="E504" i="210"/>
  <c r="D505" i="210"/>
  <c r="C505" i="210"/>
  <c r="B505" i="210" s="1"/>
  <c r="D652" i="210"/>
  <c r="C652" i="210"/>
  <c r="B652" i="210" s="1"/>
  <c r="E651" i="210"/>
  <c r="E312" i="210"/>
  <c r="C313" i="210"/>
  <c r="B313" i="210" s="1"/>
  <c r="D313" i="210"/>
  <c r="C430" i="210"/>
  <c r="B430" i="210" s="1"/>
  <c r="E429" i="210"/>
  <c r="D430" i="210"/>
  <c r="D579" i="210"/>
  <c r="C579" i="210"/>
  <c r="B579" i="210" s="1"/>
  <c r="E578" i="210"/>
  <c r="D542" i="210"/>
  <c r="C542" i="210"/>
  <c r="B542" i="210" s="1"/>
  <c r="E541" i="210"/>
  <c r="D114" i="210"/>
  <c r="E113" i="210"/>
  <c r="C114" i="210"/>
  <c r="B114" i="210" s="1"/>
  <c r="C616" i="210"/>
  <c r="B616" i="210" s="1"/>
  <c r="E615" i="210"/>
  <c r="D616" i="210"/>
  <c r="E194" i="210"/>
  <c r="D195" i="210"/>
  <c r="C195" i="210"/>
  <c r="B195" i="210" s="1"/>
  <c r="J1102" i="199"/>
  <c r="K1102" i="199" s="1"/>
  <c r="M1102" i="199" s="1"/>
  <c r="N1049" i="199"/>
  <c r="N1022" i="199"/>
  <c r="J997" i="199"/>
  <c r="K997" i="199" s="1"/>
  <c r="M997" i="199" s="1"/>
  <c r="N854" i="199"/>
  <c r="M965" i="199"/>
  <c r="J966" i="199"/>
  <c r="N966" i="199" s="1"/>
  <c r="K937" i="199"/>
  <c r="N937" i="199"/>
  <c r="O938" i="199"/>
  <c r="G939" i="199" s="1"/>
  <c r="J938" i="199"/>
  <c r="J855" i="199"/>
  <c r="K855" i="199" s="1"/>
  <c r="M855" i="199" s="1"/>
  <c r="O644" i="199"/>
  <c r="G645" i="199" s="1"/>
  <c r="J645" i="199" s="1"/>
  <c r="K645" i="199" s="1"/>
  <c r="M645" i="199" s="1"/>
  <c r="J825" i="199"/>
  <c r="K825" i="199" s="1"/>
  <c r="M825" i="199" s="1"/>
  <c r="K824" i="199"/>
  <c r="M824" i="199" s="1"/>
  <c r="N824" i="199"/>
  <c r="O793" i="199"/>
  <c r="G794" i="199" s="1"/>
  <c r="N767" i="199"/>
  <c r="J736" i="199"/>
  <c r="K736" i="199" s="1"/>
  <c r="M736" i="199" s="1"/>
  <c r="O736" i="199"/>
  <c r="G737" i="199" s="1"/>
  <c r="K613" i="199"/>
  <c r="M613" i="199" s="1"/>
  <c r="O613" i="199"/>
  <c r="G614" i="199" s="1"/>
  <c r="J614" i="199" s="1"/>
  <c r="K614" i="199" s="1"/>
  <c r="M614" i="199" s="1"/>
  <c r="O582" i="199"/>
  <c r="G583" i="199" s="1"/>
  <c r="O583" i="199" s="1"/>
  <c r="G584" i="199" s="1"/>
  <c r="J584" i="199" s="1"/>
  <c r="K584" i="199" s="1"/>
  <c r="M584" i="199" s="1"/>
  <c r="I538" i="199"/>
  <c r="G519" i="199"/>
  <c r="O519" i="199" s="1"/>
  <c r="G520" i="199" s="1"/>
  <c r="K518" i="199"/>
  <c r="M518" i="199" s="1"/>
  <c r="H449" i="199"/>
  <c r="O449" i="199" s="1"/>
  <c r="G450" i="199" s="1"/>
  <c r="N448" i="199"/>
  <c r="H380" i="199"/>
  <c r="O380" i="199" s="1"/>
  <c r="G381" i="199" s="1"/>
  <c r="N379" i="199"/>
  <c r="O1102" i="199"/>
  <c r="G1103" i="199" s="1"/>
  <c r="J1103" i="199" s="1"/>
  <c r="K1103" i="199" s="1"/>
  <c r="M1103" i="199" s="1"/>
  <c r="F948" i="199"/>
  <c r="E948" i="199"/>
  <c r="C949" i="199"/>
  <c r="B949" i="199" s="1"/>
  <c r="D949" i="199"/>
  <c r="O271" i="199"/>
  <c r="G272" i="199" s="1"/>
  <c r="H272" i="199" s="1"/>
  <c r="O272" i="199" s="1"/>
  <c r="G273" i="199" s="1"/>
  <c r="H273" i="199" s="1"/>
  <c r="O997" i="199"/>
  <c r="G998" i="199" s="1"/>
  <c r="N1023" i="199"/>
  <c r="O1023" i="199"/>
  <c r="O1050" i="199"/>
  <c r="G1051" i="199" s="1"/>
  <c r="N1050" i="199"/>
  <c r="N1125" i="199"/>
  <c r="O1125" i="199"/>
  <c r="G1126" i="199" s="1"/>
  <c r="N676" i="199"/>
  <c r="O676" i="199"/>
  <c r="O549" i="199"/>
  <c r="G550" i="199" s="1"/>
  <c r="J550" i="199" s="1"/>
  <c r="G856" i="199"/>
  <c r="J856" i="199" s="1"/>
  <c r="K856" i="199" s="1"/>
  <c r="M856" i="199" s="1"/>
  <c r="O967" i="199"/>
  <c r="G968" i="199" s="1"/>
  <c r="J968" i="199" s="1"/>
  <c r="K968" i="199" s="1"/>
  <c r="M968" i="199" s="1"/>
  <c r="O1075" i="199"/>
  <c r="G1076" i="199" s="1"/>
  <c r="J1076" i="199" s="1"/>
  <c r="K1076" i="199" s="1"/>
  <c r="M1076" i="199" s="1"/>
  <c r="N882" i="199"/>
  <c r="O883" i="199"/>
  <c r="G884" i="199" s="1"/>
  <c r="J884" i="199" s="1"/>
  <c r="K884" i="199" s="1"/>
  <c r="M884" i="199" s="1"/>
  <c r="G826" i="199"/>
  <c r="O198" i="199"/>
  <c r="C1060" i="199"/>
  <c r="B1060" i="199" s="1"/>
  <c r="E1059" i="199"/>
  <c r="D1060" i="199"/>
  <c r="F1060" i="199" s="1"/>
  <c r="O162" i="199"/>
  <c r="G163" i="199" s="1"/>
  <c r="O123" i="199"/>
  <c r="E1085" i="199"/>
  <c r="D1086" i="199"/>
  <c r="F1086" i="199" s="1"/>
  <c r="C1086" i="199"/>
  <c r="B1086" i="199" s="1"/>
  <c r="D977" i="199"/>
  <c r="F977" i="199" s="1"/>
  <c r="E976" i="199"/>
  <c r="C977" i="199"/>
  <c r="B977" i="199" s="1"/>
  <c r="E1111" i="199"/>
  <c r="D1112" i="199"/>
  <c r="F1112" i="199" s="1"/>
  <c r="C1112" i="199"/>
  <c r="B1112" i="199" s="1"/>
  <c r="E1136" i="199"/>
  <c r="D1137" i="199"/>
  <c r="F1137" i="199" s="1"/>
  <c r="C1137" i="199"/>
  <c r="B1137" i="199" s="1"/>
  <c r="E623" i="199"/>
  <c r="C624" i="199"/>
  <c r="B624" i="199" s="1"/>
  <c r="D624" i="199"/>
  <c r="F624" i="199" s="1"/>
  <c r="D921" i="199"/>
  <c r="F921" i="199" s="1"/>
  <c r="E920" i="199"/>
  <c r="C921" i="199"/>
  <c r="B921" i="199" s="1"/>
  <c r="C1005" i="199"/>
  <c r="B1005" i="199" s="1"/>
  <c r="E1004" i="199"/>
  <c r="D1005" i="199"/>
  <c r="F1005" i="199" s="1"/>
  <c r="D835" i="199"/>
  <c r="F835" i="199" s="1"/>
  <c r="C835" i="199"/>
  <c r="B835" i="199" s="1"/>
  <c r="E834" i="199"/>
  <c r="D717" i="199"/>
  <c r="F717" i="199" s="1"/>
  <c r="C717" i="199"/>
  <c r="B717" i="199" s="1"/>
  <c r="E716" i="199"/>
  <c r="C864" i="199"/>
  <c r="B864" i="199" s="1"/>
  <c r="E863" i="199"/>
  <c r="D864" i="199"/>
  <c r="F864" i="199" s="1"/>
  <c r="D592" i="199"/>
  <c r="F592" i="199" s="1"/>
  <c r="C592" i="199"/>
  <c r="B592" i="199" s="1"/>
  <c r="E591" i="199"/>
  <c r="D806" i="199"/>
  <c r="F806" i="199" s="1"/>
  <c r="C806" i="199"/>
  <c r="B806" i="199" s="1"/>
  <c r="E805" i="199"/>
  <c r="D655" i="199"/>
  <c r="F655" i="199" s="1"/>
  <c r="C655" i="199"/>
  <c r="B655" i="199" s="1"/>
  <c r="E654" i="199"/>
  <c r="D777" i="199"/>
  <c r="F777" i="199" s="1"/>
  <c r="C777" i="199"/>
  <c r="B777" i="199" s="1"/>
  <c r="E776" i="199"/>
  <c r="D747" i="199"/>
  <c r="F747" i="199" s="1"/>
  <c r="C747" i="199"/>
  <c r="B747" i="199" s="1"/>
  <c r="E746" i="199"/>
  <c r="D894" i="199"/>
  <c r="F894" i="199" s="1"/>
  <c r="C894" i="199"/>
  <c r="B894" i="199" s="1"/>
  <c r="E893" i="199"/>
  <c r="E685" i="199"/>
  <c r="C686" i="199"/>
  <c r="B686" i="199" s="1"/>
  <c r="D686" i="199"/>
  <c r="F686" i="199" s="1"/>
  <c r="D1033" i="199"/>
  <c r="F1033" i="199" s="1"/>
  <c r="C1033" i="199"/>
  <c r="B1033" i="199" s="1"/>
  <c r="E1032" i="199"/>
  <c r="H79" i="187"/>
  <c r="N79" i="187" s="1"/>
  <c r="O247" i="215"/>
  <c r="G248" i="215" s="1"/>
  <c r="J248" i="215" s="1"/>
  <c r="K248" i="215" s="1"/>
  <c r="O35" i="187"/>
  <c r="J937" i="203"/>
  <c r="K937" i="203" s="1"/>
  <c r="M937" i="203" s="1"/>
  <c r="O965" i="203"/>
  <c r="G966" i="203" s="1"/>
  <c r="J966" i="203" s="1"/>
  <c r="K966" i="203" s="1"/>
  <c r="M966" i="203" s="1"/>
  <c r="J965" i="203"/>
  <c r="K965" i="203" s="1"/>
  <c r="M965" i="203" s="1"/>
  <c r="J938" i="203"/>
  <c r="K938" i="203" s="1"/>
  <c r="M938" i="203" s="1"/>
  <c r="O938" i="203"/>
  <c r="G939" i="203" s="1"/>
  <c r="J939" i="203" s="1"/>
  <c r="K939" i="203" s="1"/>
  <c r="M939" i="203" s="1"/>
  <c r="K936" i="203"/>
  <c r="M936" i="203" s="1"/>
  <c r="N936" i="203"/>
  <c r="I904" i="203"/>
  <c r="I912" i="203"/>
  <c r="I914" i="203"/>
  <c r="I916" i="203"/>
  <c r="I918" i="203"/>
  <c r="I920" i="203"/>
  <c r="I922" i="203"/>
  <c r="I905" i="203"/>
  <c r="I907" i="203"/>
  <c r="I909" i="203"/>
  <c r="I911" i="203"/>
  <c r="I913" i="203"/>
  <c r="I915" i="203"/>
  <c r="I917" i="203"/>
  <c r="I919" i="203"/>
  <c r="I921" i="203"/>
  <c r="I923" i="203"/>
  <c r="I906" i="203"/>
  <c r="I908" i="203"/>
  <c r="I910" i="203"/>
  <c r="O876" i="203"/>
  <c r="G877" i="203" s="1"/>
  <c r="J876" i="203"/>
  <c r="K875" i="203"/>
  <c r="M875" i="203" s="1"/>
  <c r="N875" i="203"/>
  <c r="J843" i="203"/>
  <c r="K843" i="203" s="1"/>
  <c r="M843" i="203" s="1"/>
  <c r="O843" i="203"/>
  <c r="G844" i="203" s="1"/>
  <c r="H811" i="203"/>
  <c r="J811" i="203"/>
  <c r="K779" i="203"/>
  <c r="M779" i="203" s="1"/>
  <c r="O779" i="203"/>
  <c r="G780" i="203" s="1"/>
  <c r="H747" i="203"/>
  <c r="I747" i="203" s="1"/>
  <c r="O747" i="203" s="1"/>
  <c r="G748" i="203" s="1"/>
  <c r="J748" i="203" s="1"/>
  <c r="J747" i="203"/>
  <c r="N747" i="203" s="1"/>
  <c r="H715" i="203"/>
  <c r="J715" i="203"/>
  <c r="I50" i="203"/>
  <c r="N42" i="203"/>
  <c r="I43" i="203"/>
  <c r="H683" i="203"/>
  <c r="J683" i="203"/>
  <c r="I48" i="203"/>
  <c r="H650" i="203"/>
  <c r="J650" i="203"/>
  <c r="H617" i="203"/>
  <c r="J617" i="203"/>
  <c r="I60" i="203"/>
  <c r="I59" i="203"/>
  <c r="I55" i="203"/>
  <c r="I49" i="203"/>
  <c r="I44" i="203"/>
  <c r="I61" i="203"/>
  <c r="I58" i="203"/>
  <c r="H516" i="203"/>
  <c r="J516" i="203"/>
  <c r="I57" i="203"/>
  <c r="I42" i="203"/>
  <c r="K42" i="203" s="1"/>
  <c r="E57" i="214" s="1"/>
  <c r="F57" i="214" s="1"/>
  <c r="I53" i="203"/>
  <c r="I51" i="203"/>
  <c r="I45" i="203"/>
  <c r="I56" i="203"/>
  <c r="I46" i="203"/>
  <c r="I47" i="203"/>
  <c r="I52" i="203"/>
  <c r="H799" i="203"/>
  <c r="I862" i="203"/>
  <c r="H984" i="203"/>
  <c r="O548" i="203"/>
  <c r="G549" i="203" s="1"/>
  <c r="G444" i="203"/>
  <c r="H444" i="203" s="1"/>
  <c r="O372" i="203"/>
  <c r="G373" i="203" s="1"/>
  <c r="N548" i="203"/>
  <c r="H150" i="203"/>
  <c r="N150" i="203" s="1"/>
  <c r="Q58" i="162"/>
  <c r="R58" i="162"/>
  <c r="O92" i="162"/>
  <c r="G93" i="162" s="1"/>
  <c r="H143" i="162"/>
  <c r="O143" i="162" s="1"/>
  <c r="G144" i="162" s="1"/>
  <c r="D144" i="162"/>
  <c r="F144" i="162" s="1"/>
  <c r="B144" i="162"/>
  <c r="E93" i="162"/>
  <c r="C94" i="162"/>
  <c r="E243" i="162"/>
  <c r="C244" i="162"/>
  <c r="D195" i="162"/>
  <c r="F195" i="162" s="1"/>
  <c r="B195" i="162"/>
  <c r="N194" i="162"/>
  <c r="C45" i="162"/>
  <c r="E44" i="162"/>
  <c r="C89" i="187"/>
  <c r="B89" i="187" s="1"/>
  <c r="D89" i="187"/>
  <c r="F89" i="187" s="1"/>
  <c r="E88" i="187"/>
  <c r="C40" i="187"/>
  <c r="E39" i="187"/>
  <c r="D39" i="207"/>
  <c r="B39" i="207"/>
  <c r="E559" i="199"/>
  <c r="D560" i="199"/>
  <c r="F560" i="199" s="1"/>
  <c r="C560" i="199"/>
  <c r="B560" i="199" s="1"/>
  <c r="C528" i="199"/>
  <c r="B528" i="199" s="1"/>
  <c r="D528" i="199"/>
  <c r="F528" i="199" s="1"/>
  <c r="E527" i="199"/>
  <c r="D494" i="199"/>
  <c r="F494" i="199" s="1"/>
  <c r="E493" i="199"/>
  <c r="C494" i="199"/>
  <c r="B494" i="199" s="1"/>
  <c r="D460" i="199"/>
  <c r="F460" i="199" s="1"/>
  <c r="E459" i="199"/>
  <c r="C460" i="199"/>
  <c r="B460" i="199" s="1"/>
  <c r="D425" i="199"/>
  <c r="F425" i="199" s="1"/>
  <c r="E424" i="199"/>
  <c r="C425" i="199"/>
  <c r="B425" i="199" s="1"/>
  <c r="E389" i="199"/>
  <c r="D390" i="199"/>
  <c r="F390" i="199" s="1"/>
  <c r="C390" i="199"/>
  <c r="B390" i="199" s="1"/>
  <c r="C355" i="199"/>
  <c r="B355" i="199" s="1"/>
  <c r="E354" i="199"/>
  <c r="D355" i="199"/>
  <c r="F355" i="199" s="1"/>
  <c r="D319" i="199"/>
  <c r="F319" i="199" s="1"/>
  <c r="E318" i="199"/>
  <c r="C319" i="199"/>
  <c r="B319" i="199" s="1"/>
  <c r="D283" i="199"/>
  <c r="F283" i="199" s="1"/>
  <c r="E282" i="199"/>
  <c r="C283" i="199"/>
  <c r="B283" i="199" s="1"/>
  <c r="D247" i="199"/>
  <c r="F247" i="199" s="1"/>
  <c r="E246" i="199"/>
  <c r="C247" i="199"/>
  <c r="B247" i="199" s="1"/>
  <c r="D210" i="199"/>
  <c r="F210" i="199" s="1"/>
  <c r="E209" i="199"/>
  <c r="C210" i="199"/>
  <c r="B210" i="199" s="1"/>
  <c r="D173" i="199"/>
  <c r="F173" i="199" s="1"/>
  <c r="E172" i="199"/>
  <c r="C173" i="199"/>
  <c r="B173" i="199" s="1"/>
  <c r="D136" i="199"/>
  <c r="F136" i="199" s="1"/>
  <c r="E135" i="199"/>
  <c r="C136" i="199"/>
  <c r="B136" i="199" s="1"/>
  <c r="C99" i="199"/>
  <c r="B99" i="199" s="1"/>
  <c r="D99" i="199"/>
  <c r="F99" i="199" s="1"/>
  <c r="E98" i="199"/>
  <c r="N37" i="216"/>
  <c r="O37" i="216" s="1"/>
  <c r="G38" i="216" s="1"/>
  <c r="H38" i="216" s="1"/>
  <c r="N38" i="216" s="1"/>
  <c r="O38" i="216" s="1"/>
  <c r="G39" i="216" s="1"/>
  <c r="G34" i="217"/>
  <c r="E41" i="216"/>
  <c r="C42" i="216"/>
  <c r="H300" i="203"/>
  <c r="E52" i="203"/>
  <c r="D53" i="203"/>
  <c r="C53" i="203"/>
  <c r="B53" i="203" s="1"/>
  <c r="R55" i="203"/>
  <c r="Q55" i="203"/>
  <c r="D198" i="203"/>
  <c r="C198" i="203"/>
  <c r="B198" i="203" s="1"/>
  <c r="E197" i="203"/>
  <c r="D692" i="203"/>
  <c r="E691" i="203"/>
  <c r="C692" i="203"/>
  <c r="B692" i="203" s="1"/>
  <c r="D346" i="203"/>
  <c r="E345" i="203"/>
  <c r="C346" i="203"/>
  <c r="B346" i="203" s="1"/>
  <c r="D626" i="203"/>
  <c r="E625" i="203"/>
  <c r="C626" i="203"/>
  <c r="B626" i="203" s="1"/>
  <c r="D853" i="203"/>
  <c r="E852" i="203"/>
  <c r="C853" i="203"/>
  <c r="B853" i="203" s="1"/>
  <c r="D418" i="203"/>
  <c r="E417" i="203"/>
  <c r="C418" i="203"/>
  <c r="B418" i="203" s="1"/>
  <c r="D83" i="203"/>
  <c r="E82" i="203"/>
  <c r="C83" i="203"/>
  <c r="B83" i="203" s="1"/>
  <c r="D524" i="203"/>
  <c r="E523" i="203"/>
  <c r="C524" i="203"/>
  <c r="B524" i="203" s="1"/>
  <c r="D489" i="203"/>
  <c r="E488" i="203"/>
  <c r="C489" i="203"/>
  <c r="B489" i="203" s="1"/>
  <c r="D122" i="203"/>
  <c r="E121" i="203"/>
  <c r="C122" i="203"/>
  <c r="B122" i="203" s="1"/>
  <c r="C725" i="203"/>
  <c r="B725" i="203" s="1"/>
  <c r="D725" i="203"/>
  <c r="E724" i="203"/>
  <c r="C310" i="203"/>
  <c r="B310" i="203" s="1"/>
  <c r="D310" i="203"/>
  <c r="E309" i="203"/>
  <c r="C789" i="203"/>
  <c r="B789" i="203" s="1"/>
  <c r="D789" i="203"/>
  <c r="E788" i="203"/>
  <c r="D659" i="203"/>
  <c r="E658" i="203"/>
  <c r="C659" i="203"/>
  <c r="B659" i="203" s="1"/>
  <c r="D558" i="203"/>
  <c r="E557" i="203"/>
  <c r="C558" i="203"/>
  <c r="B558" i="203" s="1"/>
  <c r="D236" i="203"/>
  <c r="E235" i="203"/>
  <c r="C236" i="203"/>
  <c r="B236" i="203" s="1"/>
  <c r="D382" i="203"/>
  <c r="E381" i="203"/>
  <c r="C382" i="203"/>
  <c r="B382" i="203" s="1"/>
  <c r="D455" i="203"/>
  <c r="E454" i="203"/>
  <c r="C455" i="203"/>
  <c r="B455" i="203" s="1"/>
  <c r="D916" i="203"/>
  <c r="E915" i="203"/>
  <c r="C916" i="203"/>
  <c r="B916" i="203" s="1"/>
  <c r="D946" i="203"/>
  <c r="E945" i="203"/>
  <c r="C946" i="203"/>
  <c r="B946" i="203" s="1"/>
  <c r="D884" i="203"/>
  <c r="E883" i="203"/>
  <c r="C884" i="203"/>
  <c r="B884" i="203" s="1"/>
  <c r="D821" i="203"/>
  <c r="E820" i="203"/>
  <c r="C821" i="203"/>
  <c r="B821" i="203" s="1"/>
  <c r="D592" i="203"/>
  <c r="C592" i="203"/>
  <c r="B592" i="203" s="1"/>
  <c r="E591" i="203"/>
  <c r="D161" i="203"/>
  <c r="E160" i="203"/>
  <c r="C161" i="203"/>
  <c r="B161" i="203" s="1"/>
  <c r="D976" i="203"/>
  <c r="E975" i="203"/>
  <c r="C976" i="203"/>
  <c r="B976" i="203" s="1"/>
  <c r="D273" i="203"/>
  <c r="E272" i="203"/>
  <c r="C273" i="203"/>
  <c r="B273" i="203" s="1"/>
  <c r="D757" i="203"/>
  <c r="E756" i="203"/>
  <c r="C757" i="203"/>
  <c r="B757" i="203" s="1"/>
  <c r="N741" i="211"/>
  <c r="O344" i="199"/>
  <c r="G345" i="199" s="1"/>
  <c r="H345" i="199" s="1"/>
  <c r="N227" i="203"/>
  <c r="N343" i="199"/>
  <c r="N88" i="199"/>
  <c r="N351" i="175"/>
  <c r="N568" i="210"/>
  <c r="O614" i="211"/>
  <c r="G615" i="211" s="1"/>
  <c r="H615" i="211" s="1"/>
  <c r="O615" i="211" s="1"/>
  <c r="G616" i="211" s="1"/>
  <c r="O259" i="211"/>
  <c r="G260" i="211" s="1"/>
  <c r="H260" i="211" s="1"/>
  <c r="O260" i="211" s="1"/>
  <c r="G261" i="211" s="1"/>
  <c r="N570" i="211"/>
  <c r="N823" i="211"/>
  <c r="N420" i="210"/>
  <c r="O987" i="175"/>
  <c r="G988" i="175" s="1"/>
  <c r="H988" i="175" s="1"/>
  <c r="N988" i="175" s="1"/>
  <c r="O420" i="176"/>
  <c r="G421" i="176" s="1"/>
  <c r="H421" i="176" s="1"/>
  <c r="N421" i="176" s="1"/>
  <c r="O395" i="211"/>
  <c r="G396" i="211" s="1"/>
  <c r="H396" i="211" s="1"/>
  <c r="N396" i="211" s="1"/>
  <c r="N1104" i="211"/>
  <c r="N529" i="211"/>
  <c r="N947" i="211"/>
  <c r="N168" i="211"/>
  <c r="N143" i="176"/>
  <c r="N496" i="176"/>
  <c r="N215" i="211"/>
  <c r="O606" i="176"/>
  <c r="G607" i="176" s="1"/>
  <c r="H607" i="176" s="1"/>
  <c r="O607" i="176" s="1"/>
  <c r="G608" i="176" s="1"/>
  <c r="N569" i="175"/>
  <c r="N262" i="176"/>
  <c r="N480" i="203"/>
  <c r="O655" i="175"/>
  <c r="G656" i="175" s="1"/>
  <c r="H656" i="175" s="1"/>
  <c r="O656" i="175" s="1"/>
  <c r="G657" i="175" s="1"/>
  <c r="N262" i="175"/>
  <c r="N483" i="211"/>
  <c r="N781" i="211"/>
  <c r="N75" i="175"/>
  <c r="N381" i="210"/>
  <c r="O613" i="175"/>
  <c r="G614" i="175" s="1"/>
  <c r="H614" i="175" s="1"/>
  <c r="O614" i="175" s="1"/>
  <c r="G615" i="175" s="1"/>
  <c r="N304" i="176"/>
  <c r="N518" i="199"/>
  <c r="O185" i="176"/>
  <c r="G186" i="176" s="1"/>
  <c r="H186" i="176" s="1"/>
  <c r="N186" i="176" s="1"/>
  <c r="N865" i="175"/>
  <c r="N616" i="203"/>
  <c r="N63" i="210"/>
  <c r="N782" i="175"/>
  <c r="N88" i="200"/>
  <c r="O76" i="211"/>
  <c r="G77" i="211" s="1"/>
  <c r="H77" i="211" s="1"/>
  <c r="O77" i="211" s="1"/>
  <c r="G78" i="211" s="1"/>
  <c r="O744" i="175"/>
  <c r="G745" i="175" s="1"/>
  <c r="H745" i="175" s="1"/>
  <c r="O745" i="175" s="1"/>
  <c r="G746" i="175" s="1"/>
  <c r="N45" i="175"/>
  <c r="N63" i="176"/>
  <c r="N307" i="211"/>
  <c r="O457" i="210"/>
  <c r="G458" i="210" s="1"/>
  <c r="H458" i="210" s="1"/>
  <c r="N458" i="210" s="1"/>
  <c r="N570" i="176"/>
  <c r="N947" i="175"/>
  <c r="N225" i="176"/>
  <c r="N515" i="203"/>
  <c r="N746" i="203"/>
  <c r="O407" i="203"/>
  <c r="G408" i="203" s="1"/>
  <c r="N642" i="210"/>
  <c r="O112" i="203"/>
  <c r="G113" i="203" s="1"/>
  <c r="H113" i="203" s="1"/>
  <c r="N113" i="203" s="1"/>
  <c r="N531" i="210"/>
  <c r="N215" i="175"/>
  <c r="O1066" i="175"/>
  <c r="G1067" i="175" s="1"/>
  <c r="H1067" i="175" s="1"/>
  <c r="N1067" i="175" s="1"/>
  <c r="N483" i="199"/>
  <c r="O1106" i="175"/>
  <c r="G1107" i="175" s="1"/>
  <c r="H1107" i="175" s="1"/>
  <c r="N1107" i="175" s="1"/>
  <c r="N459" i="176"/>
  <c r="N225" i="210"/>
  <c r="N988" i="211"/>
  <c r="H948" i="211"/>
  <c r="N948" i="211" s="1"/>
  <c r="H824" i="211"/>
  <c r="N824" i="211" s="1"/>
  <c r="H216" i="175"/>
  <c r="N216" i="175" s="1"/>
  <c r="H226" i="210"/>
  <c r="N226" i="210" s="1"/>
  <c r="H64" i="176"/>
  <c r="O64" i="176" s="1"/>
  <c r="G65" i="176" s="1"/>
  <c r="H308" i="211"/>
  <c r="N308" i="211" s="1"/>
  <c r="H1105" i="211"/>
  <c r="N1105" i="211" s="1"/>
  <c r="H263" i="175"/>
  <c r="N263" i="175" s="1"/>
  <c r="H216" i="211"/>
  <c r="O216" i="211" s="1"/>
  <c r="G217" i="211" s="1"/>
  <c r="H484" i="211"/>
  <c r="N484" i="211" s="1"/>
  <c r="H264" i="210"/>
  <c r="N264" i="210" s="1"/>
  <c r="H497" i="176"/>
  <c r="N497" i="176" s="1"/>
  <c r="H76" i="175"/>
  <c r="N76" i="175" s="1"/>
  <c r="H570" i="175"/>
  <c r="O570" i="175" s="1"/>
  <c r="G571" i="175" s="1"/>
  <c r="H144" i="176"/>
  <c r="O144" i="176" s="1"/>
  <c r="G145" i="176" s="1"/>
  <c r="H1070" i="211"/>
  <c r="N1070" i="211" s="1"/>
  <c r="H353" i="211"/>
  <c r="O353" i="211" s="1"/>
  <c r="G354" i="211" s="1"/>
  <c r="H907" i="175"/>
  <c r="N907" i="175" s="1"/>
  <c r="H569" i="210"/>
  <c r="O569" i="210" s="1"/>
  <c r="G570" i="210" s="1"/>
  <c r="H606" i="210"/>
  <c r="N606" i="210" s="1"/>
  <c r="H534" i="176"/>
  <c r="O534" i="176" s="1"/>
  <c r="G535" i="176" s="1"/>
  <c r="H398" i="175"/>
  <c r="O398" i="175" s="1"/>
  <c r="G399" i="175" s="1"/>
  <c r="H530" i="211"/>
  <c r="O530" i="211" s="1"/>
  <c r="G531" i="211" s="1"/>
  <c r="H643" i="210"/>
  <c r="O643" i="210" s="1"/>
  <c r="G644" i="210" s="1"/>
  <c r="H532" i="210"/>
  <c r="N532" i="210" s="1"/>
  <c r="H304" i="210"/>
  <c r="N304" i="210" s="1"/>
  <c r="H527" i="175"/>
  <c r="O527" i="175" s="1"/>
  <c r="G528" i="175" s="1"/>
  <c r="H699" i="175"/>
  <c r="N699" i="175" s="1"/>
  <c r="H105" i="176"/>
  <c r="N105" i="176" s="1"/>
  <c r="H460" i="176"/>
  <c r="O460" i="176" s="1"/>
  <c r="G461" i="176" s="1"/>
  <c r="H989" i="211"/>
  <c r="N989" i="211" s="1"/>
  <c r="H52" i="195"/>
  <c r="N52" i="195" s="1"/>
  <c r="O52" i="195" s="1"/>
  <c r="G53" i="195" s="1"/>
  <c r="H866" i="175"/>
  <c r="N866" i="175" s="1"/>
  <c r="H571" i="176"/>
  <c r="N571" i="176" s="1"/>
  <c r="H64" i="210"/>
  <c r="O64" i="210" s="1"/>
  <c r="G65" i="210" s="1"/>
  <c r="H783" i="175"/>
  <c r="N783" i="175" s="1"/>
  <c r="H948" i="175"/>
  <c r="N948" i="175" s="1"/>
  <c r="H89" i="200"/>
  <c r="N89" i="200" s="1"/>
  <c r="H342" i="176"/>
  <c r="N342" i="176" s="1"/>
  <c r="H226" i="176"/>
  <c r="O226" i="176" s="1"/>
  <c r="G227" i="176" s="1"/>
  <c r="H144" i="210"/>
  <c r="N144" i="210" s="1"/>
  <c r="N263" i="210"/>
  <c r="O582" i="203"/>
  <c r="G583" i="203" s="1"/>
  <c r="H583" i="203" s="1"/>
  <c r="N303" i="210"/>
  <c r="N526" i="175"/>
  <c r="N698" i="175"/>
  <c r="N1069" i="211"/>
  <c r="N104" i="176"/>
  <c r="N341" i="176"/>
  <c r="H263" i="176"/>
  <c r="N263" i="176" s="1"/>
  <c r="M17" i="213"/>
  <c r="O17" i="213" s="1"/>
  <c r="O42" i="208"/>
  <c r="G43" i="208" s="1"/>
  <c r="J42" i="208"/>
  <c r="H485" i="175"/>
  <c r="O485" i="175" s="1"/>
  <c r="G486" i="175" s="1"/>
  <c r="N481" i="203"/>
  <c r="O481" i="203"/>
  <c r="G482" i="203" s="1"/>
  <c r="O336" i="203"/>
  <c r="G337" i="203" s="1"/>
  <c r="H337" i="203" s="1"/>
  <c r="H125" i="200"/>
  <c r="O125" i="200" s="1"/>
  <c r="G126" i="200" s="1"/>
  <c r="N352" i="211"/>
  <c r="N906" i="175"/>
  <c r="N605" i="210"/>
  <c r="H742" i="211"/>
  <c r="N742" i="211" s="1"/>
  <c r="N533" i="176"/>
  <c r="N397" i="175"/>
  <c r="O442" i="211"/>
  <c r="G443" i="211" s="1"/>
  <c r="N143" i="210"/>
  <c r="H169" i="211"/>
  <c r="O169" i="211" s="1"/>
  <c r="G170" i="211" s="1"/>
  <c r="H352" i="175"/>
  <c r="O352" i="175" s="1"/>
  <c r="G353" i="175" s="1"/>
  <c r="M40" i="208"/>
  <c r="C15" i="214"/>
  <c r="H782" i="211"/>
  <c r="N782" i="211" s="1"/>
  <c r="O413" i="199"/>
  <c r="G414" i="199" s="1"/>
  <c r="H414" i="199" s="1"/>
  <c r="N413" i="199"/>
  <c r="M33" i="176"/>
  <c r="O237" i="199"/>
  <c r="G238" i="199" s="1"/>
  <c r="H238" i="199" s="1"/>
  <c r="H421" i="210"/>
  <c r="O421" i="210" s="1"/>
  <c r="G422" i="210" s="1"/>
  <c r="H382" i="210"/>
  <c r="N382" i="210" s="1"/>
  <c r="H305" i="176"/>
  <c r="O305" i="176" s="1"/>
  <c r="G306" i="176" s="1"/>
  <c r="N34" i="207"/>
  <c r="H41" i="162"/>
  <c r="N41" i="162" s="1"/>
  <c r="O41" i="162" s="1"/>
  <c r="G42" i="162" s="1"/>
  <c r="O58" i="200"/>
  <c r="G59" i="200" s="1"/>
  <c r="J58" i="200"/>
  <c r="K58" i="200" s="1"/>
  <c r="M41" i="208"/>
  <c r="D15" i="214"/>
  <c r="H184" i="210"/>
  <c r="O184" i="210" s="1"/>
  <c r="G185" i="210" s="1"/>
  <c r="H824" i="175"/>
  <c r="N824" i="175" s="1"/>
  <c r="H307" i="175"/>
  <c r="N307" i="175" s="1"/>
  <c r="H657" i="211"/>
  <c r="O657" i="211" s="1"/>
  <c r="G658" i="211" s="1"/>
  <c r="H441" i="175"/>
  <c r="N441" i="175" s="1"/>
  <c r="H124" i="175"/>
  <c r="O124" i="175" s="1"/>
  <c r="G125" i="175" s="1"/>
  <c r="N768" i="199"/>
  <c r="H188" i="203"/>
  <c r="H122" i="211"/>
  <c r="O122" i="211" s="1"/>
  <c r="G123" i="211" s="1"/>
  <c r="H642" i="176"/>
  <c r="O642" i="176" s="1"/>
  <c r="G643" i="176" s="1"/>
  <c r="O382" i="176"/>
  <c r="G383" i="176" s="1"/>
  <c r="N581" i="203"/>
  <c r="O308" i="199"/>
  <c r="G309" i="199" s="1"/>
  <c r="H309" i="199" s="1"/>
  <c r="M86" i="195"/>
  <c r="N810" i="203"/>
  <c r="N41" i="208"/>
  <c r="H1027" i="175"/>
  <c r="N1027" i="175" s="1"/>
  <c r="H1025" i="211"/>
  <c r="O1025" i="211" s="1"/>
  <c r="G1026" i="211" s="1"/>
  <c r="H103" i="210"/>
  <c r="O103" i="210" s="1"/>
  <c r="G104" i="210" s="1"/>
  <c r="H496" i="210"/>
  <c r="O496" i="210" s="1"/>
  <c r="G497" i="210" s="1"/>
  <c r="H907" i="211"/>
  <c r="N907" i="211" s="1"/>
  <c r="H168" i="175"/>
  <c r="N168" i="175" s="1"/>
  <c r="N34" i="176"/>
  <c r="H263" i="203"/>
  <c r="O263" i="203" s="1"/>
  <c r="G264" i="203" s="1"/>
  <c r="N904" i="203"/>
  <c r="O46" i="175"/>
  <c r="G47" i="175" s="1"/>
  <c r="J46" i="175"/>
  <c r="H571" i="211"/>
  <c r="O571" i="211" s="1"/>
  <c r="G572" i="211" s="1"/>
  <c r="O77" i="203"/>
  <c r="G78" i="203" s="1"/>
  <c r="H78" i="203" s="1"/>
  <c r="N77" i="203"/>
  <c r="O484" i="199"/>
  <c r="G485" i="199" s="1"/>
  <c r="H485" i="199" s="1"/>
  <c r="K57" i="200"/>
  <c r="N682" i="203"/>
  <c r="H868" i="211"/>
  <c r="O868" i="211" s="1"/>
  <c r="G869" i="211" s="1"/>
  <c r="K15" i="195"/>
  <c r="O35" i="176"/>
  <c r="G36" i="176" s="1"/>
  <c r="J35" i="176"/>
  <c r="H699" i="211"/>
  <c r="N699" i="211" s="1"/>
  <c r="H342" i="210"/>
  <c r="N342" i="210" s="1"/>
  <c r="I464" i="215"/>
  <c r="K445" i="215"/>
  <c r="D488" i="215"/>
  <c r="F488" i="215" s="1"/>
  <c r="E487" i="215"/>
  <c r="C488" i="215"/>
  <c r="B488" i="215" s="1"/>
  <c r="O445" i="215"/>
  <c r="G446" i="215" s="1"/>
  <c r="J446" i="215" s="1"/>
  <c r="K446" i="215" s="1"/>
  <c r="D456" i="215"/>
  <c r="F456" i="215" s="1"/>
  <c r="E455" i="215"/>
  <c r="C456" i="215"/>
  <c r="B456" i="215" s="1"/>
  <c r="M444" i="215"/>
  <c r="D423" i="215"/>
  <c r="F423" i="215" s="1"/>
  <c r="E422" i="215"/>
  <c r="C423" i="215"/>
  <c r="B423" i="215" s="1"/>
  <c r="O380" i="215"/>
  <c r="G381" i="215" s="1"/>
  <c r="J381" i="215" s="1"/>
  <c r="I354" i="215"/>
  <c r="I356" i="215"/>
  <c r="I361" i="215"/>
  <c r="I348" i="215"/>
  <c r="I365" i="215"/>
  <c r="I350" i="215"/>
  <c r="I358" i="215"/>
  <c r="I349" i="215"/>
  <c r="I353" i="215"/>
  <c r="I366" i="215"/>
  <c r="I359" i="215"/>
  <c r="I357" i="215"/>
  <c r="I360" i="215"/>
  <c r="I351" i="215"/>
  <c r="I352" i="215"/>
  <c r="I363" i="215"/>
  <c r="I347" i="215"/>
  <c r="I355" i="215"/>
  <c r="I364" i="215"/>
  <c r="I362" i="215"/>
  <c r="I267" i="215"/>
  <c r="H233" i="215"/>
  <c r="I215" i="215"/>
  <c r="I220" i="215"/>
  <c r="I231" i="215"/>
  <c r="I221" i="215"/>
  <c r="I219" i="215"/>
  <c r="I230" i="215"/>
  <c r="I216" i="215"/>
  <c r="I225" i="215"/>
  <c r="I223" i="215"/>
  <c r="I217" i="215"/>
  <c r="I214" i="215"/>
  <c r="I218" i="215"/>
  <c r="I227" i="215"/>
  <c r="I228" i="215"/>
  <c r="I222" i="215"/>
  <c r="I226" i="215"/>
  <c r="I224" i="215"/>
  <c r="I229" i="215"/>
  <c r="I232" i="215"/>
  <c r="I213" i="215"/>
  <c r="K213" i="215" s="1"/>
  <c r="D391" i="215"/>
  <c r="F391" i="215" s="1"/>
  <c r="E390" i="215"/>
  <c r="C391" i="215"/>
  <c r="B391" i="215" s="1"/>
  <c r="H367" i="215"/>
  <c r="D358" i="215"/>
  <c r="F358" i="215" s="1"/>
  <c r="E357" i="215"/>
  <c r="C358" i="215"/>
  <c r="B358" i="215" s="1"/>
  <c r="N314" i="215"/>
  <c r="C326" i="215"/>
  <c r="B326" i="215" s="1"/>
  <c r="D326" i="215"/>
  <c r="F326" i="215" s="1"/>
  <c r="E325" i="215"/>
  <c r="D291" i="215"/>
  <c r="F291" i="215" s="1"/>
  <c r="E290" i="215"/>
  <c r="C291" i="215"/>
  <c r="B291" i="215" s="1"/>
  <c r="H280" i="215"/>
  <c r="O280" i="215" s="1"/>
  <c r="G281" i="215" s="1"/>
  <c r="M247" i="215"/>
  <c r="D223" i="215"/>
  <c r="F223" i="215" s="1"/>
  <c r="E222" i="215"/>
  <c r="C223" i="215"/>
  <c r="B223" i="215" s="1"/>
  <c r="N213" i="215"/>
  <c r="D189" i="215"/>
  <c r="F189" i="215" s="1"/>
  <c r="E188" i="215"/>
  <c r="C189" i="215"/>
  <c r="B189" i="215" s="1"/>
  <c r="O177" i="215"/>
  <c r="G178" i="215" s="1"/>
  <c r="D154" i="215"/>
  <c r="F154" i="215" s="1"/>
  <c r="E153" i="215"/>
  <c r="C154" i="215"/>
  <c r="B154" i="215" s="1"/>
  <c r="H144" i="215"/>
  <c r="N144" i="215" s="1"/>
  <c r="D120" i="215"/>
  <c r="F120" i="215" s="1"/>
  <c r="E119" i="215"/>
  <c r="C120" i="215"/>
  <c r="B120" i="215" s="1"/>
  <c r="H108" i="215"/>
  <c r="O108" i="215" s="1"/>
  <c r="G109" i="215" s="1"/>
  <c r="C82" i="215"/>
  <c r="B82" i="215" s="1"/>
  <c r="D82" i="215"/>
  <c r="F82" i="215" s="1"/>
  <c r="E81" i="215"/>
  <c r="E45" i="215"/>
  <c r="C46" i="215"/>
  <c r="G40" i="215"/>
  <c r="O72" i="215"/>
  <c r="G73" i="215" s="1"/>
  <c r="H73" i="215" s="1"/>
  <c r="F257" i="215" l="1"/>
  <c r="C258" i="215"/>
  <c r="B258" i="215" s="1"/>
  <c r="D258" i="215"/>
  <c r="E257" i="215"/>
  <c r="N85" i="213"/>
  <c r="I103" i="213"/>
  <c r="I96" i="213"/>
  <c r="I99" i="213"/>
  <c r="I90" i="213"/>
  <c r="I100" i="213"/>
  <c r="I89" i="213"/>
  <c r="I102" i="213"/>
  <c r="H105" i="213"/>
  <c r="I92" i="213"/>
  <c r="I87" i="213"/>
  <c r="I91" i="213"/>
  <c r="I98" i="213"/>
  <c r="I97" i="213"/>
  <c r="I95" i="213"/>
  <c r="I101" i="213"/>
  <c r="I94" i="213"/>
  <c r="I104" i="213"/>
  <c r="I88" i="213"/>
  <c r="I93" i="213"/>
  <c r="I86" i="213"/>
  <c r="I85" i="213"/>
  <c r="B86" i="213"/>
  <c r="D86" i="213"/>
  <c r="D50" i="213"/>
  <c r="B50" i="213"/>
  <c r="B21" i="213"/>
  <c r="D21" i="213"/>
  <c r="F97" i="200"/>
  <c r="D98" i="200"/>
  <c r="C98" i="200"/>
  <c r="B98" i="200" s="1"/>
  <c r="E97" i="200"/>
  <c r="F134" i="200"/>
  <c r="E134" i="200"/>
  <c r="D135" i="200"/>
  <c r="C135" i="200"/>
  <c r="B135" i="200" s="1"/>
  <c r="O939" i="203"/>
  <c r="G940" i="203" s="1"/>
  <c r="J940" i="203" s="1"/>
  <c r="K940" i="203" s="1"/>
  <c r="M940" i="203" s="1"/>
  <c r="O248" i="215"/>
  <c r="G249" i="215" s="1"/>
  <c r="J249" i="215" s="1"/>
  <c r="K249" i="215" s="1"/>
  <c r="N966" i="203"/>
  <c r="D617" i="210"/>
  <c r="E616" i="210"/>
  <c r="C617" i="210"/>
  <c r="B617" i="210" s="1"/>
  <c r="E579" i="210"/>
  <c r="D580" i="210"/>
  <c r="C580" i="210"/>
  <c r="B580" i="210" s="1"/>
  <c r="E652" i="210"/>
  <c r="C653" i="210"/>
  <c r="B653" i="210" s="1"/>
  <c r="D653" i="210"/>
  <c r="D392" i="210"/>
  <c r="C392" i="210"/>
  <c r="B392" i="210" s="1"/>
  <c r="E391" i="210"/>
  <c r="D74" i="210"/>
  <c r="F74" i="210" s="1"/>
  <c r="E73" i="210"/>
  <c r="C74" i="210"/>
  <c r="B74" i="210" s="1"/>
  <c r="E313" i="210"/>
  <c r="D314" i="210"/>
  <c r="C314" i="210"/>
  <c r="B314" i="210" s="1"/>
  <c r="C431" i="210"/>
  <c r="B431" i="210" s="1"/>
  <c r="E430" i="210"/>
  <c r="D431" i="210"/>
  <c r="C469" i="210"/>
  <c r="B469" i="210" s="1"/>
  <c r="E468" i="210"/>
  <c r="D469" i="210"/>
  <c r="D506" i="210"/>
  <c r="C506" i="210"/>
  <c r="B506" i="210" s="1"/>
  <c r="E505" i="210"/>
  <c r="E114" i="210"/>
  <c r="D115" i="210"/>
  <c r="C115" i="210"/>
  <c r="B115" i="210" s="1"/>
  <c r="E274" i="210"/>
  <c r="C275" i="210"/>
  <c r="B275" i="210" s="1"/>
  <c r="D275" i="210"/>
  <c r="D196" i="210"/>
  <c r="E195" i="210"/>
  <c r="C196" i="210"/>
  <c r="B196" i="210" s="1"/>
  <c r="E353" i="210"/>
  <c r="D354" i="210"/>
  <c r="C354" i="210"/>
  <c r="B354" i="210" s="1"/>
  <c r="E542" i="210"/>
  <c r="D543" i="210"/>
  <c r="C543" i="210"/>
  <c r="B543" i="210" s="1"/>
  <c r="D156" i="210"/>
  <c r="E155" i="210"/>
  <c r="C156" i="210"/>
  <c r="B156" i="210" s="1"/>
  <c r="E234" i="210"/>
  <c r="D235" i="210"/>
  <c r="C235" i="210"/>
  <c r="B235" i="210" s="1"/>
  <c r="J1126" i="199"/>
  <c r="K1126" i="199" s="1"/>
  <c r="M1126" i="199" s="1"/>
  <c r="N1102" i="199"/>
  <c r="O1051" i="199"/>
  <c r="G1052" i="199" s="1"/>
  <c r="J1051" i="199"/>
  <c r="K1051" i="199" s="1"/>
  <c r="M1051" i="199" s="1"/>
  <c r="O998" i="199"/>
  <c r="G999" i="199" s="1"/>
  <c r="J999" i="199" s="1"/>
  <c r="K999" i="199" s="1"/>
  <c r="M999" i="199" s="1"/>
  <c r="J998" i="199"/>
  <c r="K998" i="199" s="1"/>
  <c r="M998" i="199" s="1"/>
  <c r="N997" i="199"/>
  <c r="K966" i="199"/>
  <c r="M937" i="199"/>
  <c r="J519" i="199"/>
  <c r="K519" i="199" s="1"/>
  <c r="M519" i="199" s="1"/>
  <c r="K938" i="199"/>
  <c r="M938" i="199" s="1"/>
  <c r="N938" i="199"/>
  <c r="J939" i="199"/>
  <c r="O939" i="199"/>
  <c r="G940" i="199" s="1"/>
  <c r="N855" i="199"/>
  <c r="N825" i="199"/>
  <c r="J826" i="199"/>
  <c r="K826" i="199" s="1"/>
  <c r="M826" i="199" s="1"/>
  <c r="O794" i="199"/>
  <c r="G795" i="199" s="1"/>
  <c r="J794" i="199"/>
  <c r="K794" i="199" s="1"/>
  <c r="M794" i="199" s="1"/>
  <c r="N614" i="199"/>
  <c r="J737" i="199"/>
  <c r="K737" i="199" s="1"/>
  <c r="M737" i="199" s="1"/>
  <c r="O737" i="199"/>
  <c r="G738" i="199" s="1"/>
  <c r="O738" i="199" s="1"/>
  <c r="O614" i="199"/>
  <c r="G615" i="199" s="1"/>
  <c r="O615" i="199" s="1"/>
  <c r="G616" i="199" s="1"/>
  <c r="O616" i="199" s="1"/>
  <c r="N736" i="199"/>
  <c r="J583" i="199"/>
  <c r="K583" i="199" s="1"/>
  <c r="M583" i="199" s="1"/>
  <c r="H450" i="199"/>
  <c r="O450" i="199" s="1"/>
  <c r="G451" i="199" s="1"/>
  <c r="N449" i="199"/>
  <c r="N272" i="199"/>
  <c r="H381" i="199"/>
  <c r="O381" i="199" s="1"/>
  <c r="G382" i="199" s="1"/>
  <c r="N380" i="199"/>
  <c r="F949" i="199"/>
  <c r="D950" i="199"/>
  <c r="C950" i="199"/>
  <c r="B950" i="199" s="1"/>
  <c r="E949" i="199"/>
  <c r="N967" i="199"/>
  <c r="N645" i="199"/>
  <c r="O645" i="199"/>
  <c r="O1103" i="199"/>
  <c r="G1104" i="199" s="1"/>
  <c r="N1103" i="199"/>
  <c r="N856" i="199"/>
  <c r="O856" i="199"/>
  <c r="N883" i="199"/>
  <c r="O884" i="199"/>
  <c r="G885" i="199" s="1"/>
  <c r="J885" i="199" s="1"/>
  <c r="K885" i="199" s="1"/>
  <c r="M885" i="199" s="1"/>
  <c r="G677" i="199"/>
  <c r="J677" i="199" s="1"/>
  <c r="K677" i="199" s="1"/>
  <c r="M677" i="199" s="1"/>
  <c r="N1076" i="199"/>
  <c r="G199" i="199"/>
  <c r="N968" i="199"/>
  <c r="O826" i="199"/>
  <c r="G827" i="199" s="1"/>
  <c r="G1024" i="199"/>
  <c r="J1024" i="199" s="1"/>
  <c r="K1024" i="199" s="1"/>
  <c r="M1024" i="199" s="1"/>
  <c r="D1061" i="199"/>
  <c r="F1061" i="199" s="1"/>
  <c r="C1061" i="199"/>
  <c r="B1061" i="199" s="1"/>
  <c r="E1060" i="199"/>
  <c r="H163" i="199"/>
  <c r="O163" i="199" s="1"/>
  <c r="G164" i="199" s="1"/>
  <c r="G124" i="199"/>
  <c r="N938" i="203"/>
  <c r="E977" i="199"/>
  <c r="C978" i="199"/>
  <c r="B978" i="199" s="1"/>
  <c r="D978" i="199"/>
  <c r="F978" i="199" s="1"/>
  <c r="E1086" i="199"/>
  <c r="C1087" i="199"/>
  <c r="B1087" i="199" s="1"/>
  <c r="D1087" i="199"/>
  <c r="F1087" i="199" s="1"/>
  <c r="E1137" i="199"/>
  <c r="D1113" i="199"/>
  <c r="F1113" i="199" s="1"/>
  <c r="E1112" i="199"/>
  <c r="C1113" i="199"/>
  <c r="B1113" i="199" s="1"/>
  <c r="E1033" i="199"/>
  <c r="D1034" i="199"/>
  <c r="F1034" i="199" s="1"/>
  <c r="C1034" i="199"/>
  <c r="B1034" i="199" s="1"/>
  <c r="D687" i="199"/>
  <c r="F687" i="199" s="1"/>
  <c r="C687" i="199"/>
  <c r="B687" i="199" s="1"/>
  <c r="E686" i="199"/>
  <c r="E894" i="199"/>
  <c r="D895" i="199"/>
  <c r="F895" i="199" s="1"/>
  <c r="C895" i="199"/>
  <c r="B895" i="199" s="1"/>
  <c r="D748" i="199"/>
  <c r="F748" i="199" s="1"/>
  <c r="C748" i="199"/>
  <c r="B748" i="199" s="1"/>
  <c r="E747" i="199"/>
  <c r="D778" i="199"/>
  <c r="F778" i="199" s="1"/>
  <c r="C778" i="199"/>
  <c r="B778" i="199" s="1"/>
  <c r="E777" i="199"/>
  <c r="E655" i="199"/>
  <c r="D656" i="199"/>
  <c r="F656" i="199" s="1"/>
  <c r="C656" i="199"/>
  <c r="B656" i="199" s="1"/>
  <c r="E806" i="199"/>
  <c r="D807" i="199"/>
  <c r="F807" i="199" s="1"/>
  <c r="C807" i="199"/>
  <c r="B807" i="199" s="1"/>
  <c r="D593" i="199"/>
  <c r="F593" i="199" s="1"/>
  <c r="C593" i="199"/>
  <c r="B593" i="199" s="1"/>
  <c r="E592" i="199"/>
  <c r="D865" i="199"/>
  <c r="F865" i="199" s="1"/>
  <c r="E864" i="199"/>
  <c r="C865" i="199"/>
  <c r="B865" i="199" s="1"/>
  <c r="E717" i="199"/>
  <c r="D718" i="199"/>
  <c r="F718" i="199" s="1"/>
  <c r="C718" i="199"/>
  <c r="B718" i="199" s="1"/>
  <c r="E835" i="199"/>
  <c r="D836" i="199"/>
  <c r="F836" i="199" s="1"/>
  <c r="C836" i="199"/>
  <c r="B836" i="199" s="1"/>
  <c r="D1006" i="199"/>
  <c r="F1006" i="199" s="1"/>
  <c r="C1006" i="199"/>
  <c r="B1006" i="199" s="1"/>
  <c r="E1005" i="199"/>
  <c r="E921" i="199"/>
  <c r="D922" i="199"/>
  <c r="F922" i="199" s="1"/>
  <c r="C922" i="199"/>
  <c r="B922" i="199" s="1"/>
  <c r="D625" i="199"/>
  <c r="F625" i="199" s="1"/>
  <c r="E624" i="199"/>
  <c r="C625" i="199"/>
  <c r="B625" i="199" s="1"/>
  <c r="O79" i="187"/>
  <c r="G80" i="187" s="1"/>
  <c r="M42" i="203"/>
  <c r="N937" i="203"/>
  <c r="G36" i="187"/>
  <c r="H36" i="187" s="1"/>
  <c r="N36" i="187" s="1"/>
  <c r="N843" i="203"/>
  <c r="N965" i="203"/>
  <c r="I749" i="203"/>
  <c r="O42" i="203"/>
  <c r="G43" i="203" s="1"/>
  <c r="J43" i="203" s="1"/>
  <c r="I764" i="203"/>
  <c r="K904" i="203"/>
  <c r="M904" i="203" s="1"/>
  <c r="O904" i="203"/>
  <c r="G905" i="203" s="1"/>
  <c r="K876" i="203"/>
  <c r="M876" i="203" s="1"/>
  <c r="N876" i="203"/>
  <c r="J877" i="203"/>
  <c r="O877" i="203"/>
  <c r="G878" i="203" s="1"/>
  <c r="K747" i="203"/>
  <c r="M747" i="203" s="1"/>
  <c r="J844" i="203"/>
  <c r="O844" i="203"/>
  <c r="G845" i="203" s="1"/>
  <c r="I756" i="203"/>
  <c r="I760" i="203"/>
  <c r="I766" i="203"/>
  <c r="I757" i="203"/>
  <c r="I754" i="203"/>
  <c r="I758" i="203"/>
  <c r="I762" i="203"/>
  <c r="I812" i="203"/>
  <c r="I821" i="203"/>
  <c r="I828" i="203"/>
  <c r="I825" i="203"/>
  <c r="I817" i="203"/>
  <c r="I818" i="203"/>
  <c r="I816" i="203"/>
  <c r="I813" i="203"/>
  <c r="I826" i="203"/>
  <c r="I829" i="203"/>
  <c r="I822" i="203"/>
  <c r="I814" i="203"/>
  <c r="I827" i="203"/>
  <c r="I819" i="203"/>
  <c r="I811" i="203"/>
  <c r="I823" i="203"/>
  <c r="I815" i="203"/>
  <c r="I824" i="203"/>
  <c r="I820" i="203"/>
  <c r="I830" i="203"/>
  <c r="J780" i="203"/>
  <c r="O780" i="203"/>
  <c r="G781" i="203" s="1"/>
  <c r="I763" i="203"/>
  <c r="I751" i="203"/>
  <c r="I761" i="203"/>
  <c r="I748" i="203"/>
  <c r="K748" i="203" s="1"/>
  <c r="M748" i="203" s="1"/>
  <c r="I753" i="203"/>
  <c r="I755" i="203"/>
  <c r="I759" i="203"/>
  <c r="I765" i="203"/>
  <c r="I750" i="203"/>
  <c r="I752" i="203"/>
  <c r="I683" i="203"/>
  <c r="I686" i="203"/>
  <c r="I688" i="203"/>
  <c r="I690" i="203"/>
  <c r="I687" i="203"/>
  <c r="I693" i="203"/>
  <c r="I691" i="203"/>
  <c r="I685" i="203"/>
  <c r="I694" i="203"/>
  <c r="I699" i="203"/>
  <c r="I702" i="203"/>
  <c r="I697" i="203"/>
  <c r="I684" i="203"/>
  <c r="I692" i="203"/>
  <c r="I700" i="203"/>
  <c r="I689" i="203"/>
  <c r="I695" i="203"/>
  <c r="I696" i="203"/>
  <c r="I698" i="203"/>
  <c r="I701" i="203"/>
  <c r="I726" i="203"/>
  <c r="I733" i="203"/>
  <c r="I730" i="203"/>
  <c r="I734" i="203"/>
  <c r="I718" i="203"/>
  <c r="I722" i="203"/>
  <c r="I723" i="203"/>
  <c r="I725" i="203"/>
  <c r="I724" i="203"/>
  <c r="I729" i="203"/>
  <c r="I732" i="203"/>
  <c r="I721" i="203"/>
  <c r="I715" i="203"/>
  <c r="I719" i="203"/>
  <c r="I727" i="203"/>
  <c r="I728" i="203"/>
  <c r="I717" i="203"/>
  <c r="I720" i="203"/>
  <c r="I731" i="203"/>
  <c r="I716" i="203"/>
  <c r="I651" i="203"/>
  <c r="I665" i="203"/>
  <c r="I655" i="203"/>
  <c r="I659" i="203"/>
  <c r="I650" i="203"/>
  <c r="I664" i="203"/>
  <c r="I666" i="203"/>
  <c r="I653" i="203"/>
  <c r="I668" i="203"/>
  <c r="I656" i="203"/>
  <c r="I652" i="203"/>
  <c r="I658" i="203"/>
  <c r="I662" i="203"/>
  <c r="I654" i="203"/>
  <c r="I667" i="203"/>
  <c r="I663" i="203"/>
  <c r="I657" i="203"/>
  <c r="I669" i="203"/>
  <c r="I660" i="203"/>
  <c r="I661" i="203"/>
  <c r="I630" i="203"/>
  <c r="I620" i="203"/>
  <c r="I621" i="203"/>
  <c r="I629" i="203"/>
  <c r="I619" i="203"/>
  <c r="I636" i="203"/>
  <c r="I633" i="203"/>
  <c r="I628" i="203"/>
  <c r="I624" i="203"/>
  <c r="I623" i="203"/>
  <c r="I632" i="203"/>
  <c r="I635" i="203"/>
  <c r="I627" i="203"/>
  <c r="I625" i="203"/>
  <c r="I622" i="203"/>
  <c r="I631" i="203"/>
  <c r="I626" i="203"/>
  <c r="I617" i="203"/>
  <c r="I618" i="203"/>
  <c r="I634" i="203"/>
  <c r="I521" i="203"/>
  <c r="I533" i="203"/>
  <c r="I517" i="203"/>
  <c r="I528" i="203"/>
  <c r="I526" i="203"/>
  <c r="I524" i="203"/>
  <c r="I532" i="203"/>
  <c r="I522" i="203"/>
  <c r="I534" i="203"/>
  <c r="I520" i="203"/>
  <c r="I519" i="203"/>
  <c r="I518" i="203"/>
  <c r="I530" i="203"/>
  <c r="I535" i="203"/>
  <c r="I527" i="203"/>
  <c r="I529" i="203"/>
  <c r="I531" i="203"/>
  <c r="I523" i="203"/>
  <c r="I525" i="203"/>
  <c r="I516" i="203"/>
  <c r="H482" i="203"/>
  <c r="J482" i="203"/>
  <c r="O188" i="203"/>
  <c r="G189" i="203" s="1"/>
  <c r="N143" i="162"/>
  <c r="I799" i="203"/>
  <c r="N444" i="203"/>
  <c r="O444" i="203"/>
  <c r="G445" i="203" s="1"/>
  <c r="H445" i="203" s="1"/>
  <c r="I984" i="203"/>
  <c r="O966" i="203"/>
  <c r="G967" i="203" s="1"/>
  <c r="J967" i="203" s="1"/>
  <c r="K967" i="203" s="1"/>
  <c r="M967" i="203" s="1"/>
  <c r="H549" i="203"/>
  <c r="O549" i="203" s="1"/>
  <c r="G550" i="203" s="1"/>
  <c r="J550" i="203" s="1"/>
  <c r="H373" i="203"/>
  <c r="N373" i="203" s="1"/>
  <c r="O150" i="203"/>
  <c r="G151" i="203" s="1"/>
  <c r="H151" i="203" s="1"/>
  <c r="N151" i="203" s="1"/>
  <c r="N300" i="203"/>
  <c r="H408" i="203"/>
  <c r="H62" i="203"/>
  <c r="Q59" i="162"/>
  <c r="R59" i="162"/>
  <c r="H93" i="162"/>
  <c r="O93" i="162" s="1"/>
  <c r="G94" i="162" s="1"/>
  <c r="B94" i="162"/>
  <c r="D94" i="162"/>
  <c r="F94" i="162" s="1"/>
  <c r="C145" i="162"/>
  <c r="E144" i="162"/>
  <c r="C196" i="162"/>
  <c r="E195" i="162"/>
  <c r="D244" i="162"/>
  <c r="F244" i="162" s="1"/>
  <c r="B244" i="162"/>
  <c r="H243" i="162"/>
  <c r="D45" i="162"/>
  <c r="F45" i="162" s="1"/>
  <c r="B45" i="162"/>
  <c r="C90" i="187"/>
  <c r="B90" i="187" s="1"/>
  <c r="E89" i="187"/>
  <c r="D90" i="187"/>
  <c r="F90" i="187" s="1"/>
  <c r="D40" i="187"/>
  <c r="F40" i="187" s="1"/>
  <c r="B40" i="187"/>
  <c r="C40" i="207"/>
  <c r="E39" i="207"/>
  <c r="D561" i="199"/>
  <c r="F561" i="199" s="1"/>
  <c r="E560" i="199"/>
  <c r="C561" i="199"/>
  <c r="B561" i="199" s="1"/>
  <c r="D529" i="199"/>
  <c r="F529" i="199" s="1"/>
  <c r="C529" i="199"/>
  <c r="B529" i="199" s="1"/>
  <c r="E528" i="199"/>
  <c r="C495" i="199"/>
  <c r="B495" i="199" s="1"/>
  <c r="E494" i="199"/>
  <c r="D495" i="199"/>
  <c r="F495" i="199" s="1"/>
  <c r="C461" i="199"/>
  <c r="B461" i="199" s="1"/>
  <c r="D461" i="199"/>
  <c r="F461" i="199" s="1"/>
  <c r="E460" i="199"/>
  <c r="D426" i="199"/>
  <c r="F426" i="199" s="1"/>
  <c r="E425" i="199"/>
  <c r="C426" i="199"/>
  <c r="B426" i="199" s="1"/>
  <c r="D391" i="199"/>
  <c r="F391" i="199" s="1"/>
  <c r="E390" i="199"/>
  <c r="C391" i="199"/>
  <c r="B391" i="199" s="1"/>
  <c r="C356" i="199"/>
  <c r="B356" i="199" s="1"/>
  <c r="D356" i="199"/>
  <c r="F356" i="199" s="1"/>
  <c r="E355" i="199"/>
  <c r="D320" i="199"/>
  <c r="F320" i="199" s="1"/>
  <c r="E319" i="199"/>
  <c r="C320" i="199"/>
  <c r="B320" i="199" s="1"/>
  <c r="D284" i="199"/>
  <c r="F284" i="199" s="1"/>
  <c r="E283" i="199"/>
  <c r="C284" i="199"/>
  <c r="B284" i="199" s="1"/>
  <c r="D248" i="199"/>
  <c r="F248" i="199" s="1"/>
  <c r="E247" i="199"/>
  <c r="C248" i="199"/>
  <c r="B248" i="199" s="1"/>
  <c r="D211" i="199"/>
  <c r="F211" i="199" s="1"/>
  <c r="E210" i="199"/>
  <c r="C211" i="199"/>
  <c r="B211" i="199" s="1"/>
  <c r="D174" i="199"/>
  <c r="F174" i="199" s="1"/>
  <c r="E173" i="199"/>
  <c r="C174" i="199"/>
  <c r="B174" i="199" s="1"/>
  <c r="C137" i="199"/>
  <c r="B137" i="199" s="1"/>
  <c r="D137" i="199"/>
  <c r="F137" i="199" s="1"/>
  <c r="E136" i="199"/>
  <c r="D100" i="199"/>
  <c r="F100" i="199" s="1"/>
  <c r="E99" i="199"/>
  <c r="C100" i="199"/>
  <c r="B100" i="199" s="1"/>
  <c r="J34" i="217"/>
  <c r="K34" i="217" s="1"/>
  <c r="E21" i="225" s="1"/>
  <c r="B42" i="216"/>
  <c r="D42" i="216"/>
  <c r="C54" i="203"/>
  <c r="B54" i="203" s="1"/>
  <c r="E53" i="203"/>
  <c r="D54" i="203"/>
  <c r="R56" i="203"/>
  <c r="Q56" i="203"/>
  <c r="D790" i="203"/>
  <c r="E789" i="203"/>
  <c r="C790" i="203"/>
  <c r="B790" i="203" s="1"/>
  <c r="D311" i="203"/>
  <c r="E310" i="203"/>
  <c r="C311" i="203"/>
  <c r="B311" i="203" s="1"/>
  <c r="D726" i="203"/>
  <c r="E725" i="203"/>
  <c r="C726" i="203"/>
  <c r="B726" i="203" s="1"/>
  <c r="D758" i="203"/>
  <c r="E757" i="203"/>
  <c r="C758" i="203"/>
  <c r="B758" i="203" s="1"/>
  <c r="D274" i="203"/>
  <c r="E273" i="203"/>
  <c r="C274" i="203"/>
  <c r="B274" i="203" s="1"/>
  <c r="D977" i="203"/>
  <c r="E976" i="203"/>
  <c r="C977" i="203"/>
  <c r="B977" i="203" s="1"/>
  <c r="C162" i="203"/>
  <c r="B162" i="203" s="1"/>
  <c r="D162" i="203"/>
  <c r="E161" i="203"/>
  <c r="D593" i="203"/>
  <c r="E592" i="203"/>
  <c r="C593" i="203"/>
  <c r="B593" i="203" s="1"/>
  <c r="C822" i="203"/>
  <c r="B822" i="203" s="1"/>
  <c r="E821" i="203"/>
  <c r="D822" i="203"/>
  <c r="C885" i="203"/>
  <c r="B885" i="203" s="1"/>
  <c r="D885" i="203"/>
  <c r="E884" i="203"/>
  <c r="D947" i="203"/>
  <c r="E946" i="203"/>
  <c r="C947" i="203"/>
  <c r="B947" i="203" s="1"/>
  <c r="D917" i="203"/>
  <c r="E916" i="203"/>
  <c r="C917" i="203"/>
  <c r="B917" i="203" s="1"/>
  <c r="D456" i="203"/>
  <c r="E455" i="203"/>
  <c r="C456" i="203"/>
  <c r="B456" i="203" s="1"/>
  <c r="D383" i="203"/>
  <c r="E382" i="203"/>
  <c r="C383" i="203"/>
  <c r="B383" i="203" s="1"/>
  <c r="D237" i="203"/>
  <c r="E236" i="203"/>
  <c r="C237" i="203"/>
  <c r="B237" i="203" s="1"/>
  <c r="D559" i="203"/>
  <c r="E558" i="203"/>
  <c r="C559" i="203"/>
  <c r="B559" i="203" s="1"/>
  <c r="D660" i="203"/>
  <c r="E659" i="203"/>
  <c r="C660" i="203"/>
  <c r="B660" i="203" s="1"/>
  <c r="C123" i="203"/>
  <c r="B123" i="203" s="1"/>
  <c r="E122" i="203"/>
  <c r="D123" i="203"/>
  <c r="C490" i="203"/>
  <c r="B490" i="203" s="1"/>
  <c r="E489" i="203"/>
  <c r="D490" i="203"/>
  <c r="C525" i="203"/>
  <c r="B525" i="203" s="1"/>
  <c r="D525" i="203"/>
  <c r="E524" i="203"/>
  <c r="C84" i="203"/>
  <c r="B84" i="203" s="1"/>
  <c r="E83" i="203"/>
  <c r="D84" i="203"/>
  <c r="C419" i="203"/>
  <c r="B419" i="203" s="1"/>
  <c r="D419" i="203"/>
  <c r="E418" i="203"/>
  <c r="C854" i="203"/>
  <c r="B854" i="203" s="1"/>
  <c r="E853" i="203"/>
  <c r="D854" i="203"/>
  <c r="D627" i="203"/>
  <c r="E626" i="203"/>
  <c r="C627" i="203"/>
  <c r="B627" i="203" s="1"/>
  <c r="D347" i="203"/>
  <c r="E346" i="203"/>
  <c r="C347" i="203"/>
  <c r="B347" i="203" s="1"/>
  <c r="D693" i="203"/>
  <c r="E692" i="203"/>
  <c r="C693" i="203"/>
  <c r="B693" i="203" s="1"/>
  <c r="D199" i="203"/>
  <c r="E198" i="203"/>
  <c r="C199" i="203"/>
  <c r="B199" i="203" s="1"/>
  <c r="N344" i="199"/>
  <c r="O345" i="199"/>
  <c r="G346" i="199" s="1"/>
  <c r="H346" i="199" s="1"/>
  <c r="O396" i="211"/>
  <c r="G397" i="211" s="1"/>
  <c r="H397" i="211" s="1"/>
  <c r="N397" i="211" s="1"/>
  <c r="N642" i="176"/>
  <c r="O168" i="175"/>
  <c r="G169" i="175" s="1"/>
  <c r="N1025" i="211"/>
  <c r="O768" i="199"/>
  <c r="N305" i="176"/>
  <c r="O342" i="176"/>
  <c r="G343" i="176" s="1"/>
  <c r="H343" i="176" s="1"/>
  <c r="O343" i="176" s="1"/>
  <c r="G344" i="176" s="1"/>
  <c r="N530" i="211"/>
  <c r="O263" i="176"/>
  <c r="G264" i="176" s="1"/>
  <c r="H264" i="176" s="1"/>
  <c r="O264" i="176" s="1"/>
  <c r="G265" i="176" s="1"/>
  <c r="N144" i="176"/>
  <c r="O484" i="211"/>
  <c r="G485" i="211" s="1"/>
  <c r="H485" i="211" s="1"/>
  <c r="N485" i="211" s="1"/>
  <c r="O1105" i="211"/>
  <c r="G1106" i="211" s="1"/>
  <c r="H1106" i="211" s="1"/>
  <c r="O1106" i="211" s="1"/>
  <c r="G1107" i="211" s="1"/>
  <c r="N998" i="199"/>
  <c r="N184" i="210"/>
  <c r="O216" i="175"/>
  <c r="G217" i="175" s="1"/>
  <c r="H217" i="175" s="1"/>
  <c r="O217" i="175" s="1"/>
  <c r="G218" i="175" s="1"/>
  <c r="N260" i="211"/>
  <c r="N58" i="200"/>
  <c r="N868" i="211"/>
  <c r="N657" i="211"/>
  <c r="N421" i="210"/>
  <c r="N650" i="203"/>
  <c r="O89" i="200"/>
  <c r="G90" i="200" s="1"/>
  <c r="H90" i="200" s="1"/>
  <c r="O90" i="200" s="1"/>
  <c r="G91" i="200" s="1"/>
  <c r="O571" i="176"/>
  <c r="G572" i="176" s="1"/>
  <c r="H572" i="176" s="1"/>
  <c r="O572" i="176" s="1"/>
  <c r="G573" i="176" s="1"/>
  <c r="O532" i="210"/>
  <c r="G533" i="210" s="1"/>
  <c r="H533" i="210" s="1"/>
  <c r="N533" i="210" s="1"/>
  <c r="N353" i="211"/>
  <c r="O497" i="176"/>
  <c r="G498" i="176" s="1"/>
  <c r="H498" i="176" s="1"/>
  <c r="N498" i="176" s="1"/>
  <c r="O226" i="210"/>
  <c r="G227" i="210" s="1"/>
  <c r="H227" i="210" s="1"/>
  <c r="N227" i="210" s="1"/>
  <c r="O948" i="211"/>
  <c r="G949" i="211" s="1"/>
  <c r="H949" i="211" s="1"/>
  <c r="N949" i="211" s="1"/>
  <c r="N656" i="175"/>
  <c r="N226" i="176"/>
  <c r="N527" i="175"/>
  <c r="N484" i="199"/>
  <c r="N939" i="203"/>
  <c r="O907" i="211"/>
  <c r="G908" i="211" s="1"/>
  <c r="H908" i="211" s="1"/>
  <c r="O908" i="211" s="1"/>
  <c r="G909" i="211" s="1"/>
  <c r="N122" i="211"/>
  <c r="O307" i="175"/>
  <c r="G308" i="175" s="1"/>
  <c r="H308" i="175" s="1"/>
  <c r="N308" i="175" s="1"/>
  <c r="O988" i="175"/>
  <c r="G989" i="175" s="1"/>
  <c r="H989" i="175" s="1"/>
  <c r="O989" i="175" s="1"/>
  <c r="G990" i="175" s="1"/>
  <c r="O1107" i="175"/>
  <c r="G1108" i="175" s="1"/>
  <c r="H1108" i="175" s="1"/>
  <c r="O1108" i="175" s="1"/>
  <c r="G1109" i="175" s="1"/>
  <c r="O441" i="175"/>
  <c r="G442" i="175" s="1"/>
  <c r="H442" i="175" s="1"/>
  <c r="N442" i="175" s="1"/>
  <c r="N614" i="175"/>
  <c r="O382" i="210"/>
  <c r="G383" i="210" s="1"/>
  <c r="H383" i="210" s="1"/>
  <c r="N383" i="210" s="1"/>
  <c r="N125" i="200"/>
  <c r="N643" i="210"/>
  <c r="N64" i="176"/>
  <c r="O421" i="176"/>
  <c r="G422" i="176" s="1"/>
  <c r="H422" i="176" s="1"/>
  <c r="O422" i="176" s="1"/>
  <c r="G423" i="176" s="1"/>
  <c r="O186" i="176"/>
  <c r="G187" i="176" s="1"/>
  <c r="H187" i="176" s="1"/>
  <c r="N187" i="176" s="1"/>
  <c r="O824" i="175"/>
  <c r="G825" i="175" s="1"/>
  <c r="H825" i="175" s="1"/>
  <c r="O825" i="175" s="1"/>
  <c r="G826" i="175" s="1"/>
  <c r="O1067" i="175"/>
  <c r="G1068" i="175" s="1"/>
  <c r="H1068" i="175" s="1"/>
  <c r="O1068" i="175" s="1"/>
  <c r="G1069" i="175" s="1"/>
  <c r="N237" i="199"/>
  <c r="O1126" i="199"/>
  <c r="N534" i="176"/>
  <c r="H497" i="210"/>
  <c r="N497" i="210" s="1"/>
  <c r="H39" i="216"/>
  <c r="N39" i="216" s="1"/>
  <c r="O39" i="216" s="1"/>
  <c r="G40" i="216" s="1"/>
  <c r="H264" i="203"/>
  <c r="H189" i="203"/>
  <c r="N189" i="203" s="1"/>
  <c r="H42" i="162"/>
  <c r="N42" i="162" s="1"/>
  <c r="O42" i="162" s="1"/>
  <c r="G43" i="162" s="1"/>
  <c r="H217" i="211"/>
  <c r="O217" i="211" s="1"/>
  <c r="G218" i="211" s="1"/>
  <c r="H104" i="210"/>
  <c r="O104" i="210" s="1"/>
  <c r="G105" i="210" s="1"/>
  <c r="H616" i="211"/>
  <c r="N616" i="211" s="1"/>
  <c r="H608" i="176"/>
  <c r="N608" i="176" s="1"/>
  <c r="H170" i="211"/>
  <c r="N170" i="211" s="1"/>
  <c r="H486" i="175"/>
  <c r="N486" i="175" s="1"/>
  <c r="H528" i="175"/>
  <c r="O528" i="175" s="1"/>
  <c r="G529" i="175" s="1"/>
  <c r="H531" i="211"/>
  <c r="N531" i="211" s="1"/>
  <c r="H399" i="175"/>
  <c r="N399" i="175" s="1"/>
  <c r="H570" i="210"/>
  <c r="O570" i="210" s="1"/>
  <c r="G571" i="210" s="1"/>
  <c r="H746" i="175"/>
  <c r="N746" i="175" s="1"/>
  <c r="H125" i="175"/>
  <c r="O125" i="175" s="1"/>
  <c r="G126" i="175" s="1"/>
  <c r="H65" i="210"/>
  <c r="N65" i="210" s="1"/>
  <c r="H461" i="176"/>
  <c r="O461" i="176" s="1"/>
  <c r="G462" i="176" s="1"/>
  <c r="H535" i="176"/>
  <c r="N535" i="176" s="1"/>
  <c r="H571" i="175"/>
  <c r="N571" i="175" s="1"/>
  <c r="H65" i="176"/>
  <c r="O65" i="176" s="1"/>
  <c r="G66" i="176" s="1"/>
  <c r="H572" i="211"/>
  <c r="N572" i="211" s="1"/>
  <c r="H123" i="211"/>
  <c r="O123" i="211" s="1"/>
  <c r="G124" i="211" s="1"/>
  <c r="H78" i="211"/>
  <c r="O78" i="211" s="1"/>
  <c r="G79" i="211" s="1"/>
  <c r="H353" i="175"/>
  <c r="N353" i="175" s="1"/>
  <c r="O699" i="211"/>
  <c r="G700" i="211" s="1"/>
  <c r="M57" i="200"/>
  <c r="C27" i="214"/>
  <c r="O485" i="199"/>
  <c r="G486" i="199" s="1"/>
  <c r="H486" i="199" s="1"/>
  <c r="H506" i="199" s="1"/>
  <c r="N715" i="203"/>
  <c r="N496" i="210"/>
  <c r="N103" i="210"/>
  <c r="O1027" i="175"/>
  <c r="G1028" i="175" s="1"/>
  <c r="N516" i="203"/>
  <c r="H657" i="175"/>
  <c r="N657" i="175" s="1"/>
  <c r="H658" i="211"/>
  <c r="O658" i="211" s="1"/>
  <c r="G659" i="211" s="1"/>
  <c r="H185" i="210"/>
  <c r="N185" i="210" s="1"/>
  <c r="N77" i="211"/>
  <c r="H615" i="175"/>
  <c r="N615" i="175" s="1"/>
  <c r="H422" i="210"/>
  <c r="N422" i="210" s="1"/>
  <c r="H261" i="211"/>
  <c r="N261" i="211" s="1"/>
  <c r="O782" i="211"/>
  <c r="G783" i="211" s="1"/>
  <c r="N352" i="175"/>
  <c r="N169" i="211"/>
  <c r="O458" i="210"/>
  <c r="G459" i="210" s="1"/>
  <c r="H126" i="200"/>
  <c r="N126" i="200" s="1"/>
  <c r="O337" i="203"/>
  <c r="G338" i="203" s="1"/>
  <c r="H338" i="203" s="1"/>
  <c r="N337" i="203"/>
  <c r="N485" i="175"/>
  <c r="O43" i="208"/>
  <c r="G44" i="208" s="1"/>
  <c r="J43" i="208"/>
  <c r="K43" i="208" s="1"/>
  <c r="H227" i="176"/>
  <c r="O227" i="176" s="1"/>
  <c r="G228" i="176" s="1"/>
  <c r="H644" i="210"/>
  <c r="N644" i="210" s="1"/>
  <c r="N569" i="210"/>
  <c r="H145" i="176"/>
  <c r="N145" i="176" s="1"/>
  <c r="K35" i="176"/>
  <c r="M15" i="195"/>
  <c r="H869" i="211"/>
  <c r="N869" i="211" s="1"/>
  <c r="O273" i="199"/>
  <c r="G274" i="199" s="1"/>
  <c r="H274" i="199" s="1"/>
  <c r="N571" i="211"/>
  <c r="K46" i="175"/>
  <c r="N263" i="203"/>
  <c r="H169" i="175"/>
  <c r="N169" i="175" s="1"/>
  <c r="H1026" i="211"/>
  <c r="O1026" i="211" s="1"/>
  <c r="G1027" i="211" s="1"/>
  <c r="N584" i="199"/>
  <c r="O309" i="199"/>
  <c r="G310" i="199" s="1"/>
  <c r="H310" i="199" s="1"/>
  <c r="N615" i="211"/>
  <c r="H383" i="176"/>
  <c r="N383" i="176" s="1"/>
  <c r="N745" i="175"/>
  <c r="H643" i="176"/>
  <c r="N643" i="176" s="1"/>
  <c r="N188" i="203"/>
  <c r="N124" i="175"/>
  <c r="J59" i="200"/>
  <c r="N59" i="200" s="1"/>
  <c r="O59" i="200"/>
  <c r="G60" i="200" s="1"/>
  <c r="H306" i="176"/>
  <c r="O306" i="176" s="1"/>
  <c r="G307" i="176" s="1"/>
  <c r="N607" i="176"/>
  <c r="H443" i="211"/>
  <c r="O443" i="211" s="1"/>
  <c r="G444" i="211" s="1"/>
  <c r="O742" i="211"/>
  <c r="G743" i="211" s="1"/>
  <c r="O583" i="203"/>
  <c r="G584" i="203" s="1"/>
  <c r="N583" i="203"/>
  <c r="O113" i="203"/>
  <c r="G114" i="203" s="1"/>
  <c r="O144" i="210"/>
  <c r="G145" i="210" s="1"/>
  <c r="O948" i="175"/>
  <c r="G949" i="175" s="1"/>
  <c r="O783" i="175"/>
  <c r="G784" i="175" s="1"/>
  <c r="N64" i="210"/>
  <c r="O866" i="175"/>
  <c r="G867" i="175" s="1"/>
  <c r="O989" i="211"/>
  <c r="G990" i="211" s="1"/>
  <c r="N460" i="176"/>
  <c r="O105" i="176"/>
  <c r="G106" i="176" s="1"/>
  <c r="O699" i="175"/>
  <c r="G700" i="175" s="1"/>
  <c r="O304" i="210"/>
  <c r="G305" i="210" s="1"/>
  <c r="N398" i="175"/>
  <c r="O606" i="210"/>
  <c r="G607" i="210" s="1"/>
  <c r="O907" i="175"/>
  <c r="G908" i="175" s="1"/>
  <c r="O1070" i="211"/>
  <c r="G1071" i="211" s="1"/>
  <c r="N570" i="175"/>
  <c r="O76" i="175"/>
  <c r="G77" i="175" s="1"/>
  <c r="O264" i="210"/>
  <c r="G265" i="210" s="1"/>
  <c r="N216" i="211"/>
  <c r="O263" i="175"/>
  <c r="G264" i="175" s="1"/>
  <c r="O308" i="211"/>
  <c r="G309" i="211" s="1"/>
  <c r="O824" i="211"/>
  <c r="G825" i="211" s="1"/>
  <c r="O342" i="210"/>
  <c r="G343" i="210" s="1"/>
  <c r="N35" i="176"/>
  <c r="N46" i="175"/>
  <c r="O86" i="195"/>
  <c r="G87" i="195" s="1"/>
  <c r="O520" i="199"/>
  <c r="G521" i="199" s="1"/>
  <c r="J520" i="199"/>
  <c r="K520" i="199" s="1"/>
  <c r="N683" i="203"/>
  <c r="O238" i="199"/>
  <c r="G239" i="199" s="1"/>
  <c r="H239" i="199" s="1"/>
  <c r="O414" i="199"/>
  <c r="G415" i="199" s="1"/>
  <c r="H415" i="199" s="1"/>
  <c r="K42" i="208"/>
  <c r="G18" i="213"/>
  <c r="H53" i="195"/>
  <c r="H354" i="211"/>
  <c r="N354" i="211" s="1"/>
  <c r="J36" i="176"/>
  <c r="K36" i="176" s="1"/>
  <c r="M36" i="176" s="1"/>
  <c r="O36" i="176"/>
  <c r="G37" i="176" s="1"/>
  <c r="O78" i="203"/>
  <c r="G79" i="203" s="1"/>
  <c r="H79" i="203" s="1"/>
  <c r="N78" i="203"/>
  <c r="N617" i="203"/>
  <c r="J47" i="175"/>
  <c r="K47" i="175" s="1"/>
  <c r="M47" i="175" s="1"/>
  <c r="O47" i="175"/>
  <c r="G48" i="175" s="1"/>
  <c r="O940" i="203"/>
  <c r="G941" i="203" s="1"/>
  <c r="J941" i="203" s="1"/>
  <c r="K941" i="203" s="1"/>
  <c r="M941" i="203" s="1"/>
  <c r="N308" i="199"/>
  <c r="M58" i="200"/>
  <c r="D27" i="214"/>
  <c r="N42" i="208"/>
  <c r="N811" i="203"/>
  <c r="N582" i="203"/>
  <c r="O227" i="203"/>
  <c r="G228" i="203" s="1"/>
  <c r="H228" i="203" s="1"/>
  <c r="N381" i="215"/>
  <c r="C489" i="215"/>
  <c r="B489" i="215" s="1"/>
  <c r="E488" i="215"/>
  <c r="D489" i="215"/>
  <c r="F489" i="215" s="1"/>
  <c r="O446" i="215"/>
  <c r="G447" i="215" s="1"/>
  <c r="J447" i="215" s="1"/>
  <c r="K447" i="215" s="1"/>
  <c r="M446" i="215"/>
  <c r="D457" i="215"/>
  <c r="F457" i="215" s="1"/>
  <c r="E456" i="215"/>
  <c r="C457" i="215"/>
  <c r="B457" i="215" s="1"/>
  <c r="N445" i="215"/>
  <c r="C424" i="215"/>
  <c r="B424" i="215" s="1"/>
  <c r="D424" i="215"/>
  <c r="F424" i="215" s="1"/>
  <c r="E423" i="215"/>
  <c r="O381" i="215"/>
  <c r="G382" i="215" s="1"/>
  <c r="O382" i="215" s="1"/>
  <c r="G383" i="215" s="1"/>
  <c r="O213" i="215"/>
  <c r="G214" i="215" s="1"/>
  <c r="J214" i="215" s="1"/>
  <c r="K214" i="215" s="1"/>
  <c r="K381" i="215"/>
  <c r="M381" i="215" s="1"/>
  <c r="I233" i="215"/>
  <c r="I367" i="215"/>
  <c r="K347" i="215"/>
  <c r="M347" i="215" s="1"/>
  <c r="I400" i="215"/>
  <c r="O347" i="215"/>
  <c r="G348" i="215" s="1"/>
  <c r="J348" i="215" s="1"/>
  <c r="K348" i="215" s="1"/>
  <c r="C392" i="215"/>
  <c r="B392" i="215" s="1"/>
  <c r="D392" i="215"/>
  <c r="F392" i="215" s="1"/>
  <c r="E391" i="215"/>
  <c r="C359" i="215"/>
  <c r="B359" i="215" s="1"/>
  <c r="D359" i="215"/>
  <c r="F359" i="215" s="1"/>
  <c r="E358" i="215"/>
  <c r="C327" i="215"/>
  <c r="B327" i="215" s="1"/>
  <c r="E326" i="215"/>
  <c r="D327" i="215"/>
  <c r="F327" i="215" s="1"/>
  <c r="N280" i="215"/>
  <c r="H281" i="215"/>
  <c r="J281" i="215"/>
  <c r="C292" i="215"/>
  <c r="B292" i="215" s="1"/>
  <c r="D292" i="215"/>
  <c r="F292" i="215" s="1"/>
  <c r="E291" i="215"/>
  <c r="N248" i="215"/>
  <c r="O249" i="215"/>
  <c r="G250" i="215" s="1"/>
  <c r="J250" i="215" s="1"/>
  <c r="K250" i="215" s="1"/>
  <c r="M249" i="215"/>
  <c r="C224" i="215"/>
  <c r="B224" i="215" s="1"/>
  <c r="D224" i="215"/>
  <c r="F224" i="215" s="1"/>
  <c r="E223" i="215"/>
  <c r="M213" i="215"/>
  <c r="D190" i="215"/>
  <c r="F190" i="215" s="1"/>
  <c r="E189" i="215"/>
  <c r="C190" i="215"/>
  <c r="B190" i="215" s="1"/>
  <c r="H178" i="215"/>
  <c r="O178" i="215" s="1"/>
  <c r="G179" i="215" s="1"/>
  <c r="J179" i="215" s="1"/>
  <c r="O144" i="215"/>
  <c r="G145" i="215" s="1"/>
  <c r="J145" i="215" s="1"/>
  <c r="D155" i="215"/>
  <c r="F155" i="215" s="1"/>
  <c r="E154" i="215"/>
  <c r="C155" i="215"/>
  <c r="B155" i="215" s="1"/>
  <c r="H109" i="215"/>
  <c r="O109" i="215" s="1"/>
  <c r="G110" i="215" s="1"/>
  <c r="J110" i="215" s="1"/>
  <c r="N108" i="215"/>
  <c r="D121" i="215"/>
  <c r="F121" i="215" s="1"/>
  <c r="E120" i="215"/>
  <c r="C121" i="215"/>
  <c r="B121" i="215" s="1"/>
  <c r="N72" i="215"/>
  <c r="J40" i="215"/>
  <c r="O73" i="215"/>
  <c r="G74" i="215" s="1"/>
  <c r="H74" i="215" s="1"/>
  <c r="D46" i="215"/>
  <c r="F46" i="215" s="1"/>
  <c r="B46" i="215"/>
  <c r="C83" i="215"/>
  <c r="B83" i="215" s="1"/>
  <c r="D83" i="215"/>
  <c r="F83" i="215" s="1"/>
  <c r="E82" i="215"/>
  <c r="F21" i="225" l="1"/>
  <c r="F258" i="215"/>
  <c r="E258" i="215"/>
  <c r="D259" i="215"/>
  <c r="C259" i="215"/>
  <c r="B259" i="215" s="1"/>
  <c r="F86" i="213"/>
  <c r="E86" i="213"/>
  <c r="C87" i="213"/>
  <c r="K85" i="213"/>
  <c r="M85" i="213" s="1"/>
  <c r="O85" i="213" s="1"/>
  <c r="G86" i="213" s="1"/>
  <c r="I105" i="213"/>
  <c r="F21" i="213"/>
  <c r="C22" i="213"/>
  <c r="E21" i="213"/>
  <c r="F50" i="213"/>
  <c r="H50" i="213" s="1"/>
  <c r="C51" i="213"/>
  <c r="E50" i="213"/>
  <c r="F135" i="200"/>
  <c r="D136" i="200"/>
  <c r="C136" i="200"/>
  <c r="B136" i="200" s="1"/>
  <c r="E135" i="200"/>
  <c r="F98" i="200"/>
  <c r="E98" i="200"/>
  <c r="D99" i="200"/>
  <c r="C99" i="200"/>
  <c r="B99" i="200" s="1"/>
  <c r="O445" i="203"/>
  <c r="G446" i="203" s="1"/>
  <c r="H446" i="203" s="1"/>
  <c r="N999" i="199"/>
  <c r="D654" i="210"/>
  <c r="C654" i="210"/>
  <c r="B654" i="210" s="1"/>
  <c r="E653" i="210"/>
  <c r="D315" i="210"/>
  <c r="E314" i="210"/>
  <c r="C315" i="210"/>
  <c r="B315" i="210" s="1"/>
  <c r="E156" i="210"/>
  <c r="D157" i="210"/>
  <c r="C157" i="210"/>
  <c r="B157" i="210" s="1"/>
  <c r="C197" i="210"/>
  <c r="B197" i="210" s="1"/>
  <c r="D197" i="210"/>
  <c r="E196" i="210"/>
  <c r="E506" i="210"/>
  <c r="D507" i="210"/>
  <c r="C507" i="210"/>
  <c r="B507" i="210" s="1"/>
  <c r="D544" i="210"/>
  <c r="C544" i="210"/>
  <c r="B544" i="210" s="1"/>
  <c r="E543" i="210"/>
  <c r="C276" i="210"/>
  <c r="B276" i="210" s="1"/>
  <c r="D276" i="210"/>
  <c r="E275" i="210"/>
  <c r="E469" i="210"/>
  <c r="D470" i="210"/>
  <c r="C470" i="210"/>
  <c r="B470" i="210" s="1"/>
  <c r="D581" i="210"/>
  <c r="C581" i="210"/>
  <c r="B581" i="210" s="1"/>
  <c r="E580" i="210"/>
  <c r="D75" i="210"/>
  <c r="F75" i="210" s="1"/>
  <c r="C75" i="210"/>
  <c r="B75" i="210" s="1"/>
  <c r="E74" i="210"/>
  <c r="C432" i="210"/>
  <c r="B432" i="210" s="1"/>
  <c r="E431" i="210"/>
  <c r="D432" i="210"/>
  <c r="D236" i="210"/>
  <c r="C236" i="210"/>
  <c r="B236" i="210" s="1"/>
  <c r="E235" i="210"/>
  <c r="D355" i="210"/>
  <c r="E354" i="210"/>
  <c r="C355" i="210"/>
  <c r="B355" i="210" s="1"/>
  <c r="D116" i="210"/>
  <c r="E115" i="210"/>
  <c r="C116" i="210"/>
  <c r="B116" i="210" s="1"/>
  <c r="D393" i="210"/>
  <c r="C393" i="210"/>
  <c r="B393" i="210" s="1"/>
  <c r="E392" i="210"/>
  <c r="C618" i="210"/>
  <c r="B618" i="210" s="1"/>
  <c r="E617" i="210"/>
  <c r="D618" i="210"/>
  <c r="N519" i="199"/>
  <c r="N1126" i="199"/>
  <c r="J1104" i="199"/>
  <c r="K1104" i="199" s="1"/>
  <c r="M1104" i="199" s="1"/>
  <c r="N1051" i="199"/>
  <c r="O1052" i="199"/>
  <c r="G1053" i="199" s="1"/>
  <c r="O1053" i="199" s="1"/>
  <c r="J1052" i="199"/>
  <c r="M966" i="199"/>
  <c r="J940" i="199"/>
  <c r="O940" i="199"/>
  <c r="G941" i="199" s="1"/>
  <c r="K939" i="199"/>
  <c r="M939" i="199" s="1"/>
  <c r="N939" i="199"/>
  <c r="J827" i="199"/>
  <c r="K827" i="199" s="1"/>
  <c r="M827" i="199" s="1"/>
  <c r="N826" i="199"/>
  <c r="J615" i="199"/>
  <c r="K615" i="199" s="1"/>
  <c r="M615" i="199" s="1"/>
  <c r="N794" i="199"/>
  <c r="J795" i="199"/>
  <c r="K795" i="199" s="1"/>
  <c r="M795" i="199" s="1"/>
  <c r="O795" i="199"/>
  <c r="G796" i="199" s="1"/>
  <c r="J738" i="199"/>
  <c r="K738" i="199" s="1"/>
  <c r="M738" i="199" s="1"/>
  <c r="N737" i="199"/>
  <c r="J616" i="199"/>
  <c r="K616" i="199" s="1"/>
  <c r="M616" i="199" s="1"/>
  <c r="N583" i="199"/>
  <c r="I490" i="199"/>
  <c r="I505" i="199"/>
  <c r="I500" i="199"/>
  <c r="I502" i="199"/>
  <c r="I503" i="199"/>
  <c r="I504" i="199"/>
  <c r="I501" i="199"/>
  <c r="I495" i="199"/>
  <c r="I492" i="199"/>
  <c r="I493" i="199"/>
  <c r="I489" i="199"/>
  <c r="I486" i="199"/>
  <c r="O486" i="199" s="1"/>
  <c r="G487" i="199" s="1"/>
  <c r="I498" i="199"/>
  <c r="I487" i="199"/>
  <c r="I494" i="199"/>
  <c r="I488" i="199"/>
  <c r="I499" i="199"/>
  <c r="I496" i="199"/>
  <c r="I497" i="199"/>
  <c r="I491" i="199"/>
  <c r="H451" i="199"/>
  <c r="O451" i="199" s="1"/>
  <c r="G452" i="199" s="1"/>
  <c r="N450" i="199"/>
  <c r="H382" i="199"/>
  <c r="O382" i="199" s="1"/>
  <c r="G383" i="199" s="1"/>
  <c r="N381" i="199"/>
  <c r="F950" i="199"/>
  <c r="D951" i="199"/>
  <c r="E950" i="199"/>
  <c r="C951" i="199"/>
  <c r="B951" i="199" s="1"/>
  <c r="O1104" i="199"/>
  <c r="G1105" i="199" s="1"/>
  <c r="G739" i="199"/>
  <c r="J739" i="199" s="1"/>
  <c r="K739" i="199" s="1"/>
  <c r="M739" i="199" s="1"/>
  <c r="O677" i="199"/>
  <c r="G678" i="199" s="1"/>
  <c r="J678" i="199" s="1"/>
  <c r="K678" i="199" s="1"/>
  <c r="M678" i="199" s="1"/>
  <c r="H550" i="199"/>
  <c r="N884" i="199"/>
  <c r="G769" i="199"/>
  <c r="N885" i="199"/>
  <c r="O1024" i="199"/>
  <c r="G1025" i="199" s="1"/>
  <c r="J1025" i="199" s="1"/>
  <c r="K1025" i="199" s="1"/>
  <c r="M1025" i="199" s="1"/>
  <c r="G1127" i="199"/>
  <c r="J1127" i="199" s="1"/>
  <c r="K1127" i="199" s="1"/>
  <c r="M1127" i="199" s="1"/>
  <c r="G617" i="199"/>
  <c r="J617" i="199" s="1"/>
  <c r="K617" i="199" s="1"/>
  <c r="M617" i="199" s="1"/>
  <c r="G857" i="199"/>
  <c r="O968" i="199"/>
  <c r="H199" i="199"/>
  <c r="G646" i="199"/>
  <c r="O1076" i="199"/>
  <c r="D1062" i="199"/>
  <c r="F1062" i="199" s="1"/>
  <c r="E1061" i="199"/>
  <c r="C1062" i="199"/>
  <c r="B1062" i="199" s="1"/>
  <c r="N163" i="199"/>
  <c r="H164" i="199"/>
  <c r="O164" i="199" s="1"/>
  <c r="G165" i="199" s="1"/>
  <c r="H124" i="199"/>
  <c r="N124" i="199" s="1"/>
  <c r="D979" i="199"/>
  <c r="F979" i="199" s="1"/>
  <c r="C979" i="199"/>
  <c r="B979" i="199" s="1"/>
  <c r="E978" i="199"/>
  <c r="C1088" i="199"/>
  <c r="B1088" i="199" s="1"/>
  <c r="D1088" i="199"/>
  <c r="F1088" i="199" s="1"/>
  <c r="E1087" i="199"/>
  <c r="E1113" i="199"/>
  <c r="C626" i="199"/>
  <c r="B626" i="199" s="1"/>
  <c r="E625" i="199"/>
  <c r="D626" i="199"/>
  <c r="F626" i="199" s="1"/>
  <c r="D923" i="199"/>
  <c r="F923" i="199" s="1"/>
  <c r="C923" i="199"/>
  <c r="B923" i="199" s="1"/>
  <c r="E922" i="199"/>
  <c r="E1006" i="199"/>
  <c r="D1007" i="199"/>
  <c r="F1007" i="199" s="1"/>
  <c r="C1007" i="199"/>
  <c r="B1007" i="199" s="1"/>
  <c r="C837" i="199"/>
  <c r="B837" i="199" s="1"/>
  <c r="D837" i="199"/>
  <c r="F837" i="199" s="1"/>
  <c r="E836" i="199"/>
  <c r="E718" i="199"/>
  <c r="D719" i="199"/>
  <c r="F719" i="199" s="1"/>
  <c r="C719" i="199"/>
  <c r="B719" i="199" s="1"/>
  <c r="C866" i="199"/>
  <c r="B866" i="199" s="1"/>
  <c r="E865" i="199"/>
  <c r="D866" i="199"/>
  <c r="F866" i="199" s="1"/>
  <c r="E593" i="199"/>
  <c r="D594" i="199"/>
  <c r="F594" i="199" s="1"/>
  <c r="C594" i="199"/>
  <c r="B594" i="199" s="1"/>
  <c r="C808" i="199"/>
  <c r="B808" i="199" s="1"/>
  <c r="E807" i="199"/>
  <c r="D808" i="199"/>
  <c r="F808" i="199" s="1"/>
  <c r="D657" i="199"/>
  <c r="F657" i="199" s="1"/>
  <c r="C657" i="199"/>
  <c r="B657" i="199" s="1"/>
  <c r="E656" i="199"/>
  <c r="E778" i="199"/>
  <c r="C779" i="199"/>
  <c r="B779" i="199" s="1"/>
  <c r="D779" i="199"/>
  <c r="F779" i="199" s="1"/>
  <c r="D749" i="199"/>
  <c r="F749" i="199" s="1"/>
  <c r="E748" i="199"/>
  <c r="C749" i="199"/>
  <c r="B749" i="199" s="1"/>
  <c r="D896" i="199"/>
  <c r="F896" i="199" s="1"/>
  <c r="C896" i="199"/>
  <c r="B896" i="199" s="1"/>
  <c r="E895" i="199"/>
  <c r="D688" i="199"/>
  <c r="F688" i="199" s="1"/>
  <c r="C688" i="199"/>
  <c r="B688" i="199" s="1"/>
  <c r="E687" i="199"/>
  <c r="D1035" i="199"/>
  <c r="F1035" i="199" s="1"/>
  <c r="C1035" i="199"/>
  <c r="B1035" i="199" s="1"/>
  <c r="E1034" i="199"/>
  <c r="H80" i="187"/>
  <c r="N80" i="187" s="1"/>
  <c r="O36" i="187"/>
  <c r="J905" i="203"/>
  <c r="K905" i="203" s="1"/>
  <c r="M905" i="203" s="1"/>
  <c r="O905" i="203"/>
  <c r="G906" i="203" s="1"/>
  <c r="J906" i="203" s="1"/>
  <c r="K906" i="203" s="1"/>
  <c r="M906" i="203" s="1"/>
  <c r="O43" i="203"/>
  <c r="G44" i="203" s="1"/>
  <c r="J44" i="203" s="1"/>
  <c r="K44" i="203" s="1"/>
  <c r="M44" i="203" s="1"/>
  <c r="O748" i="203"/>
  <c r="G749" i="203" s="1"/>
  <c r="J749" i="203" s="1"/>
  <c r="K749" i="203" s="1"/>
  <c r="M749" i="203" s="1"/>
  <c r="J878" i="203"/>
  <c r="O878" i="203"/>
  <c r="G879" i="203" s="1"/>
  <c r="K877" i="203"/>
  <c r="M877" i="203" s="1"/>
  <c r="N877" i="203"/>
  <c r="J845" i="203"/>
  <c r="O845" i="203"/>
  <c r="G846" i="203" s="1"/>
  <c r="K844" i="203"/>
  <c r="M844" i="203" s="1"/>
  <c r="N844" i="203"/>
  <c r="K811" i="203"/>
  <c r="M811" i="203" s="1"/>
  <c r="O811" i="203"/>
  <c r="G812" i="203" s="1"/>
  <c r="J781" i="203"/>
  <c r="O781" i="203"/>
  <c r="G782" i="203" s="1"/>
  <c r="N780" i="203"/>
  <c r="K780" i="203"/>
  <c r="M780" i="203" s="1"/>
  <c r="K715" i="203"/>
  <c r="M715" i="203" s="1"/>
  <c r="O715" i="203"/>
  <c r="G716" i="203" s="1"/>
  <c r="K683" i="203"/>
  <c r="M683" i="203" s="1"/>
  <c r="O683" i="203"/>
  <c r="G684" i="203" s="1"/>
  <c r="K650" i="203"/>
  <c r="M650" i="203" s="1"/>
  <c r="O650" i="203"/>
  <c r="G651" i="203" s="1"/>
  <c r="K617" i="203"/>
  <c r="M617" i="203" s="1"/>
  <c r="O617" i="203"/>
  <c r="G618" i="203" s="1"/>
  <c r="H584" i="203"/>
  <c r="J584" i="203"/>
  <c r="K516" i="203"/>
  <c r="M516" i="203" s="1"/>
  <c r="O516" i="203"/>
  <c r="G517" i="203" s="1"/>
  <c r="I501" i="203"/>
  <c r="I488" i="203"/>
  <c r="I495" i="203"/>
  <c r="I496" i="203"/>
  <c r="I500" i="203"/>
  <c r="I490" i="203"/>
  <c r="I498" i="203"/>
  <c r="I486" i="203"/>
  <c r="I491" i="203"/>
  <c r="I484" i="203"/>
  <c r="I493" i="203"/>
  <c r="I494" i="203"/>
  <c r="I497" i="203"/>
  <c r="I487" i="203"/>
  <c r="I492" i="203"/>
  <c r="I485" i="203"/>
  <c r="I499" i="203"/>
  <c r="I489" i="203"/>
  <c r="I482" i="203"/>
  <c r="O482" i="203" s="1"/>
  <c r="G483" i="203" s="1"/>
  <c r="J483" i="203" s="1"/>
  <c r="I483" i="203"/>
  <c r="K43" i="203"/>
  <c r="N43" i="203"/>
  <c r="H735" i="203"/>
  <c r="H767" i="203"/>
  <c r="H831" i="203"/>
  <c r="H924" i="203"/>
  <c r="O967" i="203"/>
  <c r="G968" i="203" s="1"/>
  <c r="J968" i="203" s="1"/>
  <c r="K968" i="203" s="1"/>
  <c r="M968" i="203" s="1"/>
  <c r="H703" i="203"/>
  <c r="H670" i="203"/>
  <c r="H637" i="203"/>
  <c r="N549" i="203"/>
  <c r="H550" i="203"/>
  <c r="H536" i="203"/>
  <c r="O373" i="203"/>
  <c r="G374" i="203" s="1"/>
  <c r="N408" i="203"/>
  <c r="O151" i="203"/>
  <c r="G152" i="203" s="1"/>
  <c r="I62" i="203"/>
  <c r="O300" i="203"/>
  <c r="G301" i="203" s="1"/>
  <c r="Q60" i="162"/>
  <c r="R60" i="162"/>
  <c r="H144" i="162"/>
  <c r="O144" i="162" s="1"/>
  <c r="G145" i="162" s="1"/>
  <c r="N93" i="162"/>
  <c r="B196" i="162"/>
  <c r="D196" i="162"/>
  <c r="F196" i="162" s="1"/>
  <c r="O243" i="162"/>
  <c r="G244" i="162" s="1"/>
  <c r="N243" i="162"/>
  <c r="E94" i="162"/>
  <c r="C95" i="162"/>
  <c r="C245" i="162"/>
  <c r="E244" i="162"/>
  <c r="H195" i="162"/>
  <c r="B145" i="162"/>
  <c r="D145" i="162"/>
  <c r="F145" i="162" s="1"/>
  <c r="C46" i="162"/>
  <c r="E45" i="162"/>
  <c r="D91" i="187"/>
  <c r="F91" i="187" s="1"/>
  <c r="E90" i="187"/>
  <c r="C91" i="187"/>
  <c r="B91" i="187" s="1"/>
  <c r="E40" i="187"/>
  <c r="C41" i="187"/>
  <c r="M43" i="208"/>
  <c r="M34" i="217"/>
  <c r="D40" i="207"/>
  <c r="B40" i="207"/>
  <c r="C562" i="199"/>
  <c r="B562" i="199" s="1"/>
  <c r="E561" i="199"/>
  <c r="D562" i="199"/>
  <c r="F562" i="199" s="1"/>
  <c r="C530" i="199"/>
  <c r="B530" i="199" s="1"/>
  <c r="D530" i="199"/>
  <c r="F530" i="199" s="1"/>
  <c r="E529" i="199"/>
  <c r="C496" i="199"/>
  <c r="B496" i="199" s="1"/>
  <c r="D496" i="199"/>
  <c r="F496" i="199" s="1"/>
  <c r="E495" i="199"/>
  <c r="D462" i="199"/>
  <c r="F462" i="199" s="1"/>
  <c r="E461" i="199"/>
  <c r="C462" i="199"/>
  <c r="B462" i="199" s="1"/>
  <c r="C427" i="199"/>
  <c r="B427" i="199" s="1"/>
  <c r="D427" i="199"/>
  <c r="F427" i="199" s="1"/>
  <c r="E426" i="199"/>
  <c r="D392" i="199"/>
  <c r="F392" i="199" s="1"/>
  <c r="E391" i="199"/>
  <c r="C392" i="199"/>
  <c r="B392" i="199" s="1"/>
  <c r="D357" i="199"/>
  <c r="F357" i="199" s="1"/>
  <c r="E356" i="199"/>
  <c r="C357" i="199"/>
  <c r="B357" i="199" s="1"/>
  <c r="C321" i="199"/>
  <c r="B321" i="199" s="1"/>
  <c r="D321" i="199"/>
  <c r="F321" i="199" s="1"/>
  <c r="E320" i="199"/>
  <c r="C285" i="199"/>
  <c r="B285" i="199" s="1"/>
  <c r="D285" i="199"/>
  <c r="F285" i="199" s="1"/>
  <c r="E284" i="199"/>
  <c r="C249" i="199"/>
  <c r="B249" i="199" s="1"/>
  <c r="D249" i="199"/>
  <c r="F249" i="199" s="1"/>
  <c r="E248" i="199"/>
  <c r="D212" i="199"/>
  <c r="F212" i="199" s="1"/>
  <c r="E211" i="199"/>
  <c r="C212" i="199"/>
  <c r="B212" i="199" s="1"/>
  <c r="C175" i="199"/>
  <c r="B175" i="199" s="1"/>
  <c r="D175" i="199"/>
  <c r="F175" i="199" s="1"/>
  <c r="E174" i="199"/>
  <c r="D138" i="199"/>
  <c r="F138" i="199" s="1"/>
  <c r="E137" i="199"/>
  <c r="C138" i="199"/>
  <c r="B138" i="199" s="1"/>
  <c r="D101" i="199"/>
  <c r="F101" i="199" s="1"/>
  <c r="E100" i="199"/>
  <c r="C101" i="199"/>
  <c r="B101" i="199" s="1"/>
  <c r="N34" i="217"/>
  <c r="C43" i="216"/>
  <c r="E42" i="216"/>
  <c r="D55" i="203"/>
  <c r="C55" i="203"/>
  <c r="B55" i="203" s="1"/>
  <c r="E54" i="203"/>
  <c r="R57" i="203"/>
  <c r="Q57" i="203"/>
  <c r="D855" i="203"/>
  <c r="E854" i="203"/>
  <c r="C855" i="203"/>
  <c r="B855" i="203" s="1"/>
  <c r="D85" i="203"/>
  <c r="E84" i="203"/>
  <c r="C85" i="203"/>
  <c r="B85" i="203" s="1"/>
  <c r="D491" i="203"/>
  <c r="E490" i="203"/>
  <c r="C491" i="203"/>
  <c r="B491" i="203" s="1"/>
  <c r="D124" i="203"/>
  <c r="E123" i="203"/>
  <c r="C124" i="203"/>
  <c r="B124" i="203" s="1"/>
  <c r="D823" i="203"/>
  <c r="E822" i="203"/>
  <c r="C823" i="203"/>
  <c r="B823" i="203" s="1"/>
  <c r="D420" i="203"/>
  <c r="E419" i="203"/>
  <c r="C420" i="203"/>
  <c r="B420" i="203" s="1"/>
  <c r="D526" i="203"/>
  <c r="E525" i="203"/>
  <c r="C526" i="203"/>
  <c r="B526" i="203" s="1"/>
  <c r="D886" i="203"/>
  <c r="E885" i="203"/>
  <c r="C886" i="203"/>
  <c r="B886" i="203" s="1"/>
  <c r="D163" i="203"/>
  <c r="C163" i="203"/>
  <c r="B163" i="203" s="1"/>
  <c r="E162" i="203"/>
  <c r="D200" i="203"/>
  <c r="E199" i="203"/>
  <c r="C200" i="203"/>
  <c r="B200" i="203" s="1"/>
  <c r="D694" i="203"/>
  <c r="E693" i="203"/>
  <c r="C694" i="203"/>
  <c r="B694" i="203" s="1"/>
  <c r="D348" i="203"/>
  <c r="E347" i="203"/>
  <c r="C348" i="203"/>
  <c r="B348" i="203" s="1"/>
  <c r="C628" i="203"/>
  <c r="B628" i="203" s="1"/>
  <c r="E627" i="203"/>
  <c r="D628" i="203"/>
  <c r="C661" i="203"/>
  <c r="B661" i="203" s="1"/>
  <c r="D661" i="203"/>
  <c r="E660" i="203"/>
  <c r="C560" i="203"/>
  <c r="B560" i="203" s="1"/>
  <c r="E559" i="203"/>
  <c r="D560" i="203"/>
  <c r="C238" i="203"/>
  <c r="B238" i="203" s="1"/>
  <c r="E237" i="203"/>
  <c r="D238" i="203"/>
  <c r="C384" i="203"/>
  <c r="B384" i="203" s="1"/>
  <c r="E383" i="203"/>
  <c r="D384" i="203"/>
  <c r="C457" i="203"/>
  <c r="B457" i="203" s="1"/>
  <c r="E456" i="203"/>
  <c r="D457" i="203"/>
  <c r="C918" i="203"/>
  <c r="B918" i="203" s="1"/>
  <c r="E917" i="203"/>
  <c r="D918" i="203"/>
  <c r="C948" i="203"/>
  <c r="B948" i="203" s="1"/>
  <c r="E947" i="203"/>
  <c r="D948" i="203"/>
  <c r="D594" i="203"/>
  <c r="E593" i="203"/>
  <c r="C594" i="203"/>
  <c r="B594" i="203" s="1"/>
  <c r="D978" i="203"/>
  <c r="C978" i="203"/>
  <c r="B978" i="203" s="1"/>
  <c r="E977" i="203"/>
  <c r="C275" i="203"/>
  <c r="B275" i="203" s="1"/>
  <c r="D275" i="203"/>
  <c r="E274" i="203"/>
  <c r="C759" i="203"/>
  <c r="B759" i="203" s="1"/>
  <c r="D759" i="203"/>
  <c r="E758" i="203"/>
  <c r="D727" i="203"/>
  <c r="E726" i="203"/>
  <c r="C727" i="203"/>
  <c r="B727" i="203" s="1"/>
  <c r="D312" i="203"/>
  <c r="E311" i="203"/>
  <c r="C312" i="203"/>
  <c r="B312" i="203" s="1"/>
  <c r="D791" i="203"/>
  <c r="E790" i="203"/>
  <c r="C791" i="203"/>
  <c r="B791" i="203" s="1"/>
  <c r="O346" i="199"/>
  <c r="G347" i="199" s="1"/>
  <c r="H347" i="199" s="1"/>
  <c r="N345" i="199"/>
  <c r="O572" i="211"/>
  <c r="G573" i="211" s="1"/>
  <c r="H573" i="211" s="1"/>
  <c r="N573" i="211" s="1"/>
  <c r="N485" i="199"/>
  <c r="N422" i="176"/>
  <c r="O442" i="175"/>
  <c r="G443" i="175" s="1"/>
  <c r="H443" i="175" s="1"/>
  <c r="N443" i="175" s="1"/>
  <c r="O643" i="176"/>
  <c r="G644" i="176" s="1"/>
  <c r="H644" i="176" s="1"/>
  <c r="N644" i="176" s="1"/>
  <c r="O869" i="211"/>
  <c r="G870" i="211" s="1"/>
  <c r="H870" i="211" s="1"/>
  <c r="N870" i="211" s="1"/>
  <c r="O65" i="210"/>
  <c r="G66" i="210" s="1"/>
  <c r="H66" i="210" s="1"/>
  <c r="O66" i="210" s="1"/>
  <c r="G67" i="210" s="1"/>
  <c r="O189" i="203"/>
  <c r="G190" i="203" s="1"/>
  <c r="H190" i="203" s="1"/>
  <c r="N1026" i="211"/>
  <c r="O169" i="175"/>
  <c r="G170" i="175" s="1"/>
  <c r="H170" i="175" s="1"/>
  <c r="O170" i="175" s="1"/>
  <c r="G171" i="175" s="1"/>
  <c r="O949" i="211"/>
  <c r="G950" i="211" s="1"/>
  <c r="H950" i="211" s="1"/>
  <c r="N950" i="211" s="1"/>
  <c r="N43" i="208"/>
  <c r="O535" i="176"/>
  <c r="G536" i="176" s="1"/>
  <c r="H536" i="176" s="1"/>
  <c r="N536" i="176" s="1"/>
  <c r="O531" i="211"/>
  <c r="G532" i="211" s="1"/>
  <c r="H532" i="211" s="1"/>
  <c r="N532" i="211" s="1"/>
  <c r="O397" i="211"/>
  <c r="G398" i="211" s="1"/>
  <c r="H398" i="211" s="1"/>
  <c r="O398" i="211" s="1"/>
  <c r="G399" i="211" s="1"/>
  <c r="O498" i="176"/>
  <c r="G499" i="176" s="1"/>
  <c r="H499" i="176" s="1"/>
  <c r="O499" i="176" s="1"/>
  <c r="G500" i="176" s="1"/>
  <c r="O145" i="176"/>
  <c r="G146" i="176" s="1"/>
  <c r="H146" i="176" s="1"/>
  <c r="O146" i="176" s="1"/>
  <c r="G147" i="176" s="1"/>
  <c r="O644" i="210"/>
  <c r="G645" i="210" s="1"/>
  <c r="H645" i="210" s="1"/>
  <c r="N645" i="210" s="1"/>
  <c r="N78" i="211"/>
  <c r="N65" i="176"/>
  <c r="N461" i="176"/>
  <c r="N528" i="175"/>
  <c r="N989" i="175"/>
  <c r="N273" i="199"/>
  <c r="O227" i="210"/>
  <c r="G228" i="210" s="1"/>
  <c r="H228" i="210" s="1"/>
  <c r="O228" i="210" s="1"/>
  <c r="G229" i="210" s="1"/>
  <c r="O485" i="211"/>
  <c r="G486" i="211" s="1"/>
  <c r="H486" i="211" s="1"/>
  <c r="O486" i="211" s="1"/>
  <c r="G487" i="211" s="1"/>
  <c r="O827" i="199"/>
  <c r="O261" i="211"/>
  <c r="G262" i="211" s="1"/>
  <c r="H262" i="211" s="1"/>
  <c r="N262" i="211" s="1"/>
  <c r="N217" i="211"/>
  <c r="N36" i="176"/>
  <c r="O571" i="175"/>
  <c r="G572" i="175" s="1"/>
  <c r="H572" i="175" s="1"/>
  <c r="O572" i="175" s="1"/>
  <c r="G573" i="175" s="1"/>
  <c r="N90" i="200"/>
  <c r="J382" i="215"/>
  <c r="N382" i="215" s="1"/>
  <c r="O354" i="211"/>
  <c r="G355" i="211" s="1"/>
  <c r="H355" i="211" s="1"/>
  <c r="O355" i="211" s="1"/>
  <c r="G356" i="211" s="1"/>
  <c r="N572" i="176"/>
  <c r="N1068" i="175"/>
  <c r="N1108" i="175"/>
  <c r="O584" i="199"/>
  <c r="O422" i="210"/>
  <c r="G423" i="210" s="1"/>
  <c r="H423" i="210" s="1"/>
  <c r="O423" i="210" s="1"/>
  <c r="G424" i="210" s="1"/>
  <c r="N445" i="203"/>
  <c r="O486" i="175"/>
  <c r="G487" i="175" s="1"/>
  <c r="H487" i="175" s="1"/>
  <c r="N487" i="175" s="1"/>
  <c r="O616" i="211"/>
  <c r="G617" i="211" s="1"/>
  <c r="H617" i="211" s="1"/>
  <c r="N617" i="211" s="1"/>
  <c r="N482" i="203"/>
  <c r="N443" i="211"/>
  <c r="O399" i="175"/>
  <c r="G400" i="175" s="1"/>
  <c r="H400" i="175" s="1"/>
  <c r="O400" i="175" s="1"/>
  <c r="G401" i="175" s="1"/>
  <c r="N47" i="175"/>
  <c r="N306" i="176"/>
  <c r="N825" i="175"/>
  <c r="N123" i="211"/>
  <c r="N125" i="175"/>
  <c r="N570" i="210"/>
  <c r="N104" i="210"/>
  <c r="H1069" i="175"/>
  <c r="N1069" i="175" s="1"/>
  <c r="H1109" i="175"/>
  <c r="O1109" i="175" s="1"/>
  <c r="G1110" i="175" s="1"/>
  <c r="H909" i="211"/>
  <c r="O909" i="211" s="1"/>
  <c r="G910" i="211" s="1"/>
  <c r="H40" i="216"/>
  <c r="N40" i="216" s="1"/>
  <c r="O40" i="216" s="1"/>
  <c r="G41" i="216" s="1"/>
  <c r="H1107" i="211"/>
  <c r="O1107" i="211" s="1"/>
  <c r="G1108" i="211" s="1"/>
  <c r="H91" i="200"/>
  <c r="O91" i="200" s="1"/>
  <c r="G92" i="200" s="1"/>
  <c r="H423" i="176"/>
  <c r="O423" i="176" s="1"/>
  <c r="G424" i="176" s="1"/>
  <c r="H444" i="211"/>
  <c r="O444" i="211" s="1"/>
  <c r="G445" i="211" s="1"/>
  <c r="H1027" i="211"/>
  <c r="O1027" i="211" s="1"/>
  <c r="G1028" i="211" s="1"/>
  <c r="H228" i="176"/>
  <c r="O228" i="176" s="1"/>
  <c r="G229" i="176" s="1"/>
  <c r="H659" i="211"/>
  <c r="O659" i="211" s="1"/>
  <c r="G660" i="211" s="1"/>
  <c r="H43" i="162"/>
  <c r="N43" i="162" s="1"/>
  <c r="O43" i="162" s="1"/>
  <c r="G44" i="162" s="1"/>
  <c r="H307" i="176"/>
  <c r="O307" i="176" s="1"/>
  <c r="G308" i="176" s="1"/>
  <c r="H826" i="175"/>
  <c r="N826" i="175" s="1"/>
  <c r="H218" i="175"/>
  <c r="O218" i="175" s="1"/>
  <c r="G219" i="175" s="1"/>
  <c r="H265" i="176"/>
  <c r="N265" i="176" s="1"/>
  <c r="H124" i="211"/>
  <c r="O124" i="211" s="1"/>
  <c r="G125" i="211" s="1"/>
  <c r="H126" i="175"/>
  <c r="N126" i="175" s="1"/>
  <c r="H571" i="210"/>
  <c r="O571" i="210" s="1"/>
  <c r="G572" i="210" s="1"/>
  <c r="H105" i="210"/>
  <c r="N105" i="210" s="1"/>
  <c r="H344" i="176"/>
  <c r="N344" i="176" s="1"/>
  <c r="H990" i="175"/>
  <c r="N990" i="175" s="1"/>
  <c r="H462" i="176"/>
  <c r="N462" i="176" s="1"/>
  <c r="H218" i="211"/>
  <c r="N218" i="211" s="1"/>
  <c r="O37" i="176"/>
  <c r="G38" i="176" s="1"/>
  <c r="J37" i="176"/>
  <c r="K37" i="176" s="1"/>
  <c r="M37" i="176" s="1"/>
  <c r="I60" i="195"/>
  <c r="I66" i="195"/>
  <c r="I62" i="195"/>
  <c r="I61" i="195"/>
  <c r="I54" i="195"/>
  <c r="I72" i="195"/>
  <c r="I64" i="195"/>
  <c r="I58" i="195"/>
  <c r="I53" i="195"/>
  <c r="I65" i="195"/>
  <c r="I69" i="195"/>
  <c r="H73" i="195"/>
  <c r="I68" i="195"/>
  <c r="I57" i="195"/>
  <c r="I56" i="195"/>
  <c r="I70" i="195"/>
  <c r="I71" i="195"/>
  <c r="I63" i="195"/>
  <c r="I59" i="195"/>
  <c r="I67" i="195"/>
  <c r="I55" i="195"/>
  <c r="M520" i="199"/>
  <c r="H264" i="175"/>
  <c r="N264" i="175" s="1"/>
  <c r="H77" i="175"/>
  <c r="N77" i="175" s="1"/>
  <c r="H700" i="175"/>
  <c r="N700" i="175" s="1"/>
  <c r="N908" i="211"/>
  <c r="N217" i="175"/>
  <c r="N227" i="176"/>
  <c r="N264" i="176"/>
  <c r="O338" i="203"/>
  <c r="G339" i="203" s="1"/>
  <c r="H339" i="203" s="1"/>
  <c r="H700" i="211"/>
  <c r="N700" i="211" s="1"/>
  <c r="O264" i="203"/>
  <c r="G265" i="203" s="1"/>
  <c r="H265" i="203" s="1"/>
  <c r="N940" i="203"/>
  <c r="N1106" i="211"/>
  <c r="O533" i="210"/>
  <c r="G534" i="210" s="1"/>
  <c r="N53" i="195"/>
  <c r="N343" i="176"/>
  <c r="J18" i="213"/>
  <c r="N18" i="213" s="1"/>
  <c r="N414" i="199"/>
  <c r="O383" i="210"/>
  <c r="G384" i="210" s="1"/>
  <c r="O521" i="199"/>
  <c r="G522" i="199" s="1"/>
  <c r="J521" i="199"/>
  <c r="K521" i="199" s="1"/>
  <c r="M521" i="199" s="1"/>
  <c r="O187" i="176"/>
  <c r="G188" i="176" s="1"/>
  <c r="H343" i="210"/>
  <c r="O343" i="210" s="1"/>
  <c r="G344" i="210" s="1"/>
  <c r="H825" i="211"/>
  <c r="O825" i="211" s="1"/>
  <c r="G826" i="211" s="1"/>
  <c r="H908" i="175"/>
  <c r="N908" i="175" s="1"/>
  <c r="H990" i="211"/>
  <c r="N990" i="211" s="1"/>
  <c r="H784" i="175"/>
  <c r="N784" i="175" s="1"/>
  <c r="O60" i="200"/>
  <c r="G61" i="200" s="1"/>
  <c r="J60" i="200"/>
  <c r="K60" i="200" s="1"/>
  <c r="O308" i="175"/>
  <c r="G309" i="175" s="1"/>
  <c r="O383" i="176"/>
  <c r="G384" i="176" s="1"/>
  <c r="O310" i="199"/>
  <c r="G311" i="199" s="1"/>
  <c r="H311" i="199" s="1"/>
  <c r="M46" i="175"/>
  <c r="M35" i="176"/>
  <c r="O44" i="208"/>
  <c r="G45" i="208" s="1"/>
  <c r="J44" i="208"/>
  <c r="K44" i="208" s="1"/>
  <c r="H459" i="210"/>
  <c r="O459" i="210" s="1"/>
  <c r="G460" i="210" s="1"/>
  <c r="H783" i="211"/>
  <c r="N783" i="211" s="1"/>
  <c r="O185" i="210"/>
  <c r="G186" i="210" s="1"/>
  <c r="N658" i="211"/>
  <c r="O657" i="175"/>
  <c r="G658" i="175" s="1"/>
  <c r="J486" i="199"/>
  <c r="O353" i="175"/>
  <c r="G354" i="175" s="1"/>
  <c r="O746" i="175"/>
  <c r="G747" i="175" s="1"/>
  <c r="O170" i="211"/>
  <c r="G171" i="211" s="1"/>
  <c r="O608" i="176"/>
  <c r="G609" i="176" s="1"/>
  <c r="O408" i="203"/>
  <c r="G409" i="203" s="1"/>
  <c r="H409" i="203" s="1"/>
  <c r="O48" i="175"/>
  <c r="G49" i="175" s="1"/>
  <c r="J48" i="175"/>
  <c r="K48" i="175" s="1"/>
  <c r="M48" i="175" s="1"/>
  <c r="H573" i="176"/>
  <c r="N573" i="176" s="1"/>
  <c r="M42" i="208"/>
  <c r="E15" i="214"/>
  <c r="F15" i="214" s="1"/>
  <c r="O415" i="199"/>
  <c r="G416" i="199" s="1"/>
  <c r="H416" i="199" s="1"/>
  <c r="N238" i="199"/>
  <c r="N520" i="199"/>
  <c r="J87" i="195"/>
  <c r="H309" i="211"/>
  <c r="O309" i="211" s="1"/>
  <c r="G310" i="211" s="1"/>
  <c r="H607" i="210"/>
  <c r="O607" i="210" s="1"/>
  <c r="G608" i="210" s="1"/>
  <c r="H305" i="210"/>
  <c r="O305" i="210" s="1"/>
  <c r="G306" i="210" s="1"/>
  <c r="H106" i="176"/>
  <c r="N106" i="176" s="1"/>
  <c r="H867" i="175"/>
  <c r="O867" i="175" s="1"/>
  <c r="G868" i="175" s="1"/>
  <c r="H145" i="210"/>
  <c r="N145" i="210" s="1"/>
  <c r="H743" i="211"/>
  <c r="O743" i="211" s="1"/>
  <c r="G744" i="211" s="1"/>
  <c r="K59" i="200"/>
  <c r="O15" i="195"/>
  <c r="O126" i="200"/>
  <c r="G127" i="200" s="1"/>
  <c r="O615" i="175"/>
  <c r="G616" i="175" s="1"/>
  <c r="O446" i="203"/>
  <c r="G447" i="203" s="1"/>
  <c r="N446" i="203"/>
  <c r="H1028" i="175"/>
  <c r="O1028" i="175" s="1"/>
  <c r="G1029" i="175" s="1"/>
  <c r="O999" i="199"/>
  <c r="G1000" i="199" s="1"/>
  <c r="J1000" i="199" s="1"/>
  <c r="K1000" i="199" s="1"/>
  <c r="M1000" i="199" s="1"/>
  <c r="N264" i="203"/>
  <c r="O497" i="210"/>
  <c r="G498" i="210" s="1"/>
  <c r="O228" i="203"/>
  <c r="G229" i="203" s="1"/>
  <c r="H229" i="203" s="1"/>
  <c r="N228" i="203"/>
  <c r="O214" i="215"/>
  <c r="G215" i="215" s="1"/>
  <c r="J215" i="215" s="1"/>
  <c r="K215" i="215" s="1"/>
  <c r="M215" i="215" s="1"/>
  <c r="O941" i="203"/>
  <c r="O79" i="203"/>
  <c r="G80" i="203" s="1"/>
  <c r="O239" i="199"/>
  <c r="G240" i="199" s="1"/>
  <c r="H240" i="199" s="1"/>
  <c r="N748" i="203"/>
  <c r="H265" i="210"/>
  <c r="N265" i="210" s="1"/>
  <c r="H1071" i="211"/>
  <c r="O1071" i="211" s="1"/>
  <c r="G1072" i="211" s="1"/>
  <c r="H949" i="175"/>
  <c r="O949" i="175" s="1"/>
  <c r="G950" i="175" s="1"/>
  <c r="H114" i="203"/>
  <c r="J86" i="213"/>
  <c r="N86" i="213" s="1"/>
  <c r="N309" i="199"/>
  <c r="O274" i="199"/>
  <c r="G275" i="199" s="1"/>
  <c r="H275" i="199" s="1"/>
  <c r="N274" i="199"/>
  <c r="H79" i="211"/>
  <c r="N79" i="211" s="1"/>
  <c r="H66" i="176"/>
  <c r="O66" i="176" s="1"/>
  <c r="G67" i="176" s="1"/>
  <c r="H529" i="175"/>
  <c r="O529" i="175" s="1"/>
  <c r="G530" i="175" s="1"/>
  <c r="D490" i="215"/>
  <c r="F490" i="215" s="1"/>
  <c r="E489" i="215"/>
  <c r="C490" i="215"/>
  <c r="B490" i="215" s="1"/>
  <c r="N446" i="215"/>
  <c r="D458" i="215"/>
  <c r="F458" i="215" s="1"/>
  <c r="E457" i="215"/>
  <c r="C458" i="215"/>
  <c r="B458" i="215" s="1"/>
  <c r="M445" i="215"/>
  <c r="O447" i="215"/>
  <c r="G448" i="215" s="1"/>
  <c r="J448" i="215" s="1"/>
  <c r="K448" i="215" s="1"/>
  <c r="M447" i="215"/>
  <c r="D425" i="215"/>
  <c r="F425" i="215" s="1"/>
  <c r="E424" i="215"/>
  <c r="C425" i="215"/>
  <c r="B425" i="215" s="1"/>
  <c r="O348" i="215"/>
  <c r="G349" i="215" s="1"/>
  <c r="J349" i="215" s="1"/>
  <c r="K349" i="215" s="1"/>
  <c r="N348" i="215"/>
  <c r="H301" i="215"/>
  <c r="I284" i="215"/>
  <c r="I292" i="215"/>
  <c r="I298" i="215"/>
  <c r="I290" i="215"/>
  <c r="I281" i="215"/>
  <c r="O281" i="215" s="1"/>
  <c r="G282" i="215" s="1"/>
  <c r="J282" i="215" s="1"/>
  <c r="I297" i="215"/>
  <c r="I300" i="215"/>
  <c r="I293" i="215"/>
  <c r="I289" i="215"/>
  <c r="I288" i="215"/>
  <c r="I286" i="215"/>
  <c r="I285" i="215"/>
  <c r="I296" i="215"/>
  <c r="I294" i="215"/>
  <c r="I291" i="215"/>
  <c r="I283" i="215"/>
  <c r="I295" i="215"/>
  <c r="I299" i="215"/>
  <c r="I282" i="215"/>
  <c r="I287" i="215"/>
  <c r="D393" i="215"/>
  <c r="F393" i="215" s="1"/>
  <c r="E392" i="215"/>
  <c r="C393" i="215"/>
  <c r="B393" i="215" s="1"/>
  <c r="O383" i="215"/>
  <c r="G384" i="215" s="1"/>
  <c r="J383" i="215"/>
  <c r="K383" i="215" s="1"/>
  <c r="M383" i="215" s="1"/>
  <c r="D360" i="215"/>
  <c r="F360" i="215" s="1"/>
  <c r="E359" i="215"/>
  <c r="C360" i="215"/>
  <c r="B360" i="215" s="1"/>
  <c r="M348" i="215"/>
  <c r="D328" i="215"/>
  <c r="F328" i="215" s="1"/>
  <c r="E327" i="215"/>
  <c r="C328" i="215"/>
  <c r="B328" i="215" s="1"/>
  <c r="D293" i="215"/>
  <c r="F293" i="215" s="1"/>
  <c r="E292" i="215"/>
  <c r="C293" i="215"/>
  <c r="B293" i="215" s="1"/>
  <c r="N281" i="215"/>
  <c r="N249" i="215"/>
  <c r="O250" i="215"/>
  <c r="G251" i="215" s="1"/>
  <c r="J251" i="215" s="1"/>
  <c r="K251" i="215" s="1"/>
  <c r="M250" i="215"/>
  <c r="M248" i="215"/>
  <c r="E224" i="215"/>
  <c r="D225" i="215"/>
  <c r="F225" i="215" s="1"/>
  <c r="C225" i="215"/>
  <c r="B225" i="215" s="1"/>
  <c r="N214" i="215"/>
  <c r="H179" i="215"/>
  <c r="N178" i="215"/>
  <c r="D191" i="215"/>
  <c r="F191" i="215" s="1"/>
  <c r="E190" i="215"/>
  <c r="C191" i="215"/>
  <c r="B191" i="215" s="1"/>
  <c r="D156" i="215"/>
  <c r="F156" i="215" s="1"/>
  <c r="E155" i="215"/>
  <c r="C156" i="215"/>
  <c r="B156" i="215" s="1"/>
  <c r="H145" i="215"/>
  <c r="H165" i="215" s="1"/>
  <c r="H110" i="215"/>
  <c r="H130" i="215" s="1"/>
  <c r="N109" i="215"/>
  <c r="C122" i="215"/>
  <c r="B122" i="215" s="1"/>
  <c r="E121" i="215"/>
  <c r="D122" i="215"/>
  <c r="F122" i="215" s="1"/>
  <c r="D84" i="215"/>
  <c r="F84" i="215" s="1"/>
  <c r="E83" i="215"/>
  <c r="C84" i="215"/>
  <c r="B84" i="215" s="1"/>
  <c r="K40" i="215"/>
  <c r="N73" i="215"/>
  <c r="N40" i="215"/>
  <c r="C47" i="215"/>
  <c r="E46" i="215"/>
  <c r="O74" i="215"/>
  <c r="G75" i="215" s="1"/>
  <c r="H75" i="215" s="1"/>
  <c r="I75" i="215" s="1"/>
  <c r="F259" i="215" l="1"/>
  <c r="C260" i="215"/>
  <c r="B260" i="215" s="1"/>
  <c r="D260" i="215"/>
  <c r="E259" i="215"/>
  <c r="D51" i="213"/>
  <c r="B51" i="213"/>
  <c r="D22" i="213"/>
  <c r="B22" i="213"/>
  <c r="D87" i="213"/>
  <c r="B87" i="213"/>
  <c r="N50" i="213"/>
  <c r="O50" i="213" s="1"/>
  <c r="G51" i="213" s="1"/>
  <c r="F99" i="200"/>
  <c r="D100" i="200"/>
  <c r="C100" i="200"/>
  <c r="B100" i="200" s="1"/>
  <c r="E99" i="200"/>
  <c r="F136" i="200"/>
  <c r="C137" i="200"/>
  <c r="B137" i="200" s="1"/>
  <c r="E136" i="200"/>
  <c r="D137" i="200"/>
  <c r="N483" i="203"/>
  <c r="D158" i="210"/>
  <c r="C158" i="210"/>
  <c r="B158" i="210" s="1"/>
  <c r="E157" i="210"/>
  <c r="E393" i="210"/>
  <c r="D394" i="210"/>
  <c r="C394" i="210"/>
  <c r="B394" i="210" s="1"/>
  <c r="D237" i="210"/>
  <c r="C237" i="210"/>
  <c r="B237" i="210" s="1"/>
  <c r="E236" i="210"/>
  <c r="E581" i="210"/>
  <c r="D582" i="210"/>
  <c r="C582" i="210"/>
  <c r="B582" i="210" s="1"/>
  <c r="E544" i="210"/>
  <c r="D545" i="210"/>
  <c r="C545" i="210"/>
  <c r="B545" i="210" s="1"/>
  <c r="C433" i="210"/>
  <c r="B433" i="210" s="1"/>
  <c r="D433" i="210"/>
  <c r="E432" i="210"/>
  <c r="C471" i="210"/>
  <c r="B471" i="210" s="1"/>
  <c r="D471" i="210"/>
  <c r="E470" i="210"/>
  <c r="D508" i="210"/>
  <c r="C508" i="210"/>
  <c r="B508" i="210" s="1"/>
  <c r="E507" i="210"/>
  <c r="E315" i="210"/>
  <c r="D316" i="210"/>
  <c r="C316" i="210"/>
  <c r="B316" i="210" s="1"/>
  <c r="D117" i="210"/>
  <c r="C117" i="210"/>
  <c r="B117" i="210" s="1"/>
  <c r="E116" i="210"/>
  <c r="D619" i="210"/>
  <c r="E618" i="210"/>
  <c r="C619" i="210"/>
  <c r="B619" i="210" s="1"/>
  <c r="D277" i="210"/>
  <c r="E276" i="210"/>
  <c r="C277" i="210"/>
  <c r="B277" i="210" s="1"/>
  <c r="D198" i="210"/>
  <c r="C198" i="210"/>
  <c r="B198" i="210" s="1"/>
  <c r="E197" i="210"/>
  <c r="E355" i="210"/>
  <c r="D356" i="210"/>
  <c r="C356" i="210"/>
  <c r="B356" i="210" s="1"/>
  <c r="D76" i="210"/>
  <c r="F76" i="210" s="1"/>
  <c r="C76" i="210"/>
  <c r="B76" i="210" s="1"/>
  <c r="E75" i="210"/>
  <c r="E654" i="210"/>
  <c r="C655" i="210"/>
  <c r="B655" i="210" s="1"/>
  <c r="D655" i="210"/>
  <c r="O1105" i="199"/>
  <c r="G1106" i="199" s="1"/>
  <c r="J1106" i="199" s="1"/>
  <c r="K1106" i="199" s="1"/>
  <c r="M1106" i="199" s="1"/>
  <c r="J1105" i="199"/>
  <c r="K1105" i="199" s="1"/>
  <c r="M1105" i="199" s="1"/>
  <c r="N1104" i="199"/>
  <c r="K1052" i="199"/>
  <c r="M1052" i="199" s="1"/>
  <c r="N1052" i="199"/>
  <c r="J1053" i="199"/>
  <c r="K1053" i="199" s="1"/>
  <c r="M1053" i="199" s="1"/>
  <c r="O941" i="199"/>
  <c r="G942" i="199" s="1"/>
  <c r="J941" i="199"/>
  <c r="N615" i="199"/>
  <c r="K940" i="199"/>
  <c r="M940" i="199" s="1"/>
  <c r="N940" i="199"/>
  <c r="O857" i="199"/>
  <c r="G858" i="199" s="1"/>
  <c r="J857" i="199"/>
  <c r="K857" i="199" s="1"/>
  <c r="M857" i="199" s="1"/>
  <c r="N795" i="199"/>
  <c r="N827" i="199"/>
  <c r="J796" i="199"/>
  <c r="K796" i="199" s="1"/>
  <c r="M796" i="199" s="1"/>
  <c r="O796" i="199"/>
  <c r="G797" i="199" s="1"/>
  <c r="N738" i="199"/>
  <c r="J769" i="199"/>
  <c r="K769" i="199" s="1"/>
  <c r="M769" i="199" s="1"/>
  <c r="O646" i="199"/>
  <c r="G647" i="199" s="1"/>
  <c r="O647" i="199" s="1"/>
  <c r="G648" i="199" s="1"/>
  <c r="J646" i="199"/>
  <c r="K646" i="199" s="1"/>
  <c r="M646" i="199" s="1"/>
  <c r="N616" i="199"/>
  <c r="I564" i="199"/>
  <c r="I551" i="199"/>
  <c r="I553" i="199"/>
  <c r="I569" i="199"/>
  <c r="I568" i="199"/>
  <c r="I563" i="199"/>
  <c r="I561" i="199"/>
  <c r="I565" i="199"/>
  <c r="I556" i="199"/>
  <c r="I562" i="199"/>
  <c r="I560" i="199"/>
  <c r="I557" i="199"/>
  <c r="I567" i="199"/>
  <c r="I566" i="199"/>
  <c r="I559" i="199"/>
  <c r="I558" i="199"/>
  <c r="I555" i="199"/>
  <c r="I554" i="199"/>
  <c r="I552" i="199"/>
  <c r="I550" i="199"/>
  <c r="K550" i="199" s="1"/>
  <c r="M550" i="199" s="1"/>
  <c r="I506" i="199"/>
  <c r="K486" i="199"/>
  <c r="M486" i="199" s="1"/>
  <c r="H452" i="199"/>
  <c r="I454" i="199" s="1"/>
  <c r="J452" i="199"/>
  <c r="N451" i="199"/>
  <c r="H383" i="199"/>
  <c r="I386" i="199" s="1"/>
  <c r="J383" i="199"/>
  <c r="N382" i="199"/>
  <c r="F951" i="199"/>
  <c r="C952" i="199"/>
  <c r="B952" i="199" s="1"/>
  <c r="E951" i="199"/>
  <c r="D952" i="199"/>
  <c r="O885" i="199"/>
  <c r="G886" i="199" s="1"/>
  <c r="N1024" i="199"/>
  <c r="O769" i="199"/>
  <c r="G770" i="199" s="1"/>
  <c r="O1127" i="199"/>
  <c r="G1128" i="199" s="1"/>
  <c r="N1127" i="199"/>
  <c r="N617" i="199"/>
  <c r="O617" i="199"/>
  <c r="O739" i="199"/>
  <c r="G740" i="199" s="1"/>
  <c r="N739" i="199"/>
  <c r="O199" i="199"/>
  <c r="G200" i="199" s="1"/>
  <c r="H200" i="199" s="1"/>
  <c r="N199" i="199"/>
  <c r="G969" i="199"/>
  <c r="G1054" i="199"/>
  <c r="J1054" i="199" s="1"/>
  <c r="K1054" i="199" s="1"/>
  <c r="M1054" i="199" s="1"/>
  <c r="O678" i="199"/>
  <c r="G679" i="199" s="1"/>
  <c r="J679" i="199" s="1"/>
  <c r="K679" i="199" s="1"/>
  <c r="M679" i="199" s="1"/>
  <c r="G828" i="199"/>
  <c r="J828" i="199" s="1"/>
  <c r="K828" i="199" s="1"/>
  <c r="M828" i="199" s="1"/>
  <c r="N550" i="199"/>
  <c r="N677" i="199"/>
  <c r="G585" i="199"/>
  <c r="J585" i="199" s="1"/>
  <c r="K585" i="199" s="1"/>
  <c r="M585" i="199" s="1"/>
  <c r="G1077" i="199"/>
  <c r="J1077" i="199" s="1"/>
  <c r="K1077" i="199" s="1"/>
  <c r="M1077" i="199" s="1"/>
  <c r="N1025" i="199"/>
  <c r="E1062" i="199"/>
  <c r="D1063" i="199"/>
  <c r="F1063" i="199" s="1"/>
  <c r="C1063" i="199"/>
  <c r="B1063" i="199" s="1"/>
  <c r="N164" i="199"/>
  <c r="H165" i="199"/>
  <c r="O165" i="199" s="1"/>
  <c r="G166" i="199" s="1"/>
  <c r="O124" i="199"/>
  <c r="C1089" i="199"/>
  <c r="B1089" i="199" s="1"/>
  <c r="E1088" i="199"/>
  <c r="D1089" i="199"/>
  <c r="F1089" i="199" s="1"/>
  <c r="C980" i="199"/>
  <c r="B980" i="199" s="1"/>
  <c r="D980" i="199"/>
  <c r="F980" i="199" s="1"/>
  <c r="E979" i="199"/>
  <c r="C1036" i="199"/>
  <c r="B1036" i="199" s="1"/>
  <c r="E1035" i="199"/>
  <c r="D1036" i="199"/>
  <c r="F1036" i="199" s="1"/>
  <c r="E688" i="199"/>
  <c r="C689" i="199"/>
  <c r="B689" i="199" s="1"/>
  <c r="D689" i="199"/>
  <c r="F689" i="199" s="1"/>
  <c r="D897" i="199"/>
  <c r="F897" i="199" s="1"/>
  <c r="C897" i="199"/>
  <c r="B897" i="199" s="1"/>
  <c r="E896" i="199"/>
  <c r="D750" i="199"/>
  <c r="F750" i="199" s="1"/>
  <c r="C750" i="199"/>
  <c r="B750" i="199" s="1"/>
  <c r="E749" i="199"/>
  <c r="C780" i="199"/>
  <c r="B780" i="199" s="1"/>
  <c r="D780" i="199"/>
  <c r="F780" i="199" s="1"/>
  <c r="E779" i="199"/>
  <c r="E657" i="199"/>
  <c r="D658" i="199"/>
  <c r="F658" i="199" s="1"/>
  <c r="C658" i="199"/>
  <c r="B658" i="199" s="1"/>
  <c r="C809" i="199"/>
  <c r="B809" i="199" s="1"/>
  <c r="E808" i="199"/>
  <c r="D809" i="199"/>
  <c r="F809" i="199" s="1"/>
  <c r="D595" i="199"/>
  <c r="F595" i="199" s="1"/>
  <c r="C595" i="199"/>
  <c r="B595" i="199" s="1"/>
  <c r="E594" i="199"/>
  <c r="C867" i="199"/>
  <c r="B867" i="199" s="1"/>
  <c r="E866" i="199"/>
  <c r="D867" i="199"/>
  <c r="F867" i="199" s="1"/>
  <c r="E719" i="199"/>
  <c r="D720" i="199"/>
  <c r="F720" i="199" s="1"/>
  <c r="C720" i="199"/>
  <c r="B720" i="199" s="1"/>
  <c r="C838" i="199"/>
  <c r="B838" i="199" s="1"/>
  <c r="E837" i="199"/>
  <c r="D838" i="199"/>
  <c r="F838" i="199" s="1"/>
  <c r="D1008" i="199"/>
  <c r="F1008" i="199" s="1"/>
  <c r="E1007" i="199"/>
  <c r="C1008" i="199"/>
  <c r="B1008" i="199" s="1"/>
  <c r="C924" i="199"/>
  <c r="B924" i="199" s="1"/>
  <c r="E923" i="199"/>
  <c r="D924" i="199"/>
  <c r="D627" i="199"/>
  <c r="F627" i="199" s="1"/>
  <c r="C627" i="199"/>
  <c r="B627" i="199" s="1"/>
  <c r="E626" i="199"/>
  <c r="O80" i="187"/>
  <c r="G81" i="187" s="1"/>
  <c r="N44" i="203"/>
  <c r="G37" i="187"/>
  <c r="H37" i="187" s="1"/>
  <c r="N37" i="187" s="1"/>
  <c r="M43" i="203"/>
  <c r="N905" i="203"/>
  <c r="N906" i="203"/>
  <c r="O483" i="203"/>
  <c r="G484" i="203" s="1"/>
  <c r="J484" i="203" s="1"/>
  <c r="K484" i="203" s="1"/>
  <c r="M484" i="203" s="1"/>
  <c r="O44" i="203"/>
  <c r="G45" i="203" s="1"/>
  <c r="J45" i="203" s="1"/>
  <c r="K45" i="203" s="1"/>
  <c r="M45" i="203" s="1"/>
  <c r="J879" i="203"/>
  <c r="O879" i="203"/>
  <c r="G880" i="203" s="1"/>
  <c r="K878" i="203"/>
  <c r="M878" i="203" s="1"/>
  <c r="N878" i="203"/>
  <c r="J846" i="203"/>
  <c r="O846" i="203"/>
  <c r="G847" i="203" s="1"/>
  <c r="K845" i="203"/>
  <c r="M845" i="203" s="1"/>
  <c r="N845" i="203"/>
  <c r="J812" i="203"/>
  <c r="O812" i="203"/>
  <c r="G813" i="203" s="1"/>
  <c r="J782" i="203"/>
  <c r="O782" i="203"/>
  <c r="G783" i="203" s="1"/>
  <c r="K781" i="203"/>
  <c r="M781" i="203" s="1"/>
  <c r="N781" i="203"/>
  <c r="J684" i="203"/>
  <c r="O684" i="203"/>
  <c r="G685" i="203" s="1"/>
  <c r="J685" i="203" s="1"/>
  <c r="K685" i="203" s="1"/>
  <c r="M685" i="203" s="1"/>
  <c r="J716" i="203"/>
  <c r="O716" i="203"/>
  <c r="G717" i="203" s="1"/>
  <c r="J651" i="203"/>
  <c r="O651" i="203"/>
  <c r="G652" i="203" s="1"/>
  <c r="J618" i="203"/>
  <c r="K618" i="203" s="1"/>
  <c r="M618" i="203" s="1"/>
  <c r="O618" i="203"/>
  <c r="G619" i="203" s="1"/>
  <c r="I598" i="203"/>
  <c r="I595" i="203"/>
  <c r="I597" i="203"/>
  <c r="I585" i="203"/>
  <c r="I589" i="203"/>
  <c r="I584" i="203"/>
  <c r="O584" i="203" s="1"/>
  <c r="G585" i="203" s="1"/>
  <c r="J585" i="203" s="1"/>
  <c r="I592" i="203"/>
  <c r="I600" i="203"/>
  <c r="I596" i="203"/>
  <c r="I602" i="203"/>
  <c r="I603" i="203"/>
  <c r="I590" i="203"/>
  <c r="I599" i="203"/>
  <c r="I593" i="203"/>
  <c r="I591" i="203"/>
  <c r="I588" i="203"/>
  <c r="I587" i="203"/>
  <c r="I601" i="203"/>
  <c r="I594" i="203"/>
  <c r="I586" i="203"/>
  <c r="I551" i="203"/>
  <c r="I567" i="203"/>
  <c r="I552" i="203"/>
  <c r="I560" i="203"/>
  <c r="I556" i="203"/>
  <c r="I568" i="203"/>
  <c r="I554" i="203"/>
  <c r="I553" i="203"/>
  <c r="I557" i="203"/>
  <c r="I561" i="203"/>
  <c r="I565" i="203"/>
  <c r="I569" i="203"/>
  <c r="I558" i="203"/>
  <c r="I564" i="203"/>
  <c r="I562" i="203"/>
  <c r="I566" i="203"/>
  <c r="I555" i="203"/>
  <c r="I559" i="203"/>
  <c r="I563" i="203"/>
  <c r="I550" i="203"/>
  <c r="K550" i="203" s="1"/>
  <c r="M550" i="203" s="1"/>
  <c r="K483" i="203"/>
  <c r="M483" i="203" s="1"/>
  <c r="J517" i="203"/>
  <c r="O517" i="203"/>
  <c r="G518" i="203" s="1"/>
  <c r="K482" i="203"/>
  <c r="M482" i="203" s="1"/>
  <c r="H447" i="203"/>
  <c r="J447" i="203"/>
  <c r="H80" i="203"/>
  <c r="J80" i="203"/>
  <c r="Q58" i="203"/>
  <c r="R58" i="203"/>
  <c r="K382" i="215"/>
  <c r="M382" i="215" s="1"/>
  <c r="I735" i="203"/>
  <c r="N144" i="162"/>
  <c r="I767" i="203"/>
  <c r="O749" i="203"/>
  <c r="G750" i="203" s="1"/>
  <c r="J750" i="203" s="1"/>
  <c r="K750" i="203" s="1"/>
  <c r="M750" i="203" s="1"/>
  <c r="I831" i="203"/>
  <c r="I924" i="203"/>
  <c r="O906" i="203"/>
  <c r="G907" i="203" s="1"/>
  <c r="G942" i="203"/>
  <c r="O968" i="203"/>
  <c r="G969" i="203" s="1"/>
  <c r="J969" i="203" s="1"/>
  <c r="K969" i="203" s="1"/>
  <c r="M969" i="203" s="1"/>
  <c r="N967" i="203"/>
  <c r="I703" i="203"/>
  <c r="I670" i="203"/>
  <c r="I637" i="203"/>
  <c r="N550" i="203"/>
  <c r="I536" i="203"/>
  <c r="H502" i="203"/>
  <c r="H374" i="203"/>
  <c r="N374" i="203" s="1"/>
  <c r="H301" i="203"/>
  <c r="H152" i="203"/>
  <c r="N152" i="203" s="1"/>
  <c r="H94" i="162"/>
  <c r="O94" i="162" s="1"/>
  <c r="G95" i="162" s="1"/>
  <c r="C146" i="162"/>
  <c r="E145" i="162"/>
  <c r="H244" i="162"/>
  <c r="N244" i="162" s="1"/>
  <c r="B245" i="162"/>
  <c r="D245" i="162"/>
  <c r="F245" i="162" s="1"/>
  <c r="E196" i="162"/>
  <c r="C197" i="162"/>
  <c r="D95" i="162"/>
  <c r="F95" i="162" s="1"/>
  <c r="B95" i="162"/>
  <c r="N195" i="162"/>
  <c r="O195" i="162"/>
  <c r="G196" i="162" s="1"/>
  <c r="D46" i="162"/>
  <c r="F46" i="162" s="1"/>
  <c r="B46" i="162"/>
  <c r="D41" i="187"/>
  <c r="F41" i="187" s="1"/>
  <c r="B41" i="187"/>
  <c r="D92" i="187"/>
  <c r="F92" i="187" s="1"/>
  <c r="E91" i="187"/>
  <c r="C92" i="187"/>
  <c r="B92" i="187" s="1"/>
  <c r="O34" i="217"/>
  <c r="G35" i="217" s="1"/>
  <c r="J35" i="217" s="1"/>
  <c r="K35" i="217" s="1"/>
  <c r="M35" i="217" s="1"/>
  <c r="M44" i="208"/>
  <c r="M60" i="200"/>
  <c r="C41" i="207"/>
  <c r="E40" i="207"/>
  <c r="D563" i="199"/>
  <c r="F563" i="199" s="1"/>
  <c r="E562" i="199"/>
  <c r="C563" i="199"/>
  <c r="B563" i="199" s="1"/>
  <c r="D531" i="199"/>
  <c r="F531" i="199" s="1"/>
  <c r="E530" i="199"/>
  <c r="C531" i="199"/>
  <c r="B531" i="199" s="1"/>
  <c r="D497" i="199"/>
  <c r="F497" i="199" s="1"/>
  <c r="E496" i="199"/>
  <c r="C497" i="199"/>
  <c r="B497" i="199" s="1"/>
  <c r="C463" i="199"/>
  <c r="B463" i="199" s="1"/>
  <c r="D463" i="199"/>
  <c r="F463" i="199" s="1"/>
  <c r="E462" i="199"/>
  <c r="C428" i="199"/>
  <c r="B428" i="199" s="1"/>
  <c r="D428" i="199"/>
  <c r="F428" i="199" s="1"/>
  <c r="E427" i="199"/>
  <c r="C393" i="199"/>
  <c r="B393" i="199" s="1"/>
  <c r="D393" i="199"/>
  <c r="F393" i="199" s="1"/>
  <c r="E392" i="199"/>
  <c r="D358" i="199"/>
  <c r="F358" i="199" s="1"/>
  <c r="E357" i="199"/>
  <c r="C358" i="199"/>
  <c r="B358" i="199" s="1"/>
  <c r="D322" i="199"/>
  <c r="F322" i="199" s="1"/>
  <c r="E321" i="199"/>
  <c r="C322" i="199"/>
  <c r="B322" i="199" s="1"/>
  <c r="C286" i="199"/>
  <c r="B286" i="199" s="1"/>
  <c r="D286" i="199"/>
  <c r="F286" i="199" s="1"/>
  <c r="E285" i="199"/>
  <c r="D250" i="199"/>
  <c r="F250" i="199" s="1"/>
  <c r="E249" i="199"/>
  <c r="C250" i="199"/>
  <c r="B250" i="199" s="1"/>
  <c r="C213" i="199"/>
  <c r="B213" i="199" s="1"/>
  <c r="D213" i="199"/>
  <c r="F213" i="199" s="1"/>
  <c r="E212" i="199"/>
  <c r="D176" i="199"/>
  <c r="F176" i="199" s="1"/>
  <c r="E175" i="199"/>
  <c r="C176" i="199"/>
  <c r="B176" i="199" s="1"/>
  <c r="D139" i="199"/>
  <c r="F139" i="199" s="1"/>
  <c r="E138" i="199"/>
  <c r="C139" i="199"/>
  <c r="B139" i="199" s="1"/>
  <c r="D102" i="199"/>
  <c r="F102" i="199" s="1"/>
  <c r="E101" i="199"/>
  <c r="C102" i="199"/>
  <c r="B102" i="199" s="1"/>
  <c r="B43" i="216"/>
  <c r="D43" i="216"/>
  <c r="D56" i="203"/>
  <c r="C56" i="203"/>
  <c r="B56" i="203" s="1"/>
  <c r="E55" i="203"/>
  <c r="C949" i="203"/>
  <c r="B949" i="203" s="1"/>
  <c r="E948" i="203"/>
  <c r="D949" i="203"/>
  <c r="D458" i="203"/>
  <c r="E457" i="203"/>
  <c r="C458" i="203"/>
  <c r="B458" i="203" s="1"/>
  <c r="D239" i="203"/>
  <c r="E238" i="203"/>
  <c r="C239" i="203"/>
  <c r="B239" i="203" s="1"/>
  <c r="D629" i="203"/>
  <c r="C629" i="203"/>
  <c r="B629" i="203" s="1"/>
  <c r="E628" i="203"/>
  <c r="D760" i="203"/>
  <c r="E759" i="203"/>
  <c r="C760" i="203"/>
  <c r="B760" i="203" s="1"/>
  <c r="D276" i="203"/>
  <c r="E275" i="203"/>
  <c r="C276" i="203"/>
  <c r="B276" i="203" s="1"/>
  <c r="E661" i="203"/>
  <c r="D662" i="203"/>
  <c r="C662" i="203"/>
  <c r="B662" i="203" s="1"/>
  <c r="E918" i="203"/>
  <c r="C919" i="203"/>
  <c r="B919" i="203" s="1"/>
  <c r="D919" i="203"/>
  <c r="D385" i="203"/>
  <c r="E384" i="203"/>
  <c r="C385" i="203"/>
  <c r="B385" i="203" s="1"/>
  <c r="C561" i="203"/>
  <c r="B561" i="203" s="1"/>
  <c r="E560" i="203"/>
  <c r="D561" i="203"/>
  <c r="D792" i="203"/>
  <c r="E791" i="203"/>
  <c r="C792" i="203"/>
  <c r="B792" i="203" s="1"/>
  <c r="D313" i="203"/>
  <c r="E312" i="203"/>
  <c r="C313" i="203"/>
  <c r="B313" i="203" s="1"/>
  <c r="D728" i="203"/>
  <c r="E727" i="203"/>
  <c r="C728" i="203"/>
  <c r="B728" i="203" s="1"/>
  <c r="C979" i="203"/>
  <c r="D979" i="203"/>
  <c r="E978" i="203"/>
  <c r="C595" i="203"/>
  <c r="B595" i="203" s="1"/>
  <c r="D595" i="203"/>
  <c r="E594" i="203"/>
  <c r="C349" i="203"/>
  <c r="B349" i="203" s="1"/>
  <c r="E348" i="203"/>
  <c r="D349" i="203"/>
  <c r="C695" i="203"/>
  <c r="B695" i="203" s="1"/>
  <c r="D695" i="203"/>
  <c r="E694" i="203"/>
  <c r="C201" i="203"/>
  <c r="B201" i="203" s="1"/>
  <c r="D201" i="203"/>
  <c r="E200" i="203"/>
  <c r="D164" i="203"/>
  <c r="E163" i="203"/>
  <c r="C164" i="203"/>
  <c r="B164" i="203" s="1"/>
  <c r="C887" i="203"/>
  <c r="B887" i="203" s="1"/>
  <c r="D887" i="203"/>
  <c r="E886" i="203"/>
  <c r="D527" i="203"/>
  <c r="E526" i="203"/>
  <c r="C527" i="203"/>
  <c r="B527" i="203" s="1"/>
  <c r="D421" i="203"/>
  <c r="E420" i="203"/>
  <c r="C421" i="203"/>
  <c r="B421" i="203" s="1"/>
  <c r="C824" i="203"/>
  <c r="B824" i="203" s="1"/>
  <c r="D824" i="203"/>
  <c r="E823" i="203"/>
  <c r="D125" i="203"/>
  <c r="E124" i="203"/>
  <c r="C125" i="203"/>
  <c r="B125" i="203" s="1"/>
  <c r="D492" i="203"/>
  <c r="E491" i="203"/>
  <c r="C492" i="203"/>
  <c r="B492" i="203" s="1"/>
  <c r="D86" i="203"/>
  <c r="E85" i="203"/>
  <c r="C86" i="203"/>
  <c r="B86" i="203" s="1"/>
  <c r="C856" i="203"/>
  <c r="B856" i="203" s="1"/>
  <c r="D856" i="203"/>
  <c r="E855" i="203"/>
  <c r="O349" i="215"/>
  <c r="G350" i="215" s="1"/>
  <c r="J350" i="215" s="1"/>
  <c r="K350" i="215" s="1"/>
  <c r="M350" i="215" s="1"/>
  <c r="O215" i="215"/>
  <c r="G216" i="215" s="1"/>
  <c r="J216" i="215" s="1"/>
  <c r="K216" i="215" s="1"/>
  <c r="M216" i="215" s="1"/>
  <c r="O347" i="199"/>
  <c r="G348" i="199" s="1"/>
  <c r="H348" i="199" s="1"/>
  <c r="N346" i="199"/>
  <c r="M40" i="215"/>
  <c r="O40" i="215" s="1"/>
  <c r="E69" i="214"/>
  <c r="F69" i="214" s="1"/>
  <c r="I145" i="215"/>
  <c r="N459" i="210"/>
  <c r="O262" i="211"/>
  <c r="G263" i="211" s="1"/>
  <c r="H263" i="211" s="1"/>
  <c r="O263" i="211" s="1"/>
  <c r="G264" i="211" s="1"/>
  <c r="K281" i="215"/>
  <c r="M281" i="215" s="1"/>
  <c r="N749" i="203"/>
  <c r="N355" i="211"/>
  <c r="N400" i="175"/>
  <c r="O487" i="175"/>
  <c r="G488" i="175" s="1"/>
  <c r="H488" i="175" s="1"/>
  <c r="N488" i="175" s="1"/>
  <c r="N486" i="199"/>
  <c r="O344" i="176"/>
  <c r="G345" i="176" s="1"/>
  <c r="H345" i="176" s="1"/>
  <c r="N345" i="176" s="1"/>
  <c r="N607" i="210"/>
  <c r="N571" i="210"/>
  <c r="O783" i="211"/>
  <c r="G784" i="211" s="1"/>
  <c r="H784" i="211" s="1"/>
  <c r="O784" i="211" s="1"/>
  <c r="G785" i="211" s="1"/>
  <c r="N228" i="210"/>
  <c r="N343" i="210"/>
  <c r="O532" i="211"/>
  <c r="G533" i="211" s="1"/>
  <c r="H533" i="211" s="1"/>
  <c r="O533" i="211" s="1"/>
  <c r="G534" i="211" s="1"/>
  <c r="N1105" i="199"/>
  <c r="N124" i="211"/>
  <c r="N398" i="211"/>
  <c r="N305" i="210"/>
  <c r="O870" i="211"/>
  <c r="G871" i="211" s="1"/>
  <c r="H871" i="211" s="1"/>
  <c r="O871" i="211" s="1"/>
  <c r="G872" i="211" s="1"/>
  <c r="N170" i="175"/>
  <c r="O700" i="175"/>
  <c r="G701" i="175" s="1"/>
  <c r="H701" i="175" s="1"/>
  <c r="N701" i="175" s="1"/>
  <c r="O264" i="175"/>
  <c r="G265" i="175" s="1"/>
  <c r="H265" i="175" s="1"/>
  <c r="N265" i="175" s="1"/>
  <c r="O990" i="175"/>
  <c r="G991" i="175" s="1"/>
  <c r="H991" i="175" s="1"/>
  <c r="O991" i="175" s="1"/>
  <c r="G992" i="175" s="1"/>
  <c r="O462" i="176"/>
  <c r="G463" i="176" s="1"/>
  <c r="H463" i="176" s="1"/>
  <c r="N66" i="176"/>
  <c r="N146" i="176"/>
  <c r="N941" i="203"/>
  <c r="N309" i="211"/>
  <c r="N499" i="176"/>
  <c r="O990" i="211"/>
  <c r="G991" i="211" s="1"/>
  <c r="H991" i="211" s="1"/>
  <c r="N991" i="211" s="1"/>
  <c r="N572" i="175"/>
  <c r="N228" i="176"/>
  <c r="N1027" i="211"/>
  <c r="N423" i="176"/>
  <c r="N91" i="200"/>
  <c r="N909" i="211"/>
  <c r="N529" i="175"/>
  <c r="O950" i="211"/>
  <c r="G951" i="211" s="1"/>
  <c r="H951" i="211" s="1"/>
  <c r="N951" i="211" s="1"/>
  <c r="N949" i="175"/>
  <c r="N1071" i="211"/>
  <c r="N1028" i="175"/>
  <c r="O218" i="211"/>
  <c r="G219" i="211" s="1"/>
  <c r="H219" i="211" s="1"/>
  <c r="O219" i="211" s="1"/>
  <c r="G220" i="211" s="1"/>
  <c r="O145" i="210"/>
  <c r="G146" i="210" s="1"/>
  <c r="H146" i="210" s="1"/>
  <c r="N146" i="210" s="1"/>
  <c r="N48" i="175"/>
  <c r="O617" i="211"/>
  <c r="G618" i="211" s="1"/>
  <c r="H618" i="211" s="1"/>
  <c r="N618" i="211" s="1"/>
  <c r="O105" i="210"/>
  <c r="G106" i="210" s="1"/>
  <c r="H106" i="210" s="1"/>
  <c r="O106" i="210" s="1"/>
  <c r="G107" i="210" s="1"/>
  <c r="N423" i="210"/>
  <c r="N743" i="211"/>
  <c r="O536" i="176"/>
  <c r="G537" i="176" s="1"/>
  <c r="J537" i="176" s="1"/>
  <c r="O644" i="176"/>
  <c r="G645" i="176" s="1"/>
  <c r="H645" i="176" s="1"/>
  <c r="O645" i="176" s="1"/>
  <c r="G646" i="176" s="1"/>
  <c r="H67" i="176"/>
  <c r="O67" i="176" s="1"/>
  <c r="G68" i="176" s="1"/>
  <c r="H147" i="176"/>
  <c r="N147" i="176" s="1"/>
  <c r="H310" i="211"/>
  <c r="N310" i="211" s="1"/>
  <c r="H67" i="210"/>
  <c r="O67" i="210" s="1"/>
  <c r="G68" i="210" s="1"/>
  <c r="H910" i="211"/>
  <c r="N910" i="211" s="1"/>
  <c r="H487" i="211"/>
  <c r="O487" i="211" s="1"/>
  <c r="G488" i="211" s="1"/>
  <c r="H950" i="175"/>
  <c r="O950" i="175" s="1"/>
  <c r="G951" i="175" s="1"/>
  <c r="H1072" i="211"/>
  <c r="N1072" i="211" s="1"/>
  <c r="H1029" i="175"/>
  <c r="O1029" i="175" s="1"/>
  <c r="G1030" i="175" s="1"/>
  <c r="H219" i="175"/>
  <c r="O219" i="175" s="1"/>
  <c r="G220" i="175" s="1"/>
  <c r="H1110" i="175"/>
  <c r="N1110" i="175" s="1"/>
  <c r="H306" i="210"/>
  <c r="O306" i="210" s="1"/>
  <c r="G307" i="210" s="1"/>
  <c r="H356" i="211"/>
  <c r="O356" i="211" s="1"/>
  <c r="G357" i="211" s="1"/>
  <c r="H460" i="210"/>
  <c r="N460" i="210" s="1"/>
  <c r="H171" i="175"/>
  <c r="O171" i="175" s="1"/>
  <c r="G172" i="175" s="1"/>
  <c r="H401" i="175"/>
  <c r="N401" i="175" s="1"/>
  <c r="H660" i="211"/>
  <c r="N660" i="211" s="1"/>
  <c r="H445" i="211"/>
  <c r="N445" i="211" s="1"/>
  <c r="H1108" i="211"/>
  <c r="N1108" i="211" s="1"/>
  <c r="H424" i="210"/>
  <c r="O424" i="210" s="1"/>
  <c r="G425" i="210" s="1"/>
  <c r="H744" i="211"/>
  <c r="O744" i="211" s="1"/>
  <c r="G745" i="211" s="1"/>
  <c r="H868" i="175"/>
  <c r="O868" i="175" s="1"/>
  <c r="G869" i="175" s="1"/>
  <c r="H826" i="211"/>
  <c r="O826" i="211" s="1"/>
  <c r="G827" i="211" s="1"/>
  <c r="H308" i="176"/>
  <c r="O308" i="176" s="1"/>
  <c r="G309" i="176" s="1"/>
  <c r="H44" i="162"/>
  <c r="N44" i="162" s="1"/>
  <c r="O44" i="162" s="1"/>
  <c r="G45" i="162" s="1"/>
  <c r="O275" i="199"/>
  <c r="G276" i="199" s="1"/>
  <c r="H276" i="199" s="1"/>
  <c r="H498" i="210"/>
  <c r="N498" i="210" s="1"/>
  <c r="H127" i="200"/>
  <c r="J127" i="200"/>
  <c r="O49" i="175"/>
  <c r="G50" i="175" s="1"/>
  <c r="J49" i="175"/>
  <c r="K49" i="175" s="1"/>
  <c r="M49" i="175" s="1"/>
  <c r="H171" i="211"/>
  <c r="O171" i="211" s="1"/>
  <c r="G172" i="211" s="1"/>
  <c r="H186" i="210"/>
  <c r="O186" i="210" s="1"/>
  <c r="G187" i="210" s="1"/>
  <c r="H500" i="176"/>
  <c r="J500" i="176"/>
  <c r="H229" i="210"/>
  <c r="N229" i="210" s="1"/>
  <c r="N66" i="210"/>
  <c r="H573" i="175"/>
  <c r="N573" i="175" s="1"/>
  <c r="O339" i="203"/>
  <c r="G340" i="203" s="1"/>
  <c r="I73" i="195"/>
  <c r="K53" i="195"/>
  <c r="O126" i="175"/>
  <c r="G127" i="175" s="1"/>
  <c r="N218" i="175"/>
  <c r="N307" i="176"/>
  <c r="N659" i="211"/>
  <c r="N444" i="211"/>
  <c r="N1107" i="211"/>
  <c r="N1109" i="175"/>
  <c r="O1069" i="175"/>
  <c r="G1070" i="175" s="1"/>
  <c r="O114" i="203"/>
  <c r="G115" i="203" s="1"/>
  <c r="H115" i="203" s="1"/>
  <c r="O1000" i="199"/>
  <c r="G1001" i="199" s="1"/>
  <c r="J1001" i="199" s="1"/>
  <c r="K1001" i="199" s="1"/>
  <c r="M1001" i="199" s="1"/>
  <c r="O645" i="210"/>
  <c r="G646" i="210" s="1"/>
  <c r="N486" i="211"/>
  <c r="O443" i="175"/>
  <c r="G444" i="175" s="1"/>
  <c r="N114" i="203"/>
  <c r="O265" i="210"/>
  <c r="G266" i="210" s="1"/>
  <c r="O240" i="199"/>
  <c r="G241" i="199" s="1"/>
  <c r="H241" i="199" s="1"/>
  <c r="N79" i="203"/>
  <c r="O34" i="207"/>
  <c r="M59" i="200"/>
  <c r="E27" i="214"/>
  <c r="N867" i="175"/>
  <c r="O106" i="176"/>
  <c r="G107" i="176" s="1"/>
  <c r="K87" i="195"/>
  <c r="N415" i="199"/>
  <c r="O573" i="176"/>
  <c r="G574" i="176" s="1"/>
  <c r="O409" i="203"/>
  <c r="G410" i="203" s="1"/>
  <c r="H410" i="203" s="1"/>
  <c r="N409" i="203"/>
  <c r="J487" i="199"/>
  <c r="K487" i="199" s="1"/>
  <c r="M487" i="199" s="1"/>
  <c r="O487" i="199"/>
  <c r="G488" i="199" s="1"/>
  <c r="N44" i="208"/>
  <c r="N310" i="199"/>
  <c r="O784" i="175"/>
  <c r="G785" i="175" s="1"/>
  <c r="O908" i="175"/>
  <c r="G909" i="175" s="1"/>
  <c r="N825" i="211"/>
  <c r="O522" i="199"/>
  <c r="J522" i="199"/>
  <c r="K522" i="199" s="1"/>
  <c r="M522" i="199" s="1"/>
  <c r="O700" i="211"/>
  <c r="G701" i="211" s="1"/>
  <c r="O77" i="175"/>
  <c r="G78" i="175" s="1"/>
  <c r="H572" i="210"/>
  <c r="N572" i="210" s="1"/>
  <c r="H125" i="211"/>
  <c r="O125" i="211" s="1"/>
  <c r="G126" i="211" s="1"/>
  <c r="H229" i="176"/>
  <c r="O229" i="176" s="1"/>
  <c r="G230" i="176" s="1"/>
  <c r="H424" i="176"/>
  <c r="O424" i="176" s="1"/>
  <c r="G425" i="176" s="1"/>
  <c r="H530" i="175"/>
  <c r="N530" i="175" s="1"/>
  <c r="K86" i="213"/>
  <c r="O573" i="211"/>
  <c r="G574" i="211" s="1"/>
  <c r="O79" i="211"/>
  <c r="G80" i="211" s="1"/>
  <c r="H399" i="211"/>
  <c r="N399" i="211" s="1"/>
  <c r="O229" i="203"/>
  <c r="G230" i="203" s="1"/>
  <c r="H230" i="203" s="1"/>
  <c r="N87" i="195"/>
  <c r="H747" i="175"/>
  <c r="N747" i="175" s="1"/>
  <c r="H354" i="175"/>
  <c r="N354" i="175" s="1"/>
  <c r="J45" i="208"/>
  <c r="K45" i="208" s="1"/>
  <c r="O45" i="208"/>
  <c r="G46" i="208" s="1"/>
  <c r="O311" i="199"/>
  <c r="G312" i="199" s="1"/>
  <c r="H312" i="199" s="1"/>
  <c r="H309" i="175"/>
  <c r="O309" i="175" s="1"/>
  <c r="G310" i="175" s="1"/>
  <c r="N60" i="200"/>
  <c r="H344" i="210"/>
  <c r="N344" i="210" s="1"/>
  <c r="H188" i="176"/>
  <c r="O188" i="176" s="1"/>
  <c r="G189" i="176" s="1"/>
  <c r="H384" i="210"/>
  <c r="O384" i="210" s="1"/>
  <c r="G385" i="210" s="1"/>
  <c r="N338" i="203"/>
  <c r="N37" i="176"/>
  <c r="O265" i="176"/>
  <c r="G266" i="176" s="1"/>
  <c r="O826" i="175"/>
  <c r="G827" i="175" s="1"/>
  <c r="O265" i="203"/>
  <c r="G266" i="203" s="1"/>
  <c r="H266" i="203" s="1"/>
  <c r="N239" i="199"/>
  <c r="H616" i="175"/>
  <c r="O616" i="175" s="1"/>
  <c r="G617" i="175" s="1"/>
  <c r="G16" i="195"/>
  <c r="H608" i="210"/>
  <c r="N608" i="210" s="1"/>
  <c r="O416" i="199"/>
  <c r="G417" i="199" s="1"/>
  <c r="H417" i="199" s="1"/>
  <c r="H609" i="176"/>
  <c r="N609" i="176" s="1"/>
  <c r="H658" i="175"/>
  <c r="O658" i="175" s="1"/>
  <c r="G659" i="175" s="1"/>
  <c r="H384" i="176"/>
  <c r="O384" i="176" s="1"/>
  <c r="G385" i="176" s="1"/>
  <c r="O61" i="200"/>
  <c r="G62" i="200" s="1"/>
  <c r="J61" i="200"/>
  <c r="K61" i="200" s="1"/>
  <c r="N584" i="203"/>
  <c r="N521" i="199"/>
  <c r="K18" i="213"/>
  <c r="H534" i="210"/>
  <c r="O534" i="210" s="1"/>
  <c r="G535" i="210" s="1"/>
  <c r="N190" i="203"/>
  <c r="N1106" i="199"/>
  <c r="O38" i="176"/>
  <c r="G39" i="176" s="1"/>
  <c r="J38" i="176"/>
  <c r="K38" i="176" s="1"/>
  <c r="H1028" i="211"/>
  <c r="O1028" i="211" s="1"/>
  <c r="G1029" i="211" s="1"/>
  <c r="H92" i="200"/>
  <c r="J92" i="200"/>
  <c r="H41" i="216"/>
  <c r="N41" i="216" s="1"/>
  <c r="O41" i="216" s="1"/>
  <c r="G42" i="216" s="1"/>
  <c r="C491" i="215"/>
  <c r="B491" i="215" s="1"/>
  <c r="D491" i="215"/>
  <c r="F491" i="215" s="1"/>
  <c r="E490" i="215"/>
  <c r="O448" i="215"/>
  <c r="G449" i="215" s="1"/>
  <c r="J449" i="215" s="1"/>
  <c r="K449" i="215" s="1"/>
  <c r="N447" i="215"/>
  <c r="C459" i="215"/>
  <c r="B459" i="215" s="1"/>
  <c r="D459" i="215"/>
  <c r="F459" i="215" s="1"/>
  <c r="E458" i="215"/>
  <c r="D426" i="215"/>
  <c r="F426" i="215" s="1"/>
  <c r="E425" i="215"/>
  <c r="C426" i="215"/>
  <c r="B426" i="215" s="1"/>
  <c r="K282" i="215"/>
  <c r="I301" i="215"/>
  <c r="N383" i="215"/>
  <c r="O384" i="215"/>
  <c r="G385" i="215" s="1"/>
  <c r="J384" i="215"/>
  <c r="K384" i="215" s="1"/>
  <c r="M384" i="215" s="1"/>
  <c r="D394" i="215"/>
  <c r="F394" i="215" s="1"/>
  <c r="E393" i="215"/>
  <c r="C394" i="215"/>
  <c r="B394" i="215" s="1"/>
  <c r="D361" i="215"/>
  <c r="F361" i="215" s="1"/>
  <c r="E360" i="215"/>
  <c r="C361" i="215"/>
  <c r="B361" i="215" s="1"/>
  <c r="N349" i="215"/>
  <c r="D329" i="215"/>
  <c r="F329" i="215" s="1"/>
  <c r="E328" i="215"/>
  <c r="C329" i="215"/>
  <c r="B329" i="215" s="1"/>
  <c r="O282" i="215"/>
  <c r="G283" i="215" s="1"/>
  <c r="J283" i="215" s="1"/>
  <c r="K283" i="215" s="1"/>
  <c r="C294" i="215"/>
  <c r="B294" i="215" s="1"/>
  <c r="D294" i="215"/>
  <c r="F294" i="215" s="1"/>
  <c r="E293" i="215"/>
  <c r="N250" i="215"/>
  <c r="O251" i="215"/>
  <c r="G252" i="215" s="1"/>
  <c r="J252" i="215" s="1"/>
  <c r="K252" i="215" s="1"/>
  <c r="M251" i="215"/>
  <c r="N215" i="215"/>
  <c r="D226" i="215"/>
  <c r="F226" i="215" s="1"/>
  <c r="E225" i="215"/>
  <c r="C226" i="215"/>
  <c r="B226" i="215" s="1"/>
  <c r="M214" i="215"/>
  <c r="I183" i="215"/>
  <c r="I182" i="215"/>
  <c r="I191" i="215"/>
  <c r="I197" i="215"/>
  <c r="I184" i="215"/>
  <c r="I180" i="215"/>
  <c r="I194" i="215"/>
  <c r="I187" i="215"/>
  <c r="I186" i="215"/>
  <c r="I193" i="215"/>
  <c r="I181" i="215"/>
  <c r="I192" i="215"/>
  <c r="I195" i="215"/>
  <c r="I196" i="215"/>
  <c r="I189" i="215"/>
  <c r="I185" i="215"/>
  <c r="I190" i="215"/>
  <c r="I188" i="215"/>
  <c r="I198" i="215"/>
  <c r="N179" i="215"/>
  <c r="C192" i="215"/>
  <c r="B192" i="215" s="1"/>
  <c r="D192" i="215"/>
  <c r="F192" i="215" s="1"/>
  <c r="E191" i="215"/>
  <c r="N145" i="215"/>
  <c r="C157" i="215"/>
  <c r="B157" i="215" s="1"/>
  <c r="E156" i="215"/>
  <c r="D157" i="215"/>
  <c r="F157" i="215" s="1"/>
  <c r="D123" i="215"/>
  <c r="F123" i="215" s="1"/>
  <c r="E122" i="215"/>
  <c r="C123" i="215"/>
  <c r="B123" i="215" s="1"/>
  <c r="N110" i="215"/>
  <c r="I76" i="215"/>
  <c r="I93" i="215"/>
  <c r="I91" i="215"/>
  <c r="I92" i="215"/>
  <c r="I94" i="215"/>
  <c r="I77" i="215"/>
  <c r="I84" i="215"/>
  <c r="I83" i="215"/>
  <c r="I90" i="215"/>
  <c r="I86" i="215"/>
  <c r="H95" i="215"/>
  <c r="I79" i="215"/>
  <c r="I88" i="215"/>
  <c r="I80" i="215"/>
  <c r="I85" i="215"/>
  <c r="I78" i="215"/>
  <c r="I87" i="215"/>
  <c r="I81" i="215"/>
  <c r="I89" i="215"/>
  <c r="I82" i="215"/>
  <c r="N74" i="215"/>
  <c r="D85" i="215"/>
  <c r="F85" i="215" s="1"/>
  <c r="E84" i="215"/>
  <c r="C85" i="215"/>
  <c r="B85" i="215" s="1"/>
  <c r="J75" i="215"/>
  <c r="O75" i="215"/>
  <c r="G76" i="215" s="1"/>
  <c r="B47" i="215"/>
  <c r="D47" i="215"/>
  <c r="F47" i="215" s="1"/>
  <c r="F260" i="215" l="1"/>
  <c r="D261" i="215"/>
  <c r="E260" i="215"/>
  <c r="C261" i="215"/>
  <c r="B261" i="215" s="1"/>
  <c r="F87" i="213"/>
  <c r="C88" i="213"/>
  <c r="E87" i="213"/>
  <c r="F22" i="213"/>
  <c r="E22" i="213"/>
  <c r="C23" i="213"/>
  <c r="F51" i="213"/>
  <c r="H51" i="213" s="1"/>
  <c r="C52" i="213"/>
  <c r="E51" i="213"/>
  <c r="F137" i="200"/>
  <c r="D138" i="200"/>
  <c r="C138" i="200"/>
  <c r="B138" i="200" s="1"/>
  <c r="E137" i="200"/>
  <c r="F100" i="200"/>
  <c r="E100" i="200"/>
  <c r="D101" i="200"/>
  <c r="C101" i="200"/>
  <c r="B101" i="200" s="1"/>
  <c r="N685" i="203"/>
  <c r="O350" i="215"/>
  <c r="G351" i="215" s="1"/>
  <c r="J351" i="215" s="1"/>
  <c r="K351" i="215" s="1"/>
  <c r="M351" i="215" s="1"/>
  <c r="D278" i="210"/>
  <c r="C278" i="210"/>
  <c r="B278" i="210" s="1"/>
  <c r="E277" i="210"/>
  <c r="D317" i="210"/>
  <c r="C317" i="210"/>
  <c r="B317" i="210" s="1"/>
  <c r="E316" i="210"/>
  <c r="C434" i="210"/>
  <c r="B434" i="210" s="1"/>
  <c r="E433" i="210"/>
  <c r="D434" i="210"/>
  <c r="E76" i="210"/>
  <c r="C77" i="210"/>
  <c r="B77" i="210" s="1"/>
  <c r="D77" i="210"/>
  <c r="F77" i="210" s="1"/>
  <c r="D238" i="210"/>
  <c r="C238" i="210"/>
  <c r="B238" i="210" s="1"/>
  <c r="E237" i="210"/>
  <c r="D546" i="210"/>
  <c r="C546" i="210"/>
  <c r="B546" i="210" s="1"/>
  <c r="E545" i="210"/>
  <c r="D357" i="210"/>
  <c r="C357" i="210"/>
  <c r="B357" i="210" s="1"/>
  <c r="E356" i="210"/>
  <c r="D395" i="210"/>
  <c r="C395" i="210"/>
  <c r="B395" i="210" s="1"/>
  <c r="E394" i="210"/>
  <c r="D620" i="210"/>
  <c r="C620" i="210"/>
  <c r="B620" i="210" s="1"/>
  <c r="E619" i="210"/>
  <c r="E508" i="210"/>
  <c r="D509" i="210"/>
  <c r="C509" i="210"/>
  <c r="B509" i="210" s="1"/>
  <c r="D656" i="210"/>
  <c r="C656" i="210"/>
  <c r="B656" i="210" s="1"/>
  <c r="E655" i="210"/>
  <c r="E471" i="210"/>
  <c r="D472" i="210"/>
  <c r="C472" i="210"/>
  <c r="B472" i="210" s="1"/>
  <c r="D583" i="210"/>
  <c r="C583" i="210"/>
  <c r="B583" i="210" s="1"/>
  <c r="E582" i="210"/>
  <c r="C199" i="210"/>
  <c r="B199" i="210" s="1"/>
  <c r="D199" i="210"/>
  <c r="E198" i="210"/>
  <c r="D118" i="210"/>
  <c r="C118" i="210"/>
  <c r="B118" i="210" s="1"/>
  <c r="E117" i="210"/>
  <c r="E158" i="210"/>
  <c r="D159" i="210"/>
  <c r="C159" i="210"/>
  <c r="B159" i="210" s="1"/>
  <c r="J1128" i="199"/>
  <c r="K1128" i="199" s="1"/>
  <c r="M1128" i="199" s="1"/>
  <c r="N1053" i="199"/>
  <c r="J969" i="199"/>
  <c r="C953" i="199"/>
  <c r="B953" i="199" s="1"/>
  <c r="D953" i="199"/>
  <c r="N857" i="199"/>
  <c r="K941" i="199"/>
  <c r="M941" i="199" s="1"/>
  <c r="N941" i="199"/>
  <c r="O942" i="199"/>
  <c r="G943" i="199" s="1"/>
  <c r="J942" i="199"/>
  <c r="F924" i="199"/>
  <c r="D925" i="199"/>
  <c r="C925" i="199"/>
  <c r="B925" i="199" s="1"/>
  <c r="J886" i="199"/>
  <c r="K886" i="199" s="1"/>
  <c r="M886" i="199" s="1"/>
  <c r="O858" i="199"/>
  <c r="G859" i="199" s="1"/>
  <c r="J858" i="199"/>
  <c r="N646" i="199"/>
  <c r="N796" i="199"/>
  <c r="O797" i="199"/>
  <c r="G798" i="199" s="1"/>
  <c r="J797" i="199"/>
  <c r="K797" i="199" s="1"/>
  <c r="M797" i="199" s="1"/>
  <c r="J770" i="199"/>
  <c r="K770" i="199" s="1"/>
  <c r="M770" i="199" s="1"/>
  <c r="N769" i="199"/>
  <c r="J740" i="199"/>
  <c r="K740" i="199" s="1"/>
  <c r="M740" i="199" s="1"/>
  <c r="J648" i="199"/>
  <c r="K648" i="199" s="1"/>
  <c r="M648" i="199" s="1"/>
  <c r="J647" i="199"/>
  <c r="K647" i="199" s="1"/>
  <c r="M647" i="199" s="1"/>
  <c r="O550" i="199"/>
  <c r="G551" i="199" s="1"/>
  <c r="O551" i="199" s="1"/>
  <c r="N452" i="199"/>
  <c r="I470" i="199"/>
  <c r="I458" i="199"/>
  <c r="I459" i="199"/>
  <c r="I466" i="199"/>
  <c r="I471" i="199"/>
  <c r="I452" i="199"/>
  <c r="K452" i="199" s="1"/>
  <c r="O1128" i="199"/>
  <c r="G1129" i="199" s="1"/>
  <c r="G523" i="199"/>
  <c r="J523" i="199" s="1"/>
  <c r="K523" i="199" s="1"/>
  <c r="M523" i="199" s="1"/>
  <c r="I468" i="199"/>
  <c r="I455" i="199"/>
  <c r="I463" i="199"/>
  <c r="I456" i="199"/>
  <c r="I461" i="199"/>
  <c r="I462" i="199"/>
  <c r="I465" i="199"/>
  <c r="I464" i="199"/>
  <c r="I469" i="199"/>
  <c r="I453" i="199"/>
  <c r="H472" i="199"/>
  <c r="I457" i="199"/>
  <c r="I460" i="199"/>
  <c r="I467" i="199"/>
  <c r="I390" i="199"/>
  <c r="I388" i="199"/>
  <c r="N383" i="199"/>
  <c r="I389" i="199"/>
  <c r="I391" i="199"/>
  <c r="I393" i="199"/>
  <c r="H403" i="199"/>
  <c r="I397" i="199"/>
  <c r="I399" i="199"/>
  <c r="I400" i="199"/>
  <c r="I402" i="199"/>
  <c r="I398" i="199"/>
  <c r="I401" i="199"/>
  <c r="I385" i="199"/>
  <c r="I383" i="199"/>
  <c r="I394" i="199"/>
  <c r="I395" i="199"/>
  <c r="I392" i="199"/>
  <c r="I387" i="199"/>
  <c r="I396" i="199"/>
  <c r="I384" i="199"/>
  <c r="H368" i="199"/>
  <c r="I362" i="199"/>
  <c r="I366" i="199"/>
  <c r="I363" i="199"/>
  <c r="I364" i="199"/>
  <c r="I367" i="199"/>
  <c r="I365" i="199"/>
  <c r="I351" i="199"/>
  <c r="I350" i="199"/>
  <c r="I348" i="199"/>
  <c r="I360" i="199"/>
  <c r="I358" i="199"/>
  <c r="I359" i="199"/>
  <c r="I353" i="199"/>
  <c r="I357" i="199"/>
  <c r="I349" i="199"/>
  <c r="I356" i="199"/>
  <c r="I352" i="199"/>
  <c r="I355" i="199"/>
  <c r="I361" i="199"/>
  <c r="I354" i="199"/>
  <c r="I253" i="199"/>
  <c r="H261" i="199"/>
  <c r="I257" i="199"/>
  <c r="I255" i="199"/>
  <c r="I259" i="199"/>
  <c r="I256" i="199"/>
  <c r="I258" i="199"/>
  <c r="I260" i="199"/>
  <c r="I246" i="199"/>
  <c r="I254" i="199"/>
  <c r="I252" i="199"/>
  <c r="I242" i="199"/>
  <c r="I249" i="199"/>
  <c r="I251" i="199"/>
  <c r="I241" i="199"/>
  <c r="O241" i="199" s="1"/>
  <c r="G242" i="199" s="1"/>
  <c r="I247" i="199"/>
  <c r="I243" i="199"/>
  <c r="I244" i="199"/>
  <c r="I245" i="199"/>
  <c r="I248" i="199"/>
  <c r="I250" i="199"/>
  <c r="O886" i="199"/>
  <c r="G887" i="199" s="1"/>
  <c r="F952" i="199"/>
  <c r="E952" i="199"/>
  <c r="N828" i="199"/>
  <c r="O828" i="199"/>
  <c r="G829" i="199" s="1"/>
  <c r="J829" i="199" s="1"/>
  <c r="K829" i="199" s="1"/>
  <c r="M829" i="199" s="1"/>
  <c r="O1025" i="199"/>
  <c r="G1026" i="199" s="1"/>
  <c r="J1026" i="199" s="1"/>
  <c r="K1026" i="199" s="1"/>
  <c r="M1026" i="199" s="1"/>
  <c r="O740" i="199"/>
  <c r="G741" i="199" s="1"/>
  <c r="O1054" i="199"/>
  <c r="G1055" i="199" s="1"/>
  <c r="N1054" i="199"/>
  <c r="O585" i="199"/>
  <c r="G586" i="199" s="1"/>
  <c r="O969" i="199"/>
  <c r="G970" i="199" s="1"/>
  <c r="J970" i="199" s="1"/>
  <c r="K970" i="199" s="1"/>
  <c r="M970" i="199" s="1"/>
  <c r="O200" i="199"/>
  <c r="G201" i="199" s="1"/>
  <c r="H201" i="199" s="1"/>
  <c r="N200" i="199"/>
  <c r="N678" i="199"/>
  <c r="G618" i="199"/>
  <c r="J618" i="199" s="1"/>
  <c r="K618" i="199" s="1"/>
  <c r="M618" i="199" s="1"/>
  <c r="N679" i="199"/>
  <c r="N1077" i="199"/>
  <c r="E1063" i="199"/>
  <c r="N165" i="199"/>
  <c r="H166" i="199"/>
  <c r="O166" i="199" s="1"/>
  <c r="G167" i="199" s="1"/>
  <c r="G125" i="199"/>
  <c r="E980" i="199"/>
  <c r="C981" i="199"/>
  <c r="B981" i="199" s="1"/>
  <c r="D981" i="199"/>
  <c r="F981" i="199" s="1"/>
  <c r="E1089" i="199"/>
  <c r="D628" i="199"/>
  <c r="F628" i="199" s="1"/>
  <c r="C628" i="199"/>
  <c r="B628" i="199" s="1"/>
  <c r="E627" i="199"/>
  <c r="E924" i="199"/>
  <c r="E1008" i="199"/>
  <c r="D1009" i="199"/>
  <c r="F1009" i="199" s="1"/>
  <c r="C1009" i="199"/>
  <c r="B1009" i="199" s="1"/>
  <c r="D839" i="199"/>
  <c r="F839" i="199" s="1"/>
  <c r="C839" i="199"/>
  <c r="B839" i="199" s="1"/>
  <c r="E838" i="199"/>
  <c r="D721" i="199"/>
  <c r="F721" i="199" s="1"/>
  <c r="C721" i="199"/>
  <c r="B721" i="199" s="1"/>
  <c r="E720" i="199"/>
  <c r="E867" i="199"/>
  <c r="D868" i="199"/>
  <c r="F868" i="199" s="1"/>
  <c r="C868" i="199"/>
  <c r="B868" i="199" s="1"/>
  <c r="D596" i="199"/>
  <c r="F596" i="199" s="1"/>
  <c r="C596" i="199"/>
  <c r="B596" i="199" s="1"/>
  <c r="E595" i="199"/>
  <c r="D810" i="199"/>
  <c r="F810" i="199" s="1"/>
  <c r="E809" i="199"/>
  <c r="C810" i="199"/>
  <c r="B810" i="199" s="1"/>
  <c r="C659" i="199"/>
  <c r="B659" i="199" s="1"/>
  <c r="D659" i="199"/>
  <c r="F659" i="199" s="1"/>
  <c r="E658" i="199"/>
  <c r="C781" i="199"/>
  <c r="B781" i="199" s="1"/>
  <c r="E780" i="199"/>
  <c r="D781" i="199"/>
  <c r="F781" i="199" s="1"/>
  <c r="E750" i="199"/>
  <c r="C751" i="199"/>
  <c r="B751" i="199" s="1"/>
  <c r="D751" i="199"/>
  <c r="F751" i="199" s="1"/>
  <c r="C898" i="199"/>
  <c r="B898" i="199" s="1"/>
  <c r="D898" i="199"/>
  <c r="F898" i="199" s="1"/>
  <c r="E897" i="199"/>
  <c r="D690" i="199"/>
  <c r="F690" i="199" s="1"/>
  <c r="E689" i="199"/>
  <c r="C690" i="199"/>
  <c r="B690" i="199" s="1"/>
  <c r="E1036" i="199"/>
  <c r="H81" i="187"/>
  <c r="O81" i="187" s="1"/>
  <c r="G82" i="187" s="1"/>
  <c r="O37" i="187"/>
  <c r="F27" i="214"/>
  <c r="N45" i="203"/>
  <c r="O484" i="203"/>
  <c r="G485" i="203" s="1"/>
  <c r="J485" i="203" s="1"/>
  <c r="K485" i="203" s="1"/>
  <c r="M485" i="203" s="1"/>
  <c r="O45" i="203"/>
  <c r="G46" i="203" s="1"/>
  <c r="J46" i="203" s="1"/>
  <c r="K46" i="203" s="1"/>
  <c r="M46" i="203" s="1"/>
  <c r="O942" i="203"/>
  <c r="G943" i="203" s="1"/>
  <c r="J943" i="203" s="1"/>
  <c r="K943" i="203" s="1"/>
  <c r="M943" i="203" s="1"/>
  <c r="J942" i="203"/>
  <c r="K942" i="203" s="1"/>
  <c r="M942" i="203" s="1"/>
  <c r="O685" i="203"/>
  <c r="G686" i="203" s="1"/>
  <c r="J686" i="203" s="1"/>
  <c r="K686" i="203" s="1"/>
  <c r="M686" i="203" s="1"/>
  <c r="O907" i="203"/>
  <c r="G908" i="203" s="1"/>
  <c r="J908" i="203" s="1"/>
  <c r="K908" i="203" s="1"/>
  <c r="M908" i="203" s="1"/>
  <c r="J907" i="203"/>
  <c r="K907" i="203" s="1"/>
  <c r="M907" i="203" s="1"/>
  <c r="O750" i="203"/>
  <c r="G751" i="203" s="1"/>
  <c r="J751" i="203" s="1"/>
  <c r="K751" i="203" s="1"/>
  <c r="M751" i="203" s="1"/>
  <c r="J880" i="203"/>
  <c r="O880" i="203"/>
  <c r="G881" i="203" s="1"/>
  <c r="K879" i="203"/>
  <c r="M879" i="203" s="1"/>
  <c r="N879" i="203"/>
  <c r="J847" i="203"/>
  <c r="O847" i="203"/>
  <c r="G848" i="203" s="1"/>
  <c r="K846" i="203"/>
  <c r="M846" i="203" s="1"/>
  <c r="N846" i="203"/>
  <c r="N80" i="203"/>
  <c r="J813" i="203"/>
  <c r="O813" i="203"/>
  <c r="G814" i="203" s="1"/>
  <c r="J814" i="203" s="1"/>
  <c r="K814" i="203" s="1"/>
  <c r="M814" i="203" s="1"/>
  <c r="K812" i="203"/>
  <c r="M812" i="203" s="1"/>
  <c r="N812" i="203"/>
  <c r="J783" i="203"/>
  <c r="O783" i="203"/>
  <c r="G784" i="203" s="1"/>
  <c r="K782" i="203"/>
  <c r="M782" i="203" s="1"/>
  <c r="N782" i="203"/>
  <c r="O585" i="203"/>
  <c r="G586" i="203" s="1"/>
  <c r="J586" i="203" s="1"/>
  <c r="K586" i="203" s="1"/>
  <c r="M586" i="203" s="1"/>
  <c r="J717" i="203"/>
  <c r="O717" i="203"/>
  <c r="G718" i="203" s="1"/>
  <c r="N716" i="203"/>
  <c r="K716" i="203"/>
  <c r="M716" i="203" s="1"/>
  <c r="K684" i="203"/>
  <c r="M684" i="203" s="1"/>
  <c r="N684" i="203"/>
  <c r="K585" i="203"/>
  <c r="M585" i="203" s="1"/>
  <c r="J652" i="203"/>
  <c r="O652" i="203"/>
  <c r="G653" i="203" s="1"/>
  <c r="K651" i="203"/>
  <c r="M651" i="203" s="1"/>
  <c r="N651" i="203"/>
  <c r="N618" i="203"/>
  <c r="K584" i="203"/>
  <c r="M584" i="203" s="1"/>
  <c r="J619" i="203"/>
  <c r="O619" i="203"/>
  <c r="G620" i="203" s="1"/>
  <c r="O620" i="203" s="1"/>
  <c r="G621" i="203" s="1"/>
  <c r="O550" i="203"/>
  <c r="G551" i="203" s="1"/>
  <c r="J518" i="203"/>
  <c r="O518" i="203"/>
  <c r="G519" i="203" s="1"/>
  <c r="K517" i="203"/>
  <c r="M517" i="203" s="1"/>
  <c r="N517" i="203"/>
  <c r="I461" i="203"/>
  <c r="I464" i="203"/>
  <c r="I456" i="203"/>
  <c r="I450" i="203"/>
  <c r="I451" i="203"/>
  <c r="I463" i="203"/>
  <c r="I454" i="203"/>
  <c r="I452" i="203"/>
  <c r="I447" i="203"/>
  <c r="I465" i="203"/>
  <c r="I460" i="203"/>
  <c r="I453" i="203"/>
  <c r="I449" i="203"/>
  <c r="I466" i="203"/>
  <c r="I457" i="203"/>
  <c r="I459" i="203"/>
  <c r="I462" i="203"/>
  <c r="I448" i="203"/>
  <c r="I458" i="203"/>
  <c r="I455" i="203"/>
  <c r="H340" i="203"/>
  <c r="J340" i="203"/>
  <c r="I80" i="203"/>
  <c r="I88" i="203"/>
  <c r="I92" i="203"/>
  <c r="I96" i="203"/>
  <c r="I81" i="203"/>
  <c r="I85" i="203"/>
  <c r="I89" i="203"/>
  <c r="I93" i="203"/>
  <c r="I97" i="203"/>
  <c r="I82" i="203"/>
  <c r="I86" i="203"/>
  <c r="I90" i="203"/>
  <c r="I94" i="203"/>
  <c r="I98" i="203"/>
  <c r="I83" i="203"/>
  <c r="I87" i="203"/>
  <c r="I91" i="203"/>
  <c r="I95" i="203"/>
  <c r="I99" i="203"/>
  <c r="I84" i="203"/>
  <c r="Q59" i="203"/>
  <c r="R59" i="203"/>
  <c r="O216" i="215"/>
  <c r="G217" i="215" s="1"/>
  <c r="J217" i="215" s="1"/>
  <c r="K217" i="215" s="1"/>
  <c r="N94" i="162"/>
  <c r="C920" i="203"/>
  <c r="B920" i="203" s="1"/>
  <c r="D920" i="203"/>
  <c r="C950" i="203"/>
  <c r="B950" i="203" s="1"/>
  <c r="D950" i="203"/>
  <c r="O969" i="203"/>
  <c r="G970" i="203" s="1"/>
  <c r="J970" i="203" s="1"/>
  <c r="K970" i="203" s="1"/>
  <c r="M970" i="203" s="1"/>
  <c r="C980" i="203"/>
  <c r="B980" i="203" s="1"/>
  <c r="D980" i="203"/>
  <c r="N968" i="203"/>
  <c r="H604" i="203"/>
  <c r="H570" i="203"/>
  <c r="I502" i="203"/>
  <c r="O374" i="203"/>
  <c r="G375" i="203" s="1"/>
  <c r="H375" i="203" s="1"/>
  <c r="O375" i="203" s="1"/>
  <c r="G376" i="203" s="1"/>
  <c r="J376" i="203" s="1"/>
  <c r="O301" i="203"/>
  <c r="G302" i="203" s="1"/>
  <c r="H302" i="203" s="1"/>
  <c r="N301" i="203"/>
  <c r="E245" i="162"/>
  <c r="C246" i="162"/>
  <c r="B197" i="162"/>
  <c r="D197" i="162"/>
  <c r="F197" i="162" s="1"/>
  <c r="D146" i="162"/>
  <c r="F146" i="162" s="1"/>
  <c r="B146" i="162"/>
  <c r="H196" i="162"/>
  <c r="N196" i="162" s="1"/>
  <c r="C96" i="162"/>
  <c r="E95" i="162"/>
  <c r="H95" i="162"/>
  <c r="O244" i="162"/>
  <c r="G245" i="162" s="1"/>
  <c r="H145" i="162"/>
  <c r="C47" i="162"/>
  <c r="E46" i="162"/>
  <c r="C93" i="187"/>
  <c r="B93" i="187" s="1"/>
  <c r="D93" i="187"/>
  <c r="F93" i="187" s="1"/>
  <c r="E92" i="187"/>
  <c r="E41" i="187"/>
  <c r="C42" i="187"/>
  <c r="M61" i="200"/>
  <c r="D41" i="207"/>
  <c r="B41" i="207"/>
  <c r="D564" i="199"/>
  <c r="F564" i="199" s="1"/>
  <c r="E563" i="199"/>
  <c r="C564" i="199"/>
  <c r="B564" i="199" s="1"/>
  <c r="C532" i="199"/>
  <c r="B532" i="199" s="1"/>
  <c r="D532" i="199"/>
  <c r="E531" i="199"/>
  <c r="D498" i="199"/>
  <c r="F498" i="199" s="1"/>
  <c r="E497" i="199"/>
  <c r="C498" i="199"/>
  <c r="B498" i="199" s="1"/>
  <c r="D464" i="199"/>
  <c r="F464" i="199" s="1"/>
  <c r="C464" i="199"/>
  <c r="B464" i="199" s="1"/>
  <c r="E463" i="199"/>
  <c r="D429" i="199"/>
  <c r="F429" i="199" s="1"/>
  <c r="E428" i="199"/>
  <c r="C429" i="199"/>
  <c r="B429" i="199" s="1"/>
  <c r="D394" i="199"/>
  <c r="F394" i="199" s="1"/>
  <c r="C394" i="199"/>
  <c r="B394" i="199" s="1"/>
  <c r="E393" i="199"/>
  <c r="C359" i="199"/>
  <c r="B359" i="199" s="1"/>
  <c r="D359" i="199"/>
  <c r="F359" i="199" s="1"/>
  <c r="E358" i="199"/>
  <c r="D323" i="199"/>
  <c r="F323" i="199" s="1"/>
  <c r="E322" i="199"/>
  <c r="C323" i="199"/>
  <c r="B323" i="199" s="1"/>
  <c r="D287" i="199"/>
  <c r="F287" i="199" s="1"/>
  <c r="E286" i="199"/>
  <c r="C287" i="199"/>
  <c r="B287" i="199" s="1"/>
  <c r="D251" i="199"/>
  <c r="F251" i="199" s="1"/>
  <c r="E250" i="199"/>
  <c r="C251" i="199"/>
  <c r="B251" i="199" s="1"/>
  <c r="D214" i="199"/>
  <c r="F214" i="199" s="1"/>
  <c r="E213" i="199"/>
  <c r="C214" i="199"/>
  <c r="B214" i="199" s="1"/>
  <c r="D177" i="199"/>
  <c r="F177" i="199" s="1"/>
  <c r="E176" i="199"/>
  <c r="C177" i="199"/>
  <c r="B177" i="199" s="1"/>
  <c r="D140" i="199"/>
  <c r="F140" i="199" s="1"/>
  <c r="E139" i="199"/>
  <c r="C140" i="199"/>
  <c r="B140" i="199" s="1"/>
  <c r="C103" i="199"/>
  <c r="B103" i="199" s="1"/>
  <c r="D103" i="199"/>
  <c r="F103" i="199" s="1"/>
  <c r="E102" i="199"/>
  <c r="H537" i="176"/>
  <c r="I546" i="176" s="1"/>
  <c r="N35" i="217"/>
  <c r="O35" i="217" s="1"/>
  <c r="G36" i="217" s="1"/>
  <c r="C44" i="216"/>
  <c r="E43" i="216"/>
  <c r="J463" i="176"/>
  <c r="N463" i="176" s="1"/>
  <c r="E56" i="203"/>
  <c r="D57" i="203"/>
  <c r="C57" i="203"/>
  <c r="B57" i="203" s="1"/>
  <c r="D350" i="203"/>
  <c r="E349" i="203"/>
  <c r="C350" i="203"/>
  <c r="B350" i="203" s="1"/>
  <c r="D562" i="203"/>
  <c r="E561" i="203"/>
  <c r="C562" i="203"/>
  <c r="B562" i="203" s="1"/>
  <c r="E919" i="203"/>
  <c r="E949" i="203"/>
  <c r="D857" i="203"/>
  <c r="E856" i="203"/>
  <c r="C857" i="203"/>
  <c r="B857" i="203" s="1"/>
  <c r="D825" i="203"/>
  <c r="E824" i="203"/>
  <c r="C825" i="203"/>
  <c r="B825" i="203" s="1"/>
  <c r="D888" i="203"/>
  <c r="E887" i="203"/>
  <c r="C888" i="203"/>
  <c r="B888" i="203" s="1"/>
  <c r="E201" i="203"/>
  <c r="D202" i="203"/>
  <c r="C202" i="203"/>
  <c r="B202" i="203" s="1"/>
  <c r="D696" i="203"/>
  <c r="E695" i="203"/>
  <c r="C696" i="203"/>
  <c r="B696" i="203" s="1"/>
  <c r="E595" i="203"/>
  <c r="D596" i="203"/>
  <c r="C596" i="203"/>
  <c r="B596" i="203" s="1"/>
  <c r="E979" i="203"/>
  <c r="D663" i="203"/>
  <c r="E662" i="203"/>
  <c r="C663" i="203"/>
  <c r="B663" i="203" s="1"/>
  <c r="D87" i="203"/>
  <c r="E86" i="203"/>
  <c r="C87" i="203"/>
  <c r="D493" i="203"/>
  <c r="E492" i="203"/>
  <c r="C493" i="203"/>
  <c r="B493" i="203" s="1"/>
  <c r="D126" i="203"/>
  <c r="E125" i="203"/>
  <c r="C126" i="203"/>
  <c r="B126" i="203" s="1"/>
  <c r="D422" i="203"/>
  <c r="E421" i="203"/>
  <c r="C422" i="203"/>
  <c r="B422" i="203" s="1"/>
  <c r="D528" i="203"/>
  <c r="E527" i="203"/>
  <c r="C528" i="203"/>
  <c r="B528" i="203" s="1"/>
  <c r="D165" i="203"/>
  <c r="E164" i="203"/>
  <c r="C165" i="203"/>
  <c r="B165" i="203" s="1"/>
  <c r="B979" i="203"/>
  <c r="C729" i="203"/>
  <c r="B729" i="203" s="1"/>
  <c r="D729" i="203"/>
  <c r="E728" i="203"/>
  <c r="C314" i="203"/>
  <c r="B314" i="203" s="1"/>
  <c r="D314" i="203"/>
  <c r="E313" i="203"/>
  <c r="C793" i="203"/>
  <c r="B793" i="203" s="1"/>
  <c r="D793" i="203"/>
  <c r="E792" i="203"/>
  <c r="D386" i="203"/>
  <c r="E385" i="203"/>
  <c r="C386" i="203"/>
  <c r="B386" i="203" s="1"/>
  <c r="D277" i="203"/>
  <c r="E276" i="203"/>
  <c r="C277" i="203"/>
  <c r="B277" i="203" s="1"/>
  <c r="D761" i="203"/>
  <c r="E760" i="203"/>
  <c r="C761" i="203"/>
  <c r="B761" i="203" s="1"/>
  <c r="D630" i="203"/>
  <c r="E629" i="203"/>
  <c r="C630" i="203"/>
  <c r="B630" i="203" s="1"/>
  <c r="D240" i="203"/>
  <c r="E239" i="203"/>
  <c r="C240" i="203"/>
  <c r="B240" i="203" s="1"/>
  <c r="D459" i="203"/>
  <c r="E458" i="203"/>
  <c r="C459" i="203"/>
  <c r="B459" i="203" s="1"/>
  <c r="J348" i="199"/>
  <c r="N347" i="199"/>
  <c r="N186" i="210"/>
  <c r="K145" i="215"/>
  <c r="M145" i="215" s="1"/>
  <c r="O145" i="215"/>
  <c r="G146" i="215" s="1"/>
  <c r="J146" i="215" s="1"/>
  <c r="K75" i="215"/>
  <c r="N384" i="176"/>
  <c r="N533" i="211"/>
  <c r="O229" i="210"/>
  <c r="G230" i="210" s="1"/>
  <c r="H230" i="210" s="1"/>
  <c r="O230" i="210" s="1"/>
  <c r="G231" i="210" s="1"/>
  <c r="N308" i="176"/>
  <c r="O345" i="176"/>
  <c r="G346" i="176" s="1"/>
  <c r="H346" i="176" s="1"/>
  <c r="N346" i="176" s="1"/>
  <c r="N416" i="199"/>
  <c r="N61" i="200"/>
  <c r="N106" i="210"/>
  <c r="N991" i="175"/>
  <c r="N219" i="211"/>
  <c r="N240" i="199"/>
  <c r="N871" i="211"/>
  <c r="O146" i="210"/>
  <c r="G147" i="210" s="1"/>
  <c r="H147" i="210" s="1"/>
  <c r="O147" i="210" s="1"/>
  <c r="G148" i="210" s="1"/>
  <c r="N356" i="211"/>
  <c r="N306" i="210"/>
  <c r="N263" i="211"/>
  <c r="N658" i="175"/>
  <c r="N188" i="176"/>
  <c r="O344" i="210"/>
  <c r="G345" i="210" s="1"/>
  <c r="H345" i="210" s="1"/>
  <c r="N345" i="210" s="1"/>
  <c r="N309" i="175"/>
  <c r="N45" i="208"/>
  <c r="N229" i="203"/>
  <c r="O399" i="211"/>
  <c r="G400" i="211" s="1"/>
  <c r="H400" i="211" s="1"/>
  <c r="O400" i="211" s="1"/>
  <c r="G401" i="211" s="1"/>
  <c r="O265" i="175"/>
  <c r="G266" i="175" s="1"/>
  <c r="H266" i="175" s="1"/>
  <c r="O266" i="175" s="1"/>
  <c r="G267" i="175" s="1"/>
  <c r="N127" i="200"/>
  <c r="N311" i="199"/>
  <c r="N1028" i="211"/>
  <c r="N534" i="210"/>
  <c r="O609" i="176"/>
  <c r="G610" i="176" s="1"/>
  <c r="H610" i="176" s="1"/>
  <c r="O354" i="175"/>
  <c r="G355" i="175" s="1"/>
  <c r="H355" i="175" s="1"/>
  <c r="N355" i="175" s="1"/>
  <c r="O747" i="175"/>
  <c r="G748" i="175" s="1"/>
  <c r="H748" i="175" s="1"/>
  <c r="N748" i="175" s="1"/>
  <c r="O530" i="175"/>
  <c r="G531" i="175" s="1"/>
  <c r="H531" i="175" s="1"/>
  <c r="N531" i="175" s="1"/>
  <c r="N229" i="176"/>
  <c r="O618" i="211"/>
  <c r="G619" i="211" s="1"/>
  <c r="H619" i="211" s="1"/>
  <c r="N619" i="211" s="1"/>
  <c r="N645" i="176"/>
  <c r="N744" i="211"/>
  <c r="N424" i="210"/>
  <c r="O1108" i="211"/>
  <c r="G1109" i="211" s="1"/>
  <c r="H1109" i="211" s="1"/>
  <c r="O1109" i="211" s="1"/>
  <c r="G1110" i="211" s="1"/>
  <c r="O660" i="211"/>
  <c r="G661" i="211" s="1"/>
  <c r="H661" i="211" s="1"/>
  <c r="N661" i="211" s="1"/>
  <c r="O1110" i="175"/>
  <c r="G1111" i="175" s="1"/>
  <c r="H1111" i="175" s="1"/>
  <c r="O1111" i="175" s="1"/>
  <c r="G1112" i="175" s="1"/>
  <c r="N1029" i="175"/>
  <c r="N950" i="175"/>
  <c r="O310" i="211"/>
  <c r="G311" i="211" s="1"/>
  <c r="H311" i="211" s="1"/>
  <c r="O311" i="211" s="1"/>
  <c r="G312" i="211" s="1"/>
  <c r="N38" i="176"/>
  <c r="N125" i="211"/>
  <c r="N500" i="176"/>
  <c r="O460" i="210"/>
  <c r="G461" i="210" s="1"/>
  <c r="H461" i="210" s="1"/>
  <c r="N461" i="210" s="1"/>
  <c r="H385" i="210"/>
  <c r="O385" i="210" s="1"/>
  <c r="G386" i="210" s="1"/>
  <c r="J425" i="176"/>
  <c r="H425" i="176"/>
  <c r="H220" i="175"/>
  <c r="N220" i="175" s="1"/>
  <c r="H68" i="176"/>
  <c r="O68" i="176" s="1"/>
  <c r="G69" i="176" s="1"/>
  <c r="H617" i="175"/>
  <c r="N617" i="175" s="1"/>
  <c r="H230" i="176"/>
  <c r="N230" i="176" s="1"/>
  <c r="H126" i="211"/>
  <c r="N126" i="211" s="1"/>
  <c r="N1001" i="199"/>
  <c r="H869" i="175"/>
  <c r="N869" i="175" s="1"/>
  <c r="H488" i="211"/>
  <c r="O488" i="211" s="1"/>
  <c r="G489" i="211" s="1"/>
  <c r="H68" i="210"/>
  <c r="N68" i="210" s="1"/>
  <c r="H107" i="210"/>
  <c r="N107" i="210" s="1"/>
  <c r="H785" i="211"/>
  <c r="O785" i="211" s="1"/>
  <c r="G786" i="211" s="1"/>
  <c r="H172" i="211"/>
  <c r="O172" i="211" s="1"/>
  <c r="G173" i="211" s="1"/>
  <c r="H172" i="175"/>
  <c r="O172" i="175" s="1"/>
  <c r="G173" i="175" s="1"/>
  <c r="H42" i="216"/>
  <c r="N42" i="216" s="1"/>
  <c r="O42" i="216" s="1"/>
  <c r="G43" i="216" s="1"/>
  <c r="H827" i="211"/>
  <c r="O827" i="211" s="1"/>
  <c r="G828" i="211" s="1"/>
  <c r="M18" i="213"/>
  <c r="O18" i="213" s="1"/>
  <c r="G19" i="213" s="1"/>
  <c r="H659" i="175"/>
  <c r="O659" i="175" s="1"/>
  <c r="G660" i="175" s="1"/>
  <c r="H909" i="175"/>
  <c r="O909" i="175" s="1"/>
  <c r="G910" i="175" s="1"/>
  <c r="N487" i="199"/>
  <c r="H266" i="210"/>
  <c r="N266" i="210" s="1"/>
  <c r="H444" i="175"/>
  <c r="O444" i="175" s="1"/>
  <c r="G445" i="175" s="1"/>
  <c r="H127" i="175"/>
  <c r="O127" i="175" s="1"/>
  <c r="G128" i="175" s="1"/>
  <c r="M53" i="195"/>
  <c r="H872" i="211"/>
  <c r="O872" i="211" s="1"/>
  <c r="G873" i="211" s="1"/>
  <c r="O276" i="199"/>
  <c r="G277" i="199" s="1"/>
  <c r="J277" i="199" s="1"/>
  <c r="J425" i="210"/>
  <c r="H425" i="210"/>
  <c r="N171" i="175"/>
  <c r="H307" i="210"/>
  <c r="N307" i="210" s="1"/>
  <c r="N219" i="175"/>
  <c r="H951" i="175"/>
  <c r="N951" i="175" s="1"/>
  <c r="H535" i="210"/>
  <c r="N535" i="210" s="1"/>
  <c r="N92" i="200"/>
  <c r="O39" i="176"/>
  <c r="G40" i="176" s="1"/>
  <c r="J39" i="176"/>
  <c r="K39" i="176" s="1"/>
  <c r="M39" i="176" s="1"/>
  <c r="N484" i="203"/>
  <c r="O1106" i="199"/>
  <c r="G1107" i="199" s="1"/>
  <c r="J1107" i="199" s="1"/>
  <c r="K1107" i="199" s="1"/>
  <c r="M1107" i="199" s="1"/>
  <c r="O62" i="200"/>
  <c r="G63" i="200" s="1"/>
  <c r="J62" i="200"/>
  <c r="K62" i="200" s="1"/>
  <c r="O648" i="199"/>
  <c r="G649" i="199" s="1"/>
  <c r="J649" i="199" s="1"/>
  <c r="K649" i="199" s="1"/>
  <c r="M649" i="199" s="1"/>
  <c r="O608" i="210"/>
  <c r="G609" i="210" s="1"/>
  <c r="N616" i="175"/>
  <c r="N447" i="203"/>
  <c r="O266" i="203"/>
  <c r="G267" i="203" s="1"/>
  <c r="H267" i="203" s="1"/>
  <c r="O951" i="211"/>
  <c r="G952" i="211" s="1"/>
  <c r="H827" i="175"/>
  <c r="O827" i="175" s="1"/>
  <c r="G828" i="175" s="1"/>
  <c r="N384" i="210"/>
  <c r="O991" i="211"/>
  <c r="G992" i="211" s="1"/>
  <c r="O770" i="199"/>
  <c r="G771" i="199" s="1"/>
  <c r="J771" i="199" s="1"/>
  <c r="K771" i="199" s="1"/>
  <c r="M771" i="199" s="1"/>
  <c r="O230" i="203"/>
  <c r="G231" i="203" s="1"/>
  <c r="H80" i="211"/>
  <c r="N80" i="211" s="1"/>
  <c r="H574" i="211"/>
  <c r="N574" i="211" s="1"/>
  <c r="M86" i="213"/>
  <c r="N424" i="176"/>
  <c r="O572" i="210"/>
  <c r="G573" i="210" s="1"/>
  <c r="N750" i="203"/>
  <c r="N522" i="199"/>
  <c r="H785" i="175"/>
  <c r="O785" i="175" s="1"/>
  <c r="G786" i="175" s="1"/>
  <c r="N585" i="203"/>
  <c r="J574" i="176"/>
  <c r="H574" i="176"/>
  <c r="H107" i="176"/>
  <c r="O107" i="176" s="1"/>
  <c r="G108" i="176" s="1"/>
  <c r="N1000" i="199"/>
  <c r="O701" i="175"/>
  <c r="G702" i="175" s="1"/>
  <c r="N339" i="203"/>
  <c r="O573" i="175"/>
  <c r="G574" i="175" s="1"/>
  <c r="O488" i="175"/>
  <c r="G489" i="175" s="1"/>
  <c r="N784" i="211"/>
  <c r="N171" i="211"/>
  <c r="N49" i="175"/>
  <c r="O498" i="210"/>
  <c r="G499" i="210" s="1"/>
  <c r="N826" i="211"/>
  <c r="N868" i="175"/>
  <c r="O445" i="211"/>
  <c r="G446" i="211" s="1"/>
  <c r="O401" i="175"/>
  <c r="G402" i="175" s="1"/>
  <c r="O1072" i="211"/>
  <c r="G1073" i="211" s="1"/>
  <c r="N487" i="211"/>
  <c r="O910" i="211"/>
  <c r="G911" i="211" s="1"/>
  <c r="N67" i="210"/>
  <c r="O147" i="176"/>
  <c r="G148" i="176" s="1"/>
  <c r="N67" i="176"/>
  <c r="H264" i="211"/>
  <c r="N264" i="211" s="1"/>
  <c r="H1029" i="211"/>
  <c r="O1029" i="211" s="1"/>
  <c r="G1030" i="211" s="1"/>
  <c r="H385" i="176"/>
  <c r="O385" i="176" s="1"/>
  <c r="G386" i="176" s="1"/>
  <c r="O417" i="199"/>
  <c r="G418" i="199" s="1"/>
  <c r="H418" i="199" s="1"/>
  <c r="I433" i="199" s="1"/>
  <c r="J16" i="195"/>
  <c r="N16" i="195" s="1"/>
  <c r="O115" i="203"/>
  <c r="G116" i="203" s="1"/>
  <c r="H116" i="203" s="1"/>
  <c r="H266" i="176"/>
  <c r="O266" i="176" s="1"/>
  <c r="G267" i="176" s="1"/>
  <c r="H189" i="176"/>
  <c r="N189" i="176" s="1"/>
  <c r="H310" i="175"/>
  <c r="N310" i="175" s="1"/>
  <c r="O312" i="199"/>
  <c r="G313" i="199" s="1"/>
  <c r="H313" i="199" s="1"/>
  <c r="H333" i="199" s="1"/>
  <c r="O46" i="208"/>
  <c r="G47" i="208" s="1"/>
  <c r="J46" i="208"/>
  <c r="K46" i="208" s="1"/>
  <c r="H992" i="175"/>
  <c r="N992" i="175" s="1"/>
  <c r="H220" i="211"/>
  <c r="N220" i="211" s="1"/>
  <c r="H701" i="211"/>
  <c r="O701" i="211" s="1"/>
  <c r="G702" i="211" s="1"/>
  <c r="O488" i="199"/>
  <c r="G489" i="199" s="1"/>
  <c r="J488" i="199"/>
  <c r="K488" i="199" s="1"/>
  <c r="M488" i="199" s="1"/>
  <c r="G35" i="207"/>
  <c r="J241" i="199"/>
  <c r="H646" i="210"/>
  <c r="J646" i="210"/>
  <c r="H1070" i="175"/>
  <c r="N1070" i="175" s="1"/>
  <c r="J646" i="176"/>
  <c r="H646" i="176"/>
  <c r="H534" i="211"/>
  <c r="O534" i="211" s="1"/>
  <c r="G535" i="211" s="1"/>
  <c r="H187" i="210"/>
  <c r="N187" i="210" s="1"/>
  <c r="O50" i="175"/>
  <c r="G51" i="175" s="1"/>
  <c r="J50" i="175"/>
  <c r="K50" i="175" s="1"/>
  <c r="H45" i="162"/>
  <c r="N45" i="162" s="1"/>
  <c r="O45" i="162" s="1"/>
  <c r="G46" i="162" s="1"/>
  <c r="H309" i="176"/>
  <c r="N309" i="176" s="1"/>
  <c r="H745" i="211"/>
  <c r="O745" i="211" s="1"/>
  <c r="G746" i="211" s="1"/>
  <c r="H357" i="211"/>
  <c r="N357" i="211" s="1"/>
  <c r="H1030" i="175"/>
  <c r="O1030" i="175" s="1"/>
  <c r="G1031" i="175" s="1"/>
  <c r="I108" i="200"/>
  <c r="I104" i="200"/>
  <c r="I92" i="200"/>
  <c r="I107" i="200"/>
  <c r="I98" i="200"/>
  <c r="I100" i="200"/>
  <c r="I109" i="200"/>
  <c r="I105" i="200"/>
  <c r="I101" i="200"/>
  <c r="I95" i="200"/>
  <c r="I106" i="200"/>
  <c r="I111" i="200"/>
  <c r="I110" i="200"/>
  <c r="I99" i="200"/>
  <c r="I97" i="200"/>
  <c r="I102" i="200"/>
  <c r="I93" i="200"/>
  <c r="I103" i="200"/>
  <c r="I94" i="200"/>
  <c r="I96" i="200"/>
  <c r="H112" i="200"/>
  <c r="M38" i="176"/>
  <c r="O943" i="203"/>
  <c r="G944" i="203" s="1"/>
  <c r="J944" i="203" s="1"/>
  <c r="K944" i="203" s="1"/>
  <c r="M944" i="203" s="1"/>
  <c r="N265" i="203"/>
  <c r="M45" i="208"/>
  <c r="I481" i="176"/>
  <c r="I477" i="176"/>
  <c r="I479" i="176"/>
  <c r="I463" i="176"/>
  <c r="I464" i="176"/>
  <c r="I473" i="176"/>
  <c r="I475" i="176"/>
  <c r="I467" i="176"/>
  <c r="I471" i="176"/>
  <c r="I469" i="176"/>
  <c r="I472" i="176"/>
  <c r="I476" i="176"/>
  <c r="I465" i="176"/>
  <c r="I480" i="176"/>
  <c r="I468" i="176"/>
  <c r="I478" i="176"/>
  <c r="I466" i="176"/>
  <c r="I482" i="176"/>
  <c r="I474" i="176"/>
  <c r="H483" i="176"/>
  <c r="I470" i="176"/>
  <c r="H78" i="175"/>
  <c r="O78" i="175" s="1"/>
  <c r="G79" i="175" s="1"/>
  <c r="O410" i="203"/>
  <c r="G411" i="203" s="1"/>
  <c r="H411" i="203" s="1"/>
  <c r="M87" i="195"/>
  <c r="O87" i="195" s="1"/>
  <c r="G88" i="195" s="1"/>
  <c r="I508" i="176"/>
  <c r="I505" i="176"/>
  <c r="I500" i="176"/>
  <c r="I513" i="176"/>
  <c r="I504" i="176"/>
  <c r="I512" i="176"/>
  <c r="I519" i="176"/>
  <c r="I511" i="176"/>
  <c r="I518" i="176"/>
  <c r="I517" i="176"/>
  <c r="I503" i="176"/>
  <c r="I509" i="176"/>
  <c r="I510" i="176"/>
  <c r="I515" i="176"/>
  <c r="I516" i="176"/>
  <c r="I514" i="176"/>
  <c r="I502" i="176"/>
  <c r="I507" i="176"/>
  <c r="H520" i="176"/>
  <c r="I501" i="176"/>
  <c r="I506" i="176"/>
  <c r="H147" i="200"/>
  <c r="I136" i="200"/>
  <c r="I132" i="200"/>
  <c r="I137" i="200"/>
  <c r="I134" i="200"/>
  <c r="I128" i="200"/>
  <c r="I144" i="200"/>
  <c r="I146" i="200"/>
  <c r="I130" i="200"/>
  <c r="I135" i="200"/>
  <c r="I133" i="200"/>
  <c r="I138" i="200"/>
  <c r="I145" i="200"/>
  <c r="I139" i="200"/>
  <c r="I143" i="200"/>
  <c r="I129" i="200"/>
  <c r="I131" i="200"/>
  <c r="I140" i="200"/>
  <c r="I127" i="200"/>
  <c r="I142" i="200"/>
  <c r="I141" i="200"/>
  <c r="N275" i="199"/>
  <c r="D492" i="215"/>
  <c r="F492" i="215" s="1"/>
  <c r="E491" i="215"/>
  <c r="C492" i="215"/>
  <c r="B492" i="215" s="1"/>
  <c r="M448" i="215"/>
  <c r="N448" i="215"/>
  <c r="D460" i="215"/>
  <c r="F460" i="215" s="1"/>
  <c r="E459" i="215"/>
  <c r="C460" i="215"/>
  <c r="B460" i="215" s="1"/>
  <c r="M449" i="215"/>
  <c r="O449" i="215"/>
  <c r="G450" i="215" s="1"/>
  <c r="J450" i="215" s="1"/>
  <c r="K450" i="215" s="1"/>
  <c r="D427" i="215"/>
  <c r="F427" i="215" s="1"/>
  <c r="E426" i="215"/>
  <c r="C427" i="215"/>
  <c r="B427" i="215" s="1"/>
  <c r="D395" i="215"/>
  <c r="F395" i="215" s="1"/>
  <c r="E394" i="215"/>
  <c r="C395" i="215"/>
  <c r="B395" i="215" s="1"/>
  <c r="N384" i="215"/>
  <c r="O385" i="215"/>
  <c r="G386" i="215" s="1"/>
  <c r="J385" i="215"/>
  <c r="D362" i="215"/>
  <c r="F362" i="215" s="1"/>
  <c r="E361" i="215"/>
  <c r="C362" i="215"/>
  <c r="B362" i="215" s="1"/>
  <c r="N350" i="215"/>
  <c r="M349" i="215"/>
  <c r="O351" i="215"/>
  <c r="G352" i="215" s="1"/>
  <c r="J352" i="215" s="1"/>
  <c r="K352" i="215" s="1"/>
  <c r="C330" i="215"/>
  <c r="B330" i="215" s="1"/>
  <c r="D330" i="215"/>
  <c r="F330" i="215" s="1"/>
  <c r="E329" i="215"/>
  <c r="O283" i="215"/>
  <c r="G284" i="215" s="1"/>
  <c r="J284" i="215" s="1"/>
  <c r="K284" i="215" s="1"/>
  <c r="M283" i="215"/>
  <c r="D295" i="215"/>
  <c r="F295" i="215" s="1"/>
  <c r="E294" i="215"/>
  <c r="C295" i="215"/>
  <c r="B295" i="215" s="1"/>
  <c r="N282" i="215"/>
  <c r="N251" i="215"/>
  <c r="O252" i="215"/>
  <c r="G253" i="215" s="1"/>
  <c r="J253" i="215" s="1"/>
  <c r="K253" i="215" s="1"/>
  <c r="D227" i="215"/>
  <c r="F227" i="215" s="1"/>
  <c r="E226" i="215"/>
  <c r="C227" i="215"/>
  <c r="B227" i="215" s="1"/>
  <c r="N216" i="215"/>
  <c r="O217" i="215"/>
  <c r="G218" i="215" s="1"/>
  <c r="J218" i="215" s="1"/>
  <c r="K218" i="215" s="1"/>
  <c r="I153" i="215"/>
  <c r="I157" i="215"/>
  <c r="I164" i="215"/>
  <c r="I162" i="215"/>
  <c r="I147" i="215"/>
  <c r="I158" i="215"/>
  <c r="I160" i="215"/>
  <c r="I148" i="215"/>
  <c r="I149" i="215"/>
  <c r="I159" i="215"/>
  <c r="I156" i="215"/>
  <c r="I146" i="215"/>
  <c r="I161" i="215"/>
  <c r="I163" i="215"/>
  <c r="I152" i="215"/>
  <c r="I151" i="215"/>
  <c r="I150" i="215"/>
  <c r="I154" i="215"/>
  <c r="I155" i="215"/>
  <c r="D193" i="215"/>
  <c r="F193" i="215" s="1"/>
  <c r="E192" i="215"/>
  <c r="C193" i="215"/>
  <c r="B193" i="215" s="1"/>
  <c r="D158" i="215"/>
  <c r="F158" i="215" s="1"/>
  <c r="E157" i="215"/>
  <c r="C158" i="215"/>
  <c r="B158" i="215" s="1"/>
  <c r="D124" i="215"/>
  <c r="F124" i="215" s="1"/>
  <c r="E123" i="215"/>
  <c r="C124" i="215"/>
  <c r="B124" i="215" s="1"/>
  <c r="I95" i="215"/>
  <c r="E47" i="215"/>
  <c r="C48" i="215"/>
  <c r="C86" i="215"/>
  <c r="B86" i="215" s="1"/>
  <c r="D86" i="215"/>
  <c r="F86" i="215" s="1"/>
  <c r="E85" i="215"/>
  <c r="N75" i="215"/>
  <c r="J76" i="215"/>
  <c r="O76" i="215"/>
  <c r="G77" i="215" s="1"/>
  <c r="G41" i="215"/>
  <c r="F261" i="215" l="1"/>
  <c r="C262" i="215"/>
  <c r="B262" i="215" s="1"/>
  <c r="D262" i="215"/>
  <c r="E261" i="215"/>
  <c r="N51" i="213"/>
  <c r="O51" i="213" s="1"/>
  <c r="G52" i="213" s="1"/>
  <c r="D52" i="213"/>
  <c r="B52" i="213"/>
  <c r="B23" i="213"/>
  <c r="D23" i="213"/>
  <c r="D88" i="213"/>
  <c r="B88" i="213"/>
  <c r="F101" i="200"/>
  <c r="D102" i="200"/>
  <c r="C102" i="200"/>
  <c r="E101" i="200"/>
  <c r="F138" i="200"/>
  <c r="D139" i="200"/>
  <c r="C139" i="200"/>
  <c r="B139" i="200" s="1"/>
  <c r="E138" i="200"/>
  <c r="N908" i="203"/>
  <c r="N814" i="203"/>
  <c r="O485" i="203"/>
  <c r="G486" i="203" s="1"/>
  <c r="J486" i="203" s="1"/>
  <c r="K486" i="203" s="1"/>
  <c r="M486" i="203" s="1"/>
  <c r="N942" i="203"/>
  <c r="N686" i="203"/>
  <c r="I554" i="176"/>
  <c r="D435" i="210"/>
  <c r="C435" i="210"/>
  <c r="B435" i="210" s="1"/>
  <c r="E434" i="210"/>
  <c r="C119" i="210"/>
  <c r="B119" i="210" s="1"/>
  <c r="E118" i="210"/>
  <c r="D119" i="210"/>
  <c r="D621" i="210"/>
  <c r="C621" i="210"/>
  <c r="B621" i="210" s="1"/>
  <c r="E620" i="210"/>
  <c r="C547" i="210"/>
  <c r="B547" i="210" s="1"/>
  <c r="E546" i="210"/>
  <c r="D547" i="210"/>
  <c r="D200" i="210"/>
  <c r="C200" i="210"/>
  <c r="B200" i="210" s="1"/>
  <c r="E199" i="210"/>
  <c r="C657" i="210"/>
  <c r="B657" i="210" s="1"/>
  <c r="E656" i="210"/>
  <c r="D657" i="210"/>
  <c r="C396" i="210"/>
  <c r="B396" i="210" s="1"/>
  <c r="E395" i="210"/>
  <c r="D396" i="210"/>
  <c r="D239" i="210"/>
  <c r="C239" i="210"/>
  <c r="B239" i="210" s="1"/>
  <c r="E238" i="210"/>
  <c r="E317" i="210"/>
  <c r="D318" i="210"/>
  <c r="C318" i="210"/>
  <c r="B318" i="210" s="1"/>
  <c r="D78" i="210"/>
  <c r="F78" i="210" s="1"/>
  <c r="E77" i="210"/>
  <c r="C78" i="210"/>
  <c r="B78" i="210" s="1"/>
  <c r="E583" i="210"/>
  <c r="D584" i="210"/>
  <c r="C584" i="210"/>
  <c r="B584" i="210" s="1"/>
  <c r="E357" i="210"/>
  <c r="D358" i="210"/>
  <c r="C358" i="210"/>
  <c r="B358" i="210" s="1"/>
  <c r="D473" i="210"/>
  <c r="C473" i="210"/>
  <c r="B473" i="210" s="1"/>
  <c r="E472" i="210"/>
  <c r="D160" i="210"/>
  <c r="C160" i="210"/>
  <c r="B160" i="210" s="1"/>
  <c r="E159" i="210"/>
  <c r="D510" i="210"/>
  <c r="C510" i="210"/>
  <c r="B510" i="210" s="1"/>
  <c r="E509" i="210"/>
  <c r="D279" i="210"/>
  <c r="E278" i="210"/>
  <c r="C279" i="210"/>
  <c r="B279" i="210" s="1"/>
  <c r="O1129" i="199"/>
  <c r="G1130" i="199" s="1"/>
  <c r="J1130" i="199" s="1"/>
  <c r="K1130" i="199" s="1"/>
  <c r="M1130" i="199" s="1"/>
  <c r="J1129" i="199"/>
  <c r="K1129" i="199" s="1"/>
  <c r="M1129" i="199" s="1"/>
  <c r="N1128" i="199"/>
  <c r="O1055" i="199"/>
  <c r="G1056" i="199" s="1"/>
  <c r="J1056" i="199" s="1"/>
  <c r="K1056" i="199" s="1"/>
  <c r="M1056" i="199" s="1"/>
  <c r="J1055" i="199"/>
  <c r="K1055" i="199" s="1"/>
  <c r="M1055" i="199" s="1"/>
  <c r="K969" i="199"/>
  <c r="N969" i="199"/>
  <c r="C954" i="199"/>
  <c r="B954" i="199" s="1"/>
  <c r="D954" i="199"/>
  <c r="F953" i="199"/>
  <c r="E953" i="199"/>
  <c r="K942" i="199"/>
  <c r="M942" i="199" s="1"/>
  <c r="N942" i="199"/>
  <c r="J943" i="199"/>
  <c r="O943" i="199"/>
  <c r="G944" i="199" s="1"/>
  <c r="E925" i="199"/>
  <c r="F925" i="199"/>
  <c r="C926" i="199"/>
  <c r="B926" i="199" s="1"/>
  <c r="D926" i="199"/>
  <c r="O887" i="199"/>
  <c r="G888" i="199" s="1"/>
  <c r="J888" i="199" s="1"/>
  <c r="K888" i="199" s="1"/>
  <c r="M888" i="199" s="1"/>
  <c r="J887" i="199"/>
  <c r="K887" i="199" s="1"/>
  <c r="M887" i="199" s="1"/>
  <c r="N886" i="199"/>
  <c r="K858" i="199"/>
  <c r="M858" i="199" s="1"/>
  <c r="N858" i="199"/>
  <c r="O859" i="199"/>
  <c r="G860" i="199" s="1"/>
  <c r="J859" i="199"/>
  <c r="K859" i="199" s="1"/>
  <c r="M859" i="199" s="1"/>
  <c r="O798" i="199"/>
  <c r="G799" i="199" s="1"/>
  <c r="J798" i="199"/>
  <c r="K798" i="199" s="1"/>
  <c r="M798" i="199" s="1"/>
  <c r="N797" i="199"/>
  <c r="N770" i="199"/>
  <c r="J741" i="199"/>
  <c r="K741" i="199" s="1"/>
  <c r="M741" i="199" s="1"/>
  <c r="N740" i="199"/>
  <c r="O452" i="199"/>
  <c r="G453" i="199" s="1"/>
  <c r="J453" i="199" s="1"/>
  <c r="N453" i="199" s="1"/>
  <c r="N647" i="199"/>
  <c r="N648" i="199"/>
  <c r="J551" i="199"/>
  <c r="K551" i="199" s="1"/>
  <c r="M551" i="199" s="1"/>
  <c r="J586" i="199"/>
  <c r="K586" i="199" s="1"/>
  <c r="M586" i="199" s="1"/>
  <c r="O523" i="199"/>
  <c r="G524" i="199" s="1"/>
  <c r="O524" i="199" s="1"/>
  <c r="G525" i="199" s="1"/>
  <c r="G552" i="199"/>
  <c r="J552" i="199" s="1"/>
  <c r="K552" i="199" s="1"/>
  <c r="M552" i="199" s="1"/>
  <c r="F532" i="199"/>
  <c r="C533" i="199"/>
  <c r="B533" i="199" s="1"/>
  <c r="D533" i="199"/>
  <c r="I472" i="199"/>
  <c r="M452" i="199"/>
  <c r="I420" i="199"/>
  <c r="I432" i="199"/>
  <c r="I435" i="199"/>
  <c r="H438" i="199"/>
  <c r="I423" i="199"/>
  <c r="I421" i="199"/>
  <c r="I431" i="199"/>
  <c r="I429" i="199"/>
  <c r="I436" i="199"/>
  <c r="I418" i="199"/>
  <c r="O418" i="199" s="1"/>
  <c r="G419" i="199" s="1"/>
  <c r="I430" i="199"/>
  <c r="I425" i="199"/>
  <c r="I428" i="199"/>
  <c r="I437" i="199"/>
  <c r="I427" i="199"/>
  <c r="I419" i="199"/>
  <c r="I422" i="199"/>
  <c r="I424" i="199"/>
  <c r="I426" i="199"/>
  <c r="I434" i="199"/>
  <c r="I403" i="199"/>
  <c r="O383" i="199"/>
  <c r="G384" i="199" s="1"/>
  <c r="K383" i="199"/>
  <c r="I368" i="199"/>
  <c r="O348" i="199"/>
  <c r="G349" i="199" s="1"/>
  <c r="J349" i="199" s="1"/>
  <c r="K349" i="199" s="1"/>
  <c r="M349" i="199" s="1"/>
  <c r="I316" i="199"/>
  <c r="I330" i="199"/>
  <c r="I331" i="199"/>
  <c r="I329" i="199"/>
  <c r="I328" i="199"/>
  <c r="I332" i="199"/>
  <c r="I327" i="199"/>
  <c r="I318" i="199"/>
  <c r="I321" i="199"/>
  <c r="I315" i="199"/>
  <c r="I317" i="199"/>
  <c r="I314" i="199"/>
  <c r="I325" i="199"/>
  <c r="I313" i="199"/>
  <c r="O313" i="199" s="1"/>
  <c r="G314" i="199" s="1"/>
  <c r="I326" i="199"/>
  <c r="I322" i="199"/>
  <c r="I319" i="199"/>
  <c r="I323" i="199"/>
  <c r="I324" i="199"/>
  <c r="I320" i="199"/>
  <c r="H277" i="199"/>
  <c r="O586" i="199"/>
  <c r="G587" i="199" s="1"/>
  <c r="K241" i="199"/>
  <c r="I261" i="199"/>
  <c r="O679" i="199"/>
  <c r="G680" i="199" s="1"/>
  <c r="H1064" i="199"/>
  <c r="O1026" i="199"/>
  <c r="G1027" i="199" s="1"/>
  <c r="J1027" i="199" s="1"/>
  <c r="K1027" i="199" s="1"/>
  <c r="M1027" i="199" s="1"/>
  <c r="O829" i="199"/>
  <c r="G830" i="199" s="1"/>
  <c r="N829" i="199"/>
  <c r="O618" i="199"/>
  <c r="G619" i="199" s="1"/>
  <c r="J619" i="199" s="1"/>
  <c r="K619" i="199" s="1"/>
  <c r="M619" i="199" s="1"/>
  <c r="O970" i="199"/>
  <c r="G971" i="199" s="1"/>
  <c r="J971" i="199" s="1"/>
  <c r="K971" i="199" s="1"/>
  <c r="M971" i="199" s="1"/>
  <c r="N585" i="199"/>
  <c r="O1077" i="199"/>
  <c r="O201" i="199"/>
  <c r="G202" i="199" s="1"/>
  <c r="H202" i="199" s="1"/>
  <c r="N166" i="199"/>
  <c r="H167" i="199"/>
  <c r="O167" i="199" s="1"/>
  <c r="G168" i="199" s="1"/>
  <c r="H125" i="199"/>
  <c r="N125" i="199" s="1"/>
  <c r="I544" i="176"/>
  <c r="I541" i="176"/>
  <c r="I551" i="176"/>
  <c r="E981" i="199"/>
  <c r="D982" i="199"/>
  <c r="F982" i="199" s="1"/>
  <c r="C982" i="199"/>
  <c r="B982" i="199" s="1"/>
  <c r="D691" i="199"/>
  <c r="F691" i="199" s="1"/>
  <c r="C691" i="199"/>
  <c r="B691" i="199" s="1"/>
  <c r="E690" i="199"/>
  <c r="E898" i="199"/>
  <c r="C752" i="199"/>
  <c r="B752" i="199" s="1"/>
  <c r="D752" i="199"/>
  <c r="F752" i="199" s="1"/>
  <c r="E751" i="199"/>
  <c r="C782" i="199"/>
  <c r="B782" i="199" s="1"/>
  <c r="E781" i="199"/>
  <c r="D782" i="199"/>
  <c r="F782" i="199" s="1"/>
  <c r="D660" i="199"/>
  <c r="F660" i="199" s="1"/>
  <c r="C660" i="199"/>
  <c r="B660" i="199" s="1"/>
  <c r="E659" i="199"/>
  <c r="D811" i="199"/>
  <c r="F811" i="199" s="1"/>
  <c r="C811" i="199"/>
  <c r="B811" i="199" s="1"/>
  <c r="E810" i="199"/>
  <c r="C597" i="199"/>
  <c r="B597" i="199" s="1"/>
  <c r="D597" i="199"/>
  <c r="F597" i="199" s="1"/>
  <c r="E596" i="199"/>
  <c r="D869" i="199"/>
  <c r="F869" i="199" s="1"/>
  <c r="E868" i="199"/>
  <c r="C869" i="199"/>
  <c r="B869" i="199" s="1"/>
  <c r="D722" i="199"/>
  <c r="F722" i="199" s="1"/>
  <c r="C722" i="199"/>
  <c r="B722" i="199" s="1"/>
  <c r="E721" i="199"/>
  <c r="D840" i="199"/>
  <c r="F840" i="199" s="1"/>
  <c r="C840" i="199"/>
  <c r="B840" i="199" s="1"/>
  <c r="E839" i="199"/>
  <c r="E1009" i="199"/>
  <c r="E628" i="199"/>
  <c r="D629" i="199"/>
  <c r="F629" i="199" s="1"/>
  <c r="C629" i="199"/>
  <c r="B629" i="199" s="1"/>
  <c r="H82" i="187"/>
  <c r="O82" i="187" s="1"/>
  <c r="G83" i="187" s="1"/>
  <c r="N81" i="187"/>
  <c r="I545" i="176"/>
  <c r="O686" i="203"/>
  <c r="G687" i="203" s="1"/>
  <c r="O687" i="203" s="1"/>
  <c r="G688" i="203" s="1"/>
  <c r="I552" i="176"/>
  <c r="G38" i="187"/>
  <c r="H38" i="187" s="1"/>
  <c r="N38" i="187" s="1"/>
  <c r="I538" i="176"/>
  <c r="I548" i="176"/>
  <c r="I543" i="176"/>
  <c r="H557" i="176"/>
  <c r="I549" i="176"/>
  <c r="I542" i="176"/>
  <c r="O46" i="203"/>
  <c r="G47" i="203" s="1"/>
  <c r="J47" i="203" s="1"/>
  <c r="K47" i="203" s="1"/>
  <c r="M47" i="203" s="1"/>
  <c r="J610" i="176"/>
  <c r="N610" i="176" s="1"/>
  <c r="I540" i="176"/>
  <c r="I550" i="176"/>
  <c r="I556" i="176"/>
  <c r="I539" i="176"/>
  <c r="O908" i="203"/>
  <c r="G909" i="203" s="1"/>
  <c r="J909" i="203" s="1"/>
  <c r="K909" i="203" s="1"/>
  <c r="M909" i="203" s="1"/>
  <c r="O751" i="203"/>
  <c r="G752" i="203" s="1"/>
  <c r="J752" i="203" s="1"/>
  <c r="K752" i="203" s="1"/>
  <c r="M752" i="203" s="1"/>
  <c r="N907" i="203"/>
  <c r="O586" i="203"/>
  <c r="G587" i="203" s="1"/>
  <c r="J587" i="203" s="1"/>
  <c r="K587" i="203" s="1"/>
  <c r="M587" i="203" s="1"/>
  <c r="J881" i="203"/>
  <c r="O881" i="203"/>
  <c r="G882" i="203" s="1"/>
  <c r="K880" i="203"/>
  <c r="M880" i="203" s="1"/>
  <c r="N880" i="203"/>
  <c r="J848" i="203"/>
  <c r="O848" i="203"/>
  <c r="G849" i="203" s="1"/>
  <c r="K847" i="203"/>
  <c r="M847" i="203" s="1"/>
  <c r="N847" i="203"/>
  <c r="O814" i="203"/>
  <c r="G815" i="203" s="1"/>
  <c r="K813" i="203"/>
  <c r="M813" i="203" s="1"/>
  <c r="N813" i="203"/>
  <c r="J784" i="203"/>
  <c r="O784" i="203"/>
  <c r="G785" i="203" s="1"/>
  <c r="K783" i="203"/>
  <c r="M783" i="203" s="1"/>
  <c r="N783" i="203"/>
  <c r="J621" i="203"/>
  <c r="K621" i="203" s="1"/>
  <c r="M621" i="203" s="1"/>
  <c r="O621" i="203"/>
  <c r="G622" i="203" s="1"/>
  <c r="J622" i="203" s="1"/>
  <c r="K622" i="203" s="1"/>
  <c r="M622" i="203" s="1"/>
  <c r="J620" i="203"/>
  <c r="K620" i="203" s="1"/>
  <c r="M620" i="203" s="1"/>
  <c r="J718" i="203"/>
  <c r="O718" i="203"/>
  <c r="G719" i="203" s="1"/>
  <c r="K717" i="203"/>
  <c r="M717" i="203" s="1"/>
  <c r="N717" i="203"/>
  <c r="J653" i="203"/>
  <c r="O653" i="203"/>
  <c r="G654" i="203" s="1"/>
  <c r="K652" i="203"/>
  <c r="M652" i="203" s="1"/>
  <c r="N652" i="203"/>
  <c r="K619" i="203"/>
  <c r="M619" i="203" s="1"/>
  <c r="N619" i="203"/>
  <c r="O551" i="203"/>
  <c r="G552" i="203" s="1"/>
  <c r="J552" i="203" s="1"/>
  <c r="K552" i="203" s="1"/>
  <c r="M552" i="203" s="1"/>
  <c r="J551" i="203"/>
  <c r="J519" i="203"/>
  <c r="O519" i="203"/>
  <c r="G520" i="203" s="1"/>
  <c r="K518" i="203"/>
  <c r="M518" i="203" s="1"/>
  <c r="N518" i="203"/>
  <c r="K447" i="203"/>
  <c r="M447" i="203" s="1"/>
  <c r="O447" i="203"/>
  <c r="G448" i="203" s="1"/>
  <c r="I347" i="203"/>
  <c r="I353" i="203"/>
  <c r="I351" i="203"/>
  <c r="I348" i="203"/>
  <c r="I340" i="203"/>
  <c r="O340" i="203" s="1"/>
  <c r="G341" i="203" s="1"/>
  <c r="J341" i="203" s="1"/>
  <c r="I349" i="203"/>
  <c r="I359" i="203"/>
  <c r="I346" i="203"/>
  <c r="I342" i="203"/>
  <c r="I356" i="203"/>
  <c r="I341" i="203"/>
  <c r="I352" i="203"/>
  <c r="I357" i="203"/>
  <c r="I358" i="203"/>
  <c r="I354" i="203"/>
  <c r="I344" i="203"/>
  <c r="I350" i="203"/>
  <c r="I355" i="203"/>
  <c r="I345" i="203"/>
  <c r="I343" i="203"/>
  <c r="H231" i="203"/>
  <c r="J231" i="203"/>
  <c r="K80" i="203"/>
  <c r="M80" i="203" s="1"/>
  <c r="O80" i="203"/>
  <c r="G81" i="203" s="1"/>
  <c r="Q60" i="203"/>
  <c r="R60" i="203"/>
  <c r="N537" i="176"/>
  <c r="I553" i="176"/>
  <c r="I547" i="176"/>
  <c r="I537" i="176"/>
  <c r="K537" i="176" s="1"/>
  <c r="I555" i="176"/>
  <c r="D858" i="203"/>
  <c r="C858" i="203"/>
  <c r="B858" i="203" s="1"/>
  <c r="D889" i="203"/>
  <c r="C889" i="203"/>
  <c r="B889" i="203" s="1"/>
  <c r="C921" i="203"/>
  <c r="B921" i="203" s="1"/>
  <c r="D921" i="203"/>
  <c r="E920" i="203"/>
  <c r="C951" i="203"/>
  <c r="B951" i="203" s="1"/>
  <c r="D951" i="203"/>
  <c r="E950" i="203"/>
  <c r="N969" i="203"/>
  <c r="C981" i="203"/>
  <c r="B981" i="203" s="1"/>
  <c r="D981" i="203"/>
  <c r="E980" i="203"/>
  <c r="O970" i="203"/>
  <c r="G971" i="203" s="1"/>
  <c r="J971" i="203" s="1"/>
  <c r="K971" i="203" s="1"/>
  <c r="M971" i="203" s="1"/>
  <c r="I604" i="203"/>
  <c r="N375" i="203"/>
  <c r="H376" i="203"/>
  <c r="O302" i="203"/>
  <c r="G303" i="203" s="1"/>
  <c r="H303" i="203" s="1"/>
  <c r="N302" i="203"/>
  <c r="H100" i="203"/>
  <c r="N46" i="203"/>
  <c r="D58" i="203"/>
  <c r="C58" i="203"/>
  <c r="B58" i="203" s="1"/>
  <c r="O196" i="162"/>
  <c r="G197" i="162" s="1"/>
  <c r="N95" i="162"/>
  <c r="O95" i="162"/>
  <c r="G96" i="162" s="1"/>
  <c r="N145" i="162"/>
  <c r="O145" i="162"/>
  <c r="G146" i="162" s="1"/>
  <c r="H245" i="162"/>
  <c r="N245" i="162" s="1"/>
  <c r="E197" i="162"/>
  <c r="C198" i="162"/>
  <c r="D96" i="162"/>
  <c r="F96" i="162" s="1"/>
  <c r="B96" i="162"/>
  <c r="E146" i="162"/>
  <c r="C147" i="162"/>
  <c r="B246" i="162"/>
  <c r="D246" i="162"/>
  <c r="F246" i="162" s="1"/>
  <c r="D47" i="162"/>
  <c r="F47" i="162" s="1"/>
  <c r="B47" i="162"/>
  <c r="B42" i="187"/>
  <c r="D42" i="187"/>
  <c r="C94" i="187"/>
  <c r="B94" i="187" s="1"/>
  <c r="E93" i="187"/>
  <c r="D94" i="187"/>
  <c r="F94" i="187" s="1"/>
  <c r="M62" i="200"/>
  <c r="M46" i="208"/>
  <c r="I54" i="207"/>
  <c r="I35" i="207"/>
  <c r="I41" i="207"/>
  <c r="I44" i="207"/>
  <c r="I49" i="207"/>
  <c r="I43" i="207"/>
  <c r="I53" i="207"/>
  <c r="I36" i="207"/>
  <c r="H55" i="207"/>
  <c r="I38" i="207"/>
  <c r="I45" i="207"/>
  <c r="I52" i="207"/>
  <c r="I46" i="207"/>
  <c r="I51" i="207"/>
  <c r="I37" i="207"/>
  <c r="I40" i="207"/>
  <c r="I39" i="207"/>
  <c r="I42" i="207"/>
  <c r="I48" i="207"/>
  <c r="I47" i="207"/>
  <c r="I50" i="207"/>
  <c r="C42" i="207"/>
  <c r="E41" i="207"/>
  <c r="D565" i="199"/>
  <c r="F565" i="199" s="1"/>
  <c r="E564" i="199"/>
  <c r="C565" i="199"/>
  <c r="B565" i="199" s="1"/>
  <c r="E532" i="199"/>
  <c r="C499" i="199"/>
  <c r="B499" i="199" s="1"/>
  <c r="D499" i="199"/>
  <c r="E498" i="199"/>
  <c r="C465" i="199"/>
  <c r="B465" i="199" s="1"/>
  <c r="D465" i="199"/>
  <c r="E464" i="199"/>
  <c r="D430" i="199"/>
  <c r="F430" i="199" s="1"/>
  <c r="E429" i="199"/>
  <c r="C430" i="199"/>
  <c r="B430" i="199" s="1"/>
  <c r="C395" i="199"/>
  <c r="B395" i="199" s="1"/>
  <c r="D395" i="199"/>
  <c r="F395" i="199" s="1"/>
  <c r="E394" i="199"/>
  <c r="D360" i="199"/>
  <c r="F360" i="199" s="1"/>
  <c r="E359" i="199"/>
  <c r="C360" i="199"/>
  <c r="B360" i="199" s="1"/>
  <c r="D324" i="199"/>
  <c r="F324" i="199" s="1"/>
  <c r="E323" i="199"/>
  <c r="C324" i="199"/>
  <c r="B324" i="199" s="1"/>
  <c r="D288" i="199"/>
  <c r="F288" i="199" s="1"/>
  <c r="E287" i="199"/>
  <c r="C288" i="199"/>
  <c r="B288" i="199" s="1"/>
  <c r="D252" i="199"/>
  <c r="F252" i="199" s="1"/>
  <c r="E251" i="199"/>
  <c r="C252" i="199"/>
  <c r="B252" i="199" s="1"/>
  <c r="D215" i="199"/>
  <c r="F215" i="199" s="1"/>
  <c r="E214" i="199"/>
  <c r="C215" i="199"/>
  <c r="B215" i="199" s="1"/>
  <c r="D178" i="199"/>
  <c r="F178" i="199" s="1"/>
  <c r="E177" i="199"/>
  <c r="C178" i="199"/>
  <c r="B178" i="199" s="1"/>
  <c r="C141" i="199"/>
  <c r="B141" i="199" s="1"/>
  <c r="E140" i="199"/>
  <c r="D141" i="199"/>
  <c r="F141" i="199" s="1"/>
  <c r="D104" i="199"/>
  <c r="F104" i="199" s="1"/>
  <c r="E103" i="199"/>
  <c r="C104" i="199"/>
  <c r="B104" i="199" s="1"/>
  <c r="J36" i="217"/>
  <c r="K36" i="217" s="1"/>
  <c r="M36" i="217" s="1"/>
  <c r="D44" i="216"/>
  <c r="B44" i="216"/>
  <c r="N146" i="215"/>
  <c r="E57" i="203"/>
  <c r="D794" i="203"/>
  <c r="E793" i="203"/>
  <c r="C794" i="203"/>
  <c r="B794" i="203" s="1"/>
  <c r="D315" i="203"/>
  <c r="E314" i="203"/>
  <c r="C315" i="203"/>
  <c r="B315" i="203" s="1"/>
  <c r="D730" i="203"/>
  <c r="E729" i="203"/>
  <c r="C730" i="203"/>
  <c r="B730" i="203" s="1"/>
  <c r="B87" i="203"/>
  <c r="D460" i="203"/>
  <c r="E459" i="203"/>
  <c r="C460" i="203"/>
  <c r="B460" i="203" s="1"/>
  <c r="D241" i="203"/>
  <c r="E240" i="203"/>
  <c r="C241" i="203"/>
  <c r="B241" i="203" s="1"/>
  <c r="D631" i="203"/>
  <c r="E630" i="203"/>
  <c r="C631" i="203"/>
  <c r="B631" i="203" s="1"/>
  <c r="D762" i="203"/>
  <c r="E761" i="203"/>
  <c r="C762" i="203"/>
  <c r="B762" i="203" s="1"/>
  <c r="D278" i="203"/>
  <c r="E277" i="203"/>
  <c r="C278" i="203"/>
  <c r="B278" i="203" s="1"/>
  <c r="D387" i="203"/>
  <c r="E386" i="203"/>
  <c r="C387" i="203"/>
  <c r="B387" i="203" s="1"/>
  <c r="D597" i="203"/>
  <c r="E596" i="203"/>
  <c r="C597" i="203"/>
  <c r="B597" i="203" s="1"/>
  <c r="D203" i="203"/>
  <c r="E202" i="203"/>
  <c r="C203" i="203"/>
  <c r="B203" i="203" s="1"/>
  <c r="C166" i="203"/>
  <c r="B166" i="203" s="1"/>
  <c r="E165" i="203"/>
  <c r="D166" i="203"/>
  <c r="C529" i="203"/>
  <c r="B529" i="203" s="1"/>
  <c r="E528" i="203"/>
  <c r="D529" i="203"/>
  <c r="C423" i="203"/>
  <c r="B423" i="203" s="1"/>
  <c r="E422" i="203"/>
  <c r="D423" i="203"/>
  <c r="C127" i="203"/>
  <c r="B127" i="203" s="1"/>
  <c r="D127" i="203"/>
  <c r="E126" i="203"/>
  <c r="C494" i="203"/>
  <c r="B494" i="203" s="1"/>
  <c r="D494" i="203"/>
  <c r="E493" i="203"/>
  <c r="C88" i="203"/>
  <c r="D88" i="203"/>
  <c r="E87" i="203"/>
  <c r="D664" i="203"/>
  <c r="E663" i="203"/>
  <c r="C664" i="203"/>
  <c r="B664" i="203" s="1"/>
  <c r="D697" i="203"/>
  <c r="E696" i="203"/>
  <c r="C697" i="203"/>
  <c r="B697" i="203" s="1"/>
  <c r="E888" i="203"/>
  <c r="C826" i="203"/>
  <c r="B826" i="203" s="1"/>
  <c r="D826" i="203"/>
  <c r="E825" i="203"/>
  <c r="E857" i="203"/>
  <c r="D563" i="203"/>
  <c r="E562" i="203"/>
  <c r="C563" i="203"/>
  <c r="B563" i="203" s="1"/>
  <c r="D351" i="203"/>
  <c r="E350" i="203"/>
  <c r="C351" i="203"/>
  <c r="B351" i="203" s="1"/>
  <c r="N425" i="176"/>
  <c r="K348" i="199"/>
  <c r="N348" i="199"/>
  <c r="N534" i="211"/>
  <c r="I165" i="215"/>
  <c r="O146" i="215"/>
  <c r="G147" i="215" s="1"/>
  <c r="O147" i="215" s="1"/>
  <c r="G148" i="215" s="1"/>
  <c r="O148" i="215" s="1"/>
  <c r="G149" i="215" s="1"/>
  <c r="K76" i="215"/>
  <c r="M75" i="215"/>
  <c r="N659" i="175"/>
  <c r="O461" i="210"/>
  <c r="G462" i="210" s="1"/>
  <c r="H462" i="210" s="1"/>
  <c r="N462" i="210" s="1"/>
  <c r="N745" i="211"/>
  <c r="N574" i="176"/>
  <c r="N785" i="175"/>
  <c r="N785" i="211"/>
  <c r="O107" i="210"/>
  <c r="G108" i="210" s="1"/>
  <c r="H108" i="210" s="1"/>
  <c r="O108" i="210" s="1"/>
  <c r="G109" i="210" s="1"/>
  <c r="N909" i="175"/>
  <c r="O126" i="211"/>
  <c r="G127" i="211" s="1"/>
  <c r="H127" i="211" s="1"/>
  <c r="N127" i="211" s="1"/>
  <c r="N488" i="199"/>
  <c r="O266" i="210"/>
  <c r="G267" i="210" s="1"/>
  <c r="H267" i="210" s="1"/>
  <c r="O267" i="210" s="1"/>
  <c r="G268" i="210" s="1"/>
  <c r="N107" i="176"/>
  <c r="N827" i="211"/>
  <c r="N68" i="176"/>
  <c r="O748" i="175"/>
  <c r="G749" i="175" s="1"/>
  <c r="H749" i="175" s="1"/>
  <c r="O749" i="175" s="1"/>
  <c r="G750" i="175" s="1"/>
  <c r="O869" i="175"/>
  <c r="G870" i="175" s="1"/>
  <c r="H870" i="175" s="1"/>
  <c r="O870" i="175" s="1"/>
  <c r="G871" i="175" s="1"/>
  <c r="N417" i="199"/>
  <c r="N827" i="175"/>
  <c r="N266" i="203"/>
  <c r="N172" i="175"/>
  <c r="N172" i="211"/>
  <c r="N488" i="211"/>
  <c r="N127" i="175"/>
  <c r="N78" i="175"/>
  <c r="N1030" i="175"/>
  <c r="N230" i="210"/>
  <c r="N241" i="199"/>
  <c r="O220" i="211"/>
  <c r="G221" i="211" s="1"/>
  <c r="H221" i="211" s="1"/>
  <c r="N221" i="211" s="1"/>
  <c r="N46" i="208"/>
  <c r="N385" i="176"/>
  <c r="N1029" i="211"/>
  <c r="O574" i="211"/>
  <c r="G575" i="211" s="1"/>
  <c r="H575" i="211" s="1"/>
  <c r="N575" i="211" s="1"/>
  <c r="N62" i="200"/>
  <c r="N39" i="176"/>
  <c r="N1111" i="175"/>
  <c r="N147" i="210"/>
  <c r="N444" i="175"/>
  <c r="O619" i="211"/>
  <c r="G620" i="211" s="1"/>
  <c r="H620" i="211" s="1"/>
  <c r="N620" i="211" s="1"/>
  <c r="O345" i="210"/>
  <c r="G346" i="210" s="1"/>
  <c r="H346" i="210" s="1"/>
  <c r="N346" i="210" s="1"/>
  <c r="O346" i="176"/>
  <c r="G347" i="176" s="1"/>
  <c r="H347" i="176" s="1"/>
  <c r="N347" i="176" s="1"/>
  <c r="N485" i="203"/>
  <c r="O309" i="176"/>
  <c r="G310" i="176" s="1"/>
  <c r="H310" i="176" s="1"/>
  <c r="N340" i="203"/>
  <c r="O68" i="210"/>
  <c r="G69" i="210" s="1"/>
  <c r="H69" i="210" s="1"/>
  <c r="N69" i="210" s="1"/>
  <c r="O220" i="175"/>
  <c r="G221" i="175" s="1"/>
  <c r="H221" i="175" s="1"/>
  <c r="N221" i="175" s="1"/>
  <c r="H873" i="211"/>
  <c r="O873" i="211" s="1"/>
  <c r="G874" i="211" s="1"/>
  <c r="H312" i="211"/>
  <c r="N312" i="211" s="1"/>
  <c r="H173" i="175"/>
  <c r="N173" i="175" s="1"/>
  <c r="H69" i="176"/>
  <c r="N69" i="176" s="1"/>
  <c r="H910" i="175"/>
  <c r="N910" i="175" s="1"/>
  <c r="H786" i="211"/>
  <c r="O786" i="211" s="1"/>
  <c r="G787" i="211" s="1"/>
  <c r="J88" i="195"/>
  <c r="H46" i="162"/>
  <c r="N46" i="162" s="1"/>
  <c r="O46" i="162" s="1"/>
  <c r="G47" i="162" s="1"/>
  <c r="H702" i="211"/>
  <c r="O702" i="211" s="1"/>
  <c r="G703" i="211" s="1"/>
  <c r="H267" i="175"/>
  <c r="N267" i="175" s="1"/>
  <c r="H401" i="211"/>
  <c r="N401" i="211" s="1"/>
  <c r="N1130" i="199"/>
  <c r="H1110" i="211"/>
  <c r="N1110" i="211" s="1"/>
  <c r="H267" i="176"/>
  <c r="N267" i="176" s="1"/>
  <c r="H828" i="175"/>
  <c r="N828" i="175" s="1"/>
  <c r="H128" i="175"/>
  <c r="N128" i="175" s="1"/>
  <c r="H43" i="216"/>
  <c r="N43" i="216" s="1"/>
  <c r="O43" i="216" s="1"/>
  <c r="G44" i="216" s="1"/>
  <c r="H386" i="210"/>
  <c r="N386" i="210" s="1"/>
  <c r="K127" i="200"/>
  <c r="I147" i="200"/>
  <c r="O127" i="200"/>
  <c r="G128" i="200" s="1"/>
  <c r="N1129" i="199"/>
  <c r="N751" i="203"/>
  <c r="K463" i="176"/>
  <c r="I483" i="176"/>
  <c r="O463" i="176"/>
  <c r="G464" i="176" s="1"/>
  <c r="N943" i="203"/>
  <c r="O357" i="211"/>
  <c r="G358" i="211" s="1"/>
  <c r="N1109" i="211"/>
  <c r="N50" i="175"/>
  <c r="O187" i="210"/>
  <c r="G188" i="210" s="1"/>
  <c r="O1070" i="175"/>
  <c r="G1071" i="175" s="1"/>
  <c r="H666" i="210"/>
  <c r="I648" i="210"/>
  <c r="I646" i="210"/>
  <c r="I663" i="210"/>
  <c r="I656" i="210"/>
  <c r="I657" i="210"/>
  <c r="I658" i="210"/>
  <c r="I659" i="210"/>
  <c r="I647" i="210"/>
  <c r="I655" i="210"/>
  <c r="I661" i="210"/>
  <c r="I649" i="210"/>
  <c r="I664" i="210"/>
  <c r="I651" i="210"/>
  <c r="I665" i="210"/>
  <c r="I654" i="210"/>
  <c r="I652" i="210"/>
  <c r="I662" i="210"/>
  <c r="I660" i="210"/>
  <c r="I650" i="210"/>
  <c r="I653" i="210"/>
  <c r="O242" i="199"/>
  <c r="G243" i="199" s="1"/>
  <c r="J242" i="199"/>
  <c r="K242" i="199" s="1"/>
  <c r="M242" i="199" s="1"/>
  <c r="J35" i="207"/>
  <c r="N523" i="199"/>
  <c r="N701" i="211"/>
  <c r="N266" i="175"/>
  <c r="O992" i="175"/>
  <c r="G993" i="175" s="1"/>
  <c r="O531" i="175"/>
  <c r="G532" i="175" s="1"/>
  <c r="N400" i="211"/>
  <c r="N312" i="199"/>
  <c r="O310" i="175"/>
  <c r="G311" i="175" s="1"/>
  <c r="O189" i="176"/>
  <c r="G190" i="176" s="1"/>
  <c r="N266" i="176"/>
  <c r="O264" i="211"/>
  <c r="G265" i="211" s="1"/>
  <c r="H148" i="176"/>
  <c r="O148" i="176" s="1"/>
  <c r="G149" i="176" s="1"/>
  <c r="H911" i="211"/>
  <c r="O911" i="211" s="1"/>
  <c r="G912" i="211" s="1"/>
  <c r="H402" i="175"/>
  <c r="O402" i="175" s="1"/>
  <c r="G403" i="175" s="1"/>
  <c r="H574" i="175"/>
  <c r="N574" i="175" s="1"/>
  <c r="H702" i="175"/>
  <c r="O702" i="175" s="1"/>
  <c r="G703" i="175" s="1"/>
  <c r="H573" i="210"/>
  <c r="O573" i="210" s="1"/>
  <c r="G574" i="210" s="1"/>
  <c r="O86" i="213"/>
  <c r="G87" i="213" s="1"/>
  <c r="O80" i="211"/>
  <c r="G81" i="211" s="1"/>
  <c r="N230" i="203"/>
  <c r="H952" i="211"/>
  <c r="O952" i="211" s="1"/>
  <c r="G953" i="211" s="1"/>
  <c r="O535" i="210"/>
  <c r="G536" i="210" s="1"/>
  <c r="N311" i="211"/>
  <c r="O951" i="175"/>
  <c r="G952" i="175" s="1"/>
  <c r="O307" i="210"/>
  <c r="G308" i="210" s="1"/>
  <c r="O661" i="211"/>
  <c r="G662" i="211" s="1"/>
  <c r="I436" i="210"/>
  <c r="I435" i="210"/>
  <c r="I425" i="210"/>
  <c r="I437" i="210"/>
  <c r="I440" i="210"/>
  <c r="I432" i="210"/>
  <c r="I438" i="210"/>
  <c r="I434" i="210"/>
  <c r="I426" i="210"/>
  <c r="I429" i="210"/>
  <c r="I442" i="210"/>
  <c r="I430" i="210"/>
  <c r="I444" i="210"/>
  <c r="I439" i="210"/>
  <c r="I441" i="210"/>
  <c r="I443" i="210"/>
  <c r="I428" i="210"/>
  <c r="I431" i="210"/>
  <c r="I427" i="210"/>
  <c r="H445" i="210"/>
  <c r="I433" i="210"/>
  <c r="N872" i="211"/>
  <c r="O741" i="199"/>
  <c r="G742" i="199" s="1"/>
  <c r="J742" i="199" s="1"/>
  <c r="K742" i="199" s="1"/>
  <c r="M742" i="199" s="1"/>
  <c r="H746" i="211"/>
  <c r="O746" i="211" s="1"/>
  <c r="G747" i="211" s="1"/>
  <c r="O486" i="203"/>
  <c r="G487" i="203" s="1"/>
  <c r="J487" i="203" s="1"/>
  <c r="K487" i="203" s="1"/>
  <c r="M487" i="203" s="1"/>
  <c r="H1031" i="175"/>
  <c r="N1031" i="175" s="1"/>
  <c r="J51" i="175"/>
  <c r="K51" i="175" s="1"/>
  <c r="M51" i="175" s="1"/>
  <c r="O51" i="175"/>
  <c r="G52" i="175" s="1"/>
  <c r="N646" i="176"/>
  <c r="J313" i="199"/>
  <c r="H386" i="176"/>
  <c r="O386" i="176" s="1"/>
  <c r="G387" i="176" s="1"/>
  <c r="H446" i="211"/>
  <c r="N446" i="211" s="1"/>
  <c r="H499" i="210"/>
  <c r="N499" i="210" s="1"/>
  <c r="H108" i="176"/>
  <c r="O108" i="176" s="1"/>
  <c r="G109" i="176" s="1"/>
  <c r="I591" i="176"/>
  <c r="I583" i="176"/>
  <c r="I589" i="176"/>
  <c r="H594" i="176"/>
  <c r="I581" i="176"/>
  <c r="I577" i="176"/>
  <c r="I590" i="176"/>
  <c r="I585" i="176"/>
  <c r="I578" i="176"/>
  <c r="I587" i="176"/>
  <c r="I575" i="176"/>
  <c r="I586" i="176"/>
  <c r="I582" i="176"/>
  <c r="I579" i="176"/>
  <c r="I574" i="176"/>
  <c r="I593" i="176"/>
  <c r="I592" i="176"/>
  <c r="I584" i="176"/>
  <c r="I576" i="176"/>
  <c r="I580" i="176"/>
  <c r="I588" i="176"/>
  <c r="H786" i="175"/>
  <c r="O786" i="175" s="1"/>
  <c r="G787" i="175" s="1"/>
  <c r="O537" i="176"/>
  <c r="G538" i="176" s="1"/>
  <c r="N771" i="199"/>
  <c r="O267" i="203"/>
  <c r="G268" i="203" s="1"/>
  <c r="H609" i="210"/>
  <c r="N609" i="210" s="1"/>
  <c r="O1107" i="199"/>
  <c r="G1108" i="199" s="1"/>
  <c r="J1108" i="199" s="1"/>
  <c r="K1108" i="199" s="1"/>
  <c r="M1108" i="199" s="1"/>
  <c r="H1112" i="175"/>
  <c r="J1112" i="175"/>
  <c r="O355" i="175"/>
  <c r="G356" i="175" s="1"/>
  <c r="O1001" i="199"/>
  <c r="G1002" i="199" s="1"/>
  <c r="J1002" i="199" s="1"/>
  <c r="K1002" i="199" s="1"/>
  <c r="M1002" i="199" s="1"/>
  <c r="O230" i="176"/>
  <c r="G231" i="176" s="1"/>
  <c r="O617" i="175"/>
  <c r="G618" i="175" s="1"/>
  <c r="N385" i="210"/>
  <c r="O411" i="203"/>
  <c r="G412" i="203" s="1"/>
  <c r="I112" i="200"/>
  <c r="K92" i="200"/>
  <c r="M50" i="175"/>
  <c r="I520" i="176"/>
  <c r="K500" i="176"/>
  <c r="O500" i="176"/>
  <c r="G501" i="176" s="1"/>
  <c r="O944" i="203"/>
  <c r="G945" i="203" s="1"/>
  <c r="J945" i="203" s="1"/>
  <c r="K945" i="203" s="1"/>
  <c r="M945" i="203" s="1"/>
  <c r="N410" i="203"/>
  <c r="N586" i="203"/>
  <c r="I615" i="176"/>
  <c r="I628" i="176"/>
  <c r="I623" i="176"/>
  <c r="I611" i="176"/>
  <c r="I629" i="176"/>
  <c r="I617" i="176"/>
  <c r="I624" i="176"/>
  <c r="I622" i="176"/>
  <c r="I610" i="176"/>
  <c r="I618" i="176"/>
  <c r="I619" i="176"/>
  <c r="I626" i="176"/>
  <c r="I621" i="176"/>
  <c r="I612" i="176"/>
  <c r="I625" i="176"/>
  <c r="I620" i="176"/>
  <c r="H630" i="176"/>
  <c r="I616" i="176"/>
  <c r="I613" i="176"/>
  <c r="I614" i="176"/>
  <c r="I627" i="176"/>
  <c r="N646" i="210"/>
  <c r="O47" i="208"/>
  <c r="G48" i="208" s="1"/>
  <c r="J47" i="208"/>
  <c r="K47" i="208" s="1"/>
  <c r="M47" i="208" s="1"/>
  <c r="N115" i="203"/>
  <c r="K16" i="195"/>
  <c r="J418" i="199"/>
  <c r="J1073" i="211"/>
  <c r="H1073" i="211"/>
  <c r="H992" i="211"/>
  <c r="O992" i="211" s="1"/>
  <c r="G993" i="211" s="1"/>
  <c r="N649" i="199"/>
  <c r="J63" i="200"/>
  <c r="K63" i="200" s="1"/>
  <c r="O63" i="200"/>
  <c r="G64" i="200" s="1"/>
  <c r="J40" i="176"/>
  <c r="K40" i="176" s="1"/>
  <c r="O40" i="176"/>
  <c r="G41" i="176" s="1"/>
  <c r="N425" i="210"/>
  <c r="N276" i="199"/>
  <c r="O53" i="195"/>
  <c r="G54" i="195" s="1"/>
  <c r="H445" i="175"/>
  <c r="O445" i="175" s="1"/>
  <c r="G446" i="175" s="1"/>
  <c r="J19" i="213"/>
  <c r="K19" i="213" s="1"/>
  <c r="H79" i="175"/>
  <c r="O79" i="175" s="1"/>
  <c r="G80" i="175" s="1"/>
  <c r="H231" i="210"/>
  <c r="O231" i="210" s="1"/>
  <c r="G232" i="210" s="1"/>
  <c r="H535" i="211"/>
  <c r="O535" i="211" s="1"/>
  <c r="G536" i="211" s="1"/>
  <c r="H666" i="176"/>
  <c r="I661" i="176"/>
  <c r="I654" i="176"/>
  <c r="I647" i="176"/>
  <c r="I651" i="176"/>
  <c r="I655" i="176"/>
  <c r="I652" i="176"/>
  <c r="I665" i="176"/>
  <c r="I658" i="176"/>
  <c r="I650" i="176"/>
  <c r="I660" i="176"/>
  <c r="I657" i="176"/>
  <c r="I662" i="176"/>
  <c r="I663" i="176"/>
  <c r="I656" i="176"/>
  <c r="I648" i="176"/>
  <c r="I659" i="176"/>
  <c r="I646" i="176"/>
  <c r="I653" i="176"/>
  <c r="I649" i="176"/>
  <c r="I664" i="176"/>
  <c r="O489" i="199"/>
  <c r="G490" i="199" s="1"/>
  <c r="J489" i="199"/>
  <c r="K489" i="199" s="1"/>
  <c r="M489" i="199" s="1"/>
  <c r="O116" i="203"/>
  <c r="G117" i="203" s="1"/>
  <c r="H117" i="203" s="1"/>
  <c r="H1030" i="211"/>
  <c r="O1030" i="211" s="1"/>
  <c r="G1031" i="211" s="1"/>
  <c r="H489" i="175"/>
  <c r="O489" i="175" s="1"/>
  <c r="G490" i="175" s="1"/>
  <c r="H148" i="210"/>
  <c r="O148" i="210" s="1"/>
  <c r="G149" i="210" s="1"/>
  <c r="H660" i="175"/>
  <c r="O660" i="175" s="1"/>
  <c r="G661" i="175" s="1"/>
  <c r="H828" i="211"/>
  <c r="O828" i="211" s="1"/>
  <c r="G829" i="211" s="1"/>
  <c r="H173" i="211"/>
  <c r="N173" i="211" s="1"/>
  <c r="H489" i="211"/>
  <c r="O489" i="211" s="1"/>
  <c r="G490" i="211" s="1"/>
  <c r="O92" i="200"/>
  <c r="G93" i="200" s="1"/>
  <c r="I433" i="176"/>
  <c r="I442" i="176"/>
  <c r="I430" i="176"/>
  <c r="I434" i="176"/>
  <c r="I431" i="176"/>
  <c r="I425" i="176"/>
  <c r="I443" i="176"/>
  <c r="I435" i="176"/>
  <c r="I432" i="176"/>
  <c r="H445" i="176"/>
  <c r="I429" i="176"/>
  <c r="I441" i="176"/>
  <c r="I427" i="176"/>
  <c r="I438" i="176"/>
  <c r="I444" i="176"/>
  <c r="I437" i="176"/>
  <c r="I439" i="176"/>
  <c r="I426" i="176"/>
  <c r="I440" i="176"/>
  <c r="I428" i="176"/>
  <c r="I436" i="176"/>
  <c r="C493" i="215"/>
  <c r="B493" i="215" s="1"/>
  <c r="D493" i="215"/>
  <c r="F493" i="215" s="1"/>
  <c r="E492" i="215"/>
  <c r="N449" i="215"/>
  <c r="O450" i="215"/>
  <c r="G451" i="215" s="1"/>
  <c r="J451" i="215" s="1"/>
  <c r="K451" i="215" s="1"/>
  <c r="M450" i="215"/>
  <c r="D461" i="215"/>
  <c r="F461" i="215" s="1"/>
  <c r="E460" i="215"/>
  <c r="C461" i="215"/>
  <c r="B461" i="215" s="1"/>
  <c r="C428" i="215"/>
  <c r="B428" i="215" s="1"/>
  <c r="D428" i="215"/>
  <c r="F428" i="215" s="1"/>
  <c r="E427" i="215"/>
  <c r="K146" i="215"/>
  <c r="M146" i="215" s="1"/>
  <c r="J386" i="215"/>
  <c r="K386" i="215" s="1"/>
  <c r="M386" i="215" s="1"/>
  <c r="O386" i="215"/>
  <c r="G387" i="215" s="1"/>
  <c r="K385" i="215"/>
  <c r="M385" i="215" s="1"/>
  <c r="C396" i="215"/>
  <c r="B396" i="215" s="1"/>
  <c r="D396" i="215"/>
  <c r="F396" i="215" s="1"/>
  <c r="E395" i="215"/>
  <c r="N385" i="215"/>
  <c r="N351" i="215"/>
  <c r="O352" i="215"/>
  <c r="G353" i="215" s="1"/>
  <c r="J353" i="215" s="1"/>
  <c r="K353" i="215" s="1"/>
  <c r="M352" i="215"/>
  <c r="C363" i="215"/>
  <c r="B363" i="215" s="1"/>
  <c r="D363" i="215"/>
  <c r="F363" i="215" s="1"/>
  <c r="E362" i="215"/>
  <c r="D331" i="215"/>
  <c r="F331" i="215" s="1"/>
  <c r="E330" i="215"/>
  <c r="C331" i="215"/>
  <c r="B331" i="215" s="1"/>
  <c r="N283" i="215"/>
  <c r="M284" i="215"/>
  <c r="O284" i="215"/>
  <c r="G285" i="215" s="1"/>
  <c r="J285" i="215" s="1"/>
  <c r="K285" i="215" s="1"/>
  <c r="M282" i="215"/>
  <c r="C296" i="215"/>
  <c r="B296" i="215" s="1"/>
  <c r="E295" i="215"/>
  <c r="D296" i="215"/>
  <c r="F296" i="215" s="1"/>
  <c r="M252" i="215"/>
  <c r="O253" i="215"/>
  <c r="G254" i="215" s="1"/>
  <c r="J254" i="215" s="1"/>
  <c r="K254" i="215" s="1"/>
  <c r="M253" i="215"/>
  <c r="N252" i="215"/>
  <c r="M217" i="215"/>
  <c r="M218" i="215"/>
  <c r="O218" i="215"/>
  <c r="G219" i="215" s="1"/>
  <c r="J219" i="215" s="1"/>
  <c r="K219" i="215" s="1"/>
  <c r="C228" i="215"/>
  <c r="B228" i="215" s="1"/>
  <c r="D228" i="215"/>
  <c r="F228" i="215" s="1"/>
  <c r="E227" i="215"/>
  <c r="N217" i="215"/>
  <c r="D194" i="215"/>
  <c r="F194" i="215" s="1"/>
  <c r="E193" i="215"/>
  <c r="C194" i="215"/>
  <c r="B194" i="215" s="1"/>
  <c r="D159" i="215"/>
  <c r="F159" i="215" s="1"/>
  <c r="E158" i="215"/>
  <c r="C159" i="215"/>
  <c r="B159" i="215" s="1"/>
  <c r="D125" i="215"/>
  <c r="F125" i="215" s="1"/>
  <c r="E124" i="215"/>
  <c r="C125" i="215"/>
  <c r="B125" i="215" s="1"/>
  <c r="J41" i="215"/>
  <c r="K41" i="215" s="1"/>
  <c r="J77" i="215"/>
  <c r="O77" i="215"/>
  <c r="G78" i="215" s="1"/>
  <c r="B48" i="215"/>
  <c r="D48" i="215"/>
  <c r="F48" i="215" s="1"/>
  <c r="N76" i="215"/>
  <c r="C87" i="215"/>
  <c r="B87" i="215" s="1"/>
  <c r="D87" i="215"/>
  <c r="F87" i="215" s="1"/>
  <c r="E86" i="215"/>
  <c r="F42" i="187" l="1"/>
  <c r="F262" i="215"/>
  <c r="E262" i="215"/>
  <c r="C263" i="215"/>
  <c r="B263" i="215" s="1"/>
  <c r="D263" i="215"/>
  <c r="F52" i="213"/>
  <c r="E52" i="213"/>
  <c r="C53" i="213"/>
  <c r="F88" i="213"/>
  <c r="E88" i="213"/>
  <c r="C89" i="213"/>
  <c r="F23" i="213"/>
  <c r="C24" i="213"/>
  <c r="E23" i="213"/>
  <c r="H52" i="213"/>
  <c r="N52" i="213"/>
  <c r="F139" i="200"/>
  <c r="E139" i="200"/>
  <c r="D140" i="200"/>
  <c r="C140" i="200"/>
  <c r="B140" i="200" s="1"/>
  <c r="B102" i="200"/>
  <c r="F102" i="200"/>
  <c r="D103" i="200"/>
  <c r="C103" i="200"/>
  <c r="E102" i="200"/>
  <c r="N621" i="203"/>
  <c r="N231" i="203"/>
  <c r="O752" i="203"/>
  <c r="G753" i="203" s="1"/>
  <c r="J753" i="203" s="1"/>
  <c r="K753" i="203" s="1"/>
  <c r="M753" i="203" s="1"/>
  <c r="O622" i="203"/>
  <c r="G623" i="203" s="1"/>
  <c r="J623" i="203" s="1"/>
  <c r="K623" i="203" s="1"/>
  <c r="M623" i="203" s="1"/>
  <c r="O47" i="203"/>
  <c r="G48" i="203" s="1"/>
  <c r="J48" i="203" s="1"/>
  <c r="K48" i="203" s="1"/>
  <c r="M48" i="203" s="1"/>
  <c r="I557" i="176"/>
  <c r="O341" i="203"/>
  <c r="G342" i="203" s="1"/>
  <c r="J342" i="203" s="1"/>
  <c r="K342" i="203" s="1"/>
  <c r="M342" i="203" s="1"/>
  <c r="C658" i="210"/>
  <c r="B658" i="210" s="1"/>
  <c r="E657" i="210"/>
  <c r="D658" i="210"/>
  <c r="C359" i="210"/>
  <c r="B359" i="210" s="1"/>
  <c r="E358" i="210"/>
  <c r="D359" i="210"/>
  <c r="D319" i="210"/>
  <c r="C319" i="210"/>
  <c r="B319" i="210" s="1"/>
  <c r="E318" i="210"/>
  <c r="E510" i="210"/>
  <c r="C511" i="210"/>
  <c r="B511" i="210" s="1"/>
  <c r="D511" i="210"/>
  <c r="D622" i="210"/>
  <c r="C622" i="210"/>
  <c r="B622" i="210" s="1"/>
  <c r="E621" i="210"/>
  <c r="D120" i="210"/>
  <c r="C120" i="210"/>
  <c r="B120" i="210" s="1"/>
  <c r="E119" i="210"/>
  <c r="D585" i="210"/>
  <c r="C585" i="210"/>
  <c r="B585" i="210" s="1"/>
  <c r="E584" i="210"/>
  <c r="C161" i="210"/>
  <c r="B161" i="210" s="1"/>
  <c r="E160" i="210"/>
  <c r="D161" i="210"/>
  <c r="D240" i="210"/>
  <c r="E239" i="210"/>
  <c r="C240" i="210"/>
  <c r="B240" i="210" s="1"/>
  <c r="D201" i="210"/>
  <c r="C201" i="210"/>
  <c r="B201" i="210" s="1"/>
  <c r="E200" i="210"/>
  <c r="D397" i="210"/>
  <c r="C397" i="210"/>
  <c r="B397" i="210" s="1"/>
  <c r="E396" i="210"/>
  <c r="C548" i="210"/>
  <c r="B548" i="210" s="1"/>
  <c r="E547" i="210"/>
  <c r="D548" i="210"/>
  <c r="D280" i="210"/>
  <c r="C280" i="210"/>
  <c r="B280" i="210" s="1"/>
  <c r="E279" i="210"/>
  <c r="D474" i="210"/>
  <c r="C474" i="210"/>
  <c r="B474" i="210" s="1"/>
  <c r="E473" i="210"/>
  <c r="E78" i="210"/>
  <c r="D79" i="210"/>
  <c r="F79" i="210" s="1"/>
  <c r="C79" i="210"/>
  <c r="B79" i="210" s="1"/>
  <c r="D436" i="210"/>
  <c r="C436" i="210"/>
  <c r="B436" i="210" s="1"/>
  <c r="E435" i="210"/>
  <c r="N1055" i="199"/>
  <c r="M969" i="199"/>
  <c r="E954" i="199"/>
  <c r="F954" i="199"/>
  <c r="N887" i="199"/>
  <c r="O944" i="199"/>
  <c r="G945" i="199" s="1"/>
  <c r="J944" i="199"/>
  <c r="K943" i="199"/>
  <c r="M943" i="199" s="1"/>
  <c r="N943" i="199"/>
  <c r="N888" i="199"/>
  <c r="E926" i="199"/>
  <c r="F926" i="199"/>
  <c r="N859" i="199"/>
  <c r="J860" i="199"/>
  <c r="K860" i="199" s="1"/>
  <c r="M860" i="199" s="1"/>
  <c r="O860" i="199"/>
  <c r="G861" i="199" s="1"/>
  <c r="J861" i="199" s="1"/>
  <c r="K861" i="199" s="1"/>
  <c r="M861" i="199" s="1"/>
  <c r="J524" i="199"/>
  <c r="K524" i="199" s="1"/>
  <c r="M524" i="199" s="1"/>
  <c r="J830" i="199"/>
  <c r="K830" i="199" s="1"/>
  <c r="M830" i="199" s="1"/>
  <c r="N798" i="199"/>
  <c r="O799" i="199"/>
  <c r="G800" i="199" s="1"/>
  <c r="J799" i="199"/>
  <c r="K799" i="199" s="1"/>
  <c r="M799" i="199" s="1"/>
  <c r="O453" i="199"/>
  <c r="G454" i="199" s="1"/>
  <c r="O454" i="199" s="1"/>
  <c r="G455" i="199" s="1"/>
  <c r="N741" i="199"/>
  <c r="J680" i="199"/>
  <c r="K680" i="199" s="1"/>
  <c r="M680" i="199" s="1"/>
  <c r="N551" i="199"/>
  <c r="J587" i="199"/>
  <c r="K587" i="199" s="1"/>
  <c r="M587" i="199" s="1"/>
  <c r="N586" i="199"/>
  <c r="O349" i="199"/>
  <c r="G350" i="199" s="1"/>
  <c r="J350" i="199" s="1"/>
  <c r="N552" i="199"/>
  <c r="O552" i="199"/>
  <c r="G553" i="199" s="1"/>
  <c r="J553" i="199" s="1"/>
  <c r="K553" i="199" s="1"/>
  <c r="M553" i="199" s="1"/>
  <c r="E533" i="199"/>
  <c r="D534" i="199"/>
  <c r="F533" i="199"/>
  <c r="C534" i="199"/>
  <c r="B534" i="199" s="1"/>
  <c r="N1056" i="199"/>
  <c r="F499" i="199"/>
  <c r="D500" i="199"/>
  <c r="C500" i="199"/>
  <c r="B500" i="199" s="1"/>
  <c r="K453" i="199"/>
  <c r="F465" i="199"/>
  <c r="C466" i="199"/>
  <c r="B466" i="199" s="1"/>
  <c r="D466" i="199"/>
  <c r="O680" i="199"/>
  <c r="G681" i="199" s="1"/>
  <c r="K418" i="199"/>
  <c r="M418" i="199" s="1"/>
  <c r="I438" i="199"/>
  <c r="M383" i="199"/>
  <c r="J384" i="199"/>
  <c r="N384" i="199" s="1"/>
  <c r="O384" i="199"/>
  <c r="G385" i="199" s="1"/>
  <c r="M348" i="199"/>
  <c r="K313" i="199"/>
  <c r="I333" i="199"/>
  <c r="O830" i="199"/>
  <c r="G831" i="199" s="1"/>
  <c r="I277" i="199"/>
  <c r="K277" i="199" s="1"/>
  <c r="M277" i="199" s="1"/>
  <c r="H297" i="199"/>
  <c r="I295" i="199"/>
  <c r="I296" i="199"/>
  <c r="I294" i="199"/>
  <c r="I293" i="199"/>
  <c r="I292" i="199"/>
  <c r="I291" i="199"/>
  <c r="I289" i="199"/>
  <c r="I284" i="199"/>
  <c r="I283" i="199"/>
  <c r="I287" i="199"/>
  <c r="I285" i="199"/>
  <c r="I280" i="199"/>
  <c r="I290" i="199"/>
  <c r="I286" i="199"/>
  <c r="I278" i="199"/>
  <c r="I288" i="199"/>
  <c r="I281" i="199"/>
  <c r="I279" i="199"/>
  <c r="I282" i="199"/>
  <c r="M241" i="199"/>
  <c r="N1026" i="199"/>
  <c r="O1027" i="199"/>
  <c r="G1028" i="199" s="1"/>
  <c r="J1028" i="199" s="1"/>
  <c r="K1028" i="199" s="1"/>
  <c r="M1028" i="199" s="1"/>
  <c r="N970" i="199"/>
  <c r="O971" i="199"/>
  <c r="G972" i="199" s="1"/>
  <c r="J972" i="199" s="1"/>
  <c r="K972" i="199" s="1"/>
  <c r="M972" i="199" s="1"/>
  <c r="O619" i="199"/>
  <c r="G620" i="199" s="1"/>
  <c r="J620" i="199" s="1"/>
  <c r="K620" i="199" s="1"/>
  <c r="M620" i="199" s="1"/>
  <c r="H871" i="199"/>
  <c r="N201" i="199"/>
  <c r="N618" i="199"/>
  <c r="O1056" i="199"/>
  <c r="G1057" i="199" s="1"/>
  <c r="J1057" i="199" s="1"/>
  <c r="K1057" i="199" s="1"/>
  <c r="M1057" i="199" s="1"/>
  <c r="O202" i="199"/>
  <c r="G203" i="199" s="1"/>
  <c r="H203" i="199" s="1"/>
  <c r="G1078" i="199"/>
  <c r="J1078" i="199" s="1"/>
  <c r="K1078" i="199" s="1"/>
  <c r="M1078" i="199" s="1"/>
  <c r="O888" i="199"/>
  <c r="G889" i="199" s="1"/>
  <c r="J889" i="199" s="1"/>
  <c r="K889" i="199" s="1"/>
  <c r="M889" i="199" s="1"/>
  <c r="H168" i="199"/>
  <c r="I187" i="199" s="1"/>
  <c r="J168" i="199"/>
  <c r="N167" i="199"/>
  <c r="O125" i="199"/>
  <c r="E982" i="199"/>
  <c r="D630" i="199"/>
  <c r="F630" i="199" s="1"/>
  <c r="C630" i="199"/>
  <c r="B630" i="199" s="1"/>
  <c r="E629" i="199"/>
  <c r="E840" i="199"/>
  <c r="D841" i="199"/>
  <c r="F841" i="199" s="1"/>
  <c r="C841" i="199"/>
  <c r="B841" i="199" s="1"/>
  <c r="D723" i="199"/>
  <c r="F723" i="199" s="1"/>
  <c r="C723" i="199"/>
  <c r="B723" i="199" s="1"/>
  <c r="E722" i="199"/>
  <c r="C870" i="199"/>
  <c r="E869" i="199"/>
  <c r="D870" i="199"/>
  <c r="F870" i="199" s="1"/>
  <c r="D598" i="199"/>
  <c r="F598" i="199" s="1"/>
  <c r="C598" i="199"/>
  <c r="B598" i="199" s="1"/>
  <c r="E597" i="199"/>
  <c r="E811" i="199"/>
  <c r="D812" i="199"/>
  <c r="F812" i="199" s="1"/>
  <c r="C812" i="199"/>
  <c r="B812" i="199" s="1"/>
  <c r="D661" i="199"/>
  <c r="F661" i="199" s="1"/>
  <c r="C661" i="199"/>
  <c r="B661" i="199" s="1"/>
  <c r="E660" i="199"/>
  <c r="D783" i="199"/>
  <c r="F783" i="199" s="1"/>
  <c r="E782" i="199"/>
  <c r="C783" i="199"/>
  <c r="B783" i="199" s="1"/>
  <c r="C753" i="199"/>
  <c r="B753" i="199" s="1"/>
  <c r="E752" i="199"/>
  <c r="D753" i="199"/>
  <c r="F753" i="199" s="1"/>
  <c r="D692" i="199"/>
  <c r="F692" i="199" s="1"/>
  <c r="C692" i="199"/>
  <c r="B692" i="199" s="1"/>
  <c r="E691" i="199"/>
  <c r="H83" i="187"/>
  <c r="N83" i="187" s="1"/>
  <c r="N82" i="187"/>
  <c r="O909" i="203"/>
  <c r="G910" i="203" s="1"/>
  <c r="J688" i="203"/>
  <c r="K688" i="203" s="1"/>
  <c r="M688" i="203" s="1"/>
  <c r="O688" i="203"/>
  <c r="G689" i="203" s="1"/>
  <c r="J689" i="203" s="1"/>
  <c r="K689" i="203" s="1"/>
  <c r="M689" i="203" s="1"/>
  <c r="J687" i="203"/>
  <c r="K687" i="203" s="1"/>
  <c r="M687" i="203" s="1"/>
  <c r="O38" i="187"/>
  <c r="N620" i="203"/>
  <c r="N552" i="203"/>
  <c r="J882" i="203"/>
  <c r="O882" i="203"/>
  <c r="G883" i="203" s="1"/>
  <c r="K881" i="203"/>
  <c r="M881" i="203" s="1"/>
  <c r="N881" i="203"/>
  <c r="J849" i="203"/>
  <c r="O849" i="203"/>
  <c r="G850" i="203" s="1"/>
  <c r="K848" i="203"/>
  <c r="M848" i="203" s="1"/>
  <c r="N848" i="203"/>
  <c r="J815" i="203"/>
  <c r="O815" i="203"/>
  <c r="G816" i="203" s="1"/>
  <c r="J785" i="203"/>
  <c r="O785" i="203"/>
  <c r="G786" i="203" s="1"/>
  <c r="K784" i="203"/>
  <c r="M784" i="203" s="1"/>
  <c r="N784" i="203"/>
  <c r="K718" i="203"/>
  <c r="M718" i="203" s="1"/>
  <c r="N718" i="203"/>
  <c r="J719" i="203"/>
  <c r="O719" i="203"/>
  <c r="G720" i="203" s="1"/>
  <c r="J654" i="203"/>
  <c r="O654" i="203"/>
  <c r="G655" i="203" s="1"/>
  <c r="K653" i="203"/>
  <c r="M653" i="203" s="1"/>
  <c r="N653" i="203"/>
  <c r="K551" i="203"/>
  <c r="M551" i="203" s="1"/>
  <c r="N551" i="203"/>
  <c r="J520" i="203"/>
  <c r="O520" i="203"/>
  <c r="G521" i="203" s="1"/>
  <c r="K519" i="203"/>
  <c r="M519" i="203" s="1"/>
  <c r="N519" i="203"/>
  <c r="J448" i="203"/>
  <c r="O448" i="203"/>
  <c r="G449" i="203" s="1"/>
  <c r="J449" i="203" s="1"/>
  <c r="K449" i="203" s="1"/>
  <c r="M449" i="203" s="1"/>
  <c r="H412" i="203"/>
  <c r="J412" i="203"/>
  <c r="I378" i="203"/>
  <c r="I389" i="203"/>
  <c r="I386" i="203"/>
  <c r="I383" i="203"/>
  <c r="I381" i="203"/>
  <c r="I395" i="203"/>
  <c r="I394" i="203"/>
  <c r="I385" i="203"/>
  <c r="I379" i="203"/>
  <c r="I392" i="203"/>
  <c r="I384" i="203"/>
  <c r="I387" i="203"/>
  <c r="I377" i="203"/>
  <c r="I380" i="203"/>
  <c r="I391" i="203"/>
  <c r="I393" i="203"/>
  <c r="I390" i="203"/>
  <c r="I382" i="203"/>
  <c r="I388" i="203"/>
  <c r="I376" i="203"/>
  <c r="K376" i="203" s="1"/>
  <c r="M376" i="203" s="1"/>
  <c r="K341" i="203"/>
  <c r="M341" i="203" s="1"/>
  <c r="K340" i="203"/>
  <c r="M340" i="203" s="1"/>
  <c r="H268" i="203"/>
  <c r="J268" i="203"/>
  <c r="I231" i="203"/>
  <c r="I243" i="203"/>
  <c r="I235" i="203"/>
  <c r="I233" i="203"/>
  <c r="I249" i="203"/>
  <c r="I242" i="203"/>
  <c r="I247" i="203"/>
  <c r="I237" i="203"/>
  <c r="I244" i="203"/>
  <c r="I238" i="203"/>
  <c r="I241" i="203"/>
  <c r="I240" i="203"/>
  <c r="I236" i="203"/>
  <c r="I248" i="203"/>
  <c r="I239" i="203"/>
  <c r="I245" i="203"/>
  <c r="I246" i="203"/>
  <c r="I250" i="203"/>
  <c r="I232" i="203"/>
  <c r="I234" i="203"/>
  <c r="J81" i="203"/>
  <c r="K81" i="203" s="1"/>
  <c r="M81" i="203" s="1"/>
  <c r="O81" i="203"/>
  <c r="G82" i="203" s="1"/>
  <c r="R61" i="203"/>
  <c r="Q61" i="203"/>
  <c r="C731" i="203"/>
  <c r="B731" i="203" s="1"/>
  <c r="D731" i="203"/>
  <c r="C763" i="203"/>
  <c r="B763" i="203" s="1"/>
  <c r="D763" i="203"/>
  <c r="N909" i="203"/>
  <c r="C795" i="203"/>
  <c r="B795" i="203" s="1"/>
  <c r="D795" i="203"/>
  <c r="C827" i="203"/>
  <c r="B827" i="203" s="1"/>
  <c r="D827" i="203"/>
  <c r="D859" i="203"/>
  <c r="E858" i="203"/>
  <c r="C859" i="203"/>
  <c r="B859" i="203" s="1"/>
  <c r="E889" i="203"/>
  <c r="D890" i="203"/>
  <c r="C890" i="203"/>
  <c r="B890" i="203" s="1"/>
  <c r="C922" i="203"/>
  <c r="B922" i="203" s="1"/>
  <c r="E921" i="203"/>
  <c r="D922" i="203"/>
  <c r="N970" i="203"/>
  <c r="E951" i="203"/>
  <c r="C952" i="203"/>
  <c r="B952" i="203" s="1"/>
  <c r="D952" i="203"/>
  <c r="E981" i="203"/>
  <c r="D982" i="203"/>
  <c r="C982" i="203"/>
  <c r="B982" i="203" s="1"/>
  <c r="O971" i="203"/>
  <c r="G972" i="203" s="1"/>
  <c r="J972" i="203" s="1"/>
  <c r="K972" i="203" s="1"/>
  <c r="M972" i="203" s="1"/>
  <c r="N971" i="203"/>
  <c r="O587" i="203"/>
  <c r="G588" i="203" s="1"/>
  <c r="I570" i="203"/>
  <c r="O552" i="203"/>
  <c r="G553" i="203" s="1"/>
  <c r="J553" i="203" s="1"/>
  <c r="K553" i="203" s="1"/>
  <c r="M553" i="203" s="1"/>
  <c r="H467" i="203"/>
  <c r="N376" i="203"/>
  <c r="H360" i="203"/>
  <c r="N303" i="203"/>
  <c r="O303" i="203"/>
  <c r="G304" i="203" s="1"/>
  <c r="I100" i="203"/>
  <c r="N47" i="203"/>
  <c r="C59" i="203"/>
  <c r="B59" i="203" s="1"/>
  <c r="E58" i="203"/>
  <c r="D59" i="203"/>
  <c r="O48" i="203"/>
  <c r="G49" i="203" s="1"/>
  <c r="J49" i="203" s="1"/>
  <c r="K49" i="203" s="1"/>
  <c r="M49" i="203" s="1"/>
  <c r="N48" i="203"/>
  <c r="H197" i="162"/>
  <c r="O197" i="162" s="1"/>
  <c r="G198" i="162" s="1"/>
  <c r="O245" i="162"/>
  <c r="G246" i="162" s="1"/>
  <c r="H146" i="162"/>
  <c r="O146" i="162" s="1"/>
  <c r="G147" i="162" s="1"/>
  <c r="D147" i="162"/>
  <c r="F147" i="162" s="1"/>
  <c r="B147" i="162"/>
  <c r="D198" i="162"/>
  <c r="F198" i="162" s="1"/>
  <c r="B198" i="162"/>
  <c r="E246" i="162"/>
  <c r="C247" i="162"/>
  <c r="E96" i="162"/>
  <c r="C97" i="162"/>
  <c r="C48" i="162"/>
  <c r="E47" i="162"/>
  <c r="C43" i="187"/>
  <c r="E42" i="187"/>
  <c r="D95" i="187"/>
  <c r="F95" i="187" s="1"/>
  <c r="E94" i="187"/>
  <c r="C95" i="187"/>
  <c r="B95" i="187" s="1"/>
  <c r="M41" i="215"/>
  <c r="M63" i="200"/>
  <c r="I55" i="207"/>
  <c r="D42" i="207"/>
  <c r="B42" i="207"/>
  <c r="C566" i="199"/>
  <c r="B566" i="199" s="1"/>
  <c r="D566" i="199"/>
  <c r="F566" i="199" s="1"/>
  <c r="E565" i="199"/>
  <c r="E499" i="199"/>
  <c r="E465" i="199"/>
  <c r="C431" i="199"/>
  <c r="B431" i="199" s="1"/>
  <c r="E430" i="199"/>
  <c r="D431" i="199"/>
  <c r="D396" i="199"/>
  <c r="E395" i="199"/>
  <c r="C396" i="199"/>
  <c r="B396" i="199" s="1"/>
  <c r="D361" i="199"/>
  <c r="E360" i="199"/>
  <c r="C361" i="199"/>
  <c r="B361" i="199" s="1"/>
  <c r="C325" i="199"/>
  <c r="B325" i="199" s="1"/>
  <c r="D325" i="199"/>
  <c r="F325" i="199" s="1"/>
  <c r="E324" i="199"/>
  <c r="C289" i="199"/>
  <c r="B289" i="199" s="1"/>
  <c r="D289" i="199"/>
  <c r="F289" i="199" s="1"/>
  <c r="E288" i="199"/>
  <c r="C253" i="199"/>
  <c r="B253" i="199" s="1"/>
  <c r="D253" i="199"/>
  <c r="F253" i="199" s="1"/>
  <c r="E252" i="199"/>
  <c r="D216" i="199"/>
  <c r="F216" i="199" s="1"/>
  <c r="E215" i="199"/>
  <c r="C216" i="199"/>
  <c r="B216" i="199" s="1"/>
  <c r="C179" i="199"/>
  <c r="B179" i="199" s="1"/>
  <c r="D179" i="199"/>
  <c r="F179" i="199" s="1"/>
  <c r="E178" i="199"/>
  <c r="D142" i="199"/>
  <c r="F142" i="199" s="1"/>
  <c r="E141" i="199"/>
  <c r="C142" i="199"/>
  <c r="B142" i="199" s="1"/>
  <c r="D105" i="199"/>
  <c r="F105" i="199" s="1"/>
  <c r="E104" i="199"/>
  <c r="C105" i="199"/>
  <c r="B105" i="199" s="1"/>
  <c r="J148" i="215"/>
  <c r="J310" i="176"/>
  <c r="N310" i="176" s="1"/>
  <c r="J147" i="215"/>
  <c r="K147" i="215" s="1"/>
  <c r="M147" i="215" s="1"/>
  <c r="N36" i="217"/>
  <c r="O36" i="217" s="1"/>
  <c r="G37" i="217" s="1"/>
  <c r="C45" i="216"/>
  <c r="E44" i="216"/>
  <c r="D352" i="203"/>
  <c r="E351" i="203"/>
  <c r="C352" i="203"/>
  <c r="B352" i="203" s="1"/>
  <c r="D698" i="203"/>
  <c r="E697" i="203"/>
  <c r="C698" i="203"/>
  <c r="B698" i="203" s="1"/>
  <c r="D495" i="203"/>
  <c r="E494" i="203"/>
  <c r="C495" i="203"/>
  <c r="B495" i="203" s="1"/>
  <c r="E826" i="203"/>
  <c r="C665" i="203"/>
  <c r="B665" i="203" s="1"/>
  <c r="E664" i="203"/>
  <c r="D665" i="203"/>
  <c r="B88" i="203"/>
  <c r="D128" i="203"/>
  <c r="E127" i="203"/>
  <c r="C128" i="203"/>
  <c r="B128" i="203" s="1"/>
  <c r="D204" i="203"/>
  <c r="E203" i="203"/>
  <c r="C204" i="203"/>
  <c r="B204" i="203" s="1"/>
  <c r="D598" i="203"/>
  <c r="E597" i="203"/>
  <c r="C598" i="203"/>
  <c r="B598" i="203" s="1"/>
  <c r="E730" i="203"/>
  <c r="D316" i="203"/>
  <c r="E315" i="203"/>
  <c r="C316" i="203"/>
  <c r="B316" i="203" s="1"/>
  <c r="E794" i="203"/>
  <c r="C564" i="203"/>
  <c r="B564" i="203" s="1"/>
  <c r="D564" i="203"/>
  <c r="E563" i="203"/>
  <c r="D89" i="203"/>
  <c r="E88" i="203"/>
  <c r="C89" i="203"/>
  <c r="D424" i="203"/>
  <c r="E423" i="203"/>
  <c r="C424" i="203"/>
  <c r="B424" i="203" s="1"/>
  <c r="D530" i="203"/>
  <c r="E529" i="203"/>
  <c r="C530" i="203"/>
  <c r="B530" i="203" s="1"/>
  <c r="C167" i="203"/>
  <c r="B167" i="203" s="1"/>
  <c r="E166" i="203"/>
  <c r="D167" i="203"/>
  <c r="C388" i="203"/>
  <c r="B388" i="203" s="1"/>
  <c r="D388" i="203"/>
  <c r="E387" i="203"/>
  <c r="C279" i="203"/>
  <c r="B279" i="203" s="1"/>
  <c r="D279" i="203"/>
  <c r="E278" i="203"/>
  <c r="E762" i="203"/>
  <c r="C632" i="203"/>
  <c r="B632" i="203" s="1"/>
  <c r="D632" i="203"/>
  <c r="E631" i="203"/>
  <c r="C242" i="203"/>
  <c r="B242" i="203" s="1"/>
  <c r="D242" i="203"/>
  <c r="E241" i="203"/>
  <c r="C461" i="203"/>
  <c r="B461" i="203" s="1"/>
  <c r="D461" i="203"/>
  <c r="E460" i="203"/>
  <c r="N349" i="199"/>
  <c r="K77" i="215"/>
  <c r="M76" i="215"/>
  <c r="N749" i="175"/>
  <c r="O173" i="211"/>
  <c r="G174" i="211" s="1"/>
  <c r="O1130" i="199"/>
  <c r="N489" i="199"/>
  <c r="O446" i="211"/>
  <c r="G447" i="211" s="1"/>
  <c r="H447" i="211" s="1"/>
  <c r="O447" i="211" s="1"/>
  <c r="G448" i="211" s="1"/>
  <c r="N486" i="203"/>
  <c r="O462" i="210"/>
  <c r="G463" i="210" s="1"/>
  <c r="H463" i="210" s="1"/>
  <c r="N1030" i="211"/>
  <c r="N535" i="211"/>
  <c r="N1112" i="175"/>
  <c r="N148" i="176"/>
  <c r="N277" i="199"/>
  <c r="N79" i="175"/>
  <c r="N47" i="208"/>
  <c r="N267" i="203"/>
  <c r="O221" i="211"/>
  <c r="G222" i="211" s="1"/>
  <c r="H222" i="211" s="1"/>
  <c r="O222" i="211" s="1"/>
  <c r="G223" i="211" s="1"/>
  <c r="N51" i="175"/>
  <c r="N386" i="176"/>
  <c r="O69" i="210"/>
  <c r="G70" i="210" s="1"/>
  <c r="H70" i="210" s="1"/>
  <c r="O70" i="210" s="1"/>
  <c r="G71" i="210" s="1"/>
  <c r="N870" i="175"/>
  <c r="N489" i="211"/>
  <c r="N660" i="175"/>
  <c r="N489" i="175"/>
  <c r="N231" i="210"/>
  <c r="N445" i="175"/>
  <c r="O221" i="175"/>
  <c r="G222" i="175" s="1"/>
  <c r="H222" i="175" s="1"/>
  <c r="N222" i="175" s="1"/>
  <c r="N108" i="210"/>
  <c r="O574" i="175"/>
  <c r="G575" i="175" s="1"/>
  <c r="H575" i="175" s="1"/>
  <c r="N575" i="175" s="1"/>
  <c r="N702" i="211"/>
  <c r="N587" i="203"/>
  <c r="O386" i="210"/>
  <c r="G387" i="210" s="1"/>
  <c r="H387" i="210" s="1"/>
  <c r="O128" i="175"/>
  <c r="G129" i="175" s="1"/>
  <c r="H129" i="175" s="1"/>
  <c r="N129" i="175" s="1"/>
  <c r="O267" i="176"/>
  <c r="G268" i="176" s="1"/>
  <c r="H268" i="176" s="1"/>
  <c r="O268" i="176" s="1"/>
  <c r="G269" i="176" s="1"/>
  <c r="O267" i="175"/>
  <c r="G268" i="175" s="1"/>
  <c r="H268" i="175" s="1"/>
  <c r="O268" i="175" s="1"/>
  <c r="G269" i="175" s="1"/>
  <c r="N828" i="211"/>
  <c r="O587" i="199"/>
  <c r="N411" i="203"/>
  <c r="N341" i="203"/>
  <c r="N573" i="210"/>
  <c r="H993" i="211"/>
  <c r="O993" i="211" s="1"/>
  <c r="G994" i="211" s="1"/>
  <c r="H787" i="175"/>
  <c r="O787" i="175" s="1"/>
  <c r="G788" i="175" s="1"/>
  <c r="H703" i="175"/>
  <c r="O703" i="175" s="1"/>
  <c r="G704" i="175" s="1"/>
  <c r="H912" i="211"/>
  <c r="O912" i="211" s="1"/>
  <c r="G913" i="211" s="1"/>
  <c r="H787" i="211"/>
  <c r="N787" i="211" s="1"/>
  <c r="H829" i="211"/>
  <c r="O829" i="211" s="1"/>
  <c r="G830" i="211" s="1"/>
  <c r="J750" i="175"/>
  <c r="H750" i="175"/>
  <c r="H149" i="210"/>
  <c r="N149" i="210" s="1"/>
  <c r="H387" i="176"/>
  <c r="J387" i="176"/>
  <c r="H747" i="211"/>
  <c r="N747" i="211" s="1"/>
  <c r="H446" i="175"/>
  <c r="N446" i="175" s="1"/>
  <c r="N1108" i="199"/>
  <c r="H109" i="176"/>
  <c r="N109" i="176" s="1"/>
  <c r="H268" i="210"/>
  <c r="N268" i="210" s="1"/>
  <c r="H953" i="211"/>
  <c r="O953" i="211" s="1"/>
  <c r="G954" i="211" s="1"/>
  <c r="H574" i="210"/>
  <c r="J574" i="210"/>
  <c r="H403" i="175"/>
  <c r="O403" i="175" s="1"/>
  <c r="G404" i="175" s="1"/>
  <c r="H871" i="175"/>
  <c r="O871" i="175" s="1"/>
  <c r="G872" i="175" s="1"/>
  <c r="H490" i="211"/>
  <c r="N490" i="211" s="1"/>
  <c r="H661" i="175"/>
  <c r="O661" i="175" s="1"/>
  <c r="G662" i="175" s="1"/>
  <c r="J232" i="210"/>
  <c r="H232" i="210"/>
  <c r="H80" i="175"/>
  <c r="O80" i="175" s="1"/>
  <c r="G81" i="175" s="1"/>
  <c r="J874" i="211"/>
  <c r="H874" i="211"/>
  <c r="O93" i="200"/>
  <c r="G94" i="200" s="1"/>
  <c r="J93" i="200"/>
  <c r="N93" i="200" s="1"/>
  <c r="N148" i="210"/>
  <c r="N19" i="213"/>
  <c r="O41" i="176"/>
  <c r="G42" i="176" s="1"/>
  <c r="J41" i="176"/>
  <c r="K41" i="176" s="1"/>
  <c r="M41" i="176" s="1"/>
  <c r="O649" i="199"/>
  <c r="G650" i="199" s="1"/>
  <c r="J650" i="199" s="1"/>
  <c r="K650" i="199" s="1"/>
  <c r="M650" i="199" s="1"/>
  <c r="N992" i="211"/>
  <c r="J419" i="199"/>
  <c r="K419" i="199" s="1"/>
  <c r="M419" i="199" s="1"/>
  <c r="O419" i="199"/>
  <c r="G420" i="199" s="1"/>
  <c r="K610" i="176"/>
  <c r="I630" i="176"/>
  <c r="O610" i="176"/>
  <c r="G611" i="176" s="1"/>
  <c r="N944" i="203"/>
  <c r="H618" i="175"/>
  <c r="O618" i="175" s="1"/>
  <c r="G619" i="175" s="1"/>
  <c r="H356" i="175"/>
  <c r="N356" i="175" s="1"/>
  <c r="N1107" i="199"/>
  <c r="O771" i="199"/>
  <c r="G772" i="199" s="1"/>
  <c r="J772" i="199" s="1"/>
  <c r="K772" i="199" s="1"/>
  <c r="M772" i="199" s="1"/>
  <c r="O575" i="211"/>
  <c r="G576" i="211" s="1"/>
  <c r="M537" i="176"/>
  <c r="N786" i="175"/>
  <c r="N108" i="176"/>
  <c r="O499" i="210"/>
  <c r="G500" i="210" s="1"/>
  <c r="O314" i="199"/>
  <c r="G315" i="199" s="1"/>
  <c r="J314" i="199"/>
  <c r="K314" i="199" s="1"/>
  <c r="O1031" i="175"/>
  <c r="G1032" i="175" s="1"/>
  <c r="N746" i="211"/>
  <c r="O127" i="211"/>
  <c r="G128" i="211" s="1"/>
  <c r="O347" i="176"/>
  <c r="G348" i="176" s="1"/>
  <c r="O620" i="211"/>
  <c r="G621" i="211" s="1"/>
  <c r="N267" i="210"/>
  <c r="H952" i="175"/>
  <c r="N952" i="175" s="1"/>
  <c r="N952" i="211"/>
  <c r="H81" i="211"/>
  <c r="N81" i="211" s="1"/>
  <c r="N702" i="175"/>
  <c r="N402" i="175"/>
  <c r="N911" i="211"/>
  <c r="N242" i="199"/>
  <c r="K646" i="210"/>
  <c r="I666" i="210"/>
  <c r="O646" i="210"/>
  <c r="G647" i="210" s="1"/>
  <c r="H188" i="210"/>
  <c r="O188" i="210" s="1"/>
  <c r="G189" i="210" s="1"/>
  <c r="H358" i="211"/>
  <c r="N358" i="211" s="1"/>
  <c r="O128" i="200"/>
  <c r="G129" i="200" s="1"/>
  <c r="J128" i="200"/>
  <c r="N128" i="200" s="1"/>
  <c r="O312" i="211"/>
  <c r="G313" i="211" s="1"/>
  <c r="N873" i="211"/>
  <c r="H490" i="175"/>
  <c r="N490" i="175" s="1"/>
  <c r="N117" i="203"/>
  <c r="O117" i="203"/>
  <c r="G118" i="203" s="1"/>
  <c r="K646" i="176"/>
  <c r="I666" i="176"/>
  <c r="H536" i="211"/>
  <c r="N536" i="211" s="1"/>
  <c r="M40" i="176"/>
  <c r="O64" i="200"/>
  <c r="G65" i="200" s="1"/>
  <c r="J64" i="200"/>
  <c r="K64" i="200" s="1"/>
  <c r="M64" i="200" s="1"/>
  <c r="I1092" i="211"/>
  <c r="I1091" i="211"/>
  <c r="I1078" i="211"/>
  <c r="I1075" i="211"/>
  <c r="I1084" i="211"/>
  <c r="H1093" i="211"/>
  <c r="I1076" i="211"/>
  <c r="I1079" i="211"/>
  <c r="I1074" i="211"/>
  <c r="I1083" i="211"/>
  <c r="I1077" i="211"/>
  <c r="I1088" i="211"/>
  <c r="I1087" i="211"/>
  <c r="I1090" i="211"/>
  <c r="I1085" i="211"/>
  <c r="I1081" i="211"/>
  <c r="I1089" i="211"/>
  <c r="I1080" i="211"/>
  <c r="I1086" i="211"/>
  <c r="I1082" i="211"/>
  <c r="I1073" i="211"/>
  <c r="O1073" i="211" s="1"/>
  <c r="G1074" i="211" s="1"/>
  <c r="O623" i="203"/>
  <c r="G624" i="203" s="1"/>
  <c r="J624" i="203" s="1"/>
  <c r="K624" i="203" s="1"/>
  <c r="M624" i="203" s="1"/>
  <c r="O525" i="199"/>
  <c r="G526" i="199" s="1"/>
  <c r="J525" i="199"/>
  <c r="K525" i="199" s="1"/>
  <c r="M525" i="199" s="1"/>
  <c r="M92" i="200"/>
  <c r="H231" i="176"/>
  <c r="O231" i="176" s="1"/>
  <c r="G232" i="176" s="1"/>
  <c r="I1114" i="175"/>
  <c r="I1129" i="175"/>
  <c r="I1115" i="175"/>
  <c r="I1112" i="175"/>
  <c r="O1112" i="175" s="1"/>
  <c r="G1113" i="175" s="1"/>
  <c r="I1116" i="175"/>
  <c r="H1132" i="175"/>
  <c r="I1123" i="175"/>
  <c r="I1131" i="175"/>
  <c r="I1130" i="175"/>
  <c r="I1113" i="175"/>
  <c r="I1124" i="175"/>
  <c r="I1128" i="175"/>
  <c r="I1125" i="175"/>
  <c r="I1119" i="175"/>
  <c r="I1126" i="175"/>
  <c r="I1122" i="175"/>
  <c r="I1121" i="175"/>
  <c r="I1120" i="175"/>
  <c r="I1118" i="175"/>
  <c r="I1127" i="175"/>
  <c r="I1117" i="175"/>
  <c r="K574" i="176"/>
  <c r="I594" i="176"/>
  <c r="O52" i="175"/>
  <c r="G53" i="175" s="1"/>
  <c r="J52" i="175"/>
  <c r="K52" i="175" s="1"/>
  <c r="O487" i="203"/>
  <c r="G488" i="203" s="1"/>
  <c r="J488" i="203" s="1"/>
  <c r="K488" i="203" s="1"/>
  <c r="M488" i="203" s="1"/>
  <c r="J87" i="213"/>
  <c r="N87" i="213" s="1"/>
  <c r="H149" i="176"/>
  <c r="O149" i="176" s="1"/>
  <c r="G150" i="176" s="1"/>
  <c r="H311" i="175"/>
  <c r="N311" i="175" s="1"/>
  <c r="H993" i="175"/>
  <c r="O993" i="175" s="1"/>
  <c r="G994" i="175" s="1"/>
  <c r="K35" i="207"/>
  <c r="J243" i="199"/>
  <c r="K243" i="199" s="1"/>
  <c r="M243" i="199" s="1"/>
  <c r="O243" i="199"/>
  <c r="G244" i="199" s="1"/>
  <c r="M463" i="176"/>
  <c r="O828" i="175"/>
  <c r="G829" i="175" s="1"/>
  <c r="O1110" i="211"/>
  <c r="G1111" i="211" s="1"/>
  <c r="O401" i="211"/>
  <c r="G402" i="211" s="1"/>
  <c r="K88" i="195"/>
  <c r="N786" i="211"/>
  <c r="O910" i="175"/>
  <c r="G911" i="175" s="1"/>
  <c r="O69" i="176"/>
  <c r="G70" i="176" s="1"/>
  <c r="O173" i="175"/>
  <c r="G174" i="175" s="1"/>
  <c r="O490" i="199"/>
  <c r="G491" i="199" s="1"/>
  <c r="J490" i="199"/>
  <c r="K490" i="199" s="1"/>
  <c r="M490" i="199" s="1"/>
  <c r="J54" i="195"/>
  <c r="N54" i="195" s="1"/>
  <c r="N40" i="176"/>
  <c r="M16" i="195"/>
  <c r="O48" i="208"/>
  <c r="G49" i="208" s="1"/>
  <c r="J48" i="208"/>
  <c r="K48" i="208" s="1"/>
  <c r="M48" i="208" s="1"/>
  <c r="N752" i="203"/>
  <c r="O945" i="203"/>
  <c r="G946" i="203" s="1"/>
  <c r="J946" i="203" s="1"/>
  <c r="K946" i="203" s="1"/>
  <c r="M946" i="203" s="1"/>
  <c r="O501" i="176"/>
  <c r="G502" i="176" s="1"/>
  <c r="J501" i="176"/>
  <c r="N501" i="176" s="1"/>
  <c r="H1010" i="199"/>
  <c r="O609" i="210"/>
  <c r="G610" i="210" s="1"/>
  <c r="N313" i="199"/>
  <c r="O346" i="210"/>
  <c r="G347" i="210" s="1"/>
  <c r="I445" i="210"/>
  <c r="K425" i="210"/>
  <c r="O425" i="210"/>
  <c r="G426" i="210" s="1"/>
  <c r="H662" i="211"/>
  <c r="O662" i="211" s="1"/>
  <c r="G663" i="211" s="1"/>
  <c r="N35" i="207"/>
  <c r="M127" i="200"/>
  <c r="N88" i="195"/>
  <c r="O574" i="176"/>
  <c r="G575" i="176" s="1"/>
  <c r="I445" i="176"/>
  <c r="K425" i="176"/>
  <c r="O425" i="176"/>
  <c r="G426" i="176" s="1"/>
  <c r="H1031" i="211"/>
  <c r="N1031" i="211" s="1"/>
  <c r="N116" i="203"/>
  <c r="M19" i="213"/>
  <c r="N63" i="200"/>
  <c r="N1073" i="211"/>
  <c r="N622" i="203"/>
  <c r="N418" i="199"/>
  <c r="O753" i="203"/>
  <c r="G754" i="203" s="1"/>
  <c r="J754" i="203" s="1"/>
  <c r="K754" i="203" s="1"/>
  <c r="M754" i="203" s="1"/>
  <c r="M500" i="176"/>
  <c r="O538" i="176"/>
  <c r="G539" i="176" s="1"/>
  <c r="J538" i="176"/>
  <c r="N538" i="176" s="1"/>
  <c r="H330" i="176"/>
  <c r="I327" i="176"/>
  <c r="I323" i="176"/>
  <c r="I317" i="176"/>
  <c r="I324" i="176"/>
  <c r="I310" i="176"/>
  <c r="I315" i="176"/>
  <c r="I320" i="176"/>
  <c r="I316" i="176"/>
  <c r="I325" i="176"/>
  <c r="I314" i="176"/>
  <c r="I311" i="176"/>
  <c r="I322" i="176"/>
  <c r="I326" i="176"/>
  <c r="I312" i="176"/>
  <c r="I321" i="176"/>
  <c r="I328" i="176"/>
  <c r="I313" i="176"/>
  <c r="I318" i="176"/>
  <c r="I329" i="176"/>
  <c r="I319" i="176"/>
  <c r="H109" i="210"/>
  <c r="O109" i="210" s="1"/>
  <c r="G110" i="210" s="1"/>
  <c r="N742" i="199"/>
  <c r="H308" i="210"/>
  <c r="N308" i="210" s="1"/>
  <c r="H536" i="210"/>
  <c r="N536" i="210" s="1"/>
  <c r="H265" i="211"/>
  <c r="O265" i="211" s="1"/>
  <c r="G266" i="211" s="1"/>
  <c r="H190" i="176"/>
  <c r="N190" i="176" s="1"/>
  <c r="H532" i="175"/>
  <c r="O532" i="175" s="1"/>
  <c r="G533" i="175" s="1"/>
  <c r="H1071" i="175"/>
  <c r="O1071" i="175" s="1"/>
  <c r="G1072" i="175" s="1"/>
  <c r="O464" i="176"/>
  <c r="G465" i="176" s="1"/>
  <c r="J464" i="176"/>
  <c r="N464" i="176" s="1"/>
  <c r="H703" i="211"/>
  <c r="N703" i="211" s="1"/>
  <c r="O646" i="176"/>
  <c r="G647" i="176" s="1"/>
  <c r="D494" i="215"/>
  <c r="F494" i="215" s="1"/>
  <c r="E493" i="215"/>
  <c r="C494" i="215"/>
  <c r="B494" i="215" s="1"/>
  <c r="N450" i="215"/>
  <c r="D462" i="215"/>
  <c r="F462" i="215" s="1"/>
  <c r="E461" i="215"/>
  <c r="C462" i="215"/>
  <c r="B462" i="215" s="1"/>
  <c r="O451" i="215"/>
  <c r="G452" i="215" s="1"/>
  <c r="J452" i="215" s="1"/>
  <c r="K452" i="215" s="1"/>
  <c r="M451" i="215"/>
  <c r="D429" i="215"/>
  <c r="F429" i="215" s="1"/>
  <c r="E428" i="215"/>
  <c r="C429" i="215"/>
  <c r="B429" i="215" s="1"/>
  <c r="O387" i="215"/>
  <c r="G388" i="215" s="1"/>
  <c r="J387" i="215"/>
  <c r="K387" i="215" s="1"/>
  <c r="M387" i="215" s="1"/>
  <c r="D397" i="215"/>
  <c r="F397" i="215" s="1"/>
  <c r="E396" i="215"/>
  <c r="C397" i="215"/>
  <c r="B397" i="215" s="1"/>
  <c r="N386" i="215"/>
  <c r="M353" i="215"/>
  <c r="O353" i="215"/>
  <c r="G354" i="215" s="1"/>
  <c r="J354" i="215" s="1"/>
  <c r="K354" i="215" s="1"/>
  <c r="D364" i="215"/>
  <c r="F364" i="215" s="1"/>
  <c r="E363" i="215"/>
  <c r="C364" i="215"/>
  <c r="B364" i="215" s="1"/>
  <c r="N352" i="215"/>
  <c r="D332" i="215"/>
  <c r="F332" i="215" s="1"/>
  <c r="E331" i="215"/>
  <c r="C332" i="215"/>
  <c r="B332" i="215" s="1"/>
  <c r="D297" i="215"/>
  <c r="F297" i="215" s="1"/>
  <c r="E296" i="215"/>
  <c r="C297" i="215"/>
  <c r="B297" i="215" s="1"/>
  <c r="N284" i="215"/>
  <c r="O285" i="215"/>
  <c r="G286" i="215" s="1"/>
  <c r="J286" i="215" s="1"/>
  <c r="K286" i="215" s="1"/>
  <c r="M285" i="215"/>
  <c r="N253" i="215"/>
  <c r="O254" i="215"/>
  <c r="G255" i="215" s="1"/>
  <c r="J255" i="215" s="1"/>
  <c r="K255" i="215" s="1"/>
  <c r="M254" i="215"/>
  <c r="N218" i="215"/>
  <c r="C229" i="215"/>
  <c r="B229" i="215" s="1"/>
  <c r="D229" i="215"/>
  <c r="F229" i="215" s="1"/>
  <c r="E228" i="215"/>
  <c r="O219" i="215"/>
  <c r="G220" i="215" s="1"/>
  <c r="J220" i="215" s="1"/>
  <c r="K220" i="215" s="1"/>
  <c r="M219" i="215"/>
  <c r="D195" i="215"/>
  <c r="F195" i="215" s="1"/>
  <c r="E194" i="215"/>
  <c r="C195" i="215"/>
  <c r="B195" i="215" s="1"/>
  <c r="K148" i="215"/>
  <c r="N148" i="215"/>
  <c r="D160" i="215"/>
  <c r="F160" i="215" s="1"/>
  <c r="E159" i="215"/>
  <c r="C160" i="215"/>
  <c r="B160" i="215" s="1"/>
  <c r="O149" i="215"/>
  <c r="G150" i="215" s="1"/>
  <c r="J149" i="215"/>
  <c r="K149" i="215" s="1"/>
  <c r="M149" i="215" s="1"/>
  <c r="C126" i="215"/>
  <c r="B126" i="215" s="1"/>
  <c r="D126" i="215"/>
  <c r="F126" i="215" s="1"/>
  <c r="E125" i="215"/>
  <c r="D88" i="215"/>
  <c r="F88" i="215" s="1"/>
  <c r="E87" i="215"/>
  <c r="C88" i="215"/>
  <c r="B88" i="215" s="1"/>
  <c r="J78" i="215"/>
  <c r="O78" i="215"/>
  <c r="G79" i="215" s="1"/>
  <c r="C49" i="215"/>
  <c r="E48" i="215"/>
  <c r="N77" i="215"/>
  <c r="N41" i="215"/>
  <c r="F263" i="215" l="1"/>
  <c r="C264" i="215"/>
  <c r="B264" i="215" s="1"/>
  <c r="D264" i="215"/>
  <c r="E263" i="215"/>
  <c r="I66" i="213"/>
  <c r="I59" i="213"/>
  <c r="I61" i="213"/>
  <c r="I62" i="213"/>
  <c r="I56" i="213"/>
  <c r="I52" i="213"/>
  <c r="I63" i="213"/>
  <c r="I53" i="213"/>
  <c r="I54" i="213"/>
  <c r="I64" i="213"/>
  <c r="I60" i="213"/>
  <c r="I67" i="213"/>
  <c r="I68" i="213"/>
  <c r="I70" i="213"/>
  <c r="I65" i="213"/>
  <c r="I71" i="213"/>
  <c r="I69" i="213"/>
  <c r="H72" i="213"/>
  <c r="I58" i="213"/>
  <c r="I57" i="213"/>
  <c r="I55" i="213"/>
  <c r="D24" i="213"/>
  <c r="B24" i="213"/>
  <c r="B89" i="213"/>
  <c r="D89" i="213"/>
  <c r="D53" i="213"/>
  <c r="B53" i="213"/>
  <c r="B103" i="200"/>
  <c r="F103" i="200"/>
  <c r="D104" i="200"/>
  <c r="C104" i="200"/>
  <c r="E103" i="200"/>
  <c r="F140" i="200"/>
  <c r="D141" i="200"/>
  <c r="C141" i="200"/>
  <c r="B141" i="200" s="1"/>
  <c r="E140" i="200"/>
  <c r="O689" i="203"/>
  <c r="G690" i="203" s="1"/>
  <c r="J690" i="203" s="1"/>
  <c r="K690" i="203" s="1"/>
  <c r="M690" i="203" s="1"/>
  <c r="N688" i="203"/>
  <c r="H44" i="216"/>
  <c r="N44" i="216" s="1"/>
  <c r="O44" i="216" s="1"/>
  <c r="G45" i="216" s="1"/>
  <c r="O41" i="215"/>
  <c r="G42" i="215" s="1"/>
  <c r="D549" i="210"/>
  <c r="C549" i="210"/>
  <c r="B549" i="210" s="1"/>
  <c r="E548" i="210"/>
  <c r="D241" i="210"/>
  <c r="C241" i="210"/>
  <c r="B241" i="210" s="1"/>
  <c r="E240" i="210"/>
  <c r="D121" i="210"/>
  <c r="C121" i="210"/>
  <c r="B121" i="210" s="1"/>
  <c r="E120" i="210"/>
  <c r="E319" i="210"/>
  <c r="C320" i="210"/>
  <c r="B320" i="210" s="1"/>
  <c r="D320" i="210"/>
  <c r="D360" i="210"/>
  <c r="C360" i="210"/>
  <c r="B360" i="210" s="1"/>
  <c r="E359" i="210"/>
  <c r="D80" i="210"/>
  <c r="F80" i="210" s="1"/>
  <c r="C80" i="210"/>
  <c r="B80" i="210" s="1"/>
  <c r="E79" i="210"/>
  <c r="C162" i="210"/>
  <c r="B162" i="210" s="1"/>
  <c r="E161" i="210"/>
  <c r="D162" i="210"/>
  <c r="D475" i="210"/>
  <c r="C475" i="210"/>
  <c r="B475" i="210" s="1"/>
  <c r="E474" i="210"/>
  <c r="C398" i="210"/>
  <c r="B398" i="210" s="1"/>
  <c r="E397" i="210"/>
  <c r="D398" i="210"/>
  <c r="E622" i="210"/>
  <c r="C623" i="210"/>
  <c r="B623" i="210" s="1"/>
  <c r="D623" i="210"/>
  <c r="D512" i="210"/>
  <c r="C512" i="210"/>
  <c r="B512" i="210" s="1"/>
  <c r="E511" i="210"/>
  <c r="D659" i="210"/>
  <c r="C659" i="210"/>
  <c r="B659" i="210" s="1"/>
  <c r="E658" i="210"/>
  <c r="E436" i="210"/>
  <c r="C437" i="210"/>
  <c r="B437" i="210" s="1"/>
  <c r="D437" i="210"/>
  <c r="E280" i="210"/>
  <c r="D281" i="210"/>
  <c r="C281" i="210"/>
  <c r="B281" i="210" s="1"/>
  <c r="E201" i="210"/>
  <c r="C202" i="210"/>
  <c r="B202" i="210" s="1"/>
  <c r="D202" i="210"/>
  <c r="E585" i="210"/>
  <c r="D586" i="210"/>
  <c r="C586" i="210"/>
  <c r="B586" i="210" s="1"/>
  <c r="B870" i="199"/>
  <c r="N861" i="199"/>
  <c r="K944" i="199"/>
  <c r="M944" i="199" s="1"/>
  <c r="N944" i="199"/>
  <c r="J945" i="199"/>
  <c r="O945" i="199"/>
  <c r="G946" i="199" s="1"/>
  <c r="O861" i="199"/>
  <c r="G862" i="199" s="1"/>
  <c r="J862" i="199" s="1"/>
  <c r="K862" i="199" s="1"/>
  <c r="M862" i="199" s="1"/>
  <c r="N524" i="199"/>
  <c r="N553" i="199"/>
  <c r="O350" i="199"/>
  <c r="G351" i="199" s="1"/>
  <c r="J351" i="199" s="1"/>
  <c r="J454" i="199"/>
  <c r="K454" i="199" s="1"/>
  <c r="M454" i="199" s="1"/>
  <c r="N860" i="199"/>
  <c r="O831" i="199"/>
  <c r="G832" i="199" s="1"/>
  <c r="J831" i="199"/>
  <c r="K831" i="199" s="1"/>
  <c r="M831" i="199" s="1"/>
  <c r="N830" i="199"/>
  <c r="N799" i="199"/>
  <c r="J800" i="199"/>
  <c r="K800" i="199" s="1"/>
  <c r="M800" i="199" s="1"/>
  <c r="O800" i="199"/>
  <c r="G801" i="199" s="1"/>
  <c r="O681" i="199"/>
  <c r="G682" i="199" s="1"/>
  <c r="J681" i="199"/>
  <c r="K681" i="199" s="1"/>
  <c r="M681" i="199" s="1"/>
  <c r="N680" i="199"/>
  <c r="N587" i="199"/>
  <c r="F534" i="199"/>
  <c r="D535" i="199"/>
  <c r="C535" i="199"/>
  <c r="B535" i="199" s="1"/>
  <c r="E534" i="199"/>
  <c r="D501" i="199"/>
  <c r="F500" i="199"/>
  <c r="E500" i="199"/>
  <c r="C501" i="199"/>
  <c r="B501" i="199" s="1"/>
  <c r="M453" i="199"/>
  <c r="O455" i="199"/>
  <c r="G456" i="199" s="1"/>
  <c r="J455" i="199"/>
  <c r="K455" i="199" s="1"/>
  <c r="M455" i="199" s="1"/>
  <c r="C467" i="199"/>
  <c r="B467" i="199" s="1"/>
  <c r="D467" i="199"/>
  <c r="E466" i="199"/>
  <c r="F466" i="199"/>
  <c r="F431" i="199"/>
  <c r="C432" i="199"/>
  <c r="B432" i="199" s="1"/>
  <c r="D432" i="199"/>
  <c r="F396" i="199"/>
  <c r="C397" i="199"/>
  <c r="B397" i="199" s="1"/>
  <c r="D397" i="199"/>
  <c r="O385" i="199"/>
  <c r="G386" i="199" s="1"/>
  <c r="J385" i="199"/>
  <c r="K385" i="199" s="1"/>
  <c r="M385" i="199" s="1"/>
  <c r="K384" i="199"/>
  <c r="F361" i="199"/>
  <c r="C362" i="199"/>
  <c r="B362" i="199" s="1"/>
  <c r="D362" i="199"/>
  <c r="M313" i="199"/>
  <c r="I297" i="199"/>
  <c r="O277" i="199"/>
  <c r="O1057" i="199"/>
  <c r="G1058" i="199" s="1"/>
  <c r="J1058" i="199" s="1"/>
  <c r="K1058" i="199" s="1"/>
  <c r="M1058" i="199" s="1"/>
  <c r="I173" i="199"/>
  <c r="I168" i="199"/>
  <c r="K168" i="199" s="1"/>
  <c r="N168" i="199"/>
  <c r="I1114" i="199"/>
  <c r="I177" i="199"/>
  <c r="O553" i="199"/>
  <c r="G554" i="199" s="1"/>
  <c r="J554" i="199" s="1"/>
  <c r="K554" i="199" s="1"/>
  <c r="M554" i="199" s="1"/>
  <c r="I179" i="199"/>
  <c r="I185" i="199"/>
  <c r="I178" i="199"/>
  <c r="I1064" i="199"/>
  <c r="I1010" i="199"/>
  <c r="I176" i="199"/>
  <c r="N971" i="199"/>
  <c r="N1057" i="199"/>
  <c r="I871" i="199"/>
  <c r="I1090" i="199"/>
  <c r="N1027" i="199"/>
  <c r="I1037" i="199"/>
  <c r="I1138" i="199"/>
  <c r="N1028" i="199"/>
  <c r="N619" i="199"/>
  <c r="N620" i="199"/>
  <c r="O1078" i="199"/>
  <c r="G1079" i="199" s="1"/>
  <c r="J1079" i="199" s="1"/>
  <c r="K1079" i="199" s="1"/>
  <c r="M1079" i="199" s="1"/>
  <c r="G588" i="199"/>
  <c r="J588" i="199" s="1"/>
  <c r="K588" i="199" s="1"/>
  <c r="M588" i="199" s="1"/>
  <c r="N202" i="199"/>
  <c r="O203" i="199"/>
  <c r="G204" i="199" s="1"/>
  <c r="H204" i="199" s="1"/>
  <c r="G1131" i="199"/>
  <c r="J1131" i="199" s="1"/>
  <c r="K1131" i="199" s="1"/>
  <c r="M1131" i="199" s="1"/>
  <c r="O972" i="199"/>
  <c r="G973" i="199" s="1"/>
  <c r="J973" i="199" s="1"/>
  <c r="K973" i="199" s="1"/>
  <c r="M973" i="199" s="1"/>
  <c r="I171" i="199"/>
  <c r="I172" i="199"/>
  <c r="I186" i="199"/>
  <c r="I175" i="199"/>
  <c r="I181" i="199"/>
  <c r="I184" i="199"/>
  <c r="I182" i="199"/>
  <c r="I180" i="199"/>
  <c r="I183" i="199"/>
  <c r="I169" i="199"/>
  <c r="I174" i="199"/>
  <c r="I170" i="199"/>
  <c r="H188" i="199"/>
  <c r="G126" i="199"/>
  <c r="N687" i="203"/>
  <c r="D693" i="199"/>
  <c r="F693" i="199" s="1"/>
  <c r="C693" i="199"/>
  <c r="B693" i="199" s="1"/>
  <c r="E692" i="199"/>
  <c r="D754" i="199"/>
  <c r="F754" i="199" s="1"/>
  <c r="C754" i="199"/>
  <c r="B754" i="199" s="1"/>
  <c r="E753" i="199"/>
  <c r="E783" i="199"/>
  <c r="D662" i="199"/>
  <c r="F662" i="199" s="1"/>
  <c r="C662" i="199"/>
  <c r="B662" i="199" s="1"/>
  <c r="E661" i="199"/>
  <c r="E812" i="199"/>
  <c r="D599" i="199"/>
  <c r="F599" i="199" s="1"/>
  <c r="C599" i="199"/>
  <c r="B599" i="199" s="1"/>
  <c r="E598" i="199"/>
  <c r="E870" i="199"/>
  <c r="D724" i="199"/>
  <c r="F724" i="199" s="1"/>
  <c r="E723" i="199"/>
  <c r="C724" i="199"/>
  <c r="B724" i="199" s="1"/>
  <c r="E841" i="199"/>
  <c r="E630" i="199"/>
  <c r="D631" i="199"/>
  <c r="F631" i="199" s="1"/>
  <c r="C631" i="199"/>
  <c r="B631" i="199" s="1"/>
  <c r="O83" i="187"/>
  <c r="G84" i="187" s="1"/>
  <c r="J910" i="203"/>
  <c r="O910" i="203"/>
  <c r="G911" i="203" s="1"/>
  <c r="G39" i="187"/>
  <c r="H39" i="187" s="1"/>
  <c r="N39" i="187" s="1"/>
  <c r="J883" i="203"/>
  <c r="O883" i="203"/>
  <c r="G884" i="203" s="1"/>
  <c r="K882" i="203"/>
  <c r="M882" i="203" s="1"/>
  <c r="N882" i="203"/>
  <c r="J850" i="203"/>
  <c r="O850" i="203"/>
  <c r="G851" i="203" s="1"/>
  <c r="K849" i="203"/>
  <c r="M849" i="203" s="1"/>
  <c r="N849" i="203"/>
  <c r="J816" i="203"/>
  <c r="O816" i="203"/>
  <c r="G817" i="203" s="1"/>
  <c r="O817" i="203" s="1"/>
  <c r="G818" i="203" s="1"/>
  <c r="K815" i="203"/>
  <c r="M815" i="203" s="1"/>
  <c r="N815" i="203"/>
  <c r="J786" i="203"/>
  <c r="O786" i="203"/>
  <c r="G787" i="203" s="1"/>
  <c r="K785" i="203"/>
  <c r="M785" i="203" s="1"/>
  <c r="N785" i="203"/>
  <c r="J720" i="203"/>
  <c r="O720" i="203"/>
  <c r="G721" i="203" s="1"/>
  <c r="K719" i="203"/>
  <c r="M719" i="203" s="1"/>
  <c r="N719" i="203"/>
  <c r="J655" i="203"/>
  <c r="O655" i="203"/>
  <c r="G656" i="203" s="1"/>
  <c r="K654" i="203"/>
  <c r="M654" i="203" s="1"/>
  <c r="N654" i="203"/>
  <c r="O588" i="203"/>
  <c r="G589" i="203" s="1"/>
  <c r="J589" i="203" s="1"/>
  <c r="K589" i="203" s="1"/>
  <c r="M589" i="203" s="1"/>
  <c r="J588" i="203"/>
  <c r="K588" i="203" s="1"/>
  <c r="M588" i="203" s="1"/>
  <c r="J521" i="203"/>
  <c r="O521" i="203"/>
  <c r="G522" i="203" s="1"/>
  <c r="N449" i="203"/>
  <c r="K520" i="203"/>
  <c r="M520" i="203" s="1"/>
  <c r="N520" i="203"/>
  <c r="K448" i="203"/>
  <c r="M448" i="203" s="1"/>
  <c r="N448" i="203"/>
  <c r="I412" i="203"/>
  <c r="I424" i="203"/>
  <c r="I415" i="203"/>
  <c r="I423" i="203"/>
  <c r="I421" i="203"/>
  <c r="I419" i="203"/>
  <c r="I427" i="203"/>
  <c r="I413" i="203"/>
  <c r="I428" i="203"/>
  <c r="I422" i="203"/>
  <c r="I418" i="203"/>
  <c r="I417" i="203"/>
  <c r="I420" i="203"/>
  <c r="I416" i="203"/>
  <c r="I426" i="203"/>
  <c r="I430" i="203"/>
  <c r="I414" i="203"/>
  <c r="I425" i="203"/>
  <c r="I431" i="203"/>
  <c r="I429" i="203"/>
  <c r="O376" i="203"/>
  <c r="G377" i="203" s="1"/>
  <c r="H304" i="203"/>
  <c r="N304" i="203" s="1"/>
  <c r="J304" i="203"/>
  <c r="I275" i="203"/>
  <c r="I274" i="203"/>
  <c r="I279" i="203"/>
  <c r="I270" i="203"/>
  <c r="I287" i="203"/>
  <c r="I271" i="203"/>
  <c r="I281" i="203"/>
  <c r="I280" i="203"/>
  <c r="I277" i="203"/>
  <c r="I269" i="203"/>
  <c r="O269" i="203" s="1"/>
  <c r="G270" i="203" s="1"/>
  <c r="J270" i="203" s="1"/>
  <c r="K270" i="203" s="1"/>
  <c r="M270" i="203" s="1"/>
  <c r="I273" i="203"/>
  <c r="I268" i="203"/>
  <c r="O268" i="203" s="1"/>
  <c r="G269" i="203" s="1"/>
  <c r="J269" i="203" s="1"/>
  <c r="I276" i="203"/>
  <c r="I282" i="203"/>
  <c r="I286" i="203"/>
  <c r="I283" i="203"/>
  <c r="I272" i="203"/>
  <c r="I284" i="203"/>
  <c r="I278" i="203"/>
  <c r="I285" i="203"/>
  <c r="K231" i="203"/>
  <c r="M231" i="203" s="1"/>
  <c r="O231" i="203"/>
  <c r="G232" i="203" s="1"/>
  <c r="J82" i="203"/>
  <c r="O82" i="203"/>
  <c r="G83" i="203" s="1"/>
  <c r="J83" i="203" s="1"/>
  <c r="N81" i="203"/>
  <c r="H118" i="203"/>
  <c r="J118" i="203"/>
  <c r="E731" i="203"/>
  <c r="C732" i="203"/>
  <c r="B732" i="203" s="1"/>
  <c r="D732" i="203"/>
  <c r="H246" i="162"/>
  <c r="N246" i="162" s="1"/>
  <c r="C764" i="203"/>
  <c r="B764" i="203" s="1"/>
  <c r="E763" i="203"/>
  <c r="D764" i="203"/>
  <c r="D796" i="203"/>
  <c r="E795" i="203"/>
  <c r="C796" i="203"/>
  <c r="B796" i="203" s="1"/>
  <c r="E827" i="203"/>
  <c r="D828" i="203"/>
  <c r="C828" i="203"/>
  <c r="B828" i="203" s="1"/>
  <c r="E859" i="203"/>
  <c r="C860" i="203"/>
  <c r="B860" i="203" s="1"/>
  <c r="D860" i="203"/>
  <c r="C891" i="203"/>
  <c r="B891" i="203" s="1"/>
  <c r="D891" i="203"/>
  <c r="E890" i="203"/>
  <c r="C923" i="203"/>
  <c r="B923" i="203" s="1"/>
  <c r="E922" i="203"/>
  <c r="D923" i="203"/>
  <c r="C953" i="203"/>
  <c r="B953" i="203" s="1"/>
  <c r="E952" i="203"/>
  <c r="D953" i="203"/>
  <c r="C699" i="203"/>
  <c r="B699" i="203" s="1"/>
  <c r="D699" i="203"/>
  <c r="C983" i="203"/>
  <c r="B983" i="203" s="1"/>
  <c r="E982" i="203"/>
  <c r="D983" i="203"/>
  <c r="O972" i="203"/>
  <c r="G973" i="203" s="1"/>
  <c r="J973" i="203" s="1"/>
  <c r="K973" i="203" s="1"/>
  <c r="M973" i="203" s="1"/>
  <c r="C666" i="203"/>
  <c r="B666" i="203" s="1"/>
  <c r="D666" i="203"/>
  <c r="D633" i="203"/>
  <c r="C633" i="203"/>
  <c r="B633" i="203" s="1"/>
  <c r="O553" i="203"/>
  <c r="G554" i="203" s="1"/>
  <c r="J554" i="203" s="1"/>
  <c r="K554" i="203" s="1"/>
  <c r="M554" i="203" s="1"/>
  <c r="I467" i="203"/>
  <c r="O449" i="203"/>
  <c r="G450" i="203" s="1"/>
  <c r="J450" i="203" s="1"/>
  <c r="K450" i="203" s="1"/>
  <c r="M450" i="203" s="1"/>
  <c r="H396" i="203"/>
  <c r="I360" i="203"/>
  <c r="O342" i="203"/>
  <c r="G343" i="203" s="1"/>
  <c r="H251" i="203"/>
  <c r="E59" i="203"/>
  <c r="C60" i="203"/>
  <c r="B60" i="203" s="1"/>
  <c r="D60" i="203"/>
  <c r="O49" i="203"/>
  <c r="G50" i="203" s="1"/>
  <c r="J50" i="203" s="1"/>
  <c r="K50" i="203" s="1"/>
  <c r="M50" i="203" s="1"/>
  <c r="N197" i="162"/>
  <c r="H47" i="162"/>
  <c r="N47" i="162" s="1"/>
  <c r="O47" i="162" s="1"/>
  <c r="G48" i="162" s="1"/>
  <c r="H96" i="162"/>
  <c r="N96" i="162" s="1"/>
  <c r="N146" i="162"/>
  <c r="D247" i="162"/>
  <c r="F247" i="162" s="1"/>
  <c r="B247" i="162"/>
  <c r="E198" i="162"/>
  <c r="C199" i="162"/>
  <c r="B97" i="162"/>
  <c r="D97" i="162"/>
  <c r="F97" i="162" s="1"/>
  <c r="C148" i="162"/>
  <c r="E147" i="162"/>
  <c r="D48" i="162"/>
  <c r="F48" i="162" s="1"/>
  <c r="B48" i="162"/>
  <c r="D43" i="187"/>
  <c r="B43" i="187"/>
  <c r="D96" i="187"/>
  <c r="F96" i="187" s="1"/>
  <c r="E95" i="187"/>
  <c r="C96" i="187"/>
  <c r="B96" i="187" s="1"/>
  <c r="C43" i="207"/>
  <c r="E42" i="207"/>
  <c r="D567" i="199"/>
  <c r="F567" i="199" s="1"/>
  <c r="E566" i="199"/>
  <c r="C567" i="199"/>
  <c r="B567" i="199" s="1"/>
  <c r="E431" i="199"/>
  <c r="E396" i="199"/>
  <c r="E361" i="199"/>
  <c r="D326" i="199"/>
  <c r="E325" i="199"/>
  <c r="C326" i="199"/>
  <c r="B326" i="199" s="1"/>
  <c r="D290" i="199"/>
  <c r="E289" i="199"/>
  <c r="C290" i="199"/>
  <c r="B290" i="199" s="1"/>
  <c r="C254" i="199"/>
  <c r="B254" i="199" s="1"/>
  <c r="D254" i="199"/>
  <c r="E253" i="199"/>
  <c r="C217" i="199"/>
  <c r="B217" i="199" s="1"/>
  <c r="D217" i="199"/>
  <c r="F217" i="199" s="1"/>
  <c r="E216" i="199"/>
  <c r="D180" i="199"/>
  <c r="F180" i="199" s="1"/>
  <c r="E179" i="199"/>
  <c r="C180" i="199"/>
  <c r="B180" i="199" s="1"/>
  <c r="D143" i="199"/>
  <c r="F143" i="199" s="1"/>
  <c r="E142" i="199"/>
  <c r="C143" i="199"/>
  <c r="B143" i="199" s="1"/>
  <c r="D106" i="199"/>
  <c r="F106" i="199" s="1"/>
  <c r="E105" i="199"/>
  <c r="C106" i="199"/>
  <c r="B106" i="199" s="1"/>
  <c r="J463" i="210"/>
  <c r="N463" i="210" s="1"/>
  <c r="N147" i="215"/>
  <c r="J37" i="217"/>
  <c r="K37" i="217" s="1"/>
  <c r="M37" i="217" s="1"/>
  <c r="B45" i="216"/>
  <c r="D45" i="216"/>
  <c r="D462" i="203"/>
  <c r="E461" i="203"/>
  <c r="C462" i="203"/>
  <c r="B462" i="203" s="1"/>
  <c r="E632" i="203"/>
  <c r="B89" i="203"/>
  <c r="E665" i="203"/>
  <c r="D531" i="203"/>
  <c r="E530" i="203"/>
  <c r="C531" i="203"/>
  <c r="B531" i="203" s="1"/>
  <c r="D425" i="203"/>
  <c r="E424" i="203"/>
  <c r="C425" i="203"/>
  <c r="B425" i="203" s="1"/>
  <c r="D565" i="203"/>
  <c r="C565" i="203"/>
  <c r="B565" i="203" s="1"/>
  <c r="E564" i="203"/>
  <c r="D129" i="203"/>
  <c r="E128" i="203"/>
  <c r="C129" i="203"/>
  <c r="B129" i="203" s="1"/>
  <c r="D243" i="203"/>
  <c r="E242" i="203"/>
  <c r="C243" i="203"/>
  <c r="B243" i="203" s="1"/>
  <c r="D280" i="203"/>
  <c r="E279" i="203"/>
  <c r="C280" i="203"/>
  <c r="B280" i="203" s="1"/>
  <c r="D389" i="203"/>
  <c r="E388" i="203"/>
  <c r="C389" i="203"/>
  <c r="B389" i="203" s="1"/>
  <c r="D90" i="203"/>
  <c r="E89" i="203"/>
  <c r="C90" i="203"/>
  <c r="C599" i="203"/>
  <c r="B599" i="203" s="1"/>
  <c r="E598" i="203"/>
  <c r="D599" i="203"/>
  <c r="C205" i="203"/>
  <c r="B205" i="203" s="1"/>
  <c r="E204" i="203"/>
  <c r="D205" i="203"/>
  <c r="D496" i="203"/>
  <c r="E495" i="203"/>
  <c r="C496" i="203"/>
  <c r="B496" i="203" s="1"/>
  <c r="E698" i="203"/>
  <c r="C353" i="203"/>
  <c r="B353" i="203" s="1"/>
  <c r="D353" i="203"/>
  <c r="E352" i="203"/>
  <c r="D317" i="203"/>
  <c r="E316" i="203"/>
  <c r="C317" i="203"/>
  <c r="B317" i="203" s="1"/>
  <c r="D168" i="203"/>
  <c r="E167" i="203"/>
  <c r="C168" i="203"/>
  <c r="B168" i="203" s="1"/>
  <c r="K350" i="199"/>
  <c r="N350" i="199"/>
  <c r="N487" i="203"/>
  <c r="K78" i="215"/>
  <c r="M77" i="215"/>
  <c r="N874" i="211"/>
  <c r="N993" i="175"/>
  <c r="N188" i="210"/>
  <c r="N64" i="200"/>
  <c r="J387" i="210"/>
  <c r="N387" i="210" s="1"/>
  <c r="N222" i="211"/>
  <c r="H174" i="211"/>
  <c r="N174" i="211" s="1"/>
  <c r="O536" i="210"/>
  <c r="G537" i="210" s="1"/>
  <c r="J537" i="210" s="1"/>
  <c r="N419" i="199"/>
  <c r="N70" i="210"/>
  <c r="N618" i="175"/>
  <c r="N574" i="210"/>
  <c r="N1071" i="175"/>
  <c r="N623" i="203"/>
  <c r="N41" i="176"/>
  <c r="O742" i="199"/>
  <c r="N268" i="203"/>
  <c r="N149" i="176"/>
  <c r="N231" i="176"/>
  <c r="O490" i="175"/>
  <c r="G491" i="175" s="1"/>
  <c r="H491" i="175" s="1"/>
  <c r="N491" i="175" s="1"/>
  <c r="O356" i="175"/>
  <c r="G357" i="175" s="1"/>
  <c r="H357" i="175" s="1"/>
  <c r="N357" i="175" s="1"/>
  <c r="N953" i="211"/>
  <c r="N829" i="211"/>
  <c r="O129" i="175"/>
  <c r="G130" i="175" s="1"/>
  <c r="H130" i="175" s="1"/>
  <c r="O130" i="175" s="1"/>
  <c r="G131" i="175" s="1"/>
  <c r="O703" i="211"/>
  <c r="G704" i="211" s="1"/>
  <c r="H704" i="211" s="1"/>
  <c r="N704" i="211" s="1"/>
  <c r="N945" i="203"/>
  <c r="O575" i="175"/>
  <c r="G576" i="175" s="1"/>
  <c r="H576" i="175" s="1"/>
  <c r="N576" i="175" s="1"/>
  <c r="N403" i="175"/>
  <c r="O446" i="175"/>
  <c r="G447" i="175" s="1"/>
  <c r="H447" i="175" s="1"/>
  <c r="O447" i="175" s="1"/>
  <c r="G448" i="175" s="1"/>
  <c r="N912" i="211"/>
  <c r="N532" i="175"/>
  <c r="N342" i="203"/>
  <c r="O490" i="211"/>
  <c r="G491" i="211" s="1"/>
  <c r="H491" i="211" s="1"/>
  <c r="N491" i="211" s="1"/>
  <c r="O149" i="210"/>
  <c r="G150" i="210" s="1"/>
  <c r="H150" i="210" s="1"/>
  <c r="N150" i="210" s="1"/>
  <c r="N109" i="210"/>
  <c r="N753" i="203"/>
  <c r="N490" i="199"/>
  <c r="N52" i="175"/>
  <c r="H266" i="211"/>
  <c r="N266" i="211" s="1"/>
  <c r="H448" i="211"/>
  <c r="O448" i="211" s="1"/>
  <c r="G449" i="211" s="1"/>
  <c r="H788" i="175"/>
  <c r="O788" i="175" s="1"/>
  <c r="G789" i="175" s="1"/>
  <c r="J1074" i="211"/>
  <c r="N1074" i="211" s="1"/>
  <c r="O1074" i="211"/>
  <c r="G1075" i="211" s="1"/>
  <c r="H81" i="175"/>
  <c r="N81" i="175" s="1"/>
  <c r="H662" i="175"/>
  <c r="O662" i="175" s="1"/>
  <c r="G663" i="175" s="1"/>
  <c r="H872" i="175"/>
  <c r="O872" i="175" s="1"/>
  <c r="G873" i="175" s="1"/>
  <c r="H110" i="210"/>
  <c r="N110" i="210" s="1"/>
  <c r="H269" i="176"/>
  <c r="O269" i="176" s="1"/>
  <c r="G270" i="176" s="1"/>
  <c r="H663" i="211"/>
  <c r="O663" i="211" s="1"/>
  <c r="G664" i="211" s="1"/>
  <c r="H150" i="176"/>
  <c r="O150" i="176" s="1"/>
  <c r="G151" i="176" s="1"/>
  <c r="H269" i="175"/>
  <c r="O269" i="175" s="1"/>
  <c r="G270" i="175" s="1"/>
  <c r="H913" i="211"/>
  <c r="N913" i="211" s="1"/>
  <c r="H704" i="175"/>
  <c r="O704" i="175" s="1"/>
  <c r="G705" i="175" s="1"/>
  <c r="J994" i="211"/>
  <c r="H994" i="211"/>
  <c r="O190" i="176"/>
  <c r="G191" i="176" s="1"/>
  <c r="N265" i="211"/>
  <c r="O308" i="210"/>
  <c r="G309" i="210" s="1"/>
  <c r="K538" i="176"/>
  <c r="O1031" i="211"/>
  <c r="G1032" i="211" s="1"/>
  <c r="N689" i="203"/>
  <c r="N662" i="211"/>
  <c r="O1002" i="199"/>
  <c r="G1003" i="199" s="1"/>
  <c r="J1003" i="199" s="1"/>
  <c r="K1003" i="199" s="1"/>
  <c r="M1003" i="199" s="1"/>
  <c r="N48" i="208"/>
  <c r="J491" i="199"/>
  <c r="K491" i="199" s="1"/>
  <c r="M491" i="199" s="1"/>
  <c r="O491" i="199"/>
  <c r="G492" i="199" s="1"/>
  <c r="H174" i="175"/>
  <c r="N174" i="175" s="1"/>
  <c r="H911" i="175"/>
  <c r="O911" i="175" s="1"/>
  <c r="G912" i="175" s="1"/>
  <c r="O244" i="199"/>
  <c r="G245" i="199" s="1"/>
  <c r="J244" i="199"/>
  <c r="K244" i="199" s="1"/>
  <c r="M244" i="199" s="1"/>
  <c r="M35" i="207"/>
  <c r="O35" i="207" s="1"/>
  <c r="G36" i="207" s="1"/>
  <c r="O311" i="175"/>
  <c r="G312" i="175" s="1"/>
  <c r="O222" i="175"/>
  <c r="G223" i="175" s="1"/>
  <c r="O53" i="175"/>
  <c r="G54" i="175" s="1"/>
  <c r="J53" i="175"/>
  <c r="K53" i="175" s="1"/>
  <c r="M53" i="175" s="1"/>
  <c r="N447" i="211"/>
  <c r="O526" i="199"/>
  <c r="G527" i="199" s="1"/>
  <c r="J526" i="199"/>
  <c r="K526" i="199" s="1"/>
  <c r="M526" i="199" s="1"/>
  <c r="O536" i="211"/>
  <c r="G537" i="211" s="1"/>
  <c r="H313" i="211"/>
  <c r="N313" i="211" s="1"/>
  <c r="N268" i="175"/>
  <c r="N268" i="176"/>
  <c r="K128" i="200"/>
  <c r="O358" i="211"/>
  <c r="G359" i="211" s="1"/>
  <c r="M646" i="210"/>
  <c r="O81" i="211"/>
  <c r="G82" i="211" s="1"/>
  <c r="O952" i="175"/>
  <c r="G953" i="175" s="1"/>
  <c r="H621" i="211"/>
  <c r="O621" i="211" s="1"/>
  <c r="G622" i="211" s="1"/>
  <c r="M610" i="176"/>
  <c r="N650" i="199"/>
  <c r="N80" i="175"/>
  <c r="I248" i="210"/>
  <c r="I239" i="210"/>
  <c r="I246" i="210"/>
  <c r="I250" i="210"/>
  <c r="I235" i="210"/>
  <c r="I240" i="210"/>
  <c r="I243" i="210"/>
  <c r="I236" i="210"/>
  <c r="I232" i="210"/>
  <c r="I242" i="210"/>
  <c r="I234" i="210"/>
  <c r="I244" i="210"/>
  <c r="I251" i="210"/>
  <c r="H252" i="210"/>
  <c r="I247" i="210"/>
  <c r="I238" i="210"/>
  <c r="I245" i="210"/>
  <c r="I237" i="210"/>
  <c r="I249" i="210"/>
  <c r="I233" i="210"/>
  <c r="I241" i="210"/>
  <c r="N661" i="175"/>
  <c r="N871" i="175"/>
  <c r="O268" i="210"/>
  <c r="G269" i="210" s="1"/>
  <c r="O109" i="176"/>
  <c r="G110" i="176" s="1"/>
  <c r="O1108" i="199"/>
  <c r="G1109" i="199" s="1"/>
  <c r="J1109" i="199" s="1"/>
  <c r="K1109" i="199" s="1"/>
  <c r="M1109" i="199" s="1"/>
  <c r="O747" i="211"/>
  <c r="G748" i="211" s="1"/>
  <c r="I405" i="176"/>
  <c r="I389" i="176"/>
  <c r="I395" i="176"/>
  <c r="I393" i="176"/>
  <c r="I392" i="176"/>
  <c r="I401" i="176"/>
  <c r="I391" i="176"/>
  <c r="I400" i="176"/>
  <c r="I397" i="176"/>
  <c r="I404" i="176"/>
  <c r="I388" i="176"/>
  <c r="I396" i="176"/>
  <c r="I387" i="176"/>
  <c r="I399" i="176"/>
  <c r="I403" i="176"/>
  <c r="I398" i="176"/>
  <c r="H407" i="176"/>
  <c r="I394" i="176"/>
  <c r="I406" i="176"/>
  <c r="I402" i="176"/>
  <c r="I390" i="176"/>
  <c r="N750" i="175"/>
  <c r="O787" i="211"/>
  <c r="G788" i="211" s="1"/>
  <c r="N703" i="175"/>
  <c r="N787" i="175"/>
  <c r="O862" i="199"/>
  <c r="G863" i="199" s="1"/>
  <c r="J863" i="199" s="1"/>
  <c r="K863" i="199" s="1"/>
  <c r="M863" i="199" s="1"/>
  <c r="J465" i="176"/>
  <c r="K465" i="176" s="1"/>
  <c r="M465" i="176" s="1"/>
  <c r="O465" i="176"/>
  <c r="G466" i="176" s="1"/>
  <c r="K464" i="176"/>
  <c r="K310" i="176"/>
  <c r="I330" i="176"/>
  <c r="O1113" i="175"/>
  <c r="G1114" i="175" s="1"/>
  <c r="J1113" i="175"/>
  <c r="J575" i="176"/>
  <c r="O575" i="176"/>
  <c r="G576" i="176" s="1"/>
  <c r="O690" i="203"/>
  <c r="G691" i="203" s="1"/>
  <c r="J691" i="203" s="1"/>
  <c r="K691" i="203" s="1"/>
  <c r="M691" i="203" s="1"/>
  <c r="O426" i="210"/>
  <c r="G427" i="210" s="1"/>
  <c r="J426" i="210"/>
  <c r="H610" i="210"/>
  <c r="J610" i="210"/>
  <c r="O502" i="176"/>
  <c r="G503" i="176" s="1"/>
  <c r="J502" i="176"/>
  <c r="K502" i="176" s="1"/>
  <c r="M502" i="176" s="1"/>
  <c r="O946" i="203"/>
  <c r="G947" i="203" s="1"/>
  <c r="J947" i="203" s="1"/>
  <c r="K947" i="203" s="1"/>
  <c r="M947" i="203" s="1"/>
  <c r="J49" i="208"/>
  <c r="K49" i="208" s="1"/>
  <c r="M49" i="208" s="1"/>
  <c r="O49" i="208"/>
  <c r="G50" i="208" s="1"/>
  <c r="H70" i="176"/>
  <c r="N70" i="176" s="1"/>
  <c r="H1111" i="211"/>
  <c r="N1111" i="211" s="1"/>
  <c r="H829" i="175"/>
  <c r="N829" i="175" s="1"/>
  <c r="J994" i="175"/>
  <c r="H994" i="175"/>
  <c r="K87" i="213"/>
  <c r="H71" i="210"/>
  <c r="O71" i="210" s="1"/>
  <c r="G72" i="210" s="1"/>
  <c r="H348" i="176"/>
  <c r="O348" i="176" s="1"/>
  <c r="G349" i="176" s="1"/>
  <c r="M314" i="199"/>
  <c r="J500" i="210"/>
  <c r="H500" i="210"/>
  <c r="H576" i="211"/>
  <c r="N576" i="211" s="1"/>
  <c r="N772" i="199"/>
  <c r="O420" i="199"/>
  <c r="G421" i="199" s="1"/>
  <c r="J420" i="199"/>
  <c r="K420" i="199" s="1"/>
  <c r="O19" i="213"/>
  <c r="G20" i="213" s="1"/>
  <c r="O94" i="200"/>
  <c r="G95" i="200" s="1"/>
  <c r="J94" i="200"/>
  <c r="I893" i="211"/>
  <c r="I882" i="211"/>
  <c r="I874" i="211"/>
  <c r="O874" i="211" s="1"/>
  <c r="G875" i="211" s="1"/>
  <c r="I875" i="211"/>
  <c r="I884" i="211"/>
  <c r="I887" i="211"/>
  <c r="I881" i="211"/>
  <c r="H894" i="211"/>
  <c r="I878" i="211"/>
  <c r="I892" i="211"/>
  <c r="I877" i="211"/>
  <c r="I886" i="211"/>
  <c r="I879" i="211"/>
  <c r="I883" i="211"/>
  <c r="I889" i="211"/>
  <c r="I885" i="211"/>
  <c r="I888" i="211"/>
  <c r="I880" i="211"/>
  <c r="I890" i="211"/>
  <c r="I876" i="211"/>
  <c r="I891" i="211"/>
  <c r="H404" i="175"/>
  <c r="O404" i="175" s="1"/>
  <c r="G405" i="175" s="1"/>
  <c r="H954" i="211"/>
  <c r="O954" i="211" s="1"/>
  <c r="G955" i="211" s="1"/>
  <c r="O310" i="176"/>
  <c r="G311" i="176" s="1"/>
  <c r="N993" i="211"/>
  <c r="J647" i="176"/>
  <c r="O647" i="176"/>
  <c r="G648" i="176" s="1"/>
  <c r="H1072" i="175"/>
  <c r="N1072" i="175" s="1"/>
  <c r="O539" i="176"/>
  <c r="G540" i="176" s="1"/>
  <c r="J539" i="176"/>
  <c r="K539" i="176" s="1"/>
  <c r="M539" i="176" s="1"/>
  <c r="N412" i="203"/>
  <c r="O754" i="203"/>
  <c r="G755" i="203" s="1"/>
  <c r="J755" i="203" s="1"/>
  <c r="K755" i="203" s="1"/>
  <c r="M755" i="203" s="1"/>
  <c r="O426" i="176"/>
  <c r="G427" i="176" s="1"/>
  <c r="J426" i="176"/>
  <c r="N426" i="176" s="1"/>
  <c r="M425" i="210"/>
  <c r="H347" i="210"/>
  <c r="N347" i="210" s="1"/>
  <c r="O16" i="195"/>
  <c r="G17" i="195" s="1"/>
  <c r="K54" i="195"/>
  <c r="N243" i="199"/>
  <c r="M52" i="175"/>
  <c r="M574" i="176"/>
  <c r="N525" i="199"/>
  <c r="K1073" i="211"/>
  <c r="I1093" i="211"/>
  <c r="O65" i="200"/>
  <c r="G66" i="200" s="1"/>
  <c r="J65" i="200"/>
  <c r="K65" i="200" s="1"/>
  <c r="M65" i="200" s="1"/>
  <c r="M646" i="176"/>
  <c r="J129" i="200"/>
  <c r="K129" i="200" s="1"/>
  <c r="M129" i="200" s="1"/>
  <c r="O129" i="200"/>
  <c r="G130" i="200" s="1"/>
  <c r="O647" i="210"/>
  <c r="G648" i="210" s="1"/>
  <c r="J647" i="210"/>
  <c r="N647" i="210" s="1"/>
  <c r="N314" i="199"/>
  <c r="J611" i="176"/>
  <c r="O611" i="176"/>
  <c r="G612" i="176" s="1"/>
  <c r="O42" i="176"/>
  <c r="G43" i="176" s="1"/>
  <c r="J42" i="176"/>
  <c r="K42" i="176" s="1"/>
  <c r="M42" i="176" s="1"/>
  <c r="N232" i="210"/>
  <c r="H594" i="210"/>
  <c r="I586" i="210"/>
  <c r="I580" i="210"/>
  <c r="I579" i="210"/>
  <c r="I588" i="210"/>
  <c r="I585" i="210"/>
  <c r="I589" i="210"/>
  <c r="I582" i="210"/>
  <c r="I576" i="210"/>
  <c r="I575" i="210"/>
  <c r="I584" i="210"/>
  <c r="I591" i="210"/>
  <c r="I592" i="210"/>
  <c r="I577" i="210"/>
  <c r="I581" i="210"/>
  <c r="I578" i="210"/>
  <c r="I574" i="210"/>
  <c r="I583" i="210"/>
  <c r="I593" i="210"/>
  <c r="I587" i="210"/>
  <c r="I590" i="210"/>
  <c r="N387" i="176"/>
  <c r="I754" i="175"/>
  <c r="H770" i="175"/>
  <c r="I764" i="175"/>
  <c r="I762" i="175"/>
  <c r="I761" i="175"/>
  <c r="I759" i="175"/>
  <c r="I751" i="175"/>
  <c r="I750" i="175"/>
  <c r="O750" i="175" s="1"/>
  <c r="G751" i="175" s="1"/>
  <c r="I753" i="175"/>
  <c r="I758" i="175"/>
  <c r="I757" i="175"/>
  <c r="I767" i="175"/>
  <c r="I752" i="175"/>
  <c r="I756" i="175"/>
  <c r="I765" i="175"/>
  <c r="I766" i="175"/>
  <c r="I760" i="175"/>
  <c r="I768" i="175"/>
  <c r="I763" i="175"/>
  <c r="I769" i="175"/>
  <c r="I755" i="175"/>
  <c r="H830" i="211"/>
  <c r="N830" i="211" s="1"/>
  <c r="H533" i="175"/>
  <c r="N533" i="175" s="1"/>
  <c r="H223" i="211"/>
  <c r="O223" i="211" s="1"/>
  <c r="G224" i="211" s="1"/>
  <c r="M425" i="176"/>
  <c r="N1002" i="199"/>
  <c r="K501" i="176"/>
  <c r="M88" i="195"/>
  <c r="H402" i="211"/>
  <c r="N402" i="211" s="1"/>
  <c r="O589" i="203"/>
  <c r="G590" i="203" s="1"/>
  <c r="J590" i="203" s="1"/>
  <c r="K590" i="203" s="1"/>
  <c r="M590" i="203" s="1"/>
  <c r="I473" i="210"/>
  <c r="I464" i="210"/>
  <c r="I474" i="210"/>
  <c r="I469" i="210"/>
  <c r="I477" i="210"/>
  <c r="I481" i="210"/>
  <c r="I480" i="210"/>
  <c r="I471" i="210"/>
  <c r="I467" i="210"/>
  <c r="I475" i="210"/>
  <c r="I482" i="210"/>
  <c r="I472" i="210"/>
  <c r="I478" i="210"/>
  <c r="I470" i="210"/>
  <c r="H483" i="210"/>
  <c r="I463" i="210"/>
  <c r="O463" i="210" s="1"/>
  <c r="G464" i="210" s="1"/>
  <c r="I476" i="210"/>
  <c r="I465" i="210"/>
  <c r="I479" i="210"/>
  <c r="I468" i="210"/>
  <c r="I466" i="210"/>
  <c r="O488" i="203"/>
  <c r="G489" i="203" s="1"/>
  <c r="J489" i="203" s="1"/>
  <c r="K489" i="203" s="1"/>
  <c r="M489" i="203" s="1"/>
  <c r="I1132" i="175"/>
  <c r="K1112" i="175"/>
  <c r="J232" i="176"/>
  <c r="H232" i="176"/>
  <c r="O624" i="203"/>
  <c r="G625" i="203" s="1"/>
  <c r="J625" i="203" s="1"/>
  <c r="K625" i="203" s="1"/>
  <c r="M625" i="203" s="1"/>
  <c r="I405" i="210"/>
  <c r="I391" i="210"/>
  <c r="I387" i="210"/>
  <c r="O387" i="210" s="1"/>
  <c r="G388" i="210" s="1"/>
  <c r="I404" i="210"/>
  <c r="I397" i="210"/>
  <c r="I388" i="210"/>
  <c r="I399" i="210"/>
  <c r="I401" i="210"/>
  <c r="I393" i="210"/>
  <c r="I403" i="210"/>
  <c r="I396" i="210"/>
  <c r="I400" i="210"/>
  <c r="I389" i="210"/>
  <c r="I395" i="210"/>
  <c r="I392" i="210"/>
  <c r="I398" i="210"/>
  <c r="H407" i="210"/>
  <c r="I406" i="210"/>
  <c r="I390" i="210"/>
  <c r="I394" i="210"/>
  <c r="I402" i="210"/>
  <c r="H189" i="210"/>
  <c r="N189" i="210" s="1"/>
  <c r="H128" i="211"/>
  <c r="N128" i="211" s="1"/>
  <c r="H1032" i="175"/>
  <c r="O1032" i="175" s="1"/>
  <c r="G1033" i="175" s="1"/>
  <c r="J315" i="199"/>
  <c r="K315" i="199" s="1"/>
  <c r="M315" i="199" s="1"/>
  <c r="O315" i="199"/>
  <c r="G316" i="199" s="1"/>
  <c r="H619" i="175"/>
  <c r="N619" i="175" s="1"/>
  <c r="K93" i="200"/>
  <c r="E494" i="215"/>
  <c r="O452" i="215"/>
  <c r="G453" i="215" s="1"/>
  <c r="J453" i="215" s="1"/>
  <c r="K453" i="215" s="1"/>
  <c r="M452" i="215"/>
  <c r="C463" i="215"/>
  <c r="B463" i="215" s="1"/>
  <c r="D463" i="215"/>
  <c r="F463" i="215" s="1"/>
  <c r="E462" i="215"/>
  <c r="N451" i="215"/>
  <c r="D430" i="215"/>
  <c r="F430" i="215" s="1"/>
  <c r="E429" i="215"/>
  <c r="C430" i="215"/>
  <c r="B430" i="215" s="1"/>
  <c r="N387" i="215"/>
  <c r="D398" i="215"/>
  <c r="F398" i="215" s="1"/>
  <c r="E397" i="215"/>
  <c r="C398" i="215"/>
  <c r="B398" i="215" s="1"/>
  <c r="O388" i="215"/>
  <c r="G389" i="215" s="1"/>
  <c r="J388" i="215"/>
  <c r="K388" i="215" s="1"/>
  <c r="M388" i="215" s="1"/>
  <c r="O354" i="215"/>
  <c r="G355" i="215" s="1"/>
  <c r="J355" i="215" s="1"/>
  <c r="K355" i="215" s="1"/>
  <c r="M354" i="215"/>
  <c r="D365" i="215"/>
  <c r="F365" i="215" s="1"/>
  <c r="E364" i="215"/>
  <c r="C365" i="215"/>
  <c r="B365" i="215" s="1"/>
  <c r="N353" i="215"/>
  <c r="D333" i="215"/>
  <c r="F333" i="215" s="1"/>
  <c r="E332" i="215"/>
  <c r="C333" i="215"/>
  <c r="B333" i="215" s="1"/>
  <c r="N285" i="215"/>
  <c r="C298" i="215"/>
  <c r="B298" i="215" s="1"/>
  <c r="E297" i="215"/>
  <c r="D298" i="215"/>
  <c r="F298" i="215" s="1"/>
  <c r="O286" i="215"/>
  <c r="G287" i="215" s="1"/>
  <c r="J287" i="215" s="1"/>
  <c r="K287" i="215" s="1"/>
  <c r="N254" i="215"/>
  <c r="O255" i="215"/>
  <c r="G256" i="215" s="1"/>
  <c r="J256" i="215" s="1"/>
  <c r="K256" i="215" s="1"/>
  <c r="M255" i="215"/>
  <c r="N219" i="215"/>
  <c r="O220" i="215"/>
  <c r="G221" i="215" s="1"/>
  <c r="J221" i="215" s="1"/>
  <c r="K221" i="215" s="1"/>
  <c r="M220" i="215"/>
  <c r="D230" i="215"/>
  <c r="F230" i="215" s="1"/>
  <c r="E229" i="215"/>
  <c r="C230" i="215"/>
  <c r="B230" i="215" s="1"/>
  <c r="C196" i="215"/>
  <c r="B196" i="215" s="1"/>
  <c r="D196" i="215"/>
  <c r="F196" i="215" s="1"/>
  <c r="E195" i="215"/>
  <c r="N149" i="215"/>
  <c r="M148" i="215"/>
  <c r="J150" i="215"/>
  <c r="K150" i="215" s="1"/>
  <c r="M150" i="215" s="1"/>
  <c r="O150" i="215"/>
  <c r="G151" i="215" s="1"/>
  <c r="C161" i="215"/>
  <c r="B161" i="215" s="1"/>
  <c r="D161" i="215"/>
  <c r="F161" i="215" s="1"/>
  <c r="E160" i="215"/>
  <c r="D127" i="215"/>
  <c r="F127" i="215" s="1"/>
  <c r="E126" i="215"/>
  <c r="C127" i="215"/>
  <c r="B127" i="215" s="1"/>
  <c r="J42" i="215"/>
  <c r="K42" i="215" s="1"/>
  <c r="B49" i="215"/>
  <c r="D49" i="215"/>
  <c r="F49" i="215" s="1"/>
  <c r="N78" i="215"/>
  <c r="J79" i="215"/>
  <c r="O79" i="215"/>
  <c r="G80" i="215" s="1"/>
  <c r="D89" i="215"/>
  <c r="F89" i="215" s="1"/>
  <c r="E88" i="215"/>
  <c r="C89" i="215"/>
  <c r="B89" i="215" s="1"/>
  <c r="F43" i="187" l="1"/>
  <c r="F264" i="215"/>
  <c r="C265" i="215"/>
  <c r="B265" i="215" s="1"/>
  <c r="D265" i="215"/>
  <c r="E264" i="215"/>
  <c r="F24" i="213"/>
  <c r="E24" i="213"/>
  <c r="C25" i="213"/>
  <c r="I72" i="213"/>
  <c r="K52" i="213"/>
  <c r="M52" i="213" s="1"/>
  <c r="O52" i="213" s="1"/>
  <c r="G53" i="213" s="1"/>
  <c r="F53" i="213"/>
  <c r="C54" i="213"/>
  <c r="E53" i="213"/>
  <c r="F89" i="213"/>
  <c r="C90" i="213"/>
  <c r="E89" i="213"/>
  <c r="B104" i="200"/>
  <c r="F104" i="200"/>
  <c r="D105" i="200"/>
  <c r="C105" i="200"/>
  <c r="E104" i="200"/>
  <c r="F141" i="200"/>
  <c r="E141" i="200"/>
  <c r="D142" i="200"/>
  <c r="C142" i="200"/>
  <c r="B142" i="200" s="1"/>
  <c r="N118" i="203"/>
  <c r="E202" i="210"/>
  <c r="C203" i="210"/>
  <c r="B203" i="210" s="1"/>
  <c r="D203" i="210"/>
  <c r="C399" i="210"/>
  <c r="B399" i="210" s="1"/>
  <c r="E398" i="210"/>
  <c r="D399" i="210"/>
  <c r="E659" i="210"/>
  <c r="D660" i="210"/>
  <c r="C660" i="210"/>
  <c r="B660" i="210" s="1"/>
  <c r="D81" i="210"/>
  <c r="F81" i="210" s="1"/>
  <c r="C81" i="210"/>
  <c r="B81" i="210" s="1"/>
  <c r="E80" i="210"/>
  <c r="D122" i="210"/>
  <c r="E121" i="210"/>
  <c r="C122" i="210"/>
  <c r="B122" i="210" s="1"/>
  <c r="E281" i="210"/>
  <c r="D282" i="210"/>
  <c r="C282" i="210"/>
  <c r="B282" i="210" s="1"/>
  <c r="C513" i="210"/>
  <c r="B513" i="210" s="1"/>
  <c r="E512" i="210"/>
  <c r="D513" i="210"/>
  <c r="D476" i="210"/>
  <c r="C476" i="210"/>
  <c r="B476" i="210" s="1"/>
  <c r="E475" i="210"/>
  <c r="D361" i="210"/>
  <c r="C361" i="210"/>
  <c r="B361" i="210" s="1"/>
  <c r="E360" i="210"/>
  <c r="D242" i="210"/>
  <c r="C242" i="210"/>
  <c r="B242" i="210" s="1"/>
  <c r="E241" i="210"/>
  <c r="D438" i="210"/>
  <c r="C438" i="210"/>
  <c r="B438" i="210" s="1"/>
  <c r="E437" i="210"/>
  <c r="D624" i="210"/>
  <c r="C624" i="210"/>
  <c r="B624" i="210" s="1"/>
  <c r="E623" i="210"/>
  <c r="E162" i="210"/>
  <c r="D163" i="210"/>
  <c r="C163" i="210"/>
  <c r="B163" i="210" s="1"/>
  <c r="D321" i="210"/>
  <c r="C321" i="210"/>
  <c r="B321" i="210" s="1"/>
  <c r="E320" i="210"/>
  <c r="D587" i="210"/>
  <c r="C587" i="210"/>
  <c r="B587" i="210" s="1"/>
  <c r="E586" i="210"/>
  <c r="E549" i="210"/>
  <c r="D550" i="210"/>
  <c r="C550" i="210"/>
  <c r="B550" i="210" s="1"/>
  <c r="O351" i="199"/>
  <c r="G352" i="199" s="1"/>
  <c r="N831" i="199"/>
  <c r="N454" i="199"/>
  <c r="O946" i="199"/>
  <c r="G947" i="199" s="1"/>
  <c r="J946" i="199"/>
  <c r="K945" i="199"/>
  <c r="M945" i="199" s="1"/>
  <c r="N945" i="199"/>
  <c r="O832" i="199"/>
  <c r="G833" i="199" s="1"/>
  <c r="J833" i="199" s="1"/>
  <c r="K833" i="199" s="1"/>
  <c r="M833" i="199" s="1"/>
  <c r="J832" i="199"/>
  <c r="N800" i="199"/>
  <c r="O801" i="199"/>
  <c r="G802" i="199" s="1"/>
  <c r="J801" i="199"/>
  <c r="K801" i="199" s="1"/>
  <c r="M801" i="199" s="1"/>
  <c r="N681" i="199"/>
  <c r="O682" i="199"/>
  <c r="G683" i="199" s="1"/>
  <c r="J682" i="199"/>
  <c r="H842" i="199"/>
  <c r="H813" i="199"/>
  <c r="O1058" i="199"/>
  <c r="G1059" i="199" s="1"/>
  <c r="C536" i="199"/>
  <c r="B536" i="199" s="1"/>
  <c r="E535" i="199"/>
  <c r="F535" i="199"/>
  <c r="D536" i="199"/>
  <c r="E501" i="199"/>
  <c r="C502" i="199"/>
  <c r="B502" i="199" s="1"/>
  <c r="F501" i="199"/>
  <c r="D502" i="199"/>
  <c r="N455" i="199"/>
  <c r="O456" i="199"/>
  <c r="G457" i="199" s="1"/>
  <c r="J456" i="199"/>
  <c r="K456" i="199" s="1"/>
  <c r="M456" i="199" s="1"/>
  <c r="E467" i="199"/>
  <c r="D468" i="199"/>
  <c r="C468" i="199"/>
  <c r="B468" i="199" s="1"/>
  <c r="F467" i="199"/>
  <c r="E432" i="199"/>
  <c r="C433" i="199"/>
  <c r="B433" i="199" s="1"/>
  <c r="D433" i="199"/>
  <c r="F432" i="199"/>
  <c r="M384" i="199"/>
  <c r="N385" i="199"/>
  <c r="O386" i="199"/>
  <c r="G387" i="199" s="1"/>
  <c r="J386" i="199"/>
  <c r="K386" i="199" s="1"/>
  <c r="M386" i="199" s="1"/>
  <c r="D398" i="199"/>
  <c r="E397" i="199"/>
  <c r="F397" i="199"/>
  <c r="C398" i="199"/>
  <c r="B398" i="199" s="1"/>
  <c r="M350" i="199"/>
  <c r="C363" i="199"/>
  <c r="B363" i="199" s="1"/>
  <c r="F362" i="199"/>
  <c r="D363" i="199"/>
  <c r="E362" i="199"/>
  <c r="O168" i="199"/>
  <c r="G169" i="199" s="1"/>
  <c r="J169" i="199" s="1"/>
  <c r="N169" i="199" s="1"/>
  <c r="F326" i="199"/>
  <c r="C327" i="199"/>
  <c r="B327" i="199" s="1"/>
  <c r="D327" i="199"/>
  <c r="G278" i="199"/>
  <c r="J278" i="199" s="1"/>
  <c r="F290" i="199"/>
  <c r="C291" i="199"/>
  <c r="B291" i="199" s="1"/>
  <c r="D291" i="199"/>
  <c r="F254" i="199"/>
  <c r="C255" i="199"/>
  <c r="B255" i="199" s="1"/>
  <c r="D255" i="199"/>
  <c r="O1131" i="199"/>
  <c r="G1132" i="199" s="1"/>
  <c r="N1131" i="199"/>
  <c r="N203" i="199"/>
  <c r="O1028" i="199"/>
  <c r="G1029" i="199" s="1"/>
  <c r="J1029" i="199" s="1"/>
  <c r="K1029" i="199" s="1"/>
  <c r="M1029" i="199" s="1"/>
  <c r="N588" i="199"/>
  <c r="O588" i="199"/>
  <c r="G589" i="199" s="1"/>
  <c r="G743" i="199"/>
  <c r="J743" i="199" s="1"/>
  <c r="K743" i="199" s="1"/>
  <c r="M743" i="199" s="1"/>
  <c r="N972" i="199"/>
  <c r="O204" i="199"/>
  <c r="G205" i="199" s="1"/>
  <c r="H205" i="199" s="1"/>
  <c r="I213" i="199" s="1"/>
  <c r="O973" i="199"/>
  <c r="G974" i="199" s="1"/>
  <c r="J974" i="199" s="1"/>
  <c r="K974" i="199" s="1"/>
  <c r="M974" i="199" s="1"/>
  <c r="N554" i="199"/>
  <c r="H899" i="199"/>
  <c r="N889" i="199"/>
  <c r="N1079" i="199"/>
  <c r="O620" i="199"/>
  <c r="G621" i="199" s="1"/>
  <c r="J621" i="199" s="1"/>
  <c r="K621" i="199" s="1"/>
  <c r="M621" i="199" s="1"/>
  <c r="N1078" i="199"/>
  <c r="I188" i="199"/>
  <c r="M168" i="199"/>
  <c r="H126" i="199"/>
  <c r="N126" i="199" s="1"/>
  <c r="O246" i="162"/>
  <c r="G247" i="162" s="1"/>
  <c r="C632" i="199"/>
  <c r="B632" i="199" s="1"/>
  <c r="D632" i="199"/>
  <c r="F632" i="199" s="1"/>
  <c r="E631" i="199"/>
  <c r="E724" i="199"/>
  <c r="C600" i="199"/>
  <c r="B600" i="199" s="1"/>
  <c r="E599" i="199"/>
  <c r="D600" i="199"/>
  <c r="F600" i="199" s="1"/>
  <c r="E662" i="199"/>
  <c r="C663" i="199"/>
  <c r="B663" i="199" s="1"/>
  <c r="D663" i="199"/>
  <c r="F663" i="199" s="1"/>
  <c r="E754" i="199"/>
  <c r="C694" i="199"/>
  <c r="B694" i="199" s="1"/>
  <c r="E693" i="199"/>
  <c r="D694" i="199"/>
  <c r="F694" i="199" s="1"/>
  <c r="H84" i="187"/>
  <c r="O84" i="187" s="1"/>
  <c r="G85" i="187" s="1"/>
  <c r="J911" i="203"/>
  <c r="O911" i="203"/>
  <c r="G912" i="203" s="1"/>
  <c r="K910" i="203"/>
  <c r="M910" i="203" s="1"/>
  <c r="N910" i="203"/>
  <c r="O83" i="203"/>
  <c r="G84" i="203" s="1"/>
  <c r="O39" i="187"/>
  <c r="J817" i="203"/>
  <c r="K817" i="203" s="1"/>
  <c r="M817" i="203" s="1"/>
  <c r="J884" i="203"/>
  <c r="O884" i="203"/>
  <c r="G885" i="203" s="1"/>
  <c r="K883" i="203"/>
  <c r="M883" i="203" s="1"/>
  <c r="N883" i="203"/>
  <c r="J851" i="203"/>
  <c r="O851" i="203"/>
  <c r="G852" i="203" s="1"/>
  <c r="K850" i="203"/>
  <c r="M850" i="203" s="1"/>
  <c r="N850" i="203"/>
  <c r="K816" i="203"/>
  <c r="M816" i="203" s="1"/>
  <c r="N816" i="203"/>
  <c r="O818" i="203"/>
  <c r="G819" i="203" s="1"/>
  <c r="J819" i="203" s="1"/>
  <c r="K819" i="203" s="1"/>
  <c r="M819" i="203" s="1"/>
  <c r="J818" i="203"/>
  <c r="K818" i="203" s="1"/>
  <c r="M818" i="203" s="1"/>
  <c r="J787" i="203"/>
  <c r="O787" i="203"/>
  <c r="G788" i="203" s="1"/>
  <c r="K786" i="203"/>
  <c r="M786" i="203" s="1"/>
  <c r="N786" i="203"/>
  <c r="J721" i="203"/>
  <c r="O721" i="203"/>
  <c r="G722" i="203" s="1"/>
  <c r="K720" i="203"/>
  <c r="M720" i="203" s="1"/>
  <c r="N720" i="203"/>
  <c r="J656" i="203"/>
  <c r="O656" i="203"/>
  <c r="G657" i="203" s="1"/>
  <c r="K655" i="203"/>
  <c r="M655" i="203" s="1"/>
  <c r="N655" i="203"/>
  <c r="K269" i="203"/>
  <c r="M269" i="203" s="1"/>
  <c r="J522" i="203"/>
  <c r="O522" i="203"/>
  <c r="G523" i="203" s="1"/>
  <c r="K521" i="203"/>
  <c r="M521" i="203" s="1"/>
  <c r="N521" i="203"/>
  <c r="K412" i="203"/>
  <c r="M412" i="203" s="1"/>
  <c r="O412" i="203"/>
  <c r="G413" i="203" s="1"/>
  <c r="O377" i="203"/>
  <c r="G378" i="203" s="1"/>
  <c r="J378" i="203" s="1"/>
  <c r="K378" i="203" s="1"/>
  <c r="M378" i="203" s="1"/>
  <c r="J377" i="203"/>
  <c r="O343" i="203"/>
  <c r="G344" i="203" s="1"/>
  <c r="J344" i="203" s="1"/>
  <c r="K344" i="203" s="1"/>
  <c r="M344" i="203" s="1"/>
  <c r="J343" i="203"/>
  <c r="K343" i="203" s="1"/>
  <c r="M343" i="203" s="1"/>
  <c r="I304" i="203"/>
  <c r="O304" i="203" s="1"/>
  <c r="G305" i="203" s="1"/>
  <c r="I305" i="203"/>
  <c r="I319" i="203"/>
  <c r="I323" i="203"/>
  <c r="I314" i="203"/>
  <c r="I322" i="203"/>
  <c r="I318" i="203"/>
  <c r="I306" i="203"/>
  <c r="I320" i="203"/>
  <c r="I309" i="203"/>
  <c r="I313" i="203"/>
  <c r="I317" i="203"/>
  <c r="I321" i="203"/>
  <c r="I308" i="203"/>
  <c r="I316" i="203"/>
  <c r="I310" i="203"/>
  <c r="I312" i="203"/>
  <c r="I307" i="203"/>
  <c r="I311" i="203"/>
  <c r="I315" i="203"/>
  <c r="K268" i="203"/>
  <c r="M268" i="203" s="1"/>
  <c r="K83" i="203"/>
  <c r="M83" i="203" s="1"/>
  <c r="N83" i="203"/>
  <c r="J232" i="203"/>
  <c r="O232" i="203"/>
  <c r="G233" i="203" s="1"/>
  <c r="J233" i="203" s="1"/>
  <c r="K233" i="203" s="1"/>
  <c r="M233" i="203" s="1"/>
  <c r="I134" i="203"/>
  <c r="I130" i="203"/>
  <c r="I126" i="203"/>
  <c r="I118" i="203"/>
  <c r="O118" i="203" s="1"/>
  <c r="G119" i="203" s="1"/>
  <c r="J119" i="203" s="1"/>
  <c r="I121" i="203"/>
  <c r="I132" i="203"/>
  <c r="I135" i="203"/>
  <c r="I131" i="203"/>
  <c r="I127" i="203"/>
  <c r="I136" i="203"/>
  <c r="I119" i="203"/>
  <c r="I129" i="203"/>
  <c r="I128" i="203"/>
  <c r="I124" i="203"/>
  <c r="I123" i="203"/>
  <c r="I137" i="203"/>
  <c r="I133" i="203"/>
  <c r="I122" i="203"/>
  <c r="I125" i="203"/>
  <c r="I120" i="203"/>
  <c r="K82" i="203"/>
  <c r="M82" i="203" s="1"/>
  <c r="N82" i="203"/>
  <c r="K1074" i="211"/>
  <c r="M1074" i="211" s="1"/>
  <c r="E732" i="203"/>
  <c r="C733" i="203"/>
  <c r="B733" i="203" s="1"/>
  <c r="D733" i="203"/>
  <c r="E764" i="203"/>
  <c r="C765" i="203"/>
  <c r="B765" i="203" s="1"/>
  <c r="D765" i="203"/>
  <c r="N588" i="203"/>
  <c r="E796" i="203"/>
  <c r="D797" i="203"/>
  <c r="C797" i="203"/>
  <c r="B797" i="203" s="1"/>
  <c r="E828" i="203"/>
  <c r="C829" i="203"/>
  <c r="B829" i="203" s="1"/>
  <c r="D829" i="203"/>
  <c r="C861" i="203"/>
  <c r="B861" i="203" s="1"/>
  <c r="E860" i="203"/>
  <c r="D861" i="203"/>
  <c r="C892" i="203"/>
  <c r="B892" i="203" s="1"/>
  <c r="E891" i="203"/>
  <c r="D892" i="203"/>
  <c r="E923" i="203"/>
  <c r="E953" i="203"/>
  <c r="N972" i="203"/>
  <c r="O973" i="203"/>
  <c r="G974" i="203" s="1"/>
  <c r="J974" i="203" s="1"/>
  <c r="K974" i="203" s="1"/>
  <c r="M974" i="203" s="1"/>
  <c r="E699" i="203"/>
  <c r="C700" i="203"/>
  <c r="B700" i="203" s="1"/>
  <c r="D700" i="203"/>
  <c r="E983" i="203"/>
  <c r="C667" i="203"/>
  <c r="B667" i="203" s="1"/>
  <c r="D667" i="203"/>
  <c r="E666" i="203"/>
  <c r="D634" i="203"/>
  <c r="E633" i="203"/>
  <c r="C634" i="203"/>
  <c r="B634" i="203" s="1"/>
  <c r="C600" i="203"/>
  <c r="B600" i="203" s="1"/>
  <c r="D600" i="203"/>
  <c r="N553" i="203"/>
  <c r="C566" i="203"/>
  <c r="B566" i="203" s="1"/>
  <c r="D566" i="203"/>
  <c r="O554" i="203"/>
  <c r="G555" i="203" s="1"/>
  <c r="J555" i="203" s="1"/>
  <c r="K555" i="203" s="1"/>
  <c r="M555" i="203" s="1"/>
  <c r="D532" i="203"/>
  <c r="C532" i="203"/>
  <c r="B532" i="203" s="1"/>
  <c r="D463" i="203"/>
  <c r="C463" i="203"/>
  <c r="B463" i="203" s="1"/>
  <c r="O450" i="203"/>
  <c r="G451" i="203" s="1"/>
  <c r="J451" i="203" s="1"/>
  <c r="K451" i="203" s="1"/>
  <c r="M451" i="203" s="1"/>
  <c r="H432" i="203"/>
  <c r="I396" i="203"/>
  <c r="O378" i="203"/>
  <c r="G379" i="203" s="1"/>
  <c r="H324" i="203"/>
  <c r="H288" i="203"/>
  <c r="I251" i="203"/>
  <c r="O233" i="203"/>
  <c r="G234" i="203" s="1"/>
  <c r="C61" i="203"/>
  <c r="B61" i="203" s="1"/>
  <c r="E60" i="203"/>
  <c r="D61" i="203"/>
  <c r="O50" i="203"/>
  <c r="G51" i="203" s="1"/>
  <c r="J51" i="203" s="1"/>
  <c r="K51" i="203" s="1"/>
  <c r="M51" i="203" s="1"/>
  <c r="N49" i="203"/>
  <c r="O96" i="162"/>
  <c r="G97" i="162" s="1"/>
  <c r="H198" i="162"/>
  <c r="O198" i="162" s="1"/>
  <c r="G199" i="162" s="1"/>
  <c r="H147" i="162"/>
  <c r="N147" i="162" s="1"/>
  <c r="D199" i="162"/>
  <c r="F199" i="162" s="1"/>
  <c r="B199" i="162"/>
  <c r="E97" i="162"/>
  <c r="C98" i="162"/>
  <c r="E247" i="162"/>
  <c r="C248" i="162"/>
  <c r="D148" i="162"/>
  <c r="F148" i="162" s="1"/>
  <c r="B148" i="162"/>
  <c r="C49" i="162"/>
  <c r="E48" i="162"/>
  <c r="C97" i="187"/>
  <c r="B97" i="187" s="1"/>
  <c r="D97" i="187"/>
  <c r="F97" i="187" s="1"/>
  <c r="E96" i="187"/>
  <c r="C44" i="187"/>
  <c r="E43" i="187"/>
  <c r="M42" i="215"/>
  <c r="D43" i="207"/>
  <c r="B43" i="207"/>
  <c r="D568" i="199"/>
  <c r="F568" i="199" s="1"/>
  <c r="E567" i="199"/>
  <c r="C568" i="199"/>
  <c r="B568" i="199" s="1"/>
  <c r="E326" i="199"/>
  <c r="E290" i="199"/>
  <c r="E254" i="199"/>
  <c r="D218" i="199"/>
  <c r="E217" i="199"/>
  <c r="C218" i="199"/>
  <c r="B218" i="199" s="1"/>
  <c r="D181" i="199"/>
  <c r="F181" i="199" s="1"/>
  <c r="E180" i="199"/>
  <c r="C181" i="199"/>
  <c r="B181" i="199" s="1"/>
  <c r="D144" i="199"/>
  <c r="F144" i="199" s="1"/>
  <c r="E143" i="199"/>
  <c r="C144" i="199"/>
  <c r="B144" i="199" s="1"/>
  <c r="C107" i="199"/>
  <c r="D107" i="199"/>
  <c r="F107" i="199" s="1"/>
  <c r="E106" i="199"/>
  <c r="N37" i="217"/>
  <c r="O37" i="217" s="1"/>
  <c r="G38" i="217" s="1"/>
  <c r="E45" i="216"/>
  <c r="H45" i="216"/>
  <c r="N45" i="216" s="1"/>
  <c r="O45" i="216" s="1"/>
  <c r="G46" i="216" s="1"/>
  <c r="C46" i="216"/>
  <c r="D169" i="203"/>
  <c r="E168" i="203"/>
  <c r="C169" i="203"/>
  <c r="B169" i="203" s="1"/>
  <c r="D497" i="203"/>
  <c r="E496" i="203"/>
  <c r="C497" i="203"/>
  <c r="B497" i="203" s="1"/>
  <c r="D206" i="203"/>
  <c r="C206" i="203"/>
  <c r="B206" i="203" s="1"/>
  <c r="E205" i="203"/>
  <c r="E599" i="203"/>
  <c r="D244" i="203"/>
  <c r="E243" i="203"/>
  <c r="C244" i="203"/>
  <c r="B244" i="203" s="1"/>
  <c r="D354" i="203"/>
  <c r="E353" i="203"/>
  <c r="C354" i="203"/>
  <c r="B354" i="203" s="1"/>
  <c r="B90" i="203"/>
  <c r="C318" i="203"/>
  <c r="B318" i="203" s="1"/>
  <c r="E317" i="203"/>
  <c r="D318" i="203"/>
  <c r="D130" i="203"/>
  <c r="E129" i="203"/>
  <c r="C130" i="203"/>
  <c r="B130" i="203" s="1"/>
  <c r="E565" i="203"/>
  <c r="D426" i="203"/>
  <c r="E425" i="203"/>
  <c r="C426" i="203"/>
  <c r="B426" i="203" s="1"/>
  <c r="E531" i="203"/>
  <c r="D91" i="203"/>
  <c r="E90" i="203"/>
  <c r="C91" i="203"/>
  <c r="D390" i="203"/>
  <c r="E389" i="203"/>
  <c r="C390" i="203"/>
  <c r="B390" i="203" s="1"/>
  <c r="D281" i="203"/>
  <c r="E280" i="203"/>
  <c r="C281" i="203"/>
  <c r="B281" i="203" s="1"/>
  <c r="E462" i="203"/>
  <c r="N150" i="176"/>
  <c r="O352" i="199"/>
  <c r="G353" i="199" s="1"/>
  <c r="J352" i="199"/>
  <c r="K351" i="199"/>
  <c r="M351" i="199" s="1"/>
  <c r="N351" i="199"/>
  <c r="K79" i="215"/>
  <c r="M78" i="215"/>
  <c r="N610" i="210"/>
  <c r="N624" i="203"/>
  <c r="O402" i="211"/>
  <c r="G403" i="211" s="1"/>
  <c r="H403" i="211" s="1"/>
  <c r="O403" i="211" s="1"/>
  <c r="G404" i="211" s="1"/>
  <c r="N269" i="203"/>
  <c r="N71" i="210"/>
  <c r="N223" i="211"/>
  <c r="H537" i="210"/>
  <c r="I552" i="210" s="1"/>
  <c r="O650" i="199"/>
  <c r="O704" i="211"/>
  <c r="G705" i="211" s="1"/>
  <c r="H705" i="211" s="1"/>
  <c r="O705" i="211" s="1"/>
  <c r="G706" i="211" s="1"/>
  <c r="O174" i="211"/>
  <c r="G175" i="211" s="1"/>
  <c r="H175" i="211" s="1"/>
  <c r="N175" i="211" s="1"/>
  <c r="O576" i="211"/>
  <c r="G577" i="211" s="1"/>
  <c r="H577" i="211" s="1"/>
  <c r="N577" i="211" s="1"/>
  <c r="N269" i="175"/>
  <c r="N404" i="175"/>
  <c r="N621" i="211"/>
  <c r="N244" i="199"/>
  <c r="O533" i="175"/>
  <c r="G534" i="175" s="1"/>
  <c r="H534" i="175" s="1"/>
  <c r="N534" i="175" s="1"/>
  <c r="O1072" i="175"/>
  <c r="G1073" i="175" s="1"/>
  <c r="J1073" i="175" s="1"/>
  <c r="N662" i="175"/>
  <c r="N1032" i="175"/>
  <c r="O830" i="211"/>
  <c r="G831" i="211" s="1"/>
  <c r="H831" i="211" s="1"/>
  <c r="O831" i="211" s="1"/>
  <c r="G832" i="211" s="1"/>
  <c r="N954" i="211"/>
  <c r="O70" i="176"/>
  <c r="G71" i="176" s="1"/>
  <c r="H71" i="176" s="1"/>
  <c r="O71" i="176" s="1"/>
  <c r="G72" i="176" s="1"/>
  <c r="N663" i="211"/>
  <c r="O619" i="175"/>
  <c r="G620" i="175" s="1"/>
  <c r="H620" i="175" s="1"/>
  <c r="O620" i="175" s="1"/>
  <c r="G621" i="175" s="1"/>
  <c r="O347" i="210"/>
  <c r="G348" i="210" s="1"/>
  <c r="H348" i="210" s="1"/>
  <c r="O348" i="210" s="1"/>
  <c r="G349" i="210" s="1"/>
  <c r="O772" i="199"/>
  <c r="O313" i="211"/>
  <c r="G314" i="211" s="1"/>
  <c r="H314" i="211" s="1"/>
  <c r="N314" i="211" s="1"/>
  <c r="N53" i="175"/>
  <c r="N269" i="176"/>
  <c r="N872" i="175"/>
  <c r="N788" i="175"/>
  <c r="N448" i="211"/>
  <c r="N447" i="175"/>
  <c r="O189" i="210"/>
  <c r="G190" i="210" s="1"/>
  <c r="H190" i="210" s="1"/>
  <c r="N190" i="210" s="1"/>
  <c r="N42" i="176"/>
  <c r="N539" i="176"/>
  <c r="O1111" i="211"/>
  <c r="G1112" i="211" s="1"/>
  <c r="J1112" i="211" s="1"/>
  <c r="N704" i="175"/>
  <c r="N1058" i="199"/>
  <c r="N130" i="175"/>
  <c r="N348" i="176"/>
  <c r="N465" i="176"/>
  <c r="H1033" i="175"/>
  <c r="N1033" i="175" s="1"/>
  <c r="H448" i="175"/>
  <c r="N448" i="175" s="1"/>
  <c r="J72" i="210"/>
  <c r="H72" i="210"/>
  <c r="H270" i="175"/>
  <c r="O270" i="175" s="1"/>
  <c r="G271" i="175" s="1"/>
  <c r="H663" i="175"/>
  <c r="N663" i="175" s="1"/>
  <c r="H224" i="211"/>
  <c r="N224" i="211" s="1"/>
  <c r="H405" i="175"/>
  <c r="O405" i="175" s="1"/>
  <c r="G406" i="175" s="1"/>
  <c r="H789" i="175"/>
  <c r="O789" i="175" s="1"/>
  <c r="G790" i="175" s="1"/>
  <c r="J875" i="211"/>
  <c r="K875" i="211" s="1"/>
  <c r="M875" i="211" s="1"/>
  <c r="O875" i="211"/>
  <c r="G876" i="211" s="1"/>
  <c r="H912" i="175"/>
  <c r="N912" i="175" s="1"/>
  <c r="H705" i="175"/>
  <c r="O705" i="175" s="1"/>
  <c r="G706" i="175" s="1"/>
  <c r="H664" i="211"/>
  <c r="N664" i="211" s="1"/>
  <c r="O388" i="210"/>
  <c r="G389" i="210" s="1"/>
  <c r="J388" i="210"/>
  <c r="N388" i="210" s="1"/>
  <c r="O464" i="210"/>
  <c r="G465" i="210" s="1"/>
  <c r="J464" i="210"/>
  <c r="N464" i="210" s="1"/>
  <c r="O751" i="175"/>
  <c r="G752" i="175" s="1"/>
  <c r="J751" i="175"/>
  <c r="N751" i="175" s="1"/>
  <c r="H131" i="175"/>
  <c r="N131" i="175" s="1"/>
  <c r="J349" i="176"/>
  <c r="H349" i="176"/>
  <c r="O612" i="176"/>
  <c r="G613" i="176" s="1"/>
  <c r="J612" i="176"/>
  <c r="K612" i="176" s="1"/>
  <c r="M612" i="176" s="1"/>
  <c r="J36" i="207"/>
  <c r="K36" i="207" s="1"/>
  <c r="F63" i="214" s="1"/>
  <c r="O540" i="176"/>
  <c r="G541" i="176" s="1"/>
  <c r="J540" i="176"/>
  <c r="K540" i="176" s="1"/>
  <c r="M540" i="176" s="1"/>
  <c r="K647" i="176"/>
  <c r="K94" i="200"/>
  <c r="M94" i="200" s="1"/>
  <c r="J20" i="213"/>
  <c r="K20" i="213" s="1"/>
  <c r="M420" i="199"/>
  <c r="M87" i="213"/>
  <c r="O947" i="203"/>
  <c r="G954" i="203"/>
  <c r="K426" i="210"/>
  <c r="K575" i="176"/>
  <c r="O863" i="199"/>
  <c r="G864" i="199" s="1"/>
  <c r="J864" i="199" s="1"/>
  <c r="K864" i="199" s="1"/>
  <c r="M864" i="199" s="1"/>
  <c r="K387" i="176"/>
  <c r="I407" i="176"/>
  <c r="O387" i="176"/>
  <c r="G388" i="176" s="1"/>
  <c r="H269" i="210"/>
  <c r="N269" i="210" s="1"/>
  <c r="H953" i="175"/>
  <c r="O953" i="175" s="1"/>
  <c r="G954" i="175" s="1"/>
  <c r="M538" i="176"/>
  <c r="H191" i="176"/>
  <c r="N191" i="176" s="1"/>
  <c r="H151" i="176"/>
  <c r="O151" i="176" s="1"/>
  <c r="G152" i="176" s="1"/>
  <c r="H270" i="176"/>
  <c r="O270" i="176" s="1"/>
  <c r="G271" i="176" s="1"/>
  <c r="H873" i="175"/>
  <c r="N873" i="175" s="1"/>
  <c r="H449" i="211"/>
  <c r="O449" i="211" s="1"/>
  <c r="G450" i="211" s="1"/>
  <c r="O491" i="211"/>
  <c r="G492" i="211" s="1"/>
  <c r="I248" i="176"/>
  <c r="I250" i="176"/>
  <c r="I236" i="176"/>
  <c r="I242" i="176"/>
  <c r="I232" i="176"/>
  <c r="I234" i="176"/>
  <c r="I246" i="176"/>
  <c r="I239" i="176"/>
  <c r="I251" i="176"/>
  <c r="I243" i="176"/>
  <c r="I244" i="176"/>
  <c r="I240" i="176"/>
  <c r="I247" i="176"/>
  <c r="H252" i="176"/>
  <c r="I235" i="176"/>
  <c r="I238" i="176"/>
  <c r="I233" i="176"/>
  <c r="I241" i="176"/>
  <c r="I237" i="176"/>
  <c r="I249" i="176"/>
  <c r="I245" i="176"/>
  <c r="I770" i="175"/>
  <c r="K750" i="175"/>
  <c r="O43" i="176"/>
  <c r="G44" i="176" s="1"/>
  <c r="J43" i="176"/>
  <c r="K43" i="176" s="1"/>
  <c r="M43" i="176" s="1"/>
  <c r="K611" i="176"/>
  <c r="J648" i="210"/>
  <c r="K648" i="210" s="1"/>
  <c r="M648" i="210" s="1"/>
  <c r="O648" i="210"/>
  <c r="G649" i="210" s="1"/>
  <c r="O427" i="176"/>
  <c r="G428" i="176" s="1"/>
  <c r="J427" i="176"/>
  <c r="K427" i="176" s="1"/>
  <c r="M427" i="176" s="1"/>
  <c r="N754" i="203"/>
  <c r="N647" i="176"/>
  <c r="H955" i="211"/>
  <c r="J955" i="211"/>
  <c r="N94" i="200"/>
  <c r="O421" i="199"/>
  <c r="G422" i="199" s="1"/>
  <c r="J421" i="199"/>
  <c r="K421" i="199" s="1"/>
  <c r="M421" i="199" s="1"/>
  <c r="O357" i="175"/>
  <c r="G358" i="175" s="1"/>
  <c r="I509" i="210"/>
  <c r="H520" i="210"/>
  <c r="I507" i="210"/>
  <c r="I518" i="210"/>
  <c r="I501" i="210"/>
  <c r="I506" i="210"/>
  <c r="I502" i="210"/>
  <c r="I515" i="210"/>
  <c r="I516" i="210"/>
  <c r="I510" i="210"/>
  <c r="I517" i="210"/>
  <c r="I511" i="210"/>
  <c r="I514" i="210"/>
  <c r="I512" i="210"/>
  <c r="I513" i="210"/>
  <c r="I500" i="210"/>
  <c r="I519" i="210"/>
  <c r="I503" i="210"/>
  <c r="I508" i="210"/>
  <c r="I505" i="210"/>
  <c r="I504" i="210"/>
  <c r="K1113" i="175"/>
  <c r="M1113" i="175" s="1"/>
  <c r="N994" i="175"/>
  <c r="O829" i="175"/>
  <c r="G830" i="175" s="1"/>
  <c r="N49" i="208"/>
  <c r="N426" i="210"/>
  <c r="N690" i="203"/>
  <c r="N575" i="176"/>
  <c r="O1114" i="175"/>
  <c r="G1115" i="175" s="1"/>
  <c r="J1114" i="175"/>
  <c r="K1114" i="175" s="1"/>
  <c r="M1114" i="175" s="1"/>
  <c r="M464" i="176"/>
  <c r="O466" i="176"/>
  <c r="G467" i="176" s="1"/>
  <c r="J466" i="176"/>
  <c r="H788" i="211"/>
  <c r="N788" i="211" s="1"/>
  <c r="H748" i="211"/>
  <c r="N748" i="211" s="1"/>
  <c r="H82" i="211"/>
  <c r="O82" i="211" s="1"/>
  <c r="G83" i="211" s="1"/>
  <c r="O54" i="175"/>
  <c r="G55" i="175" s="1"/>
  <c r="J54" i="175"/>
  <c r="K54" i="175" s="1"/>
  <c r="M54" i="175" s="1"/>
  <c r="H223" i="175"/>
  <c r="N223" i="175" s="1"/>
  <c r="H312" i="175"/>
  <c r="N312" i="175" s="1"/>
  <c r="N911" i="175"/>
  <c r="O174" i="175"/>
  <c r="G175" i="175" s="1"/>
  <c r="O492" i="199"/>
  <c r="G493" i="199" s="1"/>
  <c r="J492" i="199"/>
  <c r="K492" i="199" s="1"/>
  <c r="M492" i="199" s="1"/>
  <c r="O1003" i="199"/>
  <c r="G1004" i="199" s="1"/>
  <c r="J1004" i="199" s="1"/>
  <c r="K1004" i="199" s="1"/>
  <c r="M1004" i="199" s="1"/>
  <c r="N1003" i="199"/>
  <c r="H309" i="210"/>
  <c r="O309" i="210" s="1"/>
  <c r="G310" i="210" s="1"/>
  <c r="H1014" i="211"/>
  <c r="I1011" i="211"/>
  <c r="I996" i="211"/>
  <c r="I995" i="211"/>
  <c r="I998" i="211"/>
  <c r="I997" i="211"/>
  <c r="I1000" i="211"/>
  <c r="I1002" i="211"/>
  <c r="I1008" i="211"/>
  <c r="I1009" i="211"/>
  <c r="I1001" i="211"/>
  <c r="I1013" i="211"/>
  <c r="I1005" i="211"/>
  <c r="I999" i="211"/>
  <c r="I1003" i="211"/>
  <c r="I1006" i="211"/>
  <c r="I1010" i="211"/>
  <c r="I1004" i="211"/>
  <c r="I1012" i="211"/>
  <c r="I994" i="211"/>
  <c r="I1007" i="211"/>
  <c r="O913" i="211"/>
  <c r="G914" i="211" s="1"/>
  <c r="O110" i="210"/>
  <c r="G111" i="210" s="1"/>
  <c r="O81" i="175"/>
  <c r="G82" i="175" s="1"/>
  <c r="M1112" i="175"/>
  <c r="O130" i="200"/>
  <c r="G131" i="200" s="1"/>
  <c r="J130" i="200"/>
  <c r="K130" i="200" s="1"/>
  <c r="M130" i="200" s="1"/>
  <c r="O119" i="203"/>
  <c r="G120" i="203" s="1"/>
  <c r="J120" i="203" s="1"/>
  <c r="K120" i="203" s="1"/>
  <c r="M120" i="203" s="1"/>
  <c r="O88" i="195"/>
  <c r="G89" i="195" s="1"/>
  <c r="O150" i="210"/>
  <c r="G151" i="210" s="1"/>
  <c r="O576" i="175"/>
  <c r="G577" i="175" s="1"/>
  <c r="O590" i="203"/>
  <c r="G591" i="203" s="1"/>
  <c r="J591" i="203" s="1"/>
  <c r="K591" i="203" s="1"/>
  <c r="M591" i="203" s="1"/>
  <c r="O491" i="175"/>
  <c r="G492" i="175" s="1"/>
  <c r="O625" i="203"/>
  <c r="G626" i="203" s="1"/>
  <c r="J626" i="203" s="1"/>
  <c r="K626" i="203" s="1"/>
  <c r="M626" i="203" s="1"/>
  <c r="O344" i="203"/>
  <c r="G345" i="203" s="1"/>
  <c r="J345" i="203" s="1"/>
  <c r="K345" i="203" s="1"/>
  <c r="M345" i="203" s="1"/>
  <c r="O489" i="203"/>
  <c r="G490" i="203" s="1"/>
  <c r="J490" i="203" s="1"/>
  <c r="K490" i="203" s="1"/>
  <c r="M490" i="203" s="1"/>
  <c r="N611" i="176"/>
  <c r="N129" i="200"/>
  <c r="N233" i="203"/>
  <c r="M1073" i="211"/>
  <c r="K874" i="211"/>
  <c r="I894" i="211"/>
  <c r="J95" i="200"/>
  <c r="O95" i="200"/>
  <c r="G96" i="200" s="1"/>
  <c r="N946" i="203"/>
  <c r="N502" i="176"/>
  <c r="I628" i="210"/>
  <c r="I612" i="210"/>
  <c r="I616" i="210"/>
  <c r="I626" i="210"/>
  <c r="I620" i="210"/>
  <c r="I618" i="210"/>
  <c r="I614" i="210"/>
  <c r="I610" i="210"/>
  <c r="I622" i="210"/>
  <c r="I624" i="210"/>
  <c r="I627" i="210"/>
  <c r="I613" i="210"/>
  <c r="I625" i="210"/>
  <c r="I617" i="210"/>
  <c r="H630" i="210"/>
  <c r="I615" i="210"/>
  <c r="I621" i="210"/>
  <c r="I629" i="210"/>
  <c r="I623" i="210"/>
  <c r="I619" i="210"/>
  <c r="I611" i="210"/>
  <c r="O427" i="210"/>
  <c r="G428" i="210" s="1"/>
  <c r="J427" i="210"/>
  <c r="K427" i="210" s="1"/>
  <c r="M427" i="210" s="1"/>
  <c r="M310" i="176"/>
  <c r="N862" i="199"/>
  <c r="H1114" i="199"/>
  <c r="M128" i="200"/>
  <c r="H537" i="211"/>
  <c r="N537" i="211" s="1"/>
  <c r="N526" i="199"/>
  <c r="O1075" i="211"/>
  <c r="G1076" i="211" s="1"/>
  <c r="J1075" i="211"/>
  <c r="K1075" i="211" s="1"/>
  <c r="M1075" i="211" s="1"/>
  <c r="O266" i="211"/>
  <c r="G267" i="211" s="1"/>
  <c r="K463" i="210"/>
  <c r="I483" i="210"/>
  <c r="O66" i="200"/>
  <c r="G67" i="200" s="1"/>
  <c r="J66" i="200"/>
  <c r="K66" i="200" s="1"/>
  <c r="M66" i="200" s="1"/>
  <c r="N315" i="199"/>
  <c r="O128" i="211"/>
  <c r="G129" i="211" s="1"/>
  <c r="K387" i="210"/>
  <c r="I407" i="210"/>
  <c r="M93" i="200"/>
  <c r="O316" i="199"/>
  <c r="G317" i="199" s="1"/>
  <c r="J316" i="199"/>
  <c r="K316" i="199" s="1"/>
  <c r="M316" i="199" s="1"/>
  <c r="N232" i="176"/>
  <c r="N488" i="203"/>
  <c r="N589" i="203"/>
  <c r="M501" i="176"/>
  <c r="K574" i="210"/>
  <c r="I594" i="210"/>
  <c r="O574" i="210"/>
  <c r="G575" i="210" s="1"/>
  <c r="K647" i="210"/>
  <c r="N65" i="200"/>
  <c r="M54" i="195"/>
  <c r="J17" i="195"/>
  <c r="K17" i="195" s="1"/>
  <c r="K426" i="176"/>
  <c r="O755" i="203"/>
  <c r="G756" i="203" s="1"/>
  <c r="J756" i="203" s="1"/>
  <c r="K756" i="203" s="1"/>
  <c r="M756" i="203" s="1"/>
  <c r="O648" i="176"/>
  <c r="G649" i="176" s="1"/>
  <c r="J648" i="176"/>
  <c r="K648" i="176" s="1"/>
  <c r="M648" i="176" s="1"/>
  <c r="O311" i="176"/>
  <c r="G312" i="176" s="1"/>
  <c r="J311" i="176"/>
  <c r="N420" i="199"/>
  <c r="N500" i="210"/>
  <c r="H1014" i="175"/>
  <c r="I994" i="175"/>
  <c r="O994" i="175" s="1"/>
  <c r="G995" i="175" s="1"/>
  <c r="I995" i="175"/>
  <c r="I1000" i="175"/>
  <c r="I1008" i="175"/>
  <c r="I1003" i="175"/>
  <c r="I999" i="175"/>
  <c r="I1009" i="175"/>
  <c r="I1011" i="175"/>
  <c r="I1005" i="175"/>
  <c r="I1006" i="175"/>
  <c r="I1013" i="175"/>
  <c r="I1001" i="175"/>
  <c r="I1012" i="175"/>
  <c r="I1002" i="175"/>
  <c r="I1004" i="175"/>
  <c r="I998" i="175"/>
  <c r="I1007" i="175"/>
  <c r="I997" i="175"/>
  <c r="I1010" i="175"/>
  <c r="I996" i="175"/>
  <c r="O50" i="208"/>
  <c r="G51" i="208" s="1"/>
  <c r="J50" i="208"/>
  <c r="K50" i="208" s="1"/>
  <c r="M50" i="208" s="1"/>
  <c r="J503" i="176"/>
  <c r="O503" i="176"/>
  <c r="G504" i="176" s="1"/>
  <c r="O691" i="203"/>
  <c r="G692" i="203" s="1"/>
  <c r="J692" i="203" s="1"/>
  <c r="K692" i="203" s="1"/>
  <c r="M692" i="203" s="1"/>
  <c r="O576" i="176"/>
  <c r="G577" i="176" s="1"/>
  <c r="J576" i="176"/>
  <c r="K576" i="176" s="1"/>
  <c r="M576" i="176" s="1"/>
  <c r="N1113" i="175"/>
  <c r="H110" i="176"/>
  <c r="N110" i="176" s="1"/>
  <c r="I252" i="210"/>
  <c r="K232" i="210"/>
  <c r="O232" i="210"/>
  <c r="G233" i="210" s="1"/>
  <c r="H622" i="211"/>
  <c r="O622" i="211" s="1"/>
  <c r="G623" i="211" s="1"/>
  <c r="H359" i="211"/>
  <c r="N359" i="211" s="1"/>
  <c r="J527" i="199"/>
  <c r="K527" i="199" s="1"/>
  <c r="M527" i="199" s="1"/>
  <c r="O527" i="199"/>
  <c r="G528" i="199" s="1"/>
  <c r="O245" i="199"/>
  <c r="G246" i="199" s="1"/>
  <c r="J245" i="199"/>
  <c r="K245" i="199" s="1"/>
  <c r="M245" i="199" s="1"/>
  <c r="N491" i="199"/>
  <c r="H1032" i="211"/>
  <c r="N1032" i="211" s="1"/>
  <c r="N994" i="211"/>
  <c r="E463" i="215"/>
  <c r="N452" i="215"/>
  <c r="M453" i="215"/>
  <c r="O453" i="215"/>
  <c r="G454" i="215" s="1"/>
  <c r="J454" i="215" s="1"/>
  <c r="K454" i="215" s="1"/>
  <c r="D431" i="215"/>
  <c r="F431" i="215" s="1"/>
  <c r="E430" i="215"/>
  <c r="C431" i="215"/>
  <c r="B431" i="215" s="1"/>
  <c r="N388" i="215"/>
  <c r="D399" i="215"/>
  <c r="F399" i="215" s="1"/>
  <c r="E398" i="215"/>
  <c r="C399" i="215"/>
  <c r="B399" i="215" s="1"/>
  <c r="O389" i="215"/>
  <c r="G390" i="215" s="1"/>
  <c r="J389" i="215"/>
  <c r="K389" i="215" s="1"/>
  <c r="M389" i="215" s="1"/>
  <c r="N354" i="215"/>
  <c r="D366" i="215"/>
  <c r="F366" i="215" s="1"/>
  <c r="E365" i="215"/>
  <c r="C366" i="215"/>
  <c r="B366" i="215" s="1"/>
  <c r="O355" i="215"/>
  <c r="G356" i="215" s="1"/>
  <c r="J356" i="215" s="1"/>
  <c r="K356" i="215" s="1"/>
  <c r="M355" i="215"/>
  <c r="E333" i="215"/>
  <c r="D299" i="215"/>
  <c r="F299" i="215" s="1"/>
  <c r="E298" i="215"/>
  <c r="C299" i="215"/>
  <c r="B299" i="215" s="1"/>
  <c r="O287" i="215"/>
  <c r="G288" i="215" s="1"/>
  <c r="J288" i="215" s="1"/>
  <c r="K288" i="215" s="1"/>
  <c r="M287" i="215"/>
  <c r="M286" i="215"/>
  <c r="N286" i="215"/>
  <c r="N255" i="215"/>
  <c r="N256" i="215"/>
  <c r="M256" i="215"/>
  <c r="O256" i="215"/>
  <c r="G257" i="215" s="1"/>
  <c r="J257" i="215" s="1"/>
  <c r="K257" i="215" s="1"/>
  <c r="N220" i="215"/>
  <c r="D231" i="215"/>
  <c r="F231" i="215" s="1"/>
  <c r="E230" i="215"/>
  <c r="C231" i="215"/>
  <c r="B231" i="215" s="1"/>
  <c r="O221" i="215"/>
  <c r="G222" i="215" s="1"/>
  <c r="J222" i="215" s="1"/>
  <c r="K222" i="215" s="1"/>
  <c r="M221" i="215"/>
  <c r="D197" i="215"/>
  <c r="F197" i="215" s="1"/>
  <c r="E196" i="215"/>
  <c r="C197" i="215"/>
  <c r="B197" i="215" s="1"/>
  <c r="O151" i="215"/>
  <c r="G152" i="215" s="1"/>
  <c r="J151" i="215"/>
  <c r="K151" i="215" s="1"/>
  <c r="D162" i="215"/>
  <c r="F162" i="215" s="1"/>
  <c r="E161" i="215"/>
  <c r="C162" i="215"/>
  <c r="B162" i="215" s="1"/>
  <c r="N150" i="215"/>
  <c r="D128" i="215"/>
  <c r="F128" i="215" s="1"/>
  <c r="E127" i="215"/>
  <c r="C128" i="215"/>
  <c r="B128" i="215" s="1"/>
  <c r="N79" i="215"/>
  <c r="C50" i="215"/>
  <c r="E49" i="215"/>
  <c r="J80" i="215"/>
  <c r="O80" i="215"/>
  <c r="G81" i="215" s="1"/>
  <c r="C90" i="215"/>
  <c r="B90" i="215" s="1"/>
  <c r="D90" i="215"/>
  <c r="F90" i="215" s="1"/>
  <c r="E89" i="215"/>
  <c r="N42" i="215"/>
  <c r="F265" i="215" l="1"/>
  <c r="C266" i="215"/>
  <c r="B266" i="215" s="1"/>
  <c r="D266" i="215"/>
  <c r="E265" i="215"/>
  <c r="D90" i="213"/>
  <c r="B90" i="213"/>
  <c r="D54" i="213"/>
  <c r="B54" i="213"/>
  <c r="J53" i="213"/>
  <c r="B25" i="213"/>
  <c r="D25" i="213"/>
  <c r="F142" i="200"/>
  <c r="D143" i="200"/>
  <c r="C143" i="200"/>
  <c r="B143" i="200" s="1"/>
  <c r="E142" i="200"/>
  <c r="B105" i="200"/>
  <c r="F105" i="200"/>
  <c r="E105" i="200"/>
  <c r="C106" i="200"/>
  <c r="D106" i="200"/>
  <c r="O42" i="215"/>
  <c r="G43" i="215" s="1"/>
  <c r="N818" i="203"/>
  <c r="N378" i="203"/>
  <c r="H247" i="162"/>
  <c r="N817" i="203"/>
  <c r="O819" i="203"/>
  <c r="C283" i="210"/>
  <c r="B283" i="210" s="1"/>
  <c r="D283" i="210"/>
  <c r="E282" i="210"/>
  <c r="D661" i="210"/>
  <c r="C661" i="210"/>
  <c r="B661" i="210" s="1"/>
  <c r="E660" i="210"/>
  <c r="D588" i="210"/>
  <c r="C588" i="210"/>
  <c r="B588" i="210" s="1"/>
  <c r="E587" i="210"/>
  <c r="C625" i="210"/>
  <c r="B625" i="210" s="1"/>
  <c r="E624" i="210"/>
  <c r="D625" i="210"/>
  <c r="C362" i="210"/>
  <c r="B362" i="210" s="1"/>
  <c r="E361" i="210"/>
  <c r="D362" i="210"/>
  <c r="D400" i="210"/>
  <c r="C400" i="210"/>
  <c r="B400" i="210" s="1"/>
  <c r="E399" i="210"/>
  <c r="D322" i="210"/>
  <c r="C322" i="210"/>
  <c r="B322" i="210" s="1"/>
  <c r="E321" i="210"/>
  <c r="D439" i="210"/>
  <c r="C439" i="210"/>
  <c r="B439" i="210" s="1"/>
  <c r="E438" i="210"/>
  <c r="E476" i="210"/>
  <c r="C477" i="210"/>
  <c r="B477" i="210" s="1"/>
  <c r="D477" i="210"/>
  <c r="E122" i="210"/>
  <c r="C123" i="210"/>
  <c r="B123" i="210" s="1"/>
  <c r="D123" i="210"/>
  <c r="C514" i="210"/>
  <c r="B514" i="210" s="1"/>
  <c r="E513" i="210"/>
  <c r="D514" i="210"/>
  <c r="C204" i="210"/>
  <c r="B204" i="210" s="1"/>
  <c r="D204" i="210"/>
  <c r="E203" i="210"/>
  <c r="D551" i="210"/>
  <c r="C551" i="210"/>
  <c r="B551" i="210" s="1"/>
  <c r="E550" i="210"/>
  <c r="C164" i="210"/>
  <c r="B164" i="210" s="1"/>
  <c r="D164" i="210"/>
  <c r="E163" i="210"/>
  <c r="E242" i="210"/>
  <c r="C243" i="210"/>
  <c r="B243" i="210" s="1"/>
  <c r="D243" i="210"/>
  <c r="D82" i="210"/>
  <c r="F82" i="210" s="1"/>
  <c r="C82" i="210"/>
  <c r="B82" i="210" s="1"/>
  <c r="E81" i="210"/>
  <c r="J1132" i="199"/>
  <c r="K1132" i="199" s="1"/>
  <c r="M1132" i="199" s="1"/>
  <c r="O1059" i="199"/>
  <c r="G1060" i="199" s="1"/>
  <c r="J1060" i="199" s="1"/>
  <c r="K1060" i="199" s="1"/>
  <c r="M1060" i="199" s="1"/>
  <c r="J1059" i="199"/>
  <c r="K1059" i="199" s="1"/>
  <c r="M1059" i="199" s="1"/>
  <c r="K946" i="199"/>
  <c r="M946" i="199" s="1"/>
  <c r="N946" i="199"/>
  <c r="O947" i="199"/>
  <c r="G948" i="199" s="1"/>
  <c r="J947" i="199"/>
  <c r="N833" i="199"/>
  <c r="K832" i="199"/>
  <c r="M832" i="199" s="1"/>
  <c r="N832" i="199"/>
  <c r="N801" i="199"/>
  <c r="J802" i="199"/>
  <c r="K802" i="199" s="1"/>
  <c r="M802" i="199" s="1"/>
  <c r="O802" i="199"/>
  <c r="G803" i="199" s="1"/>
  <c r="O803" i="199" s="1"/>
  <c r="G804" i="199" s="1"/>
  <c r="J804" i="199" s="1"/>
  <c r="K804" i="199" s="1"/>
  <c r="M804" i="199" s="1"/>
  <c r="K682" i="199"/>
  <c r="M682" i="199" s="1"/>
  <c r="N682" i="199"/>
  <c r="J683" i="199"/>
  <c r="K683" i="199" s="1"/>
  <c r="M683" i="199" s="1"/>
  <c r="O683" i="199"/>
  <c r="G684" i="199" s="1"/>
  <c r="O684" i="199" s="1"/>
  <c r="G685" i="199" s="1"/>
  <c r="J685" i="199" s="1"/>
  <c r="K685" i="199" s="1"/>
  <c r="M685" i="199" s="1"/>
  <c r="J589" i="199"/>
  <c r="K589" i="199" s="1"/>
  <c r="M589" i="199" s="1"/>
  <c r="I842" i="199"/>
  <c r="I813" i="199"/>
  <c r="O169" i="199"/>
  <c r="G170" i="199" s="1"/>
  <c r="O170" i="199" s="1"/>
  <c r="G171" i="199" s="1"/>
  <c r="E536" i="199"/>
  <c r="F536" i="199"/>
  <c r="C537" i="199"/>
  <c r="B537" i="199" s="1"/>
  <c r="D537" i="199"/>
  <c r="E502" i="199"/>
  <c r="D503" i="199"/>
  <c r="C503" i="199"/>
  <c r="B503" i="199" s="1"/>
  <c r="F502" i="199"/>
  <c r="N456" i="199"/>
  <c r="O457" i="199"/>
  <c r="G458" i="199" s="1"/>
  <c r="J457" i="199"/>
  <c r="N457" i="199" s="1"/>
  <c r="D469" i="199"/>
  <c r="F468" i="199"/>
  <c r="C469" i="199"/>
  <c r="B469" i="199" s="1"/>
  <c r="E468" i="199"/>
  <c r="O1132" i="199"/>
  <c r="G1133" i="199" s="1"/>
  <c r="J1133" i="199" s="1"/>
  <c r="K1133" i="199" s="1"/>
  <c r="M1133" i="199" s="1"/>
  <c r="C434" i="199"/>
  <c r="B434" i="199" s="1"/>
  <c r="E433" i="199"/>
  <c r="D434" i="199"/>
  <c r="F433" i="199"/>
  <c r="F398" i="199"/>
  <c r="C399" i="199"/>
  <c r="B399" i="199" s="1"/>
  <c r="E398" i="199"/>
  <c r="D399" i="199"/>
  <c r="N386" i="199"/>
  <c r="J387" i="199"/>
  <c r="K387" i="199" s="1"/>
  <c r="M387" i="199" s="1"/>
  <c r="O387" i="199"/>
  <c r="G388" i="199" s="1"/>
  <c r="C364" i="199"/>
  <c r="B364" i="199" s="1"/>
  <c r="E363" i="199"/>
  <c r="D364" i="199"/>
  <c r="F363" i="199"/>
  <c r="O278" i="199"/>
  <c r="G279" i="199" s="1"/>
  <c r="O279" i="199" s="1"/>
  <c r="G280" i="199" s="1"/>
  <c r="E327" i="199"/>
  <c r="F327" i="199"/>
  <c r="C328" i="199"/>
  <c r="B328" i="199" s="1"/>
  <c r="D328" i="199"/>
  <c r="C292" i="199"/>
  <c r="B292" i="199" s="1"/>
  <c r="F291" i="199"/>
  <c r="D292" i="199"/>
  <c r="E291" i="199"/>
  <c r="K278" i="199"/>
  <c r="N278" i="199"/>
  <c r="C256" i="199"/>
  <c r="B256" i="199" s="1"/>
  <c r="F255" i="199"/>
  <c r="E255" i="199"/>
  <c r="D256" i="199"/>
  <c r="I217" i="199"/>
  <c r="I212" i="199"/>
  <c r="I223" i="199"/>
  <c r="H225" i="199"/>
  <c r="I219" i="199"/>
  <c r="I224" i="199"/>
  <c r="I220" i="199"/>
  <c r="I221" i="199"/>
  <c r="I222" i="199"/>
  <c r="I214" i="199"/>
  <c r="I205" i="199"/>
  <c r="F218" i="199"/>
  <c r="D219" i="199"/>
  <c r="C219" i="199"/>
  <c r="B219" i="199" s="1"/>
  <c r="I211" i="199"/>
  <c r="I215" i="199"/>
  <c r="I218" i="199"/>
  <c r="I209" i="199"/>
  <c r="I210" i="199"/>
  <c r="I206" i="199"/>
  <c r="I216" i="199"/>
  <c r="O1079" i="199"/>
  <c r="G1080" i="199" s="1"/>
  <c r="J1080" i="199" s="1"/>
  <c r="K1080" i="199" s="1"/>
  <c r="M1080" i="199" s="1"/>
  <c r="I207" i="199"/>
  <c r="I208" i="199"/>
  <c r="H1037" i="199"/>
  <c r="O743" i="199"/>
  <c r="G744" i="199" s="1"/>
  <c r="N743" i="199"/>
  <c r="O554" i="199"/>
  <c r="G555" i="199" s="1"/>
  <c r="J555" i="199" s="1"/>
  <c r="K555" i="199" s="1"/>
  <c r="M555" i="199" s="1"/>
  <c r="I899" i="199"/>
  <c r="O889" i="199"/>
  <c r="G890" i="199" s="1"/>
  <c r="J890" i="199" s="1"/>
  <c r="K890" i="199" s="1"/>
  <c r="M890" i="199" s="1"/>
  <c r="N973" i="199"/>
  <c r="G773" i="199"/>
  <c r="G651" i="199"/>
  <c r="J651" i="199" s="1"/>
  <c r="K651" i="199" s="1"/>
  <c r="M651" i="199" s="1"/>
  <c r="N204" i="199"/>
  <c r="J205" i="199"/>
  <c r="N621" i="199"/>
  <c r="K169" i="199"/>
  <c r="C182" i="199"/>
  <c r="B182" i="199" s="1"/>
  <c r="D182" i="199"/>
  <c r="F182" i="199" s="1"/>
  <c r="O126" i="199"/>
  <c r="C145" i="199"/>
  <c r="B145" i="199" s="1"/>
  <c r="D145" i="199"/>
  <c r="F145" i="199" s="1"/>
  <c r="I546" i="210"/>
  <c r="C108" i="199"/>
  <c r="B108" i="199" s="1"/>
  <c r="D108" i="199"/>
  <c r="F108" i="199" s="1"/>
  <c r="E694" i="199"/>
  <c r="E663" i="199"/>
  <c r="E600" i="199"/>
  <c r="C601" i="199"/>
  <c r="B601" i="199" s="1"/>
  <c r="D601" i="199"/>
  <c r="F601" i="199" s="1"/>
  <c r="E632" i="199"/>
  <c r="H85" i="187"/>
  <c r="N85" i="187" s="1"/>
  <c r="N84" i="187"/>
  <c r="I554" i="210"/>
  <c r="J912" i="203"/>
  <c r="O912" i="203"/>
  <c r="G913" i="203" s="1"/>
  <c r="K911" i="203"/>
  <c r="M911" i="203" s="1"/>
  <c r="N911" i="203"/>
  <c r="I551" i="210"/>
  <c r="I541" i="210"/>
  <c r="J84" i="203"/>
  <c r="K84" i="203" s="1"/>
  <c r="M84" i="203" s="1"/>
  <c r="O84" i="203"/>
  <c r="G85" i="203" s="1"/>
  <c r="K304" i="203"/>
  <c r="M304" i="203" s="1"/>
  <c r="I548" i="210"/>
  <c r="G40" i="187"/>
  <c r="H40" i="187" s="1"/>
  <c r="N40" i="187" s="1"/>
  <c r="I538" i="210"/>
  <c r="N537" i="210"/>
  <c r="I539" i="210"/>
  <c r="I555" i="210"/>
  <c r="I550" i="210"/>
  <c r="I553" i="210"/>
  <c r="I543" i="210"/>
  <c r="I542" i="210"/>
  <c r="J885" i="203"/>
  <c r="O885" i="203"/>
  <c r="G886" i="203" s="1"/>
  <c r="K884" i="203"/>
  <c r="M884" i="203" s="1"/>
  <c r="N884" i="203"/>
  <c r="J852" i="203"/>
  <c r="O852" i="203"/>
  <c r="G853" i="203" s="1"/>
  <c r="K851" i="203"/>
  <c r="M851" i="203" s="1"/>
  <c r="N851" i="203"/>
  <c r="J788" i="203"/>
  <c r="O788" i="203"/>
  <c r="G789" i="203" s="1"/>
  <c r="K787" i="203"/>
  <c r="M787" i="203" s="1"/>
  <c r="N787" i="203"/>
  <c r="J722" i="203"/>
  <c r="O722" i="203"/>
  <c r="G723" i="203" s="1"/>
  <c r="K721" i="203"/>
  <c r="M721" i="203" s="1"/>
  <c r="N721" i="203"/>
  <c r="J657" i="203"/>
  <c r="O657" i="203"/>
  <c r="G658" i="203" s="1"/>
  <c r="K656" i="203"/>
  <c r="M656" i="203" s="1"/>
  <c r="N656" i="203"/>
  <c r="J523" i="203"/>
  <c r="O523" i="203"/>
  <c r="G524" i="203" s="1"/>
  <c r="K522" i="203"/>
  <c r="M522" i="203" s="1"/>
  <c r="N522" i="203"/>
  <c r="K119" i="203"/>
  <c r="M119" i="203" s="1"/>
  <c r="J413" i="203"/>
  <c r="O413" i="203"/>
  <c r="G414" i="203" s="1"/>
  <c r="K377" i="203"/>
  <c r="M377" i="203" s="1"/>
  <c r="N377" i="203"/>
  <c r="O379" i="203"/>
  <c r="G380" i="203" s="1"/>
  <c r="J380" i="203" s="1"/>
  <c r="K380" i="203" s="1"/>
  <c r="M380" i="203" s="1"/>
  <c r="J379" i="203"/>
  <c r="K379" i="203" s="1"/>
  <c r="M379" i="203" s="1"/>
  <c r="O305" i="203"/>
  <c r="G306" i="203" s="1"/>
  <c r="J306" i="203" s="1"/>
  <c r="K306" i="203" s="1"/>
  <c r="M306" i="203" s="1"/>
  <c r="J305" i="203"/>
  <c r="K232" i="203"/>
  <c r="M232" i="203" s="1"/>
  <c r="N232" i="203"/>
  <c r="O234" i="203"/>
  <c r="G235" i="203" s="1"/>
  <c r="J235" i="203" s="1"/>
  <c r="K235" i="203" s="1"/>
  <c r="M235" i="203" s="1"/>
  <c r="J234" i="203"/>
  <c r="K234" i="203" s="1"/>
  <c r="M234" i="203" s="1"/>
  <c r="N119" i="203"/>
  <c r="K118" i="203"/>
  <c r="M118" i="203" s="1"/>
  <c r="I537" i="210"/>
  <c r="K537" i="210" s="1"/>
  <c r="I545" i="210"/>
  <c r="I556" i="210"/>
  <c r="I544" i="210"/>
  <c r="I547" i="210"/>
  <c r="I549" i="210"/>
  <c r="I540" i="210"/>
  <c r="H557" i="210"/>
  <c r="O147" i="162"/>
  <c r="G148" i="162" s="1"/>
  <c r="K751" i="175"/>
  <c r="M751" i="175" s="1"/>
  <c r="D734" i="203"/>
  <c r="C734" i="203"/>
  <c r="B734" i="203" s="1"/>
  <c r="E733" i="203"/>
  <c r="N198" i="162"/>
  <c r="C766" i="203"/>
  <c r="B766" i="203" s="1"/>
  <c r="E765" i="203"/>
  <c r="D766" i="203"/>
  <c r="C798" i="203"/>
  <c r="B798" i="203" s="1"/>
  <c r="E797" i="203"/>
  <c r="D798" i="203"/>
  <c r="C830" i="203"/>
  <c r="B830" i="203" s="1"/>
  <c r="E829" i="203"/>
  <c r="D830" i="203"/>
  <c r="G820" i="203"/>
  <c r="J820" i="203" s="1"/>
  <c r="K820" i="203" s="1"/>
  <c r="M820" i="203" s="1"/>
  <c r="E861" i="203"/>
  <c r="E892" i="203"/>
  <c r="O974" i="203"/>
  <c r="G975" i="203" s="1"/>
  <c r="J975" i="203" s="1"/>
  <c r="K975" i="203" s="1"/>
  <c r="M975" i="203" s="1"/>
  <c r="E700" i="203"/>
  <c r="D701" i="203"/>
  <c r="C701" i="203"/>
  <c r="B701" i="203" s="1"/>
  <c r="N973" i="203"/>
  <c r="E667" i="203"/>
  <c r="C668" i="203"/>
  <c r="B668" i="203" s="1"/>
  <c r="D668" i="203"/>
  <c r="E634" i="203"/>
  <c r="D635" i="203"/>
  <c r="C635" i="203"/>
  <c r="B635" i="203" s="1"/>
  <c r="D601" i="203"/>
  <c r="E600" i="203"/>
  <c r="C601" i="203"/>
  <c r="B601" i="203" s="1"/>
  <c r="N554" i="203"/>
  <c r="E566" i="203"/>
  <c r="C567" i="203"/>
  <c r="B567" i="203" s="1"/>
  <c r="D567" i="203"/>
  <c r="N343" i="203"/>
  <c r="O555" i="203"/>
  <c r="G556" i="203" s="1"/>
  <c r="J556" i="203" s="1"/>
  <c r="K556" i="203" s="1"/>
  <c r="M556" i="203" s="1"/>
  <c r="C533" i="203"/>
  <c r="B533" i="203" s="1"/>
  <c r="D533" i="203"/>
  <c r="E532" i="203"/>
  <c r="C498" i="203"/>
  <c r="B498" i="203" s="1"/>
  <c r="D498" i="203"/>
  <c r="C464" i="203"/>
  <c r="B464" i="203" s="1"/>
  <c r="E463" i="203"/>
  <c r="D464" i="203"/>
  <c r="N450" i="203"/>
  <c r="O451" i="203"/>
  <c r="G452" i="203" s="1"/>
  <c r="J452" i="203" s="1"/>
  <c r="K452" i="203" s="1"/>
  <c r="M452" i="203" s="1"/>
  <c r="I432" i="203"/>
  <c r="I288" i="203"/>
  <c r="O270" i="203"/>
  <c r="G271" i="203" s="1"/>
  <c r="J271" i="203" s="1"/>
  <c r="K271" i="203" s="1"/>
  <c r="M271" i="203" s="1"/>
  <c r="H138" i="203"/>
  <c r="N50" i="203"/>
  <c r="E61" i="203"/>
  <c r="O51" i="203"/>
  <c r="G52" i="203" s="1"/>
  <c r="J52" i="203" s="1"/>
  <c r="K52" i="203" s="1"/>
  <c r="M52" i="203" s="1"/>
  <c r="H97" i="162"/>
  <c r="N97" i="162" s="1"/>
  <c r="O247" i="162"/>
  <c r="G248" i="162" s="1"/>
  <c r="N247" i="162"/>
  <c r="D248" i="162"/>
  <c r="F248" i="162" s="1"/>
  <c r="B248" i="162"/>
  <c r="E148" i="162"/>
  <c r="C149" i="162"/>
  <c r="H48" i="162"/>
  <c r="N48" i="162" s="1"/>
  <c r="O48" i="162" s="1"/>
  <c r="G49" i="162" s="1"/>
  <c r="B98" i="162"/>
  <c r="D98" i="162"/>
  <c r="F98" i="162" s="1"/>
  <c r="C200" i="162"/>
  <c r="E199" i="162"/>
  <c r="D49" i="162"/>
  <c r="F49" i="162" s="1"/>
  <c r="B49" i="162"/>
  <c r="D98" i="187"/>
  <c r="F98" i="187" s="1"/>
  <c r="E97" i="187"/>
  <c r="C98" i="187"/>
  <c r="B98" i="187" s="1"/>
  <c r="B44" i="187"/>
  <c r="D44" i="187"/>
  <c r="C44" i="207"/>
  <c r="E43" i="207"/>
  <c r="D569" i="199"/>
  <c r="F569" i="199" s="1"/>
  <c r="E568" i="199"/>
  <c r="C569" i="199"/>
  <c r="B569" i="199" s="1"/>
  <c r="E218" i="199"/>
  <c r="E181" i="199"/>
  <c r="E144" i="199"/>
  <c r="E107" i="199"/>
  <c r="B107" i="199"/>
  <c r="K464" i="210"/>
  <c r="M464" i="210" s="1"/>
  <c r="J38" i="217"/>
  <c r="K38" i="217" s="1"/>
  <c r="M38" i="217" s="1"/>
  <c r="B46" i="216"/>
  <c r="D46" i="216"/>
  <c r="H1073" i="175"/>
  <c r="I1086" i="175" s="1"/>
  <c r="C92" i="203"/>
  <c r="D92" i="203"/>
  <c r="E91" i="203"/>
  <c r="D355" i="203"/>
  <c r="E354" i="203"/>
  <c r="C355" i="203"/>
  <c r="B355" i="203" s="1"/>
  <c r="D245" i="203"/>
  <c r="E244" i="203"/>
  <c r="C245" i="203"/>
  <c r="B245" i="203" s="1"/>
  <c r="C427" i="203"/>
  <c r="B427" i="203" s="1"/>
  <c r="D427" i="203"/>
  <c r="E426" i="203"/>
  <c r="C131" i="203"/>
  <c r="B131" i="203" s="1"/>
  <c r="E130" i="203"/>
  <c r="D131" i="203"/>
  <c r="D319" i="203"/>
  <c r="E318" i="203"/>
  <c r="C319" i="203"/>
  <c r="B319" i="203" s="1"/>
  <c r="D282" i="203"/>
  <c r="E281" i="203"/>
  <c r="C282" i="203"/>
  <c r="B282" i="203" s="1"/>
  <c r="D391" i="203"/>
  <c r="E390" i="203"/>
  <c r="C391" i="203"/>
  <c r="B391" i="203" s="1"/>
  <c r="B91" i="203"/>
  <c r="D207" i="203"/>
  <c r="E206" i="203"/>
  <c r="C207" i="203"/>
  <c r="B207" i="203" s="1"/>
  <c r="E497" i="203"/>
  <c r="C170" i="203"/>
  <c r="B170" i="203" s="1"/>
  <c r="D170" i="203"/>
  <c r="E169" i="203"/>
  <c r="K352" i="199"/>
  <c r="M352" i="199" s="1"/>
  <c r="N352" i="199"/>
  <c r="O353" i="199"/>
  <c r="G354" i="199" s="1"/>
  <c r="J353" i="199"/>
  <c r="K80" i="215"/>
  <c r="M79" i="215"/>
  <c r="H1112" i="211"/>
  <c r="N1112" i="211" s="1"/>
  <c r="N648" i="176"/>
  <c r="K388" i="210"/>
  <c r="M388" i="210" s="1"/>
  <c r="N755" i="203"/>
  <c r="N831" i="211"/>
  <c r="N151" i="176"/>
  <c r="O175" i="211"/>
  <c r="G176" i="211" s="1"/>
  <c r="H176" i="211" s="1"/>
  <c r="O176" i="211" s="1"/>
  <c r="G177" i="211" s="1"/>
  <c r="N403" i="211"/>
  <c r="N953" i="175"/>
  <c r="N705" i="175"/>
  <c r="N955" i="211"/>
  <c r="O664" i="211"/>
  <c r="G665" i="211" s="1"/>
  <c r="H665" i="211" s="1"/>
  <c r="N665" i="211" s="1"/>
  <c r="N427" i="210"/>
  <c r="O873" i="175"/>
  <c r="G874" i="175" s="1"/>
  <c r="J874" i="175" s="1"/>
  <c r="N66" i="200"/>
  <c r="N1109" i="199"/>
  <c r="N36" i="207"/>
  <c r="N622" i="211"/>
  <c r="O1032" i="211"/>
  <c r="G1033" i="211" s="1"/>
  <c r="H1033" i="211" s="1"/>
  <c r="N1033" i="211" s="1"/>
  <c r="O314" i="211"/>
  <c r="G315" i="211" s="1"/>
  <c r="H315" i="211" s="1"/>
  <c r="N315" i="211" s="1"/>
  <c r="O1109" i="199"/>
  <c r="N309" i="210"/>
  <c r="O223" i="175"/>
  <c r="G224" i="175" s="1"/>
  <c r="H224" i="175" s="1"/>
  <c r="N224" i="175" s="1"/>
  <c r="N620" i="175"/>
  <c r="O537" i="211"/>
  <c r="G538" i="211" s="1"/>
  <c r="H538" i="211" s="1"/>
  <c r="O534" i="175"/>
  <c r="G535" i="175" s="1"/>
  <c r="H535" i="175" s="1"/>
  <c r="N535" i="175" s="1"/>
  <c r="N427" i="176"/>
  <c r="O190" i="210"/>
  <c r="G191" i="210" s="1"/>
  <c r="H191" i="210" s="1"/>
  <c r="O191" i="210" s="1"/>
  <c r="G192" i="210" s="1"/>
  <c r="N449" i="211"/>
  <c r="N71" i="176"/>
  <c r="N348" i="210"/>
  <c r="O110" i="176"/>
  <c r="G111" i="176" s="1"/>
  <c r="H111" i="176" s="1"/>
  <c r="O111" i="176" s="1"/>
  <c r="G112" i="176" s="1"/>
  <c r="N576" i="176"/>
  <c r="N789" i="175"/>
  <c r="N405" i="175"/>
  <c r="O224" i="211"/>
  <c r="G225" i="211" s="1"/>
  <c r="H225" i="211" s="1"/>
  <c r="N225" i="211" s="1"/>
  <c r="N1075" i="211"/>
  <c r="N590" i="203"/>
  <c r="N492" i="199"/>
  <c r="N82" i="211"/>
  <c r="N421" i="199"/>
  <c r="N270" i="176"/>
  <c r="N705" i="211"/>
  <c r="N863" i="199"/>
  <c r="N540" i="176"/>
  <c r="N270" i="175"/>
  <c r="H450" i="211"/>
  <c r="N450" i="211" s="1"/>
  <c r="H404" i="211"/>
  <c r="O404" i="211" s="1"/>
  <c r="G405" i="211" s="1"/>
  <c r="H832" i="211"/>
  <c r="N832" i="211" s="1"/>
  <c r="H790" i="175"/>
  <c r="O790" i="175" s="1"/>
  <c r="G791" i="175" s="1"/>
  <c r="H406" i="175"/>
  <c r="N406" i="175" s="1"/>
  <c r="H83" i="211"/>
  <c r="O83" i="211" s="1"/>
  <c r="G84" i="211" s="1"/>
  <c r="H271" i="176"/>
  <c r="J271" i="176"/>
  <c r="H706" i="211"/>
  <c r="O706" i="211" s="1"/>
  <c r="G707" i="211" s="1"/>
  <c r="H706" i="175"/>
  <c r="O706" i="175" s="1"/>
  <c r="G707" i="175" s="1"/>
  <c r="O995" i="175"/>
  <c r="G996" i="175" s="1"/>
  <c r="J995" i="175"/>
  <c r="K995" i="175" s="1"/>
  <c r="M995" i="175" s="1"/>
  <c r="H954" i="175"/>
  <c r="O954" i="175" s="1"/>
  <c r="G955" i="175" s="1"/>
  <c r="H271" i="175"/>
  <c r="N271" i="175" s="1"/>
  <c r="J312" i="176"/>
  <c r="K312" i="176" s="1"/>
  <c r="M312" i="176" s="1"/>
  <c r="O312" i="176"/>
  <c r="G313" i="176" s="1"/>
  <c r="O756" i="203"/>
  <c r="G757" i="203" s="1"/>
  <c r="J757" i="203" s="1"/>
  <c r="K757" i="203" s="1"/>
  <c r="M757" i="203" s="1"/>
  <c r="O54" i="195"/>
  <c r="G55" i="195" s="1"/>
  <c r="M647" i="210"/>
  <c r="O820" i="203"/>
  <c r="G821" i="203" s="1"/>
  <c r="J821" i="203" s="1"/>
  <c r="K821" i="203" s="1"/>
  <c r="M821" i="203" s="1"/>
  <c r="O317" i="199"/>
  <c r="G318" i="199" s="1"/>
  <c r="J317" i="199"/>
  <c r="K317" i="199" s="1"/>
  <c r="M317" i="199" s="1"/>
  <c r="H129" i="211"/>
  <c r="O129" i="211" s="1"/>
  <c r="G130" i="211" s="1"/>
  <c r="M463" i="210"/>
  <c r="K95" i="200"/>
  <c r="N344" i="203"/>
  <c r="H492" i="175"/>
  <c r="N492" i="175" s="1"/>
  <c r="O591" i="203"/>
  <c r="G592" i="203" s="1"/>
  <c r="J592" i="203" s="1"/>
  <c r="K592" i="203" s="1"/>
  <c r="M592" i="203" s="1"/>
  <c r="H111" i="210"/>
  <c r="N111" i="210" s="1"/>
  <c r="O1004" i="199"/>
  <c r="G1005" i="199" s="1"/>
  <c r="J1005" i="199" s="1"/>
  <c r="K1005" i="199" s="1"/>
  <c r="M1005" i="199" s="1"/>
  <c r="H175" i="175"/>
  <c r="O175" i="175" s="1"/>
  <c r="G176" i="175" s="1"/>
  <c r="K466" i="176"/>
  <c r="O422" i="199"/>
  <c r="G423" i="199" s="1"/>
  <c r="J422" i="199"/>
  <c r="K422" i="199" s="1"/>
  <c r="M422" i="199" s="1"/>
  <c r="O649" i="210"/>
  <c r="G650" i="210" s="1"/>
  <c r="J649" i="210"/>
  <c r="O191" i="176"/>
  <c r="G192" i="176" s="1"/>
  <c r="O589" i="199"/>
  <c r="G590" i="199" s="1"/>
  <c r="J590" i="199" s="1"/>
  <c r="K590" i="199" s="1"/>
  <c r="M590" i="199" s="1"/>
  <c r="O269" i="210"/>
  <c r="G270" i="210" s="1"/>
  <c r="M575" i="176"/>
  <c r="M647" i="176"/>
  <c r="M36" i="207"/>
  <c r="N612" i="176"/>
  <c r="I353" i="176"/>
  <c r="I360" i="176"/>
  <c r="I362" i="176"/>
  <c r="I350" i="176"/>
  <c r="I368" i="176"/>
  <c r="I363" i="176"/>
  <c r="I358" i="176"/>
  <c r="I361" i="176"/>
  <c r="I352" i="176"/>
  <c r="I366" i="176"/>
  <c r="H369" i="176"/>
  <c r="I351" i="176"/>
  <c r="I355" i="176"/>
  <c r="I354" i="176"/>
  <c r="I356" i="176"/>
  <c r="I364" i="176"/>
  <c r="I367" i="176"/>
  <c r="I357" i="176"/>
  <c r="I365" i="176"/>
  <c r="I359" i="176"/>
  <c r="I349" i="176"/>
  <c r="O131" i="175"/>
  <c r="G132" i="175" s="1"/>
  <c r="I88" i="210"/>
  <c r="I87" i="210"/>
  <c r="I91" i="210"/>
  <c r="I72" i="210"/>
  <c r="O72" i="210" s="1"/>
  <c r="G73" i="210" s="1"/>
  <c r="I84" i="210"/>
  <c r="H92" i="210"/>
  <c r="I78" i="210"/>
  <c r="I90" i="210"/>
  <c r="I86" i="210"/>
  <c r="I79" i="210"/>
  <c r="I83" i="210"/>
  <c r="I82" i="210"/>
  <c r="I76" i="210"/>
  <c r="I75" i="210"/>
  <c r="I74" i="210"/>
  <c r="I80" i="210"/>
  <c r="I85" i="210"/>
  <c r="I77" i="210"/>
  <c r="I89" i="210"/>
  <c r="I81" i="210"/>
  <c r="I73" i="210"/>
  <c r="O448" i="175"/>
  <c r="G449" i="175" s="1"/>
  <c r="O359" i="211"/>
  <c r="G360" i="211" s="1"/>
  <c r="M232" i="210"/>
  <c r="O577" i="176"/>
  <c r="G578" i="176" s="1"/>
  <c r="J577" i="176"/>
  <c r="K577" i="176" s="1"/>
  <c r="M577" i="176" s="1"/>
  <c r="O692" i="203"/>
  <c r="G693" i="203" s="1"/>
  <c r="J693" i="203" s="1"/>
  <c r="K693" i="203" s="1"/>
  <c r="M693" i="203" s="1"/>
  <c r="O504" i="176"/>
  <c r="G505" i="176" s="1"/>
  <c r="J504" i="176"/>
  <c r="K504" i="176" s="1"/>
  <c r="M504" i="176" s="1"/>
  <c r="O577" i="211"/>
  <c r="G578" i="211" s="1"/>
  <c r="N17" i="195"/>
  <c r="O575" i="210"/>
  <c r="G576" i="210" s="1"/>
  <c r="J575" i="210"/>
  <c r="N575" i="210" s="1"/>
  <c r="N819" i="203"/>
  <c r="M387" i="210"/>
  <c r="H267" i="211"/>
  <c r="N267" i="211" s="1"/>
  <c r="K610" i="210"/>
  <c r="I630" i="210"/>
  <c r="O610" i="210"/>
  <c r="G611" i="210" s="1"/>
  <c r="N95" i="200"/>
  <c r="N489" i="203"/>
  <c r="N625" i="203"/>
  <c r="H577" i="175"/>
  <c r="N577" i="175" s="1"/>
  <c r="K994" i="211"/>
  <c r="I1014" i="211"/>
  <c r="O994" i="211"/>
  <c r="G995" i="211" s="1"/>
  <c r="O312" i="175"/>
  <c r="G313" i="175" s="1"/>
  <c r="O748" i="211"/>
  <c r="G749" i="211" s="1"/>
  <c r="O788" i="211"/>
  <c r="G789" i="211" s="1"/>
  <c r="N466" i="176"/>
  <c r="H358" i="175"/>
  <c r="N358" i="175" s="1"/>
  <c r="O428" i="176"/>
  <c r="G429" i="176" s="1"/>
  <c r="J428" i="176"/>
  <c r="N428" i="176" s="1"/>
  <c r="N43" i="176"/>
  <c r="O388" i="176"/>
  <c r="G389" i="176" s="1"/>
  <c r="J388" i="176"/>
  <c r="N388" i="176" s="1"/>
  <c r="N947" i="203"/>
  <c r="O87" i="213"/>
  <c r="G88" i="213" s="1"/>
  <c r="M20" i="213"/>
  <c r="B51" i="214"/>
  <c r="O613" i="176"/>
  <c r="G614" i="176" s="1"/>
  <c r="J613" i="176"/>
  <c r="N613" i="176" s="1"/>
  <c r="J389" i="210"/>
  <c r="K389" i="210" s="1"/>
  <c r="M389" i="210" s="1"/>
  <c r="O389" i="210"/>
  <c r="G390" i="210" s="1"/>
  <c r="O912" i="175"/>
  <c r="G913" i="175" s="1"/>
  <c r="N875" i="211"/>
  <c r="O1033" i="175"/>
  <c r="G1034" i="175" s="1"/>
  <c r="O246" i="199"/>
  <c r="G247" i="199" s="1"/>
  <c r="J246" i="199"/>
  <c r="K246" i="199" s="1"/>
  <c r="M246" i="199" s="1"/>
  <c r="O233" i="210"/>
  <c r="G234" i="210" s="1"/>
  <c r="J233" i="210"/>
  <c r="N233" i="210" s="1"/>
  <c r="O51" i="208"/>
  <c r="G52" i="208" s="1"/>
  <c r="J51" i="208"/>
  <c r="K51" i="208" s="1"/>
  <c r="M51" i="208" s="1"/>
  <c r="M426" i="176"/>
  <c r="M17" i="195"/>
  <c r="H621" i="175"/>
  <c r="N621" i="175" s="1"/>
  <c r="O1076" i="211"/>
  <c r="G1077" i="211" s="1"/>
  <c r="J1076" i="211"/>
  <c r="N1076" i="211" s="1"/>
  <c r="O345" i="203"/>
  <c r="G346" i="203" s="1"/>
  <c r="J346" i="203" s="1"/>
  <c r="K346" i="203" s="1"/>
  <c r="M346" i="203" s="1"/>
  <c r="O626" i="203"/>
  <c r="G627" i="203" s="1"/>
  <c r="J627" i="203" s="1"/>
  <c r="K627" i="203" s="1"/>
  <c r="M627" i="203" s="1"/>
  <c r="H151" i="210"/>
  <c r="N151" i="210" s="1"/>
  <c r="N130" i="200"/>
  <c r="N270" i="203"/>
  <c r="N54" i="175"/>
  <c r="O467" i="176"/>
  <c r="G468" i="176" s="1"/>
  <c r="J467" i="176"/>
  <c r="K467" i="176" s="1"/>
  <c r="M467" i="176" s="1"/>
  <c r="N1114" i="175"/>
  <c r="I520" i="210"/>
  <c r="K500" i="210"/>
  <c r="O500" i="210"/>
  <c r="G501" i="210" s="1"/>
  <c r="I961" i="211"/>
  <c r="I969" i="211"/>
  <c r="I960" i="211"/>
  <c r="I973" i="211"/>
  <c r="I974" i="211"/>
  <c r="I971" i="211"/>
  <c r="I965" i="211"/>
  <c r="I956" i="211"/>
  <c r="I966" i="211"/>
  <c r="I962" i="211"/>
  <c r="H975" i="211"/>
  <c r="I958" i="211"/>
  <c r="I968" i="211"/>
  <c r="I957" i="211"/>
  <c r="I955" i="211"/>
  <c r="I964" i="211"/>
  <c r="I967" i="211"/>
  <c r="I959" i="211"/>
  <c r="I970" i="211"/>
  <c r="I972" i="211"/>
  <c r="I963" i="211"/>
  <c r="N648" i="210"/>
  <c r="M611" i="176"/>
  <c r="J44" i="176"/>
  <c r="K44" i="176" s="1"/>
  <c r="M44" i="176" s="1"/>
  <c r="O44" i="176"/>
  <c r="G45" i="176" s="1"/>
  <c r="I252" i="176"/>
  <c r="K232" i="176"/>
  <c r="O232" i="176"/>
  <c r="G233" i="176" s="1"/>
  <c r="H492" i="211"/>
  <c r="N492" i="211" s="1"/>
  <c r="M426" i="210"/>
  <c r="G948" i="203"/>
  <c r="J948" i="203" s="1"/>
  <c r="K948" i="203" s="1"/>
  <c r="M948" i="203" s="1"/>
  <c r="N20" i="213"/>
  <c r="J541" i="176"/>
  <c r="N541" i="176" s="1"/>
  <c r="O541" i="176"/>
  <c r="G542" i="176" s="1"/>
  <c r="N349" i="176"/>
  <c r="O663" i="175"/>
  <c r="G664" i="175" s="1"/>
  <c r="N72" i="210"/>
  <c r="O528" i="199"/>
  <c r="G529" i="199" s="1"/>
  <c r="J528" i="199"/>
  <c r="K528" i="199" s="1"/>
  <c r="M528" i="199" s="1"/>
  <c r="H623" i="211"/>
  <c r="N623" i="211" s="1"/>
  <c r="K503" i="176"/>
  <c r="I1014" i="175"/>
  <c r="K994" i="175"/>
  <c r="K311" i="176"/>
  <c r="N245" i="199"/>
  <c r="N527" i="199"/>
  <c r="N691" i="203"/>
  <c r="N503" i="176"/>
  <c r="N50" i="208"/>
  <c r="N311" i="176"/>
  <c r="O649" i="176"/>
  <c r="G650" i="176" s="1"/>
  <c r="J649" i="176"/>
  <c r="K649" i="176" s="1"/>
  <c r="M649" i="176" s="1"/>
  <c r="M574" i="210"/>
  <c r="N316" i="199"/>
  <c r="J67" i="200"/>
  <c r="K67" i="200" s="1"/>
  <c r="M67" i="200" s="1"/>
  <c r="O67" i="200"/>
  <c r="G68" i="200" s="1"/>
  <c r="O428" i="210"/>
  <c r="G429" i="210" s="1"/>
  <c r="J428" i="210"/>
  <c r="K428" i="210" s="1"/>
  <c r="M428" i="210" s="1"/>
  <c r="O96" i="200"/>
  <c r="G97" i="200" s="1"/>
  <c r="J96" i="200"/>
  <c r="N96" i="200" s="1"/>
  <c r="M874" i="211"/>
  <c r="O490" i="203"/>
  <c r="G491" i="203" s="1"/>
  <c r="J491" i="203" s="1"/>
  <c r="K491" i="203" s="1"/>
  <c r="M491" i="203" s="1"/>
  <c r="J89" i="195"/>
  <c r="N89" i="195" s="1"/>
  <c r="O131" i="200"/>
  <c r="G132" i="200" s="1"/>
  <c r="J131" i="200"/>
  <c r="N131" i="200" s="1"/>
  <c r="H82" i="175"/>
  <c r="O82" i="175" s="1"/>
  <c r="G83" i="175" s="1"/>
  <c r="O833" i="199"/>
  <c r="H914" i="211"/>
  <c r="N914" i="211" s="1"/>
  <c r="H310" i="210"/>
  <c r="J310" i="210"/>
  <c r="O493" i="199"/>
  <c r="G494" i="199" s="1"/>
  <c r="J493" i="199"/>
  <c r="K493" i="199" s="1"/>
  <c r="M493" i="199" s="1"/>
  <c r="J55" i="175"/>
  <c r="K55" i="175" s="1"/>
  <c r="M55" i="175" s="1"/>
  <c r="O55" i="175"/>
  <c r="G56" i="175" s="1"/>
  <c r="J1115" i="175"/>
  <c r="K1115" i="175" s="1"/>
  <c r="O1115" i="175"/>
  <c r="G1116" i="175" s="1"/>
  <c r="H830" i="175"/>
  <c r="N830" i="175" s="1"/>
  <c r="N1059" i="199"/>
  <c r="M750" i="175"/>
  <c r="J152" i="176"/>
  <c r="H152" i="176"/>
  <c r="M387" i="176"/>
  <c r="O864" i="199"/>
  <c r="G865" i="199" s="1"/>
  <c r="J865" i="199" s="1"/>
  <c r="K865" i="199" s="1"/>
  <c r="M865" i="199" s="1"/>
  <c r="N864" i="199"/>
  <c r="J72" i="176"/>
  <c r="H72" i="176"/>
  <c r="J349" i="210"/>
  <c r="H349" i="210"/>
  <c r="O752" i="175"/>
  <c r="G753" i="175" s="1"/>
  <c r="J752" i="175"/>
  <c r="K752" i="175" s="1"/>
  <c r="M752" i="175" s="1"/>
  <c r="J465" i="210"/>
  <c r="K465" i="210" s="1"/>
  <c r="M465" i="210" s="1"/>
  <c r="O465" i="210"/>
  <c r="G466" i="210" s="1"/>
  <c r="O876" i="211"/>
  <c r="G877" i="211" s="1"/>
  <c r="J876" i="211"/>
  <c r="K876" i="211" s="1"/>
  <c r="M876" i="211" s="1"/>
  <c r="N453" i="215"/>
  <c r="O454" i="215"/>
  <c r="G455" i="215" s="1"/>
  <c r="J455" i="215" s="1"/>
  <c r="K455" i="215" s="1"/>
  <c r="M454" i="215"/>
  <c r="E431" i="215"/>
  <c r="N389" i="215"/>
  <c r="J390" i="215"/>
  <c r="K390" i="215" s="1"/>
  <c r="M390" i="215" s="1"/>
  <c r="O390" i="215"/>
  <c r="G391" i="215" s="1"/>
  <c r="E399" i="215"/>
  <c r="N355" i="215"/>
  <c r="E366" i="215"/>
  <c r="O356" i="215"/>
  <c r="G357" i="215" s="1"/>
  <c r="J357" i="215" s="1"/>
  <c r="K357" i="215" s="1"/>
  <c r="M356" i="215"/>
  <c r="N287" i="215"/>
  <c r="M288" i="215"/>
  <c r="O288" i="215"/>
  <c r="G289" i="215" s="1"/>
  <c r="J289" i="215" s="1"/>
  <c r="K289" i="215" s="1"/>
  <c r="C300" i="215"/>
  <c r="B300" i="215" s="1"/>
  <c r="E299" i="215"/>
  <c r="D300" i="215"/>
  <c r="F300" i="215" s="1"/>
  <c r="O257" i="215"/>
  <c r="G258" i="215" s="1"/>
  <c r="J258" i="215" s="1"/>
  <c r="K258" i="215" s="1"/>
  <c r="M257" i="215"/>
  <c r="N221" i="215"/>
  <c r="M222" i="215"/>
  <c r="O222" i="215"/>
  <c r="G223" i="215" s="1"/>
  <c r="J223" i="215" s="1"/>
  <c r="K223" i="215" s="1"/>
  <c r="C232" i="215"/>
  <c r="B232" i="215" s="1"/>
  <c r="D232" i="215"/>
  <c r="F232" i="215" s="1"/>
  <c r="E231" i="215"/>
  <c r="D198" i="215"/>
  <c r="F198" i="215" s="1"/>
  <c r="E197" i="215"/>
  <c r="C198" i="215"/>
  <c r="B198" i="215" s="1"/>
  <c r="N151" i="215"/>
  <c r="M151" i="215"/>
  <c r="D163" i="215"/>
  <c r="F163" i="215" s="1"/>
  <c r="E162" i="215"/>
  <c r="C163" i="215"/>
  <c r="B163" i="215" s="1"/>
  <c r="O152" i="215"/>
  <c r="G153" i="215" s="1"/>
  <c r="J152" i="215"/>
  <c r="D129" i="215"/>
  <c r="F129" i="215" s="1"/>
  <c r="E128" i="215"/>
  <c r="C129" i="215"/>
  <c r="B129" i="215" s="1"/>
  <c r="D91" i="215"/>
  <c r="F91" i="215" s="1"/>
  <c r="C91" i="215"/>
  <c r="B91" i="215" s="1"/>
  <c r="J43" i="215"/>
  <c r="K43" i="215" s="1"/>
  <c r="N80" i="215"/>
  <c r="D50" i="215"/>
  <c r="F50" i="215" s="1"/>
  <c r="B50" i="215"/>
  <c r="E90" i="215"/>
  <c r="J81" i="215"/>
  <c r="O81" i="215"/>
  <c r="G82" i="215" s="1"/>
  <c r="F44" i="187" l="1"/>
  <c r="F266" i="215"/>
  <c r="E266" i="215"/>
  <c r="F25" i="213"/>
  <c r="C26" i="213"/>
  <c r="E25" i="213"/>
  <c r="N53" i="213"/>
  <c r="O53" i="213" s="1"/>
  <c r="G54" i="213" s="1"/>
  <c r="K53" i="213"/>
  <c r="M53" i="213" s="1"/>
  <c r="F54" i="213"/>
  <c r="E54" i="213"/>
  <c r="C55" i="213"/>
  <c r="F90" i="213"/>
  <c r="E90" i="213"/>
  <c r="C91" i="213"/>
  <c r="B106" i="200"/>
  <c r="F143" i="200"/>
  <c r="D144" i="200"/>
  <c r="C144" i="200"/>
  <c r="B144" i="200" s="1"/>
  <c r="E143" i="200"/>
  <c r="F106" i="200"/>
  <c r="D107" i="200"/>
  <c r="C107" i="200"/>
  <c r="B107" i="200" s="1"/>
  <c r="E106" i="200"/>
  <c r="O235" i="203"/>
  <c r="G236" i="203" s="1"/>
  <c r="J236" i="203" s="1"/>
  <c r="K236" i="203" s="1"/>
  <c r="M236" i="203" s="1"/>
  <c r="O537" i="210"/>
  <c r="G538" i="210" s="1"/>
  <c r="H148" i="162"/>
  <c r="O148" i="162" s="1"/>
  <c r="G149" i="162" s="1"/>
  <c r="I1125" i="211"/>
  <c r="N306" i="203"/>
  <c r="O1060" i="199"/>
  <c r="G1061" i="199" s="1"/>
  <c r="J1061" i="199" s="1"/>
  <c r="K1061" i="199" s="1"/>
  <c r="M1061" i="199" s="1"/>
  <c r="O380" i="203"/>
  <c r="G381" i="203" s="1"/>
  <c r="J381" i="203" s="1"/>
  <c r="K381" i="203" s="1"/>
  <c r="M381" i="203" s="1"/>
  <c r="D244" i="210"/>
  <c r="C244" i="210"/>
  <c r="B244" i="210" s="1"/>
  <c r="E243" i="210"/>
  <c r="C478" i="210"/>
  <c r="B478" i="210" s="1"/>
  <c r="E477" i="210"/>
  <c r="D478" i="210"/>
  <c r="E204" i="210"/>
  <c r="C205" i="210"/>
  <c r="B205" i="210" s="1"/>
  <c r="D205" i="210"/>
  <c r="E400" i="210"/>
  <c r="D401" i="210"/>
  <c r="C401" i="210"/>
  <c r="B401" i="210" s="1"/>
  <c r="D589" i="210"/>
  <c r="C589" i="210"/>
  <c r="B589" i="210" s="1"/>
  <c r="E588" i="210"/>
  <c r="D515" i="210"/>
  <c r="C515" i="210"/>
  <c r="B515" i="210" s="1"/>
  <c r="E514" i="210"/>
  <c r="D363" i="210"/>
  <c r="C363" i="210"/>
  <c r="B363" i="210" s="1"/>
  <c r="E362" i="210"/>
  <c r="I557" i="210"/>
  <c r="D165" i="210"/>
  <c r="C165" i="210"/>
  <c r="B165" i="210" s="1"/>
  <c r="E164" i="210"/>
  <c r="C440" i="210"/>
  <c r="B440" i="210" s="1"/>
  <c r="E439" i="210"/>
  <c r="D440" i="210"/>
  <c r="E661" i="210"/>
  <c r="D662" i="210"/>
  <c r="C662" i="210"/>
  <c r="B662" i="210" s="1"/>
  <c r="C124" i="210"/>
  <c r="B124" i="210" s="1"/>
  <c r="D124" i="210"/>
  <c r="E123" i="210"/>
  <c r="C626" i="210"/>
  <c r="B626" i="210" s="1"/>
  <c r="E625" i="210"/>
  <c r="D626" i="210"/>
  <c r="E283" i="210"/>
  <c r="D284" i="210"/>
  <c r="C284" i="210"/>
  <c r="B284" i="210" s="1"/>
  <c r="E82" i="210"/>
  <c r="C83" i="210"/>
  <c r="B83" i="210" s="1"/>
  <c r="D83" i="210"/>
  <c r="F83" i="210" s="1"/>
  <c r="E551" i="210"/>
  <c r="D552" i="210"/>
  <c r="C552" i="210"/>
  <c r="B552" i="210" s="1"/>
  <c r="C323" i="210"/>
  <c r="B323" i="210" s="1"/>
  <c r="D323" i="210"/>
  <c r="E322" i="210"/>
  <c r="N1132" i="199"/>
  <c r="K947" i="199"/>
  <c r="M947" i="199" s="1"/>
  <c r="N947" i="199"/>
  <c r="O948" i="199"/>
  <c r="G949" i="199" s="1"/>
  <c r="J948" i="199"/>
  <c r="N802" i="199"/>
  <c r="J803" i="199"/>
  <c r="K803" i="199" s="1"/>
  <c r="M803" i="199" s="1"/>
  <c r="J170" i="199"/>
  <c r="K170" i="199" s="1"/>
  <c r="M170" i="199" s="1"/>
  <c r="O773" i="199"/>
  <c r="G774" i="199" s="1"/>
  <c r="O774" i="199" s="1"/>
  <c r="J773" i="199"/>
  <c r="K773" i="199" s="1"/>
  <c r="M773" i="199" s="1"/>
  <c r="J744" i="199"/>
  <c r="K744" i="199" s="1"/>
  <c r="M744" i="199" s="1"/>
  <c r="J684" i="199"/>
  <c r="K684" i="199" s="1"/>
  <c r="M684" i="199" s="1"/>
  <c r="N683" i="199"/>
  <c r="N589" i="199"/>
  <c r="G834" i="199"/>
  <c r="F537" i="199"/>
  <c r="E537" i="199"/>
  <c r="E503" i="199"/>
  <c r="D504" i="199"/>
  <c r="F503" i="199"/>
  <c r="C504" i="199"/>
  <c r="B504" i="199" s="1"/>
  <c r="K457" i="199"/>
  <c r="M457" i="199" s="1"/>
  <c r="J458" i="199"/>
  <c r="K458" i="199" s="1"/>
  <c r="M458" i="199" s="1"/>
  <c r="O458" i="199"/>
  <c r="G459" i="199" s="1"/>
  <c r="C470" i="199"/>
  <c r="B470" i="199" s="1"/>
  <c r="F469" i="199"/>
  <c r="E469" i="199"/>
  <c r="D470" i="199"/>
  <c r="C435" i="199"/>
  <c r="B435" i="199" s="1"/>
  <c r="E434" i="199"/>
  <c r="D435" i="199"/>
  <c r="F434" i="199"/>
  <c r="N387" i="199"/>
  <c r="J388" i="199"/>
  <c r="N388" i="199" s="1"/>
  <c r="O388" i="199"/>
  <c r="G389" i="199" s="1"/>
  <c r="D400" i="199"/>
  <c r="F399" i="199"/>
  <c r="C400" i="199"/>
  <c r="B400" i="199" s="1"/>
  <c r="E399" i="199"/>
  <c r="J279" i="199"/>
  <c r="K279" i="199" s="1"/>
  <c r="M279" i="199" s="1"/>
  <c r="C365" i="199"/>
  <c r="B365" i="199" s="1"/>
  <c r="E364" i="199"/>
  <c r="F364" i="199"/>
  <c r="D365" i="199"/>
  <c r="O744" i="199"/>
  <c r="G745" i="199" s="1"/>
  <c r="N1133" i="199"/>
  <c r="C329" i="199"/>
  <c r="B329" i="199" s="1"/>
  <c r="F328" i="199"/>
  <c r="E328" i="199"/>
  <c r="D329" i="199"/>
  <c r="M278" i="199"/>
  <c r="F292" i="199"/>
  <c r="E292" i="199"/>
  <c r="C293" i="199"/>
  <c r="B293" i="199" s="1"/>
  <c r="D293" i="199"/>
  <c r="O280" i="199"/>
  <c r="G281" i="199" s="1"/>
  <c r="J280" i="199"/>
  <c r="C257" i="199"/>
  <c r="B257" i="199" s="1"/>
  <c r="E256" i="199"/>
  <c r="D257" i="199"/>
  <c r="F256" i="199"/>
  <c r="I225" i="199"/>
  <c r="E219" i="199"/>
  <c r="C220" i="199"/>
  <c r="B220" i="199" s="1"/>
  <c r="D220" i="199"/>
  <c r="F219" i="199"/>
  <c r="O205" i="199"/>
  <c r="G206" i="199" s="1"/>
  <c r="O206" i="199" s="1"/>
  <c r="G207" i="199" s="1"/>
  <c r="K205" i="199"/>
  <c r="O974" i="199"/>
  <c r="G975" i="199" s="1"/>
  <c r="O1029" i="199"/>
  <c r="G1030" i="199" s="1"/>
  <c r="J1030" i="199" s="1"/>
  <c r="K1030" i="199" s="1"/>
  <c r="M1030" i="199" s="1"/>
  <c r="N1029" i="199"/>
  <c r="N205" i="199"/>
  <c r="H1138" i="199"/>
  <c r="O1133" i="199"/>
  <c r="N651" i="199"/>
  <c r="O651" i="199"/>
  <c r="N1080" i="199"/>
  <c r="O890" i="199"/>
  <c r="G891" i="199" s="1"/>
  <c r="J891" i="199" s="1"/>
  <c r="K891" i="199" s="1"/>
  <c r="M891" i="199" s="1"/>
  <c r="N974" i="199"/>
  <c r="G1110" i="199"/>
  <c r="O621" i="199"/>
  <c r="G622" i="199" s="1"/>
  <c r="J622" i="199" s="1"/>
  <c r="K622" i="199" s="1"/>
  <c r="M622" i="199" s="1"/>
  <c r="N170" i="199"/>
  <c r="O171" i="199"/>
  <c r="G172" i="199" s="1"/>
  <c r="J171" i="199"/>
  <c r="K171" i="199" s="1"/>
  <c r="M171" i="199" s="1"/>
  <c r="M169" i="199"/>
  <c r="C183" i="199"/>
  <c r="B183" i="199" s="1"/>
  <c r="E182" i="199"/>
  <c r="D183" i="199"/>
  <c r="F183" i="199" s="1"/>
  <c r="G127" i="199"/>
  <c r="E145" i="199"/>
  <c r="C146" i="199"/>
  <c r="B146" i="199" s="1"/>
  <c r="D146" i="199"/>
  <c r="F146" i="199" s="1"/>
  <c r="I1120" i="211"/>
  <c r="I1126" i="211"/>
  <c r="I1117" i="211"/>
  <c r="I1112" i="211"/>
  <c r="O1112" i="211" s="1"/>
  <c r="G1113" i="211" s="1"/>
  <c r="D109" i="199"/>
  <c r="F109" i="199" s="1"/>
  <c r="E108" i="199"/>
  <c r="C109" i="199"/>
  <c r="B109" i="199" s="1"/>
  <c r="E601" i="199"/>
  <c r="O85" i="187"/>
  <c r="G86" i="187" s="1"/>
  <c r="J913" i="203"/>
  <c r="O913" i="203"/>
  <c r="G914" i="203" s="1"/>
  <c r="K912" i="203"/>
  <c r="M912" i="203" s="1"/>
  <c r="N912" i="203"/>
  <c r="J85" i="203"/>
  <c r="O85" i="203"/>
  <c r="G86" i="203" s="1"/>
  <c r="J86" i="203" s="1"/>
  <c r="K86" i="203" s="1"/>
  <c r="M86" i="203" s="1"/>
  <c r="N84" i="203"/>
  <c r="O40" i="187"/>
  <c r="I1088" i="175"/>
  <c r="I1079" i="175"/>
  <c r="J886" i="203"/>
  <c r="G893" i="203"/>
  <c r="O886" i="203"/>
  <c r="G887" i="203" s="1"/>
  <c r="J887" i="203" s="1"/>
  <c r="K887" i="203" s="1"/>
  <c r="M887" i="203" s="1"/>
  <c r="K885" i="203"/>
  <c r="M885" i="203" s="1"/>
  <c r="N885" i="203"/>
  <c r="J853" i="203"/>
  <c r="O853" i="203"/>
  <c r="G854" i="203" s="1"/>
  <c r="K852" i="203"/>
  <c r="M852" i="203" s="1"/>
  <c r="N852" i="203"/>
  <c r="J789" i="203"/>
  <c r="O789" i="203"/>
  <c r="G790" i="203" s="1"/>
  <c r="K788" i="203"/>
  <c r="M788" i="203" s="1"/>
  <c r="N788" i="203"/>
  <c r="J723" i="203"/>
  <c r="O723" i="203"/>
  <c r="G724" i="203" s="1"/>
  <c r="K722" i="203"/>
  <c r="M722" i="203" s="1"/>
  <c r="N722" i="203"/>
  <c r="J658" i="203"/>
  <c r="O658" i="203"/>
  <c r="G659" i="203" s="1"/>
  <c r="K657" i="203"/>
  <c r="M657" i="203" s="1"/>
  <c r="N657" i="203"/>
  <c r="J524" i="203"/>
  <c r="O524" i="203"/>
  <c r="G525" i="203" s="1"/>
  <c r="K523" i="203"/>
  <c r="M523" i="203" s="1"/>
  <c r="N523" i="203"/>
  <c r="J414" i="203"/>
  <c r="O414" i="203"/>
  <c r="G415" i="203" s="1"/>
  <c r="O415" i="203" s="1"/>
  <c r="G416" i="203" s="1"/>
  <c r="K413" i="203"/>
  <c r="M413" i="203" s="1"/>
  <c r="N413" i="203"/>
  <c r="K305" i="203"/>
  <c r="M305" i="203" s="1"/>
  <c r="N305" i="203"/>
  <c r="E734" i="203"/>
  <c r="E766" i="203"/>
  <c r="E798" i="203"/>
  <c r="E830" i="203"/>
  <c r="N974" i="203"/>
  <c r="C702" i="203"/>
  <c r="B702" i="203" s="1"/>
  <c r="E701" i="203"/>
  <c r="D702" i="203"/>
  <c r="O975" i="203"/>
  <c r="G976" i="203" s="1"/>
  <c r="J976" i="203" s="1"/>
  <c r="K976" i="203" s="1"/>
  <c r="M976" i="203" s="1"/>
  <c r="N234" i="203"/>
  <c r="C669" i="203"/>
  <c r="B669" i="203" s="1"/>
  <c r="E668" i="203"/>
  <c r="D669" i="203"/>
  <c r="C636" i="203"/>
  <c r="B636" i="203" s="1"/>
  <c r="E635" i="203"/>
  <c r="D636" i="203"/>
  <c r="C602" i="203"/>
  <c r="B602" i="203" s="1"/>
  <c r="D602" i="203"/>
  <c r="E601" i="203"/>
  <c r="O556" i="203"/>
  <c r="G557" i="203" s="1"/>
  <c r="J557" i="203" s="1"/>
  <c r="K557" i="203" s="1"/>
  <c r="M557" i="203" s="1"/>
  <c r="E567" i="203"/>
  <c r="C568" i="203"/>
  <c r="B568" i="203" s="1"/>
  <c r="D568" i="203"/>
  <c r="N555" i="203"/>
  <c r="E533" i="203"/>
  <c r="D534" i="203"/>
  <c r="C534" i="203"/>
  <c r="B534" i="203" s="1"/>
  <c r="C499" i="203"/>
  <c r="B499" i="203" s="1"/>
  <c r="D499" i="203"/>
  <c r="E498" i="203"/>
  <c r="D465" i="203"/>
  <c r="E464" i="203"/>
  <c r="C465" i="203"/>
  <c r="B465" i="203" s="1"/>
  <c r="N451" i="203"/>
  <c r="O452" i="203"/>
  <c r="G453" i="203" s="1"/>
  <c r="J453" i="203" s="1"/>
  <c r="K453" i="203" s="1"/>
  <c r="M453" i="203" s="1"/>
  <c r="N379" i="203"/>
  <c r="C428" i="203"/>
  <c r="B428" i="203" s="1"/>
  <c r="D428" i="203"/>
  <c r="C392" i="203"/>
  <c r="B392" i="203" s="1"/>
  <c r="D392" i="203"/>
  <c r="O271" i="203"/>
  <c r="G272" i="203" s="1"/>
  <c r="J272" i="203" s="1"/>
  <c r="K272" i="203" s="1"/>
  <c r="M272" i="203" s="1"/>
  <c r="C356" i="203"/>
  <c r="B356" i="203" s="1"/>
  <c r="D356" i="203"/>
  <c r="I324" i="203"/>
  <c r="C320" i="203"/>
  <c r="B320" i="203" s="1"/>
  <c r="D320" i="203"/>
  <c r="O306" i="203"/>
  <c r="G307" i="203" s="1"/>
  <c r="J307" i="203" s="1"/>
  <c r="K307" i="203" s="1"/>
  <c r="M307" i="203" s="1"/>
  <c r="N120" i="203"/>
  <c r="I138" i="203"/>
  <c r="O120" i="203"/>
  <c r="G121" i="203" s="1"/>
  <c r="N51" i="203"/>
  <c r="O52" i="203"/>
  <c r="G53" i="203" s="1"/>
  <c r="J53" i="203" s="1"/>
  <c r="K53" i="203" s="1"/>
  <c r="M53" i="203" s="1"/>
  <c r="H199" i="162"/>
  <c r="N199" i="162" s="1"/>
  <c r="O97" i="162"/>
  <c r="G98" i="162" s="1"/>
  <c r="B200" i="162"/>
  <c r="D200" i="162"/>
  <c r="F200" i="162" s="1"/>
  <c r="C249" i="162"/>
  <c r="E248" i="162"/>
  <c r="H248" i="162" s="1"/>
  <c r="E98" i="162"/>
  <c r="C99" i="162"/>
  <c r="B149" i="162"/>
  <c r="D149" i="162"/>
  <c r="F149" i="162" s="1"/>
  <c r="C50" i="162"/>
  <c r="E49" i="162"/>
  <c r="E44" i="187"/>
  <c r="C45" i="187"/>
  <c r="D99" i="187"/>
  <c r="F99" i="187" s="1"/>
  <c r="E98" i="187"/>
  <c r="C99" i="187"/>
  <c r="B99" i="187" s="1"/>
  <c r="M43" i="215"/>
  <c r="D44" i="207"/>
  <c r="B44" i="207"/>
  <c r="E569" i="199"/>
  <c r="I1091" i="175"/>
  <c r="I1074" i="175"/>
  <c r="I1077" i="175"/>
  <c r="I1076" i="175"/>
  <c r="I1090" i="175"/>
  <c r="I1089" i="175"/>
  <c r="I1073" i="175"/>
  <c r="O1073" i="175" s="1"/>
  <c r="G1074" i="175" s="1"/>
  <c r="I1078" i="175"/>
  <c r="N1073" i="175"/>
  <c r="I1080" i="175"/>
  <c r="I1092" i="175"/>
  <c r="I1083" i="175"/>
  <c r="I1081" i="175"/>
  <c r="I1085" i="175"/>
  <c r="I1075" i="175"/>
  <c r="I1084" i="175"/>
  <c r="H1093" i="175"/>
  <c r="I1082" i="175"/>
  <c r="I1087" i="175"/>
  <c r="J538" i="211"/>
  <c r="N538" i="211" s="1"/>
  <c r="N38" i="217"/>
  <c r="O38" i="217" s="1"/>
  <c r="G39" i="217" s="1"/>
  <c r="J39" i="217" s="1"/>
  <c r="K39" i="217" s="1"/>
  <c r="M39" i="217" s="1"/>
  <c r="C47" i="216"/>
  <c r="E46" i="216"/>
  <c r="I1122" i="211"/>
  <c r="I1114" i="211"/>
  <c r="I1115" i="211"/>
  <c r="I1127" i="211"/>
  <c r="I1113" i="211"/>
  <c r="I1129" i="211"/>
  <c r="O36" i="207"/>
  <c r="G37" i="207" s="1"/>
  <c r="J37" i="207" s="1"/>
  <c r="K37" i="207" s="1"/>
  <c r="I1118" i="211"/>
  <c r="I1121" i="211"/>
  <c r="I1123" i="211"/>
  <c r="I1128" i="211"/>
  <c r="I1131" i="211"/>
  <c r="I1130" i="211"/>
  <c r="H1132" i="211"/>
  <c r="I1124" i="211"/>
  <c r="I1116" i="211"/>
  <c r="I1119" i="211"/>
  <c r="D132" i="203"/>
  <c r="E131" i="203"/>
  <c r="C132" i="203"/>
  <c r="B132" i="203" s="1"/>
  <c r="D171" i="203"/>
  <c r="C171" i="203"/>
  <c r="B171" i="203" s="1"/>
  <c r="E170" i="203"/>
  <c r="D208" i="203"/>
  <c r="E207" i="203"/>
  <c r="C208" i="203"/>
  <c r="B208" i="203" s="1"/>
  <c r="E427" i="203"/>
  <c r="D93" i="203"/>
  <c r="E92" i="203"/>
  <c r="C93" i="203"/>
  <c r="E391" i="203"/>
  <c r="C283" i="203"/>
  <c r="D283" i="203"/>
  <c r="E282" i="203"/>
  <c r="E319" i="203"/>
  <c r="C246" i="203"/>
  <c r="B246" i="203" s="1"/>
  <c r="D246" i="203"/>
  <c r="E245" i="203"/>
  <c r="E355" i="203"/>
  <c r="B92" i="203"/>
  <c r="H874" i="175"/>
  <c r="I882" i="175" s="1"/>
  <c r="K353" i="199"/>
  <c r="M353" i="199" s="1"/>
  <c r="N353" i="199"/>
  <c r="O354" i="199"/>
  <c r="G355" i="199" s="1"/>
  <c r="J354" i="199"/>
  <c r="M80" i="215"/>
  <c r="K81" i="215"/>
  <c r="O20" i="213"/>
  <c r="G21" i="213" s="1"/>
  <c r="J21" i="213" s="1"/>
  <c r="K21" i="213" s="1"/>
  <c r="N235" i="203"/>
  <c r="O225" i="211"/>
  <c r="G226" i="211" s="1"/>
  <c r="H226" i="211" s="1"/>
  <c r="O226" i="211" s="1"/>
  <c r="G227" i="211" s="1"/>
  <c r="O224" i="175"/>
  <c r="G225" i="175" s="1"/>
  <c r="H225" i="175" s="1"/>
  <c r="N225" i="175" s="1"/>
  <c r="N428" i="210"/>
  <c r="N129" i="211"/>
  <c r="N72" i="176"/>
  <c r="O914" i="211"/>
  <c r="G915" i="211" s="1"/>
  <c r="H915" i="211" s="1"/>
  <c r="N528" i="199"/>
  <c r="N271" i="203"/>
  <c r="N504" i="176"/>
  <c r="N465" i="210"/>
  <c r="N44" i="176"/>
  <c r="O621" i="175"/>
  <c r="G622" i="175" s="1"/>
  <c r="H622" i="175" s="1"/>
  <c r="N622" i="175" s="1"/>
  <c r="O358" i="175"/>
  <c r="G359" i="175" s="1"/>
  <c r="H359" i="175" s="1"/>
  <c r="O359" i="175" s="1"/>
  <c r="G360" i="175" s="1"/>
  <c r="N380" i="203"/>
  <c r="N175" i="175"/>
  <c r="O406" i="175"/>
  <c r="G407" i="175" s="1"/>
  <c r="H407" i="175" s="1"/>
  <c r="O407" i="175" s="1"/>
  <c r="G408" i="175" s="1"/>
  <c r="N404" i="211"/>
  <c r="O315" i="211"/>
  <c r="G316" i="211" s="1"/>
  <c r="H316" i="211" s="1"/>
  <c r="N316" i="211" s="1"/>
  <c r="N876" i="211"/>
  <c r="O830" i="175"/>
  <c r="G831" i="175" s="1"/>
  <c r="H831" i="175" s="1"/>
  <c r="O831" i="175" s="1"/>
  <c r="G832" i="175" s="1"/>
  <c r="N55" i="175"/>
  <c r="N345" i="203"/>
  <c r="N706" i="211"/>
  <c r="O623" i="211"/>
  <c r="G624" i="211" s="1"/>
  <c r="H624" i="211" s="1"/>
  <c r="N493" i="199"/>
  <c r="N67" i="200"/>
  <c r="N1115" i="175"/>
  <c r="O492" i="211"/>
  <c r="G493" i="211" s="1"/>
  <c r="H493" i="211" s="1"/>
  <c r="N493" i="211" s="1"/>
  <c r="N51" i="208"/>
  <c r="O665" i="211"/>
  <c r="G666" i="211" s="1"/>
  <c r="J666" i="211" s="1"/>
  <c r="N389" i="210"/>
  <c r="N312" i="176"/>
  <c r="N790" i="175"/>
  <c r="O832" i="211"/>
  <c r="G833" i="211" s="1"/>
  <c r="H833" i="211" s="1"/>
  <c r="J112" i="176"/>
  <c r="H112" i="176"/>
  <c r="H176" i="175"/>
  <c r="O176" i="175" s="1"/>
  <c r="G177" i="175" s="1"/>
  <c r="H707" i="175"/>
  <c r="O707" i="175" s="1"/>
  <c r="G708" i="175" s="1"/>
  <c r="H130" i="211"/>
  <c r="N130" i="211" s="1"/>
  <c r="J955" i="175"/>
  <c r="H955" i="175"/>
  <c r="H707" i="211"/>
  <c r="N707" i="211" s="1"/>
  <c r="H84" i="211"/>
  <c r="O84" i="211" s="1"/>
  <c r="G85" i="211" s="1"/>
  <c r="H83" i="175"/>
  <c r="N83" i="175" s="1"/>
  <c r="J192" i="210"/>
  <c r="H192" i="210"/>
  <c r="H177" i="211"/>
  <c r="O177" i="211" s="1"/>
  <c r="G178" i="211" s="1"/>
  <c r="H791" i="175"/>
  <c r="N791" i="175" s="1"/>
  <c r="I367" i="210"/>
  <c r="I362" i="210"/>
  <c r="I360" i="210"/>
  <c r="I353" i="210"/>
  <c r="I355" i="210"/>
  <c r="I359" i="210"/>
  <c r="I349" i="210"/>
  <c r="O349" i="210" s="1"/>
  <c r="G350" i="210" s="1"/>
  <c r="I364" i="210"/>
  <c r="I350" i="210"/>
  <c r="I368" i="210"/>
  <c r="I363" i="210"/>
  <c r="I356" i="210"/>
  <c r="I366" i="210"/>
  <c r="I352" i="210"/>
  <c r="I357" i="210"/>
  <c r="I351" i="210"/>
  <c r="I365" i="210"/>
  <c r="H369" i="210"/>
  <c r="I358" i="210"/>
  <c r="I354" i="210"/>
  <c r="I361" i="210"/>
  <c r="O865" i="199"/>
  <c r="G866" i="199" s="1"/>
  <c r="J866" i="199" s="1"/>
  <c r="K866" i="199" s="1"/>
  <c r="M866" i="199" s="1"/>
  <c r="O877" i="211"/>
  <c r="G878" i="211" s="1"/>
  <c r="J877" i="211"/>
  <c r="K877" i="211" s="1"/>
  <c r="M877" i="211" s="1"/>
  <c r="N752" i="175"/>
  <c r="N191" i="210"/>
  <c r="M1115" i="175"/>
  <c r="H330" i="210"/>
  <c r="I320" i="210"/>
  <c r="I318" i="210"/>
  <c r="I322" i="210"/>
  <c r="I326" i="210"/>
  <c r="I314" i="210"/>
  <c r="I328" i="210"/>
  <c r="I323" i="210"/>
  <c r="I319" i="210"/>
  <c r="I317" i="210"/>
  <c r="I327" i="210"/>
  <c r="I321" i="210"/>
  <c r="I315" i="210"/>
  <c r="I312" i="210"/>
  <c r="I329" i="210"/>
  <c r="I316" i="210"/>
  <c r="I311" i="210"/>
  <c r="I310" i="210"/>
  <c r="O310" i="210" s="1"/>
  <c r="G311" i="210" s="1"/>
  <c r="I313" i="210"/>
  <c r="I325" i="210"/>
  <c r="I324" i="210"/>
  <c r="N82" i="175"/>
  <c r="K131" i="200"/>
  <c r="O491" i="203"/>
  <c r="G492" i="203" s="1"/>
  <c r="J492" i="203" s="1"/>
  <c r="K492" i="203" s="1"/>
  <c r="M492" i="203" s="1"/>
  <c r="J429" i="210"/>
  <c r="O429" i="210"/>
  <c r="G430" i="210" s="1"/>
  <c r="O804" i="199"/>
  <c r="G805" i="199" s="1"/>
  <c r="J805" i="199" s="1"/>
  <c r="K805" i="199" s="1"/>
  <c r="M805" i="199" s="1"/>
  <c r="M311" i="176"/>
  <c r="M994" i="175"/>
  <c r="N111" i="176"/>
  <c r="N176" i="211"/>
  <c r="O233" i="176"/>
  <c r="G234" i="176" s="1"/>
  <c r="J233" i="176"/>
  <c r="N233" i="176" s="1"/>
  <c r="M500" i="210"/>
  <c r="J538" i="210"/>
  <c r="N538" i="210" s="1"/>
  <c r="O538" i="210"/>
  <c r="G539" i="210" s="1"/>
  <c r="O52" i="208"/>
  <c r="G53" i="208" s="1"/>
  <c r="J52" i="208"/>
  <c r="K52" i="208" s="1"/>
  <c r="M52" i="208" s="1"/>
  <c r="O234" i="210"/>
  <c r="G235" i="210" s="1"/>
  <c r="J234" i="210"/>
  <c r="K234" i="210" s="1"/>
  <c r="M234" i="210" s="1"/>
  <c r="O1033" i="211"/>
  <c r="G1034" i="211" s="1"/>
  <c r="K613" i="176"/>
  <c r="J88" i="213"/>
  <c r="N88" i="213" s="1"/>
  <c r="J389" i="176"/>
  <c r="K389" i="176" s="1"/>
  <c r="M389" i="176" s="1"/>
  <c r="O389" i="176"/>
  <c r="G390" i="176" s="1"/>
  <c r="N1060" i="199"/>
  <c r="J429" i="176"/>
  <c r="K429" i="176" s="1"/>
  <c r="M429" i="176" s="1"/>
  <c r="O429" i="176"/>
  <c r="G430" i="176" s="1"/>
  <c r="H749" i="211"/>
  <c r="O749" i="211" s="1"/>
  <c r="G750" i="211" s="1"/>
  <c r="M994" i="211"/>
  <c r="O577" i="175"/>
  <c r="G578" i="175" s="1"/>
  <c r="O267" i="211"/>
  <c r="G268" i="211" s="1"/>
  <c r="J576" i="210"/>
  <c r="K576" i="210" s="1"/>
  <c r="M576" i="210" s="1"/>
  <c r="O576" i="210"/>
  <c r="G577" i="210" s="1"/>
  <c r="O505" i="176"/>
  <c r="G506" i="176" s="1"/>
  <c r="J505" i="176"/>
  <c r="N505" i="176" s="1"/>
  <c r="O693" i="203"/>
  <c r="G694" i="203" s="1"/>
  <c r="J694" i="203" s="1"/>
  <c r="K694" i="203" s="1"/>
  <c r="M694" i="203" s="1"/>
  <c r="O887" i="203"/>
  <c r="G888" i="203" s="1"/>
  <c r="J888" i="203" s="1"/>
  <c r="K888" i="203" s="1"/>
  <c r="M888" i="203" s="1"/>
  <c r="H449" i="175"/>
  <c r="N449" i="175" s="1"/>
  <c r="H132" i="175"/>
  <c r="N132" i="175" s="1"/>
  <c r="J192" i="176"/>
  <c r="H192" i="176"/>
  <c r="N422" i="199"/>
  <c r="N1004" i="199"/>
  <c r="O111" i="210"/>
  <c r="G112" i="210" s="1"/>
  <c r="O535" i="175"/>
  <c r="G536" i="175" s="1"/>
  <c r="O492" i="175"/>
  <c r="G493" i="175" s="1"/>
  <c r="N317" i="199"/>
  <c r="N820" i="203"/>
  <c r="N756" i="203"/>
  <c r="N954" i="175"/>
  <c r="N706" i="175"/>
  <c r="N83" i="211"/>
  <c r="H405" i="211"/>
  <c r="O405" i="211" s="1"/>
  <c r="G406" i="211" s="1"/>
  <c r="O450" i="211"/>
  <c r="G451" i="211" s="1"/>
  <c r="I168" i="176"/>
  <c r="I162" i="176"/>
  <c r="I154" i="176"/>
  <c r="I155" i="176"/>
  <c r="I160" i="176"/>
  <c r="I164" i="176"/>
  <c r="I158" i="176"/>
  <c r="I152" i="176"/>
  <c r="O152" i="176" s="1"/>
  <c r="G153" i="176" s="1"/>
  <c r="I167" i="176"/>
  <c r="I170" i="176"/>
  <c r="I166" i="176"/>
  <c r="H172" i="176"/>
  <c r="I156" i="176"/>
  <c r="I163" i="176"/>
  <c r="I159" i="176"/>
  <c r="I171" i="176"/>
  <c r="I153" i="176"/>
  <c r="I161" i="176"/>
  <c r="I157" i="176"/>
  <c r="I169" i="176"/>
  <c r="I165" i="176"/>
  <c r="O542" i="176"/>
  <c r="G543" i="176" s="1"/>
  <c r="J542" i="176"/>
  <c r="K542" i="176" s="1"/>
  <c r="M542" i="176" s="1"/>
  <c r="O948" i="203"/>
  <c r="G949" i="203" s="1"/>
  <c r="J949" i="203" s="1"/>
  <c r="K949" i="203" s="1"/>
  <c r="M949" i="203" s="1"/>
  <c r="M232" i="176"/>
  <c r="O45" i="176"/>
  <c r="G46" i="176" s="1"/>
  <c r="J45" i="176"/>
  <c r="K45" i="176" s="1"/>
  <c r="M45" i="176" s="1"/>
  <c r="K955" i="211"/>
  <c r="I975" i="211"/>
  <c r="O955" i="211"/>
  <c r="G956" i="211" s="1"/>
  <c r="O151" i="210"/>
  <c r="G152" i="210" s="1"/>
  <c r="N626" i="203"/>
  <c r="O1077" i="211"/>
  <c r="G1078" i="211" s="1"/>
  <c r="J1077" i="211"/>
  <c r="K1077" i="211" s="1"/>
  <c r="M1077" i="211" s="1"/>
  <c r="H913" i="175"/>
  <c r="N913" i="175" s="1"/>
  <c r="O1061" i="199"/>
  <c r="G1062" i="199" s="1"/>
  <c r="J1062" i="199" s="1"/>
  <c r="K1062" i="199" s="1"/>
  <c r="M1062" i="199" s="1"/>
  <c r="M610" i="210"/>
  <c r="O17" i="195"/>
  <c r="G18" i="195" s="1"/>
  <c r="H578" i="211"/>
  <c r="O578" i="211" s="1"/>
  <c r="G579" i="211" s="1"/>
  <c r="O381" i="203"/>
  <c r="G382" i="203" s="1"/>
  <c r="J382" i="203" s="1"/>
  <c r="K382" i="203" s="1"/>
  <c r="M382" i="203" s="1"/>
  <c r="I369" i="176"/>
  <c r="K349" i="176"/>
  <c r="O349" i="176"/>
  <c r="G350" i="176" s="1"/>
  <c r="K649" i="210"/>
  <c r="J423" i="199"/>
  <c r="K423" i="199" s="1"/>
  <c r="M423" i="199" s="1"/>
  <c r="O423" i="199"/>
  <c r="G424" i="199" s="1"/>
  <c r="O757" i="203"/>
  <c r="G758" i="203" s="1"/>
  <c r="J758" i="203" s="1"/>
  <c r="K758" i="203" s="1"/>
  <c r="M758" i="203" s="1"/>
  <c r="H291" i="176"/>
  <c r="I289" i="176"/>
  <c r="I277" i="176"/>
  <c r="I281" i="176"/>
  <c r="I276" i="176"/>
  <c r="I272" i="176"/>
  <c r="I285" i="176"/>
  <c r="I274" i="176"/>
  <c r="I290" i="176"/>
  <c r="I288" i="176"/>
  <c r="I280" i="176"/>
  <c r="I273" i="176"/>
  <c r="I278" i="176"/>
  <c r="I282" i="176"/>
  <c r="I286" i="176"/>
  <c r="I284" i="176"/>
  <c r="I287" i="176"/>
  <c r="I283" i="176"/>
  <c r="I271" i="176"/>
  <c r="I279" i="176"/>
  <c r="I275" i="176"/>
  <c r="O73" i="210"/>
  <c r="G74" i="210" s="1"/>
  <c r="J73" i="210"/>
  <c r="N73" i="210" s="1"/>
  <c r="O466" i="210"/>
  <c r="G467" i="210" s="1"/>
  <c r="J466" i="210"/>
  <c r="N466" i="210" s="1"/>
  <c r="O68" i="200"/>
  <c r="G69" i="200" s="1"/>
  <c r="J68" i="200"/>
  <c r="K68" i="200" s="1"/>
  <c r="M68" i="200" s="1"/>
  <c r="O753" i="175"/>
  <c r="G754" i="175" s="1"/>
  <c r="J753" i="175"/>
  <c r="K753" i="175" s="1"/>
  <c r="M753" i="175" s="1"/>
  <c r="O56" i="175"/>
  <c r="G57" i="175" s="1"/>
  <c r="J56" i="175"/>
  <c r="K56" i="175" s="1"/>
  <c r="M56" i="175" s="1"/>
  <c r="O494" i="199"/>
  <c r="G495" i="199" s="1"/>
  <c r="J494" i="199"/>
  <c r="K494" i="199" s="1"/>
  <c r="M494" i="199" s="1"/>
  <c r="N310" i="210"/>
  <c r="O132" i="200"/>
  <c r="G133" i="200" s="1"/>
  <c r="J132" i="200"/>
  <c r="K132" i="200" s="1"/>
  <c r="M132" i="200" s="1"/>
  <c r="N490" i="203"/>
  <c r="N649" i="176"/>
  <c r="M503" i="176"/>
  <c r="K541" i="176"/>
  <c r="M537" i="210"/>
  <c r="N467" i="176"/>
  <c r="O346" i="203"/>
  <c r="K233" i="210"/>
  <c r="N246" i="199"/>
  <c r="J1034" i="175"/>
  <c r="H1034" i="175"/>
  <c r="O390" i="210"/>
  <c r="G391" i="210" s="1"/>
  <c r="J390" i="210"/>
  <c r="O614" i="176"/>
  <c r="G615" i="176" s="1"/>
  <c r="J614" i="176"/>
  <c r="K614" i="176" s="1"/>
  <c r="M614" i="176" s="1"/>
  <c r="K388" i="176"/>
  <c r="K428" i="176"/>
  <c r="J995" i="211"/>
  <c r="O995" i="211"/>
  <c r="G996" i="211" s="1"/>
  <c r="K575" i="210"/>
  <c r="N692" i="203"/>
  <c r="N577" i="176"/>
  <c r="H270" i="210"/>
  <c r="N270" i="210" s="1"/>
  <c r="O590" i="199"/>
  <c r="G591" i="199" s="1"/>
  <c r="J591" i="199" s="1"/>
  <c r="K591" i="199" s="1"/>
  <c r="M591" i="199" s="1"/>
  <c r="N649" i="210"/>
  <c r="M466" i="176"/>
  <c r="O1005" i="199"/>
  <c r="G1006" i="199" s="1"/>
  <c r="J1006" i="199" s="1"/>
  <c r="K1006" i="199" s="1"/>
  <c r="M1006" i="199" s="1"/>
  <c r="N1005" i="199"/>
  <c r="N591" i="203"/>
  <c r="M95" i="200"/>
  <c r="O318" i="199"/>
  <c r="G319" i="199" s="1"/>
  <c r="J318" i="199"/>
  <c r="K318" i="199" s="1"/>
  <c r="M318" i="199" s="1"/>
  <c r="O821" i="203"/>
  <c r="G822" i="203" s="1"/>
  <c r="J822" i="203" s="1"/>
  <c r="K822" i="203" s="1"/>
  <c r="M822" i="203" s="1"/>
  <c r="J55" i="195"/>
  <c r="N55" i="195" s="1"/>
  <c r="O271" i="175"/>
  <c r="G272" i="175" s="1"/>
  <c r="O996" i="175"/>
  <c r="G997" i="175" s="1"/>
  <c r="J996" i="175"/>
  <c r="K996" i="175" s="1"/>
  <c r="M996" i="175" s="1"/>
  <c r="O97" i="200"/>
  <c r="G98" i="200" s="1"/>
  <c r="J97" i="200"/>
  <c r="N97" i="200" s="1"/>
  <c r="N349" i="210"/>
  <c r="I88" i="176"/>
  <c r="H92" i="176"/>
  <c r="I86" i="176"/>
  <c r="I90" i="176"/>
  <c r="I80" i="176"/>
  <c r="I78" i="176"/>
  <c r="I91" i="176"/>
  <c r="I72" i="176"/>
  <c r="O72" i="176" s="1"/>
  <c r="G73" i="176" s="1"/>
  <c r="I87" i="176"/>
  <c r="I76" i="176"/>
  <c r="I74" i="176"/>
  <c r="I83" i="176"/>
  <c r="I84" i="176"/>
  <c r="I79" i="176"/>
  <c r="I82" i="176"/>
  <c r="I75" i="176"/>
  <c r="I73" i="176"/>
  <c r="I89" i="176"/>
  <c r="I77" i="176"/>
  <c r="I85" i="176"/>
  <c r="I81" i="176"/>
  <c r="N152" i="176"/>
  <c r="O1116" i="175"/>
  <c r="G1117" i="175" s="1"/>
  <c r="J1116" i="175"/>
  <c r="K1116" i="175" s="1"/>
  <c r="M1116" i="175" s="1"/>
  <c r="K89" i="195"/>
  <c r="K96" i="200"/>
  <c r="M96" i="200" s="1"/>
  <c r="O650" i="176"/>
  <c r="G651" i="176" s="1"/>
  <c r="J650" i="176"/>
  <c r="K650" i="176" s="1"/>
  <c r="M650" i="176" s="1"/>
  <c r="O529" i="199"/>
  <c r="G530" i="199" s="1"/>
  <c r="J529" i="199"/>
  <c r="K529" i="199" s="1"/>
  <c r="M529" i="199" s="1"/>
  <c r="H664" i="175"/>
  <c r="N664" i="175" s="1"/>
  <c r="O501" i="210"/>
  <c r="G502" i="210" s="1"/>
  <c r="J501" i="210"/>
  <c r="N501" i="210" s="1"/>
  <c r="O468" i="176"/>
  <c r="G469" i="176" s="1"/>
  <c r="J468" i="176"/>
  <c r="K468" i="176" s="1"/>
  <c r="M468" i="176" s="1"/>
  <c r="O627" i="203"/>
  <c r="G628" i="203" s="1"/>
  <c r="J628" i="203" s="1"/>
  <c r="K628" i="203" s="1"/>
  <c r="M628" i="203" s="1"/>
  <c r="K1076" i="211"/>
  <c r="J247" i="199"/>
  <c r="K247" i="199" s="1"/>
  <c r="M247" i="199" s="1"/>
  <c r="O247" i="199"/>
  <c r="G248" i="199" s="1"/>
  <c r="H789" i="211"/>
  <c r="N789" i="211" s="1"/>
  <c r="H313" i="175"/>
  <c r="N313" i="175" s="1"/>
  <c r="O611" i="210"/>
  <c r="G612" i="210" s="1"/>
  <c r="J611" i="210"/>
  <c r="N611" i="210" s="1"/>
  <c r="O578" i="176"/>
  <c r="G579" i="176" s="1"/>
  <c r="J578" i="176"/>
  <c r="N578" i="176" s="1"/>
  <c r="H360" i="211"/>
  <c r="O360" i="211" s="1"/>
  <c r="G361" i="211" s="1"/>
  <c r="I92" i="210"/>
  <c r="K72" i="210"/>
  <c r="O650" i="210"/>
  <c r="G651" i="210" s="1"/>
  <c r="J650" i="210"/>
  <c r="K650" i="210" s="1"/>
  <c r="M650" i="210" s="1"/>
  <c r="O592" i="203"/>
  <c r="G593" i="203" s="1"/>
  <c r="J593" i="203" s="1"/>
  <c r="K593" i="203" s="1"/>
  <c r="M593" i="203" s="1"/>
  <c r="I545" i="211"/>
  <c r="I547" i="211"/>
  <c r="I557" i="211"/>
  <c r="I550" i="211"/>
  <c r="I548" i="211"/>
  <c r="I540" i="211"/>
  <c r="I546" i="211"/>
  <c r="I552" i="211"/>
  <c r="H558" i="211"/>
  <c r="I553" i="211"/>
  <c r="I539" i="211"/>
  <c r="I541" i="211"/>
  <c r="I551" i="211"/>
  <c r="I543" i="211"/>
  <c r="I549" i="211"/>
  <c r="I542" i="211"/>
  <c r="I556" i="211"/>
  <c r="I544" i="211"/>
  <c r="I554" i="211"/>
  <c r="I538" i="211"/>
  <c r="I555" i="211"/>
  <c r="O236" i="203"/>
  <c r="G237" i="203" s="1"/>
  <c r="J237" i="203" s="1"/>
  <c r="K237" i="203" s="1"/>
  <c r="M237" i="203" s="1"/>
  <c r="O313" i="176"/>
  <c r="G314" i="176" s="1"/>
  <c r="J313" i="176"/>
  <c r="N995" i="175"/>
  <c r="N271" i="176"/>
  <c r="N454" i="215"/>
  <c r="O455" i="215"/>
  <c r="G456" i="215" s="1"/>
  <c r="J456" i="215" s="1"/>
  <c r="K456" i="215" s="1"/>
  <c r="M455" i="215"/>
  <c r="N390" i="215"/>
  <c r="O391" i="215"/>
  <c r="G392" i="215" s="1"/>
  <c r="J391" i="215"/>
  <c r="K391" i="215" s="1"/>
  <c r="M391" i="215" s="1"/>
  <c r="N356" i="215"/>
  <c r="M357" i="215"/>
  <c r="O357" i="215"/>
  <c r="G358" i="215" s="1"/>
  <c r="J358" i="215" s="1"/>
  <c r="K358" i="215" s="1"/>
  <c r="O289" i="215"/>
  <c r="G290" i="215" s="1"/>
  <c r="J290" i="215" s="1"/>
  <c r="K290" i="215" s="1"/>
  <c r="M289" i="215"/>
  <c r="E300" i="215"/>
  <c r="N288" i="215"/>
  <c r="O258" i="215"/>
  <c r="G259" i="215" s="1"/>
  <c r="J259" i="215" s="1"/>
  <c r="K259" i="215" s="1"/>
  <c r="M258" i="215"/>
  <c r="N257" i="215"/>
  <c r="E232" i="215"/>
  <c r="O223" i="215"/>
  <c r="G224" i="215" s="1"/>
  <c r="J224" i="215" s="1"/>
  <c r="K224" i="215" s="1"/>
  <c r="M223" i="215"/>
  <c r="N222" i="215"/>
  <c r="E198" i="215"/>
  <c r="D164" i="215"/>
  <c r="F164" i="215" s="1"/>
  <c r="E163" i="215"/>
  <c r="C164" i="215"/>
  <c r="B164" i="215" s="1"/>
  <c r="O153" i="215"/>
  <c r="G154" i="215" s="1"/>
  <c r="J153" i="215"/>
  <c r="K153" i="215" s="1"/>
  <c r="M153" i="215" s="1"/>
  <c r="K152" i="215"/>
  <c r="M152" i="215" s="1"/>
  <c r="N152" i="215"/>
  <c r="E129" i="215"/>
  <c r="C92" i="215"/>
  <c r="B92" i="215" s="1"/>
  <c r="E91" i="215"/>
  <c r="D92" i="215"/>
  <c r="F92" i="215" s="1"/>
  <c r="N81" i="215"/>
  <c r="C51" i="215"/>
  <c r="E50" i="215"/>
  <c r="J82" i="215"/>
  <c r="O82" i="215"/>
  <c r="N43" i="215"/>
  <c r="B91" i="213" l="1"/>
  <c r="D91" i="213"/>
  <c r="B55" i="213"/>
  <c r="D55" i="213"/>
  <c r="J54" i="213"/>
  <c r="D26" i="213"/>
  <c r="B26" i="213"/>
  <c r="F107" i="200"/>
  <c r="C108" i="200"/>
  <c r="E107" i="200"/>
  <c r="D108" i="200"/>
  <c r="F144" i="200"/>
  <c r="D145" i="200"/>
  <c r="C145" i="200"/>
  <c r="B145" i="200" s="1"/>
  <c r="E144" i="200"/>
  <c r="N148" i="162"/>
  <c r="K1112" i="211"/>
  <c r="D553" i="210"/>
  <c r="C553" i="210"/>
  <c r="B553" i="210" s="1"/>
  <c r="E552" i="210"/>
  <c r="D206" i="210"/>
  <c r="C206" i="210"/>
  <c r="B206" i="210" s="1"/>
  <c r="E205" i="210"/>
  <c r="D627" i="210"/>
  <c r="C627" i="210"/>
  <c r="B627" i="210" s="1"/>
  <c r="E626" i="210"/>
  <c r="D441" i="210"/>
  <c r="E440" i="210"/>
  <c r="C441" i="210"/>
  <c r="B441" i="210" s="1"/>
  <c r="E515" i="210"/>
  <c r="D516" i="210"/>
  <c r="C516" i="210"/>
  <c r="B516" i="210" s="1"/>
  <c r="D125" i="210"/>
  <c r="E124" i="210"/>
  <c r="C125" i="210"/>
  <c r="B125" i="210" s="1"/>
  <c r="C479" i="210"/>
  <c r="B479" i="210" s="1"/>
  <c r="E478" i="210"/>
  <c r="D479" i="210"/>
  <c r="C84" i="210"/>
  <c r="B84" i="210" s="1"/>
  <c r="E83" i="210"/>
  <c r="D84" i="210"/>
  <c r="F84" i="210" s="1"/>
  <c r="C166" i="210"/>
  <c r="B166" i="210" s="1"/>
  <c r="E165" i="210"/>
  <c r="D166" i="210"/>
  <c r="D590" i="210"/>
  <c r="C590" i="210"/>
  <c r="B590" i="210" s="1"/>
  <c r="E589" i="210"/>
  <c r="D324" i="210"/>
  <c r="E323" i="210"/>
  <c r="C324" i="210"/>
  <c r="B324" i="210" s="1"/>
  <c r="E284" i="210"/>
  <c r="C285" i="210"/>
  <c r="B285" i="210" s="1"/>
  <c r="D285" i="210"/>
  <c r="D663" i="210"/>
  <c r="C663" i="210"/>
  <c r="B663" i="210" s="1"/>
  <c r="E662" i="210"/>
  <c r="D402" i="210"/>
  <c r="C402" i="210"/>
  <c r="B402" i="210" s="1"/>
  <c r="E401" i="210"/>
  <c r="D364" i="210"/>
  <c r="C364" i="210"/>
  <c r="B364" i="210" s="1"/>
  <c r="E363" i="210"/>
  <c r="D245" i="210"/>
  <c r="C245" i="210"/>
  <c r="B245" i="210" s="1"/>
  <c r="E244" i="210"/>
  <c r="O1110" i="199"/>
  <c r="G1111" i="199" s="1"/>
  <c r="J1111" i="199" s="1"/>
  <c r="K1111" i="199" s="1"/>
  <c r="M1111" i="199" s="1"/>
  <c r="J1110" i="199"/>
  <c r="K1110" i="199" s="1"/>
  <c r="M1110" i="199" s="1"/>
  <c r="O975" i="199"/>
  <c r="G976" i="199" s="1"/>
  <c r="J976" i="199" s="1"/>
  <c r="K976" i="199" s="1"/>
  <c r="M976" i="199" s="1"/>
  <c r="J975" i="199"/>
  <c r="K975" i="199" s="1"/>
  <c r="M975" i="199" s="1"/>
  <c r="K948" i="199"/>
  <c r="M948" i="199" s="1"/>
  <c r="N948" i="199"/>
  <c r="O949" i="199"/>
  <c r="G950" i="199" s="1"/>
  <c r="J949" i="199"/>
  <c r="O834" i="199"/>
  <c r="G835" i="199" s="1"/>
  <c r="J835" i="199" s="1"/>
  <c r="K835" i="199" s="1"/>
  <c r="M835" i="199" s="1"/>
  <c r="J834" i="199"/>
  <c r="K834" i="199" s="1"/>
  <c r="M834" i="199" s="1"/>
  <c r="N803" i="199"/>
  <c r="N773" i="199"/>
  <c r="J774" i="199"/>
  <c r="K774" i="199" s="1"/>
  <c r="M774" i="199" s="1"/>
  <c r="O745" i="199"/>
  <c r="G746" i="199" s="1"/>
  <c r="J746" i="199" s="1"/>
  <c r="K746" i="199" s="1"/>
  <c r="M746" i="199" s="1"/>
  <c r="J745" i="199"/>
  <c r="K745" i="199" s="1"/>
  <c r="M745" i="199" s="1"/>
  <c r="N744" i="199"/>
  <c r="N684" i="199"/>
  <c r="N804" i="199"/>
  <c r="H695" i="199"/>
  <c r="C505" i="199"/>
  <c r="E504" i="199"/>
  <c r="D505" i="199"/>
  <c r="F504" i="199"/>
  <c r="N458" i="199"/>
  <c r="J459" i="199"/>
  <c r="K459" i="199" s="1"/>
  <c r="M459" i="199" s="1"/>
  <c r="O459" i="199"/>
  <c r="G460" i="199" s="1"/>
  <c r="C471" i="199"/>
  <c r="B471" i="199" s="1"/>
  <c r="E470" i="199"/>
  <c r="D471" i="199"/>
  <c r="F470" i="199"/>
  <c r="C436" i="199"/>
  <c r="B436" i="199" s="1"/>
  <c r="D436" i="199"/>
  <c r="E435" i="199"/>
  <c r="F435" i="199"/>
  <c r="C401" i="199"/>
  <c r="B401" i="199" s="1"/>
  <c r="E400" i="199"/>
  <c r="F400" i="199"/>
  <c r="D401" i="199"/>
  <c r="O389" i="199"/>
  <c r="G390" i="199" s="1"/>
  <c r="J389" i="199"/>
  <c r="K389" i="199" s="1"/>
  <c r="M389" i="199" s="1"/>
  <c r="K388" i="199"/>
  <c r="M388" i="199" s="1"/>
  <c r="N279" i="199"/>
  <c r="C366" i="199"/>
  <c r="B366" i="199" s="1"/>
  <c r="E365" i="199"/>
  <c r="D366" i="199"/>
  <c r="F365" i="199"/>
  <c r="C330" i="199"/>
  <c r="B330" i="199" s="1"/>
  <c r="F329" i="199"/>
  <c r="E329" i="199"/>
  <c r="D330" i="199"/>
  <c r="F293" i="199"/>
  <c r="E293" i="199"/>
  <c r="D294" i="199"/>
  <c r="C294" i="199"/>
  <c r="B294" i="199" s="1"/>
  <c r="K280" i="199"/>
  <c r="M280" i="199" s="1"/>
  <c r="N280" i="199"/>
  <c r="J281" i="199"/>
  <c r="O281" i="199"/>
  <c r="J206" i="199"/>
  <c r="K206" i="199" s="1"/>
  <c r="M206" i="199" s="1"/>
  <c r="E257" i="199"/>
  <c r="D258" i="199"/>
  <c r="C258" i="199"/>
  <c r="B258" i="199" s="1"/>
  <c r="F257" i="199"/>
  <c r="M205" i="199"/>
  <c r="E220" i="199"/>
  <c r="C221" i="199"/>
  <c r="B221" i="199" s="1"/>
  <c r="D221" i="199"/>
  <c r="F220" i="199"/>
  <c r="O1030" i="199"/>
  <c r="G1031" i="199" s="1"/>
  <c r="J1031" i="199" s="1"/>
  <c r="K1031" i="199" s="1"/>
  <c r="M1031" i="199" s="1"/>
  <c r="O1111" i="199"/>
  <c r="G1112" i="199" s="1"/>
  <c r="N1111" i="199"/>
  <c r="N622" i="199"/>
  <c r="G775" i="199"/>
  <c r="J775" i="199" s="1"/>
  <c r="K775" i="199" s="1"/>
  <c r="M775" i="199" s="1"/>
  <c r="O207" i="199"/>
  <c r="G208" i="199" s="1"/>
  <c r="J207" i="199"/>
  <c r="K207" i="199" s="1"/>
  <c r="M207" i="199" s="1"/>
  <c r="O976" i="199"/>
  <c r="G977" i="199" s="1"/>
  <c r="J977" i="199" s="1"/>
  <c r="K977" i="199" s="1"/>
  <c r="M977" i="199" s="1"/>
  <c r="O1080" i="199"/>
  <c r="G1081" i="199" s="1"/>
  <c r="J1081" i="199" s="1"/>
  <c r="K1081" i="199" s="1"/>
  <c r="M1081" i="199" s="1"/>
  <c r="N555" i="199"/>
  <c r="G652" i="199"/>
  <c r="J652" i="199" s="1"/>
  <c r="K652" i="199" s="1"/>
  <c r="M652" i="199" s="1"/>
  <c r="N890" i="199"/>
  <c r="G1134" i="199"/>
  <c r="J1134" i="199" s="1"/>
  <c r="K1134" i="199" s="1"/>
  <c r="M1134" i="199" s="1"/>
  <c r="O891" i="199"/>
  <c r="G892" i="199" s="1"/>
  <c r="J892" i="199" s="1"/>
  <c r="K892" i="199" s="1"/>
  <c r="M892" i="199" s="1"/>
  <c r="N171" i="199"/>
  <c r="J172" i="199"/>
  <c r="K172" i="199" s="1"/>
  <c r="M172" i="199" s="1"/>
  <c r="O172" i="199"/>
  <c r="G173" i="199" s="1"/>
  <c r="C184" i="199"/>
  <c r="B184" i="199" s="1"/>
  <c r="E183" i="199"/>
  <c r="D184" i="199"/>
  <c r="F184" i="199" s="1"/>
  <c r="H127" i="199"/>
  <c r="O127" i="199" s="1"/>
  <c r="E146" i="199"/>
  <c r="C147" i="199"/>
  <c r="B147" i="199" s="1"/>
  <c r="D147" i="199"/>
  <c r="F147" i="199" s="1"/>
  <c r="O86" i="203"/>
  <c r="G87" i="203" s="1"/>
  <c r="J87" i="203" s="1"/>
  <c r="K87" i="203" s="1"/>
  <c r="M87" i="203" s="1"/>
  <c r="N86" i="203"/>
  <c r="C110" i="199"/>
  <c r="E109" i="199"/>
  <c r="D110" i="199"/>
  <c r="F110" i="199" s="1"/>
  <c r="H86" i="187"/>
  <c r="O86" i="187" s="1"/>
  <c r="G87" i="187" s="1"/>
  <c r="J914" i="203"/>
  <c r="O914" i="203"/>
  <c r="G915" i="203" s="1"/>
  <c r="K913" i="203"/>
  <c r="M913" i="203" s="1"/>
  <c r="N913" i="203"/>
  <c r="O199" i="162"/>
  <c r="G200" i="162" s="1"/>
  <c r="K85" i="203"/>
  <c r="M85" i="203" s="1"/>
  <c r="N85" i="203"/>
  <c r="G41" i="187"/>
  <c r="H41" i="187" s="1"/>
  <c r="N41" i="187" s="1"/>
  <c r="J415" i="203"/>
  <c r="K415" i="203" s="1"/>
  <c r="M415" i="203" s="1"/>
  <c r="K886" i="203"/>
  <c r="M886" i="203" s="1"/>
  <c r="N886" i="203"/>
  <c r="J854" i="203"/>
  <c r="O854" i="203"/>
  <c r="G855" i="203" s="1"/>
  <c r="K853" i="203"/>
  <c r="M853" i="203" s="1"/>
  <c r="N853" i="203"/>
  <c r="J790" i="203"/>
  <c r="O790" i="203"/>
  <c r="G791" i="203" s="1"/>
  <c r="K789" i="203"/>
  <c r="M789" i="203" s="1"/>
  <c r="N789" i="203"/>
  <c r="J724" i="203"/>
  <c r="O724" i="203"/>
  <c r="K723" i="203"/>
  <c r="M723" i="203" s="1"/>
  <c r="N723" i="203"/>
  <c r="J659" i="203"/>
  <c r="O659" i="203"/>
  <c r="G660" i="203" s="1"/>
  <c r="K658" i="203"/>
  <c r="M658" i="203" s="1"/>
  <c r="N658" i="203"/>
  <c r="J525" i="203"/>
  <c r="O525" i="203"/>
  <c r="G526" i="203" s="1"/>
  <c r="K524" i="203"/>
  <c r="M524" i="203" s="1"/>
  <c r="N524" i="203"/>
  <c r="J416" i="203"/>
  <c r="K416" i="203" s="1"/>
  <c r="M416" i="203" s="1"/>
  <c r="O416" i="203"/>
  <c r="G417" i="203" s="1"/>
  <c r="J417" i="203" s="1"/>
  <c r="K417" i="203" s="1"/>
  <c r="M417" i="203" s="1"/>
  <c r="K414" i="203"/>
  <c r="M414" i="203" s="1"/>
  <c r="N414" i="203"/>
  <c r="O121" i="203"/>
  <c r="G122" i="203" s="1"/>
  <c r="J122" i="203" s="1"/>
  <c r="K122" i="203" s="1"/>
  <c r="M122" i="203" s="1"/>
  <c r="J121" i="203"/>
  <c r="K121" i="203" s="1"/>
  <c r="M121" i="203" s="1"/>
  <c r="I892" i="175"/>
  <c r="I886" i="175"/>
  <c r="I880" i="175"/>
  <c r="I878" i="175"/>
  <c r="I877" i="175"/>
  <c r="J833" i="211"/>
  <c r="N833" i="211" s="1"/>
  <c r="H894" i="175"/>
  <c r="O976" i="203"/>
  <c r="G977" i="203" s="1"/>
  <c r="J977" i="203" s="1"/>
  <c r="K977" i="203" s="1"/>
  <c r="M977" i="203" s="1"/>
  <c r="G984" i="203"/>
  <c r="N975" i="203"/>
  <c r="E702" i="203"/>
  <c r="E669" i="203"/>
  <c r="E636" i="203"/>
  <c r="D603" i="203"/>
  <c r="C603" i="203"/>
  <c r="B603" i="203" s="1"/>
  <c r="E602" i="203"/>
  <c r="N556" i="203"/>
  <c r="C569" i="203"/>
  <c r="B569" i="203" s="1"/>
  <c r="E568" i="203"/>
  <c r="D569" i="203"/>
  <c r="O557" i="203"/>
  <c r="G558" i="203" s="1"/>
  <c r="J558" i="203" s="1"/>
  <c r="K558" i="203" s="1"/>
  <c r="M558" i="203" s="1"/>
  <c r="C535" i="203"/>
  <c r="B535" i="203" s="1"/>
  <c r="E534" i="203"/>
  <c r="D535" i="203"/>
  <c r="E499" i="203"/>
  <c r="C500" i="203"/>
  <c r="B500" i="203" s="1"/>
  <c r="D500" i="203"/>
  <c r="O272" i="203"/>
  <c r="G273" i="203" s="1"/>
  <c r="E465" i="203"/>
  <c r="D466" i="203"/>
  <c r="C466" i="203"/>
  <c r="B466" i="203" s="1"/>
  <c r="O453" i="203"/>
  <c r="G454" i="203" s="1"/>
  <c r="J454" i="203" s="1"/>
  <c r="K454" i="203" s="1"/>
  <c r="M454" i="203" s="1"/>
  <c r="N453" i="203"/>
  <c r="N452" i="203"/>
  <c r="C429" i="203"/>
  <c r="B429" i="203" s="1"/>
  <c r="D429" i="203"/>
  <c r="E428" i="203"/>
  <c r="D393" i="203"/>
  <c r="E392" i="203"/>
  <c r="C393" i="203"/>
  <c r="B393" i="203" s="1"/>
  <c r="G347" i="203"/>
  <c r="D357" i="203"/>
  <c r="C357" i="203"/>
  <c r="B357" i="203" s="1"/>
  <c r="E356" i="203"/>
  <c r="C321" i="203"/>
  <c r="B321" i="203" s="1"/>
  <c r="E320" i="203"/>
  <c r="D321" i="203"/>
  <c r="O307" i="203"/>
  <c r="G308" i="203" s="1"/>
  <c r="J308" i="203" s="1"/>
  <c r="K308" i="203" s="1"/>
  <c r="M308" i="203" s="1"/>
  <c r="C284" i="203"/>
  <c r="B284" i="203" s="1"/>
  <c r="D284" i="203"/>
  <c r="C247" i="203"/>
  <c r="B247" i="203" s="1"/>
  <c r="D247" i="203"/>
  <c r="C172" i="203"/>
  <c r="B172" i="203" s="1"/>
  <c r="D172" i="203"/>
  <c r="N52" i="203"/>
  <c r="O53" i="203"/>
  <c r="G54" i="203" s="1"/>
  <c r="J54" i="203" s="1"/>
  <c r="K54" i="203" s="1"/>
  <c r="M54" i="203" s="1"/>
  <c r="H98" i="162"/>
  <c r="O98" i="162" s="1"/>
  <c r="G99" i="162" s="1"/>
  <c r="O248" i="162"/>
  <c r="G249" i="162" s="1"/>
  <c r="N248" i="162"/>
  <c r="B249" i="162"/>
  <c r="D249" i="162"/>
  <c r="F249" i="162" s="1"/>
  <c r="E149" i="162"/>
  <c r="C150" i="162"/>
  <c r="E200" i="162"/>
  <c r="C201" i="162"/>
  <c r="H49" i="162"/>
  <c r="N49" i="162" s="1"/>
  <c r="O49" i="162" s="1"/>
  <c r="G50" i="162" s="1"/>
  <c r="D99" i="162"/>
  <c r="F99" i="162" s="1"/>
  <c r="B99" i="162"/>
  <c r="D50" i="162"/>
  <c r="F50" i="162" s="1"/>
  <c r="B50" i="162"/>
  <c r="M37" i="207"/>
  <c r="D100" i="187"/>
  <c r="F100" i="187" s="1"/>
  <c r="E99" i="187"/>
  <c r="C100" i="187"/>
  <c r="B100" i="187" s="1"/>
  <c r="D45" i="187"/>
  <c r="B45" i="187"/>
  <c r="S32" i="176"/>
  <c r="O43" i="215"/>
  <c r="G44" i="215" s="1"/>
  <c r="J44" i="215" s="1"/>
  <c r="K44" i="215" s="1"/>
  <c r="C45" i="207"/>
  <c r="E44" i="207"/>
  <c r="I1093" i="175"/>
  <c r="N874" i="175"/>
  <c r="I890" i="175"/>
  <c r="I885" i="175"/>
  <c r="I893" i="175"/>
  <c r="I887" i="175"/>
  <c r="I891" i="175"/>
  <c r="K1073" i="175"/>
  <c r="M1073" i="175" s="1"/>
  <c r="I874" i="175"/>
  <c r="O874" i="175" s="1"/>
  <c r="G875" i="175" s="1"/>
  <c r="J875" i="175" s="1"/>
  <c r="N875" i="175" s="1"/>
  <c r="I884" i="175"/>
  <c r="I876" i="175"/>
  <c r="I889" i="175"/>
  <c r="I881" i="175"/>
  <c r="I879" i="175"/>
  <c r="I883" i="175"/>
  <c r="I888" i="175"/>
  <c r="I875" i="175"/>
  <c r="H46" i="216"/>
  <c r="N46" i="216" s="1"/>
  <c r="O46" i="216" s="1"/>
  <c r="G47" i="216" s="1"/>
  <c r="N39" i="217"/>
  <c r="O39" i="217" s="1"/>
  <c r="G40" i="217" s="1"/>
  <c r="D47" i="216"/>
  <c r="B47" i="216"/>
  <c r="I1132" i="211"/>
  <c r="J915" i="211"/>
  <c r="N915" i="211" s="1"/>
  <c r="J624" i="211"/>
  <c r="N624" i="211" s="1"/>
  <c r="E246" i="203"/>
  <c r="B93" i="203"/>
  <c r="B283" i="203"/>
  <c r="E283" i="203"/>
  <c r="D94" i="203"/>
  <c r="E93" i="203"/>
  <c r="C94" i="203"/>
  <c r="C209" i="203"/>
  <c r="B209" i="203" s="1"/>
  <c r="D209" i="203"/>
  <c r="E208" i="203"/>
  <c r="E171" i="203"/>
  <c r="D133" i="203"/>
  <c r="E132" i="203"/>
  <c r="C133" i="203"/>
  <c r="B133" i="203" s="1"/>
  <c r="O83" i="175"/>
  <c r="G84" i="175" s="1"/>
  <c r="H84" i="175" s="1"/>
  <c r="N84" i="175" s="1"/>
  <c r="K73" i="210"/>
  <c r="M73" i="210" s="1"/>
  <c r="J355" i="199"/>
  <c r="O355" i="199"/>
  <c r="G356" i="199" s="1"/>
  <c r="K354" i="199"/>
  <c r="M354" i="199" s="1"/>
  <c r="N354" i="199"/>
  <c r="M81" i="215"/>
  <c r="K82" i="215"/>
  <c r="O789" i="211"/>
  <c r="G790" i="211" s="1"/>
  <c r="H790" i="211" s="1"/>
  <c r="N790" i="211" s="1"/>
  <c r="N590" i="199"/>
  <c r="O270" i="210"/>
  <c r="G271" i="210" s="1"/>
  <c r="H271" i="210" s="1"/>
  <c r="N236" i="203"/>
  <c r="N491" i="203"/>
  <c r="N757" i="203"/>
  <c r="N542" i="176"/>
  <c r="O313" i="175"/>
  <c r="G314" i="175" s="1"/>
  <c r="H314" i="175" s="1"/>
  <c r="N314" i="175" s="1"/>
  <c r="H666" i="211"/>
  <c r="I685" i="211" s="1"/>
  <c r="O664" i="175"/>
  <c r="G665" i="175" s="1"/>
  <c r="H665" i="175" s="1"/>
  <c r="N665" i="175" s="1"/>
  <c r="N318" i="199"/>
  <c r="N614" i="176"/>
  <c r="N56" i="175"/>
  <c r="N359" i="175"/>
  <c r="O493" i="211"/>
  <c r="G494" i="211" s="1"/>
  <c r="H494" i="211" s="1"/>
  <c r="O494" i="211" s="1"/>
  <c r="G495" i="211" s="1"/>
  <c r="O707" i="211"/>
  <c r="G708" i="211" s="1"/>
  <c r="H708" i="211" s="1"/>
  <c r="N529" i="199"/>
  <c r="N1116" i="175"/>
  <c r="N1061" i="199"/>
  <c r="N21" i="213"/>
  <c r="N429" i="176"/>
  <c r="N177" i="211"/>
  <c r="N407" i="175"/>
  <c r="N865" i="199"/>
  <c r="O791" i="175"/>
  <c r="G792" i="175" s="1"/>
  <c r="H792" i="175" s="1"/>
  <c r="N592" i="203"/>
  <c r="O225" i="175"/>
  <c r="G226" i="175" s="1"/>
  <c r="H226" i="175" s="1"/>
  <c r="N226" i="175" s="1"/>
  <c r="N831" i="175"/>
  <c r="N226" i="211"/>
  <c r="N578" i="211"/>
  <c r="O316" i="211"/>
  <c r="G317" i="211" s="1"/>
  <c r="H317" i="211" s="1"/>
  <c r="N317" i="211" s="1"/>
  <c r="N45" i="176"/>
  <c r="O449" i="175"/>
  <c r="G450" i="175" s="1"/>
  <c r="H450" i="175" s="1"/>
  <c r="N450" i="175" s="1"/>
  <c r="O622" i="175"/>
  <c r="G623" i="175" s="1"/>
  <c r="H623" i="175" s="1"/>
  <c r="N623" i="175" s="1"/>
  <c r="O130" i="211"/>
  <c r="G131" i="211" s="1"/>
  <c r="H131" i="211" s="1"/>
  <c r="N131" i="211" s="1"/>
  <c r="N360" i="211"/>
  <c r="N468" i="176"/>
  <c r="N650" i="176"/>
  <c r="N132" i="200"/>
  <c r="N494" i="199"/>
  <c r="N234" i="210"/>
  <c r="N84" i="211"/>
  <c r="O73" i="176"/>
  <c r="G74" i="176" s="1"/>
  <c r="J73" i="176"/>
  <c r="K73" i="176" s="1"/>
  <c r="M73" i="176" s="1"/>
  <c r="H360" i="175"/>
  <c r="N360" i="175" s="1"/>
  <c r="J750" i="211"/>
  <c r="H750" i="211"/>
  <c r="H361" i="211"/>
  <c r="O361" i="211" s="1"/>
  <c r="G362" i="211" s="1"/>
  <c r="H832" i="175"/>
  <c r="N832" i="175" s="1"/>
  <c r="O153" i="176"/>
  <c r="G154" i="176" s="1"/>
  <c r="J153" i="176"/>
  <c r="N153" i="176" s="1"/>
  <c r="H406" i="211"/>
  <c r="N406" i="211" s="1"/>
  <c r="H708" i="175"/>
  <c r="J708" i="175"/>
  <c r="H177" i="175"/>
  <c r="O177" i="175" s="1"/>
  <c r="G178" i="175" s="1"/>
  <c r="H85" i="211"/>
  <c r="O85" i="211" s="1"/>
  <c r="G86" i="211" s="1"/>
  <c r="K313" i="176"/>
  <c r="K538" i="211"/>
  <c r="I558" i="211"/>
  <c r="O538" i="211"/>
  <c r="G539" i="211" s="1"/>
  <c r="N313" i="176"/>
  <c r="O651" i="210"/>
  <c r="G652" i="210" s="1"/>
  <c r="J651" i="210"/>
  <c r="K651" i="210" s="1"/>
  <c r="M651" i="210" s="1"/>
  <c r="M72" i="210"/>
  <c r="J579" i="176"/>
  <c r="K579" i="176" s="1"/>
  <c r="M579" i="176" s="1"/>
  <c r="O579" i="176"/>
  <c r="G580" i="176" s="1"/>
  <c r="N627" i="203"/>
  <c r="N996" i="175"/>
  <c r="N821" i="203"/>
  <c r="J319" i="199"/>
  <c r="K319" i="199" s="1"/>
  <c r="M319" i="199" s="1"/>
  <c r="O319" i="199"/>
  <c r="G320" i="199" s="1"/>
  <c r="N272" i="203"/>
  <c r="N685" i="199"/>
  <c r="K995" i="211"/>
  <c r="M388" i="176"/>
  <c r="K390" i="210"/>
  <c r="J133" i="200"/>
  <c r="K133" i="200" s="1"/>
  <c r="M133" i="200" s="1"/>
  <c r="O133" i="200"/>
  <c r="G134" i="200" s="1"/>
  <c r="J495" i="199"/>
  <c r="K495" i="199" s="1"/>
  <c r="M495" i="199" s="1"/>
  <c r="O495" i="199"/>
  <c r="G496" i="199" s="1"/>
  <c r="N68" i="200"/>
  <c r="I291" i="176"/>
  <c r="K271" i="176"/>
  <c r="O417" i="203"/>
  <c r="G418" i="203" s="1"/>
  <c r="J418" i="203" s="1"/>
  <c r="K418" i="203" s="1"/>
  <c r="M418" i="203" s="1"/>
  <c r="O350" i="176"/>
  <c r="G351" i="176" s="1"/>
  <c r="J350" i="176"/>
  <c r="N350" i="176" s="1"/>
  <c r="H227" i="211"/>
  <c r="N227" i="211" s="1"/>
  <c r="J1078" i="211"/>
  <c r="K1078" i="211" s="1"/>
  <c r="M1078" i="211" s="1"/>
  <c r="O1078" i="211"/>
  <c r="G1079" i="211" s="1"/>
  <c r="M955" i="211"/>
  <c r="H451" i="211"/>
  <c r="O451" i="211" s="1"/>
  <c r="G452" i="211" s="1"/>
  <c r="H493" i="175"/>
  <c r="N493" i="175" s="1"/>
  <c r="N192" i="176"/>
  <c r="O694" i="203"/>
  <c r="G695" i="203" s="1"/>
  <c r="J695" i="203" s="1"/>
  <c r="K695" i="203" s="1"/>
  <c r="M695" i="203" s="1"/>
  <c r="H268" i="211"/>
  <c r="N268" i="211" s="1"/>
  <c r="O430" i="176"/>
  <c r="G431" i="176" s="1"/>
  <c r="J430" i="176"/>
  <c r="N430" i="176" s="1"/>
  <c r="J53" i="208"/>
  <c r="K53" i="208" s="1"/>
  <c r="M53" i="208" s="1"/>
  <c r="O53" i="208"/>
  <c r="G54" i="208" s="1"/>
  <c r="O539" i="210"/>
  <c r="G540" i="210" s="1"/>
  <c r="J539" i="210"/>
  <c r="K539" i="210" s="1"/>
  <c r="M539" i="210" s="1"/>
  <c r="K429" i="210"/>
  <c r="O492" i="203"/>
  <c r="G493" i="203" s="1"/>
  <c r="J493" i="203" s="1"/>
  <c r="K493" i="203" s="1"/>
  <c r="M493" i="203" s="1"/>
  <c r="H178" i="211"/>
  <c r="N178" i="211" s="1"/>
  <c r="N176" i="175"/>
  <c r="I128" i="176"/>
  <c r="I118" i="176"/>
  <c r="I120" i="176"/>
  <c r="I112" i="176"/>
  <c r="O112" i="176" s="1"/>
  <c r="G113" i="176" s="1"/>
  <c r="I126" i="176"/>
  <c r="I123" i="176"/>
  <c r="I130" i="176"/>
  <c r="H132" i="176"/>
  <c r="I119" i="176"/>
  <c r="I131" i="176"/>
  <c r="I116" i="176"/>
  <c r="I124" i="176"/>
  <c r="I127" i="176"/>
  <c r="I114" i="176"/>
  <c r="I115" i="176"/>
  <c r="I122" i="176"/>
  <c r="I125" i="176"/>
  <c r="I121" i="176"/>
  <c r="I117" i="176"/>
  <c r="I129" i="176"/>
  <c r="I113" i="176"/>
  <c r="O314" i="176"/>
  <c r="G315" i="176" s="1"/>
  <c r="J314" i="176"/>
  <c r="K314" i="176" s="1"/>
  <c r="M314" i="176" s="1"/>
  <c r="O237" i="203"/>
  <c r="G238" i="203" s="1"/>
  <c r="J238" i="203" s="1"/>
  <c r="K238" i="203" s="1"/>
  <c r="M238" i="203" s="1"/>
  <c r="K611" i="210"/>
  <c r="N247" i="199"/>
  <c r="M1076" i="211"/>
  <c r="O502" i="210"/>
  <c r="G503" i="210" s="1"/>
  <c r="J502" i="210"/>
  <c r="K502" i="210" s="1"/>
  <c r="M502" i="210" s="1"/>
  <c r="O530" i="199"/>
  <c r="G531" i="199" s="1"/>
  <c r="J530" i="199"/>
  <c r="K530" i="199" s="1"/>
  <c r="M530" i="199" s="1"/>
  <c r="I633" i="211"/>
  <c r="I641" i="211"/>
  <c r="I640" i="211"/>
  <c r="I627" i="211"/>
  <c r="I634" i="211"/>
  <c r="I631" i="211"/>
  <c r="I638" i="211"/>
  <c r="I637" i="211"/>
  <c r="I632" i="211"/>
  <c r="I636" i="211"/>
  <c r="I639" i="211"/>
  <c r="I624" i="211"/>
  <c r="H644" i="211"/>
  <c r="I629" i="211"/>
  <c r="I642" i="211"/>
  <c r="I626" i="211"/>
  <c r="I643" i="211"/>
  <c r="I630" i="211"/>
  <c r="I628" i="211"/>
  <c r="I635" i="211"/>
  <c r="I625" i="211"/>
  <c r="M89" i="195"/>
  <c r="O89" i="195" s="1"/>
  <c r="G90" i="195" s="1"/>
  <c r="O1117" i="175"/>
  <c r="G1118" i="175" s="1"/>
  <c r="J1117" i="175"/>
  <c r="K1117" i="175" s="1"/>
  <c r="M1117" i="175" s="1"/>
  <c r="K97" i="200"/>
  <c r="M97" i="200" s="1"/>
  <c r="K55" i="195"/>
  <c r="O822" i="203"/>
  <c r="G823" i="203" s="1"/>
  <c r="J823" i="203" s="1"/>
  <c r="K823" i="203" s="1"/>
  <c r="M823" i="203" s="1"/>
  <c r="N591" i="199"/>
  <c r="N995" i="211"/>
  <c r="N390" i="210"/>
  <c r="N1034" i="175"/>
  <c r="M233" i="210"/>
  <c r="N753" i="175"/>
  <c r="O69" i="200"/>
  <c r="G70" i="200" s="1"/>
  <c r="J69" i="200"/>
  <c r="K69" i="200" s="1"/>
  <c r="M69" i="200" s="1"/>
  <c r="K466" i="210"/>
  <c r="O74" i="210"/>
  <c r="G75" i="210" s="1"/>
  <c r="J74" i="210"/>
  <c r="N423" i="199"/>
  <c r="M349" i="176"/>
  <c r="O382" i="203"/>
  <c r="G383" i="203" s="1"/>
  <c r="J383" i="203" s="1"/>
  <c r="K383" i="203" s="1"/>
  <c r="M383" i="203" s="1"/>
  <c r="J18" i="195"/>
  <c r="K18" i="195" s="1"/>
  <c r="M18" i="195" s="1"/>
  <c r="O1062" i="199"/>
  <c r="G1063" i="199" s="1"/>
  <c r="J1063" i="199" s="1"/>
  <c r="K1063" i="199" s="1"/>
  <c r="M1063" i="199" s="1"/>
  <c r="O913" i="175"/>
  <c r="G914" i="175" s="1"/>
  <c r="O46" i="176"/>
  <c r="G47" i="176" s="1"/>
  <c r="J46" i="176"/>
  <c r="K46" i="176" s="1"/>
  <c r="M46" i="176" s="1"/>
  <c r="N948" i="203"/>
  <c r="M21" i="213"/>
  <c r="C51" i="214"/>
  <c r="O543" i="176"/>
  <c r="G544" i="176" s="1"/>
  <c r="J543" i="176"/>
  <c r="K543" i="176" s="1"/>
  <c r="M543" i="176" s="1"/>
  <c r="N405" i="211"/>
  <c r="O132" i="175"/>
  <c r="G133" i="175" s="1"/>
  <c r="N887" i="203"/>
  <c r="K505" i="176"/>
  <c r="N576" i="210"/>
  <c r="N749" i="211"/>
  <c r="N389" i="176"/>
  <c r="N37" i="207"/>
  <c r="M613" i="176"/>
  <c r="O235" i="210"/>
  <c r="G236" i="210" s="1"/>
  <c r="J235" i="210"/>
  <c r="N235" i="210" s="1"/>
  <c r="K538" i="210"/>
  <c r="O234" i="176"/>
  <c r="G235" i="176" s="1"/>
  <c r="J234" i="176"/>
  <c r="K234" i="176" s="1"/>
  <c r="M234" i="176" s="1"/>
  <c r="N429" i="210"/>
  <c r="N192" i="210"/>
  <c r="I974" i="175"/>
  <c r="I965" i="175"/>
  <c r="I966" i="175"/>
  <c r="I963" i="175"/>
  <c r="I964" i="175"/>
  <c r="I973" i="175"/>
  <c r="I972" i="175"/>
  <c r="I962" i="175"/>
  <c r="I968" i="175"/>
  <c r="I959" i="175"/>
  <c r="I958" i="175"/>
  <c r="I967" i="175"/>
  <c r="I971" i="175"/>
  <c r="I957" i="175"/>
  <c r="I970" i="175"/>
  <c r="I960" i="175"/>
  <c r="I956" i="175"/>
  <c r="I961" i="175"/>
  <c r="I969" i="175"/>
  <c r="H975" i="175"/>
  <c r="I955" i="175"/>
  <c r="N707" i="175"/>
  <c r="K578" i="176"/>
  <c r="O628" i="203"/>
  <c r="G629" i="203" s="1"/>
  <c r="J629" i="203" s="1"/>
  <c r="K629" i="203" s="1"/>
  <c r="M629" i="203" s="1"/>
  <c r="J469" i="176"/>
  <c r="K469" i="176" s="1"/>
  <c r="M469" i="176" s="1"/>
  <c r="O469" i="176"/>
  <c r="G470" i="176" s="1"/>
  <c r="J651" i="176"/>
  <c r="K651" i="176" s="1"/>
  <c r="O651" i="176"/>
  <c r="G652" i="176" s="1"/>
  <c r="H935" i="211"/>
  <c r="I932" i="211"/>
  <c r="I930" i="211"/>
  <c r="I917" i="211"/>
  <c r="I916" i="211"/>
  <c r="I922" i="211"/>
  <c r="I918" i="211"/>
  <c r="I925" i="211"/>
  <c r="I926" i="211"/>
  <c r="I928" i="211"/>
  <c r="I920" i="211"/>
  <c r="I921" i="211"/>
  <c r="I929" i="211"/>
  <c r="I934" i="211"/>
  <c r="I924" i="211"/>
  <c r="I933" i="211"/>
  <c r="I927" i="211"/>
  <c r="I923" i="211"/>
  <c r="I931" i="211"/>
  <c r="I915" i="211"/>
  <c r="O915" i="211" s="1"/>
  <c r="G916" i="211" s="1"/>
  <c r="I919" i="211"/>
  <c r="O997" i="175"/>
  <c r="G998" i="175" s="1"/>
  <c r="J997" i="175"/>
  <c r="K997" i="175" s="1"/>
  <c r="M997" i="175" s="1"/>
  <c r="M575" i="210"/>
  <c r="M428" i="176"/>
  <c r="O391" i="210"/>
  <c r="G392" i="210" s="1"/>
  <c r="J391" i="210"/>
  <c r="K391" i="210" s="1"/>
  <c r="M391" i="210" s="1"/>
  <c r="N346" i="203"/>
  <c r="M541" i="176"/>
  <c r="J754" i="175"/>
  <c r="K754" i="175" s="1"/>
  <c r="O754" i="175"/>
  <c r="G755" i="175" s="1"/>
  <c r="J467" i="210"/>
  <c r="K467" i="210" s="1"/>
  <c r="M467" i="210" s="1"/>
  <c r="O467" i="210"/>
  <c r="G468" i="210" s="1"/>
  <c r="N416" i="203"/>
  <c r="M649" i="210"/>
  <c r="O1074" i="175"/>
  <c r="G1075" i="175" s="1"/>
  <c r="J1074" i="175"/>
  <c r="N1074" i="175" s="1"/>
  <c r="H579" i="211"/>
  <c r="N579" i="211" s="1"/>
  <c r="O1113" i="211"/>
  <c r="G1114" i="211" s="1"/>
  <c r="J1113" i="211"/>
  <c r="O956" i="211"/>
  <c r="G957" i="211" s="1"/>
  <c r="J956" i="211"/>
  <c r="H408" i="175"/>
  <c r="O408" i="175" s="1"/>
  <c r="G409" i="175" s="1"/>
  <c r="H536" i="175"/>
  <c r="N536" i="175" s="1"/>
  <c r="I208" i="176"/>
  <c r="I204" i="176"/>
  <c r="I203" i="176"/>
  <c r="I207" i="176"/>
  <c r="I202" i="176"/>
  <c r="I199" i="176"/>
  <c r="I192" i="176"/>
  <c r="I206" i="176"/>
  <c r="I198" i="176"/>
  <c r="I200" i="176"/>
  <c r="I210" i="176"/>
  <c r="I195" i="176"/>
  <c r="I194" i="176"/>
  <c r="I211" i="176"/>
  <c r="H212" i="176"/>
  <c r="I196" i="176"/>
  <c r="I205" i="176"/>
  <c r="I197" i="176"/>
  <c r="I193" i="176"/>
  <c r="I201" i="176"/>
  <c r="I209" i="176"/>
  <c r="H578" i="175"/>
  <c r="O578" i="175" s="1"/>
  <c r="G579" i="175" s="1"/>
  <c r="H1034" i="211"/>
  <c r="J1034" i="211"/>
  <c r="M131" i="200"/>
  <c r="O350" i="210"/>
  <c r="G351" i="210" s="1"/>
  <c r="J350" i="210"/>
  <c r="K350" i="210" s="1"/>
  <c r="M350" i="210" s="1"/>
  <c r="N877" i="211"/>
  <c r="O866" i="199"/>
  <c r="G867" i="199" s="1"/>
  <c r="J867" i="199" s="1"/>
  <c r="K867" i="199" s="1"/>
  <c r="M867" i="199" s="1"/>
  <c r="O271" i="176"/>
  <c r="G272" i="176" s="1"/>
  <c r="N112" i="176"/>
  <c r="O593" i="203"/>
  <c r="G594" i="203" s="1"/>
  <c r="J594" i="203" s="1"/>
  <c r="K594" i="203" s="1"/>
  <c r="M594" i="203" s="1"/>
  <c r="N650" i="210"/>
  <c r="J612" i="210"/>
  <c r="K612" i="210" s="1"/>
  <c r="M612" i="210" s="1"/>
  <c r="O612" i="210"/>
  <c r="G613" i="210" s="1"/>
  <c r="O248" i="199"/>
  <c r="G249" i="199" s="1"/>
  <c r="J248" i="199"/>
  <c r="K248" i="199" s="1"/>
  <c r="M248" i="199" s="1"/>
  <c r="K501" i="210"/>
  <c r="O311" i="210"/>
  <c r="G312" i="210" s="1"/>
  <c r="J311" i="210"/>
  <c r="I92" i="176"/>
  <c r="K72" i="176"/>
  <c r="O98" i="200"/>
  <c r="G99" i="200" s="1"/>
  <c r="J98" i="200"/>
  <c r="N98" i="200" s="1"/>
  <c r="H272" i="175"/>
  <c r="O272" i="175" s="1"/>
  <c r="G273" i="175" s="1"/>
  <c r="O122" i="203"/>
  <c r="G123" i="203" s="1"/>
  <c r="J123" i="203" s="1"/>
  <c r="K123" i="203" s="1"/>
  <c r="M123" i="203" s="1"/>
  <c r="N122" i="203"/>
  <c r="O1006" i="199"/>
  <c r="G1007" i="199" s="1"/>
  <c r="J1007" i="199" s="1"/>
  <c r="K1007" i="199" s="1"/>
  <c r="M1007" i="199" s="1"/>
  <c r="O996" i="211"/>
  <c r="G997" i="211" s="1"/>
  <c r="J996" i="211"/>
  <c r="K996" i="211" s="1"/>
  <c r="M996" i="211" s="1"/>
  <c r="J615" i="176"/>
  <c r="K615" i="176" s="1"/>
  <c r="M615" i="176" s="1"/>
  <c r="O615" i="176"/>
  <c r="G616" i="176" s="1"/>
  <c r="I1040" i="175"/>
  <c r="I1046" i="175"/>
  <c r="I1047" i="175"/>
  <c r="I1039" i="175"/>
  <c r="I1044" i="175"/>
  <c r="I1052" i="175"/>
  <c r="I1038" i="175"/>
  <c r="I1050" i="175"/>
  <c r="I1035" i="175"/>
  <c r="I1036" i="175"/>
  <c r="I1042" i="175"/>
  <c r="H1054" i="175"/>
  <c r="I1043" i="175"/>
  <c r="I1051" i="175"/>
  <c r="I1048" i="175"/>
  <c r="I1049" i="175"/>
  <c r="I1034" i="175"/>
  <c r="I1045" i="175"/>
  <c r="I1041" i="175"/>
  <c r="I1053" i="175"/>
  <c r="I1037" i="175"/>
  <c r="O57" i="175"/>
  <c r="G58" i="175" s="1"/>
  <c r="J57" i="175"/>
  <c r="K57" i="175" s="1"/>
  <c r="M57" i="175" s="1"/>
  <c r="I852" i="211"/>
  <c r="H853" i="211"/>
  <c r="I833" i="211"/>
  <c r="I849" i="211"/>
  <c r="I837" i="211"/>
  <c r="I842" i="211"/>
  <c r="I841" i="211"/>
  <c r="I843" i="211"/>
  <c r="I835" i="211"/>
  <c r="I840" i="211"/>
  <c r="I839" i="211"/>
  <c r="I851" i="211"/>
  <c r="I838" i="211"/>
  <c r="I847" i="211"/>
  <c r="I836" i="211"/>
  <c r="I848" i="211"/>
  <c r="I846" i="211"/>
  <c r="I834" i="211"/>
  <c r="I844" i="211"/>
  <c r="I845" i="211"/>
  <c r="I850" i="211"/>
  <c r="O758" i="203"/>
  <c r="G759" i="203" s="1"/>
  <c r="J759" i="203" s="1"/>
  <c r="K759" i="203" s="1"/>
  <c r="M759" i="203" s="1"/>
  <c r="O424" i="199"/>
  <c r="G425" i="199" s="1"/>
  <c r="J424" i="199"/>
  <c r="K424" i="199" s="1"/>
  <c r="M424" i="199" s="1"/>
  <c r="N381" i="203"/>
  <c r="M1112" i="211"/>
  <c r="N1077" i="211"/>
  <c r="J152" i="210"/>
  <c r="H152" i="210"/>
  <c r="O949" i="203"/>
  <c r="G950" i="203" s="1"/>
  <c r="J950" i="203" s="1"/>
  <c r="K950" i="203" s="1"/>
  <c r="M950" i="203" s="1"/>
  <c r="I172" i="176"/>
  <c r="K152" i="176"/>
  <c r="J112" i="210"/>
  <c r="H112" i="210"/>
  <c r="O888" i="203"/>
  <c r="G889" i="203" s="1"/>
  <c r="J889" i="203" s="1"/>
  <c r="K889" i="203" s="1"/>
  <c r="M889" i="203" s="1"/>
  <c r="N693" i="203"/>
  <c r="O506" i="176"/>
  <c r="G507" i="176" s="1"/>
  <c r="J506" i="176"/>
  <c r="K506" i="176" s="1"/>
  <c r="M506" i="176" s="1"/>
  <c r="O577" i="210"/>
  <c r="G578" i="210" s="1"/>
  <c r="J577" i="210"/>
  <c r="N577" i="210" s="1"/>
  <c r="O390" i="176"/>
  <c r="G391" i="176" s="1"/>
  <c r="J390" i="176"/>
  <c r="N390" i="176" s="1"/>
  <c r="K88" i="213"/>
  <c r="N52" i="208"/>
  <c r="K233" i="176"/>
  <c r="O805" i="199"/>
  <c r="G806" i="199" s="1"/>
  <c r="J806" i="199" s="1"/>
  <c r="K806" i="199" s="1"/>
  <c r="M806" i="199" s="1"/>
  <c r="O430" i="210"/>
  <c r="G431" i="210" s="1"/>
  <c r="J430" i="210"/>
  <c r="K430" i="210" s="1"/>
  <c r="M430" i="210" s="1"/>
  <c r="K310" i="210"/>
  <c r="I330" i="210"/>
  <c r="O878" i="211"/>
  <c r="G879" i="211" s="1"/>
  <c r="J878" i="211"/>
  <c r="K878" i="211" s="1"/>
  <c r="I369" i="210"/>
  <c r="K349" i="210"/>
  <c r="I208" i="210"/>
  <c r="I198" i="210"/>
  <c r="I204" i="210"/>
  <c r="I199" i="210"/>
  <c r="I202" i="210"/>
  <c r="I194" i="210"/>
  <c r="H212" i="210"/>
  <c r="I192" i="210"/>
  <c r="I207" i="210"/>
  <c r="I211" i="210"/>
  <c r="I200" i="210"/>
  <c r="I210" i="210"/>
  <c r="I195" i="210"/>
  <c r="I196" i="210"/>
  <c r="I203" i="210"/>
  <c r="I206" i="210"/>
  <c r="I197" i="210"/>
  <c r="I201" i="210"/>
  <c r="I205" i="210"/>
  <c r="I193" i="210"/>
  <c r="I209" i="210"/>
  <c r="N955" i="175"/>
  <c r="N455" i="215"/>
  <c r="O456" i="215"/>
  <c r="G457" i="215" s="1"/>
  <c r="J457" i="215" s="1"/>
  <c r="K457" i="215" s="1"/>
  <c r="M456" i="215"/>
  <c r="N391" i="215"/>
  <c r="O392" i="215"/>
  <c r="G393" i="215" s="1"/>
  <c r="J392" i="215"/>
  <c r="K392" i="215" s="1"/>
  <c r="M392" i="215" s="1"/>
  <c r="N357" i="215"/>
  <c r="O358" i="215"/>
  <c r="G359" i="215" s="1"/>
  <c r="J359" i="215" s="1"/>
  <c r="K359" i="215" s="1"/>
  <c r="M358" i="215"/>
  <c r="N289" i="215"/>
  <c r="M290" i="215"/>
  <c r="O290" i="215"/>
  <c r="G291" i="215" s="1"/>
  <c r="J291" i="215" s="1"/>
  <c r="K291" i="215" s="1"/>
  <c r="N258" i="215"/>
  <c r="O259" i="215"/>
  <c r="G260" i="215" s="1"/>
  <c r="J260" i="215" s="1"/>
  <c r="K260" i="215" s="1"/>
  <c r="M259" i="215"/>
  <c r="O224" i="215"/>
  <c r="G225" i="215" s="1"/>
  <c r="J225" i="215" s="1"/>
  <c r="K225" i="215" s="1"/>
  <c r="M224" i="215"/>
  <c r="N223" i="215"/>
  <c r="N153" i="215"/>
  <c r="O154" i="215"/>
  <c r="G155" i="215" s="1"/>
  <c r="J154" i="215"/>
  <c r="K154" i="215" s="1"/>
  <c r="M154" i="215" s="1"/>
  <c r="E164" i="215"/>
  <c r="E92" i="215"/>
  <c r="C93" i="215"/>
  <c r="B93" i="215" s="1"/>
  <c r="D93" i="215"/>
  <c r="F93" i="215" s="1"/>
  <c r="N82" i="215"/>
  <c r="G83" i="215"/>
  <c r="D51" i="215"/>
  <c r="F51" i="215" s="1"/>
  <c r="B51" i="215"/>
  <c r="F45" i="187" l="1"/>
  <c r="F26" i="213"/>
  <c r="E26" i="213"/>
  <c r="C27" i="213"/>
  <c r="N54" i="213"/>
  <c r="K54" i="213"/>
  <c r="M54" i="213" s="1"/>
  <c r="F55" i="213"/>
  <c r="C56" i="213"/>
  <c r="E55" i="213"/>
  <c r="F91" i="213"/>
  <c r="C92" i="213"/>
  <c r="E91" i="213"/>
  <c r="F108" i="200"/>
  <c r="D109" i="200"/>
  <c r="C109" i="200"/>
  <c r="E108" i="200"/>
  <c r="B108" i="200"/>
  <c r="F145" i="200"/>
  <c r="D146" i="200"/>
  <c r="C146" i="200"/>
  <c r="E145" i="200"/>
  <c r="D286" i="210"/>
  <c r="E285" i="210"/>
  <c r="C286" i="210"/>
  <c r="B286" i="210" s="1"/>
  <c r="D167" i="210"/>
  <c r="E166" i="210"/>
  <c r="C167" i="210"/>
  <c r="B167" i="210" s="1"/>
  <c r="E364" i="210"/>
  <c r="D365" i="210"/>
  <c r="C365" i="210"/>
  <c r="B365" i="210" s="1"/>
  <c r="E125" i="210"/>
  <c r="D126" i="210"/>
  <c r="C126" i="210"/>
  <c r="B126" i="210" s="1"/>
  <c r="E627" i="210"/>
  <c r="D628" i="210"/>
  <c r="C628" i="210"/>
  <c r="B628" i="210" s="1"/>
  <c r="D85" i="210"/>
  <c r="F85" i="210" s="1"/>
  <c r="C85" i="210"/>
  <c r="B85" i="210" s="1"/>
  <c r="E84" i="210"/>
  <c r="D517" i="210"/>
  <c r="C517" i="210"/>
  <c r="B517" i="210" s="1"/>
  <c r="E516" i="210"/>
  <c r="E402" i="210"/>
  <c r="D403" i="210"/>
  <c r="C403" i="210"/>
  <c r="B403" i="210" s="1"/>
  <c r="D325" i="210"/>
  <c r="C325" i="210"/>
  <c r="B325" i="210" s="1"/>
  <c r="E324" i="210"/>
  <c r="D207" i="210"/>
  <c r="E206" i="210"/>
  <c r="C207" i="210"/>
  <c r="B207" i="210" s="1"/>
  <c r="C480" i="210"/>
  <c r="B480" i="210" s="1"/>
  <c r="E479" i="210"/>
  <c r="D480" i="210"/>
  <c r="E245" i="210"/>
  <c r="C246" i="210"/>
  <c r="B246" i="210" s="1"/>
  <c r="D246" i="210"/>
  <c r="D664" i="210"/>
  <c r="C664" i="210"/>
  <c r="B664" i="210" s="1"/>
  <c r="E663" i="210"/>
  <c r="E590" i="210"/>
  <c r="C591" i="210"/>
  <c r="B591" i="210" s="1"/>
  <c r="D591" i="210"/>
  <c r="D442" i="210"/>
  <c r="E441" i="210"/>
  <c r="C442" i="210"/>
  <c r="B442" i="210" s="1"/>
  <c r="D554" i="210"/>
  <c r="C554" i="210"/>
  <c r="B554" i="210" s="1"/>
  <c r="E553" i="210"/>
  <c r="B505" i="199"/>
  <c r="B110" i="199"/>
  <c r="O1112" i="199"/>
  <c r="G1113" i="199" s="1"/>
  <c r="J1113" i="199" s="1"/>
  <c r="K1113" i="199" s="1"/>
  <c r="M1113" i="199" s="1"/>
  <c r="J1112" i="199"/>
  <c r="K1112" i="199" s="1"/>
  <c r="M1112" i="199" s="1"/>
  <c r="K949" i="199"/>
  <c r="M949" i="199" s="1"/>
  <c r="N949" i="199"/>
  <c r="J950" i="199"/>
  <c r="O950" i="199"/>
  <c r="G951" i="199" s="1"/>
  <c r="N834" i="199"/>
  <c r="O835" i="199"/>
  <c r="G836" i="199" s="1"/>
  <c r="J836" i="199" s="1"/>
  <c r="K836" i="199" s="1"/>
  <c r="M836" i="199" s="1"/>
  <c r="N745" i="199"/>
  <c r="N774" i="199"/>
  <c r="H755" i="199"/>
  <c r="I695" i="199"/>
  <c r="F505" i="199"/>
  <c r="E505" i="199"/>
  <c r="N459" i="199"/>
  <c r="O460" i="199"/>
  <c r="G461" i="199" s="1"/>
  <c r="J460" i="199"/>
  <c r="K460" i="199" s="1"/>
  <c r="M460" i="199" s="1"/>
  <c r="E471" i="199"/>
  <c r="F471" i="199"/>
  <c r="C437" i="199"/>
  <c r="E436" i="199"/>
  <c r="D437" i="199"/>
  <c r="F436" i="199"/>
  <c r="N389" i="199"/>
  <c r="O390" i="199"/>
  <c r="G391" i="199" s="1"/>
  <c r="J390" i="199"/>
  <c r="K390" i="199" s="1"/>
  <c r="M390" i="199" s="1"/>
  <c r="C402" i="199"/>
  <c r="B402" i="199" s="1"/>
  <c r="F401" i="199"/>
  <c r="D402" i="199"/>
  <c r="E401" i="199"/>
  <c r="N975" i="199"/>
  <c r="C367" i="199"/>
  <c r="B367" i="199" s="1"/>
  <c r="E366" i="199"/>
  <c r="F366" i="199"/>
  <c r="D367" i="199"/>
  <c r="E330" i="199"/>
  <c r="D331" i="199"/>
  <c r="F330" i="199"/>
  <c r="C331" i="199"/>
  <c r="B331" i="199" s="1"/>
  <c r="G282" i="199"/>
  <c r="J282" i="199" s="1"/>
  <c r="N206" i="199"/>
  <c r="F294" i="199"/>
  <c r="E294" i="199"/>
  <c r="D295" i="199"/>
  <c r="C295" i="199"/>
  <c r="B295" i="199" s="1"/>
  <c r="K281" i="199"/>
  <c r="M281" i="199" s="1"/>
  <c r="N281" i="199"/>
  <c r="N1110" i="199"/>
  <c r="D259" i="199"/>
  <c r="F258" i="199"/>
  <c r="E258" i="199"/>
  <c r="C259" i="199"/>
  <c r="B259" i="199" s="1"/>
  <c r="E221" i="199"/>
  <c r="D222" i="199"/>
  <c r="C222" i="199"/>
  <c r="B222" i="199" s="1"/>
  <c r="F221" i="199"/>
  <c r="N1134" i="199"/>
  <c r="O1134" i="199"/>
  <c r="G1135" i="199" s="1"/>
  <c r="N976" i="199"/>
  <c r="N1030" i="199"/>
  <c r="O1031" i="199"/>
  <c r="G1032" i="199" s="1"/>
  <c r="J1032" i="199" s="1"/>
  <c r="K1032" i="199" s="1"/>
  <c r="M1032" i="199" s="1"/>
  <c r="O652" i="199"/>
  <c r="G653" i="199" s="1"/>
  <c r="J653" i="199" s="1"/>
  <c r="K653" i="199" s="1"/>
  <c r="M653" i="199" s="1"/>
  <c r="O208" i="199"/>
  <c r="G209" i="199" s="1"/>
  <c r="J208" i="199"/>
  <c r="K208" i="199" s="1"/>
  <c r="M208" i="199" s="1"/>
  <c r="N1081" i="199"/>
  <c r="O555" i="199"/>
  <c r="G556" i="199" s="1"/>
  <c r="J556" i="199" s="1"/>
  <c r="K556" i="199" s="1"/>
  <c r="M556" i="199" s="1"/>
  <c r="O622" i="199"/>
  <c r="O892" i="199"/>
  <c r="G893" i="199" s="1"/>
  <c r="J893" i="199" s="1"/>
  <c r="K893" i="199" s="1"/>
  <c r="M893" i="199" s="1"/>
  <c r="O977" i="199"/>
  <c r="G978" i="199" s="1"/>
  <c r="J978" i="199" s="1"/>
  <c r="K978" i="199" s="1"/>
  <c r="M978" i="199" s="1"/>
  <c r="N891" i="199"/>
  <c r="N207" i="199"/>
  <c r="N172" i="199"/>
  <c r="O173" i="199"/>
  <c r="G174" i="199" s="1"/>
  <c r="J173" i="199"/>
  <c r="K173" i="199" s="1"/>
  <c r="M173" i="199" s="1"/>
  <c r="C185" i="199"/>
  <c r="B185" i="199" s="1"/>
  <c r="E184" i="199"/>
  <c r="D185" i="199"/>
  <c r="F185" i="199" s="1"/>
  <c r="G128" i="199"/>
  <c r="N127" i="199"/>
  <c r="C148" i="199"/>
  <c r="B148" i="199" s="1"/>
  <c r="E147" i="199"/>
  <c r="D148" i="199"/>
  <c r="F148" i="199" s="1"/>
  <c r="C111" i="199"/>
  <c r="B111" i="199" s="1"/>
  <c r="D111" i="199"/>
  <c r="F111" i="199" s="1"/>
  <c r="E110" i="199"/>
  <c r="H87" i="187"/>
  <c r="O87" i="187" s="1"/>
  <c r="G88" i="187" s="1"/>
  <c r="N86" i="187"/>
  <c r="J915" i="203"/>
  <c r="O915" i="203"/>
  <c r="G916" i="203" s="1"/>
  <c r="K914" i="203"/>
  <c r="M914" i="203" s="1"/>
  <c r="N914" i="203"/>
  <c r="N415" i="203"/>
  <c r="O41" i="187"/>
  <c r="G42" i="187" s="1"/>
  <c r="K854" i="203"/>
  <c r="M854" i="203" s="1"/>
  <c r="N854" i="203"/>
  <c r="J855" i="203"/>
  <c r="K855" i="203" s="1"/>
  <c r="M855" i="203" s="1"/>
  <c r="O855" i="203"/>
  <c r="G856" i="203" s="1"/>
  <c r="J856" i="203" s="1"/>
  <c r="K856" i="203" s="1"/>
  <c r="M856" i="203" s="1"/>
  <c r="G862" i="203"/>
  <c r="J791" i="203"/>
  <c r="O791" i="203"/>
  <c r="G792" i="203" s="1"/>
  <c r="K790" i="203"/>
  <c r="M790" i="203" s="1"/>
  <c r="N790" i="203"/>
  <c r="G725" i="203"/>
  <c r="K724" i="203"/>
  <c r="M724" i="203" s="1"/>
  <c r="N724" i="203"/>
  <c r="J660" i="203"/>
  <c r="O660" i="203"/>
  <c r="G661" i="203" s="1"/>
  <c r="K659" i="203"/>
  <c r="M659" i="203" s="1"/>
  <c r="N659" i="203"/>
  <c r="J526" i="203"/>
  <c r="O526" i="203"/>
  <c r="G527" i="203" s="1"/>
  <c r="K525" i="203"/>
  <c r="M525" i="203" s="1"/>
  <c r="N525" i="203"/>
  <c r="O347" i="203"/>
  <c r="G348" i="203" s="1"/>
  <c r="J348" i="203" s="1"/>
  <c r="K348" i="203" s="1"/>
  <c r="M348" i="203" s="1"/>
  <c r="J347" i="203"/>
  <c r="K347" i="203" s="1"/>
  <c r="M347" i="203" s="1"/>
  <c r="O273" i="203"/>
  <c r="G274" i="203" s="1"/>
  <c r="J274" i="203" s="1"/>
  <c r="K274" i="203" s="1"/>
  <c r="M274" i="203" s="1"/>
  <c r="J273" i="203"/>
  <c r="K273" i="203" s="1"/>
  <c r="M273" i="203" s="1"/>
  <c r="N121" i="203"/>
  <c r="K874" i="175"/>
  <c r="M874" i="175" s="1"/>
  <c r="O21" i="213"/>
  <c r="G22" i="213" s="1"/>
  <c r="I679" i="211"/>
  <c r="U35" i="176"/>
  <c r="U50" i="176"/>
  <c r="O875" i="175"/>
  <c r="G876" i="175" s="1"/>
  <c r="O37" i="207"/>
  <c r="G38" i="207" s="1"/>
  <c r="J38" i="207" s="1"/>
  <c r="K38" i="207" s="1"/>
  <c r="O889" i="203"/>
  <c r="G890" i="203" s="1"/>
  <c r="J890" i="203" s="1"/>
  <c r="K890" i="203" s="1"/>
  <c r="M890" i="203" s="1"/>
  <c r="O950" i="203"/>
  <c r="G951" i="203" s="1"/>
  <c r="J951" i="203" s="1"/>
  <c r="K951" i="203" s="1"/>
  <c r="M951" i="203" s="1"/>
  <c r="O977" i="203"/>
  <c r="G978" i="203" s="1"/>
  <c r="J978" i="203" s="1"/>
  <c r="K978" i="203" s="1"/>
  <c r="M978" i="203" s="1"/>
  <c r="N976" i="203"/>
  <c r="E603" i="203"/>
  <c r="E569" i="203"/>
  <c r="O558" i="203"/>
  <c r="G559" i="203" s="1"/>
  <c r="J559" i="203" s="1"/>
  <c r="K559" i="203" s="1"/>
  <c r="M559" i="203" s="1"/>
  <c r="N557" i="203"/>
  <c r="E535" i="203"/>
  <c r="C501" i="203"/>
  <c r="B501" i="203" s="1"/>
  <c r="E500" i="203"/>
  <c r="D501" i="203"/>
  <c r="E466" i="203"/>
  <c r="O454" i="203"/>
  <c r="G455" i="203" s="1"/>
  <c r="J455" i="203" s="1"/>
  <c r="K455" i="203" s="1"/>
  <c r="M455" i="203" s="1"/>
  <c r="E429" i="203"/>
  <c r="C430" i="203"/>
  <c r="B430" i="203" s="1"/>
  <c r="D430" i="203"/>
  <c r="C394" i="203"/>
  <c r="B394" i="203" s="1"/>
  <c r="E393" i="203"/>
  <c r="D394" i="203"/>
  <c r="E357" i="203"/>
  <c r="C358" i="203"/>
  <c r="B358" i="203" s="1"/>
  <c r="D358" i="203"/>
  <c r="E321" i="203"/>
  <c r="C322" i="203"/>
  <c r="B322" i="203" s="1"/>
  <c r="D322" i="203"/>
  <c r="N307" i="203"/>
  <c r="O308" i="203"/>
  <c r="G309" i="203" s="1"/>
  <c r="J309" i="203" s="1"/>
  <c r="K309" i="203" s="1"/>
  <c r="M309" i="203" s="1"/>
  <c r="E284" i="203"/>
  <c r="C285" i="203"/>
  <c r="B285" i="203" s="1"/>
  <c r="D285" i="203"/>
  <c r="C248" i="203"/>
  <c r="B248" i="203" s="1"/>
  <c r="E247" i="203"/>
  <c r="D248" i="203"/>
  <c r="D210" i="203"/>
  <c r="C210" i="203"/>
  <c r="B210" i="203" s="1"/>
  <c r="C173" i="203"/>
  <c r="B173" i="203" s="1"/>
  <c r="D173" i="203"/>
  <c r="E172" i="203"/>
  <c r="C134" i="203"/>
  <c r="B134" i="203" s="1"/>
  <c r="D134" i="203"/>
  <c r="O87" i="203"/>
  <c r="O54" i="203"/>
  <c r="G55" i="203" s="1"/>
  <c r="N53" i="203"/>
  <c r="N98" i="162"/>
  <c r="H200" i="162"/>
  <c r="O200" i="162" s="1"/>
  <c r="G201" i="162" s="1"/>
  <c r="H149" i="162"/>
  <c r="O149" i="162" s="1"/>
  <c r="G150" i="162" s="1"/>
  <c r="B201" i="162"/>
  <c r="D201" i="162"/>
  <c r="F201" i="162" s="1"/>
  <c r="C250" i="162"/>
  <c r="E249" i="162"/>
  <c r="H249" i="162" s="1"/>
  <c r="C100" i="162"/>
  <c r="E99" i="162"/>
  <c r="D150" i="162"/>
  <c r="F150" i="162" s="1"/>
  <c r="B150" i="162"/>
  <c r="E50" i="162"/>
  <c r="C51" i="162"/>
  <c r="E45" i="187"/>
  <c r="C46" i="187"/>
  <c r="C101" i="187"/>
  <c r="B101" i="187" s="1"/>
  <c r="D101" i="187"/>
  <c r="F101" i="187" s="1"/>
  <c r="E100" i="187"/>
  <c r="U38" i="176"/>
  <c r="M44" i="215"/>
  <c r="U43" i="176"/>
  <c r="D45" i="207"/>
  <c r="B45" i="207"/>
  <c r="I894" i="175"/>
  <c r="J792" i="175"/>
  <c r="N792" i="175" s="1"/>
  <c r="J40" i="217"/>
  <c r="K40" i="217" s="1"/>
  <c r="M40" i="217" s="1"/>
  <c r="E47" i="216"/>
  <c r="C48" i="216"/>
  <c r="U45" i="176"/>
  <c r="J708" i="211"/>
  <c r="N708" i="211" s="1"/>
  <c r="E133" i="203"/>
  <c r="D95" i="203"/>
  <c r="E94" i="203"/>
  <c r="C95" i="203"/>
  <c r="B94" i="203"/>
  <c r="E209" i="203"/>
  <c r="K153" i="176"/>
  <c r="M153" i="176" s="1"/>
  <c r="I675" i="211"/>
  <c r="U47" i="176"/>
  <c r="J271" i="210"/>
  <c r="N271" i="210" s="1"/>
  <c r="I684" i="211"/>
  <c r="U33" i="176"/>
  <c r="I672" i="211"/>
  <c r="I669" i="211"/>
  <c r="O356" i="199"/>
  <c r="G357" i="199" s="1"/>
  <c r="J356" i="199"/>
  <c r="O84" i="175"/>
  <c r="G85" i="175" s="1"/>
  <c r="H85" i="175" s="1"/>
  <c r="N85" i="175" s="1"/>
  <c r="K355" i="199"/>
  <c r="M355" i="199" s="1"/>
  <c r="N355" i="199"/>
  <c r="M82" i="215"/>
  <c r="N408" i="175"/>
  <c r="N237" i="203"/>
  <c r="N152" i="210"/>
  <c r="O131" i="211"/>
  <c r="G132" i="211" s="1"/>
  <c r="H132" i="211" s="1"/>
  <c r="O132" i="211" s="1"/>
  <c r="G133" i="211" s="1"/>
  <c r="U32" i="176"/>
  <c r="V32" i="176" s="1"/>
  <c r="N666" i="211"/>
  <c r="O832" i="175"/>
  <c r="G833" i="175" s="1"/>
  <c r="H833" i="175" s="1"/>
  <c r="I676" i="211"/>
  <c r="I680" i="211"/>
  <c r="H686" i="211"/>
  <c r="I667" i="211"/>
  <c r="I671" i="211"/>
  <c r="I673" i="211"/>
  <c r="I666" i="211"/>
  <c r="K666" i="211" s="1"/>
  <c r="I677" i="211"/>
  <c r="I678" i="211"/>
  <c r="I681" i="211"/>
  <c r="I674" i="211"/>
  <c r="I670" i="211"/>
  <c r="I683" i="211"/>
  <c r="I682" i="211"/>
  <c r="I668" i="211"/>
  <c r="N424" i="199"/>
  <c r="N467" i="210"/>
  <c r="O268" i="211"/>
  <c r="G269" i="211" s="1"/>
  <c r="H269" i="211" s="1"/>
  <c r="N269" i="211" s="1"/>
  <c r="N888" i="203"/>
  <c r="N628" i="203"/>
  <c r="N112" i="210"/>
  <c r="N578" i="175"/>
  <c r="O178" i="211"/>
  <c r="G179" i="211" s="1"/>
  <c r="H179" i="211" s="1"/>
  <c r="N179" i="211" s="1"/>
  <c r="O623" i="175"/>
  <c r="G624" i="175" s="1"/>
  <c r="H624" i="175" s="1"/>
  <c r="O450" i="175"/>
  <c r="G451" i="175" s="1"/>
  <c r="H451" i="175" s="1"/>
  <c r="O451" i="175" s="1"/>
  <c r="G452" i="175" s="1"/>
  <c r="K875" i="175"/>
  <c r="M875" i="175" s="1"/>
  <c r="N651" i="176"/>
  <c r="O790" i="211"/>
  <c r="G791" i="211" s="1"/>
  <c r="H791" i="211" s="1"/>
  <c r="O791" i="211" s="1"/>
  <c r="G792" i="211" s="1"/>
  <c r="N492" i="203"/>
  <c r="N430" i="210"/>
  <c r="N996" i="211"/>
  <c r="N593" i="203"/>
  <c r="U51" i="176"/>
  <c r="N53" i="208"/>
  <c r="N651" i="210"/>
  <c r="N85" i="211"/>
  <c r="N494" i="211"/>
  <c r="N754" i="175"/>
  <c r="N469" i="176"/>
  <c r="N543" i="176"/>
  <c r="N746" i="199"/>
  <c r="N451" i="211"/>
  <c r="N361" i="211"/>
  <c r="N758" i="203"/>
  <c r="N57" i="175"/>
  <c r="N1006" i="199"/>
  <c r="N997" i="175"/>
  <c r="N530" i="199"/>
  <c r="O314" i="175"/>
  <c r="G315" i="175" s="1"/>
  <c r="H315" i="175" s="1"/>
  <c r="O315" i="175" s="1"/>
  <c r="G316" i="175" s="1"/>
  <c r="N350" i="210"/>
  <c r="N1062" i="199"/>
  <c r="N69" i="200"/>
  <c r="N1117" i="175"/>
  <c r="N314" i="176"/>
  <c r="N495" i="199"/>
  <c r="N579" i="176"/>
  <c r="H495" i="211"/>
  <c r="J495" i="211"/>
  <c r="H86" i="211"/>
  <c r="N86" i="211" s="1"/>
  <c r="H178" i="175"/>
  <c r="N178" i="175" s="1"/>
  <c r="H273" i="175"/>
  <c r="N273" i="175" s="1"/>
  <c r="O916" i="211"/>
  <c r="G917" i="211" s="1"/>
  <c r="J916" i="211"/>
  <c r="N916" i="211" s="1"/>
  <c r="H362" i="211"/>
  <c r="N362" i="211" s="1"/>
  <c r="J507" i="176"/>
  <c r="K507" i="176" s="1"/>
  <c r="M507" i="176" s="1"/>
  <c r="O507" i="176"/>
  <c r="G508" i="176" s="1"/>
  <c r="O759" i="203"/>
  <c r="G760" i="203" s="1"/>
  <c r="J760" i="203" s="1"/>
  <c r="K760" i="203" s="1"/>
  <c r="M760" i="203" s="1"/>
  <c r="M349" i="210"/>
  <c r="O806" i="199"/>
  <c r="G807" i="199" s="1"/>
  <c r="J807" i="199" s="1"/>
  <c r="K807" i="199" s="1"/>
  <c r="M807" i="199" s="1"/>
  <c r="O391" i="176"/>
  <c r="G392" i="176" s="1"/>
  <c r="J391" i="176"/>
  <c r="K391" i="176" s="1"/>
  <c r="M391" i="176" s="1"/>
  <c r="O578" i="210"/>
  <c r="G579" i="210" s="1"/>
  <c r="J578" i="210"/>
  <c r="K578" i="210" s="1"/>
  <c r="M578" i="210" s="1"/>
  <c r="N949" i="203"/>
  <c r="O616" i="176"/>
  <c r="G617" i="176" s="1"/>
  <c r="J616" i="176"/>
  <c r="K616" i="176" s="1"/>
  <c r="M616" i="176" s="1"/>
  <c r="O997" i="211"/>
  <c r="G998" i="211" s="1"/>
  <c r="J997" i="211"/>
  <c r="K997" i="211" s="1"/>
  <c r="M997" i="211" s="1"/>
  <c r="H291" i="210"/>
  <c r="I288" i="210"/>
  <c r="I278" i="210"/>
  <c r="I282" i="210"/>
  <c r="I290" i="210"/>
  <c r="I272" i="210"/>
  <c r="I285" i="210"/>
  <c r="I280" i="210"/>
  <c r="I281" i="210"/>
  <c r="I274" i="210"/>
  <c r="I273" i="210"/>
  <c r="I289" i="210"/>
  <c r="I277" i="210"/>
  <c r="I286" i="210"/>
  <c r="I276" i="210"/>
  <c r="I284" i="210"/>
  <c r="I279" i="210"/>
  <c r="I275" i="210"/>
  <c r="I287" i="210"/>
  <c r="I271" i="210"/>
  <c r="I283" i="210"/>
  <c r="N272" i="175"/>
  <c r="M72" i="176"/>
  <c r="M501" i="210"/>
  <c r="O249" i="199"/>
  <c r="G250" i="199" s="1"/>
  <c r="J249" i="199"/>
  <c r="K249" i="199" s="1"/>
  <c r="M249" i="199" s="1"/>
  <c r="K956" i="211"/>
  <c r="K1113" i="211"/>
  <c r="U40" i="176"/>
  <c r="U44" i="176"/>
  <c r="M578" i="176"/>
  <c r="K955" i="175"/>
  <c r="I975" i="175"/>
  <c r="J236" i="210"/>
  <c r="K236" i="210" s="1"/>
  <c r="M236" i="210" s="1"/>
  <c r="O236" i="210"/>
  <c r="G237" i="210" s="1"/>
  <c r="H133" i="175"/>
  <c r="N133" i="175" s="1"/>
  <c r="O1113" i="199"/>
  <c r="O823" i="203"/>
  <c r="G824" i="203" s="1"/>
  <c r="J824" i="203" s="1"/>
  <c r="K824" i="203" s="1"/>
  <c r="M824" i="203" s="1"/>
  <c r="M55" i="195"/>
  <c r="J90" i="195"/>
  <c r="N90" i="195" s="1"/>
  <c r="I644" i="211"/>
  <c r="K624" i="211"/>
  <c r="N502" i="210"/>
  <c r="M429" i="210"/>
  <c r="N539" i="210"/>
  <c r="K430" i="176"/>
  <c r="O695" i="203"/>
  <c r="G696" i="203" s="1"/>
  <c r="J696" i="203" s="1"/>
  <c r="K696" i="203" s="1"/>
  <c r="M696" i="203" s="1"/>
  <c r="O493" i="175"/>
  <c r="G494" i="175" s="1"/>
  <c r="O1079" i="211"/>
  <c r="G1080" i="211" s="1"/>
  <c r="J1079" i="211"/>
  <c r="K1079" i="211" s="1"/>
  <c r="O227" i="211"/>
  <c r="G228" i="211" s="1"/>
  <c r="O351" i="176"/>
  <c r="G352" i="176" s="1"/>
  <c r="J351" i="176"/>
  <c r="K351" i="176" s="1"/>
  <c r="M351" i="176" s="1"/>
  <c r="N133" i="200"/>
  <c r="M390" i="210"/>
  <c r="N177" i="175"/>
  <c r="O406" i="211"/>
  <c r="G407" i="211" s="1"/>
  <c r="O624" i="211"/>
  <c r="G625" i="211" s="1"/>
  <c r="O876" i="175"/>
  <c r="G877" i="175" s="1"/>
  <c r="J876" i="175"/>
  <c r="K876" i="175" s="1"/>
  <c r="M876" i="175" s="1"/>
  <c r="O685" i="199"/>
  <c r="O113" i="176"/>
  <c r="G114" i="176" s="1"/>
  <c r="J113" i="176"/>
  <c r="K113" i="176" s="1"/>
  <c r="M113" i="176" s="1"/>
  <c r="M233" i="176"/>
  <c r="O425" i="199"/>
  <c r="G426" i="199" s="1"/>
  <c r="J425" i="199"/>
  <c r="K425" i="199" s="1"/>
  <c r="M425" i="199" s="1"/>
  <c r="K1034" i="175"/>
  <c r="I1054" i="175"/>
  <c r="O1007" i="199"/>
  <c r="G1008" i="199" s="1"/>
  <c r="J1008" i="199" s="1"/>
  <c r="K1008" i="199" s="1"/>
  <c r="M1008" i="199" s="1"/>
  <c r="K98" i="200"/>
  <c r="M88" i="213"/>
  <c r="I168" i="210"/>
  <c r="I162" i="210"/>
  <c r="I167" i="210"/>
  <c r="I166" i="210"/>
  <c r="I164" i="210"/>
  <c r="I159" i="210"/>
  <c r="I154" i="210"/>
  <c r="I156" i="210"/>
  <c r="I155" i="210"/>
  <c r="I160" i="210"/>
  <c r="I171" i="210"/>
  <c r="I158" i="210"/>
  <c r="I170" i="210"/>
  <c r="I152" i="210"/>
  <c r="O152" i="210" s="1"/>
  <c r="G153" i="210" s="1"/>
  <c r="I163" i="210"/>
  <c r="H172" i="210"/>
  <c r="I157" i="210"/>
  <c r="I161" i="210"/>
  <c r="I165" i="210"/>
  <c r="I153" i="210"/>
  <c r="I169" i="210"/>
  <c r="J99" i="200"/>
  <c r="O99" i="200"/>
  <c r="G100" i="200" s="1"/>
  <c r="N311" i="210"/>
  <c r="O665" i="175"/>
  <c r="G666" i="175" s="1"/>
  <c r="N612" i="210"/>
  <c r="O594" i="203"/>
  <c r="G595" i="203" s="1"/>
  <c r="J595" i="203" s="1"/>
  <c r="K595" i="203" s="1"/>
  <c r="M595" i="203" s="1"/>
  <c r="N866" i="199"/>
  <c r="O351" i="210"/>
  <c r="G352" i="210" s="1"/>
  <c r="J351" i="210"/>
  <c r="K351" i="210" s="1"/>
  <c r="M351" i="210" s="1"/>
  <c r="N1034" i="211"/>
  <c r="O536" i="175"/>
  <c r="G537" i="175" s="1"/>
  <c r="J22" i="213"/>
  <c r="K22" i="213" s="1"/>
  <c r="N956" i="211"/>
  <c r="O317" i="211"/>
  <c r="G318" i="211" s="1"/>
  <c r="O1114" i="211"/>
  <c r="G1115" i="211" s="1"/>
  <c r="J1114" i="211"/>
  <c r="K1114" i="211" s="1"/>
  <c r="M1114" i="211" s="1"/>
  <c r="O579" i="211"/>
  <c r="G580" i="211" s="1"/>
  <c r="N835" i="199"/>
  <c r="O755" i="175"/>
  <c r="G756" i="175" s="1"/>
  <c r="J755" i="175"/>
  <c r="K755" i="175" s="1"/>
  <c r="M755" i="175" s="1"/>
  <c r="G770" i="175"/>
  <c r="N391" i="210"/>
  <c r="J998" i="175"/>
  <c r="K998" i="175" s="1"/>
  <c r="O998" i="175"/>
  <c r="G999" i="175" s="1"/>
  <c r="O226" i="175"/>
  <c r="G227" i="175" s="1"/>
  <c r="O652" i="176"/>
  <c r="G653" i="176" s="1"/>
  <c r="J652" i="176"/>
  <c r="K652" i="176" s="1"/>
  <c r="M652" i="176" s="1"/>
  <c r="O470" i="176"/>
  <c r="G471" i="176" s="1"/>
  <c r="J470" i="176"/>
  <c r="K470" i="176" s="1"/>
  <c r="M470" i="176" s="1"/>
  <c r="M538" i="210"/>
  <c r="M505" i="176"/>
  <c r="O544" i="176"/>
  <c r="G545" i="176" s="1"/>
  <c r="J544" i="176"/>
  <c r="K544" i="176" s="1"/>
  <c r="H914" i="175"/>
  <c r="O914" i="175" s="1"/>
  <c r="G915" i="175" s="1"/>
  <c r="O383" i="203"/>
  <c r="G384" i="203" s="1"/>
  <c r="J384" i="203" s="1"/>
  <c r="K384" i="203" s="1"/>
  <c r="M384" i="203" s="1"/>
  <c r="K74" i="210"/>
  <c r="M466" i="210"/>
  <c r="U49" i="176"/>
  <c r="O1118" i="175"/>
  <c r="G1119" i="175" s="1"/>
  <c r="J1118" i="175"/>
  <c r="K1118" i="175" s="1"/>
  <c r="O503" i="210"/>
  <c r="G504" i="210" s="1"/>
  <c r="J503" i="210"/>
  <c r="M611" i="210"/>
  <c r="I132" i="176"/>
  <c r="K112" i="176"/>
  <c r="I724" i="211"/>
  <c r="I716" i="211"/>
  <c r="I718" i="211"/>
  <c r="I715" i="211"/>
  <c r="I723" i="211"/>
  <c r="I722" i="211"/>
  <c r="I719" i="211"/>
  <c r="I720" i="211"/>
  <c r="I710" i="211"/>
  <c r="I727" i="211"/>
  <c r="H728" i="211"/>
  <c r="I726" i="211"/>
  <c r="I712" i="211"/>
  <c r="I714" i="211"/>
  <c r="I711" i="211"/>
  <c r="I708" i="211"/>
  <c r="I713" i="211"/>
  <c r="I725" i="211"/>
  <c r="I721" i="211"/>
  <c r="I717" i="211"/>
  <c r="I709" i="211"/>
  <c r="O493" i="203"/>
  <c r="G494" i="203" s="1"/>
  <c r="J494" i="203" s="1"/>
  <c r="K494" i="203" s="1"/>
  <c r="M494" i="203" s="1"/>
  <c r="O540" i="210"/>
  <c r="G541" i="210" s="1"/>
  <c r="J540" i="210"/>
  <c r="N540" i="210" s="1"/>
  <c r="M271" i="176"/>
  <c r="O320" i="199"/>
  <c r="G321" i="199" s="1"/>
  <c r="J320" i="199"/>
  <c r="K320" i="199" s="1"/>
  <c r="M320" i="199" s="1"/>
  <c r="U42" i="176"/>
  <c r="J539" i="211"/>
  <c r="O539" i="211"/>
  <c r="G540" i="211" s="1"/>
  <c r="M313" i="176"/>
  <c r="O154" i="176"/>
  <c r="G155" i="176" s="1"/>
  <c r="J154" i="176"/>
  <c r="K154" i="176" s="1"/>
  <c r="M154" i="176" s="1"/>
  <c r="N750" i="211"/>
  <c r="O360" i="175"/>
  <c r="G361" i="175" s="1"/>
  <c r="J879" i="211"/>
  <c r="K879" i="211" s="1"/>
  <c r="M879" i="211" s="1"/>
  <c r="O879" i="211"/>
  <c r="G880" i="211" s="1"/>
  <c r="M310" i="210"/>
  <c r="M878" i="211"/>
  <c r="I128" i="210"/>
  <c r="I126" i="210"/>
  <c r="I120" i="210"/>
  <c r="I124" i="210"/>
  <c r="I119" i="210"/>
  <c r="I114" i="210"/>
  <c r="I118" i="210"/>
  <c r="I115" i="210"/>
  <c r="I116" i="210"/>
  <c r="I122" i="210"/>
  <c r="I127" i="210"/>
  <c r="I123" i="210"/>
  <c r="I131" i="210"/>
  <c r="I112" i="210"/>
  <c r="H132" i="210"/>
  <c r="I130" i="210"/>
  <c r="I117" i="210"/>
  <c r="I113" i="210"/>
  <c r="I125" i="210"/>
  <c r="I121" i="210"/>
  <c r="I129" i="210"/>
  <c r="M152" i="176"/>
  <c r="I212" i="210"/>
  <c r="K192" i="210"/>
  <c r="O192" i="210"/>
  <c r="G193" i="210" s="1"/>
  <c r="N878" i="211"/>
  <c r="O431" i="210"/>
  <c r="G432" i="210" s="1"/>
  <c r="J431" i="210"/>
  <c r="K431" i="210" s="1"/>
  <c r="M431" i="210" s="1"/>
  <c r="N805" i="199"/>
  <c r="K390" i="176"/>
  <c r="K577" i="210"/>
  <c r="N506" i="176"/>
  <c r="I853" i="211"/>
  <c r="K833" i="211"/>
  <c r="O58" i="175"/>
  <c r="G59" i="175" s="1"/>
  <c r="J58" i="175"/>
  <c r="K58" i="175" s="1"/>
  <c r="M58" i="175" s="1"/>
  <c r="N615" i="176"/>
  <c r="O123" i="203"/>
  <c r="G124" i="203" s="1"/>
  <c r="J124" i="203" s="1"/>
  <c r="K124" i="203" s="1"/>
  <c r="M124" i="203" s="1"/>
  <c r="N123" i="203"/>
  <c r="J312" i="210"/>
  <c r="K312" i="210" s="1"/>
  <c r="M312" i="210" s="1"/>
  <c r="O312" i="210"/>
  <c r="G313" i="210" s="1"/>
  <c r="N248" i="199"/>
  <c r="O272" i="176"/>
  <c r="G273" i="176" s="1"/>
  <c r="J272" i="176"/>
  <c r="N272" i="176" s="1"/>
  <c r="J957" i="211"/>
  <c r="K957" i="211" s="1"/>
  <c r="M957" i="211" s="1"/>
  <c r="O957" i="211"/>
  <c r="G958" i="211" s="1"/>
  <c r="K1074" i="175"/>
  <c r="O468" i="210"/>
  <c r="G469" i="210" s="1"/>
  <c r="J468" i="210"/>
  <c r="K468" i="210" s="1"/>
  <c r="M468" i="210" s="1"/>
  <c r="M754" i="175"/>
  <c r="O392" i="210"/>
  <c r="G393" i="210" s="1"/>
  <c r="J392" i="210"/>
  <c r="K392" i="210" s="1"/>
  <c r="M392" i="210" s="1"/>
  <c r="U48" i="176"/>
  <c r="M651" i="176"/>
  <c r="O629" i="203"/>
  <c r="G630" i="203" s="1"/>
  <c r="J630" i="203" s="1"/>
  <c r="K630" i="203" s="1"/>
  <c r="M630" i="203" s="1"/>
  <c r="N234" i="176"/>
  <c r="K235" i="210"/>
  <c r="N46" i="176"/>
  <c r="O1063" i="199"/>
  <c r="G1064" i="199" s="1"/>
  <c r="N18" i="195"/>
  <c r="O18" i="195" s="1"/>
  <c r="G19" i="195" s="1"/>
  <c r="N74" i="210"/>
  <c r="O591" i="199"/>
  <c r="G592" i="199" s="1"/>
  <c r="J592" i="199" s="1"/>
  <c r="K592" i="199" s="1"/>
  <c r="M592" i="199" s="1"/>
  <c r="N822" i="203"/>
  <c r="U36" i="176"/>
  <c r="J531" i="199"/>
  <c r="K531" i="199" s="1"/>
  <c r="M531" i="199" s="1"/>
  <c r="O531" i="199"/>
  <c r="G532" i="199" s="1"/>
  <c r="O315" i="176"/>
  <c r="G316" i="176" s="1"/>
  <c r="J315" i="176"/>
  <c r="K315" i="176" s="1"/>
  <c r="M315" i="176" s="1"/>
  <c r="K311" i="210"/>
  <c r="M311" i="210" s="1"/>
  <c r="O431" i="176"/>
  <c r="G432" i="176" s="1"/>
  <c r="J431" i="176"/>
  <c r="K431" i="176" s="1"/>
  <c r="M431" i="176" s="1"/>
  <c r="N694" i="203"/>
  <c r="N1078" i="211"/>
  <c r="K350" i="176"/>
  <c r="N417" i="203"/>
  <c r="O134" i="200"/>
  <c r="G135" i="200" s="1"/>
  <c r="J134" i="200"/>
  <c r="K134" i="200" s="1"/>
  <c r="M995" i="211"/>
  <c r="U37" i="176"/>
  <c r="J652" i="210"/>
  <c r="K652" i="210" s="1"/>
  <c r="O652" i="210"/>
  <c r="G653" i="210" s="1"/>
  <c r="I725" i="175"/>
  <c r="I726" i="175"/>
  <c r="I716" i="175"/>
  <c r="I714" i="175"/>
  <c r="I727" i="175"/>
  <c r="I715" i="175"/>
  <c r="I721" i="175"/>
  <c r="I719" i="175"/>
  <c r="I718" i="175"/>
  <c r="I710" i="175"/>
  <c r="H728" i="175"/>
  <c r="I723" i="175"/>
  <c r="I722" i="175"/>
  <c r="I724" i="175"/>
  <c r="I717" i="175"/>
  <c r="I709" i="175"/>
  <c r="I720" i="175"/>
  <c r="I712" i="175"/>
  <c r="I711" i="175"/>
  <c r="I708" i="175"/>
  <c r="I713" i="175"/>
  <c r="O955" i="175"/>
  <c r="G956" i="175" s="1"/>
  <c r="N73" i="176"/>
  <c r="O613" i="210"/>
  <c r="G614" i="210" s="1"/>
  <c r="J613" i="210"/>
  <c r="K613" i="210" s="1"/>
  <c r="M613" i="210" s="1"/>
  <c r="O867" i="199"/>
  <c r="G868" i="199" s="1"/>
  <c r="J868" i="199" s="1"/>
  <c r="K868" i="199" s="1"/>
  <c r="M868" i="199" s="1"/>
  <c r="H1054" i="211"/>
  <c r="I1035" i="211"/>
  <c r="I1045" i="211"/>
  <c r="I1044" i="211"/>
  <c r="I1049" i="211"/>
  <c r="I1053" i="211"/>
  <c r="I1036" i="211"/>
  <c r="I1052" i="211"/>
  <c r="I1048" i="211"/>
  <c r="I1051" i="211"/>
  <c r="I1037" i="211"/>
  <c r="I1041" i="211"/>
  <c r="I1047" i="211"/>
  <c r="I1039" i="211"/>
  <c r="I1043" i="211"/>
  <c r="I1040" i="211"/>
  <c r="I1038" i="211"/>
  <c r="I1050" i="211"/>
  <c r="I1034" i="211"/>
  <c r="O1034" i="211" s="1"/>
  <c r="G1035" i="211" s="1"/>
  <c r="I1046" i="211"/>
  <c r="I1042" i="211"/>
  <c r="H579" i="175"/>
  <c r="O579" i="175" s="1"/>
  <c r="G580" i="175" s="1"/>
  <c r="O54" i="213"/>
  <c r="G55" i="213" s="1"/>
  <c r="I212" i="176"/>
  <c r="K192" i="176"/>
  <c r="H409" i="175"/>
  <c r="J409" i="175"/>
  <c r="N1113" i="211"/>
  <c r="O1075" i="175"/>
  <c r="G1076" i="175" s="1"/>
  <c r="J1075" i="175"/>
  <c r="K1075" i="175" s="1"/>
  <c r="M1075" i="175" s="1"/>
  <c r="U41" i="176"/>
  <c r="K915" i="211"/>
  <c r="I935" i="211"/>
  <c r="I805" i="175"/>
  <c r="I794" i="175"/>
  <c r="I801" i="175"/>
  <c r="I811" i="175"/>
  <c r="I804" i="175"/>
  <c r="I800" i="175"/>
  <c r="I792" i="175"/>
  <c r="I807" i="175"/>
  <c r="I802" i="175"/>
  <c r="I795" i="175"/>
  <c r="H812" i="175"/>
  <c r="I809" i="175"/>
  <c r="I796" i="175"/>
  <c r="I793" i="175"/>
  <c r="I808" i="175"/>
  <c r="I810" i="175"/>
  <c r="I798" i="175"/>
  <c r="I806" i="175"/>
  <c r="I797" i="175"/>
  <c r="I803" i="175"/>
  <c r="I799" i="175"/>
  <c r="O235" i="176"/>
  <c r="G236" i="176" s="1"/>
  <c r="J235" i="176"/>
  <c r="N235" i="176" s="1"/>
  <c r="O47" i="176"/>
  <c r="G48" i="176" s="1"/>
  <c r="J47" i="176"/>
  <c r="K47" i="176" s="1"/>
  <c r="M47" i="176" s="1"/>
  <c r="N382" i="203"/>
  <c r="O75" i="210"/>
  <c r="G76" i="210" s="1"/>
  <c r="J75" i="210"/>
  <c r="N75" i="210" s="1"/>
  <c r="O70" i="200"/>
  <c r="G71" i="200" s="1"/>
  <c r="J70" i="200"/>
  <c r="K70" i="200" s="1"/>
  <c r="M70" i="200" s="1"/>
  <c r="U39" i="176"/>
  <c r="O238" i="203"/>
  <c r="G239" i="203" s="1"/>
  <c r="J239" i="203" s="1"/>
  <c r="K239" i="203" s="1"/>
  <c r="M239" i="203" s="1"/>
  <c r="O54" i="208"/>
  <c r="G55" i="208" s="1"/>
  <c r="J54" i="208"/>
  <c r="K54" i="208" s="1"/>
  <c r="M54" i="208" s="1"/>
  <c r="H452" i="211"/>
  <c r="J452" i="211"/>
  <c r="O418" i="203"/>
  <c r="O496" i="199"/>
  <c r="G497" i="199" s="1"/>
  <c r="J496" i="199"/>
  <c r="K496" i="199" s="1"/>
  <c r="M496" i="199" s="1"/>
  <c r="N319" i="199"/>
  <c r="U46" i="176"/>
  <c r="U34" i="176"/>
  <c r="O580" i="176"/>
  <c r="G581" i="176" s="1"/>
  <c r="J580" i="176"/>
  <c r="K580" i="176" s="1"/>
  <c r="M580" i="176" s="1"/>
  <c r="M538" i="211"/>
  <c r="O192" i="176"/>
  <c r="G193" i="176" s="1"/>
  <c r="N708" i="175"/>
  <c r="O833" i="211"/>
  <c r="G834" i="211" s="1"/>
  <c r="I763" i="211"/>
  <c r="I760" i="211"/>
  <c r="I764" i="211"/>
  <c r="I751" i="211"/>
  <c r="H770" i="211"/>
  <c r="I759" i="211"/>
  <c r="I752" i="211"/>
  <c r="I766" i="211"/>
  <c r="I758" i="211"/>
  <c r="I754" i="211"/>
  <c r="I756" i="211"/>
  <c r="I755" i="211"/>
  <c r="I768" i="211"/>
  <c r="I762" i="211"/>
  <c r="I750" i="211"/>
  <c r="I753" i="211"/>
  <c r="I767" i="211"/>
  <c r="I769" i="211"/>
  <c r="I757" i="211"/>
  <c r="I761" i="211"/>
  <c r="I765" i="211"/>
  <c r="O1034" i="175"/>
  <c r="G1035" i="175" s="1"/>
  <c r="O74" i="176"/>
  <c r="G75" i="176" s="1"/>
  <c r="J74" i="176"/>
  <c r="N456" i="215"/>
  <c r="M457" i="215"/>
  <c r="O457" i="215"/>
  <c r="G458" i="215" s="1"/>
  <c r="J458" i="215" s="1"/>
  <c r="K458" i="215" s="1"/>
  <c r="N392" i="215"/>
  <c r="O393" i="215"/>
  <c r="G394" i="215" s="1"/>
  <c r="J393" i="215"/>
  <c r="K393" i="215" s="1"/>
  <c r="M393" i="215" s="1"/>
  <c r="O359" i="215"/>
  <c r="G360" i="215" s="1"/>
  <c r="J360" i="215" s="1"/>
  <c r="K360" i="215" s="1"/>
  <c r="M359" i="215"/>
  <c r="N358" i="215"/>
  <c r="N290" i="215"/>
  <c r="O291" i="215"/>
  <c r="G292" i="215" s="1"/>
  <c r="J292" i="215" s="1"/>
  <c r="K292" i="215" s="1"/>
  <c r="M291" i="215"/>
  <c r="N259" i="215"/>
  <c r="M260" i="215"/>
  <c r="O260" i="215"/>
  <c r="G261" i="215" s="1"/>
  <c r="J261" i="215" s="1"/>
  <c r="K261" i="215" s="1"/>
  <c r="N224" i="215"/>
  <c r="O225" i="215"/>
  <c r="G226" i="215" s="1"/>
  <c r="J226" i="215" s="1"/>
  <c r="K226" i="215" s="1"/>
  <c r="M225" i="215"/>
  <c r="N154" i="215"/>
  <c r="J155" i="215"/>
  <c r="K155" i="215" s="1"/>
  <c r="M155" i="215" s="1"/>
  <c r="O155" i="215"/>
  <c r="G156" i="215" s="1"/>
  <c r="C94" i="215"/>
  <c r="B94" i="215" s="1"/>
  <c r="E93" i="215"/>
  <c r="D94" i="215"/>
  <c r="F94" i="215" s="1"/>
  <c r="J83" i="215"/>
  <c r="O83" i="215"/>
  <c r="N44" i="215"/>
  <c r="C52" i="215"/>
  <c r="E51" i="215"/>
  <c r="D92" i="213" l="1"/>
  <c r="B92" i="213"/>
  <c r="D56" i="213"/>
  <c r="B56" i="213"/>
  <c r="B27" i="213"/>
  <c r="D27" i="213"/>
  <c r="B109" i="200"/>
  <c r="B146" i="200"/>
  <c r="F109" i="200"/>
  <c r="D110" i="200"/>
  <c r="C110" i="200"/>
  <c r="E109" i="200"/>
  <c r="F146" i="200"/>
  <c r="E146" i="200"/>
  <c r="O348" i="203"/>
  <c r="G349" i="203" s="1"/>
  <c r="J349" i="203" s="1"/>
  <c r="K349" i="203" s="1"/>
  <c r="M349" i="203" s="1"/>
  <c r="D247" i="210"/>
  <c r="E246" i="210"/>
  <c r="C247" i="210"/>
  <c r="B247" i="210" s="1"/>
  <c r="D366" i="210"/>
  <c r="C366" i="210"/>
  <c r="B366" i="210" s="1"/>
  <c r="E365" i="210"/>
  <c r="C443" i="210"/>
  <c r="B443" i="210" s="1"/>
  <c r="E442" i="210"/>
  <c r="D443" i="210"/>
  <c r="C326" i="210"/>
  <c r="B326" i="210" s="1"/>
  <c r="D326" i="210"/>
  <c r="E325" i="210"/>
  <c r="D86" i="210"/>
  <c r="F86" i="210" s="1"/>
  <c r="E85" i="210"/>
  <c r="C86" i="210"/>
  <c r="B86" i="210" s="1"/>
  <c r="D592" i="210"/>
  <c r="C592" i="210"/>
  <c r="B592" i="210" s="1"/>
  <c r="E591" i="210"/>
  <c r="D481" i="210"/>
  <c r="C481" i="210"/>
  <c r="B481" i="210" s="1"/>
  <c r="E480" i="210"/>
  <c r="D404" i="210"/>
  <c r="C404" i="210"/>
  <c r="B404" i="210" s="1"/>
  <c r="E403" i="210"/>
  <c r="D629" i="210"/>
  <c r="C629" i="210"/>
  <c r="B629" i="210" s="1"/>
  <c r="E628" i="210"/>
  <c r="D168" i="210"/>
  <c r="C168" i="210"/>
  <c r="B168" i="210" s="1"/>
  <c r="E167" i="210"/>
  <c r="D127" i="210"/>
  <c r="E126" i="210"/>
  <c r="C127" i="210"/>
  <c r="B127" i="210" s="1"/>
  <c r="D555" i="210"/>
  <c r="C555" i="210"/>
  <c r="B555" i="210" s="1"/>
  <c r="E554" i="210"/>
  <c r="D665" i="210"/>
  <c r="C665" i="210"/>
  <c r="E664" i="210"/>
  <c r="E207" i="210"/>
  <c r="D208" i="210"/>
  <c r="C208" i="210"/>
  <c r="B208" i="210" s="1"/>
  <c r="E517" i="210"/>
  <c r="D518" i="210"/>
  <c r="C518" i="210"/>
  <c r="B518" i="210" s="1"/>
  <c r="D287" i="210"/>
  <c r="E286" i="210"/>
  <c r="C287" i="210"/>
  <c r="B287" i="210" s="1"/>
  <c r="B437" i="199"/>
  <c r="N836" i="199"/>
  <c r="O836" i="199"/>
  <c r="G837" i="199" s="1"/>
  <c r="J837" i="199" s="1"/>
  <c r="K837" i="199" s="1"/>
  <c r="M837" i="199" s="1"/>
  <c r="O1135" i="199"/>
  <c r="G1136" i="199" s="1"/>
  <c r="J1136" i="199" s="1"/>
  <c r="K1136" i="199" s="1"/>
  <c r="M1136" i="199" s="1"/>
  <c r="J1135" i="199"/>
  <c r="K1135" i="199" s="1"/>
  <c r="M1135" i="199" s="1"/>
  <c r="O951" i="199"/>
  <c r="G952" i="199" s="1"/>
  <c r="J951" i="199"/>
  <c r="K950" i="199"/>
  <c r="M950" i="199" s="1"/>
  <c r="N950" i="199"/>
  <c r="H784" i="199"/>
  <c r="I755" i="199"/>
  <c r="G686" i="199"/>
  <c r="N460" i="199"/>
  <c r="J461" i="199"/>
  <c r="K461" i="199" s="1"/>
  <c r="M461" i="199" s="1"/>
  <c r="O461" i="199"/>
  <c r="G462" i="199" s="1"/>
  <c r="E437" i="199"/>
  <c r="F437" i="199"/>
  <c r="E402" i="199"/>
  <c r="F402" i="199"/>
  <c r="N390" i="199"/>
  <c r="J391" i="199"/>
  <c r="K391" i="199" s="1"/>
  <c r="M391" i="199" s="1"/>
  <c r="O391" i="199"/>
  <c r="G392" i="199" s="1"/>
  <c r="O282" i="199"/>
  <c r="G283" i="199" s="1"/>
  <c r="O283" i="199" s="1"/>
  <c r="G284" i="199" s="1"/>
  <c r="E367" i="199"/>
  <c r="F367" i="199"/>
  <c r="F331" i="199"/>
  <c r="C332" i="199"/>
  <c r="D332" i="199"/>
  <c r="E331" i="199"/>
  <c r="D296" i="199"/>
  <c r="E295" i="199"/>
  <c r="F295" i="199"/>
  <c r="C296" i="199"/>
  <c r="B296" i="199" s="1"/>
  <c r="K282" i="199"/>
  <c r="N282" i="199"/>
  <c r="D260" i="199"/>
  <c r="F259" i="199"/>
  <c r="C260" i="199"/>
  <c r="B260" i="199" s="1"/>
  <c r="E259" i="199"/>
  <c r="N775" i="199"/>
  <c r="N1112" i="199"/>
  <c r="F222" i="199"/>
  <c r="C223" i="199"/>
  <c r="B223" i="199" s="1"/>
  <c r="E222" i="199"/>
  <c r="D223" i="199"/>
  <c r="N1031" i="199"/>
  <c r="O1032" i="199"/>
  <c r="G1033" i="199" s="1"/>
  <c r="J1033" i="199" s="1"/>
  <c r="K1033" i="199" s="1"/>
  <c r="M1033" i="199" s="1"/>
  <c r="N892" i="199"/>
  <c r="O978" i="199"/>
  <c r="G979" i="199" s="1"/>
  <c r="J979" i="199" s="1"/>
  <c r="K979" i="199" s="1"/>
  <c r="M979" i="199" s="1"/>
  <c r="O893" i="199"/>
  <c r="G894" i="199" s="1"/>
  <c r="J894" i="199" s="1"/>
  <c r="K894" i="199" s="1"/>
  <c r="M894" i="199" s="1"/>
  <c r="G623" i="199"/>
  <c r="J623" i="199" s="1"/>
  <c r="K623" i="199" s="1"/>
  <c r="M623" i="199" s="1"/>
  <c r="O556" i="199"/>
  <c r="G557" i="199" s="1"/>
  <c r="J557" i="199" s="1"/>
  <c r="K557" i="199" s="1"/>
  <c r="M557" i="199" s="1"/>
  <c r="O1081" i="199"/>
  <c r="G1082" i="199" s="1"/>
  <c r="J1082" i="199" s="1"/>
  <c r="K1082" i="199" s="1"/>
  <c r="M1082" i="199" s="1"/>
  <c r="O1136" i="199"/>
  <c r="G1137" i="199" s="1"/>
  <c r="J1137" i="199" s="1"/>
  <c r="K1137" i="199" s="1"/>
  <c r="M1137" i="199" s="1"/>
  <c r="N208" i="199"/>
  <c r="J209" i="199"/>
  <c r="K209" i="199" s="1"/>
  <c r="M209" i="199" s="1"/>
  <c r="O209" i="199"/>
  <c r="G210" i="199" s="1"/>
  <c r="N653" i="199"/>
  <c r="N977" i="199"/>
  <c r="N652" i="199"/>
  <c r="N173" i="199"/>
  <c r="J174" i="199"/>
  <c r="K174" i="199" s="1"/>
  <c r="M174" i="199" s="1"/>
  <c r="O174" i="199"/>
  <c r="G175" i="199" s="1"/>
  <c r="C186" i="199"/>
  <c r="B186" i="199" s="1"/>
  <c r="E185" i="199"/>
  <c r="D186" i="199"/>
  <c r="F186" i="199" s="1"/>
  <c r="H128" i="199"/>
  <c r="O128" i="199" s="1"/>
  <c r="C149" i="199"/>
  <c r="B149" i="199" s="1"/>
  <c r="E148" i="199"/>
  <c r="D149" i="199"/>
  <c r="F149" i="199" s="1"/>
  <c r="O274" i="203"/>
  <c r="G275" i="203" s="1"/>
  <c r="J275" i="203" s="1"/>
  <c r="K275" i="203" s="1"/>
  <c r="M275" i="203" s="1"/>
  <c r="E111" i="199"/>
  <c r="D112" i="199"/>
  <c r="F112" i="199" s="1"/>
  <c r="C112" i="199"/>
  <c r="H88" i="187"/>
  <c r="O88" i="187" s="1"/>
  <c r="G89" i="187" s="1"/>
  <c r="N87" i="187"/>
  <c r="J916" i="203"/>
  <c r="O916" i="203"/>
  <c r="G917" i="203" s="1"/>
  <c r="K915" i="203"/>
  <c r="M915" i="203" s="1"/>
  <c r="N915" i="203"/>
  <c r="H42" i="187"/>
  <c r="N42" i="187" s="1"/>
  <c r="O42" i="187" s="1"/>
  <c r="G43" i="187" s="1"/>
  <c r="O666" i="211"/>
  <c r="G667" i="211" s="1"/>
  <c r="O667" i="211" s="1"/>
  <c r="G668" i="211" s="1"/>
  <c r="O856" i="203"/>
  <c r="G857" i="203" s="1"/>
  <c r="J857" i="203" s="1"/>
  <c r="K857" i="203" s="1"/>
  <c r="M857" i="203" s="1"/>
  <c r="N855" i="203"/>
  <c r="J792" i="203"/>
  <c r="O792" i="203"/>
  <c r="G793" i="203" s="1"/>
  <c r="J793" i="203" s="1"/>
  <c r="K793" i="203" s="1"/>
  <c r="M793" i="203" s="1"/>
  <c r="G799" i="203"/>
  <c r="K791" i="203"/>
  <c r="M791" i="203" s="1"/>
  <c r="N791" i="203"/>
  <c r="J725" i="203"/>
  <c r="K725" i="203" s="1"/>
  <c r="M725" i="203" s="1"/>
  <c r="O725" i="203"/>
  <c r="J661" i="203"/>
  <c r="O661" i="203"/>
  <c r="G662" i="203" s="1"/>
  <c r="K660" i="203"/>
  <c r="M660" i="203" s="1"/>
  <c r="N660" i="203"/>
  <c r="J527" i="203"/>
  <c r="O527" i="203"/>
  <c r="G528" i="203" s="1"/>
  <c r="K526" i="203"/>
  <c r="M526" i="203" s="1"/>
  <c r="N526" i="203"/>
  <c r="G62" i="203"/>
  <c r="J55" i="203"/>
  <c r="K55" i="203" s="1"/>
  <c r="M55" i="203" s="1"/>
  <c r="O44" i="215"/>
  <c r="G45" i="215" s="1"/>
  <c r="J45" i="215" s="1"/>
  <c r="K45" i="215" s="1"/>
  <c r="M45" i="215" s="1"/>
  <c r="N889" i="203"/>
  <c r="O890" i="203"/>
  <c r="G891" i="203" s="1"/>
  <c r="J891" i="203" s="1"/>
  <c r="K891" i="203" s="1"/>
  <c r="M891" i="203" s="1"/>
  <c r="N273" i="203"/>
  <c r="N950" i="203"/>
  <c r="O951" i="203"/>
  <c r="G952" i="203" s="1"/>
  <c r="J952" i="203" s="1"/>
  <c r="K952" i="203" s="1"/>
  <c r="M952" i="203" s="1"/>
  <c r="N977" i="203"/>
  <c r="O978" i="203"/>
  <c r="G979" i="203" s="1"/>
  <c r="J979" i="203" s="1"/>
  <c r="K979" i="203" s="1"/>
  <c r="M979" i="203" s="1"/>
  <c r="N347" i="203"/>
  <c r="O559" i="203"/>
  <c r="G560" i="203" s="1"/>
  <c r="J560" i="203" s="1"/>
  <c r="K560" i="203" s="1"/>
  <c r="M560" i="203" s="1"/>
  <c r="N558" i="203"/>
  <c r="E501" i="203"/>
  <c r="N454" i="203"/>
  <c r="O455" i="203"/>
  <c r="G456" i="203" s="1"/>
  <c r="J456" i="203" s="1"/>
  <c r="K456" i="203" s="1"/>
  <c r="M456" i="203" s="1"/>
  <c r="C431" i="203"/>
  <c r="B431" i="203" s="1"/>
  <c r="E430" i="203"/>
  <c r="D431" i="203"/>
  <c r="G419" i="203"/>
  <c r="J419" i="203" s="1"/>
  <c r="K419" i="203" s="1"/>
  <c r="M419" i="203" s="1"/>
  <c r="C395" i="203"/>
  <c r="B395" i="203" s="1"/>
  <c r="E394" i="203"/>
  <c r="D395" i="203"/>
  <c r="C359" i="203"/>
  <c r="B359" i="203" s="1"/>
  <c r="E358" i="203"/>
  <c r="D359" i="203"/>
  <c r="N308" i="203"/>
  <c r="C323" i="203"/>
  <c r="B323" i="203" s="1"/>
  <c r="E322" i="203"/>
  <c r="D323" i="203"/>
  <c r="O309" i="203"/>
  <c r="G310" i="203" s="1"/>
  <c r="J310" i="203" s="1"/>
  <c r="K310" i="203" s="1"/>
  <c r="M310" i="203" s="1"/>
  <c r="E285" i="203"/>
  <c r="C286" i="203"/>
  <c r="B286" i="203" s="1"/>
  <c r="D286" i="203"/>
  <c r="E248" i="203"/>
  <c r="C249" i="203"/>
  <c r="B249" i="203" s="1"/>
  <c r="D249" i="203"/>
  <c r="D211" i="203"/>
  <c r="E210" i="203"/>
  <c r="C211" i="203"/>
  <c r="B211" i="203" s="1"/>
  <c r="E173" i="203"/>
  <c r="C174" i="203"/>
  <c r="B174" i="203" s="1"/>
  <c r="D174" i="203"/>
  <c r="E134" i="203"/>
  <c r="C135" i="203"/>
  <c r="B135" i="203" s="1"/>
  <c r="D135" i="203"/>
  <c r="C96" i="203"/>
  <c r="D96" i="203"/>
  <c r="N54" i="203"/>
  <c r="N87" i="203"/>
  <c r="G88" i="203"/>
  <c r="J88" i="203" s="1"/>
  <c r="K88" i="203" s="1"/>
  <c r="M88" i="203" s="1"/>
  <c r="O55" i="203"/>
  <c r="G56" i="203" s="1"/>
  <c r="J56" i="203" s="1"/>
  <c r="K56" i="203" s="1"/>
  <c r="M56" i="203" s="1"/>
  <c r="N200" i="162"/>
  <c r="N149" i="162"/>
  <c r="H99" i="162"/>
  <c r="N99" i="162" s="1"/>
  <c r="O249" i="162"/>
  <c r="G250" i="162" s="1"/>
  <c r="N249" i="162"/>
  <c r="E150" i="162"/>
  <c r="H150" i="162"/>
  <c r="C151" i="162"/>
  <c r="H50" i="162"/>
  <c r="N50" i="162" s="1"/>
  <c r="O50" i="162" s="1"/>
  <c r="G51" i="162" s="1"/>
  <c r="B250" i="162"/>
  <c r="D250" i="162"/>
  <c r="F250" i="162" s="1"/>
  <c r="B100" i="162"/>
  <c r="D100" i="162"/>
  <c r="F100" i="162" s="1"/>
  <c r="E201" i="162"/>
  <c r="C202" i="162"/>
  <c r="H201" i="162"/>
  <c r="D51" i="162"/>
  <c r="F51" i="162" s="1"/>
  <c r="B51" i="162"/>
  <c r="M38" i="207"/>
  <c r="E101" i="187"/>
  <c r="D102" i="187"/>
  <c r="F102" i="187" s="1"/>
  <c r="C102" i="187"/>
  <c r="B102" i="187" s="1"/>
  <c r="D46" i="187"/>
  <c r="B46" i="187"/>
  <c r="C46" i="207"/>
  <c r="E45" i="207"/>
  <c r="N40" i="217"/>
  <c r="O40" i="217" s="1"/>
  <c r="G41" i="217" s="1"/>
  <c r="J41" i="217" s="1"/>
  <c r="H47" i="216"/>
  <c r="N47" i="216" s="1"/>
  <c r="O47" i="216" s="1"/>
  <c r="G48" i="216" s="1"/>
  <c r="D48" i="216"/>
  <c r="B48" i="216"/>
  <c r="J624" i="175"/>
  <c r="N624" i="175" s="1"/>
  <c r="B95" i="203"/>
  <c r="E95" i="203"/>
  <c r="J833" i="175"/>
  <c r="N833" i="175" s="1"/>
  <c r="N1079" i="211"/>
  <c r="N652" i="210"/>
  <c r="K356" i="199"/>
  <c r="M356" i="199" s="1"/>
  <c r="N356" i="199"/>
  <c r="O357" i="199"/>
  <c r="G358" i="199" s="1"/>
  <c r="J357" i="199"/>
  <c r="V41" i="215"/>
  <c r="T37" i="215"/>
  <c r="V45" i="215"/>
  <c r="V37" i="215"/>
  <c r="V49" i="215"/>
  <c r="T38" i="215"/>
  <c r="V43" i="215"/>
  <c r="V40" i="215"/>
  <c r="D70" i="214" s="1"/>
  <c r="V54" i="215"/>
  <c r="V46" i="215"/>
  <c r="V47" i="215"/>
  <c r="V38" i="215"/>
  <c r="B70" i="214" s="1"/>
  <c r="V39" i="215"/>
  <c r="C70" i="214" s="1"/>
  <c r="V48" i="215"/>
  <c r="V42" i="215"/>
  <c r="V51" i="215"/>
  <c r="V52" i="215"/>
  <c r="V57" i="215"/>
  <c r="V53" i="215"/>
  <c r="V44" i="215"/>
  <c r="V50" i="215"/>
  <c r="V55" i="215"/>
  <c r="V56" i="215"/>
  <c r="S37" i="215"/>
  <c r="N83" i="215"/>
  <c r="N495" i="211"/>
  <c r="I686" i="211"/>
  <c r="U52" i="176"/>
  <c r="N531" i="199"/>
  <c r="N132" i="211"/>
  <c r="K916" i="211"/>
  <c r="M916" i="211" s="1"/>
  <c r="N997" i="211"/>
  <c r="N579" i="175"/>
  <c r="N348" i="203"/>
  <c r="N392" i="210"/>
  <c r="N468" i="210"/>
  <c r="N451" i="175"/>
  <c r="N249" i="199"/>
  <c r="O178" i="175"/>
  <c r="G179" i="175" s="1"/>
  <c r="H179" i="175" s="1"/>
  <c r="N179" i="175" s="1"/>
  <c r="N594" i="203"/>
  <c r="O133" i="175"/>
  <c r="G134" i="175" s="1"/>
  <c r="H134" i="175" s="1"/>
  <c r="N134" i="175" s="1"/>
  <c r="N1063" i="199"/>
  <c r="N493" i="203"/>
  <c r="N274" i="203"/>
  <c r="N823" i="203"/>
  <c r="N315" i="176"/>
  <c r="N613" i="210"/>
  <c r="N998" i="175"/>
  <c r="N1114" i="211"/>
  <c r="N22" i="213"/>
  <c r="N154" i="176"/>
  <c r="N1118" i="175"/>
  <c r="N791" i="211"/>
  <c r="N351" i="210"/>
  <c r="N418" i="203"/>
  <c r="N54" i="208"/>
  <c r="N238" i="203"/>
  <c r="N47" i="176"/>
  <c r="N876" i="175"/>
  <c r="N759" i="203"/>
  <c r="O86" i="211"/>
  <c r="G87" i="211" s="1"/>
  <c r="H87" i="211" s="1"/>
  <c r="O87" i="211" s="1"/>
  <c r="G88" i="211" s="1"/>
  <c r="H792" i="211"/>
  <c r="J792" i="211"/>
  <c r="H580" i="175"/>
  <c r="N580" i="175" s="1"/>
  <c r="O1035" i="211"/>
  <c r="G1036" i="211" s="1"/>
  <c r="J1035" i="211"/>
  <c r="N1035" i="211" s="1"/>
  <c r="H452" i="175"/>
  <c r="J452" i="175"/>
  <c r="H316" i="175"/>
  <c r="N316" i="175" s="1"/>
  <c r="J915" i="175"/>
  <c r="H915" i="175"/>
  <c r="O153" i="210"/>
  <c r="G154" i="210" s="1"/>
  <c r="J153" i="210"/>
  <c r="K153" i="210" s="1"/>
  <c r="M153" i="210" s="1"/>
  <c r="O75" i="176"/>
  <c r="G76" i="176" s="1"/>
  <c r="J75" i="176"/>
  <c r="O834" i="211"/>
  <c r="G835" i="211" s="1"/>
  <c r="J834" i="211"/>
  <c r="O193" i="176"/>
  <c r="G194" i="176" s="1"/>
  <c r="J193" i="176"/>
  <c r="N193" i="176" s="1"/>
  <c r="O239" i="203"/>
  <c r="G240" i="203" s="1"/>
  <c r="J240" i="203" s="1"/>
  <c r="K240" i="203" s="1"/>
  <c r="M240" i="203" s="1"/>
  <c r="O497" i="199"/>
  <c r="G498" i="199" s="1"/>
  <c r="J497" i="199"/>
  <c r="K497" i="199" s="1"/>
  <c r="M497" i="199" s="1"/>
  <c r="N70" i="200"/>
  <c r="J76" i="210"/>
  <c r="N76" i="210" s="1"/>
  <c r="O76" i="210"/>
  <c r="G77" i="210" s="1"/>
  <c r="K792" i="175"/>
  <c r="I812" i="175"/>
  <c r="O85" i="175"/>
  <c r="G86" i="175" s="1"/>
  <c r="N1075" i="175"/>
  <c r="M192" i="176"/>
  <c r="J55" i="213"/>
  <c r="O868" i="199"/>
  <c r="G869" i="199" s="1"/>
  <c r="J869" i="199" s="1"/>
  <c r="K869" i="199" s="1"/>
  <c r="M869" i="199" s="1"/>
  <c r="O614" i="210"/>
  <c r="G615" i="210" s="1"/>
  <c r="J614" i="210"/>
  <c r="N614" i="210" s="1"/>
  <c r="J667" i="211"/>
  <c r="N667" i="211" s="1"/>
  <c r="N134" i="200"/>
  <c r="N629" i="203"/>
  <c r="N957" i="211"/>
  <c r="K272" i="176"/>
  <c r="N312" i="210"/>
  <c r="O124" i="203"/>
  <c r="G125" i="203" s="1"/>
  <c r="J125" i="203" s="1"/>
  <c r="K125" i="203" s="1"/>
  <c r="M125" i="203" s="1"/>
  <c r="N58" i="175"/>
  <c r="N431" i="210"/>
  <c r="N879" i="211"/>
  <c r="O155" i="176"/>
  <c r="G156" i="176" s="1"/>
  <c r="J155" i="176"/>
  <c r="O540" i="211"/>
  <c r="G541" i="211" s="1"/>
  <c r="J540" i="211"/>
  <c r="K540" i="211" s="1"/>
  <c r="M540" i="211" s="1"/>
  <c r="N320" i="199"/>
  <c r="O269" i="211"/>
  <c r="G270" i="211" s="1"/>
  <c r="I640" i="175"/>
  <c r="I624" i="175"/>
  <c r="I627" i="175"/>
  <c r="I630" i="175"/>
  <c r="I625" i="175"/>
  <c r="I638" i="175"/>
  <c r="I636" i="175"/>
  <c r="I631" i="175"/>
  <c r="I629" i="175"/>
  <c r="I639" i="175"/>
  <c r="I637" i="175"/>
  <c r="I641" i="175"/>
  <c r="I643" i="175"/>
  <c r="I642" i="175"/>
  <c r="H644" i="175"/>
  <c r="I632" i="175"/>
  <c r="I635" i="175"/>
  <c r="I626" i="175"/>
  <c r="I634" i="175"/>
  <c r="I633" i="175"/>
  <c r="I628" i="175"/>
  <c r="K540" i="210"/>
  <c r="O179" i="211"/>
  <c r="G180" i="211" s="1"/>
  <c r="M1118" i="175"/>
  <c r="O384" i="203"/>
  <c r="G385" i="203" s="1"/>
  <c r="J385" i="203" s="1"/>
  <c r="K385" i="203" s="1"/>
  <c r="M385" i="203" s="1"/>
  <c r="N914" i="175"/>
  <c r="N544" i="176"/>
  <c r="O471" i="176"/>
  <c r="G472" i="176" s="1"/>
  <c r="J471" i="176"/>
  <c r="K471" i="176" s="1"/>
  <c r="M471" i="176" s="1"/>
  <c r="O653" i="176"/>
  <c r="G654" i="176" s="1"/>
  <c r="J653" i="176"/>
  <c r="K653" i="176" s="1"/>
  <c r="H227" i="175"/>
  <c r="N227" i="175" s="1"/>
  <c r="M998" i="175"/>
  <c r="N755" i="175"/>
  <c r="M22" i="213"/>
  <c r="D51" i="214"/>
  <c r="J666" i="175"/>
  <c r="H666" i="175"/>
  <c r="O100" i="200"/>
  <c r="G101" i="200" s="1"/>
  <c r="J100" i="200"/>
  <c r="N100" i="200" s="1"/>
  <c r="O1008" i="199"/>
  <c r="G1009" i="199" s="1"/>
  <c r="J1009" i="199" s="1"/>
  <c r="K1009" i="199" s="1"/>
  <c r="M1009" i="199" s="1"/>
  <c r="M1034" i="175"/>
  <c r="O114" i="176"/>
  <c r="G115" i="176" s="1"/>
  <c r="J114" i="176"/>
  <c r="K114" i="176" s="1"/>
  <c r="M114" i="176" s="1"/>
  <c r="O877" i="175"/>
  <c r="G878" i="175" s="1"/>
  <c r="J877" i="175"/>
  <c r="N351" i="176"/>
  <c r="M1079" i="211"/>
  <c r="N695" i="203"/>
  <c r="O824" i="203"/>
  <c r="G831" i="203"/>
  <c r="N236" i="210"/>
  <c r="N856" i="203"/>
  <c r="M956" i="211"/>
  <c r="N315" i="175"/>
  <c r="N616" i="176"/>
  <c r="N578" i="210"/>
  <c r="O392" i="176"/>
  <c r="G393" i="176" s="1"/>
  <c r="J392" i="176"/>
  <c r="N392" i="176" s="1"/>
  <c r="O760" i="203"/>
  <c r="N760" i="203"/>
  <c r="G767" i="203"/>
  <c r="O508" i="176"/>
  <c r="G509" i="176" s="1"/>
  <c r="J508" i="176"/>
  <c r="K508" i="176" s="1"/>
  <c r="O362" i="211"/>
  <c r="G363" i="211" s="1"/>
  <c r="O273" i="175"/>
  <c r="G274" i="175" s="1"/>
  <c r="I504" i="211"/>
  <c r="I497" i="211"/>
  <c r="H515" i="211"/>
  <c r="I505" i="211"/>
  <c r="I514" i="211"/>
  <c r="I496" i="211"/>
  <c r="I499" i="211"/>
  <c r="I500" i="211"/>
  <c r="I495" i="211"/>
  <c r="I501" i="211"/>
  <c r="I507" i="211"/>
  <c r="I509" i="211"/>
  <c r="I498" i="211"/>
  <c r="I512" i="211"/>
  <c r="I510" i="211"/>
  <c r="I506" i="211"/>
  <c r="I511" i="211"/>
  <c r="I513" i="211"/>
  <c r="I508" i="211"/>
  <c r="I502" i="211"/>
  <c r="I503" i="211"/>
  <c r="K74" i="176"/>
  <c r="N580" i="176"/>
  <c r="I453" i="211"/>
  <c r="I466" i="211"/>
  <c r="I470" i="211"/>
  <c r="H472" i="211"/>
  <c r="I468" i="211"/>
  <c r="I460" i="211"/>
  <c r="I463" i="211"/>
  <c r="I457" i="211"/>
  <c r="I467" i="211"/>
  <c r="I459" i="211"/>
  <c r="I458" i="211"/>
  <c r="I462" i="211"/>
  <c r="I455" i="211"/>
  <c r="I456" i="211"/>
  <c r="I452" i="211"/>
  <c r="I464" i="211"/>
  <c r="I469" i="211"/>
  <c r="I461" i="211"/>
  <c r="I454" i="211"/>
  <c r="I465" i="211"/>
  <c r="I471" i="211"/>
  <c r="J236" i="176"/>
  <c r="K236" i="176" s="1"/>
  <c r="M236" i="176" s="1"/>
  <c r="O236" i="176"/>
  <c r="G237" i="176" s="1"/>
  <c r="O653" i="210"/>
  <c r="G654" i="210" s="1"/>
  <c r="J653" i="210"/>
  <c r="K653" i="210" s="1"/>
  <c r="M653" i="210" s="1"/>
  <c r="O349" i="203"/>
  <c r="G350" i="203" s="1"/>
  <c r="J350" i="203" s="1"/>
  <c r="K350" i="203" s="1"/>
  <c r="M350" i="203" s="1"/>
  <c r="O135" i="200"/>
  <c r="G136" i="200" s="1"/>
  <c r="J135" i="200"/>
  <c r="K135" i="200" s="1"/>
  <c r="M135" i="200" s="1"/>
  <c r="O532" i="199"/>
  <c r="J532" i="199"/>
  <c r="N532" i="199" s="1"/>
  <c r="M235" i="210"/>
  <c r="N630" i="203"/>
  <c r="O630" i="203"/>
  <c r="G637" i="203"/>
  <c r="J59" i="175"/>
  <c r="K59" i="175" s="1"/>
  <c r="M59" i="175" s="1"/>
  <c r="O59" i="175"/>
  <c r="G60" i="175" s="1"/>
  <c r="M833" i="211"/>
  <c r="M390" i="176"/>
  <c r="O432" i="210"/>
  <c r="G433" i="210" s="1"/>
  <c r="J432" i="210"/>
  <c r="K432" i="210" s="1"/>
  <c r="M432" i="210" s="1"/>
  <c r="O193" i="210"/>
  <c r="G194" i="210" s="1"/>
  <c r="J193" i="210"/>
  <c r="I132" i="210"/>
  <c r="K112" i="210"/>
  <c r="K539" i="211"/>
  <c r="O321" i="199"/>
  <c r="G322" i="199" s="1"/>
  <c r="J321" i="199"/>
  <c r="K321" i="199" s="1"/>
  <c r="M321" i="199" s="1"/>
  <c r="O494" i="203"/>
  <c r="G495" i="203" s="1"/>
  <c r="J495" i="203" s="1"/>
  <c r="K495" i="203" s="1"/>
  <c r="M495" i="203" s="1"/>
  <c r="M112" i="176"/>
  <c r="K503" i="210"/>
  <c r="J545" i="176"/>
  <c r="K545" i="176" s="1"/>
  <c r="M545" i="176" s="1"/>
  <c r="O545" i="176"/>
  <c r="G546" i="176" s="1"/>
  <c r="K99" i="200"/>
  <c r="M99" i="200" s="1"/>
  <c r="M98" i="200"/>
  <c r="M666" i="211"/>
  <c r="O352" i="176"/>
  <c r="G353" i="176" s="1"/>
  <c r="J352" i="176"/>
  <c r="N352" i="176" s="1"/>
  <c r="I291" i="210"/>
  <c r="K271" i="210"/>
  <c r="O271" i="210"/>
  <c r="G272" i="210" s="1"/>
  <c r="O617" i="176"/>
  <c r="G618" i="176" s="1"/>
  <c r="J617" i="176"/>
  <c r="K617" i="176" s="1"/>
  <c r="O579" i="210"/>
  <c r="G580" i="210" s="1"/>
  <c r="J579" i="210"/>
  <c r="N579" i="210" s="1"/>
  <c r="J917" i="211"/>
  <c r="K917" i="211" s="1"/>
  <c r="M917" i="211" s="1"/>
  <c r="O917" i="211"/>
  <c r="G918" i="211" s="1"/>
  <c r="J1035" i="175"/>
  <c r="O1035" i="175"/>
  <c r="G1036" i="175" s="1"/>
  <c r="K750" i="211"/>
  <c r="I770" i="211"/>
  <c r="J71" i="200"/>
  <c r="K71" i="200" s="1"/>
  <c r="M71" i="200" s="1"/>
  <c r="O71" i="200"/>
  <c r="G72" i="200" s="1"/>
  <c r="H133" i="211"/>
  <c r="O133" i="211" s="1"/>
  <c r="G134" i="211" s="1"/>
  <c r="N409" i="175"/>
  <c r="N74" i="176"/>
  <c r="O581" i="176"/>
  <c r="G582" i="176" s="1"/>
  <c r="J581" i="176"/>
  <c r="K581" i="176" s="1"/>
  <c r="M581" i="176" s="1"/>
  <c r="N496" i="199"/>
  <c r="N452" i="211"/>
  <c r="O55" i="208"/>
  <c r="G56" i="208" s="1"/>
  <c r="J55" i="208"/>
  <c r="K55" i="208" s="1"/>
  <c r="M55" i="208" s="1"/>
  <c r="K75" i="210"/>
  <c r="M75" i="210" s="1"/>
  <c r="J48" i="176"/>
  <c r="K48" i="176" s="1"/>
  <c r="M48" i="176" s="1"/>
  <c r="O48" i="176"/>
  <c r="G49" i="176" s="1"/>
  <c r="M915" i="211"/>
  <c r="O1076" i="175"/>
  <c r="G1077" i="175" s="1"/>
  <c r="J1076" i="175"/>
  <c r="K1076" i="175" s="1"/>
  <c r="M1076" i="175" s="1"/>
  <c r="K1034" i="211"/>
  <c r="I1054" i="211"/>
  <c r="N867" i="199"/>
  <c r="J956" i="175"/>
  <c r="O956" i="175"/>
  <c r="G957" i="175" s="1"/>
  <c r="K708" i="175"/>
  <c r="I728" i="175"/>
  <c r="O708" i="175"/>
  <c r="G709" i="175" s="1"/>
  <c r="M652" i="210"/>
  <c r="M350" i="176"/>
  <c r="N431" i="176"/>
  <c r="J316" i="176"/>
  <c r="K316" i="176" s="1"/>
  <c r="M316" i="176" s="1"/>
  <c r="O316" i="176"/>
  <c r="G317" i="176" s="1"/>
  <c r="G330" i="176"/>
  <c r="J19" i="195"/>
  <c r="K19" i="195" s="1"/>
  <c r="M19" i="195" s="1"/>
  <c r="J393" i="210"/>
  <c r="K393" i="210" s="1"/>
  <c r="M393" i="210" s="1"/>
  <c r="O393" i="210"/>
  <c r="G394" i="210" s="1"/>
  <c r="J469" i="210"/>
  <c r="K469" i="210" s="1"/>
  <c r="M469" i="210" s="1"/>
  <c r="O469" i="210"/>
  <c r="G470" i="210" s="1"/>
  <c r="O958" i="211"/>
  <c r="G959" i="211" s="1"/>
  <c r="J958" i="211"/>
  <c r="K958" i="211" s="1"/>
  <c r="M958" i="211" s="1"/>
  <c r="O273" i="176"/>
  <c r="G274" i="176" s="1"/>
  <c r="J273" i="176"/>
  <c r="K273" i="176" s="1"/>
  <c r="M273" i="176" s="1"/>
  <c r="O313" i="210"/>
  <c r="G314" i="210" s="1"/>
  <c r="J313" i="210"/>
  <c r="K313" i="210" s="1"/>
  <c r="M192" i="210"/>
  <c r="O880" i="211"/>
  <c r="G881" i="211" s="1"/>
  <c r="J880" i="211"/>
  <c r="K880" i="211" s="1"/>
  <c r="M880" i="211" s="1"/>
  <c r="G894" i="211"/>
  <c r="H361" i="175"/>
  <c r="N361" i="175" s="1"/>
  <c r="N539" i="211"/>
  <c r="O541" i="210"/>
  <c r="G542" i="210" s="1"/>
  <c r="J541" i="210"/>
  <c r="K541" i="210" s="1"/>
  <c r="M541" i="210" s="1"/>
  <c r="I728" i="211"/>
  <c r="K708" i="211"/>
  <c r="N503" i="210"/>
  <c r="J1119" i="175"/>
  <c r="K1119" i="175" s="1"/>
  <c r="M1119" i="175" s="1"/>
  <c r="O1119" i="175"/>
  <c r="G1120" i="175" s="1"/>
  <c r="M74" i="210"/>
  <c r="O756" i="175"/>
  <c r="G757" i="175" s="1"/>
  <c r="J756" i="175"/>
  <c r="K756" i="175" s="1"/>
  <c r="M756" i="175" s="1"/>
  <c r="O1115" i="211"/>
  <c r="G1116" i="211" s="1"/>
  <c r="J1115" i="211"/>
  <c r="K1115" i="211" s="1"/>
  <c r="M1115" i="211" s="1"/>
  <c r="H537" i="175"/>
  <c r="O537" i="175" s="1"/>
  <c r="G538" i="175" s="1"/>
  <c r="O352" i="210"/>
  <c r="G353" i="210" s="1"/>
  <c r="J352" i="210"/>
  <c r="N99" i="200"/>
  <c r="I172" i="210"/>
  <c r="K152" i="210"/>
  <c r="N425" i="199"/>
  <c r="O625" i="211"/>
  <c r="G626" i="211" s="1"/>
  <c r="J625" i="211"/>
  <c r="I847" i="175"/>
  <c r="I836" i="175"/>
  <c r="I844" i="175"/>
  <c r="I841" i="175"/>
  <c r="I852" i="175"/>
  <c r="I840" i="175"/>
  <c r="I837" i="175"/>
  <c r="I833" i="175"/>
  <c r="I838" i="175"/>
  <c r="I839" i="175"/>
  <c r="I851" i="175"/>
  <c r="I835" i="175"/>
  <c r="I850" i="175"/>
  <c r="I849" i="175"/>
  <c r="I848" i="175"/>
  <c r="I843" i="175"/>
  <c r="I845" i="175"/>
  <c r="I842" i="175"/>
  <c r="H853" i="175"/>
  <c r="I834" i="175"/>
  <c r="I846" i="175"/>
  <c r="H228" i="211"/>
  <c r="J228" i="211"/>
  <c r="O1080" i="211"/>
  <c r="G1081" i="211" s="1"/>
  <c r="J1080" i="211"/>
  <c r="K1080" i="211" s="1"/>
  <c r="M1080" i="211" s="1"/>
  <c r="O696" i="203"/>
  <c r="N696" i="203"/>
  <c r="G703" i="203"/>
  <c r="M430" i="176"/>
  <c r="O55" i="195"/>
  <c r="G56" i="195" s="1"/>
  <c r="O237" i="210"/>
  <c r="G238" i="210" s="1"/>
  <c r="J237" i="210"/>
  <c r="M955" i="175"/>
  <c r="O998" i="211"/>
  <c r="G999" i="211" s="1"/>
  <c r="J998" i="211"/>
  <c r="O793" i="203"/>
  <c r="G794" i="203" s="1"/>
  <c r="J794" i="203" s="1"/>
  <c r="K794" i="203" s="1"/>
  <c r="M794" i="203" s="1"/>
  <c r="N806" i="199"/>
  <c r="N507" i="176"/>
  <c r="O792" i="175"/>
  <c r="G793" i="175" s="1"/>
  <c r="O708" i="211"/>
  <c r="G709" i="211" s="1"/>
  <c r="O750" i="211"/>
  <c r="G751" i="211" s="1"/>
  <c r="O112" i="210"/>
  <c r="G113" i="210" s="1"/>
  <c r="K235" i="176"/>
  <c r="I421" i="175"/>
  <c r="I411" i="175"/>
  <c r="I425" i="175"/>
  <c r="I414" i="175"/>
  <c r="I412" i="175"/>
  <c r="I422" i="175"/>
  <c r="H429" i="175"/>
  <c r="I418" i="175"/>
  <c r="I413" i="175"/>
  <c r="I428" i="175"/>
  <c r="I415" i="175"/>
  <c r="I423" i="175"/>
  <c r="I424" i="175"/>
  <c r="I419" i="175"/>
  <c r="I410" i="175"/>
  <c r="I417" i="175"/>
  <c r="I420" i="175"/>
  <c r="I427" i="175"/>
  <c r="I409" i="175"/>
  <c r="I416" i="175"/>
  <c r="I426" i="175"/>
  <c r="M134" i="200"/>
  <c r="O432" i="176"/>
  <c r="G433" i="176" s="1"/>
  <c r="J432" i="176"/>
  <c r="K432" i="176" s="1"/>
  <c r="M432" i="176" s="1"/>
  <c r="O746" i="199"/>
  <c r="G747" i="199" s="1"/>
  <c r="J747" i="199" s="1"/>
  <c r="K747" i="199" s="1"/>
  <c r="M747" i="199" s="1"/>
  <c r="O837" i="199"/>
  <c r="G838" i="199" s="1"/>
  <c r="J838" i="199" s="1"/>
  <c r="K838" i="199" s="1"/>
  <c r="M838" i="199" s="1"/>
  <c r="M1074" i="175"/>
  <c r="M577" i="210"/>
  <c r="J504" i="210"/>
  <c r="K504" i="210" s="1"/>
  <c r="M504" i="210" s="1"/>
  <c r="O504" i="210"/>
  <c r="G505" i="210" s="1"/>
  <c r="N383" i="203"/>
  <c r="M544" i="176"/>
  <c r="N38" i="207"/>
  <c r="N470" i="176"/>
  <c r="N652" i="176"/>
  <c r="O999" i="175"/>
  <c r="G1000" i="175" s="1"/>
  <c r="J999" i="175"/>
  <c r="K999" i="175" s="1"/>
  <c r="M999" i="175" s="1"/>
  <c r="H580" i="211"/>
  <c r="O580" i="211" s="1"/>
  <c r="G581" i="211" s="1"/>
  <c r="H318" i="211"/>
  <c r="N318" i="211" s="1"/>
  <c r="O595" i="203"/>
  <c r="G596" i="203" s="1"/>
  <c r="J596" i="203" s="1"/>
  <c r="K596" i="203" s="1"/>
  <c r="M596" i="203" s="1"/>
  <c r="O88" i="213"/>
  <c r="G89" i="213" s="1"/>
  <c r="N1007" i="199"/>
  <c r="O426" i="199"/>
  <c r="G427" i="199" s="1"/>
  <c r="J426" i="199"/>
  <c r="K426" i="199" s="1"/>
  <c r="M426" i="199" s="1"/>
  <c r="N113" i="176"/>
  <c r="H407" i="211"/>
  <c r="O407" i="211" s="1"/>
  <c r="G408" i="211" s="1"/>
  <c r="H494" i="175"/>
  <c r="N494" i="175" s="1"/>
  <c r="M624" i="211"/>
  <c r="K90" i="195"/>
  <c r="N1113" i="199"/>
  <c r="M1113" i="211"/>
  <c r="O250" i="199"/>
  <c r="G251" i="199" s="1"/>
  <c r="J250" i="199"/>
  <c r="K250" i="199" s="1"/>
  <c r="M250" i="199" s="1"/>
  <c r="N391" i="176"/>
  <c r="O807" i="199"/>
  <c r="G808" i="199" s="1"/>
  <c r="J808" i="199" s="1"/>
  <c r="K808" i="199" s="1"/>
  <c r="M808" i="199" s="1"/>
  <c r="O458" i="215"/>
  <c r="G459" i="215" s="1"/>
  <c r="J459" i="215" s="1"/>
  <c r="K459" i="215" s="1"/>
  <c r="M458" i="215"/>
  <c r="N457" i="215"/>
  <c r="N393" i="215"/>
  <c r="J394" i="215"/>
  <c r="K394" i="215" s="1"/>
  <c r="M394" i="215" s="1"/>
  <c r="O394" i="215"/>
  <c r="G395" i="215" s="1"/>
  <c r="N359" i="215"/>
  <c r="O360" i="215"/>
  <c r="G361" i="215" s="1"/>
  <c r="J361" i="215" s="1"/>
  <c r="K361" i="215" s="1"/>
  <c r="M360" i="215"/>
  <c r="N291" i="215"/>
  <c r="M292" i="215"/>
  <c r="O292" i="215"/>
  <c r="G293" i="215" s="1"/>
  <c r="J293" i="215" s="1"/>
  <c r="K293" i="215" s="1"/>
  <c r="N260" i="215"/>
  <c r="O261" i="215"/>
  <c r="G262" i="215" s="1"/>
  <c r="J262" i="215" s="1"/>
  <c r="K262" i="215" s="1"/>
  <c r="M261" i="215"/>
  <c r="M226" i="215"/>
  <c r="O226" i="215"/>
  <c r="G227" i="215" s="1"/>
  <c r="J227" i="215" s="1"/>
  <c r="K227" i="215" s="1"/>
  <c r="N225" i="215"/>
  <c r="N155" i="215"/>
  <c r="O156" i="215"/>
  <c r="G157" i="215" s="1"/>
  <c r="J156" i="215"/>
  <c r="K156" i="215" s="1"/>
  <c r="M156" i="215" s="1"/>
  <c r="E94" i="215"/>
  <c r="B52" i="215"/>
  <c r="D52" i="215"/>
  <c r="F52" i="215" s="1"/>
  <c r="G84" i="215"/>
  <c r="K83" i="215"/>
  <c r="F46" i="187" l="1"/>
  <c r="F27" i="213"/>
  <c r="C28" i="213"/>
  <c r="E27" i="213"/>
  <c r="F56" i="213"/>
  <c r="C57" i="213"/>
  <c r="E56" i="213"/>
  <c r="F92" i="213"/>
  <c r="C93" i="213"/>
  <c r="E92" i="213"/>
  <c r="B110" i="200"/>
  <c r="T60" i="200"/>
  <c r="V62" i="200"/>
  <c r="T58" i="200"/>
  <c r="F110" i="200"/>
  <c r="E110" i="200"/>
  <c r="D111" i="200"/>
  <c r="C111" i="200"/>
  <c r="U69" i="200" s="1"/>
  <c r="U71" i="200"/>
  <c r="U59" i="200"/>
  <c r="E28" i="214" s="1"/>
  <c r="V67" i="200"/>
  <c r="U56" i="200"/>
  <c r="B28" i="214" s="1"/>
  <c r="U54" i="200"/>
  <c r="U67" i="200"/>
  <c r="U60" i="200"/>
  <c r="T56" i="200"/>
  <c r="O857" i="203"/>
  <c r="G858" i="203" s="1"/>
  <c r="J858" i="203" s="1"/>
  <c r="K858" i="203" s="1"/>
  <c r="M858" i="203" s="1"/>
  <c r="O275" i="203"/>
  <c r="G276" i="203" s="1"/>
  <c r="J276" i="203" s="1"/>
  <c r="K276" i="203" s="1"/>
  <c r="M276" i="203" s="1"/>
  <c r="D288" i="210"/>
  <c r="C288" i="210"/>
  <c r="B288" i="210" s="1"/>
  <c r="E287" i="210"/>
  <c r="D519" i="210"/>
  <c r="C519" i="210"/>
  <c r="B519" i="210" s="1"/>
  <c r="E518" i="210"/>
  <c r="E208" i="210"/>
  <c r="D209" i="210"/>
  <c r="C209" i="210"/>
  <c r="B209" i="210" s="1"/>
  <c r="B665" i="210"/>
  <c r="E665" i="210"/>
  <c r="D556" i="210"/>
  <c r="C556" i="210"/>
  <c r="B556" i="210" s="1"/>
  <c r="E555" i="210"/>
  <c r="C128" i="210"/>
  <c r="B128" i="210" s="1"/>
  <c r="E127" i="210"/>
  <c r="D128" i="210"/>
  <c r="C169" i="210"/>
  <c r="B169" i="210" s="1"/>
  <c r="D169" i="210"/>
  <c r="E168" i="210"/>
  <c r="E629" i="210"/>
  <c r="D405" i="210"/>
  <c r="E404" i="210"/>
  <c r="C405" i="210"/>
  <c r="B405" i="210" s="1"/>
  <c r="E481" i="210"/>
  <c r="D482" i="210"/>
  <c r="C482" i="210"/>
  <c r="B482" i="210" s="1"/>
  <c r="C593" i="210"/>
  <c r="B593" i="210" s="1"/>
  <c r="E592" i="210"/>
  <c r="D593" i="210"/>
  <c r="D87" i="210"/>
  <c r="F87" i="210" s="1"/>
  <c r="E86" i="210"/>
  <c r="C87" i="210"/>
  <c r="D327" i="210"/>
  <c r="E326" i="210"/>
  <c r="C327" i="210"/>
  <c r="B327" i="210" s="1"/>
  <c r="E443" i="210"/>
  <c r="D444" i="210"/>
  <c r="C444" i="210"/>
  <c r="B444" i="210" s="1"/>
  <c r="E366" i="210"/>
  <c r="D367" i="210"/>
  <c r="C367" i="210"/>
  <c r="B367" i="210" s="1"/>
  <c r="E247" i="210"/>
  <c r="D248" i="210"/>
  <c r="C248" i="210"/>
  <c r="B248" i="210" s="1"/>
  <c r="B332" i="199"/>
  <c r="B112" i="199"/>
  <c r="N1135" i="199"/>
  <c r="K951" i="199"/>
  <c r="M951" i="199" s="1"/>
  <c r="N951" i="199"/>
  <c r="O952" i="199"/>
  <c r="J952" i="199"/>
  <c r="O686" i="199"/>
  <c r="G687" i="199" s="1"/>
  <c r="J687" i="199" s="1"/>
  <c r="K687" i="199" s="1"/>
  <c r="M687" i="199" s="1"/>
  <c r="J686" i="199"/>
  <c r="K686" i="199" s="1"/>
  <c r="M686" i="199" s="1"/>
  <c r="O775" i="199"/>
  <c r="G776" i="199" s="1"/>
  <c r="J776" i="199" s="1"/>
  <c r="K776" i="199" s="1"/>
  <c r="M776" i="199" s="1"/>
  <c r="I784" i="199"/>
  <c r="H602" i="199"/>
  <c r="G533" i="199"/>
  <c r="J283" i="199"/>
  <c r="K283" i="199" s="1"/>
  <c r="M283" i="199" s="1"/>
  <c r="N461" i="199"/>
  <c r="J462" i="199"/>
  <c r="K462" i="199" s="1"/>
  <c r="M462" i="199" s="1"/>
  <c r="O462" i="199"/>
  <c r="G463" i="199" s="1"/>
  <c r="N391" i="199"/>
  <c r="J392" i="199"/>
  <c r="K392" i="199" s="1"/>
  <c r="M392" i="199" s="1"/>
  <c r="O392" i="199"/>
  <c r="G393" i="199" s="1"/>
  <c r="E332" i="199"/>
  <c r="F332" i="199"/>
  <c r="M282" i="199"/>
  <c r="F296" i="199"/>
  <c r="E296" i="199"/>
  <c r="O284" i="199"/>
  <c r="G285" i="199" s="1"/>
  <c r="J284" i="199"/>
  <c r="E260" i="199"/>
  <c r="F260" i="199"/>
  <c r="D224" i="199"/>
  <c r="C224" i="199"/>
  <c r="B224" i="199" s="1"/>
  <c r="E223" i="199"/>
  <c r="F223" i="199"/>
  <c r="O653" i="199"/>
  <c r="G654" i="199" s="1"/>
  <c r="N1032" i="199"/>
  <c r="O1033" i="199"/>
  <c r="G1034" i="199" s="1"/>
  <c r="J1034" i="199" s="1"/>
  <c r="K1034" i="199" s="1"/>
  <c r="M1034" i="199" s="1"/>
  <c r="N556" i="199"/>
  <c r="N1082" i="199"/>
  <c r="N209" i="199"/>
  <c r="N557" i="199"/>
  <c r="O210" i="199"/>
  <c r="G211" i="199" s="1"/>
  <c r="J210" i="199"/>
  <c r="K210" i="199" s="1"/>
  <c r="M210" i="199" s="1"/>
  <c r="O623" i="199"/>
  <c r="G624" i="199" s="1"/>
  <c r="J624" i="199" s="1"/>
  <c r="K624" i="199" s="1"/>
  <c r="M624" i="199" s="1"/>
  <c r="N623" i="199"/>
  <c r="N893" i="199"/>
  <c r="O894" i="199"/>
  <c r="G895" i="199" s="1"/>
  <c r="J895" i="199" s="1"/>
  <c r="K895" i="199" s="1"/>
  <c r="M895" i="199" s="1"/>
  <c r="N978" i="199"/>
  <c r="O1137" i="199"/>
  <c r="O979" i="199"/>
  <c r="G980" i="199" s="1"/>
  <c r="J980" i="199" s="1"/>
  <c r="K980" i="199" s="1"/>
  <c r="M980" i="199" s="1"/>
  <c r="N1136" i="199"/>
  <c r="N174" i="199"/>
  <c r="O175" i="199"/>
  <c r="G176" i="199" s="1"/>
  <c r="J175" i="199"/>
  <c r="K175" i="199" s="1"/>
  <c r="M175" i="199" s="1"/>
  <c r="C187" i="199"/>
  <c r="B187" i="199" s="1"/>
  <c r="D187" i="199"/>
  <c r="F187" i="199" s="1"/>
  <c r="E186" i="199"/>
  <c r="G129" i="199"/>
  <c r="N128" i="199"/>
  <c r="E149" i="199"/>
  <c r="D150" i="199"/>
  <c r="F150" i="199" s="1"/>
  <c r="C150" i="199"/>
  <c r="B150" i="199" s="1"/>
  <c r="O38" i="207"/>
  <c r="G39" i="207" s="1"/>
  <c r="C113" i="199"/>
  <c r="D113" i="199"/>
  <c r="F113" i="199" s="1"/>
  <c r="E112" i="199"/>
  <c r="H89" i="187"/>
  <c r="N89" i="187" s="1"/>
  <c r="N88" i="187"/>
  <c r="J917" i="203"/>
  <c r="K917" i="203" s="1"/>
  <c r="M917" i="203" s="1"/>
  <c r="G924" i="203"/>
  <c r="O917" i="203"/>
  <c r="G918" i="203" s="1"/>
  <c r="J918" i="203" s="1"/>
  <c r="K918" i="203" s="1"/>
  <c r="M918" i="203" s="1"/>
  <c r="K916" i="203"/>
  <c r="M916" i="203" s="1"/>
  <c r="N916" i="203"/>
  <c r="H43" i="187"/>
  <c r="N43" i="187" s="1"/>
  <c r="O43" i="187" s="1"/>
  <c r="G44" i="187" s="1"/>
  <c r="H44" i="187" s="1"/>
  <c r="N725" i="203"/>
  <c r="K792" i="203"/>
  <c r="M792" i="203" s="1"/>
  <c r="N792" i="203"/>
  <c r="G726" i="203"/>
  <c r="J662" i="203"/>
  <c r="O662" i="203"/>
  <c r="G663" i="203" s="1"/>
  <c r="K661" i="203"/>
  <c r="M661" i="203" s="1"/>
  <c r="N661" i="203"/>
  <c r="J528" i="203"/>
  <c r="O528" i="203"/>
  <c r="G529" i="203" s="1"/>
  <c r="K527" i="203"/>
  <c r="M527" i="203" s="1"/>
  <c r="N527" i="203"/>
  <c r="O858" i="203"/>
  <c r="G859" i="203" s="1"/>
  <c r="J859" i="203" s="1"/>
  <c r="K859" i="203" s="1"/>
  <c r="M859" i="203" s="1"/>
  <c r="N890" i="203"/>
  <c r="O891" i="203"/>
  <c r="G892" i="203" s="1"/>
  <c r="J892" i="203" s="1"/>
  <c r="K892" i="203" s="1"/>
  <c r="M892" i="203" s="1"/>
  <c r="O952" i="203"/>
  <c r="G953" i="203" s="1"/>
  <c r="J953" i="203" s="1"/>
  <c r="K953" i="203" s="1"/>
  <c r="M953" i="203" s="1"/>
  <c r="N951" i="203"/>
  <c r="O979" i="203"/>
  <c r="G980" i="203" s="1"/>
  <c r="J980" i="203" s="1"/>
  <c r="K980" i="203" s="1"/>
  <c r="M980" i="203" s="1"/>
  <c r="N978" i="203"/>
  <c r="O419" i="203"/>
  <c r="G420" i="203" s="1"/>
  <c r="J420" i="203" s="1"/>
  <c r="K420" i="203" s="1"/>
  <c r="M420" i="203" s="1"/>
  <c r="N559" i="203"/>
  <c r="O560" i="203"/>
  <c r="G561" i="203" s="1"/>
  <c r="J561" i="203" s="1"/>
  <c r="K561" i="203" s="1"/>
  <c r="M561" i="203" s="1"/>
  <c r="N455" i="203"/>
  <c r="O456" i="203"/>
  <c r="G457" i="203" s="1"/>
  <c r="J457" i="203" s="1"/>
  <c r="K457" i="203" s="1"/>
  <c r="M457" i="203" s="1"/>
  <c r="E431" i="203"/>
  <c r="E395" i="203"/>
  <c r="E359" i="203"/>
  <c r="N309" i="203"/>
  <c r="E323" i="203"/>
  <c r="O310" i="203"/>
  <c r="G311" i="203" s="1"/>
  <c r="J311" i="203" s="1"/>
  <c r="K311" i="203" s="1"/>
  <c r="M311" i="203" s="1"/>
  <c r="C287" i="203"/>
  <c r="B287" i="203" s="1"/>
  <c r="E286" i="203"/>
  <c r="D287" i="203"/>
  <c r="C250" i="203"/>
  <c r="B250" i="203" s="1"/>
  <c r="E249" i="203"/>
  <c r="D250" i="203"/>
  <c r="E211" i="203"/>
  <c r="C212" i="203"/>
  <c r="B212" i="203" s="1"/>
  <c r="D212" i="203"/>
  <c r="C175" i="203"/>
  <c r="B175" i="203" s="1"/>
  <c r="E174" i="203"/>
  <c r="D175" i="203"/>
  <c r="E135" i="203"/>
  <c r="C136" i="203"/>
  <c r="B136" i="203" s="1"/>
  <c r="D136" i="203"/>
  <c r="E96" i="203"/>
  <c r="D97" i="203"/>
  <c r="C97" i="203"/>
  <c r="B96" i="203"/>
  <c r="O88" i="203"/>
  <c r="G89" i="203" s="1"/>
  <c r="J89" i="203" s="1"/>
  <c r="K89" i="203" s="1"/>
  <c r="M89" i="203" s="1"/>
  <c r="N55" i="203"/>
  <c r="O56" i="203"/>
  <c r="G57" i="203" s="1"/>
  <c r="J57" i="203" s="1"/>
  <c r="K57" i="203" s="1"/>
  <c r="M57" i="203" s="1"/>
  <c r="O99" i="162"/>
  <c r="G100" i="162" s="1"/>
  <c r="O201" i="162"/>
  <c r="G202" i="162" s="1"/>
  <c r="N201" i="162"/>
  <c r="D151" i="162"/>
  <c r="F151" i="162" s="1"/>
  <c r="B151" i="162"/>
  <c r="B202" i="162"/>
  <c r="D202" i="162"/>
  <c r="F202" i="162" s="1"/>
  <c r="E250" i="162"/>
  <c r="H250" i="162" s="1"/>
  <c r="C251" i="162"/>
  <c r="N150" i="162"/>
  <c r="O150" i="162"/>
  <c r="G151" i="162" s="1"/>
  <c r="E100" i="162"/>
  <c r="C101" i="162"/>
  <c r="C52" i="162"/>
  <c r="E51" i="162"/>
  <c r="D103" i="187"/>
  <c r="F103" i="187" s="1"/>
  <c r="E102" i="187"/>
  <c r="C103" i="187"/>
  <c r="B103" i="187" s="1"/>
  <c r="C47" i="187"/>
  <c r="E46" i="187"/>
  <c r="D46" i="207"/>
  <c r="B46" i="207"/>
  <c r="N41" i="217"/>
  <c r="K41" i="217"/>
  <c r="M41" i="217" s="1"/>
  <c r="H48" i="216"/>
  <c r="N48" i="216" s="1"/>
  <c r="O48" i="216" s="1"/>
  <c r="G49" i="216" s="1"/>
  <c r="C49" i="216"/>
  <c r="E48" i="216"/>
  <c r="J358" i="199"/>
  <c r="O358" i="199"/>
  <c r="G359" i="199" s="1"/>
  <c r="K357" i="199"/>
  <c r="M357" i="199" s="1"/>
  <c r="N357" i="199"/>
  <c r="V58" i="215"/>
  <c r="E70" i="214" s="1"/>
  <c r="F70" i="214" s="1"/>
  <c r="O179" i="175"/>
  <c r="G180" i="175" s="1"/>
  <c r="H180" i="175" s="1"/>
  <c r="N180" i="175" s="1"/>
  <c r="N432" i="210"/>
  <c r="N1080" i="211"/>
  <c r="N19" i="195"/>
  <c r="O19" i="195" s="1"/>
  <c r="G20" i="195" s="1"/>
  <c r="J20" i="195" s="1"/>
  <c r="K20" i="195" s="1"/>
  <c r="M20" i="195" s="1"/>
  <c r="N958" i="211"/>
  <c r="N469" i="210"/>
  <c r="N250" i="199"/>
  <c r="N135" i="200"/>
  <c r="O316" i="175"/>
  <c r="G317" i="175" s="1"/>
  <c r="H317" i="175" s="1"/>
  <c r="N317" i="175" s="1"/>
  <c r="O22" i="213"/>
  <c r="G23" i="213" s="1"/>
  <c r="J23" i="213" s="1"/>
  <c r="K23" i="213" s="1"/>
  <c r="N792" i="211"/>
  <c r="N837" i="199"/>
  <c r="N857" i="203"/>
  <c r="N48" i="176"/>
  <c r="N419" i="203"/>
  <c r="N581" i="176"/>
  <c r="N508" i="176"/>
  <c r="K1035" i="211"/>
  <c r="M1035" i="211" s="1"/>
  <c r="N273" i="176"/>
  <c r="N653" i="210"/>
  <c r="N114" i="176"/>
  <c r="N504" i="210"/>
  <c r="N756" i="175"/>
  <c r="N452" i="175"/>
  <c r="N316" i="176"/>
  <c r="N917" i="211"/>
  <c r="N494" i="203"/>
  <c r="N321" i="199"/>
  <c r="N349" i="203"/>
  <c r="N868" i="199"/>
  <c r="N239" i="203"/>
  <c r="N87" i="211"/>
  <c r="N407" i="211"/>
  <c r="N580" i="211"/>
  <c r="N999" i="175"/>
  <c r="N537" i="175"/>
  <c r="N236" i="176"/>
  <c r="O227" i="175"/>
  <c r="G228" i="175" s="1"/>
  <c r="H228" i="175" s="1"/>
  <c r="N384" i="203"/>
  <c r="N426" i="199"/>
  <c r="N541" i="210"/>
  <c r="N545" i="176"/>
  <c r="N275" i="203"/>
  <c r="N471" i="176"/>
  <c r="H88" i="211"/>
  <c r="O88" i="211" s="1"/>
  <c r="G89" i="211" s="1"/>
  <c r="J538" i="175"/>
  <c r="H538" i="175"/>
  <c r="H134" i="211"/>
  <c r="O134" i="211" s="1"/>
  <c r="G135" i="211" s="1"/>
  <c r="O794" i="203"/>
  <c r="G795" i="203" s="1"/>
  <c r="J795" i="203" s="1"/>
  <c r="K795" i="203" s="1"/>
  <c r="M795" i="203" s="1"/>
  <c r="J999" i="211"/>
  <c r="K999" i="211" s="1"/>
  <c r="M999" i="211" s="1"/>
  <c r="O999" i="211"/>
  <c r="G1000" i="211" s="1"/>
  <c r="I853" i="175"/>
  <c r="K833" i="175"/>
  <c r="O833" i="175"/>
  <c r="G834" i="175" s="1"/>
  <c r="K625" i="211"/>
  <c r="J353" i="210"/>
  <c r="K353" i="210" s="1"/>
  <c r="M353" i="210" s="1"/>
  <c r="O353" i="210"/>
  <c r="G354" i="210" s="1"/>
  <c r="O1120" i="175"/>
  <c r="G1121" i="175" s="1"/>
  <c r="J1120" i="175"/>
  <c r="K1120" i="175" s="1"/>
  <c r="M1120" i="175" s="1"/>
  <c r="G1132" i="175"/>
  <c r="M708" i="211"/>
  <c r="O314" i="210"/>
  <c r="G315" i="210" s="1"/>
  <c r="J314" i="210"/>
  <c r="K314" i="210" s="1"/>
  <c r="M314" i="210" s="1"/>
  <c r="O470" i="210"/>
  <c r="G471" i="210" s="1"/>
  <c r="J470" i="210"/>
  <c r="K470" i="210" s="1"/>
  <c r="M470" i="210" s="1"/>
  <c r="M708" i="175"/>
  <c r="J1077" i="175"/>
  <c r="K1077" i="175" s="1"/>
  <c r="O1077" i="175"/>
  <c r="G1078" i="175" s="1"/>
  <c r="K1035" i="175"/>
  <c r="O918" i="211"/>
  <c r="G919" i="211" s="1"/>
  <c r="J918" i="211"/>
  <c r="O618" i="176"/>
  <c r="G619" i="176" s="1"/>
  <c r="J618" i="176"/>
  <c r="K618" i="176" s="1"/>
  <c r="M618" i="176" s="1"/>
  <c r="O546" i="176"/>
  <c r="G547" i="176" s="1"/>
  <c r="J546" i="176"/>
  <c r="K546" i="176" s="1"/>
  <c r="O495" i="203"/>
  <c r="G502" i="203"/>
  <c r="M539" i="211"/>
  <c r="O194" i="210"/>
  <c r="G195" i="210" s="1"/>
  <c r="J194" i="210"/>
  <c r="K194" i="210" s="1"/>
  <c r="M194" i="210" s="1"/>
  <c r="O237" i="176"/>
  <c r="G238" i="176" s="1"/>
  <c r="J237" i="176"/>
  <c r="N237" i="176" s="1"/>
  <c r="I472" i="211"/>
  <c r="K452" i="211"/>
  <c r="K877" i="175"/>
  <c r="M653" i="176"/>
  <c r="O385" i="203"/>
  <c r="G386" i="203" s="1"/>
  <c r="J386" i="203" s="1"/>
  <c r="K386" i="203" s="1"/>
  <c r="M386" i="203" s="1"/>
  <c r="M540" i="210"/>
  <c r="K624" i="175"/>
  <c r="I644" i="175"/>
  <c r="O624" i="175"/>
  <c r="G625" i="175" s="1"/>
  <c r="J156" i="176"/>
  <c r="K156" i="176" s="1"/>
  <c r="M156" i="176" s="1"/>
  <c r="O156" i="176"/>
  <c r="G157" i="176" s="1"/>
  <c r="N125" i="203"/>
  <c r="O125" i="203"/>
  <c r="G126" i="203" s="1"/>
  <c r="J126" i="203" s="1"/>
  <c r="K126" i="203" s="1"/>
  <c r="M126" i="203" s="1"/>
  <c r="O869" i="199"/>
  <c r="G870" i="199" s="1"/>
  <c r="J870" i="199" s="1"/>
  <c r="K870" i="199" s="1"/>
  <c r="M870" i="199" s="1"/>
  <c r="M792" i="175"/>
  <c r="O194" i="176"/>
  <c r="G195" i="176" s="1"/>
  <c r="J194" i="176"/>
  <c r="N194" i="176" s="1"/>
  <c r="H935" i="175"/>
  <c r="I919" i="175"/>
  <c r="I916" i="175"/>
  <c r="I932" i="175"/>
  <c r="I917" i="175"/>
  <c r="I924" i="175"/>
  <c r="I934" i="175"/>
  <c r="I929" i="175"/>
  <c r="I925" i="175"/>
  <c r="I918" i="175"/>
  <c r="I920" i="175"/>
  <c r="I933" i="175"/>
  <c r="I931" i="175"/>
  <c r="I926" i="175"/>
  <c r="I928" i="175"/>
  <c r="I922" i="175"/>
  <c r="I927" i="175"/>
  <c r="I930" i="175"/>
  <c r="I921" i="175"/>
  <c r="I915" i="175"/>
  <c r="I923" i="175"/>
  <c r="O580" i="175"/>
  <c r="G581" i="175" s="1"/>
  <c r="O808" i="199"/>
  <c r="G809" i="199" s="1"/>
  <c r="J809" i="199" s="1"/>
  <c r="K809" i="199" s="1"/>
  <c r="M809" i="199" s="1"/>
  <c r="O494" i="175"/>
  <c r="G495" i="175" s="1"/>
  <c r="J89" i="213"/>
  <c r="N595" i="203"/>
  <c r="O318" i="211"/>
  <c r="G319" i="211" s="1"/>
  <c r="O838" i="199"/>
  <c r="G839" i="199" s="1"/>
  <c r="J839" i="199" s="1"/>
  <c r="K839" i="199" s="1"/>
  <c r="M839" i="199" s="1"/>
  <c r="O747" i="199"/>
  <c r="G748" i="199" s="1"/>
  <c r="J748" i="199" s="1"/>
  <c r="K748" i="199" s="1"/>
  <c r="M748" i="199" s="1"/>
  <c r="N432" i="176"/>
  <c r="O793" i="175"/>
  <c r="G794" i="175" s="1"/>
  <c r="J793" i="175"/>
  <c r="N793" i="175" s="1"/>
  <c r="K237" i="210"/>
  <c r="J56" i="195"/>
  <c r="N56" i="195" s="1"/>
  <c r="O1081" i="211"/>
  <c r="G1082" i="211" s="1"/>
  <c r="J1081" i="211"/>
  <c r="K1081" i="211" s="1"/>
  <c r="M1081" i="211" s="1"/>
  <c r="G1093" i="211"/>
  <c r="I245" i="211"/>
  <c r="I237" i="211"/>
  <c r="I232" i="211"/>
  <c r="I242" i="211"/>
  <c r="I236" i="211"/>
  <c r="I235" i="211"/>
  <c r="I233" i="211"/>
  <c r="I243" i="211"/>
  <c r="I231" i="211"/>
  <c r="I241" i="211"/>
  <c r="I240" i="211"/>
  <c r="I238" i="211"/>
  <c r="H248" i="211"/>
  <c r="I239" i="211"/>
  <c r="I229" i="211"/>
  <c r="I228" i="211"/>
  <c r="I246" i="211"/>
  <c r="I234" i="211"/>
  <c r="I247" i="211"/>
  <c r="I244" i="211"/>
  <c r="I230" i="211"/>
  <c r="N625" i="211"/>
  <c r="N1115" i="211"/>
  <c r="O757" i="175"/>
  <c r="G758" i="175" s="1"/>
  <c r="J757" i="175"/>
  <c r="K757" i="175" s="1"/>
  <c r="M757" i="175" s="1"/>
  <c r="J542" i="210"/>
  <c r="K542" i="210" s="1"/>
  <c r="M542" i="210" s="1"/>
  <c r="O542" i="210"/>
  <c r="G543" i="210" s="1"/>
  <c r="O361" i="175"/>
  <c r="G362" i="175" s="1"/>
  <c r="O881" i="211"/>
  <c r="G882" i="211" s="1"/>
  <c r="J881" i="211"/>
  <c r="K881" i="211" s="1"/>
  <c r="M881" i="211" s="1"/>
  <c r="O394" i="210"/>
  <c r="G395" i="210" s="1"/>
  <c r="J394" i="210"/>
  <c r="K394" i="210" s="1"/>
  <c r="O957" i="175"/>
  <c r="G958" i="175" s="1"/>
  <c r="J957" i="175"/>
  <c r="K957" i="175" s="1"/>
  <c r="M957" i="175" s="1"/>
  <c r="N55" i="208"/>
  <c r="O582" i="176"/>
  <c r="G583" i="176" s="1"/>
  <c r="J582" i="176"/>
  <c r="K582" i="176" s="1"/>
  <c r="M582" i="176" s="1"/>
  <c r="N133" i="211"/>
  <c r="N71" i="200"/>
  <c r="N1035" i="175"/>
  <c r="K579" i="210"/>
  <c r="O272" i="210"/>
  <c r="G273" i="210" s="1"/>
  <c r="J272" i="210"/>
  <c r="N272" i="210" s="1"/>
  <c r="O134" i="175"/>
  <c r="G135" i="175" s="1"/>
  <c r="J353" i="176"/>
  <c r="K353" i="176" s="1"/>
  <c r="M353" i="176" s="1"/>
  <c r="O353" i="176"/>
  <c r="G354" i="176" s="1"/>
  <c r="N59" i="175"/>
  <c r="K495" i="211"/>
  <c r="I515" i="211"/>
  <c r="O495" i="211"/>
  <c r="G496" i="211" s="1"/>
  <c r="J274" i="175"/>
  <c r="H274" i="175"/>
  <c r="O509" i="176"/>
  <c r="G510" i="176" s="1"/>
  <c r="J509" i="176"/>
  <c r="K509" i="176" s="1"/>
  <c r="M509" i="176" s="1"/>
  <c r="G761" i="203"/>
  <c r="J761" i="203" s="1"/>
  <c r="K761" i="203" s="1"/>
  <c r="M761" i="203" s="1"/>
  <c r="J393" i="176"/>
  <c r="K393" i="176" s="1"/>
  <c r="M393" i="176" s="1"/>
  <c r="O393" i="176"/>
  <c r="G394" i="176" s="1"/>
  <c r="G825" i="203"/>
  <c r="J825" i="203" s="1"/>
  <c r="K825" i="203" s="1"/>
  <c r="M825" i="203" s="1"/>
  <c r="N877" i="175"/>
  <c r="O115" i="176"/>
  <c r="G116" i="176" s="1"/>
  <c r="J115" i="176"/>
  <c r="N115" i="176" s="1"/>
  <c r="N1008" i="199"/>
  <c r="T62" i="200"/>
  <c r="K100" i="200"/>
  <c r="M100" i="200" s="1"/>
  <c r="I670" i="175"/>
  <c r="I675" i="175"/>
  <c r="I676" i="175"/>
  <c r="I679" i="175"/>
  <c r="I673" i="175"/>
  <c r="I677" i="175"/>
  <c r="I685" i="175"/>
  <c r="I683" i="175"/>
  <c r="I681" i="175"/>
  <c r="I682" i="175"/>
  <c r="I678" i="175"/>
  <c r="I671" i="175"/>
  <c r="I667" i="175"/>
  <c r="I668" i="175"/>
  <c r="I672" i="175"/>
  <c r="I669" i="175"/>
  <c r="I680" i="175"/>
  <c r="I684" i="175"/>
  <c r="I674" i="175"/>
  <c r="I666" i="175"/>
  <c r="H686" i="175"/>
  <c r="N653" i="176"/>
  <c r="O472" i="176"/>
  <c r="G473" i="176" s="1"/>
  <c r="J472" i="176"/>
  <c r="K472" i="176" s="1"/>
  <c r="M472" i="176" s="1"/>
  <c r="H180" i="211"/>
  <c r="N180" i="211" s="1"/>
  <c r="N540" i="211"/>
  <c r="M272" i="176"/>
  <c r="O615" i="210"/>
  <c r="G616" i="210" s="1"/>
  <c r="J615" i="210"/>
  <c r="K615" i="210" s="1"/>
  <c r="M615" i="210" s="1"/>
  <c r="K55" i="213"/>
  <c r="H86" i="175"/>
  <c r="N86" i="175" s="1"/>
  <c r="O240" i="203"/>
  <c r="G241" i="203" s="1"/>
  <c r="J241" i="203" s="1"/>
  <c r="K241" i="203" s="1"/>
  <c r="M241" i="203" s="1"/>
  <c r="K834" i="211"/>
  <c r="K75" i="176"/>
  <c r="M75" i="176" s="1"/>
  <c r="J1036" i="211"/>
  <c r="K1036" i="211" s="1"/>
  <c r="M1036" i="211" s="1"/>
  <c r="O1036" i="211"/>
  <c r="G1037" i="211" s="1"/>
  <c r="O452" i="211"/>
  <c r="G453" i="211" s="1"/>
  <c r="H408" i="211"/>
  <c r="N408" i="211" s="1"/>
  <c r="O1000" i="175"/>
  <c r="G1001" i="175" s="1"/>
  <c r="J1000" i="175"/>
  <c r="K1000" i="175" s="1"/>
  <c r="M1000" i="175" s="1"/>
  <c r="J39" i="207"/>
  <c r="K39" i="207" s="1"/>
  <c r="O113" i="210"/>
  <c r="G114" i="210" s="1"/>
  <c r="J113" i="210"/>
  <c r="J751" i="211"/>
  <c r="N751" i="211" s="1"/>
  <c r="O751" i="211"/>
  <c r="G752" i="211" s="1"/>
  <c r="K998" i="211"/>
  <c r="N237" i="210"/>
  <c r="N228" i="211"/>
  <c r="O626" i="211"/>
  <c r="G627" i="211" s="1"/>
  <c r="J626" i="211"/>
  <c r="K626" i="211" s="1"/>
  <c r="M626" i="211" s="1"/>
  <c r="K352" i="210"/>
  <c r="J1116" i="211"/>
  <c r="K1116" i="211" s="1"/>
  <c r="M1116" i="211" s="1"/>
  <c r="O1116" i="211"/>
  <c r="G1117" i="211" s="1"/>
  <c r="N1119" i="175"/>
  <c r="M313" i="210"/>
  <c r="O317" i="176"/>
  <c r="G318" i="176" s="1"/>
  <c r="J317" i="176"/>
  <c r="K317" i="176" s="1"/>
  <c r="O709" i="175"/>
  <c r="G710" i="175" s="1"/>
  <c r="J709" i="175"/>
  <c r="K956" i="175"/>
  <c r="M1034" i="211"/>
  <c r="O49" i="176"/>
  <c r="G50" i="176" s="1"/>
  <c r="J49" i="176"/>
  <c r="K49" i="176" s="1"/>
  <c r="M49" i="176" s="1"/>
  <c r="O56" i="208"/>
  <c r="O58" i="208" s="1"/>
  <c r="J56" i="208"/>
  <c r="G58" i="208"/>
  <c r="M750" i="211"/>
  <c r="M617" i="176"/>
  <c r="M271" i="210"/>
  <c r="M503" i="210"/>
  <c r="O322" i="199"/>
  <c r="G323" i="199" s="1"/>
  <c r="J322" i="199"/>
  <c r="K322" i="199" s="1"/>
  <c r="M322" i="199" s="1"/>
  <c r="K193" i="210"/>
  <c r="G631" i="203"/>
  <c r="J631" i="203" s="1"/>
  <c r="K631" i="203" s="1"/>
  <c r="M631" i="203" s="1"/>
  <c r="K532" i="199"/>
  <c r="O350" i="203"/>
  <c r="G351" i="203" s="1"/>
  <c r="J351" i="203" s="1"/>
  <c r="K351" i="203" s="1"/>
  <c r="M351" i="203" s="1"/>
  <c r="H363" i="211"/>
  <c r="N363" i="211" s="1"/>
  <c r="J878" i="175"/>
  <c r="K878" i="175" s="1"/>
  <c r="M878" i="175" s="1"/>
  <c r="O878" i="175"/>
  <c r="G879" i="175" s="1"/>
  <c r="O654" i="176"/>
  <c r="G655" i="176" s="1"/>
  <c r="J654" i="176"/>
  <c r="K654" i="176" s="1"/>
  <c r="M654" i="176" s="1"/>
  <c r="H270" i="211"/>
  <c r="N270" i="211" s="1"/>
  <c r="K155" i="176"/>
  <c r="N124" i="203"/>
  <c r="O668" i="211"/>
  <c r="G669" i="211" s="1"/>
  <c r="J668" i="211"/>
  <c r="K668" i="211" s="1"/>
  <c r="M668" i="211" s="1"/>
  <c r="N55" i="213"/>
  <c r="O77" i="210"/>
  <c r="G78" i="210" s="1"/>
  <c r="J77" i="210"/>
  <c r="N497" i="199"/>
  <c r="K193" i="176"/>
  <c r="S33" i="176"/>
  <c r="N834" i="211"/>
  <c r="N75" i="176"/>
  <c r="N153" i="210"/>
  <c r="N915" i="175"/>
  <c r="I463" i="175"/>
  <c r="I461" i="175"/>
  <c r="I466" i="175"/>
  <c r="I469" i="175"/>
  <c r="I456" i="175"/>
  <c r="I462" i="175"/>
  <c r="I452" i="175"/>
  <c r="I459" i="175"/>
  <c r="I465" i="175"/>
  <c r="I454" i="175"/>
  <c r="I471" i="175"/>
  <c r="I467" i="175"/>
  <c r="I460" i="175"/>
  <c r="I470" i="175"/>
  <c r="I455" i="175"/>
  <c r="I457" i="175"/>
  <c r="I453" i="175"/>
  <c r="I468" i="175"/>
  <c r="I464" i="175"/>
  <c r="H472" i="175"/>
  <c r="I458" i="175"/>
  <c r="O596" i="203"/>
  <c r="G597" i="203" s="1"/>
  <c r="J597" i="203" s="1"/>
  <c r="K597" i="203" s="1"/>
  <c r="M597" i="203" s="1"/>
  <c r="J581" i="211"/>
  <c r="H581" i="211"/>
  <c r="O505" i="210"/>
  <c r="G506" i="210" s="1"/>
  <c r="J505" i="210"/>
  <c r="K505" i="210" s="1"/>
  <c r="M505" i="210" s="1"/>
  <c r="J433" i="176"/>
  <c r="K433" i="176" s="1"/>
  <c r="M433" i="176" s="1"/>
  <c r="O433" i="176"/>
  <c r="G434" i="176" s="1"/>
  <c r="M235" i="176"/>
  <c r="N807" i="199"/>
  <c r="J251" i="199"/>
  <c r="K251" i="199" s="1"/>
  <c r="M251" i="199" s="1"/>
  <c r="O251" i="199"/>
  <c r="G252" i="199" s="1"/>
  <c r="M90" i="195"/>
  <c r="O90" i="195" s="1"/>
  <c r="G91" i="195" s="1"/>
  <c r="J427" i="199"/>
  <c r="K427" i="199" s="1"/>
  <c r="M427" i="199" s="1"/>
  <c r="O427" i="199"/>
  <c r="G428" i="199" s="1"/>
  <c r="I429" i="175"/>
  <c r="K409" i="175"/>
  <c r="O709" i="211"/>
  <c r="G710" i="211" s="1"/>
  <c r="J709" i="211"/>
  <c r="N709" i="211" s="1"/>
  <c r="N793" i="203"/>
  <c r="N998" i="211"/>
  <c r="O238" i="210"/>
  <c r="G239" i="210" s="1"/>
  <c r="J238" i="210"/>
  <c r="K238" i="210" s="1"/>
  <c r="M238" i="210" s="1"/>
  <c r="G697" i="203"/>
  <c r="J697" i="203" s="1"/>
  <c r="K697" i="203" s="1"/>
  <c r="M697" i="203" s="1"/>
  <c r="M152" i="210"/>
  <c r="N352" i="210"/>
  <c r="N880" i="211"/>
  <c r="N313" i="210"/>
  <c r="J274" i="176"/>
  <c r="K274" i="176" s="1"/>
  <c r="M274" i="176" s="1"/>
  <c r="O274" i="176"/>
  <c r="G275" i="176" s="1"/>
  <c r="O959" i="211"/>
  <c r="G960" i="211" s="1"/>
  <c r="J959" i="211"/>
  <c r="K959" i="211" s="1"/>
  <c r="M959" i="211" s="1"/>
  <c r="N393" i="210"/>
  <c r="N956" i="175"/>
  <c r="N1076" i="175"/>
  <c r="O72" i="200"/>
  <c r="G73" i="200" s="1"/>
  <c r="J72" i="200"/>
  <c r="K72" i="200" s="1"/>
  <c r="M72" i="200" s="1"/>
  <c r="O1036" i="175"/>
  <c r="G1037" i="175" s="1"/>
  <c r="J1036" i="175"/>
  <c r="K1036" i="175" s="1"/>
  <c r="M1036" i="175" s="1"/>
  <c r="J580" i="210"/>
  <c r="K580" i="210" s="1"/>
  <c r="M580" i="210" s="1"/>
  <c r="O580" i="210"/>
  <c r="G581" i="210" s="1"/>
  <c r="N617" i="176"/>
  <c r="K352" i="176"/>
  <c r="M112" i="210"/>
  <c r="N193" i="210"/>
  <c r="J433" i="210"/>
  <c r="K433" i="210" s="1"/>
  <c r="O433" i="210"/>
  <c r="G434" i="210" s="1"/>
  <c r="O60" i="175"/>
  <c r="G61" i="175" s="1"/>
  <c r="J60" i="175"/>
  <c r="K60" i="175" s="1"/>
  <c r="M60" i="175" s="1"/>
  <c r="N592" i="199"/>
  <c r="O136" i="200"/>
  <c r="G137" i="200" s="1"/>
  <c r="J136" i="200"/>
  <c r="K136" i="200" s="1"/>
  <c r="O654" i="210"/>
  <c r="G655" i="210" s="1"/>
  <c r="J654" i="210"/>
  <c r="K654" i="210" s="1"/>
  <c r="M74" i="176"/>
  <c r="M508" i="176"/>
  <c r="K392" i="176"/>
  <c r="N824" i="203"/>
  <c r="O1009" i="199"/>
  <c r="G1010" i="199" s="1"/>
  <c r="O101" i="200"/>
  <c r="G102" i="200" s="1"/>
  <c r="J101" i="200"/>
  <c r="N101" i="200" s="1"/>
  <c r="N666" i="175"/>
  <c r="O276" i="203"/>
  <c r="G277" i="203" s="1"/>
  <c r="J277" i="203" s="1"/>
  <c r="K277" i="203" s="1"/>
  <c r="M277" i="203" s="1"/>
  <c r="O541" i="211"/>
  <c r="G542" i="211" s="1"/>
  <c r="J541" i="211"/>
  <c r="N155" i="176"/>
  <c r="K667" i="211"/>
  <c r="K614" i="210"/>
  <c r="K76" i="210"/>
  <c r="O498" i="199"/>
  <c r="G499" i="199" s="1"/>
  <c r="J498" i="199"/>
  <c r="K498" i="199" s="1"/>
  <c r="M498" i="199" s="1"/>
  <c r="O835" i="211"/>
  <c r="G836" i="211" s="1"/>
  <c r="J835" i="211"/>
  <c r="K835" i="211" s="1"/>
  <c r="M835" i="211" s="1"/>
  <c r="J76" i="176"/>
  <c r="N76" i="176" s="1"/>
  <c r="O76" i="176"/>
  <c r="G77" i="176" s="1"/>
  <c r="O154" i="210"/>
  <c r="G155" i="210" s="1"/>
  <c r="J154" i="210"/>
  <c r="K154" i="210" s="1"/>
  <c r="M154" i="210" s="1"/>
  <c r="O409" i="175"/>
  <c r="G410" i="175" s="1"/>
  <c r="I808" i="211"/>
  <c r="I802" i="211"/>
  <c r="I811" i="211"/>
  <c r="I807" i="211"/>
  <c r="I804" i="211"/>
  <c r="I798" i="211"/>
  <c r="I796" i="211"/>
  <c r="I806" i="211"/>
  <c r="I792" i="211"/>
  <c r="I800" i="211"/>
  <c r="I794" i="211"/>
  <c r="H812" i="211"/>
  <c r="I810" i="211"/>
  <c r="I795" i="211"/>
  <c r="I803" i="211"/>
  <c r="I799" i="211"/>
  <c r="I797" i="211"/>
  <c r="I793" i="211"/>
  <c r="I801" i="211"/>
  <c r="I805" i="211"/>
  <c r="I809" i="211"/>
  <c r="N458" i="215"/>
  <c r="O459" i="215"/>
  <c r="G460" i="215" s="1"/>
  <c r="J460" i="215" s="1"/>
  <c r="K460" i="215" s="1"/>
  <c r="M459" i="215"/>
  <c r="O395" i="215"/>
  <c r="G396" i="215" s="1"/>
  <c r="J395" i="215"/>
  <c r="K395" i="215" s="1"/>
  <c r="M395" i="215" s="1"/>
  <c r="N394" i="215"/>
  <c r="N360" i="215"/>
  <c r="M361" i="215"/>
  <c r="O361" i="215"/>
  <c r="G362" i="215" s="1"/>
  <c r="J362" i="215" s="1"/>
  <c r="K362" i="215" s="1"/>
  <c r="O293" i="215"/>
  <c r="G294" i="215" s="1"/>
  <c r="J294" i="215" s="1"/>
  <c r="K294" i="215" s="1"/>
  <c r="M293" i="215"/>
  <c r="N292" i="215"/>
  <c r="N261" i="215"/>
  <c r="O262" i="215"/>
  <c r="G263" i="215" s="1"/>
  <c r="J263" i="215" s="1"/>
  <c r="K263" i="215" s="1"/>
  <c r="M262" i="215"/>
  <c r="O227" i="215"/>
  <c r="G228" i="215" s="1"/>
  <c r="J228" i="215" s="1"/>
  <c r="K228" i="215" s="1"/>
  <c r="M227" i="215"/>
  <c r="N226" i="215"/>
  <c r="O157" i="215"/>
  <c r="G158" i="215" s="1"/>
  <c r="J157" i="215"/>
  <c r="K157" i="215" s="1"/>
  <c r="M157" i="215" s="1"/>
  <c r="N156" i="215"/>
  <c r="M83" i="215"/>
  <c r="J84" i="215"/>
  <c r="O84" i="215"/>
  <c r="C53" i="215"/>
  <c r="E52" i="215"/>
  <c r="N45" i="215"/>
  <c r="O45" i="215" s="1"/>
  <c r="G46" i="215" s="1"/>
  <c r="D93" i="213" l="1"/>
  <c r="B93" i="213"/>
  <c r="D57" i="213"/>
  <c r="B57" i="213"/>
  <c r="D28" i="213"/>
  <c r="B28" i="213"/>
  <c r="V70" i="200"/>
  <c r="U55" i="200"/>
  <c r="W62" i="200"/>
  <c r="B111" i="200"/>
  <c r="V66" i="200"/>
  <c r="V64" i="200"/>
  <c r="V65" i="200"/>
  <c r="T54" i="200"/>
  <c r="V55" i="200"/>
  <c r="V60" i="200"/>
  <c r="W60" i="200" s="1"/>
  <c r="V54" i="200"/>
  <c r="W54" i="200" s="1"/>
  <c r="V61" i="200"/>
  <c r="V72" i="200"/>
  <c r="V58" i="200"/>
  <c r="W58" i="200" s="1"/>
  <c r="D29" i="214" s="1"/>
  <c r="V69" i="200"/>
  <c r="V73" i="200"/>
  <c r="V57" i="200"/>
  <c r="T55" i="200"/>
  <c r="W55" i="200" s="1"/>
  <c r="V59" i="200"/>
  <c r="U73" i="200"/>
  <c r="V63" i="200"/>
  <c r="V71" i="200"/>
  <c r="U72" i="200"/>
  <c r="T61" i="200"/>
  <c r="W61" i="200" s="1"/>
  <c r="U66" i="200"/>
  <c r="U65" i="200"/>
  <c r="U62" i="200"/>
  <c r="V68" i="200"/>
  <c r="U64" i="200"/>
  <c r="T57" i="200"/>
  <c r="W57" i="200" s="1"/>
  <c r="C29" i="214" s="1"/>
  <c r="U70" i="200"/>
  <c r="F111" i="200"/>
  <c r="E111" i="200"/>
  <c r="U63" i="200"/>
  <c r="T59" i="200"/>
  <c r="W59" i="200" s="1"/>
  <c r="E29" i="214" s="1"/>
  <c r="U68" i="200"/>
  <c r="U57" i="200"/>
  <c r="C28" i="214" s="1"/>
  <c r="U58" i="200"/>
  <c r="D28" i="214" s="1"/>
  <c r="V56" i="200"/>
  <c r="W56" i="200" s="1"/>
  <c r="B29" i="214" s="1"/>
  <c r="U61" i="200"/>
  <c r="O918" i="203"/>
  <c r="G919" i="203" s="1"/>
  <c r="J919" i="203" s="1"/>
  <c r="K919" i="203" s="1"/>
  <c r="M919" i="203" s="1"/>
  <c r="B87" i="210"/>
  <c r="C249" i="210"/>
  <c r="B249" i="210" s="1"/>
  <c r="E248" i="210"/>
  <c r="D249" i="210"/>
  <c r="E367" i="210"/>
  <c r="C368" i="210"/>
  <c r="B368" i="210" s="1"/>
  <c r="D368" i="210"/>
  <c r="E444" i="210"/>
  <c r="D328" i="210"/>
  <c r="C328" i="210"/>
  <c r="B328" i="210" s="1"/>
  <c r="E327" i="210"/>
  <c r="D88" i="210"/>
  <c r="F88" i="210" s="1"/>
  <c r="C88" i="210"/>
  <c r="E87" i="210"/>
  <c r="E593" i="210"/>
  <c r="E482" i="210"/>
  <c r="D406" i="210"/>
  <c r="C406" i="210"/>
  <c r="B406" i="210" s="1"/>
  <c r="E405" i="210"/>
  <c r="C170" i="210"/>
  <c r="B170" i="210" s="1"/>
  <c r="E169" i="210"/>
  <c r="D170" i="210"/>
  <c r="D129" i="210"/>
  <c r="C129" i="210"/>
  <c r="B129" i="210" s="1"/>
  <c r="E128" i="210"/>
  <c r="E556" i="210"/>
  <c r="D210" i="210"/>
  <c r="C210" i="210"/>
  <c r="B210" i="210" s="1"/>
  <c r="E209" i="210"/>
  <c r="E519" i="210"/>
  <c r="D289" i="210"/>
  <c r="E288" i="210"/>
  <c r="C289" i="210"/>
  <c r="B289" i="210" s="1"/>
  <c r="O687" i="199"/>
  <c r="G688" i="199" s="1"/>
  <c r="J688" i="199" s="1"/>
  <c r="K688" i="199" s="1"/>
  <c r="M688" i="199" s="1"/>
  <c r="B113" i="199"/>
  <c r="G953" i="199"/>
  <c r="N952" i="199"/>
  <c r="K952" i="199"/>
  <c r="N776" i="199"/>
  <c r="N686" i="199"/>
  <c r="O654" i="199"/>
  <c r="G655" i="199" s="1"/>
  <c r="J655" i="199" s="1"/>
  <c r="K655" i="199" s="1"/>
  <c r="M655" i="199" s="1"/>
  <c r="J654" i="199"/>
  <c r="K654" i="199" s="1"/>
  <c r="M654" i="199" s="1"/>
  <c r="O776" i="199"/>
  <c r="G777" i="199" s="1"/>
  <c r="N747" i="199"/>
  <c r="I602" i="199"/>
  <c r="O533" i="199"/>
  <c r="G534" i="199" s="1"/>
  <c r="J533" i="199"/>
  <c r="K533" i="199" s="1"/>
  <c r="M533" i="199" s="1"/>
  <c r="N283" i="199"/>
  <c r="N462" i="199"/>
  <c r="O463" i="199"/>
  <c r="G464" i="199" s="1"/>
  <c r="J463" i="199"/>
  <c r="K463" i="199" s="1"/>
  <c r="M463" i="199" s="1"/>
  <c r="N392" i="199"/>
  <c r="O393" i="199"/>
  <c r="G394" i="199" s="1"/>
  <c r="J393" i="199"/>
  <c r="K393" i="199" s="1"/>
  <c r="M393" i="199" s="1"/>
  <c r="K284" i="199"/>
  <c r="M284" i="199" s="1"/>
  <c r="N284" i="199"/>
  <c r="J285" i="199"/>
  <c r="O285" i="199"/>
  <c r="G286" i="199" s="1"/>
  <c r="E224" i="199"/>
  <c r="F224" i="199"/>
  <c r="N979" i="199"/>
  <c r="N1033" i="199"/>
  <c r="N210" i="199"/>
  <c r="O1034" i="199"/>
  <c r="G1035" i="199" s="1"/>
  <c r="J1035" i="199" s="1"/>
  <c r="K1035" i="199" s="1"/>
  <c r="M1035" i="199" s="1"/>
  <c r="O980" i="199"/>
  <c r="G981" i="199" s="1"/>
  <c r="J981" i="199" s="1"/>
  <c r="K981" i="199" s="1"/>
  <c r="M981" i="199" s="1"/>
  <c r="O211" i="199"/>
  <c r="G212" i="199" s="1"/>
  <c r="J211" i="199"/>
  <c r="K211" i="199" s="1"/>
  <c r="M211" i="199" s="1"/>
  <c r="N1137" i="199"/>
  <c r="O557" i="199"/>
  <c r="G558" i="199" s="1"/>
  <c r="J558" i="199" s="1"/>
  <c r="K558" i="199" s="1"/>
  <c r="M558" i="199" s="1"/>
  <c r="O1082" i="199"/>
  <c r="N894" i="199"/>
  <c r="O895" i="199"/>
  <c r="G896" i="199" s="1"/>
  <c r="J896" i="199" s="1"/>
  <c r="K896" i="199" s="1"/>
  <c r="M896" i="199" s="1"/>
  <c r="H633" i="199"/>
  <c r="N175" i="199"/>
  <c r="O176" i="199"/>
  <c r="G177" i="199" s="1"/>
  <c r="J176" i="199"/>
  <c r="K176" i="199" s="1"/>
  <c r="M176" i="199" s="1"/>
  <c r="E187" i="199"/>
  <c r="H129" i="199"/>
  <c r="O129" i="199" s="1"/>
  <c r="G130" i="199" s="1"/>
  <c r="E150" i="199"/>
  <c r="E113" i="199"/>
  <c r="N917" i="203"/>
  <c r="J228" i="175"/>
  <c r="J726" i="203"/>
  <c r="K726" i="203" s="1"/>
  <c r="M726" i="203" s="1"/>
  <c r="O726" i="203"/>
  <c r="J663" i="203"/>
  <c r="O663" i="203"/>
  <c r="G664" i="203" s="1"/>
  <c r="J664" i="203" s="1"/>
  <c r="K664" i="203" s="1"/>
  <c r="M664" i="203" s="1"/>
  <c r="G670" i="203"/>
  <c r="K662" i="203"/>
  <c r="M662" i="203" s="1"/>
  <c r="N662" i="203"/>
  <c r="J529" i="203"/>
  <c r="N529" i="203" s="1"/>
  <c r="O529" i="203"/>
  <c r="G536" i="203"/>
  <c r="K528" i="203"/>
  <c r="M528" i="203" s="1"/>
  <c r="N528" i="203"/>
  <c r="O420" i="203"/>
  <c r="G421" i="203" s="1"/>
  <c r="J421" i="203" s="1"/>
  <c r="K421" i="203" s="1"/>
  <c r="M421" i="203" s="1"/>
  <c r="O795" i="203"/>
  <c r="G796" i="203" s="1"/>
  <c r="J796" i="203" s="1"/>
  <c r="K796" i="203" s="1"/>
  <c r="M796" i="203" s="1"/>
  <c r="N858" i="203"/>
  <c r="O859" i="203"/>
  <c r="G860" i="203" s="1"/>
  <c r="J860" i="203" s="1"/>
  <c r="K860" i="203" s="1"/>
  <c r="M860" i="203" s="1"/>
  <c r="N891" i="203"/>
  <c r="O892" i="203"/>
  <c r="N979" i="203"/>
  <c r="O953" i="203"/>
  <c r="N952" i="203"/>
  <c r="O980" i="203"/>
  <c r="G981" i="203" s="1"/>
  <c r="J981" i="203" s="1"/>
  <c r="K981" i="203" s="1"/>
  <c r="M981" i="203" s="1"/>
  <c r="N560" i="203"/>
  <c r="O561" i="203"/>
  <c r="G562" i="203" s="1"/>
  <c r="J562" i="203" s="1"/>
  <c r="K562" i="203" s="1"/>
  <c r="M562" i="203" s="1"/>
  <c r="N456" i="203"/>
  <c r="O457" i="203"/>
  <c r="G458" i="203" s="1"/>
  <c r="J458" i="203" s="1"/>
  <c r="K458" i="203" s="1"/>
  <c r="M458" i="203" s="1"/>
  <c r="N310" i="203"/>
  <c r="O311" i="203"/>
  <c r="G312" i="203" s="1"/>
  <c r="J312" i="203" s="1"/>
  <c r="K312" i="203" s="1"/>
  <c r="M312" i="203" s="1"/>
  <c r="E287" i="203"/>
  <c r="E250" i="203"/>
  <c r="C213" i="203"/>
  <c r="B213" i="203" s="1"/>
  <c r="E212" i="203"/>
  <c r="D213" i="203"/>
  <c r="E175" i="203"/>
  <c r="C137" i="203"/>
  <c r="B137" i="203" s="1"/>
  <c r="E136" i="203"/>
  <c r="D137" i="203"/>
  <c r="B97" i="203"/>
  <c r="E97" i="203"/>
  <c r="D98" i="203"/>
  <c r="C98" i="203"/>
  <c r="N88" i="203"/>
  <c r="O89" i="203"/>
  <c r="G90" i="203" s="1"/>
  <c r="J90" i="203" s="1"/>
  <c r="K90" i="203" s="1"/>
  <c r="M90" i="203" s="1"/>
  <c r="O57" i="203"/>
  <c r="G58" i="203" s="1"/>
  <c r="J58" i="203" s="1"/>
  <c r="K58" i="203" s="1"/>
  <c r="M58" i="203" s="1"/>
  <c r="N56" i="203"/>
  <c r="H100" i="162"/>
  <c r="O100" i="162" s="1"/>
  <c r="G101" i="162" s="1"/>
  <c r="H51" i="162"/>
  <c r="N51" i="162" s="1"/>
  <c r="O51" i="162" s="1"/>
  <c r="G52" i="162" s="1"/>
  <c r="N250" i="162"/>
  <c r="O250" i="162"/>
  <c r="G251" i="162" s="1"/>
  <c r="B101" i="162"/>
  <c r="D101" i="162"/>
  <c r="F101" i="162" s="1"/>
  <c r="C152" i="162"/>
  <c r="E151" i="162"/>
  <c r="H151" i="162" s="1"/>
  <c r="B251" i="162"/>
  <c r="D251" i="162"/>
  <c r="F251" i="162" s="1"/>
  <c r="E202" i="162"/>
  <c r="C203" i="162"/>
  <c r="B52" i="162"/>
  <c r="D52" i="162"/>
  <c r="F52" i="162" s="1"/>
  <c r="M39" i="207"/>
  <c r="B47" i="187"/>
  <c r="D47" i="187"/>
  <c r="F47" i="187" s="1"/>
  <c r="D104" i="187"/>
  <c r="F104" i="187" s="1"/>
  <c r="E103" i="187"/>
  <c r="C104" i="187"/>
  <c r="B104" i="187" s="1"/>
  <c r="C47" i="207"/>
  <c r="E46" i="207"/>
  <c r="O41" i="217"/>
  <c r="G42" i="217" s="1"/>
  <c r="J42" i="217" s="1"/>
  <c r="D49" i="216"/>
  <c r="B49" i="216"/>
  <c r="O359" i="199"/>
  <c r="G360" i="199" s="1"/>
  <c r="J359" i="199"/>
  <c r="K358" i="199"/>
  <c r="M358" i="199" s="1"/>
  <c r="N358" i="199"/>
  <c r="N1081" i="211"/>
  <c r="N274" i="175"/>
  <c r="N393" i="176"/>
  <c r="N509" i="176"/>
  <c r="O408" i="211"/>
  <c r="G409" i="211" s="1"/>
  <c r="J409" i="211" s="1"/>
  <c r="N49" i="176"/>
  <c r="N1009" i="199"/>
  <c r="N1000" i="175"/>
  <c r="O180" i="211"/>
  <c r="G181" i="211" s="1"/>
  <c r="H181" i="211" s="1"/>
  <c r="N181" i="211" s="1"/>
  <c r="N687" i="199"/>
  <c r="N918" i="203"/>
  <c r="O180" i="175"/>
  <c r="G181" i="175" s="1"/>
  <c r="H181" i="175" s="1"/>
  <c r="O181" i="175" s="1"/>
  <c r="G182" i="175" s="1"/>
  <c r="N615" i="210"/>
  <c r="N23" i="213"/>
  <c r="O86" i="175"/>
  <c r="G87" i="175" s="1"/>
  <c r="H87" i="175" s="1"/>
  <c r="O87" i="175" s="1"/>
  <c r="G88" i="175" s="1"/>
  <c r="N1120" i="175"/>
  <c r="O317" i="175"/>
  <c r="G318" i="175" s="1"/>
  <c r="H318" i="175" s="1"/>
  <c r="O318" i="175" s="1"/>
  <c r="G319" i="175" s="1"/>
  <c r="N276" i="203"/>
  <c r="O270" i="211"/>
  <c r="G271" i="211" s="1"/>
  <c r="H271" i="211" s="1"/>
  <c r="O271" i="211" s="1"/>
  <c r="G272" i="211" s="1"/>
  <c r="O363" i="211"/>
  <c r="G364" i="211" s="1"/>
  <c r="J364" i="211" s="1"/>
  <c r="N1116" i="211"/>
  <c r="N394" i="210"/>
  <c r="N869" i="199"/>
  <c r="N470" i="210"/>
  <c r="N538" i="175"/>
  <c r="N654" i="210"/>
  <c r="N136" i="200"/>
  <c r="N60" i="175"/>
  <c r="N433" i="210"/>
  <c r="N433" i="176"/>
  <c r="N838" i="199"/>
  <c r="N546" i="176"/>
  <c r="N1077" i="175"/>
  <c r="N794" i="203"/>
  <c r="N350" i="203"/>
  <c r="N385" i="203"/>
  <c r="H89" i="211"/>
  <c r="N89" i="211" s="1"/>
  <c r="H135" i="211"/>
  <c r="O135" i="211" s="1"/>
  <c r="G136" i="211" s="1"/>
  <c r="O542" i="211"/>
  <c r="G543" i="211" s="1"/>
  <c r="J542" i="211"/>
  <c r="K542" i="211" s="1"/>
  <c r="M542" i="211" s="1"/>
  <c r="G558" i="211"/>
  <c r="O73" i="200"/>
  <c r="O75" i="200" s="1"/>
  <c r="J73" i="200"/>
  <c r="N73" i="200" s="1"/>
  <c r="G75" i="200"/>
  <c r="O434" i="176"/>
  <c r="G435" i="176" s="1"/>
  <c r="J434" i="176"/>
  <c r="K434" i="176" s="1"/>
  <c r="M434" i="176" s="1"/>
  <c r="I598" i="211"/>
  <c r="I585" i="211"/>
  <c r="I590" i="211"/>
  <c r="I592" i="211"/>
  <c r="I600" i="211"/>
  <c r="I584" i="211"/>
  <c r="I589" i="211"/>
  <c r="I596" i="211"/>
  <c r="H601" i="211"/>
  <c r="I594" i="211"/>
  <c r="I586" i="211"/>
  <c r="I581" i="211"/>
  <c r="O581" i="211" s="1"/>
  <c r="G582" i="211" s="1"/>
  <c r="I582" i="211"/>
  <c r="I593" i="211"/>
  <c r="I597" i="211"/>
  <c r="I588" i="211"/>
  <c r="I583" i="211"/>
  <c r="I587" i="211"/>
  <c r="I591" i="211"/>
  <c r="I595" i="211"/>
  <c r="I599" i="211"/>
  <c r="O879" i="175"/>
  <c r="G880" i="175" s="1"/>
  <c r="J879" i="175"/>
  <c r="K879" i="175" s="1"/>
  <c r="M879" i="175" s="1"/>
  <c r="K541" i="211"/>
  <c r="O434" i="210"/>
  <c r="G435" i="210" s="1"/>
  <c r="J434" i="210"/>
  <c r="K434" i="210" s="1"/>
  <c r="M434" i="210" s="1"/>
  <c r="M352" i="176"/>
  <c r="I812" i="211"/>
  <c r="K792" i="211"/>
  <c r="N154" i="210"/>
  <c r="N498" i="199"/>
  <c r="M76" i="210"/>
  <c r="M667" i="211"/>
  <c r="N541" i="211"/>
  <c r="M654" i="210"/>
  <c r="M136" i="200"/>
  <c r="M433" i="210"/>
  <c r="N580" i="210"/>
  <c r="N1036" i="175"/>
  <c r="N72" i="200"/>
  <c r="O275" i="176"/>
  <c r="G276" i="176" s="1"/>
  <c r="J275" i="176"/>
  <c r="K275" i="176" s="1"/>
  <c r="M275" i="176" s="1"/>
  <c r="O697" i="203"/>
  <c r="G698" i="203" s="1"/>
  <c r="J698" i="203" s="1"/>
  <c r="K698" i="203" s="1"/>
  <c r="M698" i="203" s="1"/>
  <c r="O710" i="211"/>
  <c r="G711" i="211" s="1"/>
  <c r="J710" i="211"/>
  <c r="K710" i="211" s="1"/>
  <c r="M710" i="211" s="1"/>
  <c r="O428" i="199"/>
  <c r="G429" i="199" s="1"/>
  <c r="J428" i="199"/>
  <c r="K428" i="199" s="1"/>
  <c r="M428" i="199" s="1"/>
  <c r="J91" i="195"/>
  <c r="N91" i="195" s="1"/>
  <c r="N251" i="199"/>
  <c r="N597" i="203"/>
  <c r="O597" i="203"/>
  <c r="G604" i="203"/>
  <c r="M193" i="176"/>
  <c r="O78" i="210"/>
  <c r="G79" i="210" s="1"/>
  <c r="J78" i="210"/>
  <c r="O669" i="211"/>
  <c r="G670" i="211" s="1"/>
  <c r="J669" i="211"/>
  <c r="N669" i="211" s="1"/>
  <c r="N654" i="176"/>
  <c r="N317" i="176"/>
  <c r="N20" i="195"/>
  <c r="O20" i="195" s="1"/>
  <c r="G21" i="195" s="1"/>
  <c r="N626" i="211"/>
  <c r="K751" i="211"/>
  <c r="O114" i="210"/>
  <c r="G115" i="210" s="1"/>
  <c r="J114" i="210"/>
  <c r="N114" i="210" s="1"/>
  <c r="N1036" i="211"/>
  <c r="O241" i="203"/>
  <c r="G242" i="203" s="1"/>
  <c r="J242" i="203" s="1"/>
  <c r="K242" i="203" s="1"/>
  <c r="M242" i="203" s="1"/>
  <c r="N472" i="176"/>
  <c r="J116" i="176"/>
  <c r="K116" i="176" s="1"/>
  <c r="M116" i="176" s="1"/>
  <c r="O116" i="176"/>
  <c r="G117" i="176" s="1"/>
  <c r="O825" i="203"/>
  <c r="G826" i="203" s="1"/>
  <c r="J826" i="203" s="1"/>
  <c r="K826" i="203" s="1"/>
  <c r="M826" i="203" s="1"/>
  <c r="O510" i="176"/>
  <c r="G511" i="176" s="1"/>
  <c r="J510" i="176"/>
  <c r="K510" i="176" s="1"/>
  <c r="M510" i="176" s="1"/>
  <c r="N353" i="176"/>
  <c r="N582" i="176"/>
  <c r="N957" i="175"/>
  <c r="O395" i="210"/>
  <c r="G396" i="210" s="1"/>
  <c r="J395" i="210"/>
  <c r="K395" i="210" s="1"/>
  <c r="M395" i="210" s="1"/>
  <c r="N881" i="211"/>
  <c r="N542" i="210"/>
  <c r="N757" i="175"/>
  <c r="J1082" i="211"/>
  <c r="K1082" i="211" s="1"/>
  <c r="M1082" i="211" s="1"/>
  <c r="O1082" i="211"/>
  <c r="G1083" i="211" s="1"/>
  <c r="N44" i="187"/>
  <c r="H319" i="211"/>
  <c r="J319" i="211"/>
  <c r="O809" i="199"/>
  <c r="G810" i="199" s="1"/>
  <c r="J810" i="199" s="1"/>
  <c r="K810" i="199" s="1"/>
  <c r="M810" i="199" s="1"/>
  <c r="H581" i="175"/>
  <c r="J581" i="175"/>
  <c r="O195" i="176"/>
  <c r="G196" i="176" s="1"/>
  <c r="J195" i="176"/>
  <c r="N156" i="176"/>
  <c r="M452" i="211"/>
  <c r="K237" i="176"/>
  <c r="N194" i="210"/>
  <c r="M546" i="176"/>
  <c r="K918" i="211"/>
  <c r="M1077" i="175"/>
  <c r="J471" i="210"/>
  <c r="K471" i="210" s="1"/>
  <c r="M471" i="210" s="1"/>
  <c r="O471" i="210"/>
  <c r="G472" i="210" s="1"/>
  <c r="N314" i="210"/>
  <c r="O354" i="210"/>
  <c r="G355" i="210" s="1"/>
  <c r="J354" i="210"/>
  <c r="K354" i="210" s="1"/>
  <c r="M354" i="210" s="1"/>
  <c r="N999" i="211"/>
  <c r="N134" i="211"/>
  <c r="N88" i="211"/>
  <c r="O155" i="210"/>
  <c r="G156" i="210" s="1"/>
  <c r="J155" i="210"/>
  <c r="K155" i="210" s="1"/>
  <c r="M155" i="210" s="1"/>
  <c r="H248" i="175"/>
  <c r="I230" i="175"/>
  <c r="I236" i="175"/>
  <c r="I235" i="175"/>
  <c r="I242" i="175"/>
  <c r="I247" i="175"/>
  <c r="I243" i="175"/>
  <c r="I237" i="175"/>
  <c r="I233" i="175"/>
  <c r="I244" i="175"/>
  <c r="I228" i="175"/>
  <c r="I239" i="175"/>
  <c r="I245" i="175"/>
  <c r="I229" i="175"/>
  <c r="I241" i="175"/>
  <c r="I232" i="175"/>
  <c r="I246" i="175"/>
  <c r="I231" i="175"/>
  <c r="I238" i="175"/>
  <c r="I234" i="175"/>
  <c r="I240" i="175"/>
  <c r="K56" i="208"/>
  <c r="J58" i="208"/>
  <c r="O318" i="176"/>
  <c r="G319" i="176" s="1"/>
  <c r="J318" i="176"/>
  <c r="K318" i="176" s="1"/>
  <c r="M318" i="176" s="1"/>
  <c r="J627" i="211"/>
  <c r="K627" i="211" s="1"/>
  <c r="M627" i="211" s="1"/>
  <c r="O627" i="211"/>
  <c r="G628" i="211" s="1"/>
  <c r="O453" i="211"/>
  <c r="G454" i="211" s="1"/>
  <c r="J453" i="211"/>
  <c r="N453" i="211" s="1"/>
  <c r="J473" i="176"/>
  <c r="K473" i="176" s="1"/>
  <c r="M473" i="176" s="1"/>
  <c r="O473" i="176"/>
  <c r="G474" i="176" s="1"/>
  <c r="O761" i="203"/>
  <c r="G762" i="203" s="1"/>
  <c r="J762" i="203" s="1"/>
  <c r="K762" i="203" s="1"/>
  <c r="M762" i="203" s="1"/>
  <c r="M495" i="211"/>
  <c r="O273" i="210"/>
  <c r="G274" i="210" s="1"/>
  <c r="J273" i="210"/>
  <c r="K273" i="210" s="1"/>
  <c r="M273" i="210" s="1"/>
  <c r="J583" i="176"/>
  <c r="K583" i="176" s="1"/>
  <c r="M583" i="176" s="1"/>
  <c r="O583" i="176"/>
  <c r="G584" i="176" s="1"/>
  <c r="O882" i="211"/>
  <c r="G883" i="211" s="1"/>
  <c r="J882" i="211"/>
  <c r="K882" i="211" s="1"/>
  <c r="M882" i="211" s="1"/>
  <c r="J758" i="175"/>
  <c r="K758" i="175" s="1"/>
  <c r="M758" i="175" s="1"/>
  <c r="O758" i="175"/>
  <c r="G759" i="175" s="1"/>
  <c r="I248" i="211"/>
  <c r="K228" i="211"/>
  <c r="O228" i="211"/>
  <c r="G229" i="211" s="1"/>
  <c r="J794" i="175"/>
  <c r="K794" i="175" s="1"/>
  <c r="M794" i="175" s="1"/>
  <c r="O794" i="175"/>
  <c r="G795" i="175" s="1"/>
  <c r="O748" i="199"/>
  <c r="G749" i="199" s="1"/>
  <c r="J749" i="199" s="1"/>
  <c r="K749" i="199" s="1"/>
  <c r="M749" i="199" s="1"/>
  <c r="O839" i="199"/>
  <c r="G840" i="199" s="1"/>
  <c r="J840" i="199" s="1"/>
  <c r="K840" i="199" s="1"/>
  <c r="M840" i="199" s="1"/>
  <c r="K89" i="213"/>
  <c r="M624" i="175"/>
  <c r="M877" i="175"/>
  <c r="O195" i="210"/>
  <c r="G196" i="210" s="1"/>
  <c r="J195" i="210"/>
  <c r="N195" i="210" s="1"/>
  <c r="N495" i="203"/>
  <c r="N918" i="211"/>
  <c r="O315" i="210"/>
  <c r="G316" i="210" s="1"/>
  <c r="J315" i="210"/>
  <c r="K315" i="210" s="1"/>
  <c r="O592" i="199"/>
  <c r="J499" i="199"/>
  <c r="N499" i="199" s="1"/>
  <c r="O499" i="199"/>
  <c r="G500" i="199" s="1"/>
  <c r="M409" i="175"/>
  <c r="J655" i="176"/>
  <c r="K655" i="176" s="1"/>
  <c r="M655" i="176" s="1"/>
  <c r="O655" i="176"/>
  <c r="G656" i="176" s="1"/>
  <c r="O351" i="203"/>
  <c r="G352" i="203" s="1"/>
  <c r="J352" i="203" s="1"/>
  <c r="K352" i="203" s="1"/>
  <c r="M352" i="203" s="1"/>
  <c r="K709" i="175"/>
  <c r="O410" i="175"/>
  <c r="G411" i="175" s="1"/>
  <c r="J410" i="175"/>
  <c r="N410" i="175" s="1"/>
  <c r="O77" i="176"/>
  <c r="G78" i="176" s="1"/>
  <c r="J77" i="176"/>
  <c r="N77" i="176" s="1"/>
  <c r="N835" i="211"/>
  <c r="O655" i="210"/>
  <c r="G656" i="210" s="1"/>
  <c r="J655" i="210"/>
  <c r="K655" i="210" s="1"/>
  <c r="M655" i="210" s="1"/>
  <c r="J137" i="200"/>
  <c r="K137" i="200" s="1"/>
  <c r="M137" i="200" s="1"/>
  <c r="O137" i="200"/>
  <c r="G138" i="200" s="1"/>
  <c r="O61" i="175"/>
  <c r="G62" i="175" s="1"/>
  <c r="J61" i="175"/>
  <c r="K61" i="175" s="1"/>
  <c r="M61" i="175" s="1"/>
  <c r="M23" i="213"/>
  <c r="E51" i="214"/>
  <c r="F51" i="214" s="1"/>
  <c r="O581" i="210"/>
  <c r="G582" i="210" s="1"/>
  <c r="J581" i="210"/>
  <c r="K581" i="210" s="1"/>
  <c r="M581" i="210" s="1"/>
  <c r="N959" i="211"/>
  <c r="N274" i="176"/>
  <c r="N238" i="210"/>
  <c r="K709" i="211"/>
  <c r="N427" i="199"/>
  <c r="O252" i="199"/>
  <c r="G253" i="199" s="1"/>
  <c r="J252" i="199"/>
  <c r="K252" i="199" s="1"/>
  <c r="M252" i="199" s="1"/>
  <c r="N505" i="210"/>
  <c r="N596" i="203"/>
  <c r="K77" i="210"/>
  <c r="M77" i="210" s="1"/>
  <c r="N322" i="199"/>
  <c r="N56" i="208"/>
  <c r="N58" i="208" s="1"/>
  <c r="O50" i="176"/>
  <c r="G51" i="176" s="1"/>
  <c r="J50" i="176"/>
  <c r="K50" i="176" s="1"/>
  <c r="M50" i="176" s="1"/>
  <c r="N709" i="175"/>
  <c r="M352" i="210"/>
  <c r="M998" i="211"/>
  <c r="K113" i="210"/>
  <c r="O1001" i="175"/>
  <c r="G1002" i="175" s="1"/>
  <c r="J1001" i="175"/>
  <c r="K1001" i="175" s="1"/>
  <c r="M1001" i="175" s="1"/>
  <c r="O1037" i="211"/>
  <c r="G1038" i="211" s="1"/>
  <c r="J1037" i="211"/>
  <c r="N1037" i="211" s="1"/>
  <c r="N240" i="203"/>
  <c r="J616" i="210"/>
  <c r="K616" i="210" s="1"/>
  <c r="M616" i="210" s="1"/>
  <c r="O616" i="210"/>
  <c r="G617" i="210" s="1"/>
  <c r="K115" i="176"/>
  <c r="I287" i="175"/>
  <c r="I293" i="175"/>
  <c r="I284" i="175"/>
  <c r="I282" i="175"/>
  <c r="I275" i="175"/>
  <c r="H294" i="175"/>
  <c r="I283" i="175"/>
  <c r="I292" i="175"/>
  <c r="I286" i="175"/>
  <c r="I288" i="175"/>
  <c r="I278" i="175"/>
  <c r="I274" i="175"/>
  <c r="I289" i="175"/>
  <c r="I276" i="175"/>
  <c r="I291" i="175"/>
  <c r="I285" i="175"/>
  <c r="I290" i="175"/>
  <c r="I277" i="175"/>
  <c r="I280" i="175"/>
  <c r="I281" i="175"/>
  <c r="I279" i="175"/>
  <c r="O354" i="176"/>
  <c r="G355" i="176" s="1"/>
  <c r="J354" i="176"/>
  <c r="M579" i="210"/>
  <c r="O958" i="175"/>
  <c r="G959" i="175" s="1"/>
  <c r="J958" i="175"/>
  <c r="K958" i="175" s="1"/>
  <c r="M958" i="175" s="1"/>
  <c r="M394" i="210"/>
  <c r="H362" i="175"/>
  <c r="O362" i="175" s="1"/>
  <c r="G363" i="175" s="1"/>
  <c r="O543" i="210"/>
  <c r="G544" i="210" s="1"/>
  <c r="J543" i="210"/>
  <c r="K543" i="210" s="1"/>
  <c r="M543" i="210" s="1"/>
  <c r="K56" i="195"/>
  <c r="M237" i="210"/>
  <c r="N89" i="213"/>
  <c r="N808" i="199"/>
  <c r="K915" i="175"/>
  <c r="I935" i="175"/>
  <c r="O915" i="175"/>
  <c r="G916" i="175" s="1"/>
  <c r="K194" i="176"/>
  <c r="M194" i="176" s="1"/>
  <c r="S34" i="176"/>
  <c r="V34" i="176" s="1"/>
  <c r="O126" i="203"/>
  <c r="G127" i="203" s="1"/>
  <c r="J127" i="203" s="1"/>
  <c r="K127" i="203" s="1"/>
  <c r="M127" i="203" s="1"/>
  <c r="N126" i="203"/>
  <c r="O157" i="176"/>
  <c r="G158" i="176" s="1"/>
  <c r="J157" i="176"/>
  <c r="K157" i="176" s="1"/>
  <c r="M157" i="176" s="1"/>
  <c r="O238" i="176"/>
  <c r="G239" i="176" s="1"/>
  <c r="J238" i="176"/>
  <c r="K238" i="176" s="1"/>
  <c r="M238" i="176" s="1"/>
  <c r="O547" i="176"/>
  <c r="G548" i="176" s="1"/>
  <c r="J547" i="176"/>
  <c r="K547" i="176" s="1"/>
  <c r="M547" i="176" s="1"/>
  <c r="N618" i="176"/>
  <c r="O919" i="211"/>
  <c r="G920" i="211" s="1"/>
  <c r="J919" i="211"/>
  <c r="K919" i="211" s="1"/>
  <c r="M919" i="211" s="1"/>
  <c r="M1035" i="175"/>
  <c r="N420" i="203"/>
  <c r="N353" i="210"/>
  <c r="O834" i="175"/>
  <c r="G835" i="175" s="1"/>
  <c r="J834" i="175"/>
  <c r="O1000" i="211"/>
  <c r="G1001" i="211" s="1"/>
  <c r="J1000" i="211"/>
  <c r="K1000" i="211" s="1"/>
  <c r="M1000" i="211" s="1"/>
  <c r="I555" i="175"/>
  <c r="I553" i="175"/>
  <c r="I554" i="175"/>
  <c r="I546" i="175"/>
  <c r="I552" i="175"/>
  <c r="I540" i="175"/>
  <c r="I548" i="175"/>
  <c r="I545" i="175"/>
  <c r="I538" i="175"/>
  <c r="I543" i="175"/>
  <c r="I556" i="175"/>
  <c r="I557" i="175"/>
  <c r="I541" i="175"/>
  <c r="I551" i="175"/>
  <c r="I539" i="175"/>
  <c r="I544" i="175"/>
  <c r="I550" i="175"/>
  <c r="I542" i="175"/>
  <c r="I549" i="175"/>
  <c r="I547" i="175"/>
  <c r="H558" i="175"/>
  <c r="T63" i="200"/>
  <c r="W63" i="200" s="1"/>
  <c r="K101" i="200"/>
  <c r="M101" i="200" s="1"/>
  <c r="K76" i="176"/>
  <c r="M76" i="176" s="1"/>
  <c r="O836" i="211"/>
  <c r="G837" i="211" s="1"/>
  <c r="J836" i="211"/>
  <c r="K836" i="211" s="1"/>
  <c r="M836" i="211" s="1"/>
  <c r="M614" i="210"/>
  <c r="O277" i="203"/>
  <c r="G278" i="203" s="1"/>
  <c r="J278" i="203" s="1"/>
  <c r="K278" i="203" s="1"/>
  <c r="M278" i="203" s="1"/>
  <c r="O102" i="200"/>
  <c r="G103" i="200" s="1"/>
  <c r="J102" i="200"/>
  <c r="N102" i="200" s="1"/>
  <c r="M392" i="176"/>
  <c r="O1037" i="175"/>
  <c r="G1038" i="175" s="1"/>
  <c r="J1037" i="175"/>
  <c r="K1037" i="175" s="1"/>
  <c r="M1037" i="175" s="1"/>
  <c r="O960" i="211"/>
  <c r="G961" i="211" s="1"/>
  <c r="J960" i="211"/>
  <c r="K960" i="211" s="1"/>
  <c r="M960" i="211" s="1"/>
  <c r="O239" i="210"/>
  <c r="G240" i="210" s="1"/>
  <c r="J239" i="210"/>
  <c r="K239" i="210" s="1"/>
  <c r="M239" i="210" s="1"/>
  <c r="O506" i="210"/>
  <c r="G507" i="210" s="1"/>
  <c r="J506" i="210"/>
  <c r="K506" i="210" s="1"/>
  <c r="M506" i="210" s="1"/>
  <c r="N581" i="211"/>
  <c r="K452" i="175"/>
  <c r="I472" i="175"/>
  <c r="O452" i="175"/>
  <c r="G453" i="175" s="1"/>
  <c r="V33" i="176"/>
  <c r="N77" i="210"/>
  <c r="N668" i="211"/>
  <c r="M155" i="176"/>
  <c r="N228" i="175"/>
  <c r="N878" i="175"/>
  <c r="O919" i="203"/>
  <c r="G920" i="203" s="1"/>
  <c r="J920" i="203" s="1"/>
  <c r="K920" i="203" s="1"/>
  <c r="M920" i="203" s="1"/>
  <c r="M532" i="199"/>
  <c r="O631" i="203"/>
  <c r="G632" i="203" s="1"/>
  <c r="J632" i="203" s="1"/>
  <c r="K632" i="203" s="1"/>
  <c r="M632" i="203" s="1"/>
  <c r="M193" i="210"/>
  <c r="J323" i="199"/>
  <c r="K323" i="199" s="1"/>
  <c r="M323" i="199" s="1"/>
  <c r="O323" i="199"/>
  <c r="G324" i="199" s="1"/>
  <c r="G1114" i="199"/>
  <c r="M956" i="175"/>
  <c r="J710" i="175"/>
  <c r="K710" i="175" s="1"/>
  <c r="M710" i="175" s="1"/>
  <c r="O710" i="175"/>
  <c r="G711" i="175" s="1"/>
  <c r="M317" i="176"/>
  <c r="O1117" i="211"/>
  <c r="G1118" i="211" s="1"/>
  <c r="J1117" i="211"/>
  <c r="K1117" i="211" s="1"/>
  <c r="O752" i="211"/>
  <c r="G753" i="211" s="1"/>
  <c r="J752" i="211"/>
  <c r="K752" i="211" s="1"/>
  <c r="M752" i="211" s="1"/>
  <c r="N113" i="210"/>
  <c r="N39" i="207"/>
  <c r="M834" i="211"/>
  <c r="M55" i="213"/>
  <c r="I686" i="175"/>
  <c r="K666" i="175"/>
  <c r="O666" i="175"/>
  <c r="G667" i="175" s="1"/>
  <c r="O394" i="176"/>
  <c r="G395" i="176" s="1"/>
  <c r="J394" i="176"/>
  <c r="K394" i="176" s="1"/>
  <c r="M394" i="176" s="1"/>
  <c r="O496" i="211"/>
  <c r="G497" i="211" s="1"/>
  <c r="J496" i="211"/>
  <c r="N496" i="211" s="1"/>
  <c r="H135" i="175"/>
  <c r="N135" i="175" s="1"/>
  <c r="K272" i="210"/>
  <c r="K793" i="175"/>
  <c r="J495" i="175"/>
  <c r="H495" i="175"/>
  <c r="O870" i="199"/>
  <c r="O625" i="175"/>
  <c r="G626" i="175" s="1"/>
  <c r="J625" i="175"/>
  <c r="N625" i="175" s="1"/>
  <c r="O386" i="203"/>
  <c r="G387" i="203" s="1"/>
  <c r="J387" i="203" s="1"/>
  <c r="K387" i="203" s="1"/>
  <c r="M387" i="203" s="1"/>
  <c r="G496" i="203"/>
  <c r="J496" i="203" s="1"/>
  <c r="K496" i="203" s="1"/>
  <c r="M496" i="203" s="1"/>
  <c r="J619" i="176"/>
  <c r="K619" i="176" s="1"/>
  <c r="M619" i="176" s="1"/>
  <c r="O619" i="176"/>
  <c r="G620" i="176" s="1"/>
  <c r="O1078" i="175"/>
  <c r="G1079" i="175" s="1"/>
  <c r="J1078" i="175"/>
  <c r="K1078" i="175" s="1"/>
  <c r="M1078" i="175" s="1"/>
  <c r="O1121" i="175"/>
  <c r="G1122" i="175" s="1"/>
  <c r="J1121" i="175"/>
  <c r="K1121" i="175" s="1"/>
  <c r="M1121" i="175" s="1"/>
  <c r="M625" i="211"/>
  <c r="M833" i="175"/>
  <c r="O792" i="211"/>
  <c r="G793" i="211" s="1"/>
  <c r="N459" i="215"/>
  <c r="O460" i="215"/>
  <c r="G461" i="215" s="1"/>
  <c r="J461" i="215" s="1"/>
  <c r="K461" i="215" s="1"/>
  <c r="M460" i="215"/>
  <c r="N395" i="215"/>
  <c r="O396" i="215"/>
  <c r="G397" i="215" s="1"/>
  <c r="J396" i="215"/>
  <c r="K396" i="215" s="1"/>
  <c r="M396" i="215" s="1"/>
  <c r="O362" i="215"/>
  <c r="G363" i="215" s="1"/>
  <c r="J363" i="215" s="1"/>
  <c r="K363" i="215" s="1"/>
  <c r="M362" i="215"/>
  <c r="N361" i="215"/>
  <c r="N293" i="215"/>
  <c r="M294" i="215"/>
  <c r="O294" i="215"/>
  <c r="G295" i="215" s="1"/>
  <c r="J295" i="215" s="1"/>
  <c r="K295" i="215" s="1"/>
  <c r="N262" i="215"/>
  <c r="O263" i="215"/>
  <c r="G264" i="215" s="1"/>
  <c r="J264" i="215" s="1"/>
  <c r="K264" i="215" s="1"/>
  <c r="M263" i="215"/>
  <c r="N227" i="215"/>
  <c r="O228" i="215"/>
  <c r="G229" i="215" s="1"/>
  <c r="J229" i="215" s="1"/>
  <c r="K229" i="215" s="1"/>
  <c r="M228" i="215"/>
  <c r="N157" i="215"/>
  <c r="O158" i="215"/>
  <c r="G159" i="215" s="1"/>
  <c r="J158" i="215"/>
  <c r="K158" i="215" s="1"/>
  <c r="M158" i="215" s="1"/>
  <c r="G85" i="215"/>
  <c r="K84" i="215"/>
  <c r="B53" i="215"/>
  <c r="D53" i="215"/>
  <c r="F53" i="215" s="1"/>
  <c r="J46" i="215"/>
  <c r="K46" i="215" s="1"/>
  <c r="M46" i="215" s="1"/>
  <c r="N84" i="215"/>
  <c r="F28" i="213" l="1"/>
  <c r="E28" i="213"/>
  <c r="C29" i="213"/>
  <c r="F57" i="213"/>
  <c r="C58" i="213"/>
  <c r="E57" i="213"/>
  <c r="F93" i="213"/>
  <c r="C94" i="213"/>
  <c r="E93" i="213"/>
  <c r="F28" i="214"/>
  <c r="F29" i="214"/>
  <c r="O39" i="207"/>
  <c r="G40" i="207" s="1"/>
  <c r="O421" i="203"/>
  <c r="G422" i="203" s="1"/>
  <c r="J422" i="203" s="1"/>
  <c r="K422" i="203" s="1"/>
  <c r="M422" i="203" s="1"/>
  <c r="O688" i="199"/>
  <c r="G689" i="199" s="1"/>
  <c r="J689" i="199" s="1"/>
  <c r="K689" i="199" s="1"/>
  <c r="M689" i="199" s="1"/>
  <c r="B88" i="210"/>
  <c r="D290" i="210"/>
  <c r="C290" i="210"/>
  <c r="B290" i="210" s="1"/>
  <c r="E289" i="210"/>
  <c r="D211" i="210"/>
  <c r="E210" i="210"/>
  <c r="C211" i="210"/>
  <c r="B211" i="210" s="1"/>
  <c r="D130" i="210"/>
  <c r="C130" i="210"/>
  <c r="B130" i="210" s="1"/>
  <c r="E129" i="210"/>
  <c r="D171" i="210"/>
  <c r="C171" i="210"/>
  <c r="B171" i="210" s="1"/>
  <c r="E170" i="210"/>
  <c r="E406" i="210"/>
  <c r="D89" i="210"/>
  <c r="F89" i="210" s="1"/>
  <c r="E88" i="210"/>
  <c r="C89" i="210"/>
  <c r="C329" i="210"/>
  <c r="B329" i="210" s="1"/>
  <c r="E328" i="210"/>
  <c r="D329" i="210"/>
  <c r="E368" i="210"/>
  <c r="D250" i="210"/>
  <c r="E249" i="210"/>
  <c r="C250" i="210"/>
  <c r="B250" i="210" s="1"/>
  <c r="O953" i="199"/>
  <c r="G954" i="199" s="1"/>
  <c r="G955" i="199" s="1"/>
  <c r="J953" i="199"/>
  <c r="N654" i="199"/>
  <c r="M952" i="199"/>
  <c r="O777" i="199"/>
  <c r="G778" i="199" s="1"/>
  <c r="J778" i="199" s="1"/>
  <c r="K778" i="199" s="1"/>
  <c r="M778" i="199" s="1"/>
  <c r="J777" i="199"/>
  <c r="K777" i="199" s="1"/>
  <c r="M777" i="199" s="1"/>
  <c r="H664" i="199"/>
  <c r="G593" i="199"/>
  <c r="J593" i="199" s="1"/>
  <c r="K593" i="199" s="1"/>
  <c r="M593" i="199" s="1"/>
  <c r="N533" i="199"/>
  <c r="O534" i="199"/>
  <c r="G535" i="199" s="1"/>
  <c r="J534" i="199"/>
  <c r="K534" i="199" s="1"/>
  <c r="M534" i="199" s="1"/>
  <c r="O500" i="199"/>
  <c r="G501" i="199" s="1"/>
  <c r="J500" i="199"/>
  <c r="K500" i="199" s="1"/>
  <c r="M500" i="199" s="1"/>
  <c r="N463" i="199"/>
  <c r="O464" i="199"/>
  <c r="G465" i="199" s="1"/>
  <c r="J464" i="199"/>
  <c r="K464" i="199" s="1"/>
  <c r="M464" i="199" s="1"/>
  <c r="N393" i="199"/>
  <c r="O394" i="199"/>
  <c r="G395" i="199" s="1"/>
  <c r="J394" i="199"/>
  <c r="K394" i="199" s="1"/>
  <c r="M394" i="199" s="1"/>
  <c r="O286" i="199"/>
  <c r="G287" i="199" s="1"/>
  <c r="J286" i="199"/>
  <c r="K285" i="199"/>
  <c r="M285" i="199" s="1"/>
  <c r="N285" i="199"/>
  <c r="N655" i="199"/>
  <c r="N1034" i="199"/>
  <c r="O1035" i="199"/>
  <c r="G1036" i="199" s="1"/>
  <c r="J1036" i="199" s="1"/>
  <c r="K1036" i="199" s="1"/>
  <c r="M1036" i="199" s="1"/>
  <c r="N211" i="199"/>
  <c r="O896" i="199"/>
  <c r="G897" i="199" s="1"/>
  <c r="J897" i="199" s="1"/>
  <c r="K897" i="199" s="1"/>
  <c r="M897" i="199" s="1"/>
  <c r="G1083" i="199"/>
  <c r="J1083" i="199" s="1"/>
  <c r="K1083" i="199" s="1"/>
  <c r="M1083" i="199" s="1"/>
  <c r="O212" i="199"/>
  <c r="G213" i="199" s="1"/>
  <c r="J212" i="199"/>
  <c r="K212" i="199" s="1"/>
  <c r="M212" i="199" s="1"/>
  <c r="N895" i="199"/>
  <c r="N980" i="199"/>
  <c r="O981" i="199"/>
  <c r="G982" i="199" s="1"/>
  <c r="N624" i="199"/>
  <c r="O558" i="199"/>
  <c r="G559" i="199" s="1"/>
  <c r="J559" i="199" s="1"/>
  <c r="K559" i="199" s="1"/>
  <c r="M559" i="199" s="1"/>
  <c r="N176" i="199"/>
  <c r="O177" i="199"/>
  <c r="G178" i="199" s="1"/>
  <c r="J177" i="199"/>
  <c r="K177" i="199" s="1"/>
  <c r="M177" i="199" s="1"/>
  <c r="H130" i="199"/>
  <c r="N130" i="199" s="1"/>
  <c r="N129" i="199"/>
  <c r="O664" i="203"/>
  <c r="G665" i="203" s="1"/>
  <c r="J665" i="203" s="1"/>
  <c r="K665" i="203" s="1"/>
  <c r="M665" i="203" s="1"/>
  <c r="D105" i="187"/>
  <c r="F105" i="187" s="1"/>
  <c r="C105" i="187"/>
  <c r="B105" i="187" s="1"/>
  <c r="N726" i="203"/>
  <c r="G727" i="203"/>
  <c r="J727" i="203" s="1"/>
  <c r="K727" i="203" s="1"/>
  <c r="M727" i="203" s="1"/>
  <c r="K663" i="203"/>
  <c r="M663" i="203" s="1"/>
  <c r="N663" i="203"/>
  <c r="N536" i="203"/>
  <c r="G530" i="203"/>
  <c r="O536" i="203"/>
  <c r="K529" i="203"/>
  <c r="J536" i="203"/>
  <c r="H364" i="211"/>
  <c r="I371" i="211" s="1"/>
  <c r="N795" i="203"/>
  <c r="O796" i="203"/>
  <c r="G797" i="203" s="1"/>
  <c r="J797" i="203" s="1"/>
  <c r="K797" i="203" s="1"/>
  <c r="M797" i="203" s="1"/>
  <c r="N859" i="203"/>
  <c r="O860" i="203"/>
  <c r="G861" i="203" s="1"/>
  <c r="J861" i="203" s="1"/>
  <c r="K861" i="203" s="1"/>
  <c r="M861" i="203" s="1"/>
  <c r="N892" i="203"/>
  <c r="O920" i="203"/>
  <c r="G921" i="203" s="1"/>
  <c r="J921" i="203" s="1"/>
  <c r="K921" i="203" s="1"/>
  <c r="M921" i="203" s="1"/>
  <c r="N980" i="203"/>
  <c r="N953" i="203"/>
  <c r="O981" i="203"/>
  <c r="G982" i="203" s="1"/>
  <c r="J982" i="203" s="1"/>
  <c r="K982" i="203" s="1"/>
  <c r="M982" i="203" s="1"/>
  <c r="N561" i="203"/>
  <c r="O562" i="203"/>
  <c r="G563" i="203" s="1"/>
  <c r="J563" i="203" s="1"/>
  <c r="K563" i="203" s="1"/>
  <c r="M563" i="203" s="1"/>
  <c r="O458" i="203"/>
  <c r="G459" i="203" s="1"/>
  <c r="J459" i="203" s="1"/>
  <c r="K459" i="203" s="1"/>
  <c r="M459" i="203" s="1"/>
  <c r="N457" i="203"/>
  <c r="N311" i="203"/>
  <c r="O312" i="203"/>
  <c r="G313" i="203" s="1"/>
  <c r="J313" i="203" s="1"/>
  <c r="K313" i="203" s="1"/>
  <c r="M313" i="203" s="1"/>
  <c r="E213" i="203"/>
  <c r="E137" i="203"/>
  <c r="N57" i="203"/>
  <c r="B98" i="203"/>
  <c r="C99" i="203"/>
  <c r="E98" i="203"/>
  <c r="D99" i="203"/>
  <c r="N89" i="203"/>
  <c r="O90" i="203"/>
  <c r="G91" i="203" s="1"/>
  <c r="J91" i="203" s="1"/>
  <c r="K91" i="203" s="1"/>
  <c r="M91" i="203" s="1"/>
  <c r="O58" i="203"/>
  <c r="G59" i="203" s="1"/>
  <c r="J59" i="203" s="1"/>
  <c r="K59" i="203" s="1"/>
  <c r="M59" i="203" s="1"/>
  <c r="N100" i="162"/>
  <c r="H202" i="162"/>
  <c r="O202" i="162" s="1"/>
  <c r="G203" i="162" s="1"/>
  <c r="N151" i="162"/>
  <c r="O151" i="162"/>
  <c r="G152" i="162" s="1"/>
  <c r="H251" i="162"/>
  <c r="E251" i="162"/>
  <c r="C252" i="162"/>
  <c r="D152" i="162"/>
  <c r="F152" i="162" s="1"/>
  <c r="B152" i="162"/>
  <c r="D203" i="162"/>
  <c r="F203" i="162" s="1"/>
  <c r="B203" i="162"/>
  <c r="C102" i="162"/>
  <c r="E101" i="162"/>
  <c r="C53" i="162"/>
  <c r="E52" i="162"/>
  <c r="E104" i="187"/>
  <c r="C48" i="187"/>
  <c r="E47" i="187"/>
  <c r="D47" i="207"/>
  <c r="B47" i="207"/>
  <c r="N42" i="217"/>
  <c r="K42" i="217"/>
  <c r="M42" i="217" s="1"/>
  <c r="E49" i="216"/>
  <c r="H49" i="216"/>
  <c r="N49" i="216" s="1"/>
  <c r="O49" i="216" s="1"/>
  <c r="G50" i="216" s="1"/>
  <c r="C50" i="216"/>
  <c r="O23" i="213"/>
  <c r="G24" i="213" s="1"/>
  <c r="J24" i="213" s="1"/>
  <c r="K24" i="213" s="1"/>
  <c r="H409" i="211"/>
  <c r="I417" i="211" s="1"/>
  <c r="K359" i="199"/>
  <c r="M359" i="199" s="1"/>
  <c r="N359" i="199"/>
  <c r="O360" i="199"/>
  <c r="G361" i="199" s="1"/>
  <c r="J360" i="199"/>
  <c r="N710" i="175"/>
  <c r="N1121" i="175"/>
  <c r="N1078" i="175"/>
  <c r="N495" i="175"/>
  <c r="O135" i="175"/>
  <c r="G136" i="175" s="1"/>
  <c r="H136" i="175" s="1"/>
  <c r="N748" i="199"/>
  <c r="N87" i="175"/>
  <c r="N61" i="175"/>
  <c r="N581" i="175"/>
  <c r="N319" i="211"/>
  <c r="N879" i="175"/>
  <c r="N664" i="203"/>
  <c r="O181" i="211"/>
  <c r="G182" i="211" s="1"/>
  <c r="H182" i="211" s="1"/>
  <c r="N752" i="211"/>
  <c r="N631" i="203"/>
  <c r="N960" i="211"/>
  <c r="N318" i="176"/>
  <c r="N241" i="203"/>
  <c r="N697" i="203"/>
  <c r="N1117" i="211"/>
  <c r="N323" i="199"/>
  <c r="N277" i="203"/>
  <c r="N1001" i="175"/>
  <c r="N252" i="199"/>
  <c r="N655" i="210"/>
  <c r="N839" i="199"/>
  <c r="N758" i="175"/>
  <c r="N583" i="176"/>
  <c r="N761" i="203"/>
  <c r="N627" i="211"/>
  <c r="O89" i="211"/>
  <c r="G90" i="211" s="1"/>
  <c r="H90" i="211" s="1"/>
  <c r="N958" i="175"/>
  <c r="N318" i="175"/>
  <c r="N394" i="176"/>
  <c r="N239" i="210"/>
  <c r="N919" i="211"/>
  <c r="N581" i="210"/>
  <c r="N315" i="210"/>
  <c r="N354" i="210"/>
  <c r="N421" i="203"/>
  <c r="N825" i="203"/>
  <c r="H363" i="175"/>
  <c r="N363" i="175" s="1"/>
  <c r="J182" i="175"/>
  <c r="H182" i="175"/>
  <c r="H272" i="211"/>
  <c r="N272" i="211" s="1"/>
  <c r="H136" i="211"/>
  <c r="J136" i="211"/>
  <c r="O278" i="203"/>
  <c r="G279" i="203" s="1"/>
  <c r="J279" i="203" s="1"/>
  <c r="K279" i="203" s="1"/>
  <c r="M279" i="203" s="1"/>
  <c r="N870" i="199"/>
  <c r="M793" i="175"/>
  <c r="K496" i="211"/>
  <c r="J40" i="207"/>
  <c r="K40" i="207" s="1"/>
  <c r="O753" i="211"/>
  <c r="G754" i="211" s="1"/>
  <c r="J753" i="211"/>
  <c r="K753" i="211" s="1"/>
  <c r="M753" i="211" s="1"/>
  <c r="M1117" i="211"/>
  <c r="O711" i="175"/>
  <c r="G712" i="175" s="1"/>
  <c r="J711" i="175"/>
  <c r="K711" i="175" s="1"/>
  <c r="M711" i="175" s="1"/>
  <c r="O507" i="210"/>
  <c r="G508" i="210" s="1"/>
  <c r="J507" i="210"/>
  <c r="K507" i="210" s="1"/>
  <c r="M507" i="210" s="1"/>
  <c r="J837" i="211"/>
  <c r="K837" i="211" s="1"/>
  <c r="M837" i="211" s="1"/>
  <c r="O837" i="211"/>
  <c r="G838" i="211" s="1"/>
  <c r="O835" i="175"/>
  <c r="G836" i="175" s="1"/>
  <c r="J835" i="175"/>
  <c r="K835" i="175" s="1"/>
  <c r="M835" i="175" s="1"/>
  <c r="O239" i="176"/>
  <c r="G240" i="176" s="1"/>
  <c r="J239" i="176"/>
  <c r="K239" i="176" s="1"/>
  <c r="M239" i="176" s="1"/>
  <c r="O158" i="176"/>
  <c r="G159" i="176" s="1"/>
  <c r="J158" i="176"/>
  <c r="K158" i="176" s="1"/>
  <c r="O544" i="210"/>
  <c r="G545" i="210" s="1"/>
  <c r="J544" i="210"/>
  <c r="K544" i="210" s="1"/>
  <c r="M544" i="210" s="1"/>
  <c r="O355" i="176"/>
  <c r="G356" i="176" s="1"/>
  <c r="J355" i="176"/>
  <c r="K355" i="176" s="1"/>
  <c r="M355" i="176" s="1"/>
  <c r="G369" i="176"/>
  <c r="N616" i="210"/>
  <c r="O1038" i="211"/>
  <c r="G1039" i="211" s="1"/>
  <c r="J1038" i="211"/>
  <c r="K1038" i="211" s="1"/>
  <c r="M1038" i="211" s="1"/>
  <c r="M113" i="210"/>
  <c r="O51" i="176"/>
  <c r="O52" i="176" s="1"/>
  <c r="J51" i="176"/>
  <c r="G52" i="176"/>
  <c r="O253" i="199"/>
  <c r="G254" i="199" s="1"/>
  <c r="J253" i="199"/>
  <c r="K253" i="199" s="1"/>
  <c r="M253" i="199" s="1"/>
  <c r="K410" i="175"/>
  <c r="N351" i="203"/>
  <c r="M315" i="210"/>
  <c r="K195" i="210"/>
  <c r="O840" i="199"/>
  <c r="G841" i="199" s="1"/>
  <c r="J841" i="199" s="1"/>
  <c r="K841" i="199" s="1"/>
  <c r="M841" i="199" s="1"/>
  <c r="N794" i="175"/>
  <c r="M228" i="211"/>
  <c r="N882" i="211"/>
  <c r="J274" i="210"/>
  <c r="N274" i="210" s="1"/>
  <c r="O274" i="210"/>
  <c r="G275" i="210" s="1"/>
  <c r="N473" i="176"/>
  <c r="M56" i="208"/>
  <c r="M58" i="208" s="1"/>
  <c r="K58" i="208"/>
  <c r="N155" i="210"/>
  <c r="N471" i="210"/>
  <c r="J196" i="176"/>
  <c r="N196" i="176" s="1"/>
  <c r="O196" i="176"/>
  <c r="G197" i="176" s="1"/>
  <c r="N809" i="199"/>
  <c r="H339" i="211"/>
  <c r="I329" i="211"/>
  <c r="I325" i="211"/>
  <c r="I338" i="211"/>
  <c r="I326" i="211"/>
  <c r="I320" i="211"/>
  <c r="I324" i="211"/>
  <c r="I328" i="211"/>
  <c r="I321" i="211"/>
  <c r="I330" i="211"/>
  <c r="I334" i="211"/>
  <c r="I322" i="211"/>
  <c r="I332" i="211"/>
  <c r="I337" i="211"/>
  <c r="I333" i="211"/>
  <c r="I336" i="211"/>
  <c r="I323" i="211"/>
  <c r="I319" i="211"/>
  <c r="I327" i="211"/>
  <c r="I335" i="211"/>
  <c r="I331" i="211"/>
  <c r="N1082" i="211"/>
  <c r="N395" i="210"/>
  <c r="J511" i="176"/>
  <c r="K511" i="176" s="1"/>
  <c r="M511" i="176" s="1"/>
  <c r="O511" i="176"/>
  <c r="G512" i="176" s="1"/>
  <c r="K114" i="210"/>
  <c r="M114" i="210" s="1"/>
  <c r="O79" i="210"/>
  <c r="G80" i="210" s="1"/>
  <c r="J79" i="210"/>
  <c r="O582" i="211"/>
  <c r="G583" i="211" s="1"/>
  <c r="J582" i="211"/>
  <c r="N582" i="211" s="1"/>
  <c r="K91" i="195"/>
  <c r="M91" i="195" s="1"/>
  <c r="O91" i="195" s="1"/>
  <c r="G92" i="195" s="1"/>
  <c r="O429" i="199"/>
  <c r="G430" i="199" s="1"/>
  <c r="G438" i="199" s="1"/>
  <c r="J429" i="199"/>
  <c r="K429" i="199" s="1"/>
  <c r="M429" i="199" s="1"/>
  <c r="N710" i="211"/>
  <c r="N275" i="176"/>
  <c r="N434" i="210"/>
  <c r="I601" i="211"/>
  <c r="K581" i="211"/>
  <c r="N75" i="200"/>
  <c r="O1122" i="175"/>
  <c r="G1123" i="175" s="1"/>
  <c r="J1122" i="175"/>
  <c r="K1122" i="175" s="1"/>
  <c r="M1122" i="175" s="1"/>
  <c r="O395" i="176"/>
  <c r="G396" i="176" s="1"/>
  <c r="J395" i="176"/>
  <c r="K395" i="176" s="1"/>
  <c r="M395" i="176" s="1"/>
  <c r="J240" i="210"/>
  <c r="K240" i="210" s="1"/>
  <c r="M240" i="210" s="1"/>
  <c r="O240" i="210"/>
  <c r="G241" i="210" s="1"/>
  <c r="O1079" i="175"/>
  <c r="G1080" i="175" s="1"/>
  <c r="J1079" i="175"/>
  <c r="K1079" i="175" s="1"/>
  <c r="M1079" i="175" s="1"/>
  <c r="N619" i="176"/>
  <c r="O496" i="203"/>
  <c r="G497" i="203" s="1"/>
  <c r="J497" i="203" s="1"/>
  <c r="K497" i="203" s="1"/>
  <c r="M497" i="203" s="1"/>
  <c r="N386" i="203"/>
  <c r="J626" i="175"/>
  <c r="K626" i="175" s="1"/>
  <c r="M626" i="175" s="1"/>
  <c r="O626" i="175"/>
  <c r="G627" i="175" s="1"/>
  <c r="O667" i="175"/>
  <c r="G668" i="175" s="1"/>
  <c r="J667" i="175"/>
  <c r="O1118" i="211"/>
  <c r="G1119" i="211" s="1"/>
  <c r="J1118" i="211"/>
  <c r="K1118" i="211" s="1"/>
  <c r="M1118" i="211" s="1"/>
  <c r="N181" i="175"/>
  <c r="O453" i="175"/>
  <c r="G454" i="175" s="1"/>
  <c r="J453" i="175"/>
  <c r="N1037" i="175"/>
  <c r="T64" i="200"/>
  <c r="W64" i="200" s="1"/>
  <c r="K102" i="200"/>
  <c r="M102" i="200" s="1"/>
  <c r="N1000" i="211"/>
  <c r="O920" i="211"/>
  <c r="G921" i="211" s="1"/>
  <c r="J920" i="211"/>
  <c r="K920" i="211" s="1"/>
  <c r="M920" i="211" s="1"/>
  <c r="O689" i="199"/>
  <c r="G690" i="199" s="1"/>
  <c r="J690" i="199" s="1"/>
  <c r="K690" i="199" s="1"/>
  <c r="M690" i="199" s="1"/>
  <c r="N547" i="176"/>
  <c r="M915" i="175"/>
  <c r="N362" i="175"/>
  <c r="O138" i="200"/>
  <c r="G139" i="200" s="1"/>
  <c r="J138" i="200"/>
  <c r="K138" i="200" s="1"/>
  <c r="M138" i="200" s="1"/>
  <c r="K77" i="176"/>
  <c r="M77" i="176" s="1"/>
  <c r="M709" i="175"/>
  <c r="O352" i="203"/>
  <c r="G353" i="203" s="1"/>
  <c r="J353" i="203" s="1"/>
  <c r="K353" i="203" s="1"/>
  <c r="M353" i="203" s="1"/>
  <c r="O656" i="176"/>
  <c r="G657" i="176" s="1"/>
  <c r="J656" i="176"/>
  <c r="K656" i="176" s="1"/>
  <c r="M656" i="176" s="1"/>
  <c r="N271" i="211"/>
  <c r="K499" i="199"/>
  <c r="J319" i="175"/>
  <c r="H319" i="175"/>
  <c r="M89" i="213"/>
  <c r="O89" i="213" s="1"/>
  <c r="G90" i="213" s="1"/>
  <c r="J883" i="211"/>
  <c r="K883" i="211" s="1"/>
  <c r="M883" i="211" s="1"/>
  <c r="O883" i="211"/>
  <c r="G884" i="211" s="1"/>
  <c r="H88" i="175"/>
  <c r="N88" i="175" s="1"/>
  <c r="K453" i="211"/>
  <c r="J156" i="210"/>
  <c r="K156" i="210" s="1"/>
  <c r="O156" i="210"/>
  <c r="G157" i="210" s="1"/>
  <c r="M237" i="176"/>
  <c r="O396" i="210"/>
  <c r="G397" i="210" s="1"/>
  <c r="J396" i="210"/>
  <c r="K396" i="210" s="1"/>
  <c r="M396" i="210" s="1"/>
  <c r="O117" i="176"/>
  <c r="G118" i="176" s="1"/>
  <c r="J117" i="176"/>
  <c r="K117" i="176" s="1"/>
  <c r="M117" i="176" s="1"/>
  <c r="K669" i="211"/>
  <c r="G598" i="203"/>
  <c r="J598" i="203" s="1"/>
  <c r="K598" i="203" s="1"/>
  <c r="M598" i="203" s="1"/>
  <c r="J711" i="211"/>
  <c r="O711" i="211"/>
  <c r="G712" i="211" s="1"/>
  <c r="O276" i="176"/>
  <c r="G277" i="176" s="1"/>
  <c r="J276" i="176"/>
  <c r="K276" i="176" s="1"/>
  <c r="J435" i="210"/>
  <c r="K435" i="210" s="1"/>
  <c r="M435" i="210" s="1"/>
  <c r="O435" i="210"/>
  <c r="G436" i="210" s="1"/>
  <c r="N434" i="176"/>
  <c r="N542" i="211"/>
  <c r="N135" i="211"/>
  <c r="M666" i="175"/>
  <c r="I558" i="175"/>
  <c r="K538" i="175"/>
  <c r="O538" i="175"/>
  <c r="G539" i="175" s="1"/>
  <c r="K834" i="175"/>
  <c r="O548" i="176"/>
  <c r="G549" i="176" s="1"/>
  <c r="J548" i="176"/>
  <c r="K548" i="176" s="1"/>
  <c r="M548" i="176" s="1"/>
  <c r="M56" i="195"/>
  <c r="O959" i="175"/>
  <c r="G960" i="175" s="1"/>
  <c r="J959" i="175"/>
  <c r="K959" i="175" s="1"/>
  <c r="K354" i="176"/>
  <c r="I294" i="175"/>
  <c r="K274" i="175"/>
  <c r="O274" i="175"/>
  <c r="G275" i="175" s="1"/>
  <c r="M115" i="176"/>
  <c r="O617" i="210"/>
  <c r="G618" i="210" s="1"/>
  <c r="J617" i="210"/>
  <c r="K617" i="210" s="1"/>
  <c r="O55" i="213"/>
  <c r="G56" i="213" s="1"/>
  <c r="M709" i="211"/>
  <c r="O582" i="210"/>
  <c r="G583" i="210" s="1"/>
  <c r="J582" i="210"/>
  <c r="K582" i="210" s="1"/>
  <c r="O62" i="175"/>
  <c r="O64" i="175" s="1"/>
  <c r="J62" i="175"/>
  <c r="G64" i="175"/>
  <c r="J656" i="210"/>
  <c r="K656" i="210" s="1"/>
  <c r="M656" i="210" s="1"/>
  <c r="O656" i="210"/>
  <c r="G657" i="210" s="1"/>
  <c r="O411" i="175"/>
  <c r="G412" i="175" s="1"/>
  <c r="J411" i="175"/>
  <c r="K411" i="175" s="1"/>
  <c r="M411" i="175" s="1"/>
  <c r="G429" i="175"/>
  <c r="O593" i="199"/>
  <c r="G594" i="199" s="1"/>
  <c r="J594" i="199" s="1"/>
  <c r="K594" i="199" s="1"/>
  <c r="M594" i="199" s="1"/>
  <c r="J316" i="210"/>
  <c r="K316" i="210" s="1"/>
  <c r="M316" i="210" s="1"/>
  <c r="O316" i="210"/>
  <c r="G317" i="210" s="1"/>
  <c r="G330" i="210"/>
  <c r="J196" i="210"/>
  <c r="K196" i="210" s="1"/>
  <c r="M196" i="210" s="1"/>
  <c r="O196" i="210"/>
  <c r="G197" i="210" s="1"/>
  <c r="O795" i="175"/>
  <c r="G796" i="175" s="1"/>
  <c r="J795" i="175"/>
  <c r="O762" i="203"/>
  <c r="G763" i="203" s="1"/>
  <c r="J763" i="203" s="1"/>
  <c r="K763" i="203" s="1"/>
  <c r="M763" i="203" s="1"/>
  <c r="O474" i="176"/>
  <c r="G475" i="176" s="1"/>
  <c r="J474" i="176"/>
  <c r="K474" i="176" s="1"/>
  <c r="M474" i="176" s="1"/>
  <c r="O319" i="176"/>
  <c r="G320" i="176" s="1"/>
  <c r="J319" i="176"/>
  <c r="K319" i="176" s="1"/>
  <c r="M319" i="176" s="1"/>
  <c r="K228" i="175"/>
  <c r="I248" i="175"/>
  <c r="O472" i="210"/>
  <c r="G473" i="210" s="1"/>
  <c r="J472" i="210"/>
  <c r="K472" i="210" s="1"/>
  <c r="M472" i="210" s="1"/>
  <c r="K195" i="176"/>
  <c r="M195" i="176" s="1"/>
  <c r="S35" i="176"/>
  <c r="O810" i="199"/>
  <c r="G811" i="199" s="1"/>
  <c r="J811" i="199" s="1"/>
  <c r="K811" i="199" s="1"/>
  <c r="M811" i="199" s="1"/>
  <c r="O1083" i="211"/>
  <c r="G1084" i="211" s="1"/>
  <c r="J1083" i="211"/>
  <c r="K1083" i="211" s="1"/>
  <c r="M1083" i="211" s="1"/>
  <c r="O242" i="203"/>
  <c r="G243" i="203" s="1"/>
  <c r="J243" i="203" s="1"/>
  <c r="K243" i="203" s="1"/>
  <c r="M243" i="203" s="1"/>
  <c r="O115" i="210"/>
  <c r="G116" i="210" s="1"/>
  <c r="J115" i="210"/>
  <c r="K78" i="210"/>
  <c r="M78" i="210" s="1"/>
  <c r="N428" i="199"/>
  <c r="O698" i="203"/>
  <c r="G699" i="203" s="1"/>
  <c r="J699" i="203" s="1"/>
  <c r="K699" i="203" s="1"/>
  <c r="M699" i="203" s="1"/>
  <c r="M792" i="211"/>
  <c r="M541" i="211"/>
  <c r="O435" i="176"/>
  <c r="G436" i="176" s="1"/>
  <c r="J435" i="176"/>
  <c r="K435" i="176" s="1"/>
  <c r="M435" i="176" s="1"/>
  <c r="J543" i="211"/>
  <c r="O543" i="211"/>
  <c r="G544" i="211" s="1"/>
  <c r="O793" i="211"/>
  <c r="G794" i="211" s="1"/>
  <c r="J793" i="211"/>
  <c r="N793" i="211" s="1"/>
  <c r="J497" i="211"/>
  <c r="K497" i="211" s="1"/>
  <c r="M497" i="211" s="1"/>
  <c r="O497" i="211"/>
  <c r="G498" i="211" s="1"/>
  <c r="O620" i="176"/>
  <c r="G621" i="176" s="1"/>
  <c r="J620" i="176"/>
  <c r="K620" i="176" s="1"/>
  <c r="M620" i="176" s="1"/>
  <c r="O387" i="203"/>
  <c r="G388" i="203" s="1"/>
  <c r="J388" i="203" s="1"/>
  <c r="K388" i="203" s="1"/>
  <c r="M388" i="203" s="1"/>
  <c r="K625" i="175"/>
  <c r="I495" i="175"/>
  <c r="I496" i="175"/>
  <c r="I509" i="175"/>
  <c r="I504" i="175"/>
  <c r="I514" i="175"/>
  <c r="I505" i="175"/>
  <c r="I511" i="175"/>
  <c r="I510" i="175"/>
  <c r="H515" i="175"/>
  <c r="I497" i="175"/>
  <c r="I499" i="175"/>
  <c r="I501" i="175"/>
  <c r="I508" i="175"/>
  <c r="I512" i="175"/>
  <c r="I513" i="175"/>
  <c r="I506" i="175"/>
  <c r="I502" i="175"/>
  <c r="I503" i="175"/>
  <c r="I500" i="175"/>
  <c r="I507" i="175"/>
  <c r="I498" i="175"/>
  <c r="M272" i="210"/>
  <c r="O324" i="199"/>
  <c r="G325" i="199" s="1"/>
  <c r="J324" i="199"/>
  <c r="K324" i="199" s="1"/>
  <c r="M324" i="199" s="1"/>
  <c r="O632" i="203"/>
  <c r="G633" i="203" s="1"/>
  <c r="J633" i="203" s="1"/>
  <c r="K633" i="203" s="1"/>
  <c r="M633" i="203" s="1"/>
  <c r="N919" i="203"/>
  <c r="M452" i="175"/>
  <c r="N506" i="210"/>
  <c r="J961" i="211"/>
  <c r="K961" i="211" s="1"/>
  <c r="M961" i="211" s="1"/>
  <c r="O961" i="211"/>
  <c r="G962" i="211" s="1"/>
  <c r="O1038" i="175"/>
  <c r="G1039" i="175" s="1"/>
  <c r="J1038" i="175"/>
  <c r="K1038" i="175" s="1"/>
  <c r="M1038" i="175" s="1"/>
  <c r="J103" i="200"/>
  <c r="N103" i="200" s="1"/>
  <c r="O103" i="200"/>
  <c r="G104" i="200" s="1"/>
  <c r="N836" i="211"/>
  <c r="O1001" i="211"/>
  <c r="G1002" i="211" s="1"/>
  <c r="J1001" i="211"/>
  <c r="K1001" i="211" s="1"/>
  <c r="M1001" i="211" s="1"/>
  <c r="N834" i="175"/>
  <c r="N688" i="199"/>
  <c r="N238" i="176"/>
  <c r="N157" i="176"/>
  <c r="O127" i="203"/>
  <c r="G128" i="203" s="1"/>
  <c r="J128" i="203" s="1"/>
  <c r="K128" i="203" s="1"/>
  <c r="M128" i="203" s="1"/>
  <c r="N127" i="203"/>
  <c r="J916" i="175"/>
  <c r="O916" i="175"/>
  <c r="G917" i="175" s="1"/>
  <c r="N543" i="210"/>
  <c r="N354" i="176"/>
  <c r="K1037" i="211"/>
  <c r="J1002" i="175"/>
  <c r="K1002" i="175" s="1"/>
  <c r="M1002" i="175" s="1"/>
  <c r="O1002" i="175"/>
  <c r="G1003" i="175" s="1"/>
  <c r="G1014" i="175"/>
  <c r="N50" i="176"/>
  <c r="N137" i="200"/>
  <c r="O78" i="176"/>
  <c r="G79" i="176" s="1"/>
  <c r="J78" i="176"/>
  <c r="N78" i="176" s="1"/>
  <c r="N655" i="176"/>
  <c r="O749" i="199"/>
  <c r="G750" i="199" s="1"/>
  <c r="J750" i="199" s="1"/>
  <c r="K750" i="199" s="1"/>
  <c r="M750" i="199" s="1"/>
  <c r="O229" i="211"/>
  <c r="G230" i="211" s="1"/>
  <c r="J229" i="211"/>
  <c r="N229" i="211" s="1"/>
  <c r="G248" i="211"/>
  <c r="O759" i="175"/>
  <c r="G760" i="175" s="1"/>
  <c r="J759" i="175"/>
  <c r="K759" i="175" s="1"/>
  <c r="M759" i="175" s="1"/>
  <c r="O584" i="176"/>
  <c r="G585" i="176" s="1"/>
  <c r="J584" i="176"/>
  <c r="K584" i="176" s="1"/>
  <c r="M584" i="176" s="1"/>
  <c r="N273" i="210"/>
  <c r="O454" i="211"/>
  <c r="G455" i="211" s="1"/>
  <c r="J454" i="211"/>
  <c r="K454" i="211" s="1"/>
  <c r="M454" i="211" s="1"/>
  <c r="O628" i="211"/>
  <c r="G629" i="211" s="1"/>
  <c r="J628" i="211"/>
  <c r="K628" i="211" s="1"/>
  <c r="G644" i="211"/>
  <c r="I368" i="211"/>
  <c r="I379" i="211"/>
  <c r="I367" i="211"/>
  <c r="I383" i="211"/>
  <c r="I382" i="211"/>
  <c r="I372" i="211"/>
  <c r="I373" i="211"/>
  <c r="I375" i="211"/>
  <c r="I370" i="211"/>
  <c r="I374" i="211"/>
  <c r="O355" i="210"/>
  <c r="G356" i="210" s="1"/>
  <c r="J355" i="210"/>
  <c r="K355" i="210" s="1"/>
  <c r="G369" i="210"/>
  <c r="O422" i="203"/>
  <c r="G423" i="203" s="1"/>
  <c r="J423" i="203" s="1"/>
  <c r="K423" i="203" s="1"/>
  <c r="M423" i="203" s="1"/>
  <c r="M918" i="211"/>
  <c r="N195" i="176"/>
  <c r="I597" i="175"/>
  <c r="I582" i="175"/>
  <c r="I600" i="175"/>
  <c r="I598" i="175"/>
  <c r="I594" i="175"/>
  <c r="I586" i="175"/>
  <c r="I589" i="175"/>
  <c r="I584" i="175"/>
  <c r="I592" i="175"/>
  <c r="I588" i="175"/>
  <c r="I590" i="175"/>
  <c r="I593" i="175"/>
  <c r="I591" i="175"/>
  <c r="I599" i="175"/>
  <c r="I596" i="175"/>
  <c r="I585" i="175"/>
  <c r="H601" i="175"/>
  <c r="I581" i="175"/>
  <c r="I587" i="175"/>
  <c r="I595" i="175"/>
  <c r="I583" i="175"/>
  <c r="N510" i="176"/>
  <c r="O826" i="203"/>
  <c r="G827" i="203" s="1"/>
  <c r="J827" i="203" s="1"/>
  <c r="K827" i="203" s="1"/>
  <c r="M827" i="203" s="1"/>
  <c r="N116" i="176"/>
  <c r="M751" i="211"/>
  <c r="J21" i="195"/>
  <c r="K21" i="195" s="1"/>
  <c r="M21" i="195" s="1"/>
  <c r="O670" i="211"/>
  <c r="G671" i="211" s="1"/>
  <c r="J670" i="211"/>
  <c r="K670" i="211" s="1"/>
  <c r="M670" i="211" s="1"/>
  <c r="N78" i="210"/>
  <c r="O880" i="175"/>
  <c r="G881" i="175" s="1"/>
  <c r="J880" i="175"/>
  <c r="K880" i="175" s="1"/>
  <c r="G894" i="175"/>
  <c r="K73" i="200"/>
  <c r="J75" i="200"/>
  <c r="O228" i="175"/>
  <c r="G229" i="175" s="1"/>
  <c r="M461" i="215"/>
  <c r="O461" i="215"/>
  <c r="G462" i="215" s="1"/>
  <c r="J462" i="215" s="1"/>
  <c r="K462" i="215" s="1"/>
  <c r="N460" i="215"/>
  <c r="N396" i="215"/>
  <c r="O397" i="215"/>
  <c r="G398" i="215" s="1"/>
  <c r="J397" i="215"/>
  <c r="K397" i="215" s="1"/>
  <c r="M397" i="215" s="1"/>
  <c r="N362" i="215"/>
  <c r="O363" i="215"/>
  <c r="G364" i="215" s="1"/>
  <c r="J364" i="215" s="1"/>
  <c r="K364" i="215" s="1"/>
  <c r="M363" i="215"/>
  <c r="N294" i="215"/>
  <c r="O295" i="215"/>
  <c r="G296" i="215" s="1"/>
  <c r="J296" i="215" s="1"/>
  <c r="K296" i="215" s="1"/>
  <c r="M295" i="215"/>
  <c r="M264" i="215"/>
  <c r="O264" i="215"/>
  <c r="G265" i="215" s="1"/>
  <c r="J265" i="215" s="1"/>
  <c r="K265" i="215" s="1"/>
  <c r="N263" i="215"/>
  <c r="N228" i="215"/>
  <c r="O229" i="215"/>
  <c r="G230" i="215" s="1"/>
  <c r="J230" i="215" s="1"/>
  <c r="K230" i="215" s="1"/>
  <c r="M229" i="215"/>
  <c r="J159" i="215"/>
  <c r="K159" i="215" s="1"/>
  <c r="M159" i="215" s="1"/>
  <c r="O159" i="215"/>
  <c r="G160" i="215" s="1"/>
  <c r="N158" i="215"/>
  <c r="N46" i="215"/>
  <c r="O46" i="215" s="1"/>
  <c r="G47" i="215" s="1"/>
  <c r="M84" i="215"/>
  <c r="E53" i="215"/>
  <c r="C54" i="215"/>
  <c r="J85" i="215"/>
  <c r="O85" i="215"/>
  <c r="D94" i="213" l="1"/>
  <c r="B94" i="213"/>
  <c r="D58" i="213"/>
  <c r="B58" i="213"/>
  <c r="B29" i="213"/>
  <c r="D29" i="213"/>
  <c r="O665" i="203"/>
  <c r="G666" i="203" s="1"/>
  <c r="J666" i="203" s="1"/>
  <c r="K666" i="203" s="1"/>
  <c r="M666" i="203" s="1"/>
  <c r="N364" i="211"/>
  <c r="H384" i="211"/>
  <c r="I364" i="211"/>
  <c r="I365" i="211"/>
  <c r="I381" i="211"/>
  <c r="I376" i="211"/>
  <c r="I366" i="211"/>
  <c r="I380" i="211"/>
  <c r="I378" i="211"/>
  <c r="I377" i="211"/>
  <c r="I369" i="211"/>
  <c r="B89" i="210"/>
  <c r="D251" i="210"/>
  <c r="C251" i="210"/>
  <c r="B251" i="210" s="1"/>
  <c r="E250" i="210"/>
  <c r="E329" i="210"/>
  <c r="D90" i="210"/>
  <c r="F90" i="210" s="1"/>
  <c r="C90" i="210"/>
  <c r="E89" i="210"/>
  <c r="E171" i="210"/>
  <c r="D131" i="210"/>
  <c r="C131" i="210"/>
  <c r="B131" i="210" s="1"/>
  <c r="E130" i="210"/>
  <c r="E211" i="210"/>
  <c r="E290" i="210"/>
  <c r="J982" i="199"/>
  <c r="G983" i="199"/>
  <c r="N778" i="199"/>
  <c r="N953" i="199"/>
  <c r="K953" i="199"/>
  <c r="M953" i="199" s="1"/>
  <c r="O954" i="199"/>
  <c r="O955" i="199" s="1"/>
  <c r="J954" i="199"/>
  <c r="O778" i="199"/>
  <c r="G779" i="199" s="1"/>
  <c r="N777" i="199"/>
  <c r="I664" i="199"/>
  <c r="I633" i="199"/>
  <c r="N534" i="199"/>
  <c r="O535" i="199"/>
  <c r="G536" i="199" s="1"/>
  <c r="J535" i="199"/>
  <c r="K535" i="199" s="1"/>
  <c r="M535" i="199" s="1"/>
  <c r="N500" i="199"/>
  <c r="O501" i="199"/>
  <c r="G502" i="199" s="1"/>
  <c r="J501" i="199"/>
  <c r="K501" i="199" s="1"/>
  <c r="M501" i="199" s="1"/>
  <c r="N464" i="199"/>
  <c r="J465" i="199"/>
  <c r="K465" i="199" s="1"/>
  <c r="M465" i="199" s="1"/>
  <c r="O465" i="199"/>
  <c r="G466" i="199" s="1"/>
  <c r="O655" i="199"/>
  <c r="G656" i="199" s="1"/>
  <c r="J656" i="199" s="1"/>
  <c r="K656" i="199" s="1"/>
  <c r="M656" i="199" s="1"/>
  <c r="N394" i="199"/>
  <c r="J395" i="199"/>
  <c r="K395" i="199" s="1"/>
  <c r="M395" i="199" s="1"/>
  <c r="O395" i="199"/>
  <c r="G396" i="199" s="1"/>
  <c r="K286" i="199"/>
  <c r="M286" i="199" s="1"/>
  <c r="N286" i="199"/>
  <c r="O287" i="199"/>
  <c r="G288" i="199" s="1"/>
  <c r="J287" i="199"/>
  <c r="N1035" i="199"/>
  <c r="N981" i="199"/>
  <c r="O1036" i="199"/>
  <c r="N896" i="199"/>
  <c r="O897" i="199"/>
  <c r="G898" i="199" s="1"/>
  <c r="J898" i="199" s="1"/>
  <c r="K898" i="199" s="1"/>
  <c r="M898" i="199" s="1"/>
  <c r="O624" i="199"/>
  <c r="G625" i="199" s="1"/>
  <c r="J625" i="199" s="1"/>
  <c r="K625" i="199" s="1"/>
  <c r="M625" i="199" s="1"/>
  <c r="N558" i="199"/>
  <c r="N212" i="199"/>
  <c r="O982" i="199"/>
  <c r="O983" i="199" s="1"/>
  <c r="J213" i="199"/>
  <c r="K213" i="199" s="1"/>
  <c r="M213" i="199" s="1"/>
  <c r="O213" i="199"/>
  <c r="G214" i="199" s="1"/>
  <c r="H1090" i="199"/>
  <c r="N177" i="199"/>
  <c r="J178" i="199"/>
  <c r="K178" i="199" s="1"/>
  <c r="M178" i="199" s="1"/>
  <c r="O178" i="199"/>
  <c r="G179" i="199" s="1"/>
  <c r="O130" i="199"/>
  <c r="G131" i="199" s="1"/>
  <c r="O727" i="203"/>
  <c r="G728" i="203" s="1"/>
  <c r="J728" i="203" s="1"/>
  <c r="K728" i="203" s="1"/>
  <c r="M728" i="203" s="1"/>
  <c r="D106" i="187"/>
  <c r="F106" i="187" s="1"/>
  <c r="E105" i="187"/>
  <c r="C106" i="187"/>
  <c r="B106" i="187" s="1"/>
  <c r="N727" i="203"/>
  <c r="M529" i="203"/>
  <c r="M536" i="203" s="1"/>
  <c r="K536" i="203"/>
  <c r="J530" i="203"/>
  <c r="O530" i="203"/>
  <c r="G531" i="203" s="1"/>
  <c r="I426" i="211"/>
  <c r="I421" i="211"/>
  <c r="O763" i="203"/>
  <c r="G764" i="203" s="1"/>
  <c r="J764" i="203" s="1"/>
  <c r="K764" i="203" s="1"/>
  <c r="M764" i="203" s="1"/>
  <c r="O797" i="203"/>
  <c r="G798" i="203" s="1"/>
  <c r="J798" i="203" s="1"/>
  <c r="K798" i="203" s="1"/>
  <c r="M798" i="203" s="1"/>
  <c r="N796" i="203"/>
  <c r="O827" i="203"/>
  <c r="G828" i="203" s="1"/>
  <c r="J828" i="203" s="1"/>
  <c r="K828" i="203" s="1"/>
  <c r="M828" i="203" s="1"/>
  <c r="N860" i="203"/>
  <c r="O861" i="203"/>
  <c r="O893" i="203"/>
  <c r="N920" i="203"/>
  <c r="O921" i="203"/>
  <c r="G922" i="203" s="1"/>
  <c r="J922" i="203" s="1"/>
  <c r="K922" i="203" s="1"/>
  <c r="M922" i="203" s="1"/>
  <c r="O954" i="203"/>
  <c r="N981" i="203"/>
  <c r="O982" i="203"/>
  <c r="G983" i="203" s="1"/>
  <c r="J983" i="203" s="1"/>
  <c r="K983" i="203" s="1"/>
  <c r="M983" i="203" s="1"/>
  <c r="O699" i="203"/>
  <c r="G700" i="203" s="1"/>
  <c r="J700" i="203" s="1"/>
  <c r="K700" i="203" s="1"/>
  <c r="M700" i="203" s="1"/>
  <c r="O666" i="203"/>
  <c r="G667" i="203" s="1"/>
  <c r="J667" i="203" s="1"/>
  <c r="K667" i="203" s="1"/>
  <c r="M667" i="203" s="1"/>
  <c r="O633" i="203"/>
  <c r="G634" i="203" s="1"/>
  <c r="J634" i="203" s="1"/>
  <c r="K634" i="203" s="1"/>
  <c r="M634" i="203" s="1"/>
  <c r="N562" i="203"/>
  <c r="O563" i="203"/>
  <c r="G564" i="203" s="1"/>
  <c r="J564" i="203" s="1"/>
  <c r="K564" i="203" s="1"/>
  <c r="M564" i="203" s="1"/>
  <c r="N563" i="203"/>
  <c r="G570" i="203"/>
  <c r="N458" i="203"/>
  <c r="O459" i="203"/>
  <c r="G460" i="203" s="1"/>
  <c r="J460" i="203" s="1"/>
  <c r="K460" i="203" s="1"/>
  <c r="M460" i="203" s="1"/>
  <c r="O313" i="203"/>
  <c r="G314" i="203" s="1"/>
  <c r="J314" i="203" s="1"/>
  <c r="K314" i="203" s="1"/>
  <c r="M314" i="203" s="1"/>
  <c r="N312" i="203"/>
  <c r="B99" i="203"/>
  <c r="E99" i="203"/>
  <c r="N90" i="203"/>
  <c r="O91" i="203"/>
  <c r="G92" i="203" s="1"/>
  <c r="J92" i="203" s="1"/>
  <c r="K92" i="203" s="1"/>
  <c r="M92" i="203" s="1"/>
  <c r="N58" i="203"/>
  <c r="O59" i="203"/>
  <c r="G60" i="203" s="1"/>
  <c r="J60" i="203" s="1"/>
  <c r="K60" i="203" s="1"/>
  <c r="M60" i="203" s="1"/>
  <c r="N202" i="162"/>
  <c r="H101" i="162"/>
  <c r="O101" i="162" s="1"/>
  <c r="G102" i="162" s="1"/>
  <c r="N251" i="162"/>
  <c r="O251" i="162"/>
  <c r="G252" i="162" s="1"/>
  <c r="D252" i="162"/>
  <c r="F252" i="162" s="1"/>
  <c r="B252" i="162"/>
  <c r="C153" i="162"/>
  <c r="E152" i="162"/>
  <c r="B102" i="162"/>
  <c r="D102" i="162"/>
  <c r="F102" i="162" s="1"/>
  <c r="E203" i="162"/>
  <c r="C204" i="162"/>
  <c r="H52" i="162"/>
  <c r="N52" i="162" s="1"/>
  <c r="O52" i="162" s="1"/>
  <c r="G53" i="162" s="1"/>
  <c r="D53" i="162"/>
  <c r="F53" i="162" s="1"/>
  <c r="B53" i="162"/>
  <c r="I427" i="211"/>
  <c r="I418" i="211"/>
  <c r="M40" i="207"/>
  <c r="N409" i="211"/>
  <c r="I424" i="211"/>
  <c r="I415" i="211"/>
  <c r="B48" i="187"/>
  <c r="D48" i="187"/>
  <c r="F48" i="187" s="1"/>
  <c r="M24" i="213"/>
  <c r="C48" i="207"/>
  <c r="E47" i="207"/>
  <c r="O42" i="217"/>
  <c r="G43" i="217" s="1"/>
  <c r="J43" i="217" s="1"/>
  <c r="K43" i="217" s="1"/>
  <c r="M43" i="217" s="1"/>
  <c r="B50" i="216"/>
  <c r="D50" i="216"/>
  <c r="J90" i="211"/>
  <c r="N90" i="211" s="1"/>
  <c r="I412" i="211"/>
  <c r="I420" i="211"/>
  <c r="I410" i="211"/>
  <c r="I428" i="211"/>
  <c r="I422" i="211"/>
  <c r="K582" i="211"/>
  <c r="M582" i="211" s="1"/>
  <c r="I423" i="211"/>
  <c r="I414" i="211"/>
  <c r="I425" i="211"/>
  <c r="I411" i="211"/>
  <c r="I419" i="211"/>
  <c r="H429" i="211"/>
  <c r="I416" i="211"/>
  <c r="I413" i="211"/>
  <c r="I409" i="211"/>
  <c r="O409" i="211" s="1"/>
  <c r="G410" i="211" s="1"/>
  <c r="J182" i="211"/>
  <c r="K360" i="199"/>
  <c r="M360" i="199" s="1"/>
  <c r="N360" i="199"/>
  <c r="O361" i="199"/>
  <c r="G362" i="199" s="1"/>
  <c r="J361" i="199"/>
  <c r="N582" i="210"/>
  <c r="J136" i="175"/>
  <c r="N136" i="175" s="1"/>
  <c r="N548" i="176"/>
  <c r="N656" i="176"/>
  <c r="N352" i="203"/>
  <c r="N182" i="175"/>
  <c r="N810" i="199"/>
  <c r="N117" i="176"/>
  <c r="N759" i="175"/>
  <c r="N136" i="211"/>
  <c r="N1079" i="175"/>
  <c r="N435" i="176"/>
  <c r="N276" i="176"/>
  <c r="N840" i="199"/>
  <c r="N753" i="211"/>
  <c r="N278" i="203"/>
  <c r="N628" i="211"/>
  <c r="N454" i="211"/>
  <c r="N711" i="175"/>
  <c r="N1002" i="175"/>
  <c r="N632" i="203"/>
  <c r="N387" i="203"/>
  <c r="N656" i="210"/>
  <c r="N689" i="199"/>
  <c r="N21" i="195"/>
  <c r="O21" i="195" s="1"/>
  <c r="G22" i="195" s="1"/>
  <c r="N497" i="211"/>
  <c r="N196" i="210"/>
  <c r="N316" i="210"/>
  <c r="N240" i="210"/>
  <c r="O104" i="200"/>
  <c r="G105" i="200" s="1"/>
  <c r="J104" i="200"/>
  <c r="N104" i="200" s="1"/>
  <c r="K495" i="175"/>
  <c r="I515" i="175"/>
  <c r="O495" i="175"/>
  <c r="G496" i="175" s="1"/>
  <c r="O388" i="203"/>
  <c r="G389" i="203" s="1"/>
  <c r="J389" i="203" s="1"/>
  <c r="K389" i="203" s="1"/>
  <c r="M389" i="203" s="1"/>
  <c r="J116" i="210"/>
  <c r="N116" i="210" s="1"/>
  <c r="O116" i="210"/>
  <c r="G117" i="210" s="1"/>
  <c r="O1084" i="211"/>
  <c r="G1085" i="211" s="1"/>
  <c r="J1084" i="211"/>
  <c r="K1084" i="211" s="1"/>
  <c r="M1084" i="211" s="1"/>
  <c r="V35" i="176"/>
  <c r="N472" i="210"/>
  <c r="K795" i="175"/>
  <c r="O594" i="199"/>
  <c r="G595" i="199" s="1"/>
  <c r="J595" i="199" s="1"/>
  <c r="K595" i="199" s="1"/>
  <c r="M595" i="199" s="1"/>
  <c r="J412" i="175"/>
  <c r="K412" i="175" s="1"/>
  <c r="M412" i="175" s="1"/>
  <c r="O412" i="175"/>
  <c r="G413" i="175" s="1"/>
  <c r="M582" i="210"/>
  <c r="J960" i="175"/>
  <c r="K960" i="175" s="1"/>
  <c r="M960" i="175" s="1"/>
  <c r="O960" i="175"/>
  <c r="G961" i="175" s="1"/>
  <c r="O539" i="175"/>
  <c r="G540" i="175" s="1"/>
  <c r="J539" i="175"/>
  <c r="N539" i="175" s="1"/>
  <c r="M276" i="176"/>
  <c r="O712" i="211"/>
  <c r="G713" i="211" s="1"/>
  <c r="J712" i="211"/>
  <c r="K712" i="211" s="1"/>
  <c r="M712" i="211" s="1"/>
  <c r="M669" i="211"/>
  <c r="J397" i="210"/>
  <c r="K397" i="210" s="1"/>
  <c r="M397" i="210" s="1"/>
  <c r="O397" i="210"/>
  <c r="G398" i="210" s="1"/>
  <c r="O88" i="175"/>
  <c r="G89" i="175" s="1"/>
  <c r="O139" i="200"/>
  <c r="G140" i="200" s="1"/>
  <c r="J139" i="200"/>
  <c r="K139" i="200" s="1"/>
  <c r="M139" i="200" s="1"/>
  <c r="O690" i="199"/>
  <c r="G691" i="199" s="1"/>
  <c r="J691" i="199" s="1"/>
  <c r="K691" i="199" s="1"/>
  <c r="M691" i="199" s="1"/>
  <c r="N690" i="199"/>
  <c r="O668" i="175"/>
  <c r="G669" i="175" s="1"/>
  <c r="J668" i="175"/>
  <c r="K668" i="175" s="1"/>
  <c r="M668" i="175" s="1"/>
  <c r="M581" i="211"/>
  <c r="O583" i="211"/>
  <c r="G584" i="211" s="1"/>
  <c r="J583" i="211"/>
  <c r="K583" i="211" s="1"/>
  <c r="M583" i="211" s="1"/>
  <c r="J80" i="210"/>
  <c r="N80" i="210" s="1"/>
  <c r="O80" i="210"/>
  <c r="G81" i="210" s="1"/>
  <c r="N511" i="176"/>
  <c r="K196" i="176"/>
  <c r="M196" i="176" s="1"/>
  <c r="S36" i="176"/>
  <c r="V36" i="176" s="1"/>
  <c r="O841" i="199"/>
  <c r="N253" i="199"/>
  <c r="O545" i="210"/>
  <c r="G546" i="210" s="1"/>
  <c r="J545" i="210"/>
  <c r="K545" i="210" s="1"/>
  <c r="M545" i="210" s="1"/>
  <c r="N239" i="176"/>
  <c r="N665" i="203"/>
  <c r="N837" i="211"/>
  <c r="J508" i="210"/>
  <c r="K508" i="210" s="1"/>
  <c r="M508" i="210" s="1"/>
  <c r="O508" i="210"/>
  <c r="G509" i="210" s="1"/>
  <c r="H156" i="175"/>
  <c r="I146" i="175"/>
  <c r="I147" i="175"/>
  <c r="I142" i="175"/>
  <c r="I149" i="175"/>
  <c r="I151" i="175"/>
  <c r="I136" i="175"/>
  <c r="I143" i="175"/>
  <c r="I141" i="175"/>
  <c r="I140" i="175"/>
  <c r="I145" i="175"/>
  <c r="I148" i="175"/>
  <c r="I137" i="175"/>
  <c r="I155" i="175"/>
  <c r="I154" i="175"/>
  <c r="I138" i="175"/>
  <c r="I144" i="175"/>
  <c r="I153" i="175"/>
  <c r="I152" i="175"/>
  <c r="I150" i="175"/>
  <c r="I139" i="175"/>
  <c r="N24" i="213"/>
  <c r="O272" i="211"/>
  <c r="G273" i="211" s="1"/>
  <c r="O243" i="203"/>
  <c r="G244" i="203" s="1"/>
  <c r="J244" i="203" s="1"/>
  <c r="K244" i="203" s="1"/>
  <c r="M244" i="203" s="1"/>
  <c r="O811" i="199"/>
  <c r="G812" i="199" s="1"/>
  <c r="J812" i="199" s="1"/>
  <c r="K812" i="199" s="1"/>
  <c r="M812" i="199" s="1"/>
  <c r="O796" i="175"/>
  <c r="G797" i="175" s="1"/>
  <c r="J796" i="175"/>
  <c r="K796" i="175" s="1"/>
  <c r="M796" i="175" s="1"/>
  <c r="O657" i="210"/>
  <c r="G658" i="210" s="1"/>
  <c r="J657" i="210"/>
  <c r="K657" i="210" s="1"/>
  <c r="M657" i="210" s="1"/>
  <c r="K62" i="175"/>
  <c r="J64" i="175"/>
  <c r="J56" i="213"/>
  <c r="N56" i="213" s="1"/>
  <c r="M617" i="210"/>
  <c r="O275" i="175"/>
  <c r="G276" i="175" s="1"/>
  <c r="J275" i="175"/>
  <c r="G294" i="175"/>
  <c r="M354" i="176"/>
  <c r="J549" i="176"/>
  <c r="K549" i="176" s="1"/>
  <c r="M549" i="176" s="1"/>
  <c r="O549" i="176"/>
  <c r="G550" i="176" s="1"/>
  <c r="M834" i="175"/>
  <c r="M538" i="175"/>
  <c r="O436" i="210"/>
  <c r="G437" i="210" s="1"/>
  <c r="J436" i="210"/>
  <c r="K436" i="210" s="1"/>
  <c r="M436" i="210" s="1"/>
  <c r="K711" i="211"/>
  <c r="O598" i="203"/>
  <c r="G599" i="203" s="1"/>
  <c r="J599" i="203" s="1"/>
  <c r="K599" i="203" s="1"/>
  <c r="M599" i="203" s="1"/>
  <c r="O157" i="210"/>
  <c r="G158" i="210" s="1"/>
  <c r="J157" i="210"/>
  <c r="K157" i="210" s="1"/>
  <c r="M157" i="210" s="1"/>
  <c r="O884" i="211"/>
  <c r="G885" i="211" s="1"/>
  <c r="J884" i="211"/>
  <c r="K884" i="211" s="1"/>
  <c r="M884" i="211" s="1"/>
  <c r="I337" i="175"/>
  <c r="I326" i="175"/>
  <c r="I331" i="175"/>
  <c r="I330" i="175"/>
  <c r="I321" i="175"/>
  <c r="I320" i="175"/>
  <c r="I338" i="175"/>
  <c r="I335" i="175"/>
  <c r="I323" i="175"/>
  <c r="I332" i="175"/>
  <c r="I333" i="175"/>
  <c r="I329" i="175"/>
  <c r="I334" i="175"/>
  <c r="H339" i="175"/>
  <c r="I319" i="175"/>
  <c r="I327" i="175"/>
  <c r="I324" i="175"/>
  <c r="I336" i="175"/>
  <c r="I325" i="175"/>
  <c r="I322" i="175"/>
  <c r="I328" i="175"/>
  <c r="K453" i="175"/>
  <c r="O627" i="175"/>
  <c r="G628" i="175" s="1"/>
  <c r="J627" i="175"/>
  <c r="I108" i="211"/>
  <c r="I99" i="211"/>
  <c r="I100" i="211"/>
  <c r="I98" i="211"/>
  <c r="I102" i="211"/>
  <c r="I106" i="211"/>
  <c r="I94" i="211"/>
  <c r="I109" i="211"/>
  <c r="I95" i="211"/>
  <c r="I103" i="211"/>
  <c r="I91" i="211"/>
  <c r="H110" i="211"/>
  <c r="I107" i="211"/>
  <c r="I92" i="211"/>
  <c r="I96" i="211"/>
  <c r="I104" i="211"/>
  <c r="I101" i="211"/>
  <c r="I93" i="211"/>
  <c r="I105" i="211"/>
  <c r="I90" i="211"/>
  <c r="O90" i="211" s="1"/>
  <c r="G91" i="211" s="1"/>
  <c r="I97" i="211"/>
  <c r="M195" i="210"/>
  <c r="O254" i="199"/>
  <c r="G255" i="199" s="1"/>
  <c r="J254" i="199"/>
  <c r="N254" i="199" s="1"/>
  <c r="M158" i="176"/>
  <c r="J240" i="176"/>
  <c r="K240" i="176" s="1"/>
  <c r="O240" i="176"/>
  <c r="G241" i="176" s="1"/>
  <c r="O712" i="175"/>
  <c r="G713" i="175" s="1"/>
  <c r="J712" i="175"/>
  <c r="N712" i="175" s="1"/>
  <c r="N40" i="207"/>
  <c r="O40" i="207" s="1"/>
  <c r="G41" i="207" s="1"/>
  <c r="H202" i="211"/>
  <c r="I193" i="211"/>
  <c r="I184" i="211"/>
  <c r="I194" i="211"/>
  <c r="I198" i="211"/>
  <c r="I200" i="211"/>
  <c r="I182" i="211"/>
  <c r="I201" i="211"/>
  <c r="I195" i="211"/>
  <c r="I187" i="211"/>
  <c r="I196" i="211"/>
  <c r="I199" i="211"/>
  <c r="I189" i="211"/>
  <c r="I192" i="211"/>
  <c r="I190" i="211"/>
  <c r="I197" i="211"/>
  <c r="I191" i="211"/>
  <c r="I186" i="211"/>
  <c r="I185" i="211"/>
  <c r="I183" i="211"/>
  <c r="I188" i="211"/>
  <c r="M880" i="175"/>
  <c r="O881" i="175"/>
  <c r="G882" i="175" s="1"/>
  <c r="J881" i="175"/>
  <c r="K881" i="175" s="1"/>
  <c r="M881" i="175" s="1"/>
  <c r="N670" i="211"/>
  <c r="I601" i="175"/>
  <c r="K581" i="175"/>
  <c r="O581" i="175"/>
  <c r="G582" i="175" s="1"/>
  <c r="J455" i="211"/>
  <c r="K455" i="211" s="1"/>
  <c r="M455" i="211" s="1"/>
  <c r="O455" i="211"/>
  <c r="G456" i="211" s="1"/>
  <c r="N584" i="176"/>
  <c r="K229" i="211"/>
  <c r="O750" i="199"/>
  <c r="G751" i="199" s="1"/>
  <c r="J751" i="199" s="1"/>
  <c r="K751" i="199" s="1"/>
  <c r="M751" i="199" s="1"/>
  <c r="O79" i="176"/>
  <c r="G80" i="176" s="1"/>
  <c r="J79" i="176"/>
  <c r="N1038" i="175"/>
  <c r="N324" i="199"/>
  <c r="O544" i="211"/>
  <c r="G545" i="211" s="1"/>
  <c r="J544" i="211"/>
  <c r="K544" i="211" s="1"/>
  <c r="M544" i="211" s="1"/>
  <c r="O229" i="175"/>
  <c r="G230" i="175" s="1"/>
  <c r="J229" i="175"/>
  <c r="N229" i="175" s="1"/>
  <c r="G248" i="175"/>
  <c r="J671" i="211"/>
  <c r="K671" i="211" s="1"/>
  <c r="M671" i="211" s="1"/>
  <c r="O671" i="211"/>
  <c r="G672" i="211" s="1"/>
  <c r="G686" i="211"/>
  <c r="M355" i="210"/>
  <c r="O230" i="211"/>
  <c r="G231" i="211" s="1"/>
  <c r="J230" i="211"/>
  <c r="K230" i="211" s="1"/>
  <c r="M230" i="211" s="1"/>
  <c r="O1003" i="175"/>
  <c r="G1004" i="175" s="1"/>
  <c r="J1003" i="175"/>
  <c r="K1003" i="175" s="1"/>
  <c r="M1003" i="175" s="1"/>
  <c r="M1037" i="211"/>
  <c r="K916" i="175"/>
  <c r="N1001" i="211"/>
  <c r="J1039" i="175"/>
  <c r="K1039" i="175" s="1"/>
  <c r="M1039" i="175" s="1"/>
  <c r="O1039" i="175"/>
  <c r="G1040" i="175" s="1"/>
  <c r="O325" i="199"/>
  <c r="G326" i="199" s="1"/>
  <c r="J325" i="199"/>
  <c r="K325" i="199" s="1"/>
  <c r="M325" i="199" s="1"/>
  <c r="N620" i="176"/>
  <c r="K543" i="211"/>
  <c r="O436" i="176"/>
  <c r="G437" i="176" s="1"/>
  <c r="J436" i="176"/>
  <c r="K436" i="176" s="1"/>
  <c r="M436" i="176" s="1"/>
  <c r="N698" i="203"/>
  <c r="K115" i="210"/>
  <c r="M115" i="210" s="1"/>
  <c r="J473" i="210"/>
  <c r="K473" i="210" s="1"/>
  <c r="M473" i="210" s="1"/>
  <c r="O473" i="210"/>
  <c r="G474" i="210" s="1"/>
  <c r="M228" i="175"/>
  <c r="N319" i="176"/>
  <c r="N474" i="176"/>
  <c r="N762" i="203"/>
  <c r="N62" i="175"/>
  <c r="N64" i="175" s="1"/>
  <c r="O583" i="210"/>
  <c r="G584" i="210" s="1"/>
  <c r="J583" i="210"/>
  <c r="K583" i="210" s="1"/>
  <c r="M583" i="210" s="1"/>
  <c r="N617" i="210"/>
  <c r="M274" i="175"/>
  <c r="M959" i="175"/>
  <c r="O277" i="176"/>
  <c r="G278" i="176" s="1"/>
  <c r="J277" i="176"/>
  <c r="K277" i="176" s="1"/>
  <c r="M277" i="176" s="1"/>
  <c r="G291" i="176"/>
  <c r="N711" i="211"/>
  <c r="O118" i="176"/>
  <c r="G119" i="176" s="1"/>
  <c r="J118" i="176"/>
  <c r="K118" i="176" s="1"/>
  <c r="M156" i="210"/>
  <c r="M453" i="211"/>
  <c r="M499" i="199"/>
  <c r="O657" i="176"/>
  <c r="G658" i="176" s="1"/>
  <c r="J657" i="176"/>
  <c r="K657" i="176" s="1"/>
  <c r="M657" i="176" s="1"/>
  <c r="N920" i="211"/>
  <c r="N453" i="175"/>
  <c r="N1118" i="211"/>
  <c r="K667" i="175"/>
  <c r="O497" i="203"/>
  <c r="G498" i="203" s="1"/>
  <c r="J498" i="203" s="1"/>
  <c r="K498" i="203" s="1"/>
  <c r="M498" i="203" s="1"/>
  <c r="O241" i="210"/>
  <c r="G242" i="210" s="1"/>
  <c r="J241" i="210"/>
  <c r="K241" i="210" s="1"/>
  <c r="M241" i="210" s="1"/>
  <c r="N395" i="176"/>
  <c r="N1122" i="175"/>
  <c r="N429" i="199"/>
  <c r="K79" i="210"/>
  <c r="M79" i="210" s="1"/>
  <c r="O512" i="176"/>
  <c r="G513" i="176" s="1"/>
  <c r="J512" i="176"/>
  <c r="K512" i="176" s="1"/>
  <c r="M512" i="176" s="1"/>
  <c r="O275" i="210"/>
  <c r="G276" i="210" s="1"/>
  <c r="J275" i="210"/>
  <c r="K275" i="210" s="1"/>
  <c r="M275" i="210" s="1"/>
  <c r="M410" i="175"/>
  <c r="K51" i="176"/>
  <c r="J52" i="176"/>
  <c r="N1038" i="211"/>
  <c r="N355" i="176"/>
  <c r="N158" i="176"/>
  <c r="N835" i="175"/>
  <c r="O838" i="211"/>
  <c r="G839" i="211" s="1"/>
  <c r="J838" i="211"/>
  <c r="K838" i="211" s="1"/>
  <c r="M496" i="211"/>
  <c r="O279" i="203"/>
  <c r="G280" i="203" s="1"/>
  <c r="J280" i="203" s="1"/>
  <c r="K280" i="203" s="1"/>
  <c r="M280" i="203" s="1"/>
  <c r="I153" i="211"/>
  <c r="I139" i="211"/>
  <c r="I148" i="211"/>
  <c r="I154" i="211"/>
  <c r="I140" i="211"/>
  <c r="I141" i="211"/>
  <c r="I149" i="211"/>
  <c r="I138" i="211"/>
  <c r="I136" i="211"/>
  <c r="I155" i="211"/>
  <c r="I144" i="211"/>
  <c r="I146" i="211"/>
  <c r="I151" i="211"/>
  <c r="I147" i="211"/>
  <c r="H156" i="211"/>
  <c r="I152" i="211"/>
  <c r="I145" i="211"/>
  <c r="I142" i="211"/>
  <c r="I150" i="211"/>
  <c r="I143" i="211"/>
  <c r="I137" i="211"/>
  <c r="H202" i="175"/>
  <c r="I183" i="175"/>
  <c r="I192" i="175"/>
  <c r="I199" i="175"/>
  <c r="I190" i="175"/>
  <c r="I188" i="175"/>
  <c r="I198" i="175"/>
  <c r="I201" i="175"/>
  <c r="I182" i="175"/>
  <c r="I187" i="175"/>
  <c r="I197" i="175"/>
  <c r="I185" i="175"/>
  <c r="I191" i="175"/>
  <c r="I193" i="175"/>
  <c r="I189" i="175"/>
  <c r="I196" i="175"/>
  <c r="I200" i="175"/>
  <c r="I184" i="175"/>
  <c r="I195" i="175"/>
  <c r="I194" i="175"/>
  <c r="I186" i="175"/>
  <c r="O363" i="175"/>
  <c r="G364" i="175" s="1"/>
  <c r="O356" i="210"/>
  <c r="G357" i="210" s="1"/>
  <c r="J356" i="210"/>
  <c r="K356" i="210" s="1"/>
  <c r="M356" i="210" s="1"/>
  <c r="I384" i="211"/>
  <c r="K364" i="211"/>
  <c r="O364" i="211"/>
  <c r="G365" i="211" s="1"/>
  <c r="M73" i="200"/>
  <c r="M75" i="200" s="1"/>
  <c r="K75" i="200"/>
  <c r="O629" i="211"/>
  <c r="G630" i="211" s="1"/>
  <c r="J629" i="211"/>
  <c r="K629" i="211" s="1"/>
  <c r="M629" i="211" s="1"/>
  <c r="O917" i="175"/>
  <c r="G918" i="175" s="1"/>
  <c r="J917" i="175"/>
  <c r="K917" i="175" s="1"/>
  <c r="M917" i="175" s="1"/>
  <c r="N128" i="203"/>
  <c r="O128" i="203"/>
  <c r="G129" i="203" s="1"/>
  <c r="J129" i="203" s="1"/>
  <c r="K129" i="203" s="1"/>
  <c r="M129" i="203" s="1"/>
  <c r="T65" i="200"/>
  <c r="W65" i="200" s="1"/>
  <c r="K103" i="200"/>
  <c r="M103" i="200" s="1"/>
  <c r="N961" i="211"/>
  <c r="O794" i="211"/>
  <c r="G795" i="211" s="1"/>
  <c r="J794" i="211"/>
  <c r="K794" i="211" s="1"/>
  <c r="M794" i="211" s="1"/>
  <c r="N826" i="203"/>
  <c r="N422" i="203"/>
  <c r="O585" i="176"/>
  <c r="G586" i="176" s="1"/>
  <c r="J585" i="176"/>
  <c r="K585" i="176" s="1"/>
  <c r="M585" i="176" s="1"/>
  <c r="O760" i="175"/>
  <c r="G761" i="175" s="1"/>
  <c r="J760" i="175"/>
  <c r="K760" i="175" s="1"/>
  <c r="M760" i="175" s="1"/>
  <c r="N880" i="175"/>
  <c r="O423" i="203"/>
  <c r="G424" i="203" s="1"/>
  <c r="J424" i="203" s="1"/>
  <c r="K424" i="203" s="1"/>
  <c r="M424" i="203" s="1"/>
  <c r="N355" i="210"/>
  <c r="M628" i="211"/>
  <c r="N749" i="199"/>
  <c r="K78" i="176"/>
  <c r="J90" i="213"/>
  <c r="N90" i="213" s="1"/>
  <c r="N916" i="175"/>
  <c r="O1002" i="211"/>
  <c r="G1003" i="211" s="1"/>
  <c r="J1002" i="211"/>
  <c r="K1002" i="211" s="1"/>
  <c r="G1014" i="211"/>
  <c r="O962" i="211"/>
  <c r="G963" i="211" s="1"/>
  <c r="J962" i="211"/>
  <c r="K962" i="211" s="1"/>
  <c r="M962" i="211" s="1"/>
  <c r="G975" i="211"/>
  <c r="M625" i="175"/>
  <c r="O621" i="176"/>
  <c r="G622" i="176" s="1"/>
  <c r="J621" i="176"/>
  <c r="K621" i="176" s="1"/>
  <c r="M621" i="176" s="1"/>
  <c r="O498" i="211"/>
  <c r="G499" i="211" s="1"/>
  <c r="J498" i="211"/>
  <c r="K498" i="211" s="1"/>
  <c r="M498" i="211" s="1"/>
  <c r="K793" i="211"/>
  <c r="N543" i="211"/>
  <c r="N115" i="210"/>
  <c r="N242" i="203"/>
  <c r="N1083" i="211"/>
  <c r="J320" i="176"/>
  <c r="K320" i="176" s="1"/>
  <c r="M320" i="176" s="1"/>
  <c r="O320" i="176"/>
  <c r="G321" i="176" s="1"/>
  <c r="O475" i="176"/>
  <c r="G476" i="176" s="1"/>
  <c r="J475" i="176"/>
  <c r="K475" i="176" s="1"/>
  <c r="M475" i="176" s="1"/>
  <c r="N795" i="175"/>
  <c r="O197" i="210"/>
  <c r="G198" i="210" s="1"/>
  <c r="J197" i="210"/>
  <c r="K197" i="210" s="1"/>
  <c r="M197" i="210" s="1"/>
  <c r="O317" i="210"/>
  <c r="G318" i="210" s="1"/>
  <c r="J317" i="210"/>
  <c r="K317" i="210" s="1"/>
  <c r="M317" i="210" s="1"/>
  <c r="N593" i="199"/>
  <c r="N411" i="175"/>
  <c r="O618" i="210"/>
  <c r="G619" i="210" s="1"/>
  <c r="J618" i="210"/>
  <c r="K618" i="210" s="1"/>
  <c r="M618" i="210" s="1"/>
  <c r="N959" i="175"/>
  <c r="O56" i="195"/>
  <c r="G57" i="195" s="1"/>
  <c r="N435" i="210"/>
  <c r="J92" i="195"/>
  <c r="K92" i="195" s="1"/>
  <c r="M92" i="195" s="1"/>
  <c r="N396" i="210"/>
  <c r="N156" i="210"/>
  <c r="N883" i="211"/>
  <c r="N319" i="175"/>
  <c r="O353" i="203"/>
  <c r="N353" i="203"/>
  <c r="G360" i="203"/>
  <c r="N138" i="200"/>
  <c r="J921" i="211"/>
  <c r="K921" i="211" s="1"/>
  <c r="O921" i="211"/>
  <c r="G922" i="211" s="1"/>
  <c r="G935" i="211"/>
  <c r="J454" i="175"/>
  <c r="K454" i="175" s="1"/>
  <c r="M454" i="175" s="1"/>
  <c r="O454" i="175"/>
  <c r="G455" i="175" s="1"/>
  <c r="O1119" i="211"/>
  <c r="G1120" i="211" s="1"/>
  <c r="J1119" i="211"/>
  <c r="K1119" i="211" s="1"/>
  <c r="M1119" i="211" s="1"/>
  <c r="N667" i="175"/>
  <c r="N626" i="175"/>
  <c r="N496" i="203"/>
  <c r="O1080" i="175"/>
  <c r="G1081" i="175" s="1"/>
  <c r="J1080" i="175"/>
  <c r="K1080" i="175" s="1"/>
  <c r="O396" i="176"/>
  <c r="G397" i="176" s="1"/>
  <c r="J396" i="176"/>
  <c r="K396" i="176" s="1"/>
  <c r="M396" i="176" s="1"/>
  <c r="J1123" i="175"/>
  <c r="K1123" i="175" s="1"/>
  <c r="M1123" i="175" s="1"/>
  <c r="O1123" i="175"/>
  <c r="G1124" i="175" s="1"/>
  <c r="O430" i="199"/>
  <c r="G431" i="199" s="1"/>
  <c r="J430" i="199"/>
  <c r="K430" i="199" s="1"/>
  <c r="M430" i="199" s="1"/>
  <c r="N79" i="210"/>
  <c r="K319" i="211"/>
  <c r="I339" i="211"/>
  <c r="O319" i="211"/>
  <c r="G320" i="211" s="1"/>
  <c r="O197" i="176"/>
  <c r="G198" i="176" s="1"/>
  <c r="J197" i="176"/>
  <c r="N197" i="176" s="1"/>
  <c r="K274" i="210"/>
  <c r="N51" i="176"/>
  <c r="N52" i="176" s="1"/>
  <c r="O1039" i="211"/>
  <c r="G1040" i="211" s="1"/>
  <c r="J1039" i="211"/>
  <c r="K1039" i="211" s="1"/>
  <c r="M1039" i="211" s="1"/>
  <c r="O356" i="176"/>
  <c r="G357" i="176" s="1"/>
  <c r="J356" i="176"/>
  <c r="K356" i="176" s="1"/>
  <c r="M356" i="176" s="1"/>
  <c r="N544" i="210"/>
  <c r="O159" i="176"/>
  <c r="G160" i="176" s="1"/>
  <c r="J159" i="176"/>
  <c r="K159" i="176" s="1"/>
  <c r="M159" i="176" s="1"/>
  <c r="J836" i="175"/>
  <c r="N836" i="175" s="1"/>
  <c r="O836" i="175"/>
  <c r="G837" i="175" s="1"/>
  <c r="N507" i="210"/>
  <c r="O754" i="211"/>
  <c r="G755" i="211" s="1"/>
  <c r="J754" i="211"/>
  <c r="N182" i="211"/>
  <c r="O462" i="215"/>
  <c r="G463" i="215" s="1"/>
  <c r="J463" i="215" s="1"/>
  <c r="K463" i="215" s="1"/>
  <c r="M462" i="215"/>
  <c r="N461" i="215"/>
  <c r="N397" i="215"/>
  <c r="J398" i="215"/>
  <c r="K398" i="215" s="1"/>
  <c r="M398" i="215" s="1"/>
  <c r="O398" i="215"/>
  <c r="G399" i="215" s="1"/>
  <c r="N363" i="215"/>
  <c r="O364" i="215"/>
  <c r="G365" i="215" s="1"/>
  <c r="J365" i="215" s="1"/>
  <c r="K365" i="215" s="1"/>
  <c r="M364" i="215"/>
  <c r="N295" i="215"/>
  <c r="M296" i="215"/>
  <c r="O296" i="215"/>
  <c r="G297" i="215" s="1"/>
  <c r="J297" i="215" s="1"/>
  <c r="K297" i="215" s="1"/>
  <c r="O265" i="215"/>
  <c r="G266" i="215" s="1"/>
  <c r="J266" i="215" s="1"/>
  <c r="M265" i="215"/>
  <c r="N264" i="215"/>
  <c r="M230" i="215"/>
  <c r="O230" i="215"/>
  <c r="G231" i="215" s="1"/>
  <c r="J231" i="215" s="1"/>
  <c r="K231" i="215" s="1"/>
  <c r="N229" i="215"/>
  <c r="O160" i="215"/>
  <c r="G161" i="215" s="1"/>
  <c r="J160" i="215"/>
  <c r="K160" i="215" s="1"/>
  <c r="M160" i="215" s="1"/>
  <c r="N159" i="215"/>
  <c r="G86" i="215"/>
  <c r="K85" i="215"/>
  <c r="N85" i="215"/>
  <c r="D54" i="215"/>
  <c r="F54" i="215" s="1"/>
  <c r="B54" i="215"/>
  <c r="J47" i="215"/>
  <c r="K47" i="215" s="1"/>
  <c r="M47" i="215" s="1"/>
  <c r="F29" i="213" l="1"/>
  <c r="C30" i="213"/>
  <c r="E29" i="213"/>
  <c r="F58" i="213"/>
  <c r="C59" i="213"/>
  <c r="E58" i="213"/>
  <c r="F94" i="213"/>
  <c r="C95" i="213"/>
  <c r="E94" i="213"/>
  <c r="G735" i="203"/>
  <c r="O728" i="203"/>
  <c r="T38" i="210"/>
  <c r="B90" i="210"/>
  <c r="U44" i="210"/>
  <c r="T50" i="210"/>
  <c r="T41" i="210"/>
  <c r="C34" i="214" s="1"/>
  <c r="U34" i="210"/>
  <c r="U36" i="210"/>
  <c r="U37" i="210"/>
  <c r="T36" i="210"/>
  <c r="U50" i="210"/>
  <c r="U47" i="210"/>
  <c r="T33" i="210"/>
  <c r="T35" i="210"/>
  <c r="E131" i="210"/>
  <c r="D91" i="210"/>
  <c r="F91" i="210" s="1"/>
  <c r="C91" i="210"/>
  <c r="E90" i="210"/>
  <c r="E251" i="210"/>
  <c r="K982" i="199"/>
  <c r="J983" i="199"/>
  <c r="K954" i="199"/>
  <c r="J955" i="199"/>
  <c r="N954" i="199"/>
  <c r="N955" i="199" s="1"/>
  <c r="O779" i="199"/>
  <c r="G780" i="199" s="1"/>
  <c r="J779" i="199"/>
  <c r="N535" i="199"/>
  <c r="O536" i="199"/>
  <c r="G537" i="199" s="1"/>
  <c r="G538" i="199" s="1"/>
  <c r="J536" i="199"/>
  <c r="K536" i="199" s="1"/>
  <c r="M536" i="199" s="1"/>
  <c r="N501" i="199"/>
  <c r="O502" i="199"/>
  <c r="G503" i="199" s="1"/>
  <c r="J502" i="199"/>
  <c r="K502" i="199" s="1"/>
  <c r="M502" i="199" s="1"/>
  <c r="N465" i="199"/>
  <c r="O466" i="199"/>
  <c r="G467" i="199" s="1"/>
  <c r="J466" i="199"/>
  <c r="K466" i="199" s="1"/>
  <c r="M466" i="199" s="1"/>
  <c r="O656" i="199"/>
  <c r="G657" i="199" s="1"/>
  <c r="J657" i="199" s="1"/>
  <c r="K657" i="199" s="1"/>
  <c r="M657" i="199" s="1"/>
  <c r="N395" i="199"/>
  <c r="J396" i="199"/>
  <c r="K396" i="199" s="1"/>
  <c r="M396" i="199" s="1"/>
  <c r="O396" i="199"/>
  <c r="G397" i="199" s="1"/>
  <c r="O362" i="199"/>
  <c r="G363" i="199" s="1"/>
  <c r="J362" i="199"/>
  <c r="K362" i="199" s="1"/>
  <c r="M362" i="199" s="1"/>
  <c r="K287" i="199"/>
  <c r="M287" i="199" s="1"/>
  <c r="N287" i="199"/>
  <c r="O288" i="199"/>
  <c r="G289" i="199" s="1"/>
  <c r="J288" i="199"/>
  <c r="O255" i="199"/>
  <c r="G256" i="199" s="1"/>
  <c r="J255" i="199"/>
  <c r="N1036" i="199"/>
  <c r="G1037" i="199"/>
  <c r="G1138" i="199"/>
  <c r="O625" i="199"/>
  <c r="G626" i="199" s="1"/>
  <c r="J626" i="199" s="1"/>
  <c r="K626" i="199" s="1"/>
  <c r="M626" i="199" s="1"/>
  <c r="N1083" i="199"/>
  <c r="O1083" i="199"/>
  <c r="N897" i="199"/>
  <c r="G899" i="199"/>
  <c r="O898" i="199"/>
  <c r="N213" i="199"/>
  <c r="O214" i="199"/>
  <c r="G215" i="199" s="1"/>
  <c r="J214" i="199"/>
  <c r="K214" i="199" s="1"/>
  <c r="M214" i="199" s="1"/>
  <c r="N982" i="199"/>
  <c r="N983" i="199" s="1"/>
  <c r="N178" i="199"/>
  <c r="J179" i="199"/>
  <c r="K179" i="199" s="1"/>
  <c r="M179" i="199" s="1"/>
  <c r="O179" i="199"/>
  <c r="G180" i="199" s="1"/>
  <c r="H131" i="199"/>
  <c r="J131" i="199"/>
  <c r="E106" i="187"/>
  <c r="D107" i="187"/>
  <c r="F107" i="187" s="1"/>
  <c r="C107" i="187"/>
  <c r="B107" i="187" s="1"/>
  <c r="K409" i="211"/>
  <c r="M409" i="211" s="1"/>
  <c r="N728" i="203"/>
  <c r="G729" i="203"/>
  <c r="J531" i="203"/>
  <c r="O531" i="203"/>
  <c r="G532" i="203" s="1"/>
  <c r="K530" i="203"/>
  <c r="M530" i="203" s="1"/>
  <c r="N530" i="203"/>
  <c r="O24" i="213"/>
  <c r="G25" i="213" s="1"/>
  <c r="J25" i="213" s="1"/>
  <c r="K25" i="213" s="1"/>
  <c r="N763" i="203"/>
  <c r="O764" i="203"/>
  <c r="G765" i="203" s="1"/>
  <c r="J765" i="203" s="1"/>
  <c r="K765" i="203" s="1"/>
  <c r="M765" i="203" s="1"/>
  <c r="O798" i="203"/>
  <c r="N797" i="203"/>
  <c r="N827" i="203"/>
  <c r="O828" i="203"/>
  <c r="G829" i="203" s="1"/>
  <c r="J829" i="203" s="1"/>
  <c r="K829" i="203" s="1"/>
  <c r="M829" i="203" s="1"/>
  <c r="N861" i="203"/>
  <c r="J893" i="203"/>
  <c r="N893" i="203"/>
  <c r="O922" i="203"/>
  <c r="G923" i="203" s="1"/>
  <c r="J923" i="203" s="1"/>
  <c r="K923" i="203" s="1"/>
  <c r="M923" i="203" s="1"/>
  <c r="N921" i="203"/>
  <c r="N982" i="203"/>
  <c r="J954" i="203"/>
  <c r="N954" i="203"/>
  <c r="O983" i="203"/>
  <c r="N699" i="203"/>
  <c r="O700" i="203"/>
  <c r="G701" i="203" s="1"/>
  <c r="J701" i="203" s="1"/>
  <c r="K701" i="203" s="1"/>
  <c r="M701" i="203" s="1"/>
  <c r="N666" i="203"/>
  <c r="O667" i="203"/>
  <c r="G668" i="203" s="1"/>
  <c r="J668" i="203" s="1"/>
  <c r="K668" i="203" s="1"/>
  <c r="M668" i="203" s="1"/>
  <c r="N633" i="203"/>
  <c r="O634" i="203"/>
  <c r="G635" i="203" s="1"/>
  <c r="J635" i="203" s="1"/>
  <c r="K635" i="203" s="1"/>
  <c r="M635" i="203" s="1"/>
  <c r="O564" i="203"/>
  <c r="G565" i="203" s="1"/>
  <c r="J565" i="203" s="1"/>
  <c r="K565" i="203" s="1"/>
  <c r="M565" i="203" s="1"/>
  <c r="O498" i="203"/>
  <c r="G499" i="203" s="1"/>
  <c r="J499" i="203" s="1"/>
  <c r="K499" i="203" s="1"/>
  <c r="M499" i="203" s="1"/>
  <c r="O460" i="203"/>
  <c r="G461" i="203" s="1"/>
  <c r="G467" i="203"/>
  <c r="N459" i="203"/>
  <c r="N313" i="203"/>
  <c r="O314" i="203"/>
  <c r="G315" i="203" s="1"/>
  <c r="J315" i="203" s="1"/>
  <c r="K315" i="203" s="1"/>
  <c r="M315" i="203" s="1"/>
  <c r="N59" i="203"/>
  <c r="N91" i="203"/>
  <c r="O92" i="203"/>
  <c r="G100" i="203"/>
  <c r="O60" i="203"/>
  <c r="G61" i="203" s="1"/>
  <c r="J61" i="203" s="1"/>
  <c r="K61" i="203" s="1"/>
  <c r="M61" i="203" s="1"/>
  <c r="H203" i="162"/>
  <c r="O203" i="162" s="1"/>
  <c r="G204" i="162" s="1"/>
  <c r="N101" i="162"/>
  <c r="H152" i="162"/>
  <c r="O152" i="162" s="1"/>
  <c r="G153" i="162" s="1"/>
  <c r="D204" i="162"/>
  <c r="F204" i="162" s="1"/>
  <c r="B204" i="162"/>
  <c r="E252" i="162"/>
  <c r="C253" i="162"/>
  <c r="H252" i="162"/>
  <c r="E102" i="162"/>
  <c r="C103" i="162"/>
  <c r="B153" i="162"/>
  <c r="D153" i="162"/>
  <c r="F153" i="162" s="1"/>
  <c r="C54" i="162"/>
  <c r="E53" i="162"/>
  <c r="E48" i="187"/>
  <c r="C49" i="187"/>
  <c r="D48" i="207"/>
  <c r="B48" i="207"/>
  <c r="I429" i="211"/>
  <c r="N43" i="217"/>
  <c r="O43" i="217" s="1"/>
  <c r="G44" i="217" s="1"/>
  <c r="J44" i="217" s="1"/>
  <c r="C51" i="216"/>
  <c r="E50" i="216"/>
  <c r="N361" i="199"/>
  <c r="K361" i="199"/>
  <c r="K266" i="215"/>
  <c r="N545" i="210"/>
  <c r="N549" i="176"/>
  <c r="N388" i="203"/>
  <c r="J22" i="195"/>
  <c r="K22" i="195" s="1"/>
  <c r="M22" i="195" s="1"/>
  <c r="N544" i="211"/>
  <c r="N594" i="199"/>
  <c r="N1119" i="211"/>
  <c r="N454" i="175"/>
  <c r="N279" i="203"/>
  <c r="N750" i="199"/>
  <c r="N760" i="175"/>
  <c r="N811" i="199"/>
  <c r="N629" i="211"/>
  <c r="N356" i="210"/>
  <c r="N241" i="210"/>
  <c r="N1039" i="175"/>
  <c r="N794" i="211"/>
  <c r="N1039" i="211"/>
  <c r="N423" i="203"/>
  <c r="N583" i="210"/>
  <c r="N473" i="210"/>
  <c r="N657" i="210"/>
  <c r="N508" i="210"/>
  <c r="N436" i="176"/>
  <c r="N1002" i="211"/>
  <c r="N585" i="176"/>
  <c r="N275" i="210"/>
  <c r="N512" i="176"/>
  <c r="N230" i="211"/>
  <c r="N671" i="211"/>
  <c r="N884" i="211"/>
  <c r="N157" i="210"/>
  <c r="N583" i="211"/>
  <c r="N1123" i="175"/>
  <c r="N317" i="210"/>
  <c r="N498" i="211"/>
  <c r="N436" i="210"/>
  <c r="N1084" i="211"/>
  <c r="N917" i="175"/>
  <c r="N841" i="199"/>
  <c r="J91" i="211"/>
  <c r="K91" i="211" s="1"/>
  <c r="M91" i="211" s="1"/>
  <c r="O91" i="211"/>
  <c r="G92" i="211" s="1"/>
  <c r="G110" i="211"/>
  <c r="J160" i="176"/>
  <c r="K160" i="176" s="1"/>
  <c r="M160" i="176" s="1"/>
  <c r="O160" i="176"/>
  <c r="G161" i="176" s="1"/>
  <c r="M319" i="211"/>
  <c r="M1080" i="175"/>
  <c r="M118" i="176"/>
  <c r="J1040" i="211"/>
  <c r="K1040" i="211" s="1"/>
  <c r="M1040" i="211" s="1"/>
  <c r="O1040" i="211"/>
  <c r="G1041" i="211" s="1"/>
  <c r="K754" i="211"/>
  <c r="O320" i="211"/>
  <c r="G321" i="211" s="1"/>
  <c r="J320" i="211"/>
  <c r="N320" i="211" s="1"/>
  <c r="O1124" i="175"/>
  <c r="G1125" i="175" s="1"/>
  <c r="J1124" i="175"/>
  <c r="K1124" i="175" s="1"/>
  <c r="M1124" i="175" s="1"/>
  <c r="N396" i="176"/>
  <c r="O198" i="210"/>
  <c r="G199" i="210" s="1"/>
  <c r="J198" i="210"/>
  <c r="K198" i="210" s="1"/>
  <c r="M198" i="210" s="1"/>
  <c r="G212" i="210"/>
  <c r="O622" i="176"/>
  <c r="G623" i="176" s="1"/>
  <c r="J622" i="176"/>
  <c r="K622" i="176" s="1"/>
  <c r="M622" i="176" s="1"/>
  <c r="O424" i="203"/>
  <c r="G425" i="203" s="1"/>
  <c r="J425" i="203" s="1"/>
  <c r="K425" i="203" s="1"/>
  <c r="M425" i="203" s="1"/>
  <c r="O918" i="175"/>
  <c r="G919" i="175" s="1"/>
  <c r="J918" i="175"/>
  <c r="O410" i="211"/>
  <c r="G411" i="211" s="1"/>
  <c r="J410" i="211"/>
  <c r="N410" i="211" s="1"/>
  <c r="M364" i="211"/>
  <c r="O839" i="211"/>
  <c r="G840" i="211" s="1"/>
  <c r="J839" i="211"/>
  <c r="K839" i="211" s="1"/>
  <c r="M839" i="211" s="1"/>
  <c r="G853" i="211"/>
  <c r="M51" i="176"/>
  <c r="M52" i="176" s="1"/>
  <c r="K52" i="176"/>
  <c r="M667" i="175"/>
  <c r="O658" i="176"/>
  <c r="G659" i="176" s="1"/>
  <c r="J658" i="176"/>
  <c r="K658" i="176" s="1"/>
  <c r="M658" i="176" s="1"/>
  <c r="O119" i="176"/>
  <c r="G120" i="176" s="1"/>
  <c r="J119" i="176"/>
  <c r="K119" i="176" s="1"/>
  <c r="M119" i="176" s="1"/>
  <c r="O474" i="210"/>
  <c r="G475" i="210" s="1"/>
  <c r="J474" i="210"/>
  <c r="K474" i="210" s="1"/>
  <c r="M474" i="210" s="1"/>
  <c r="O1040" i="175"/>
  <c r="G1041" i="175" s="1"/>
  <c r="J1040" i="175"/>
  <c r="K1040" i="175" s="1"/>
  <c r="M1040" i="175" s="1"/>
  <c r="O672" i="211"/>
  <c r="G673" i="211" s="1"/>
  <c r="J672" i="211"/>
  <c r="K672" i="211" s="1"/>
  <c r="M672" i="211" s="1"/>
  <c r="K79" i="176"/>
  <c r="M79" i="176" s="1"/>
  <c r="M581" i="175"/>
  <c r="M240" i="176"/>
  <c r="O628" i="175"/>
  <c r="G629" i="175" s="1"/>
  <c r="J628" i="175"/>
  <c r="K628" i="175" s="1"/>
  <c r="M628" i="175" s="1"/>
  <c r="G644" i="175"/>
  <c r="M453" i="175"/>
  <c r="O437" i="210"/>
  <c r="G438" i="210" s="1"/>
  <c r="J437" i="210"/>
  <c r="K437" i="210" s="1"/>
  <c r="M437" i="210" s="1"/>
  <c r="O550" i="176"/>
  <c r="G551" i="176" s="1"/>
  <c r="J550" i="176"/>
  <c r="K550" i="176" s="1"/>
  <c r="M550" i="176" s="1"/>
  <c r="O276" i="175"/>
  <c r="G277" i="175" s="1"/>
  <c r="J276" i="175"/>
  <c r="K276" i="175" s="1"/>
  <c r="M276" i="175" s="1"/>
  <c r="M62" i="175"/>
  <c r="M64" i="175" s="1"/>
  <c r="K64" i="175"/>
  <c r="O812" i="199"/>
  <c r="O509" i="210"/>
  <c r="G510" i="210" s="1"/>
  <c r="J509" i="210"/>
  <c r="K509" i="210" s="1"/>
  <c r="M509" i="210" s="1"/>
  <c r="N668" i="175"/>
  <c r="N139" i="200"/>
  <c r="O44" i="187"/>
  <c r="G45" i="187" s="1"/>
  <c r="H45" i="187" s="1"/>
  <c r="N960" i="175"/>
  <c r="N595" i="199"/>
  <c r="O595" i="199"/>
  <c r="G596" i="199" s="1"/>
  <c r="J596" i="199" s="1"/>
  <c r="K596" i="199" s="1"/>
  <c r="M596" i="199" s="1"/>
  <c r="O1085" i="211"/>
  <c r="G1086" i="211" s="1"/>
  <c r="J1085" i="211"/>
  <c r="K1085" i="211" s="1"/>
  <c r="M1085" i="211" s="1"/>
  <c r="M495" i="175"/>
  <c r="O619" i="210"/>
  <c r="G620" i="210" s="1"/>
  <c r="J619" i="210"/>
  <c r="K619" i="210" s="1"/>
  <c r="M619" i="210" s="1"/>
  <c r="O586" i="176"/>
  <c r="G587" i="176" s="1"/>
  <c r="J586" i="176"/>
  <c r="K586" i="176" s="1"/>
  <c r="M586" i="176" s="1"/>
  <c r="O630" i="211"/>
  <c r="G631" i="211" s="1"/>
  <c r="J630" i="211"/>
  <c r="K630" i="211" s="1"/>
  <c r="O276" i="210"/>
  <c r="G277" i="210" s="1"/>
  <c r="J276" i="210"/>
  <c r="N276" i="210" s="1"/>
  <c r="J278" i="176"/>
  <c r="K278" i="176" s="1"/>
  <c r="M278" i="176" s="1"/>
  <c r="O278" i="176"/>
  <c r="G279" i="176" s="1"/>
  <c r="N356" i="176"/>
  <c r="N430" i="199"/>
  <c r="J1081" i="175"/>
  <c r="K1081" i="175" s="1"/>
  <c r="M1081" i="175" s="1"/>
  <c r="O1081" i="175"/>
  <c r="G1082" i="175" s="1"/>
  <c r="G1093" i="175"/>
  <c r="O455" i="175"/>
  <c r="G456" i="175" s="1"/>
  <c r="J455" i="175"/>
  <c r="K455" i="175" s="1"/>
  <c r="M455" i="175" s="1"/>
  <c r="N921" i="211"/>
  <c r="G354" i="203"/>
  <c r="J354" i="203" s="1"/>
  <c r="K354" i="203" s="1"/>
  <c r="M354" i="203" s="1"/>
  <c r="N754" i="211"/>
  <c r="O837" i="175"/>
  <c r="G838" i="175" s="1"/>
  <c r="J837" i="175"/>
  <c r="K837" i="175" s="1"/>
  <c r="M837" i="175" s="1"/>
  <c r="N159" i="176"/>
  <c r="J357" i="176"/>
  <c r="K357" i="176" s="1"/>
  <c r="M357" i="176" s="1"/>
  <c r="O357" i="176"/>
  <c r="G358" i="176" s="1"/>
  <c r="M274" i="210"/>
  <c r="K197" i="176"/>
  <c r="M197" i="176" s="1"/>
  <c r="S37" i="176"/>
  <c r="V37" i="176" s="1"/>
  <c r="J431" i="199"/>
  <c r="O431" i="199"/>
  <c r="J397" i="176"/>
  <c r="K397" i="176" s="1"/>
  <c r="M397" i="176" s="1"/>
  <c r="O397" i="176"/>
  <c r="G398" i="176" s="1"/>
  <c r="N618" i="210"/>
  <c r="O318" i="210"/>
  <c r="G319" i="210" s="1"/>
  <c r="J318" i="210"/>
  <c r="K318" i="210" s="1"/>
  <c r="M318" i="210" s="1"/>
  <c r="N475" i="176"/>
  <c r="O321" i="176"/>
  <c r="G322" i="176" s="1"/>
  <c r="J321" i="176"/>
  <c r="K321" i="176" s="1"/>
  <c r="M321" i="176" s="1"/>
  <c r="M793" i="211"/>
  <c r="O963" i="211"/>
  <c r="G964" i="211" s="1"/>
  <c r="J963" i="211"/>
  <c r="K963" i="211" s="1"/>
  <c r="M963" i="211" s="1"/>
  <c r="M1002" i="211"/>
  <c r="K90" i="213"/>
  <c r="M90" i="213" s="1"/>
  <c r="O90" i="213" s="1"/>
  <c r="G91" i="213" s="1"/>
  <c r="J795" i="211"/>
  <c r="N795" i="211" s="1"/>
  <c r="O795" i="211"/>
  <c r="G796" i="211" s="1"/>
  <c r="J357" i="210"/>
  <c r="K357" i="210" s="1"/>
  <c r="O357" i="210"/>
  <c r="G358" i="210" s="1"/>
  <c r="I156" i="211"/>
  <c r="K136" i="211"/>
  <c r="O242" i="210"/>
  <c r="G243" i="210" s="1"/>
  <c r="J242" i="210"/>
  <c r="K242" i="210" s="1"/>
  <c r="M242" i="210" s="1"/>
  <c r="N497" i="203"/>
  <c r="N277" i="176"/>
  <c r="M543" i="211"/>
  <c r="N325" i="199"/>
  <c r="M916" i="175"/>
  <c r="N1003" i="175"/>
  <c r="J230" i="175"/>
  <c r="K230" i="175" s="1"/>
  <c r="M230" i="175" s="1"/>
  <c r="O230" i="175"/>
  <c r="G231" i="175" s="1"/>
  <c r="N79" i="176"/>
  <c r="O751" i="199"/>
  <c r="G752" i="199" s="1"/>
  <c r="J752" i="199" s="1"/>
  <c r="K752" i="199" s="1"/>
  <c r="M752" i="199" s="1"/>
  <c r="O456" i="211"/>
  <c r="G457" i="211" s="1"/>
  <c r="J456" i="211"/>
  <c r="N456" i="211" s="1"/>
  <c r="G472" i="211"/>
  <c r="N881" i="175"/>
  <c r="K712" i="175"/>
  <c r="N240" i="176"/>
  <c r="K254" i="199"/>
  <c r="O158" i="210"/>
  <c r="G159" i="210" s="1"/>
  <c r="J158" i="210"/>
  <c r="K158" i="210" s="1"/>
  <c r="N598" i="203"/>
  <c r="M711" i="211"/>
  <c r="K56" i="213"/>
  <c r="O797" i="175"/>
  <c r="G798" i="175" s="1"/>
  <c r="J797" i="175"/>
  <c r="K797" i="175" s="1"/>
  <c r="M797" i="175" s="1"/>
  <c r="G812" i="175"/>
  <c r="N243" i="203"/>
  <c r="H273" i="211"/>
  <c r="N273" i="211" s="1"/>
  <c r="O669" i="175"/>
  <c r="G670" i="175" s="1"/>
  <c r="J669" i="175"/>
  <c r="O140" i="200"/>
  <c r="G141" i="200" s="1"/>
  <c r="J140" i="200"/>
  <c r="K140" i="200" s="1"/>
  <c r="M140" i="200" s="1"/>
  <c r="H89" i="175"/>
  <c r="O89" i="175" s="1"/>
  <c r="G90" i="175" s="1"/>
  <c r="O398" i="210"/>
  <c r="G399" i="210" s="1"/>
  <c r="J398" i="210"/>
  <c r="K398" i="210" s="1"/>
  <c r="M398" i="210" s="1"/>
  <c r="N712" i="211"/>
  <c r="O540" i="175"/>
  <c r="G541" i="175" s="1"/>
  <c r="J540" i="175"/>
  <c r="K540" i="175" s="1"/>
  <c r="M540" i="175" s="1"/>
  <c r="O413" i="175"/>
  <c r="G414" i="175" s="1"/>
  <c r="J413" i="175"/>
  <c r="N413" i="175" s="1"/>
  <c r="O117" i="210"/>
  <c r="G118" i="210" s="1"/>
  <c r="J117" i="210"/>
  <c r="O105" i="200"/>
  <c r="G106" i="200" s="1"/>
  <c r="J105" i="200"/>
  <c r="N105" i="200" s="1"/>
  <c r="K836" i="175"/>
  <c r="O476" i="176"/>
  <c r="G477" i="176" s="1"/>
  <c r="J476" i="176"/>
  <c r="K476" i="176" s="1"/>
  <c r="M476" i="176" s="1"/>
  <c r="M838" i="211"/>
  <c r="O513" i="176"/>
  <c r="G514" i="176" s="1"/>
  <c r="J513" i="176"/>
  <c r="K513" i="176" s="1"/>
  <c r="M513" i="176" s="1"/>
  <c r="J80" i="176"/>
  <c r="O80" i="176"/>
  <c r="G81" i="176" s="1"/>
  <c r="M229" i="211"/>
  <c r="J882" i="175"/>
  <c r="K882" i="175" s="1"/>
  <c r="M882" i="175" s="1"/>
  <c r="O882" i="175"/>
  <c r="G883" i="175" s="1"/>
  <c r="O713" i="175"/>
  <c r="G714" i="175" s="1"/>
  <c r="J713" i="175"/>
  <c r="K713" i="175" s="1"/>
  <c r="M713" i="175" s="1"/>
  <c r="G728" i="175"/>
  <c r="K627" i="175"/>
  <c r="K319" i="175"/>
  <c r="I339" i="175"/>
  <c r="O885" i="211"/>
  <c r="G886" i="211" s="1"/>
  <c r="J885" i="211"/>
  <c r="K885" i="211" s="1"/>
  <c r="M885" i="211" s="1"/>
  <c r="K275" i="175"/>
  <c r="K136" i="175"/>
  <c r="I156" i="175"/>
  <c r="O136" i="175"/>
  <c r="G137" i="175" s="1"/>
  <c r="J546" i="210"/>
  <c r="K546" i="210" s="1"/>
  <c r="M546" i="210" s="1"/>
  <c r="O546" i="210"/>
  <c r="G547" i="210" s="1"/>
  <c r="O81" i="210"/>
  <c r="G82" i="210" s="1"/>
  <c r="J81" i="210"/>
  <c r="N81" i="210" s="1"/>
  <c r="O691" i="199"/>
  <c r="G692" i="199" s="1"/>
  <c r="J692" i="199" s="1"/>
  <c r="K692" i="199" s="1"/>
  <c r="M692" i="199" s="1"/>
  <c r="O961" i="175"/>
  <c r="G962" i="175" s="1"/>
  <c r="J961" i="175"/>
  <c r="K961" i="175" s="1"/>
  <c r="K116" i="210"/>
  <c r="S36" i="210"/>
  <c r="J496" i="175"/>
  <c r="N496" i="175" s="1"/>
  <c r="O496" i="175"/>
  <c r="G497" i="175" s="1"/>
  <c r="O319" i="175"/>
  <c r="G320" i="175" s="1"/>
  <c r="J755" i="211"/>
  <c r="K755" i="211" s="1"/>
  <c r="M755" i="211" s="1"/>
  <c r="O755" i="211"/>
  <c r="G756" i="211" s="1"/>
  <c r="G770" i="211"/>
  <c r="O922" i="211"/>
  <c r="G923" i="211" s="1"/>
  <c r="J922" i="211"/>
  <c r="K922" i="211" s="1"/>
  <c r="M922" i="211" s="1"/>
  <c r="O499" i="211"/>
  <c r="G500" i="211" s="1"/>
  <c r="J499" i="211"/>
  <c r="G515" i="211"/>
  <c r="M78" i="176"/>
  <c r="H364" i="175"/>
  <c r="J364" i="175"/>
  <c r="O198" i="176"/>
  <c r="G199" i="176" s="1"/>
  <c r="J198" i="176"/>
  <c r="K198" i="176" s="1"/>
  <c r="M198" i="176" s="1"/>
  <c r="G212" i="176"/>
  <c r="N1080" i="175"/>
  <c r="J1120" i="211"/>
  <c r="K1120" i="211" s="1"/>
  <c r="M1120" i="211" s="1"/>
  <c r="O1120" i="211"/>
  <c r="G1121" i="211" s="1"/>
  <c r="G1132" i="211"/>
  <c r="M921" i="211"/>
  <c r="N92" i="195"/>
  <c r="O92" i="195" s="1"/>
  <c r="G93" i="195" s="1"/>
  <c r="J57" i="195"/>
  <c r="N197" i="210"/>
  <c r="N320" i="176"/>
  <c r="N621" i="176"/>
  <c r="N962" i="211"/>
  <c r="J1003" i="211"/>
  <c r="K1003" i="211" s="1"/>
  <c r="M1003" i="211" s="1"/>
  <c r="O1003" i="211"/>
  <c r="G1004" i="211" s="1"/>
  <c r="O761" i="175"/>
  <c r="G762" i="175" s="1"/>
  <c r="J761" i="175"/>
  <c r="K761" i="175" s="1"/>
  <c r="M761" i="175" s="1"/>
  <c r="N129" i="203"/>
  <c r="O129" i="203"/>
  <c r="G130" i="203" s="1"/>
  <c r="J130" i="203" s="1"/>
  <c r="K130" i="203" s="1"/>
  <c r="M130" i="203" s="1"/>
  <c r="O365" i="211"/>
  <c r="G366" i="211" s="1"/>
  <c r="J365" i="211"/>
  <c r="I202" i="175"/>
  <c r="K182" i="175"/>
  <c r="O182" i="175"/>
  <c r="G183" i="175" s="1"/>
  <c r="O280" i="203"/>
  <c r="G281" i="203" s="1"/>
  <c r="J281" i="203" s="1"/>
  <c r="K281" i="203" s="1"/>
  <c r="M281" i="203" s="1"/>
  <c r="N838" i="211"/>
  <c r="N657" i="176"/>
  <c r="N118" i="176"/>
  <c r="J584" i="210"/>
  <c r="K584" i="210" s="1"/>
  <c r="M584" i="210" s="1"/>
  <c r="O584" i="210"/>
  <c r="G585" i="210" s="1"/>
  <c r="J437" i="176"/>
  <c r="K437" i="176" s="1"/>
  <c r="M437" i="176" s="1"/>
  <c r="O437" i="176"/>
  <c r="G438" i="176" s="1"/>
  <c r="O326" i="199"/>
  <c r="J326" i="199"/>
  <c r="O1004" i="175"/>
  <c r="G1005" i="175" s="1"/>
  <c r="J1004" i="175"/>
  <c r="K1004" i="175" s="1"/>
  <c r="M1004" i="175" s="1"/>
  <c r="J231" i="211"/>
  <c r="K231" i="211" s="1"/>
  <c r="M231" i="211" s="1"/>
  <c r="O231" i="211"/>
  <c r="G232" i="211" s="1"/>
  <c r="K229" i="175"/>
  <c r="O545" i="211"/>
  <c r="G546" i="211" s="1"/>
  <c r="J545" i="211"/>
  <c r="K545" i="211" s="1"/>
  <c r="M545" i="211" s="1"/>
  <c r="N455" i="211"/>
  <c r="O582" i="175"/>
  <c r="G583" i="175" s="1"/>
  <c r="J582" i="175"/>
  <c r="N582" i="175" s="1"/>
  <c r="K182" i="211"/>
  <c r="I202" i="211"/>
  <c r="O182" i="211"/>
  <c r="G183" i="211" s="1"/>
  <c r="J41" i="207"/>
  <c r="K41" i="207" s="1"/>
  <c r="M41" i="207" s="1"/>
  <c r="O241" i="176"/>
  <c r="G242" i="176" s="1"/>
  <c r="J241" i="176"/>
  <c r="K241" i="176" s="1"/>
  <c r="M241" i="176" s="1"/>
  <c r="K90" i="211"/>
  <c r="I110" i="211"/>
  <c r="N627" i="175"/>
  <c r="O599" i="203"/>
  <c r="G600" i="203" s="1"/>
  <c r="J600" i="203" s="1"/>
  <c r="K600" i="203" s="1"/>
  <c r="M600" i="203" s="1"/>
  <c r="N275" i="175"/>
  <c r="O658" i="210"/>
  <c r="G659" i="210" s="1"/>
  <c r="J658" i="210"/>
  <c r="K658" i="210" s="1"/>
  <c r="M658" i="210" s="1"/>
  <c r="N796" i="175"/>
  <c r="O244" i="203"/>
  <c r="N244" i="203"/>
  <c r="G251" i="203"/>
  <c r="O136" i="211"/>
  <c r="G137" i="211" s="1"/>
  <c r="K80" i="210"/>
  <c r="M80" i="210" s="1"/>
  <c r="O584" i="211"/>
  <c r="G585" i="211" s="1"/>
  <c r="J584" i="211"/>
  <c r="N397" i="210"/>
  <c r="O713" i="211"/>
  <c r="G714" i="211" s="1"/>
  <c r="J713" i="211"/>
  <c r="G728" i="211"/>
  <c r="K539" i="175"/>
  <c r="N412" i="175"/>
  <c r="M795" i="175"/>
  <c r="O389" i="203"/>
  <c r="N389" i="203"/>
  <c r="G396" i="203"/>
  <c r="T66" i="200"/>
  <c r="W66" i="200" s="1"/>
  <c r="K104" i="200"/>
  <c r="M104" i="200" s="1"/>
  <c r="N462" i="215"/>
  <c r="O463" i="215"/>
  <c r="O464" i="215" s="1"/>
  <c r="N463" i="215"/>
  <c r="G464" i="215"/>
  <c r="J399" i="215"/>
  <c r="O399" i="215"/>
  <c r="N398" i="215"/>
  <c r="N364" i="215"/>
  <c r="M365" i="215"/>
  <c r="O365" i="215"/>
  <c r="G366" i="215" s="1"/>
  <c r="J366" i="215" s="1"/>
  <c r="K366" i="215" s="1"/>
  <c r="O297" i="215"/>
  <c r="G298" i="215" s="1"/>
  <c r="J298" i="215" s="1"/>
  <c r="K298" i="215" s="1"/>
  <c r="M297" i="215"/>
  <c r="N296" i="215"/>
  <c r="O266" i="215"/>
  <c r="O267" i="215" s="1"/>
  <c r="N266" i="215"/>
  <c r="G267" i="215"/>
  <c r="N265" i="215"/>
  <c r="O231" i="215"/>
  <c r="G232" i="215" s="1"/>
  <c r="J232" i="215" s="1"/>
  <c r="K232" i="215" s="1"/>
  <c r="M231" i="215"/>
  <c r="N230" i="215"/>
  <c r="N160" i="215"/>
  <c r="O161" i="215"/>
  <c r="G162" i="215" s="1"/>
  <c r="J161" i="215"/>
  <c r="K161" i="215" s="1"/>
  <c r="M161" i="215" s="1"/>
  <c r="M85" i="215"/>
  <c r="C55" i="215"/>
  <c r="E54" i="215"/>
  <c r="N47" i="215"/>
  <c r="O47" i="215" s="1"/>
  <c r="G48" i="215" s="1"/>
  <c r="J86" i="215"/>
  <c r="O86" i="215"/>
  <c r="D95" i="213" l="1"/>
  <c r="B95" i="213"/>
  <c r="D59" i="213"/>
  <c r="B59" i="213"/>
  <c r="D30" i="213"/>
  <c r="B30" i="213"/>
  <c r="N203" i="162"/>
  <c r="V36" i="210"/>
  <c r="B91" i="210"/>
  <c r="T39" i="210"/>
  <c r="T40" i="210"/>
  <c r="B34" i="214" s="1"/>
  <c r="U42" i="210"/>
  <c r="T46" i="210"/>
  <c r="S33" i="210"/>
  <c r="T43" i="210"/>
  <c r="E34" i="214" s="1"/>
  <c r="T32" i="210"/>
  <c r="T34" i="210"/>
  <c r="U39" i="210"/>
  <c r="S35" i="210"/>
  <c r="T49" i="210"/>
  <c r="T47" i="210"/>
  <c r="T48" i="210"/>
  <c r="U35" i="210"/>
  <c r="U33" i="210"/>
  <c r="T37" i="210"/>
  <c r="S34" i="210"/>
  <c r="V34" i="210" s="1"/>
  <c r="U38" i="210"/>
  <c r="U51" i="210"/>
  <c r="U43" i="210"/>
  <c r="U48" i="210"/>
  <c r="T42" i="210"/>
  <c r="D34" i="214" s="1"/>
  <c r="U46" i="210"/>
  <c r="U32" i="210"/>
  <c r="U49" i="210"/>
  <c r="T44" i="210"/>
  <c r="T45" i="210"/>
  <c r="T51" i="210"/>
  <c r="S32" i="210"/>
  <c r="U40" i="210"/>
  <c r="U41" i="210"/>
  <c r="U45" i="210"/>
  <c r="E91" i="210"/>
  <c r="M982" i="199"/>
  <c r="M983" i="199" s="1"/>
  <c r="K983" i="199"/>
  <c r="M954" i="199"/>
  <c r="M955" i="199" s="1"/>
  <c r="K955" i="199"/>
  <c r="K779" i="199"/>
  <c r="M779" i="199" s="1"/>
  <c r="N779" i="199"/>
  <c r="J780" i="199"/>
  <c r="K780" i="199" s="1"/>
  <c r="M780" i="199" s="1"/>
  <c r="O780" i="199"/>
  <c r="G781" i="199" s="1"/>
  <c r="N536" i="199"/>
  <c r="J537" i="199"/>
  <c r="O537" i="199"/>
  <c r="O538" i="199" s="1"/>
  <c r="N502" i="199"/>
  <c r="O503" i="199"/>
  <c r="G504" i="199" s="1"/>
  <c r="J503" i="199"/>
  <c r="K503" i="199" s="1"/>
  <c r="M503" i="199" s="1"/>
  <c r="N466" i="199"/>
  <c r="O467" i="199"/>
  <c r="G468" i="199" s="1"/>
  <c r="J467" i="199"/>
  <c r="K467" i="199" s="1"/>
  <c r="M467" i="199" s="1"/>
  <c r="O657" i="199"/>
  <c r="G658" i="199" s="1"/>
  <c r="J658" i="199" s="1"/>
  <c r="K658" i="199" s="1"/>
  <c r="M658" i="199" s="1"/>
  <c r="N656" i="199"/>
  <c r="O438" i="199"/>
  <c r="G432" i="199"/>
  <c r="N396" i="199"/>
  <c r="O397" i="199"/>
  <c r="G398" i="199" s="1"/>
  <c r="J397" i="199"/>
  <c r="N362" i="199"/>
  <c r="O363" i="199"/>
  <c r="G364" i="199" s="1"/>
  <c r="J363" i="199"/>
  <c r="K363" i="199" s="1"/>
  <c r="M363" i="199" s="1"/>
  <c r="G327" i="199"/>
  <c r="K288" i="199"/>
  <c r="M288" i="199" s="1"/>
  <c r="N288" i="199"/>
  <c r="J289" i="199"/>
  <c r="O289" i="199"/>
  <c r="G290" i="199" s="1"/>
  <c r="N255" i="199"/>
  <c r="K255" i="199"/>
  <c r="M255" i="199" s="1"/>
  <c r="O256" i="199"/>
  <c r="G257" i="199" s="1"/>
  <c r="J256" i="199"/>
  <c r="K256" i="199" s="1"/>
  <c r="M256" i="199" s="1"/>
  <c r="N559" i="199"/>
  <c r="N898" i="199"/>
  <c r="G1084" i="199"/>
  <c r="J1084" i="199" s="1"/>
  <c r="K1084" i="199" s="1"/>
  <c r="M1084" i="199" s="1"/>
  <c r="O559" i="199"/>
  <c r="G560" i="199" s="1"/>
  <c r="J560" i="199" s="1"/>
  <c r="K560" i="199" s="1"/>
  <c r="M560" i="199" s="1"/>
  <c r="O626" i="199"/>
  <c r="G627" i="199" s="1"/>
  <c r="J627" i="199" s="1"/>
  <c r="K627" i="199" s="1"/>
  <c r="M627" i="199" s="1"/>
  <c r="N214" i="199"/>
  <c r="N625" i="199"/>
  <c r="O215" i="199"/>
  <c r="G216" i="199" s="1"/>
  <c r="J215" i="199"/>
  <c r="K215" i="199" s="1"/>
  <c r="M215" i="199" s="1"/>
  <c r="N179" i="199"/>
  <c r="O180" i="199"/>
  <c r="G181" i="199" s="1"/>
  <c r="J180" i="199"/>
  <c r="K180" i="199" s="1"/>
  <c r="M180" i="199" s="1"/>
  <c r="N131" i="199"/>
  <c r="H151" i="199"/>
  <c r="I146" i="199"/>
  <c r="I147" i="199"/>
  <c r="I145" i="199"/>
  <c r="I132" i="199"/>
  <c r="I140" i="199"/>
  <c r="I144" i="199"/>
  <c r="I142" i="199"/>
  <c r="I135" i="199"/>
  <c r="I141" i="199"/>
  <c r="I137" i="199"/>
  <c r="I143" i="199"/>
  <c r="I148" i="199"/>
  <c r="I138" i="199"/>
  <c r="I134" i="199"/>
  <c r="I133" i="199"/>
  <c r="I139" i="199"/>
  <c r="I150" i="199"/>
  <c r="I131" i="199"/>
  <c r="I136" i="199"/>
  <c r="I149" i="199"/>
  <c r="C108" i="187"/>
  <c r="B108" i="187" s="1"/>
  <c r="D108" i="187"/>
  <c r="F108" i="187" s="1"/>
  <c r="E107" i="187"/>
  <c r="J729" i="203"/>
  <c r="K729" i="203" s="1"/>
  <c r="M729" i="203" s="1"/>
  <c r="O729" i="203"/>
  <c r="J532" i="203"/>
  <c r="O532" i="203"/>
  <c r="G533" i="203" s="1"/>
  <c r="K531" i="203"/>
  <c r="M531" i="203" s="1"/>
  <c r="N531" i="203"/>
  <c r="O461" i="203"/>
  <c r="G462" i="203" s="1"/>
  <c r="J462" i="203" s="1"/>
  <c r="K462" i="203" s="1"/>
  <c r="M462" i="203" s="1"/>
  <c r="J461" i="203"/>
  <c r="K461" i="203" s="1"/>
  <c r="M461" i="203" s="1"/>
  <c r="T48" i="203"/>
  <c r="T60" i="203"/>
  <c r="T59" i="203"/>
  <c r="T61" i="203"/>
  <c r="T58" i="203"/>
  <c r="O765" i="203"/>
  <c r="G766" i="203" s="1"/>
  <c r="J766" i="203" s="1"/>
  <c r="K766" i="203" s="1"/>
  <c r="M766" i="203" s="1"/>
  <c r="N764" i="203"/>
  <c r="N798" i="203"/>
  <c r="O829" i="203"/>
  <c r="G830" i="203" s="1"/>
  <c r="J830" i="203" s="1"/>
  <c r="K830" i="203" s="1"/>
  <c r="M830" i="203" s="1"/>
  <c r="N828" i="203"/>
  <c r="O862" i="203"/>
  <c r="M893" i="203"/>
  <c r="K893" i="203"/>
  <c r="O923" i="203"/>
  <c r="N922" i="203"/>
  <c r="N983" i="203"/>
  <c r="M954" i="203"/>
  <c r="K954" i="203"/>
  <c r="O701" i="203"/>
  <c r="G702" i="203" s="1"/>
  <c r="J702" i="203" s="1"/>
  <c r="K702" i="203" s="1"/>
  <c r="M702" i="203" s="1"/>
  <c r="N700" i="203"/>
  <c r="O668" i="203"/>
  <c r="G669" i="203" s="1"/>
  <c r="J669" i="203" s="1"/>
  <c r="K669" i="203" s="1"/>
  <c r="M669" i="203" s="1"/>
  <c r="N667" i="203"/>
  <c r="N564" i="203"/>
  <c r="O635" i="203"/>
  <c r="G636" i="203" s="1"/>
  <c r="J636" i="203" s="1"/>
  <c r="K636" i="203" s="1"/>
  <c r="M636" i="203" s="1"/>
  <c r="N634" i="203"/>
  <c r="O600" i="203"/>
  <c r="G601" i="203" s="1"/>
  <c r="J601" i="203" s="1"/>
  <c r="K601" i="203" s="1"/>
  <c r="M601" i="203" s="1"/>
  <c r="O565" i="203"/>
  <c r="G566" i="203" s="1"/>
  <c r="J566" i="203" s="1"/>
  <c r="K566" i="203" s="1"/>
  <c r="M566" i="203" s="1"/>
  <c r="N498" i="203"/>
  <c r="O499" i="203"/>
  <c r="G500" i="203" s="1"/>
  <c r="J500" i="203" s="1"/>
  <c r="K500" i="203" s="1"/>
  <c r="M500" i="203" s="1"/>
  <c r="N460" i="203"/>
  <c r="N314" i="203"/>
  <c r="O315" i="203"/>
  <c r="G316" i="203" s="1"/>
  <c r="J316" i="203" s="1"/>
  <c r="K316" i="203" s="1"/>
  <c r="M316" i="203" s="1"/>
  <c r="T53" i="203"/>
  <c r="T50" i="203"/>
  <c r="T37" i="203"/>
  <c r="S38" i="203"/>
  <c r="U36" i="203"/>
  <c r="S37" i="203"/>
  <c r="T43" i="203"/>
  <c r="S36" i="203"/>
  <c r="T36" i="203"/>
  <c r="T40" i="203"/>
  <c r="T38" i="203"/>
  <c r="T42" i="203"/>
  <c r="T56" i="203"/>
  <c r="T55" i="203"/>
  <c r="T41" i="203"/>
  <c r="T46" i="203"/>
  <c r="T57" i="203"/>
  <c r="T39" i="203"/>
  <c r="T52" i="203"/>
  <c r="T54" i="203"/>
  <c r="T45" i="203"/>
  <c r="T49" i="203"/>
  <c r="T44" i="203"/>
  <c r="T47" i="203"/>
  <c r="T51" i="203"/>
  <c r="U37" i="203"/>
  <c r="N92" i="203"/>
  <c r="G93" i="203"/>
  <c r="J93" i="203" s="1"/>
  <c r="K93" i="203" s="1"/>
  <c r="M93" i="203" s="1"/>
  <c r="N60" i="203"/>
  <c r="O61" i="203"/>
  <c r="N152" i="162"/>
  <c r="H102" i="162"/>
  <c r="O102" i="162" s="1"/>
  <c r="G103" i="162" s="1"/>
  <c r="O252" i="162"/>
  <c r="G253" i="162" s="1"/>
  <c r="N252" i="162"/>
  <c r="C205" i="162"/>
  <c r="H204" i="162"/>
  <c r="O204" i="162" s="1"/>
  <c r="G205" i="162" s="1"/>
  <c r="E204" i="162"/>
  <c r="D253" i="162"/>
  <c r="F253" i="162" s="1"/>
  <c r="B253" i="162"/>
  <c r="C154" i="162"/>
  <c r="E153" i="162"/>
  <c r="D103" i="162"/>
  <c r="F103" i="162" s="1"/>
  <c r="B103" i="162"/>
  <c r="H53" i="162"/>
  <c r="N53" i="162" s="1"/>
  <c r="O53" i="162" s="1"/>
  <c r="G54" i="162" s="1"/>
  <c r="D54" i="162"/>
  <c r="F54" i="162" s="1"/>
  <c r="B54" i="162"/>
  <c r="D49" i="187"/>
  <c r="F49" i="187" s="1"/>
  <c r="B49" i="187"/>
  <c r="M25" i="213"/>
  <c r="C49" i="207"/>
  <c r="E48" i="207"/>
  <c r="H50" i="216"/>
  <c r="N50" i="216" s="1"/>
  <c r="O50" i="216" s="1"/>
  <c r="G51" i="216" s="1"/>
  <c r="N44" i="217"/>
  <c r="K44" i="217"/>
  <c r="M44" i="217" s="1"/>
  <c r="B51" i="216"/>
  <c r="D51" i="216"/>
  <c r="M361" i="199"/>
  <c r="S38" i="176"/>
  <c r="V38" i="176" s="1"/>
  <c r="K399" i="215"/>
  <c r="O273" i="211"/>
  <c r="G274" i="211" s="1"/>
  <c r="J274" i="211" s="1"/>
  <c r="N797" i="175"/>
  <c r="N158" i="210"/>
  <c r="N961" i="175"/>
  <c r="N140" i="200"/>
  <c r="N22" i="195"/>
  <c r="O22" i="195" s="1"/>
  <c r="G23" i="195" s="1"/>
  <c r="J23" i="195" s="1"/>
  <c r="K23" i="195" s="1"/>
  <c r="M23" i="195" s="1"/>
  <c r="N1004" i="175"/>
  <c r="N321" i="176"/>
  <c r="N318" i="210"/>
  <c r="N630" i="211"/>
  <c r="N119" i="176"/>
  <c r="N839" i="211"/>
  <c r="N1124" i="175"/>
  <c r="N437" i="176"/>
  <c r="N882" i="175"/>
  <c r="N1003" i="211"/>
  <c r="N540" i="175"/>
  <c r="N357" i="210"/>
  <c r="N963" i="211"/>
  <c r="N364" i="175"/>
  <c r="N1085" i="211"/>
  <c r="N276" i="175"/>
  <c r="N1040" i="175"/>
  <c r="N198" i="210"/>
  <c r="N230" i="175"/>
  <c r="N1040" i="211"/>
  <c r="N545" i="211"/>
  <c r="N231" i="211"/>
  <c r="N546" i="210"/>
  <c r="N476" i="176"/>
  <c r="N398" i="210"/>
  <c r="N397" i="176"/>
  <c r="N455" i="175"/>
  <c r="N550" i="176"/>
  <c r="J90" i="175"/>
  <c r="H90" i="175"/>
  <c r="O714" i="211"/>
  <c r="G715" i="211" s="1"/>
  <c r="J714" i="211"/>
  <c r="K714" i="211" s="1"/>
  <c r="M714" i="211" s="1"/>
  <c r="K584" i="211"/>
  <c r="M90" i="211"/>
  <c r="J183" i="211"/>
  <c r="N183" i="211" s="1"/>
  <c r="O183" i="211"/>
  <c r="G184" i="211" s="1"/>
  <c r="G202" i="211"/>
  <c r="O366" i="211"/>
  <c r="G367" i="211" s="1"/>
  <c r="J366" i="211"/>
  <c r="K366" i="211" s="1"/>
  <c r="M366" i="211" s="1"/>
  <c r="G384" i="211"/>
  <c r="O130" i="203"/>
  <c r="G131" i="203" s="1"/>
  <c r="J131" i="203" s="1"/>
  <c r="K131" i="203" s="1"/>
  <c r="M131" i="203" s="1"/>
  <c r="N130" i="203"/>
  <c r="G138" i="203"/>
  <c r="J762" i="175"/>
  <c r="K762" i="175" s="1"/>
  <c r="M762" i="175" s="1"/>
  <c r="O762" i="175"/>
  <c r="G763" i="175" s="1"/>
  <c r="J93" i="195"/>
  <c r="K93" i="195" s="1"/>
  <c r="M93" i="195" s="1"/>
  <c r="O500" i="211"/>
  <c r="G501" i="211" s="1"/>
  <c r="J500" i="211"/>
  <c r="K500" i="211" s="1"/>
  <c r="M500" i="211" s="1"/>
  <c r="N691" i="199"/>
  <c r="O547" i="210"/>
  <c r="G548" i="210" s="1"/>
  <c r="J547" i="210"/>
  <c r="K547" i="210" s="1"/>
  <c r="M547" i="210" s="1"/>
  <c r="N25" i="213"/>
  <c r="M627" i="175"/>
  <c r="N713" i="175"/>
  <c r="O883" i="175"/>
  <c r="G884" i="175" s="1"/>
  <c r="J883" i="175"/>
  <c r="K883" i="175" s="1"/>
  <c r="M883" i="175" s="1"/>
  <c r="K80" i="176"/>
  <c r="M80" i="176" s="1"/>
  <c r="O514" i="176"/>
  <c r="G515" i="176" s="1"/>
  <c r="J514" i="176"/>
  <c r="K514" i="176" s="1"/>
  <c r="M514" i="176" s="1"/>
  <c r="J91" i="213"/>
  <c r="K91" i="213" s="1"/>
  <c r="M91" i="213" s="1"/>
  <c r="O106" i="200"/>
  <c r="G107" i="200" s="1"/>
  <c r="J106" i="200"/>
  <c r="N106" i="200" s="1"/>
  <c r="K117" i="210"/>
  <c r="M117" i="210" s="1"/>
  <c r="S37" i="210"/>
  <c r="V37" i="210" s="1"/>
  <c r="O541" i="175"/>
  <c r="G542" i="175" s="1"/>
  <c r="J541" i="175"/>
  <c r="N541" i="175" s="1"/>
  <c r="N89" i="175"/>
  <c r="K669" i="175"/>
  <c r="J798" i="175"/>
  <c r="K798" i="175" s="1"/>
  <c r="O798" i="175"/>
  <c r="G799" i="175" s="1"/>
  <c r="O231" i="175"/>
  <c r="G232" i="175" s="1"/>
  <c r="J231" i="175"/>
  <c r="N231" i="175" s="1"/>
  <c r="O243" i="210"/>
  <c r="G244" i="210" s="1"/>
  <c r="J243" i="210"/>
  <c r="K243" i="210" s="1"/>
  <c r="M243" i="210" s="1"/>
  <c r="M136" i="211"/>
  <c r="O358" i="210"/>
  <c r="G359" i="210" s="1"/>
  <c r="J358" i="210"/>
  <c r="K358" i="210" s="1"/>
  <c r="M358" i="210" s="1"/>
  <c r="O398" i="176"/>
  <c r="G399" i="176" s="1"/>
  <c r="J398" i="176"/>
  <c r="K398" i="176" s="1"/>
  <c r="M398" i="176" s="1"/>
  <c r="K431" i="199"/>
  <c r="J438" i="199"/>
  <c r="J620" i="210"/>
  <c r="K620" i="210" s="1"/>
  <c r="M620" i="210" s="1"/>
  <c r="O620" i="210"/>
  <c r="G621" i="210" s="1"/>
  <c r="J1086" i="211"/>
  <c r="K1086" i="211" s="1"/>
  <c r="M1086" i="211" s="1"/>
  <c r="O1086" i="211"/>
  <c r="G1087" i="211" s="1"/>
  <c r="O596" i="199"/>
  <c r="G597" i="199" s="1"/>
  <c r="J597" i="199" s="1"/>
  <c r="K597" i="199" s="1"/>
  <c r="M597" i="199" s="1"/>
  <c r="N45" i="187"/>
  <c r="O277" i="175"/>
  <c r="G278" i="175" s="1"/>
  <c r="J277" i="175"/>
  <c r="N277" i="175" s="1"/>
  <c r="N628" i="175"/>
  <c r="N474" i="210"/>
  <c r="J120" i="176"/>
  <c r="K120" i="176" s="1"/>
  <c r="M120" i="176" s="1"/>
  <c r="O120" i="176"/>
  <c r="G121" i="176" s="1"/>
  <c r="N658" i="176"/>
  <c r="K410" i="211"/>
  <c r="K918" i="175"/>
  <c r="O199" i="210"/>
  <c r="G200" i="210" s="1"/>
  <c r="J199" i="210"/>
  <c r="K199" i="210" s="1"/>
  <c r="N755" i="211"/>
  <c r="N584" i="211"/>
  <c r="O137" i="211"/>
  <c r="G138" i="211" s="1"/>
  <c r="J137" i="211"/>
  <c r="N137" i="211" s="1"/>
  <c r="G156" i="211"/>
  <c r="N658" i="210"/>
  <c r="N241" i="176"/>
  <c r="K582" i="175"/>
  <c r="O585" i="210"/>
  <c r="G586" i="210" s="1"/>
  <c r="J585" i="210"/>
  <c r="K585" i="210" s="1"/>
  <c r="M585" i="210" s="1"/>
  <c r="O281" i="203"/>
  <c r="N281" i="203"/>
  <c r="G288" i="203"/>
  <c r="O1121" i="211"/>
  <c r="G1122" i="211" s="1"/>
  <c r="J1121" i="211"/>
  <c r="K1121" i="211" s="1"/>
  <c r="M1121" i="211" s="1"/>
  <c r="N198" i="176"/>
  <c r="N922" i="211"/>
  <c r="J320" i="175"/>
  <c r="N320" i="175" s="1"/>
  <c r="O320" i="175"/>
  <c r="G321" i="175" s="1"/>
  <c r="M116" i="210"/>
  <c r="M961" i="175"/>
  <c r="O692" i="199"/>
  <c r="G693" i="199" s="1"/>
  <c r="J693" i="199" s="1"/>
  <c r="K693" i="199" s="1"/>
  <c r="M693" i="199" s="1"/>
  <c r="O82" i="210"/>
  <c r="G83" i="210" s="1"/>
  <c r="J82" i="210"/>
  <c r="N82" i="210" s="1"/>
  <c r="O137" i="175"/>
  <c r="G138" i="175" s="1"/>
  <c r="J137" i="175"/>
  <c r="G156" i="175"/>
  <c r="M275" i="175"/>
  <c r="N885" i="211"/>
  <c r="J714" i="175"/>
  <c r="K714" i="175" s="1"/>
  <c r="M714" i="175" s="1"/>
  <c r="O714" i="175"/>
  <c r="G715" i="175" s="1"/>
  <c r="N80" i="176"/>
  <c r="M836" i="175"/>
  <c r="N117" i="210"/>
  <c r="O414" i="175"/>
  <c r="G415" i="175" s="1"/>
  <c r="J414" i="175"/>
  <c r="K414" i="175" s="1"/>
  <c r="M414" i="175" s="1"/>
  <c r="N669" i="175"/>
  <c r="M158" i="210"/>
  <c r="M254" i="199"/>
  <c r="K456" i="211"/>
  <c r="N751" i="199"/>
  <c r="M357" i="210"/>
  <c r="O796" i="211"/>
  <c r="G797" i="211" s="1"/>
  <c r="J796" i="211"/>
  <c r="K796" i="211" s="1"/>
  <c r="M796" i="211" s="1"/>
  <c r="N431" i="199"/>
  <c r="N438" i="199" s="1"/>
  <c r="O358" i="176"/>
  <c r="G359" i="176" s="1"/>
  <c r="J358" i="176"/>
  <c r="K358" i="176" s="1"/>
  <c r="M358" i="176" s="1"/>
  <c r="N837" i="175"/>
  <c r="O456" i="175"/>
  <c r="G457" i="175" s="1"/>
  <c r="J456" i="175"/>
  <c r="G472" i="175"/>
  <c r="N1081" i="175"/>
  <c r="N278" i="176"/>
  <c r="O277" i="210"/>
  <c r="G278" i="210" s="1"/>
  <c r="J277" i="210"/>
  <c r="K277" i="210" s="1"/>
  <c r="M277" i="210" s="1"/>
  <c r="G291" i="210"/>
  <c r="M630" i="211"/>
  <c r="N586" i="176"/>
  <c r="N509" i="210"/>
  <c r="N812" i="199"/>
  <c r="N437" i="210"/>
  <c r="O629" i="175"/>
  <c r="G630" i="175" s="1"/>
  <c r="J629" i="175"/>
  <c r="N672" i="211"/>
  <c r="O1041" i="175"/>
  <c r="G1042" i="175" s="1"/>
  <c r="J1041" i="175"/>
  <c r="K1041" i="175" s="1"/>
  <c r="M1041" i="175" s="1"/>
  <c r="G1054" i="175"/>
  <c r="J475" i="210"/>
  <c r="K475" i="210" s="1"/>
  <c r="M475" i="210" s="1"/>
  <c r="O475" i="210"/>
  <c r="G476" i="210" s="1"/>
  <c r="J659" i="176"/>
  <c r="K659" i="176" s="1"/>
  <c r="M659" i="176" s="1"/>
  <c r="O659" i="176"/>
  <c r="G660" i="176" s="1"/>
  <c r="O411" i="211"/>
  <c r="G412" i="211" s="1"/>
  <c r="J411" i="211"/>
  <c r="K411" i="211" s="1"/>
  <c r="M411" i="211" s="1"/>
  <c r="G429" i="211"/>
  <c r="N918" i="175"/>
  <c r="N424" i="203"/>
  <c r="N622" i="176"/>
  <c r="O1125" i="175"/>
  <c r="G1126" i="175" s="1"/>
  <c r="J1125" i="175"/>
  <c r="K1125" i="175" s="1"/>
  <c r="M1125" i="175" s="1"/>
  <c r="K320" i="211"/>
  <c r="O161" i="176"/>
  <c r="G162" i="176" s="1"/>
  <c r="J161" i="176"/>
  <c r="K161" i="176" s="1"/>
  <c r="N91" i="211"/>
  <c r="K326" i="199"/>
  <c r="O438" i="176"/>
  <c r="G439" i="176" s="1"/>
  <c r="J438" i="176"/>
  <c r="K438" i="176" s="1"/>
  <c r="M438" i="176" s="1"/>
  <c r="O183" i="175"/>
  <c r="G184" i="175" s="1"/>
  <c r="J183" i="175"/>
  <c r="N183" i="175" s="1"/>
  <c r="G202" i="175"/>
  <c r="O199" i="176"/>
  <c r="G200" i="176" s="1"/>
  <c r="J199" i="176"/>
  <c r="N199" i="176" s="1"/>
  <c r="K499" i="211"/>
  <c r="O756" i="211"/>
  <c r="G757" i="211" s="1"/>
  <c r="J756" i="211"/>
  <c r="K756" i="211" s="1"/>
  <c r="M756" i="211" s="1"/>
  <c r="O497" i="175"/>
  <c r="G498" i="175" s="1"/>
  <c r="J497" i="175"/>
  <c r="K497" i="175" s="1"/>
  <c r="M497" i="175" s="1"/>
  <c r="O962" i="175"/>
  <c r="G963" i="175" s="1"/>
  <c r="J962" i="175"/>
  <c r="K962" i="175" s="1"/>
  <c r="M962" i="175" s="1"/>
  <c r="G975" i="175"/>
  <c r="O886" i="211"/>
  <c r="G887" i="211" s="1"/>
  <c r="J886" i="211"/>
  <c r="K886" i="211" s="1"/>
  <c r="M886" i="211" s="1"/>
  <c r="T67" i="200"/>
  <c r="W67" i="200" s="1"/>
  <c r="K105" i="200"/>
  <c r="M105" i="200" s="1"/>
  <c r="O118" i="210"/>
  <c r="G119" i="210" s="1"/>
  <c r="J118" i="210"/>
  <c r="N118" i="210" s="1"/>
  <c r="J670" i="175"/>
  <c r="K670" i="175" s="1"/>
  <c r="M670" i="175" s="1"/>
  <c r="O670" i="175"/>
  <c r="G671" i="175" s="1"/>
  <c r="M56" i="213"/>
  <c r="O56" i="213" s="1"/>
  <c r="G57" i="213" s="1"/>
  <c r="O457" i="211"/>
  <c r="G458" i="211" s="1"/>
  <c r="J457" i="211"/>
  <c r="K457" i="211" s="1"/>
  <c r="M457" i="211" s="1"/>
  <c r="K795" i="211"/>
  <c r="O354" i="203"/>
  <c r="G355" i="203" s="1"/>
  <c r="J355" i="203" s="1"/>
  <c r="K355" i="203" s="1"/>
  <c r="M355" i="203" s="1"/>
  <c r="J587" i="176"/>
  <c r="K587" i="176" s="1"/>
  <c r="M587" i="176" s="1"/>
  <c r="O587" i="176"/>
  <c r="G588" i="176" s="1"/>
  <c r="O510" i="210"/>
  <c r="G511" i="210" s="1"/>
  <c r="J510" i="210"/>
  <c r="K510" i="210" s="1"/>
  <c r="M510" i="210" s="1"/>
  <c r="O438" i="210"/>
  <c r="G439" i="210" s="1"/>
  <c r="J438" i="210"/>
  <c r="K438" i="210" s="1"/>
  <c r="M438" i="210" s="1"/>
  <c r="O919" i="175"/>
  <c r="G920" i="175" s="1"/>
  <c r="J919" i="175"/>
  <c r="K919" i="175" s="1"/>
  <c r="M919" i="175" s="1"/>
  <c r="J623" i="176"/>
  <c r="K623" i="176" s="1"/>
  <c r="M623" i="176" s="1"/>
  <c r="O623" i="176"/>
  <c r="G624" i="176" s="1"/>
  <c r="M754" i="211"/>
  <c r="O1041" i="211"/>
  <c r="G1042" i="211" s="1"/>
  <c r="J1041" i="211"/>
  <c r="K1041" i="211" s="1"/>
  <c r="G1054" i="211"/>
  <c r="K713" i="211"/>
  <c r="J585" i="211"/>
  <c r="K585" i="211" s="1"/>
  <c r="M585" i="211" s="1"/>
  <c r="O585" i="211"/>
  <c r="G586" i="211" s="1"/>
  <c r="G601" i="211"/>
  <c r="G245" i="203"/>
  <c r="J245" i="203" s="1"/>
  <c r="K245" i="203" s="1"/>
  <c r="M245" i="203" s="1"/>
  <c r="O659" i="210"/>
  <c r="G660" i="210" s="1"/>
  <c r="J659" i="210"/>
  <c r="K659" i="210" s="1"/>
  <c r="M659" i="210" s="1"/>
  <c r="O242" i="176"/>
  <c r="G243" i="176" s="1"/>
  <c r="J242" i="176"/>
  <c r="K242" i="176" s="1"/>
  <c r="M242" i="176" s="1"/>
  <c r="M182" i="211"/>
  <c r="O232" i="211"/>
  <c r="G233" i="211" s="1"/>
  <c r="J232" i="211"/>
  <c r="K232" i="211" s="1"/>
  <c r="M232" i="211" s="1"/>
  <c r="K365" i="211"/>
  <c r="O1004" i="211"/>
  <c r="G1005" i="211" s="1"/>
  <c r="J1004" i="211"/>
  <c r="K1004" i="211" s="1"/>
  <c r="M1004" i="211" s="1"/>
  <c r="K57" i="195"/>
  <c r="G390" i="203"/>
  <c r="J390" i="203" s="1"/>
  <c r="K390" i="203" s="1"/>
  <c r="M390" i="203" s="1"/>
  <c r="M539" i="175"/>
  <c r="N713" i="211"/>
  <c r="N599" i="203"/>
  <c r="N41" i="207"/>
  <c r="O41" i="207" s="1"/>
  <c r="G42" i="207" s="1"/>
  <c r="O583" i="175"/>
  <c r="G584" i="175" s="1"/>
  <c r="J583" i="175"/>
  <c r="K583" i="175" s="1"/>
  <c r="M583" i="175" s="1"/>
  <c r="O546" i="211"/>
  <c r="G547" i="211" s="1"/>
  <c r="J546" i="211"/>
  <c r="K546" i="211" s="1"/>
  <c r="M546" i="211" s="1"/>
  <c r="M229" i="175"/>
  <c r="O1005" i="175"/>
  <c r="G1006" i="175" s="1"/>
  <c r="J1005" i="175"/>
  <c r="K1005" i="175" s="1"/>
  <c r="M1005" i="175" s="1"/>
  <c r="N326" i="199"/>
  <c r="N584" i="210"/>
  <c r="N280" i="203"/>
  <c r="M182" i="175"/>
  <c r="N365" i="211"/>
  <c r="N761" i="175"/>
  <c r="N57" i="195"/>
  <c r="N1120" i="211"/>
  <c r="H384" i="175"/>
  <c r="I379" i="175"/>
  <c r="I364" i="175"/>
  <c r="I370" i="175"/>
  <c r="I376" i="175"/>
  <c r="I367" i="175"/>
  <c r="I372" i="175"/>
  <c r="I373" i="175"/>
  <c r="I369" i="175"/>
  <c r="I381" i="175"/>
  <c r="I382" i="175"/>
  <c r="I377" i="175"/>
  <c r="I368" i="175"/>
  <c r="I365" i="175"/>
  <c r="I366" i="175"/>
  <c r="I375" i="175"/>
  <c r="I380" i="175"/>
  <c r="I378" i="175"/>
  <c r="I371" i="175"/>
  <c r="I383" i="175"/>
  <c r="I374" i="175"/>
  <c r="N499" i="211"/>
  <c r="O923" i="211"/>
  <c r="G924" i="211" s="1"/>
  <c r="J923" i="211"/>
  <c r="K923" i="211" s="1"/>
  <c r="M923" i="211" s="1"/>
  <c r="K496" i="175"/>
  <c r="K81" i="210"/>
  <c r="M81" i="210" s="1"/>
  <c r="M136" i="175"/>
  <c r="M319" i="175"/>
  <c r="O81" i="176"/>
  <c r="G82" i="176" s="1"/>
  <c r="J81" i="176"/>
  <c r="N513" i="176"/>
  <c r="J477" i="176"/>
  <c r="K477" i="176" s="1"/>
  <c r="M477" i="176" s="1"/>
  <c r="O477" i="176"/>
  <c r="G478" i="176" s="1"/>
  <c r="K413" i="175"/>
  <c r="O399" i="210"/>
  <c r="G400" i="210" s="1"/>
  <c r="J399" i="210"/>
  <c r="K399" i="210" s="1"/>
  <c r="M399" i="210" s="1"/>
  <c r="J141" i="200"/>
  <c r="K141" i="200" s="1"/>
  <c r="M141" i="200" s="1"/>
  <c r="O141" i="200"/>
  <c r="G142" i="200" s="1"/>
  <c r="O159" i="210"/>
  <c r="G160" i="210" s="1"/>
  <c r="J159" i="210"/>
  <c r="K159" i="210" s="1"/>
  <c r="M159" i="210" s="1"/>
  <c r="M712" i="175"/>
  <c r="O752" i="199"/>
  <c r="G753" i="199" s="1"/>
  <c r="J753" i="199" s="1"/>
  <c r="K753" i="199" s="1"/>
  <c r="M753" i="199" s="1"/>
  <c r="N242" i="210"/>
  <c r="O964" i="211"/>
  <c r="G965" i="211" s="1"/>
  <c r="J964" i="211"/>
  <c r="K964" i="211" s="1"/>
  <c r="M964" i="211" s="1"/>
  <c r="O322" i="176"/>
  <c r="G323" i="176" s="1"/>
  <c r="J322" i="176"/>
  <c r="K322" i="176" s="1"/>
  <c r="M322" i="176" s="1"/>
  <c r="O319" i="210"/>
  <c r="G320" i="210" s="1"/>
  <c r="J319" i="210"/>
  <c r="K319" i="210" s="1"/>
  <c r="M319" i="210" s="1"/>
  <c r="N357" i="176"/>
  <c r="O838" i="175"/>
  <c r="G839" i="175" s="1"/>
  <c r="J838" i="175"/>
  <c r="O1082" i="175"/>
  <c r="G1083" i="175" s="1"/>
  <c r="J1082" i="175"/>
  <c r="K1082" i="175" s="1"/>
  <c r="M1082" i="175" s="1"/>
  <c r="O279" i="176"/>
  <c r="G280" i="176" s="1"/>
  <c r="J279" i="176"/>
  <c r="K279" i="176" s="1"/>
  <c r="M279" i="176" s="1"/>
  <c r="K276" i="210"/>
  <c r="J631" i="211"/>
  <c r="K631" i="211" s="1"/>
  <c r="M631" i="211" s="1"/>
  <c r="O631" i="211"/>
  <c r="G632" i="211" s="1"/>
  <c r="N619" i="210"/>
  <c r="O551" i="176"/>
  <c r="G552" i="176" s="1"/>
  <c r="J551" i="176"/>
  <c r="K551" i="176" s="1"/>
  <c r="M551" i="176" s="1"/>
  <c r="O673" i="211"/>
  <c r="G674" i="211" s="1"/>
  <c r="J673" i="211"/>
  <c r="K673" i="211" s="1"/>
  <c r="O840" i="211"/>
  <c r="G841" i="211" s="1"/>
  <c r="J840" i="211"/>
  <c r="K840" i="211" s="1"/>
  <c r="O425" i="203"/>
  <c r="N425" i="203"/>
  <c r="G432" i="203"/>
  <c r="J321" i="211"/>
  <c r="K321" i="211" s="1"/>
  <c r="M321" i="211" s="1"/>
  <c r="O321" i="211"/>
  <c r="G322" i="211" s="1"/>
  <c r="G339" i="211"/>
  <c r="N160" i="176"/>
  <c r="O92" i="211"/>
  <c r="G93" i="211" s="1"/>
  <c r="J92" i="211"/>
  <c r="N92" i="211" s="1"/>
  <c r="N464" i="215"/>
  <c r="J464" i="215"/>
  <c r="O400" i="215"/>
  <c r="G400" i="215"/>
  <c r="N399" i="215"/>
  <c r="O366" i="215"/>
  <c r="M366" i="215"/>
  <c r="N365" i="215"/>
  <c r="N297" i="215"/>
  <c r="M298" i="215"/>
  <c r="O298" i="215"/>
  <c r="G299" i="215" s="1"/>
  <c r="J299" i="215" s="1"/>
  <c r="K299" i="215" s="1"/>
  <c r="N267" i="215"/>
  <c r="J267" i="215"/>
  <c r="O232" i="215"/>
  <c r="O233" i="215" s="1"/>
  <c r="N232" i="215"/>
  <c r="G233" i="215"/>
  <c r="N231" i="215"/>
  <c r="N161" i="215"/>
  <c r="O162" i="215"/>
  <c r="G163" i="215" s="1"/>
  <c r="J162" i="215"/>
  <c r="K162" i="215" s="1"/>
  <c r="M162" i="215" s="1"/>
  <c r="G87" i="215"/>
  <c r="K86" i="215"/>
  <c r="D55" i="215"/>
  <c r="F55" i="215" s="1"/>
  <c r="B55" i="215"/>
  <c r="J48" i="215"/>
  <c r="K48" i="215" s="1"/>
  <c r="M48" i="215" s="1"/>
  <c r="N86" i="215"/>
  <c r="F30" i="213" l="1"/>
  <c r="E30" i="213"/>
  <c r="C31" i="213"/>
  <c r="F59" i="213"/>
  <c r="E59" i="213"/>
  <c r="C60" i="213"/>
  <c r="F95" i="213"/>
  <c r="E95" i="213"/>
  <c r="C96" i="213"/>
  <c r="V32" i="210"/>
  <c r="V35" i="210"/>
  <c r="T52" i="210"/>
  <c r="V33" i="210"/>
  <c r="F34" i="214"/>
  <c r="U52" i="210"/>
  <c r="N780" i="199"/>
  <c r="J781" i="199"/>
  <c r="K781" i="199" s="1"/>
  <c r="M781" i="199" s="1"/>
  <c r="O781" i="199"/>
  <c r="G782" i="199" s="1"/>
  <c r="K537" i="199"/>
  <c r="J538" i="199"/>
  <c r="N537" i="199"/>
  <c r="N538" i="199" s="1"/>
  <c r="N503" i="199"/>
  <c r="O504" i="199"/>
  <c r="G505" i="199" s="1"/>
  <c r="J504" i="199"/>
  <c r="K504" i="199" s="1"/>
  <c r="M504" i="199" s="1"/>
  <c r="N467" i="199"/>
  <c r="O468" i="199"/>
  <c r="G469" i="199" s="1"/>
  <c r="J468" i="199"/>
  <c r="K468" i="199" s="1"/>
  <c r="M468" i="199" s="1"/>
  <c r="O658" i="199"/>
  <c r="G659" i="199" s="1"/>
  <c r="J659" i="199" s="1"/>
  <c r="K659" i="199" s="1"/>
  <c r="M659" i="199" s="1"/>
  <c r="N657" i="199"/>
  <c r="O432" i="199"/>
  <c r="G433" i="199" s="1"/>
  <c r="J432" i="199"/>
  <c r="K432" i="199" s="1"/>
  <c r="M432" i="199" s="1"/>
  <c r="N397" i="199"/>
  <c r="K397" i="199"/>
  <c r="M397" i="199" s="1"/>
  <c r="J398" i="199"/>
  <c r="K398" i="199" s="1"/>
  <c r="M398" i="199" s="1"/>
  <c r="O398" i="199"/>
  <c r="G399" i="199" s="1"/>
  <c r="N363" i="199"/>
  <c r="O364" i="199"/>
  <c r="G365" i="199" s="1"/>
  <c r="J364" i="199"/>
  <c r="K364" i="199" s="1"/>
  <c r="M364" i="199" s="1"/>
  <c r="J327" i="199"/>
  <c r="K327" i="199" s="1"/>
  <c r="M327" i="199" s="1"/>
  <c r="O327" i="199"/>
  <c r="G328" i="199" s="1"/>
  <c r="O290" i="199"/>
  <c r="J290" i="199"/>
  <c r="K289" i="199"/>
  <c r="M289" i="199" s="1"/>
  <c r="N289" i="199"/>
  <c r="N256" i="199"/>
  <c r="O257" i="199"/>
  <c r="G258" i="199" s="1"/>
  <c r="J257" i="199"/>
  <c r="K257" i="199" s="1"/>
  <c r="M257" i="199" s="1"/>
  <c r="N215" i="199"/>
  <c r="N626" i="199"/>
  <c r="O627" i="199"/>
  <c r="G628" i="199" s="1"/>
  <c r="J628" i="199" s="1"/>
  <c r="K628" i="199" s="1"/>
  <c r="M628" i="199" s="1"/>
  <c r="H570" i="199"/>
  <c r="O1084" i="199"/>
  <c r="O216" i="199"/>
  <c r="G217" i="199" s="1"/>
  <c r="J216" i="199"/>
  <c r="K216" i="199" s="1"/>
  <c r="M216" i="199" s="1"/>
  <c r="N180" i="199"/>
  <c r="O181" i="199"/>
  <c r="G182" i="199" s="1"/>
  <c r="J181" i="199"/>
  <c r="K181" i="199" s="1"/>
  <c r="M181" i="199" s="1"/>
  <c r="I151" i="199"/>
  <c r="K131" i="199"/>
  <c r="O131" i="199"/>
  <c r="G132" i="199" s="1"/>
  <c r="O25" i="213"/>
  <c r="G26" i="213" s="1"/>
  <c r="C109" i="187"/>
  <c r="B109" i="187" s="1"/>
  <c r="D109" i="187"/>
  <c r="F109" i="187" s="1"/>
  <c r="E108" i="187"/>
  <c r="N729" i="203"/>
  <c r="O462" i="203"/>
  <c r="G463" i="203" s="1"/>
  <c r="J463" i="203" s="1"/>
  <c r="K463" i="203" s="1"/>
  <c r="M463" i="203" s="1"/>
  <c r="G730" i="203"/>
  <c r="J730" i="203" s="1"/>
  <c r="K730" i="203" s="1"/>
  <c r="M730" i="203" s="1"/>
  <c r="J533" i="203"/>
  <c r="O533" i="203"/>
  <c r="G534" i="203" s="1"/>
  <c r="K532" i="203"/>
  <c r="M532" i="203" s="1"/>
  <c r="N532" i="203"/>
  <c r="N461" i="203"/>
  <c r="O766" i="203"/>
  <c r="N765" i="203"/>
  <c r="O799" i="203"/>
  <c r="N829" i="203"/>
  <c r="O830" i="203"/>
  <c r="J862" i="203"/>
  <c r="N862" i="203"/>
  <c r="N923" i="203"/>
  <c r="O984" i="203"/>
  <c r="N701" i="203"/>
  <c r="O702" i="203"/>
  <c r="O669" i="203"/>
  <c r="N668" i="203"/>
  <c r="O636" i="203"/>
  <c r="N635" i="203"/>
  <c r="N600" i="203"/>
  <c r="O601" i="203"/>
  <c r="G602" i="203" s="1"/>
  <c r="J602" i="203" s="1"/>
  <c r="K602" i="203" s="1"/>
  <c r="M602" i="203" s="1"/>
  <c r="N565" i="203"/>
  <c r="O566" i="203"/>
  <c r="G567" i="203" s="1"/>
  <c r="J567" i="203" s="1"/>
  <c r="K567" i="203" s="1"/>
  <c r="M567" i="203" s="1"/>
  <c r="N499" i="203"/>
  <c r="O500" i="203"/>
  <c r="G501" i="203" s="1"/>
  <c r="J501" i="203" s="1"/>
  <c r="K501" i="203" s="1"/>
  <c r="M501" i="203" s="1"/>
  <c r="N315" i="203"/>
  <c r="N316" i="203"/>
  <c r="O316" i="203"/>
  <c r="V36" i="203"/>
  <c r="V37" i="203"/>
  <c r="O93" i="203"/>
  <c r="G94" i="203" s="1"/>
  <c r="J94" i="203" s="1"/>
  <c r="K94" i="203" s="1"/>
  <c r="M94" i="203" s="1"/>
  <c r="N61" i="203"/>
  <c r="N102" i="162"/>
  <c r="H153" i="162"/>
  <c r="O153" i="162" s="1"/>
  <c r="G154" i="162" s="1"/>
  <c r="C254" i="162"/>
  <c r="H253" i="162"/>
  <c r="N253" i="162" s="1"/>
  <c r="E253" i="162"/>
  <c r="N204" i="162"/>
  <c r="E103" i="162"/>
  <c r="C104" i="162"/>
  <c r="B205" i="162"/>
  <c r="D205" i="162"/>
  <c r="F205" i="162" s="1"/>
  <c r="B154" i="162"/>
  <c r="D154" i="162"/>
  <c r="F154" i="162" s="1"/>
  <c r="E54" i="162"/>
  <c r="C55" i="162"/>
  <c r="E49" i="187"/>
  <c r="C50" i="187"/>
  <c r="D49" i="207"/>
  <c r="B49" i="207"/>
  <c r="O44" i="217"/>
  <c r="G45" i="217" s="1"/>
  <c r="J45" i="217" s="1"/>
  <c r="K45" i="217" s="1"/>
  <c r="M45" i="217" s="1"/>
  <c r="C52" i="216"/>
  <c r="H51" i="216"/>
  <c r="N51" i="216" s="1"/>
  <c r="O51" i="216" s="1"/>
  <c r="G52" i="216" s="1"/>
  <c r="E51" i="216"/>
  <c r="H274" i="211"/>
  <c r="H294" i="211" s="1"/>
  <c r="N199" i="210"/>
  <c r="M399" i="215"/>
  <c r="N1125" i="175"/>
  <c r="N279" i="176"/>
  <c r="N23" i="195"/>
  <c r="O23" i="195" s="1"/>
  <c r="G24" i="195" s="1"/>
  <c r="J24" i="195" s="1"/>
  <c r="K24" i="195" s="1"/>
  <c r="M24" i="195" s="1"/>
  <c r="N1004" i="211"/>
  <c r="N962" i="175"/>
  <c r="N411" i="211"/>
  <c r="N714" i="175"/>
  <c r="N692" i="199"/>
  <c r="N159" i="210"/>
  <c r="N457" i="211"/>
  <c r="N141" i="200"/>
  <c r="N414" i="175"/>
  <c r="N547" i="210"/>
  <c r="N752" i="199"/>
  <c r="N232" i="211"/>
  <c r="N659" i="176"/>
  <c r="N475" i="210"/>
  <c r="N1086" i="211"/>
  <c r="N462" i="203"/>
  <c r="N93" i="195"/>
  <c r="O93" i="195" s="1"/>
  <c r="G94" i="195" s="1"/>
  <c r="J94" i="195" s="1"/>
  <c r="K94" i="195" s="1"/>
  <c r="M94" i="195" s="1"/>
  <c r="N366" i="211"/>
  <c r="N659" i="210"/>
  <c r="N398" i="176"/>
  <c r="N91" i="213"/>
  <c r="O91" i="213" s="1"/>
  <c r="G92" i="213" s="1"/>
  <c r="J92" i="213" s="1"/>
  <c r="K92" i="213" s="1"/>
  <c r="M92" i="213" s="1"/>
  <c r="N883" i="175"/>
  <c r="G426" i="203"/>
  <c r="J426" i="203" s="1"/>
  <c r="K426" i="203" s="1"/>
  <c r="M426" i="203" s="1"/>
  <c r="N840" i="211"/>
  <c r="N673" i="211"/>
  <c r="N551" i="176"/>
  <c r="M276" i="210"/>
  <c r="O1083" i="175"/>
  <c r="G1084" i="175" s="1"/>
  <c r="J1083" i="175"/>
  <c r="K1083" i="175" s="1"/>
  <c r="M1083" i="175" s="1"/>
  <c r="K838" i="175"/>
  <c r="N319" i="210"/>
  <c r="O323" i="176"/>
  <c r="G324" i="176" s="1"/>
  <c r="J323" i="176"/>
  <c r="K323" i="176" s="1"/>
  <c r="M323" i="176" s="1"/>
  <c r="J965" i="211"/>
  <c r="K965" i="211" s="1"/>
  <c r="M965" i="211" s="1"/>
  <c r="O965" i="211"/>
  <c r="G966" i="211" s="1"/>
  <c r="O753" i="199"/>
  <c r="G754" i="199" s="1"/>
  <c r="J754" i="199" s="1"/>
  <c r="K754" i="199" s="1"/>
  <c r="M754" i="199" s="1"/>
  <c r="O142" i="200"/>
  <c r="G143" i="200" s="1"/>
  <c r="J142" i="200"/>
  <c r="K142" i="200" s="1"/>
  <c r="M142" i="200" s="1"/>
  <c r="N399" i="210"/>
  <c r="N477" i="176"/>
  <c r="O82" i="176"/>
  <c r="G83" i="176" s="1"/>
  <c r="J82" i="176"/>
  <c r="N82" i="176" s="1"/>
  <c r="J1006" i="175"/>
  <c r="K1006" i="175" s="1"/>
  <c r="M1006" i="175" s="1"/>
  <c r="O1006" i="175"/>
  <c r="G1007" i="175" s="1"/>
  <c r="N546" i="211"/>
  <c r="J584" i="175"/>
  <c r="K584" i="175" s="1"/>
  <c r="M584" i="175" s="1"/>
  <c r="O584" i="175"/>
  <c r="G585" i="175" s="1"/>
  <c r="O390" i="203"/>
  <c r="G391" i="203" s="1"/>
  <c r="J391" i="203" s="1"/>
  <c r="K391" i="203" s="1"/>
  <c r="M391" i="203" s="1"/>
  <c r="N585" i="211"/>
  <c r="M1041" i="211"/>
  <c r="N623" i="176"/>
  <c r="J439" i="210"/>
  <c r="K439" i="210" s="1"/>
  <c r="M439" i="210" s="1"/>
  <c r="O439" i="210"/>
  <c r="G440" i="210" s="1"/>
  <c r="N510" i="210"/>
  <c r="M795" i="211"/>
  <c r="N670" i="175"/>
  <c r="N886" i="211"/>
  <c r="N497" i="175"/>
  <c r="N756" i="211"/>
  <c r="M326" i="199"/>
  <c r="O162" i="176"/>
  <c r="G163" i="176" s="1"/>
  <c r="J162" i="176"/>
  <c r="K162" i="176" s="1"/>
  <c r="M162" i="176" s="1"/>
  <c r="M320" i="211"/>
  <c r="O660" i="176"/>
  <c r="G661" i="176" s="1"/>
  <c r="J660" i="176"/>
  <c r="K660" i="176" s="1"/>
  <c r="M660" i="176" s="1"/>
  <c r="O476" i="210"/>
  <c r="G477" i="210" s="1"/>
  <c r="J476" i="210"/>
  <c r="K476" i="210" s="1"/>
  <c r="M476" i="210" s="1"/>
  <c r="J630" i="175"/>
  <c r="K630" i="175" s="1"/>
  <c r="M630" i="175" s="1"/>
  <c r="O630" i="175"/>
  <c r="G631" i="175" s="1"/>
  <c r="J278" i="210"/>
  <c r="K278" i="210" s="1"/>
  <c r="M278" i="210" s="1"/>
  <c r="O278" i="210"/>
  <c r="G279" i="210" s="1"/>
  <c r="O457" i="175"/>
  <c r="G458" i="175" s="1"/>
  <c r="J457" i="175"/>
  <c r="K457" i="175" s="1"/>
  <c r="M457" i="175" s="1"/>
  <c r="N358" i="176"/>
  <c r="O797" i="211"/>
  <c r="G798" i="211" s="1"/>
  <c r="J797" i="211"/>
  <c r="N797" i="211" s="1"/>
  <c r="G812" i="211"/>
  <c r="O715" i="175"/>
  <c r="G716" i="175" s="1"/>
  <c r="J715" i="175"/>
  <c r="K715" i="175" s="1"/>
  <c r="K137" i="175"/>
  <c r="O83" i="210"/>
  <c r="G84" i="210" s="1"/>
  <c r="J83" i="210"/>
  <c r="N83" i="210" s="1"/>
  <c r="O1122" i="211"/>
  <c r="G1123" i="211" s="1"/>
  <c r="J1122" i="211"/>
  <c r="K1122" i="211" s="1"/>
  <c r="M1122" i="211" s="1"/>
  <c r="N585" i="210"/>
  <c r="N120" i="176"/>
  <c r="O597" i="199"/>
  <c r="G598" i="199" s="1"/>
  <c r="J598" i="199" s="1"/>
  <c r="K598" i="199" s="1"/>
  <c r="M598" i="199" s="1"/>
  <c r="N597" i="199"/>
  <c r="N620" i="210"/>
  <c r="M431" i="199"/>
  <c r="M438" i="199" s="1"/>
  <c r="K438" i="199"/>
  <c r="N358" i="210"/>
  <c r="N798" i="175"/>
  <c r="N514" i="176"/>
  <c r="N500" i="211"/>
  <c r="N762" i="175"/>
  <c r="O131" i="203"/>
  <c r="J367" i="211"/>
  <c r="N367" i="211" s="1"/>
  <c r="O367" i="211"/>
  <c r="G368" i="211" s="1"/>
  <c r="N714" i="211"/>
  <c r="N90" i="175"/>
  <c r="M840" i="211"/>
  <c r="M673" i="211"/>
  <c r="K92" i="211"/>
  <c r="O322" i="211"/>
  <c r="G323" i="211" s="1"/>
  <c r="J322" i="211"/>
  <c r="K322" i="211" s="1"/>
  <c r="M322" i="211" s="1"/>
  <c r="J841" i="211"/>
  <c r="K841" i="211" s="1"/>
  <c r="M841" i="211" s="1"/>
  <c r="O841" i="211"/>
  <c r="G842" i="211" s="1"/>
  <c r="O674" i="211"/>
  <c r="G675" i="211" s="1"/>
  <c r="J674" i="211"/>
  <c r="K674" i="211" s="1"/>
  <c r="M674" i="211" s="1"/>
  <c r="O552" i="176"/>
  <c r="G553" i="176" s="1"/>
  <c r="J552" i="176"/>
  <c r="K552" i="176" s="1"/>
  <c r="M552" i="176" s="1"/>
  <c r="N631" i="211"/>
  <c r="N1082" i="175"/>
  <c r="N838" i="175"/>
  <c r="J320" i="210"/>
  <c r="K320" i="210" s="1"/>
  <c r="M320" i="210" s="1"/>
  <c r="O320" i="210"/>
  <c r="G321" i="210" s="1"/>
  <c r="I284" i="211"/>
  <c r="O400" i="210"/>
  <c r="G401" i="210" s="1"/>
  <c r="J400" i="210"/>
  <c r="K400" i="210" s="1"/>
  <c r="M400" i="210" s="1"/>
  <c r="M496" i="175"/>
  <c r="N923" i="211"/>
  <c r="J547" i="211"/>
  <c r="K547" i="211" s="1"/>
  <c r="M547" i="211" s="1"/>
  <c r="O547" i="211"/>
  <c r="G548" i="211" s="1"/>
  <c r="O1005" i="211"/>
  <c r="G1006" i="211" s="1"/>
  <c r="J1005" i="211"/>
  <c r="K1005" i="211" s="1"/>
  <c r="M1005" i="211" s="1"/>
  <c r="N242" i="176"/>
  <c r="O245" i="203"/>
  <c r="G246" i="203" s="1"/>
  <c r="J246" i="203" s="1"/>
  <c r="K246" i="203" s="1"/>
  <c r="M246" i="203" s="1"/>
  <c r="N1041" i="211"/>
  <c r="N919" i="175"/>
  <c r="O511" i="210"/>
  <c r="G512" i="210" s="1"/>
  <c r="J511" i="210"/>
  <c r="K511" i="210" s="1"/>
  <c r="M511" i="210" s="1"/>
  <c r="N587" i="176"/>
  <c r="N354" i="203"/>
  <c r="J57" i="213"/>
  <c r="N57" i="213" s="1"/>
  <c r="K118" i="210"/>
  <c r="S38" i="210"/>
  <c r="V38" i="210" s="1"/>
  <c r="J887" i="211"/>
  <c r="K887" i="211" s="1"/>
  <c r="M887" i="211" s="1"/>
  <c r="O887" i="211"/>
  <c r="G888" i="211" s="1"/>
  <c r="O498" i="175"/>
  <c r="G499" i="175" s="1"/>
  <c r="J498" i="175"/>
  <c r="N498" i="175" s="1"/>
  <c r="O757" i="211"/>
  <c r="G758" i="211" s="1"/>
  <c r="J757" i="211"/>
  <c r="K757" i="211" s="1"/>
  <c r="K199" i="176"/>
  <c r="M199" i="176" s="1"/>
  <c r="S39" i="176"/>
  <c r="V39" i="176" s="1"/>
  <c r="K183" i="175"/>
  <c r="N438" i="176"/>
  <c r="N1041" i="175"/>
  <c r="O359" i="176"/>
  <c r="G360" i="176" s="1"/>
  <c r="J359" i="176"/>
  <c r="K359" i="176" s="1"/>
  <c r="M359" i="176" s="1"/>
  <c r="M456" i="211"/>
  <c r="N137" i="175"/>
  <c r="O693" i="199"/>
  <c r="G694" i="199" s="1"/>
  <c r="J694" i="199" s="1"/>
  <c r="K694" i="199" s="1"/>
  <c r="M694" i="199" s="1"/>
  <c r="O586" i="210"/>
  <c r="G587" i="210" s="1"/>
  <c r="J586" i="210"/>
  <c r="K586" i="210" s="1"/>
  <c r="M586" i="210" s="1"/>
  <c r="J200" i="210"/>
  <c r="K200" i="210" s="1"/>
  <c r="M200" i="210" s="1"/>
  <c r="O200" i="210"/>
  <c r="G201" i="210" s="1"/>
  <c r="M918" i="175"/>
  <c r="J278" i="175"/>
  <c r="K278" i="175" s="1"/>
  <c r="M278" i="175" s="1"/>
  <c r="O278" i="175"/>
  <c r="G279" i="175" s="1"/>
  <c r="O1087" i="211"/>
  <c r="G1088" i="211" s="1"/>
  <c r="J1087" i="211"/>
  <c r="K1087" i="211" s="1"/>
  <c r="M1087" i="211" s="1"/>
  <c r="O359" i="210"/>
  <c r="G360" i="210" s="1"/>
  <c r="J359" i="210"/>
  <c r="K359" i="210" s="1"/>
  <c r="M359" i="210" s="1"/>
  <c r="N243" i="210"/>
  <c r="K231" i="175"/>
  <c r="K541" i="175"/>
  <c r="T68" i="200"/>
  <c r="W68" i="200" s="1"/>
  <c r="K106" i="200"/>
  <c r="M106" i="200" s="1"/>
  <c r="J515" i="176"/>
  <c r="K515" i="176" s="1"/>
  <c r="M515" i="176" s="1"/>
  <c r="O515" i="176"/>
  <c r="G516" i="176" s="1"/>
  <c r="J501" i="211"/>
  <c r="K501" i="211" s="1"/>
  <c r="M501" i="211" s="1"/>
  <c r="O501" i="211"/>
  <c r="G502" i="211" s="1"/>
  <c r="J715" i="211"/>
  <c r="K715" i="211" s="1"/>
  <c r="M715" i="211" s="1"/>
  <c r="O715" i="211"/>
  <c r="G716" i="211" s="1"/>
  <c r="O839" i="175"/>
  <c r="G840" i="175" s="1"/>
  <c r="J839" i="175"/>
  <c r="K839" i="175" s="1"/>
  <c r="M839" i="175" s="1"/>
  <c r="G853" i="175"/>
  <c r="S43" i="211"/>
  <c r="O478" i="176"/>
  <c r="G479" i="176" s="1"/>
  <c r="J478" i="176"/>
  <c r="K478" i="176" s="1"/>
  <c r="M478" i="176" s="1"/>
  <c r="K81" i="176"/>
  <c r="M81" i="176" s="1"/>
  <c r="O924" i="211"/>
  <c r="G925" i="211" s="1"/>
  <c r="J924" i="211"/>
  <c r="K924" i="211" s="1"/>
  <c r="M924" i="211" s="1"/>
  <c r="J42" i="207"/>
  <c r="K42" i="207" s="1"/>
  <c r="M42" i="207" s="1"/>
  <c r="M57" i="195"/>
  <c r="M365" i="211"/>
  <c r="O233" i="211"/>
  <c r="G234" i="211" s="1"/>
  <c r="J233" i="211"/>
  <c r="K233" i="211" s="1"/>
  <c r="M233" i="211" s="1"/>
  <c r="O243" i="176"/>
  <c r="G244" i="176" s="1"/>
  <c r="J243" i="176"/>
  <c r="K243" i="176" s="1"/>
  <c r="M243" i="176" s="1"/>
  <c r="O586" i="211"/>
  <c r="G587" i="211" s="1"/>
  <c r="J586" i="211"/>
  <c r="K586" i="211" s="1"/>
  <c r="M586" i="211" s="1"/>
  <c r="M713" i="211"/>
  <c r="O1042" i="211"/>
  <c r="G1043" i="211" s="1"/>
  <c r="J1042" i="211"/>
  <c r="K1042" i="211" s="1"/>
  <c r="M1042" i="211" s="1"/>
  <c r="O624" i="176"/>
  <c r="G625" i="176" s="1"/>
  <c r="J624" i="176"/>
  <c r="K624" i="176" s="1"/>
  <c r="M624" i="176" s="1"/>
  <c r="J920" i="175"/>
  <c r="K920" i="175" s="1"/>
  <c r="M920" i="175" s="1"/>
  <c r="O920" i="175"/>
  <c r="G921" i="175" s="1"/>
  <c r="O671" i="175"/>
  <c r="G672" i="175" s="1"/>
  <c r="J671" i="175"/>
  <c r="K671" i="175" s="1"/>
  <c r="M671" i="175" s="1"/>
  <c r="G686" i="175"/>
  <c r="O963" i="175"/>
  <c r="G964" i="175" s="1"/>
  <c r="J963" i="175"/>
  <c r="K963" i="175" s="1"/>
  <c r="O439" i="176"/>
  <c r="G440" i="176" s="1"/>
  <c r="J439" i="176"/>
  <c r="K439" i="176" s="1"/>
  <c r="M439" i="176" s="1"/>
  <c r="M161" i="176"/>
  <c r="O1126" i="175"/>
  <c r="G1127" i="175" s="1"/>
  <c r="J1126" i="175"/>
  <c r="K1126" i="175" s="1"/>
  <c r="M1126" i="175" s="1"/>
  <c r="O1042" i="175"/>
  <c r="G1043" i="175" s="1"/>
  <c r="J1042" i="175"/>
  <c r="K1042" i="175" s="1"/>
  <c r="M1042" i="175" s="1"/>
  <c r="K629" i="175"/>
  <c r="K456" i="175"/>
  <c r="J138" i="175"/>
  <c r="K138" i="175" s="1"/>
  <c r="M138" i="175" s="1"/>
  <c r="O138" i="175"/>
  <c r="G139" i="175" s="1"/>
  <c r="K82" i="210"/>
  <c r="M82" i="210" s="1"/>
  <c r="O321" i="175"/>
  <c r="G322" i="175" s="1"/>
  <c r="J321" i="175"/>
  <c r="K321" i="175" s="1"/>
  <c r="M321" i="175" s="1"/>
  <c r="G339" i="175"/>
  <c r="N1121" i="211"/>
  <c r="K137" i="211"/>
  <c r="M410" i="211"/>
  <c r="O121" i="176"/>
  <c r="G122" i="176" s="1"/>
  <c r="J121" i="176"/>
  <c r="K121" i="176" s="1"/>
  <c r="N596" i="199"/>
  <c r="O621" i="210"/>
  <c r="G622" i="210" s="1"/>
  <c r="J621" i="210"/>
  <c r="K621" i="210" s="1"/>
  <c r="M621" i="210" s="1"/>
  <c r="J244" i="210"/>
  <c r="K244" i="210" s="1"/>
  <c r="M244" i="210" s="1"/>
  <c r="O244" i="210"/>
  <c r="G245" i="210" s="1"/>
  <c r="O799" i="175"/>
  <c r="G800" i="175" s="1"/>
  <c r="J799" i="175"/>
  <c r="K799" i="175" s="1"/>
  <c r="M799" i="175" s="1"/>
  <c r="M669" i="175"/>
  <c r="O884" i="175"/>
  <c r="G885" i="175" s="1"/>
  <c r="J884" i="175"/>
  <c r="K884" i="175" s="1"/>
  <c r="M884" i="175" s="1"/>
  <c r="O548" i="210"/>
  <c r="G549" i="210" s="1"/>
  <c r="J548" i="210"/>
  <c r="K548" i="210" s="1"/>
  <c r="M548" i="210" s="1"/>
  <c r="O763" i="175"/>
  <c r="G764" i="175" s="1"/>
  <c r="J763" i="175"/>
  <c r="K763" i="175" s="1"/>
  <c r="M763" i="175" s="1"/>
  <c r="O184" i="211"/>
  <c r="G185" i="211" s="1"/>
  <c r="J184" i="211"/>
  <c r="K184" i="211" s="1"/>
  <c r="M184" i="211" s="1"/>
  <c r="M584" i="211"/>
  <c r="I107" i="175"/>
  <c r="I105" i="175"/>
  <c r="I103" i="175"/>
  <c r="I98" i="175"/>
  <c r="I94" i="175"/>
  <c r="I93" i="175"/>
  <c r="I108" i="175"/>
  <c r="I99" i="175"/>
  <c r="I101" i="175"/>
  <c r="H110" i="175"/>
  <c r="I102" i="175"/>
  <c r="I104" i="175"/>
  <c r="I91" i="175"/>
  <c r="I97" i="175"/>
  <c r="I95" i="175"/>
  <c r="I100" i="175"/>
  <c r="I106" i="175"/>
  <c r="I96" i="175"/>
  <c r="I92" i="175"/>
  <c r="I90" i="175"/>
  <c r="O90" i="175" s="1"/>
  <c r="G91" i="175" s="1"/>
  <c r="I109" i="175"/>
  <c r="O93" i="211"/>
  <c r="G94" i="211" s="1"/>
  <c r="J93" i="211"/>
  <c r="N93" i="211" s="1"/>
  <c r="N321" i="211"/>
  <c r="O632" i="211"/>
  <c r="G633" i="211" s="1"/>
  <c r="J632" i="211"/>
  <c r="K632" i="211" s="1"/>
  <c r="M632" i="211" s="1"/>
  <c r="O280" i="176"/>
  <c r="G281" i="176" s="1"/>
  <c r="J280" i="176"/>
  <c r="K280" i="176" s="1"/>
  <c r="M280" i="176" s="1"/>
  <c r="N322" i="176"/>
  <c r="N964" i="211"/>
  <c r="J160" i="210"/>
  <c r="K160" i="210" s="1"/>
  <c r="M160" i="210" s="1"/>
  <c r="O160" i="210"/>
  <c r="G161" i="210" s="1"/>
  <c r="M413" i="175"/>
  <c r="N81" i="176"/>
  <c r="K364" i="175"/>
  <c r="I384" i="175"/>
  <c r="O364" i="175"/>
  <c r="G365" i="175" s="1"/>
  <c r="N1005" i="175"/>
  <c r="N583" i="175"/>
  <c r="J660" i="210"/>
  <c r="K660" i="210" s="1"/>
  <c r="M660" i="210" s="1"/>
  <c r="O660" i="210"/>
  <c r="G661" i="210" s="1"/>
  <c r="N438" i="210"/>
  <c r="O588" i="176"/>
  <c r="G589" i="176" s="1"/>
  <c r="J588" i="176"/>
  <c r="K588" i="176" s="1"/>
  <c r="M588" i="176" s="1"/>
  <c r="O355" i="203"/>
  <c r="G356" i="203" s="1"/>
  <c r="J356" i="203" s="1"/>
  <c r="K356" i="203" s="1"/>
  <c r="M356" i="203" s="1"/>
  <c r="O458" i="211"/>
  <c r="G459" i="211" s="1"/>
  <c r="J458" i="211"/>
  <c r="K458" i="211" s="1"/>
  <c r="M458" i="211" s="1"/>
  <c r="O119" i="210"/>
  <c r="G120" i="210" s="1"/>
  <c r="J119" i="210"/>
  <c r="M499" i="211"/>
  <c r="J200" i="176"/>
  <c r="K200" i="176" s="1"/>
  <c r="M200" i="176" s="1"/>
  <c r="O200" i="176"/>
  <c r="G201" i="176" s="1"/>
  <c r="O184" i="175"/>
  <c r="G185" i="175" s="1"/>
  <c r="J184" i="175"/>
  <c r="K184" i="175" s="1"/>
  <c r="M184" i="175" s="1"/>
  <c r="N161" i="176"/>
  <c r="O412" i="211"/>
  <c r="G413" i="211" s="1"/>
  <c r="J412" i="211"/>
  <c r="K412" i="211" s="1"/>
  <c r="M412" i="211" s="1"/>
  <c r="N629" i="175"/>
  <c r="N277" i="210"/>
  <c r="N456" i="175"/>
  <c r="N796" i="211"/>
  <c r="O415" i="175"/>
  <c r="G416" i="175" s="1"/>
  <c r="J415" i="175"/>
  <c r="K415" i="175" s="1"/>
  <c r="M415" i="175" s="1"/>
  <c r="K320" i="175"/>
  <c r="G282" i="203"/>
  <c r="J282" i="203" s="1"/>
  <c r="K282" i="203" s="1"/>
  <c r="M282" i="203" s="1"/>
  <c r="M582" i="175"/>
  <c r="O138" i="211"/>
  <c r="G139" i="211" s="1"/>
  <c r="J138" i="211"/>
  <c r="K138" i="211" s="1"/>
  <c r="M138" i="211" s="1"/>
  <c r="M199" i="210"/>
  <c r="K277" i="175"/>
  <c r="O399" i="176"/>
  <c r="G400" i="176" s="1"/>
  <c r="J399" i="176"/>
  <c r="K399" i="176" s="1"/>
  <c r="M399" i="176" s="1"/>
  <c r="O232" i="175"/>
  <c r="G233" i="175" s="1"/>
  <c r="J232" i="175"/>
  <c r="K232" i="175" s="1"/>
  <c r="M232" i="175" s="1"/>
  <c r="M798" i="175"/>
  <c r="J542" i="175"/>
  <c r="K542" i="175" s="1"/>
  <c r="M542" i="175" s="1"/>
  <c r="O542" i="175"/>
  <c r="G543" i="175" s="1"/>
  <c r="G558" i="175"/>
  <c r="J107" i="200"/>
  <c r="N107" i="200" s="1"/>
  <c r="O107" i="200"/>
  <c r="G108" i="200" s="1"/>
  <c r="J26" i="213"/>
  <c r="K26" i="213" s="1"/>
  <c r="K183" i="211"/>
  <c r="S43" i="175"/>
  <c r="M463" i="215"/>
  <c r="M464" i="215" s="1"/>
  <c r="K464" i="215"/>
  <c r="N400" i="215"/>
  <c r="J400" i="215"/>
  <c r="N366" i="215"/>
  <c r="O367" i="215"/>
  <c r="G367" i="215"/>
  <c r="O299" i="215"/>
  <c r="G300" i="215" s="1"/>
  <c r="J300" i="215" s="1"/>
  <c r="M299" i="215"/>
  <c r="N298" i="215"/>
  <c r="M266" i="215"/>
  <c r="M267" i="215" s="1"/>
  <c r="K267" i="215"/>
  <c r="N233" i="215"/>
  <c r="J233" i="215"/>
  <c r="J163" i="215"/>
  <c r="K163" i="215" s="1"/>
  <c r="M163" i="215" s="1"/>
  <c r="O163" i="215"/>
  <c r="G164" i="215" s="1"/>
  <c r="N162" i="215"/>
  <c r="N48" i="215"/>
  <c r="O48" i="215" s="1"/>
  <c r="G49" i="215" s="1"/>
  <c r="J49" i="215" s="1"/>
  <c r="K49" i="215" s="1"/>
  <c r="M49" i="215" s="1"/>
  <c r="M86" i="215"/>
  <c r="C56" i="215"/>
  <c r="E55" i="215"/>
  <c r="J87" i="215"/>
  <c r="O87" i="215"/>
  <c r="G88" i="215" s="1"/>
  <c r="D96" i="213" l="1"/>
  <c r="B96" i="213"/>
  <c r="D60" i="213"/>
  <c r="B60" i="213"/>
  <c r="D31" i="213"/>
  <c r="B31" i="213"/>
  <c r="N781" i="199"/>
  <c r="J782" i="199"/>
  <c r="K782" i="199" s="1"/>
  <c r="M782" i="199" s="1"/>
  <c r="O782" i="199"/>
  <c r="G783" i="199" s="1"/>
  <c r="M537" i="199"/>
  <c r="M538" i="199" s="1"/>
  <c r="K538" i="199"/>
  <c r="N504" i="199"/>
  <c r="O505" i="199"/>
  <c r="O506" i="199" s="1"/>
  <c r="G506" i="199"/>
  <c r="J505" i="199"/>
  <c r="J506" i="199" s="1"/>
  <c r="N468" i="199"/>
  <c r="O469" i="199"/>
  <c r="G470" i="199" s="1"/>
  <c r="J469" i="199"/>
  <c r="K469" i="199" s="1"/>
  <c r="M469" i="199" s="1"/>
  <c r="N658" i="199"/>
  <c r="O659" i="199"/>
  <c r="G660" i="199" s="1"/>
  <c r="J660" i="199" s="1"/>
  <c r="K660" i="199" s="1"/>
  <c r="M660" i="199" s="1"/>
  <c r="N432" i="199"/>
  <c r="O433" i="199"/>
  <c r="G434" i="199" s="1"/>
  <c r="J433" i="199"/>
  <c r="K433" i="199" s="1"/>
  <c r="M433" i="199" s="1"/>
  <c r="N398" i="199"/>
  <c r="O399" i="199"/>
  <c r="G400" i="199" s="1"/>
  <c r="J399" i="199"/>
  <c r="K399" i="199" s="1"/>
  <c r="M399" i="199" s="1"/>
  <c r="N364" i="199"/>
  <c r="O365" i="199"/>
  <c r="G366" i="199" s="1"/>
  <c r="J365" i="199"/>
  <c r="K365" i="199" s="1"/>
  <c r="M365" i="199" s="1"/>
  <c r="N327" i="199"/>
  <c r="O328" i="199"/>
  <c r="G329" i="199" s="1"/>
  <c r="J328" i="199"/>
  <c r="K328" i="199" s="1"/>
  <c r="M328" i="199" s="1"/>
  <c r="G291" i="199"/>
  <c r="N290" i="199"/>
  <c r="K290" i="199"/>
  <c r="N257" i="199"/>
  <c r="O258" i="199"/>
  <c r="G259" i="199" s="1"/>
  <c r="J258" i="199"/>
  <c r="K258" i="199" s="1"/>
  <c r="M258" i="199" s="1"/>
  <c r="N560" i="199"/>
  <c r="N627" i="199"/>
  <c r="N216" i="199"/>
  <c r="O628" i="199"/>
  <c r="G629" i="199" s="1"/>
  <c r="J629" i="199" s="1"/>
  <c r="K629" i="199" s="1"/>
  <c r="M629" i="199" s="1"/>
  <c r="O217" i="199"/>
  <c r="G218" i="199" s="1"/>
  <c r="J217" i="199"/>
  <c r="N217" i="199" s="1"/>
  <c r="G1085" i="199"/>
  <c r="J1085" i="199" s="1"/>
  <c r="K1085" i="199" s="1"/>
  <c r="M1085" i="199" s="1"/>
  <c r="N1084" i="199"/>
  <c r="N181" i="199"/>
  <c r="O182" i="199"/>
  <c r="G183" i="199" s="1"/>
  <c r="J182" i="199"/>
  <c r="K182" i="199" s="1"/>
  <c r="M182" i="199" s="1"/>
  <c r="J132" i="199"/>
  <c r="N132" i="199" s="1"/>
  <c r="O132" i="199"/>
  <c r="G133" i="199" s="1"/>
  <c r="M131" i="199"/>
  <c r="I276" i="211"/>
  <c r="I293" i="211"/>
  <c r="O463" i="203"/>
  <c r="G464" i="203" s="1"/>
  <c r="J464" i="203" s="1"/>
  <c r="K464" i="203" s="1"/>
  <c r="M464" i="203" s="1"/>
  <c r="E109" i="187"/>
  <c r="I290" i="211"/>
  <c r="I286" i="211"/>
  <c r="I278" i="211"/>
  <c r="I277" i="211"/>
  <c r="O730" i="203"/>
  <c r="G731" i="203" s="1"/>
  <c r="O731" i="203" s="1"/>
  <c r="G732" i="203" s="1"/>
  <c r="N730" i="203"/>
  <c r="J534" i="203"/>
  <c r="O534" i="203"/>
  <c r="G535" i="203" s="1"/>
  <c r="K533" i="203"/>
  <c r="M533" i="203" s="1"/>
  <c r="N533" i="203"/>
  <c r="I292" i="211"/>
  <c r="I280" i="211"/>
  <c r="I289" i="211"/>
  <c r="I285" i="211"/>
  <c r="I275" i="211"/>
  <c r="N274" i="211"/>
  <c r="I282" i="211"/>
  <c r="I281" i="211"/>
  <c r="I279" i="211"/>
  <c r="I274" i="211"/>
  <c r="I291" i="211"/>
  <c r="I288" i="211"/>
  <c r="I294" i="211" s="1"/>
  <c r="I283" i="211"/>
  <c r="I287" i="211"/>
  <c r="N766" i="203"/>
  <c r="J799" i="203"/>
  <c r="N799" i="203"/>
  <c r="N830" i="203"/>
  <c r="M862" i="203"/>
  <c r="K862" i="203"/>
  <c r="N984" i="203"/>
  <c r="O924" i="203"/>
  <c r="J984" i="203"/>
  <c r="N702" i="203"/>
  <c r="N669" i="203"/>
  <c r="N566" i="203"/>
  <c r="N636" i="203"/>
  <c r="N601" i="203"/>
  <c r="O602" i="203"/>
  <c r="G603" i="203" s="1"/>
  <c r="J603" i="203" s="1"/>
  <c r="K603" i="203" s="1"/>
  <c r="M603" i="203" s="1"/>
  <c r="O567" i="203"/>
  <c r="G568" i="203" s="1"/>
  <c r="J568" i="203" s="1"/>
  <c r="K568" i="203" s="1"/>
  <c r="M568" i="203" s="1"/>
  <c r="O501" i="203"/>
  <c r="N500" i="203"/>
  <c r="N463" i="203"/>
  <c r="O356" i="203"/>
  <c r="G357" i="203" s="1"/>
  <c r="J357" i="203" s="1"/>
  <c r="K357" i="203" s="1"/>
  <c r="M357" i="203" s="1"/>
  <c r="G317" i="203"/>
  <c r="J317" i="203" s="1"/>
  <c r="K317" i="203" s="1"/>
  <c r="M317" i="203" s="1"/>
  <c r="N93" i="203"/>
  <c r="O94" i="203"/>
  <c r="G95" i="203" s="1"/>
  <c r="J95" i="203" s="1"/>
  <c r="K95" i="203" s="1"/>
  <c r="M95" i="203" s="1"/>
  <c r="O62" i="203"/>
  <c r="N153" i="162"/>
  <c r="H103" i="162"/>
  <c r="N103" i="162" s="1"/>
  <c r="H54" i="162"/>
  <c r="N54" i="162" s="1"/>
  <c r="O54" i="162" s="1"/>
  <c r="G55" i="162" s="1"/>
  <c r="D104" i="162"/>
  <c r="F104" i="162" s="1"/>
  <c r="B104" i="162"/>
  <c r="B254" i="162"/>
  <c r="D254" i="162"/>
  <c r="F254" i="162" s="1"/>
  <c r="O253" i="162"/>
  <c r="G254" i="162" s="1"/>
  <c r="C155" i="162"/>
  <c r="E154" i="162"/>
  <c r="E205" i="162"/>
  <c r="C206" i="162"/>
  <c r="B55" i="162"/>
  <c r="D55" i="162"/>
  <c r="F55" i="162" s="1"/>
  <c r="N24" i="195"/>
  <c r="O24" i="195" s="1"/>
  <c r="G25" i="195" s="1"/>
  <c r="J25" i="195" s="1"/>
  <c r="K25" i="195" s="1"/>
  <c r="M25" i="195" s="1"/>
  <c r="D50" i="187"/>
  <c r="F50" i="187" s="1"/>
  <c r="B50" i="187"/>
  <c r="M26" i="213"/>
  <c r="C50" i="207"/>
  <c r="E49" i="207"/>
  <c r="N45" i="217"/>
  <c r="O45" i="217" s="1"/>
  <c r="G46" i="217" s="1"/>
  <c r="D52" i="216"/>
  <c r="B52" i="216"/>
  <c r="K300" i="215"/>
  <c r="N1122" i="211"/>
  <c r="N476" i="210"/>
  <c r="N660" i="176"/>
  <c r="N412" i="211"/>
  <c r="N478" i="176"/>
  <c r="N1087" i="211"/>
  <c r="N278" i="175"/>
  <c r="N355" i="203"/>
  <c r="N588" i="176"/>
  <c r="N184" i="211"/>
  <c r="N548" i="210"/>
  <c r="N121" i="176"/>
  <c r="N586" i="211"/>
  <c r="N359" i="176"/>
  <c r="N511" i="210"/>
  <c r="N400" i="210"/>
  <c r="N552" i="176"/>
  <c r="N142" i="200"/>
  <c r="N501" i="211"/>
  <c r="N884" i="175"/>
  <c r="N630" i="175"/>
  <c r="N799" i="175"/>
  <c r="N26" i="213"/>
  <c r="N542" i="175"/>
  <c r="N138" i="211"/>
  <c r="N200" i="176"/>
  <c r="N42" i="207"/>
  <c r="O42" i="207" s="1"/>
  <c r="G43" i="207" s="1"/>
  <c r="J43" i="207" s="1"/>
  <c r="K43" i="207" s="1"/>
  <c r="M43" i="207" s="1"/>
  <c r="N924" i="211"/>
  <c r="N839" i="175"/>
  <c r="N515" i="176"/>
  <c r="N359" i="210"/>
  <c r="N586" i="210"/>
  <c r="N584" i="175"/>
  <c r="N1006" i="175"/>
  <c r="N753" i="199"/>
  <c r="N323" i="176"/>
  <c r="N1083" i="175"/>
  <c r="N439" i="210"/>
  <c r="N415" i="175"/>
  <c r="N1126" i="175"/>
  <c r="N1005" i="211"/>
  <c r="O91" i="175"/>
  <c r="G92" i="175" s="1"/>
  <c r="J91" i="175"/>
  <c r="N91" i="175" s="1"/>
  <c r="G110" i="175"/>
  <c r="O233" i="175"/>
  <c r="G234" i="175" s="1"/>
  <c r="J233" i="175"/>
  <c r="K233" i="175" s="1"/>
  <c r="M233" i="175" s="1"/>
  <c r="O400" i="176"/>
  <c r="G401" i="176" s="1"/>
  <c r="J400" i="176"/>
  <c r="K400" i="176" s="1"/>
  <c r="M400" i="176" s="1"/>
  <c r="O282" i="203"/>
  <c r="G283" i="203" s="1"/>
  <c r="J283" i="203" s="1"/>
  <c r="K283" i="203" s="1"/>
  <c r="M283" i="203" s="1"/>
  <c r="K119" i="210"/>
  <c r="M119" i="210" s="1"/>
  <c r="S39" i="210"/>
  <c r="V39" i="210" s="1"/>
  <c r="O281" i="176"/>
  <c r="G282" i="176" s="1"/>
  <c r="J281" i="176"/>
  <c r="K281" i="176" s="1"/>
  <c r="M281" i="176" s="1"/>
  <c r="O94" i="211"/>
  <c r="G95" i="211" s="1"/>
  <c r="J94" i="211"/>
  <c r="U50" i="175"/>
  <c r="U58" i="175"/>
  <c r="O622" i="210"/>
  <c r="G623" i="210" s="1"/>
  <c r="J622" i="210"/>
  <c r="K622" i="210" s="1"/>
  <c r="M622" i="210" s="1"/>
  <c r="M137" i="211"/>
  <c r="J964" i="175"/>
  <c r="K964" i="175" s="1"/>
  <c r="M964" i="175" s="1"/>
  <c r="O964" i="175"/>
  <c r="G965" i="175" s="1"/>
  <c r="O625" i="176"/>
  <c r="G626" i="176" s="1"/>
  <c r="J625" i="176"/>
  <c r="K625" i="176" s="1"/>
  <c r="M625" i="176" s="1"/>
  <c r="O365" i="175"/>
  <c r="G366" i="175" s="1"/>
  <c r="J365" i="175"/>
  <c r="N365" i="175" s="1"/>
  <c r="U49" i="175"/>
  <c r="U46" i="175"/>
  <c r="J1043" i="175"/>
  <c r="K1043" i="175" s="1"/>
  <c r="M1043" i="175" s="1"/>
  <c r="O1043" i="175"/>
  <c r="G1044" i="175" s="1"/>
  <c r="J840" i="175"/>
  <c r="K840" i="175" s="1"/>
  <c r="M840" i="175" s="1"/>
  <c r="O840" i="175"/>
  <c r="G841" i="175" s="1"/>
  <c r="O516" i="176"/>
  <c r="G517" i="176" s="1"/>
  <c r="J516" i="176"/>
  <c r="K516" i="176" s="1"/>
  <c r="M516" i="176" s="1"/>
  <c r="O1088" i="211"/>
  <c r="G1089" i="211" s="1"/>
  <c r="J1088" i="211"/>
  <c r="K1088" i="211" s="1"/>
  <c r="M1088" i="211" s="1"/>
  <c r="O587" i="210"/>
  <c r="G588" i="210" s="1"/>
  <c r="J587" i="210"/>
  <c r="K587" i="210" s="1"/>
  <c r="M587" i="210" s="1"/>
  <c r="O694" i="199"/>
  <c r="M757" i="211"/>
  <c r="M118" i="210"/>
  <c r="U59" i="211"/>
  <c r="U55" i="211"/>
  <c r="U48" i="211"/>
  <c r="U44" i="211"/>
  <c r="U53" i="211"/>
  <c r="O323" i="211"/>
  <c r="G324" i="211" s="1"/>
  <c r="J323" i="211"/>
  <c r="O598" i="199"/>
  <c r="G599" i="199" s="1"/>
  <c r="J599" i="199" s="1"/>
  <c r="K599" i="199" s="1"/>
  <c r="M599" i="199" s="1"/>
  <c r="O798" i="211"/>
  <c r="G799" i="211" s="1"/>
  <c r="J798" i="211"/>
  <c r="K798" i="211" s="1"/>
  <c r="M798" i="211" s="1"/>
  <c r="O631" i="175"/>
  <c r="G632" i="175" s="1"/>
  <c r="J631" i="175"/>
  <c r="K631" i="175" s="1"/>
  <c r="M631" i="175" s="1"/>
  <c r="O440" i="210"/>
  <c r="G441" i="210" s="1"/>
  <c r="J440" i="210"/>
  <c r="K440" i="210" s="1"/>
  <c r="M440" i="210" s="1"/>
  <c r="O391" i="203"/>
  <c r="G392" i="203" s="1"/>
  <c r="J392" i="203" s="1"/>
  <c r="K392" i="203" s="1"/>
  <c r="M392" i="203" s="1"/>
  <c r="O83" i="176"/>
  <c r="G84" i="176" s="1"/>
  <c r="J83" i="176"/>
  <c r="O143" i="200"/>
  <c r="G144" i="200" s="1"/>
  <c r="J143" i="200"/>
  <c r="K143" i="200" s="1"/>
  <c r="M143" i="200" s="1"/>
  <c r="J324" i="176"/>
  <c r="K324" i="176" s="1"/>
  <c r="M324" i="176" s="1"/>
  <c r="O324" i="176"/>
  <c r="G325" i="176" s="1"/>
  <c r="N92" i="213"/>
  <c r="O92" i="213" s="1"/>
  <c r="G93" i="213" s="1"/>
  <c r="M277" i="175"/>
  <c r="N184" i="175"/>
  <c r="N119" i="210"/>
  <c r="N458" i="211"/>
  <c r="O661" i="210"/>
  <c r="G662" i="210" s="1"/>
  <c r="J661" i="210"/>
  <c r="K661" i="210" s="1"/>
  <c r="M661" i="210" s="1"/>
  <c r="O161" i="210"/>
  <c r="G162" i="210" s="1"/>
  <c r="J161" i="210"/>
  <c r="K161" i="210" s="1"/>
  <c r="M161" i="210" s="1"/>
  <c r="N632" i="211"/>
  <c r="U62" i="175"/>
  <c r="U59" i="175"/>
  <c r="U44" i="175"/>
  <c r="U54" i="175"/>
  <c r="U47" i="175"/>
  <c r="U60" i="175"/>
  <c r="N763" i="175"/>
  <c r="O800" i="175"/>
  <c r="G801" i="175" s="1"/>
  <c r="J800" i="175"/>
  <c r="K800" i="175" s="1"/>
  <c r="O245" i="210"/>
  <c r="G246" i="210" s="1"/>
  <c r="J245" i="210"/>
  <c r="K245" i="210" s="1"/>
  <c r="M245" i="210" s="1"/>
  <c r="O122" i="176"/>
  <c r="G123" i="176" s="1"/>
  <c r="J122" i="176"/>
  <c r="K122" i="176" s="1"/>
  <c r="M122" i="176" s="1"/>
  <c r="N321" i="175"/>
  <c r="N138" i="175"/>
  <c r="M629" i="175"/>
  <c r="J1127" i="175"/>
  <c r="K1127" i="175" s="1"/>
  <c r="M1127" i="175" s="1"/>
  <c r="O1127" i="175"/>
  <c r="G1128" i="175" s="1"/>
  <c r="N439" i="176"/>
  <c r="O672" i="175"/>
  <c r="G673" i="175" s="1"/>
  <c r="J672" i="175"/>
  <c r="K672" i="175" s="1"/>
  <c r="N920" i="175"/>
  <c r="N1042" i="211"/>
  <c r="N243" i="176"/>
  <c r="O234" i="211"/>
  <c r="G235" i="211" s="1"/>
  <c r="J234" i="211"/>
  <c r="K234" i="211" s="1"/>
  <c r="O479" i="176"/>
  <c r="G480" i="176" s="1"/>
  <c r="J479" i="176"/>
  <c r="K479" i="176" s="1"/>
  <c r="M479" i="176" s="1"/>
  <c r="N715" i="211"/>
  <c r="O502" i="211"/>
  <c r="G503" i="211" s="1"/>
  <c r="J502" i="211"/>
  <c r="K502" i="211" s="1"/>
  <c r="O279" i="175"/>
  <c r="G280" i="175" s="1"/>
  <c r="J279" i="175"/>
  <c r="N279" i="175" s="1"/>
  <c r="N200" i="210"/>
  <c r="N757" i="211"/>
  <c r="O499" i="175"/>
  <c r="G500" i="175" s="1"/>
  <c r="J499" i="175"/>
  <c r="K499" i="175" s="1"/>
  <c r="M499" i="175" s="1"/>
  <c r="G515" i="175"/>
  <c r="N887" i="211"/>
  <c r="K57" i="213"/>
  <c r="M57" i="213" s="1"/>
  <c r="O57" i="213" s="1"/>
  <c r="G58" i="213" s="1"/>
  <c r="N245" i="203"/>
  <c r="O1006" i="211"/>
  <c r="G1007" i="211" s="1"/>
  <c r="J1006" i="211"/>
  <c r="K1006" i="211" s="1"/>
  <c r="M1006" i="211" s="1"/>
  <c r="N547" i="211"/>
  <c r="U51" i="211"/>
  <c r="U61" i="211"/>
  <c r="U54" i="211"/>
  <c r="U46" i="211"/>
  <c r="K274" i="211"/>
  <c r="U43" i="211"/>
  <c r="O274" i="211"/>
  <c r="G275" i="211" s="1"/>
  <c r="U62" i="211"/>
  <c r="N320" i="210"/>
  <c r="J553" i="176"/>
  <c r="K553" i="176" s="1"/>
  <c r="M553" i="176" s="1"/>
  <c r="O553" i="176"/>
  <c r="G554" i="176" s="1"/>
  <c r="N674" i="211"/>
  <c r="N841" i="211"/>
  <c r="N131" i="203"/>
  <c r="O1123" i="211"/>
  <c r="G1124" i="211" s="1"/>
  <c r="J1123" i="211"/>
  <c r="K1123" i="211" s="1"/>
  <c r="M1123" i="211" s="1"/>
  <c r="J84" i="210"/>
  <c r="O84" i="210"/>
  <c r="G85" i="210" s="1"/>
  <c r="N715" i="175"/>
  <c r="N457" i="175"/>
  <c r="N278" i="210"/>
  <c r="O661" i="176"/>
  <c r="G662" i="176" s="1"/>
  <c r="J661" i="176"/>
  <c r="K661" i="176" s="1"/>
  <c r="M661" i="176" s="1"/>
  <c r="N162" i="176"/>
  <c r="O585" i="175"/>
  <c r="G586" i="175" s="1"/>
  <c r="J585" i="175"/>
  <c r="G601" i="175"/>
  <c r="O1007" i="175"/>
  <c r="G1008" i="175" s="1"/>
  <c r="J1007" i="175"/>
  <c r="K1007" i="175" s="1"/>
  <c r="M1007" i="175" s="1"/>
  <c r="N965" i="211"/>
  <c r="O1043" i="211"/>
  <c r="G1044" i="211" s="1"/>
  <c r="J1043" i="211"/>
  <c r="K1043" i="211" s="1"/>
  <c r="M1043" i="211" s="1"/>
  <c r="J244" i="176"/>
  <c r="K244" i="176" s="1"/>
  <c r="M244" i="176" s="1"/>
  <c r="O244" i="176"/>
  <c r="G245" i="176" s="1"/>
  <c r="N693" i="199"/>
  <c r="M183" i="175"/>
  <c r="O758" i="211"/>
  <c r="G759" i="211" s="1"/>
  <c r="J758" i="211"/>
  <c r="K758" i="211" s="1"/>
  <c r="M758" i="211" s="1"/>
  <c r="O246" i="203"/>
  <c r="G247" i="203" s="1"/>
  <c r="J247" i="203" s="1"/>
  <c r="K247" i="203" s="1"/>
  <c r="M247" i="203" s="1"/>
  <c r="U60" i="211"/>
  <c r="U57" i="211"/>
  <c r="U52" i="211"/>
  <c r="U56" i="211"/>
  <c r="J675" i="211"/>
  <c r="K675" i="211" s="1"/>
  <c r="M675" i="211" s="1"/>
  <c r="O675" i="211"/>
  <c r="G676" i="211" s="1"/>
  <c r="N322" i="211"/>
  <c r="M92" i="211"/>
  <c r="O368" i="211"/>
  <c r="G369" i="211" s="1"/>
  <c r="J368" i="211"/>
  <c r="K368" i="211" s="1"/>
  <c r="M368" i="211" s="1"/>
  <c r="G132" i="203"/>
  <c r="J132" i="203" s="1"/>
  <c r="K132" i="203" s="1"/>
  <c r="M132" i="203" s="1"/>
  <c r="M137" i="175"/>
  <c r="M715" i="175"/>
  <c r="K797" i="211"/>
  <c r="J458" i="175"/>
  <c r="K458" i="175" s="1"/>
  <c r="M458" i="175" s="1"/>
  <c r="O458" i="175"/>
  <c r="G459" i="175" s="1"/>
  <c r="J477" i="210"/>
  <c r="K477" i="210" s="1"/>
  <c r="M477" i="210" s="1"/>
  <c r="O477" i="210"/>
  <c r="G478" i="210" s="1"/>
  <c r="O163" i="176"/>
  <c r="G164" i="176" s="1"/>
  <c r="J163" i="176"/>
  <c r="K163" i="176" s="1"/>
  <c r="M163" i="176" s="1"/>
  <c r="N390" i="203"/>
  <c r="K82" i="176"/>
  <c r="M82" i="176" s="1"/>
  <c r="O754" i="199"/>
  <c r="O1084" i="175"/>
  <c r="G1085" i="175" s="1"/>
  <c r="J1084" i="175"/>
  <c r="K1084" i="175" s="1"/>
  <c r="M1084" i="175" s="1"/>
  <c r="O108" i="200"/>
  <c r="G109" i="200" s="1"/>
  <c r="J108" i="200"/>
  <c r="N108" i="200" s="1"/>
  <c r="O543" i="175"/>
  <c r="G544" i="175" s="1"/>
  <c r="J543" i="175"/>
  <c r="K543" i="175" s="1"/>
  <c r="M543" i="175" s="1"/>
  <c r="O185" i="175"/>
  <c r="G186" i="175" s="1"/>
  <c r="J185" i="175"/>
  <c r="K185" i="175" s="1"/>
  <c r="M185" i="175" s="1"/>
  <c r="O201" i="176"/>
  <c r="G202" i="176" s="1"/>
  <c r="J201" i="176"/>
  <c r="K201" i="176" s="1"/>
  <c r="M201" i="176" s="1"/>
  <c r="J120" i="210"/>
  <c r="N120" i="210" s="1"/>
  <c r="O120" i="210"/>
  <c r="G121" i="210" s="1"/>
  <c r="J459" i="211"/>
  <c r="K459" i="211" s="1"/>
  <c r="M459" i="211" s="1"/>
  <c r="O459" i="211"/>
  <c r="G460" i="211" s="1"/>
  <c r="M364" i="175"/>
  <c r="I110" i="175"/>
  <c r="U43" i="175"/>
  <c r="K90" i="175"/>
  <c r="U53" i="175"/>
  <c r="U57" i="175"/>
  <c r="U52" i="175"/>
  <c r="U51" i="175"/>
  <c r="O185" i="211"/>
  <c r="G186" i="211" s="1"/>
  <c r="J185" i="211"/>
  <c r="N185" i="211" s="1"/>
  <c r="O885" i="175"/>
  <c r="G886" i="175" s="1"/>
  <c r="J885" i="175"/>
  <c r="K885" i="175" s="1"/>
  <c r="M885" i="175" s="1"/>
  <c r="O322" i="175"/>
  <c r="G323" i="175" s="1"/>
  <c r="J322" i="175"/>
  <c r="O440" i="176"/>
  <c r="G441" i="176" s="1"/>
  <c r="J440" i="176"/>
  <c r="K440" i="176" s="1"/>
  <c r="M440" i="176" s="1"/>
  <c r="M963" i="175"/>
  <c r="N671" i="175"/>
  <c r="M183" i="211"/>
  <c r="N94" i="195"/>
  <c r="O94" i="195" s="1"/>
  <c r="G95" i="195" s="1"/>
  <c r="T69" i="200"/>
  <c r="W69" i="200" s="1"/>
  <c r="K107" i="200"/>
  <c r="M107" i="200" s="1"/>
  <c r="N232" i="175"/>
  <c r="N399" i="176"/>
  <c r="J139" i="211"/>
  <c r="K139" i="211" s="1"/>
  <c r="M139" i="211" s="1"/>
  <c r="O139" i="211"/>
  <c r="G140" i="211" s="1"/>
  <c r="M320" i="175"/>
  <c r="J416" i="175"/>
  <c r="K416" i="175" s="1"/>
  <c r="O416" i="175"/>
  <c r="G417" i="175" s="1"/>
  <c r="J413" i="211"/>
  <c r="N413" i="211" s="1"/>
  <c r="O413" i="211"/>
  <c r="G414" i="211" s="1"/>
  <c r="O589" i="176"/>
  <c r="G590" i="176" s="1"/>
  <c r="J589" i="176"/>
  <c r="K589" i="176" s="1"/>
  <c r="M589" i="176" s="1"/>
  <c r="N660" i="210"/>
  <c r="N160" i="210"/>
  <c r="N280" i="176"/>
  <c r="O633" i="211"/>
  <c r="G634" i="211" s="1"/>
  <c r="J633" i="211"/>
  <c r="K633" i="211" s="1"/>
  <c r="M633" i="211" s="1"/>
  <c r="K93" i="211"/>
  <c r="M93" i="211" s="1"/>
  <c r="U45" i="175"/>
  <c r="U48" i="175"/>
  <c r="U55" i="175"/>
  <c r="U61" i="175"/>
  <c r="U56" i="175"/>
  <c r="O764" i="175"/>
  <c r="G765" i="175" s="1"/>
  <c r="J764" i="175"/>
  <c r="K764" i="175" s="1"/>
  <c r="M764" i="175" s="1"/>
  <c r="O549" i="210"/>
  <c r="G550" i="210" s="1"/>
  <c r="J549" i="210"/>
  <c r="K549" i="210" s="1"/>
  <c r="M549" i="210" s="1"/>
  <c r="N244" i="210"/>
  <c r="N621" i="210"/>
  <c r="M121" i="176"/>
  <c r="O139" i="175"/>
  <c r="G140" i="175" s="1"/>
  <c r="J139" i="175"/>
  <c r="K139" i="175" s="1"/>
  <c r="M139" i="175" s="1"/>
  <c r="M456" i="175"/>
  <c r="N1042" i="175"/>
  <c r="N963" i="175"/>
  <c r="O921" i="175"/>
  <c r="G922" i="175" s="1"/>
  <c r="J921" i="175"/>
  <c r="K921" i="175" s="1"/>
  <c r="M921" i="175" s="1"/>
  <c r="G935" i="175"/>
  <c r="N624" i="176"/>
  <c r="O587" i="211"/>
  <c r="G588" i="211" s="1"/>
  <c r="J587" i="211"/>
  <c r="K587" i="211" s="1"/>
  <c r="N233" i="211"/>
  <c r="J925" i="211"/>
  <c r="K925" i="211" s="1"/>
  <c r="M925" i="211" s="1"/>
  <c r="O925" i="211"/>
  <c r="G926" i="211" s="1"/>
  <c r="O716" i="211"/>
  <c r="G717" i="211" s="1"/>
  <c r="J716" i="211"/>
  <c r="K716" i="211" s="1"/>
  <c r="M716" i="211" s="1"/>
  <c r="M541" i="175"/>
  <c r="M231" i="175"/>
  <c r="O360" i="210"/>
  <c r="G361" i="210" s="1"/>
  <c r="J360" i="210"/>
  <c r="K360" i="210" s="1"/>
  <c r="M360" i="210" s="1"/>
  <c r="O201" i="210"/>
  <c r="G202" i="210" s="1"/>
  <c r="J201" i="210"/>
  <c r="K201" i="210" s="1"/>
  <c r="M201" i="210" s="1"/>
  <c r="O360" i="176"/>
  <c r="G361" i="176" s="1"/>
  <c r="J360" i="176"/>
  <c r="K360" i="176" s="1"/>
  <c r="M360" i="176" s="1"/>
  <c r="K498" i="175"/>
  <c r="O888" i="211"/>
  <c r="G889" i="211" s="1"/>
  <c r="J888" i="211"/>
  <c r="K888" i="211" s="1"/>
  <c r="M888" i="211" s="1"/>
  <c r="J512" i="210"/>
  <c r="K512" i="210" s="1"/>
  <c r="M512" i="210" s="1"/>
  <c r="O512" i="210"/>
  <c r="G513" i="210" s="1"/>
  <c r="O548" i="211"/>
  <c r="G549" i="211" s="1"/>
  <c r="J548" i="211"/>
  <c r="K548" i="211" s="1"/>
  <c r="M548" i="211" s="1"/>
  <c r="O57" i="195"/>
  <c r="G58" i="195" s="1"/>
  <c r="J401" i="210"/>
  <c r="K401" i="210" s="1"/>
  <c r="M401" i="210" s="1"/>
  <c r="O401" i="210"/>
  <c r="G402" i="210" s="1"/>
  <c r="U58" i="211"/>
  <c r="U50" i="211"/>
  <c r="U47" i="211"/>
  <c r="U49" i="211"/>
  <c r="U45" i="211"/>
  <c r="O321" i="210"/>
  <c r="G322" i="210" s="1"/>
  <c r="J321" i="210"/>
  <c r="K321" i="210" s="1"/>
  <c r="M321" i="210" s="1"/>
  <c r="O842" i="211"/>
  <c r="G843" i="211" s="1"/>
  <c r="J842" i="211"/>
  <c r="K842" i="211" s="1"/>
  <c r="M842" i="211" s="1"/>
  <c r="K367" i="211"/>
  <c r="S40" i="176"/>
  <c r="V40" i="176" s="1"/>
  <c r="K83" i="210"/>
  <c r="M83" i="210" s="1"/>
  <c r="O716" i="175"/>
  <c r="G717" i="175" s="1"/>
  <c r="J716" i="175"/>
  <c r="K716" i="175" s="1"/>
  <c r="M716" i="175" s="1"/>
  <c r="O279" i="210"/>
  <c r="G280" i="210" s="1"/>
  <c r="J279" i="210"/>
  <c r="K279" i="210" s="1"/>
  <c r="M279" i="210" s="1"/>
  <c r="O966" i="211"/>
  <c r="G967" i="211" s="1"/>
  <c r="J966" i="211"/>
  <c r="K966" i="211" s="1"/>
  <c r="M966" i="211" s="1"/>
  <c r="M838" i="175"/>
  <c r="O426" i="203"/>
  <c r="G427" i="203" s="1"/>
  <c r="J427" i="203" s="1"/>
  <c r="K427" i="203" s="1"/>
  <c r="M427" i="203" s="1"/>
  <c r="M400" i="215"/>
  <c r="K400" i="215"/>
  <c r="J367" i="215"/>
  <c r="N367" i="215"/>
  <c r="N299" i="215"/>
  <c r="O300" i="215"/>
  <c r="O301" i="215" s="1"/>
  <c r="G301" i="215"/>
  <c r="M232" i="215"/>
  <c r="M233" i="215" s="1"/>
  <c r="K233" i="215"/>
  <c r="O164" i="215"/>
  <c r="J164" i="215"/>
  <c r="K164" i="215" s="1"/>
  <c r="M164" i="215" s="1"/>
  <c r="N163" i="215"/>
  <c r="K87" i="215"/>
  <c r="N87" i="215"/>
  <c r="J88" i="215"/>
  <c r="O88" i="215"/>
  <c r="G89" i="215" s="1"/>
  <c r="B56" i="215"/>
  <c r="D56" i="215"/>
  <c r="N49" i="215"/>
  <c r="O49" i="215" s="1"/>
  <c r="G50" i="215" s="1"/>
  <c r="F56" i="215" l="1"/>
  <c r="H68" i="214" a="1"/>
  <c r="H68" i="214" s="1"/>
  <c r="I68" i="214" s="1"/>
  <c r="F31" i="213"/>
  <c r="C32" i="213"/>
  <c r="E31" i="213"/>
  <c r="F60" i="213"/>
  <c r="C61" i="213"/>
  <c r="E60" i="213"/>
  <c r="F96" i="213"/>
  <c r="C97" i="213"/>
  <c r="E96" i="213"/>
  <c r="O464" i="203"/>
  <c r="G465" i="203" s="1"/>
  <c r="J465" i="203" s="1"/>
  <c r="K465" i="203" s="1"/>
  <c r="M465" i="203" s="1"/>
  <c r="N782" i="199"/>
  <c r="J783" i="199"/>
  <c r="K783" i="199" s="1"/>
  <c r="M783" i="199" s="1"/>
  <c r="O783" i="199"/>
  <c r="I570" i="199"/>
  <c r="K505" i="199"/>
  <c r="K506" i="199" s="1"/>
  <c r="N505" i="199"/>
  <c r="N506" i="199" s="1"/>
  <c r="N469" i="199"/>
  <c r="O470" i="199"/>
  <c r="G471" i="199" s="1"/>
  <c r="J470" i="199"/>
  <c r="K470" i="199" s="1"/>
  <c r="M470" i="199" s="1"/>
  <c r="N659" i="199"/>
  <c r="O660" i="199"/>
  <c r="G661" i="199" s="1"/>
  <c r="J661" i="199" s="1"/>
  <c r="K661" i="199" s="1"/>
  <c r="M661" i="199" s="1"/>
  <c r="N433" i="199"/>
  <c r="O434" i="199"/>
  <c r="G435" i="199" s="1"/>
  <c r="J434" i="199"/>
  <c r="K434" i="199" s="1"/>
  <c r="M434" i="199" s="1"/>
  <c r="N399" i="199"/>
  <c r="O400" i="199"/>
  <c r="G401" i="199" s="1"/>
  <c r="J400" i="199"/>
  <c r="K400" i="199" s="1"/>
  <c r="M400" i="199" s="1"/>
  <c r="N365" i="199"/>
  <c r="O366" i="199"/>
  <c r="G367" i="199" s="1"/>
  <c r="J366" i="199"/>
  <c r="K366" i="199" s="1"/>
  <c r="M366" i="199" s="1"/>
  <c r="N328" i="199"/>
  <c r="O329" i="199"/>
  <c r="G330" i="199" s="1"/>
  <c r="J329" i="199"/>
  <c r="K329" i="199" s="1"/>
  <c r="M329" i="199" s="1"/>
  <c r="O291" i="199"/>
  <c r="G292" i="199" s="1"/>
  <c r="J291" i="199"/>
  <c r="K291" i="199" s="1"/>
  <c r="M291" i="199" s="1"/>
  <c r="M290" i="199"/>
  <c r="N258" i="199"/>
  <c r="O259" i="199"/>
  <c r="G260" i="199" s="1"/>
  <c r="J259" i="199"/>
  <c r="K259" i="199" s="1"/>
  <c r="M259" i="199" s="1"/>
  <c r="N628" i="199"/>
  <c r="J218" i="199"/>
  <c r="O218" i="199"/>
  <c r="G219" i="199" s="1"/>
  <c r="O629" i="199"/>
  <c r="G630" i="199" s="1"/>
  <c r="J630" i="199" s="1"/>
  <c r="K630" i="199" s="1"/>
  <c r="M630" i="199" s="1"/>
  <c r="K217" i="199"/>
  <c r="O1085" i="199"/>
  <c r="G1086" i="199" s="1"/>
  <c r="J1086" i="199" s="1"/>
  <c r="K1086" i="199" s="1"/>
  <c r="M1086" i="199" s="1"/>
  <c r="O560" i="199"/>
  <c r="G561" i="199" s="1"/>
  <c r="J561" i="199" s="1"/>
  <c r="K561" i="199" s="1"/>
  <c r="M561" i="199" s="1"/>
  <c r="N182" i="199"/>
  <c r="O183" i="199"/>
  <c r="G184" i="199" s="1"/>
  <c r="J183" i="199"/>
  <c r="K183" i="199" s="1"/>
  <c r="M183" i="199" s="1"/>
  <c r="J133" i="199"/>
  <c r="K133" i="199" s="1"/>
  <c r="M133" i="199" s="1"/>
  <c r="O133" i="199"/>
  <c r="G134" i="199" s="1"/>
  <c r="K132" i="199"/>
  <c r="J731" i="203"/>
  <c r="K731" i="203" s="1"/>
  <c r="M731" i="203" s="1"/>
  <c r="J732" i="203"/>
  <c r="K732" i="203" s="1"/>
  <c r="M732" i="203" s="1"/>
  <c r="O732" i="203"/>
  <c r="J535" i="203"/>
  <c r="O535" i="203"/>
  <c r="K534" i="203"/>
  <c r="M534" i="203" s="1"/>
  <c r="N534" i="203"/>
  <c r="O26" i="213"/>
  <c r="G27" i="213" s="1"/>
  <c r="J27" i="213" s="1"/>
  <c r="K27" i="213" s="1"/>
  <c r="M27" i="213" s="1"/>
  <c r="O767" i="203"/>
  <c r="M799" i="203"/>
  <c r="K799" i="203"/>
  <c r="O831" i="203"/>
  <c r="J924" i="203"/>
  <c r="N924" i="203"/>
  <c r="M984" i="203"/>
  <c r="K984" i="203"/>
  <c r="O703" i="203"/>
  <c r="O670" i="203"/>
  <c r="O637" i="203"/>
  <c r="N602" i="203"/>
  <c r="O603" i="203"/>
  <c r="N567" i="203"/>
  <c r="O568" i="203"/>
  <c r="G569" i="203" s="1"/>
  <c r="J569" i="203" s="1"/>
  <c r="K569" i="203" s="1"/>
  <c r="M569" i="203" s="1"/>
  <c r="N501" i="203"/>
  <c r="N464" i="203"/>
  <c r="O465" i="203"/>
  <c r="G466" i="203" s="1"/>
  <c r="J466" i="203" s="1"/>
  <c r="K466" i="203" s="1"/>
  <c r="M466" i="203" s="1"/>
  <c r="O392" i="203"/>
  <c r="G393" i="203" s="1"/>
  <c r="J393" i="203" s="1"/>
  <c r="K393" i="203" s="1"/>
  <c r="M393" i="203" s="1"/>
  <c r="N356" i="203"/>
  <c r="O357" i="203"/>
  <c r="G358" i="203" s="1"/>
  <c r="J358" i="203" s="1"/>
  <c r="K358" i="203" s="1"/>
  <c r="M358" i="203" s="1"/>
  <c r="O317" i="203"/>
  <c r="G324" i="203"/>
  <c r="O247" i="203"/>
  <c r="G248" i="203" s="1"/>
  <c r="J248" i="203" s="1"/>
  <c r="K248" i="203" s="1"/>
  <c r="M248" i="203" s="1"/>
  <c r="N62" i="203"/>
  <c r="O95" i="203"/>
  <c r="G96" i="203" s="1"/>
  <c r="J96" i="203" s="1"/>
  <c r="K96" i="203" s="1"/>
  <c r="M96" i="203" s="1"/>
  <c r="N94" i="203"/>
  <c r="J62" i="203"/>
  <c r="O103" i="162"/>
  <c r="G104" i="162" s="1"/>
  <c r="H154" i="162"/>
  <c r="O154" i="162" s="1"/>
  <c r="G155" i="162" s="1"/>
  <c r="B206" i="162"/>
  <c r="D206" i="162"/>
  <c r="F206" i="162" s="1"/>
  <c r="B155" i="162"/>
  <c r="D155" i="162"/>
  <c r="F155" i="162" s="1"/>
  <c r="E254" i="162"/>
  <c r="H254" i="162" s="1"/>
  <c r="C255" i="162"/>
  <c r="C105" i="162"/>
  <c r="E104" i="162"/>
  <c r="H205" i="162"/>
  <c r="E55" i="162"/>
  <c r="C56" i="162"/>
  <c r="C51" i="187"/>
  <c r="E50" i="187"/>
  <c r="D50" i="207"/>
  <c r="B50" i="207"/>
  <c r="J46" i="217"/>
  <c r="K46" i="217" s="1"/>
  <c r="M46" i="217" s="1"/>
  <c r="C53" i="216"/>
  <c r="E52" i="216"/>
  <c r="K91" i="175"/>
  <c r="M91" i="175" s="1"/>
  <c r="N966" i="211"/>
  <c r="N360" i="176"/>
  <c r="K88" i="215"/>
  <c r="N143" i="200"/>
  <c r="N139" i="175"/>
  <c r="N459" i="211"/>
  <c r="N458" i="175"/>
  <c r="N1007" i="175"/>
  <c r="N245" i="210"/>
  <c r="N800" i="175"/>
  <c r="N598" i="199"/>
  <c r="N921" i="175"/>
  <c r="N661" i="176"/>
  <c r="N163" i="176"/>
  <c r="N479" i="176"/>
  <c r="N840" i="175"/>
  <c r="N43" i="207"/>
  <c r="O43" i="207" s="1"/>
  <c r="G44" i="207" s="1"/>
  <c r="J44" i="207" s="1"/>
  <c r="K44" i="207" s="1"/>
  <c r="M44" i="207" s="1"/>
  <c r="N888" i="211"/>
  <c r="N675" i="211"/>
  <c r="N161" i="210"/>
  <c r="N622" i="210"/>
  <c r="N516" i="176"/>
  <c r="N758" i="211"/>
  <c r="N499" i="175"/>
  <c r="N122" i="176"/>
  <c r="N587" i="210"/>
  <c r="N625" i="176"/>
  <c r="N964" i="175"/>
  <c r="N282" i="203"/>
  <c r="N440" i="176"/>
  <c r="N185" i="175"/>
  <c r="N368" i="211"/>
  <c r="N234" i="211"/>
  <c r="N1127" i="175"/>
  <c r="N324" i="176"/>
  <c r="N391" i="203"/>
  <c r="N631" i="175"/>
  <c r="O323" i="175"/>
  <c r="G324" i="175" s="1"/>
  <c r="J323" i="175"/>
  <c r="K323" i="175" s="1"/>
  <c r="M323" i="175" s="1"/>
  <c r="U64" i="175"/>
  <c r="J164" i="176"/>
  <c r="K164" i="176" s="1"/>
  <c r="M164" i="176" s="1"/>
  <c r="O164" i="176"/>
  <c r="G165" i="176" s="1"/>
  <c r="O132" i="203"/>
  <c r="G133" i="203" s="1"/>
  <c r="J133" i="203" s="1"/>
  <c r="K133" i="203" s="1"/>
  <c r="M133" i="203" s="1"/>
  <c r="J58" i="213"/>
  <c r="K58" i="213" s="1"/>
  <c r="M58" i="213" s="1"/>
  <c r="K585" i="175"/>
  <c r="U64" i="211"/>
  <c r="O503" i="211"/>
  <c r="G504" i="211" s="1"/>
  <c r="J503" i="211"/>
  <c r="K503" i="211" s="1"/>
  <c r="M503" i="211" s="1"/>
  <c r="S41" i="176"/>
  <c r="V41" i="176" s="1"/>
  <c r="M672" i="175"/>
  <c r="O1128" i="175"/>
  <c r="G1129" i="175" s="1"/>
  <c r="J1128" i="175"/>
  <c r="K1128" i="175" s="1"/>
  <c r="M1128" i="175" s="1"/>
  <c r="O662" i="210"/>
  <c r="G663" i="210" s="1"/>
  <c r="J662" i="210"/>
  <c r="K662" i="210" s="1"/>
  <c r="M662" i="210" s="1"/>
  <c r="O325" i="176"/>
  <c r="G326" i="176" s="1"/>
  <c r="J325" i="176"/>
  <c r="K325" i="176" s="1"/>
  <c r="M325" i="176" s="1"/>
  <c r="K83" i="176"/>
  <c r="M83" i="176" s="1"/>
  <c r="J799" i="211"/>
  <c r="K799" i="211" s="1"/>
  <c r="M799" i="211" s="1"/>
  <c r="O799" i="211"/>
  <c r="G800" i="211" s="1"/>
  <c r="O324" i="211"/>
  <c r="G325" i="211" s="1"/>
  <c r="J324" i="211"/>
  <c r="K324" i="211" s="1"/>
  <c r="M324" i="211" s="1"/>
  <c r="O965" i="175"/>
  <c r="G966" i="175" s="1"/>
  <c r="J965" i="175"/>
  <c r="K965" i="175" s="1"/>
  <c r="M965" i="175" s="1"/>
  <c r="J95" i="211"/>
  <c r="N95" i="211" s="1"/>
  <c r="O95" i="211"/>
  <c r="G96" i="211" s="1"/>
  <c r="J282" i="176"/>
  <c r="K282" i="176" s="1"/>
  <c r="M282" i="176" s="1"/>
  <c r="O282" i="176"/>
  <c r="G283" i="176" s="1"/>
  <c r="J401" i="176"/>
  <c r="K401" i="176" s="1"/>
  <c r="M401" i="176" s="1"/>
  <c r="O401" i="176"/>
  <c r="G402" i="176" s="1"/>
  <c r="O549" i="211"/>
  <c r="G550" i="211" s="1"/>
  <c r="J549" i="211"/>
  <c r="K549" i="211" s="1"/>
  <c r="M549" i="211" s="1"/>
  <c r="M367" i="211"/>
  <c r="N321" i="210"/>
  <c r="N401" i="210"/>
  <c r="J361" i="176"/>
  <c r="K361" i="176" s="1"/>
  <c r="M361" i="176" s="1"/>
  <c r="O361" i="176"/>
  <c r="G362" i="176" s="1"/>
  <c r="N360" i="210"/>
  <c r="O140" i="175"/>
  <c r="G141" i="175" s="1"/>
  <c r="J140" i="175"/>
  <c r="N140" i="175" s="1"/>
  <c r="N764" i="175"/>
  <c r="O121" i="210"/>
  <c r="G122" i="210" s="1"/>
  <c r="J121" i="210"/>
  <c r="N121" i="210" s="1"/>
  <c r="N201" i="176"/>
  <c r="J186" i="175"/>
  <c r="N186" i="175" s="1"/>
  <c r="O186" i="175"/>
  <c r="G187" i="175" s="1"/>
  <c r="N543" i="175"/>
  <c r="O109" i="200"/>
  <c r="G110" i="200" s="1"/>
  <c r="J109" i="200"/>
  <c r="N109" i="200" s="1"/>
  <c r="N754" i="199"/>
  <c r="N477" i="210"/>
  <c r="J759" i="211"/>
  <c r="K759" i="211" s="1"/>
  <c r="M759" i="211" s="1"/>
  <c r="O759" i="211"/>
  <c r="G760" i="211" s="1"/>
  <c r="V43" i="211"/>
  <c r="O245" i="176"/>
  <c r="G246" i="176" s="1"/>
  <c r="J245" i="176"/>
  <c r="K245" i="176" s="1"/>
  <c r="M245" i="176" s="1"/>
  <c r="N1043" i="211"/>
  <c r="N585" i="175"/>
  <c r="O662" i="176"/>
  <c r="G663" i="176" s="1"/>
  <c r="J662" i="176"/>
  <c r="K662" i="176" s="1"/>
  <c r="M662" i="176" s="1"/>
  <c r="O85" i="210"/>
  <c r="G86" i="210" s="1"/>
  <c r="J85" i="210"/>
  <c r="O554" i="176"/>
  <c r="G555" i="176" s="1"/>
  <c r="J554" i="176"/>
  <c r="K554" i="176" s="1"/>
  <c r="M554" i="176" s="1"/>
  <c r="N1006" i="211"/>
  <c r="K279" i="175"/>
  <c r="M234" i="211"/>
  <c r="O673" i="175"/>
  <c r="G674" i="175" s="1"/>
  <c r="J673" i="175"/>
  <c r="K673" i="175" s="1"/>
  <c r="M673" i="175" s="1"/>
  <c r="O123" i="176"/>
  <c r="G124" i="176" s="1"/>
  <c r="J123" i="176"/>
  <c r="K123" i="176" s="1"/>
  <c r="M123" i="176" s="1"/>
  <c r="M800" i="175"/>
  <c r="O162" i="210"/>
  <c r="G163" i="210" s="1"/>
  <c r="J162" i="210"/>
  <c r="K162" i="210" s="1"/>
  <c r="M162" i="210" s="1"/>
  <c r="J93" i="213"/>
  <c r="K93" i="213" s="1"/>
  <c r="M93" i="213" s="1"/>
  <c r="N83" i="176"/>
  <c r="J441" i="210"/>
  <c r="K441" i="210" s="1"/>
  <c r="M441" i="210" s="1"/>
  <c r="O441" i="210"/>
  <c r="G442" i="210" s="1"/>
  <c r="O632" i="175"/>
  <c r="G633" i="175" s="1"/>
  <c r="J632" i="175"/>
  <c r="K632" i="175" s="1"/>
  <c r="N694" i="199"/>
  <c r="J588" i="210"/>
  <c r="K588" i="210" s="1"/>
  <c r="M588" i="210" s="1"/>
  <c r="O588" i="210"/>
  <c r="G589" i="210" s="1"/>
  <c r="N1088" i="211"/>
  <c r="O517" i="176"/>
  <c r="G518" i="176" s="1"/>
  <c r="J517" i="176"/>
  <c r="K517" i="176" s="1"/>
  <c r="M517" i="176" s="1"/>
  <c r="N1043" i="175"/>
  <c r="K365" i="175"/>
  <c r="O623" i="210"/>
  <c r="G624" i="210" s="1"/>
  <c r="J623" i="210"/>
  <c r="K623" i="210" s="1"/>
  <c r="M623" i="210" s="1"/>
  <c r="O92" i="175"/>
  <c r="G93" i="175" s="1"/>
  <c r="J92" i="175"/>
  <c r="O513" i="210"/>
  <c r="G514" i="210" s="1"/>
  <c r="J513" i="210"/>
  <c r="K513" i="210" s="1"/>
  <c r="M513" i="210" s="1"/>
  <c r="M498" i="175"/>
  <c r="O717" i="211"/>
  <c r="G718" i="211" s="1"/>
  <c r="J717" i="211"/>
  <c r="K717" i="211" s="1"/>
  <c r="M717" i="211" s="1"/>
  <c r="O926" i="211"/>
  <c r="G927" i="211" s="1"/>
  <c r="J926" i="211"/>
  <c r="K926" i="211" s="1"/>
  <c r="M926" i="211" s="1"/>
  <c r="O588" i="211"/>
  <c r="G589" i="211" s="1"/>
  <c r="J588" i="211"/>
  <c r="K588" i="211" s="1"/>
  <c r="M588" i="211" s="1"/>
  <c r="O922" i="175"/>
  <c r="G923" i="175" s="1"/>
  <c r="J922" i="175"/>
  <c r="K922" i="175" s="1"/>
  <c r="M416" i="175"/>
  <c r="N633" i="211"/>
  <c r="N589" i="176"/>
  <c r="N416" i="175"/>
  <c r="O140" i="211"/>
  <c r="G141" i="211" s="1"/>
  <c r="J140" i="211"/>
  <c r="K140" i="211" s="1"/>
  <c r="M140" i="211" s="1"/>
  <c r="J95" i="195"/>
  <c r="K95" i="195" s="1"/>
  <c r="M95" i="195" s="1"/>
  <c r="J441" i="176"/>
  <c r="K441" i="176" s="1"/>
  <c r="M441" i="176" s="1"/>
  <c r="O441" i="176"/>
  <c r="G442" i="176" s="1"/>
  <c r="K185" i="211"/>
  <c r="N426" i="203"/>
  <c r="O967" i="211"/>
  <c r="G968" i="211" s="1"/>
  <c r="J967" i="211"/>
  <c r="K967" i="211" s="1"/>
  <c r="M967" i="211" s="1"/>
  <c r="N279" i="210"/>
  <c r="O717" i="175"/>
  <c r="G718" i="175" s="1"/>
  <c r="J717" i="175"/>
  <c r="K717" i="175" s="1"/>
  <c r="M717" i="175" s="1"/>
  <c r="N842" i="211"/>
  <c r="O322" i="210"/>
  <c r="G323" i="210" s="1"/>
  <c r="J322" i="210"/>
  <c r="K322" i="210" s="1"/>
  <c r="M322" i="210" s="1"/>
  <c r="N512" i="210"/>
  <c r="O889" i="211"/>
  <c r="G890" i="211" s="1"/>
  <c r="J889" i="211"/>
  <c r="K889" i="211" s="1"/>
  <c r="M889" i="211" s="1"/>
  <c r="N201" i="210"/>
  <c r="J361" i="210"/>
  <c r="K361" i="210" s="1"/>
  <c r="M361" i="210" s="1"/>
  <c r="O361" i="210"/>
  <c r="G362" i="210" s="1"/>
  <c r="N925" i="211"/>
  <c r="M587" i="211"/>
  <c r="N549" i="210"/>
  <c r="O765" i="175"/>
  <c r="G766" i="175" s="1"/>
  <c r="J765" i="175"/>
  <c r="K765" i="175" s="1"/>
  <c r="M765" i="175" s="1"/>
  <c r="O634" i="211"/>
  <c r="G635" i="211" s="1"/>
  <c r="J634" i="211"/>
  <c r="K634" i="211" s="1"/>
  <c r="M634" i="211" s="1"/>
  <c r="O590" i="176"/>
  <c r="G591" i="176" s="1"/>
  <c r="J590" i="176"/>
  <c r="K590" i="176" s="1"/>
  <c r="M590" i="176" s="1"/>
  <c r="O414" i="211"/>
  <c r="G415" i="211" s="1"/>
  <c r="J414" i="211"/>
  <c r="K414" i="211" s="1"/>
  <c r="M414" i="211" s="1"/>
  <c r="K322" i="175"/>
  <c r="N885" i="175"/>
  <c r="O186" i="211"/>
  <c r="G187" i="211" s="1"/>
  <c r="J186" i="211"/>
  <c r="K186" i="211" s="1"/>
  <c r="M186" i="211" s="1"/>
  <c r="O460" i="211"/>
  <c r="G461" i="211" s="1"/>
  <c r="J460" i="211"/>
  <c r="K460" i="211" s="1"/>
  <c r="M460" i="211" s="1"/>
  <c r="K120" i="210"/>
  <c r="M120" i="210" s="1"/>
  <c r="S40" i="210"/>
  <c r="V40" i="210" s="1"/>
  <c r="B35" i="214" s="1"/>
  <c r="O202" i="176"/>
  <c r="G203" i="176" s="1"/>
  <c r="J202" i="176"/>
  <c r="N202" i="176" s="1"/>
  <c r="O45" i="187"/>
  <c r="G46" i="187" s="1"/>
  <c r="H46" i="187" s="1"/>
  <c r="O544" i="175"/>
  <c r="G545" i="175" s="1"/>
  <c r="J544" i="175"/>
  <c r="K544" i="175" s="1"/>
  <c r="M544" i="175" s="1"/>
  <c r="N1084" i="175"/>
  <c r="O459" i="175"/>
  <c r="G460" i="175" s="1"/>
  <c r="J459" i="175"/>
  <c r="K459" i="175" s="1"/>
  <c r="M797" i="211"/>
  <c r="O676" i="211"/>
  <c r="G677" i="211" s="1"/>
  <c r="J676" i="211"/>
  <c r="K676" i="211" s="1"/>
  <c r="M676" i="211" s="1"/>
  <c r="J1044" i="211"/>
  <c r="K1044" i="211" s="1"/>
  <c r="M1044" i="211" s="1"/>
  <c r="O1044" i="211"/>
  <c r="G1045" i="211" s="1"/>
  <c r="O1008" i="175"/>
  <c r="G1009" i="175" s="1"/>
  <c r="J1008" i="175"/>
  <c r="K1008" i="175" s="1"/>
  <c r="M1008" i="175" s="1"/>
  <c r="O586" i="175"/>
  <c r="G587" i="175" s="1"/>
  <c r="J586" i="175"/>
  <c r="K586" i="175" s="1"/>
  <c r="M586" i="175" s="1"/>
  <c r="K84" i="210"/>
  <c r="M84" i="210" s="1"/>
  <c r="N1123" i="211"/>
  <c r="M274" i="211"/>
  <c r="J1007" i="211"/>
  <c r="K1007" i="211" s="1"/>
  <c r="M1007" i="211" s="1"/>
  <c r="O1007" i="211"/>
  <c r="G1008" i="211" s="1"/>
  <c r="M502" i="211"/>
  <c r="O801" i="175"/>
  <c r="G802" i="175" s="1"/>
  <c r="J801" i="175"/>
  <c r="K801" i="175" s="1"/>
  <c r="M801" i="175" s="1"/>
  <c r="J84" i="176"/>
  <c r="O84" i="176"/>
  <c r="G85" i="176" s="1"/>
  <c r="O599" i="199"/>
  <c r="G600" i="199" s="1"/>
  <c r="J600" i="199" s="1"/>
  <c r="K600" i="199" s="1"/>
  <c r="M600" i="199" s="1"/>
  <c r="K323" i="211"/>
  <c r="O1089" i="211"/>
  <c r="G1090" i="211" s="1"/>
  <c r="J1089" i="211"/>
  <c r="K1089" i="211" s="1"/>
  <c r="M1089" i="211" s="1"/>
  <c r="J841" i="175"/>
  <c r="K841" i="175" s="1"/>
  <c r="O841" i="175"/>
  <c r="G842" i="175" s="1"/>
  <c r="K94" i="211"/>
  <c r="O283" i="203"/>
  <c r="G284" i="203" s="1"/>
  <c r="J284" i="203" s="1"/>
  <c r="K284" i="203" s="1"/>
  <c r="M284" i="203" s="1"/>
  <c r="N233" i="175"/>
  <c r="N716" i="175"/>
  <c r="O427" i="203"/>
  <c r="G428" i="203" s="1"/>
  <c r="J428" i="203" s="1"/>
  <c r="K428" i="203" s="1"/>
  <c r="M428" i="203" s="1"/>
  <c r="O280" i="210"/>
  <c r="G281" i="210" s="1"/>
  <c r="J280" i="210"/>
  <c r="K280" i="210" s="1"/>
  <c r="M280" i="210" s="1"/>
  <c r="O843" i="211"/>
  <c r="G844" i="211" s="1"/>
  <c r="J843" i="211"/>
  <c r="K843" i="211" s="1"/>
  <c r="M843" i="211" s="1"/>
  <c r="O402" i="210"/>
  <c r="G403" i="210" s="1"/>
  <c r="J402" i="210"/>
  <c r="K402" i="210" s="1"/>
  <c r="M402" i="210" s="1"/>
  <c r="J58" i="195"/>
  <c r="N58" i="195" s="1"/>
  <c r="N548" i="211"/>
  <c r="O202" i="210"/>
  <c r="G203" i="210" s="1"/>
  <c r="J202" i="210"/>
  <c r="K202" i="210" s="1"/>
  <c r="M202" i="210" s="1"/>
  <c r="N716" i="211"/>
  <c r="N587" i="211"/>
  <c r="J550" i="210"/>
  <c r="K550" i="210" s="1"/>
  <c r="M550" i="210" s="1"/>
  <c r="O550" i="210"/>
  <c r="G551" i="210" s="1"/>
  <c r="K413" i="211"/>
  <c r="O417" i="175"/>
  <c r="G418" i="175" s="1"/>
  <c r="J417" i="175"/>
  <c r="K417" i="175" s="1"/>
  <c r="M417" i="175" s="1"/>
  <c r="N139" i="211"/>
  <c r="N322" i="175"/>
  <c r="J886" i="175"/>
  <c r="K886" i="175" s="1"/>
  <c r="M886" i="175" s="1"/>
  <c r="O886" i="175"/>
  <c r="G887" i="175" s="1"/>
  <c r="M90" i="175"/>
  <c r="T70" i="200"/>
  <c r="W70" i="200" s="1"/>
  <c r="K108" i="200"/>
  <c r="M108" i="200" s="1"/>
  <c r="V43" i="175"/>
  <c r="J1085" i="175"/>
  <c r="K1085" i="175" s="1"/>
  <c r="M1085" i="175" s="1"/>
  <c r="O1085" i="175"/>
  <c r="G1086" i="175" s="1"/>
  <c r="O478" i="210"/>
  <c r="G479" i="210" s="1"/>
  <c r="J478" i="210"/>
  <c r="K478" i="210" s="1"/>
  <c r="M478" i="210" s="1"/>
  <c r="O369" i="211"/>
  <c r="G370" i="211" s="1"/>
  <c r="J369" i="211"/>
  <c r="N369" i="211" s="1"/>
  <c r="N246" i="203"/>
  <c r="N244" i="176"/>
  <c r="N84" i="210"/>
  <c r="J1124" i="211"/>
  <c r="K1124" i="211" s="1"/>
  <c r="M1124" i="211" s="1"/>
  <c r="O1124" i="211"/>
  <c r="G1125" i="211" s="1"/>
  <c r="N553" i="176"/>
  <c r="J275" i="211"/>
  <c r="N275" i="211" s="1"/>
  <c r="O275" i="211"/>
  <c r="G276" i="211" s="1"/>
  <c r="G294" i="211"/>
  <c r="J500" i="175"/>
  <c r="O500" i="175"/>
  <c r="G501" i="175" s="1"/>
  <c r="O280" i="175"/>
  <c r="G281" i="175" s="1"/>
  <c r="J280" i="175"/>
  <c r="K280" i="175" s="1"/>
  <c r="M280" i="175" s="1"/>
  <c r="N502" i="211"/>
  <c r="O480" i="176"/>
  <c r="G481" i="176" s="1"/>
  <c r="J480" i="176"/>
  <c r="K480" i="176" s="1"/>
  <c r="M480" i="176" s="1"/>
  <c r="J235" i="211"/>
  <c r="K235" i="211" s="1"/>
  <c r="M235" i="211" s="1"/>
  <c r="O235" i="211"/>
  <c r="G236" i="211" s="1"/>
  <c r="N672" i="175"/>
  <c r="O246" i="210"/>
  <c r="G247" i="210" s="1"/>
  <c r="J246" i="210"/>
  <c r="K246" i="210" s="1"/>
  <c r="M246" i="210" s="1"/>
  <c r="N661" i="210"/>
  <c r="O144" i="200"/>
  <c r="G145" i="200" s="1"/>
  <c r="J144" i="200"/>
  <c r="K144" i="200" s="1"/>
  <c r="M144" i="200" s="1"/>
  <c r="N440" i="210"/>
  <c r="N798" i="211"/>
  <c r="N323" i="211"/>
  <c r="N25" i="195"/>
  <c r="O25" i="195" s="1"/>
  <c r="G26" i="195" s="1"/>
  <c r="O1044" i="175"/>
  <c r="G1045" i="175" s="1"/>
  <c r="J1044" i="175"/>
  <c r="K1044" i="175" s="1"/>
  <c r="M1044" i="175" s="1"/>
  <c r="J366" i="175"/>
  <c r="K366" i="175" s="1"/>
  <c r="M366" i="175" s="1"/>
  <c r="O366" i="175"/>
  <c r="G367" i="175" s="1"/>
  <c r="G384" i="175"/>
  <c r="O626" i="176"/>
  <c r="G627" i="176" s="1"/>
  <c r="J626" i="176"/>
  <c r="K626" i="176" s="1"/>
  <c r="M626" i="176" s="1"/>
  <c r="N94" i="211"/>
  <c r="N281" i="176"/>
  <c r="N400" i="176"/>
  <c r="J234" i="175"/>
  <c r="K234" i="175" s="1"/>
  <c r="O234" i="175"/>
  <c r="G235" i="175" s="1"/>
  <c r="S44" i="175"/>
  <c r="M367" i="215"/>
  <c r="K367" i="215"/>
  <c r="J301" i="215"/>
  <c r="N300" i="215"/>
  <c r="N301" i="215" s="1"/>
  <c r="N164" i="215"/>
  <c r="O165" i="215"/>
  <c r="G165" i="215"/>
  <c r="E56" i="215"/>
  <c r="N88" i="215"/>
  <c r="J50" i="215"/>
  <c r="K50" i="215" s="1"/>
  <c r="M50" i="215" s="1"/>
  <c r="J89" i="215"/>
  <c r="O89" i="215"/>
  <c r="G90" i="215" s="1"/>
  <c r="M87" i="215"/>
  <c r="M68" i="214" l="1"/>
  <c r="J68" i="214"/>
  <c r="L68" i="214"/>
  <c r="K68" i="214"/>
  <c r="N68" i="214"/>
  <c r="D97" i="213"/>
  <c r="B97" i="213"/>
  <c r="D61" i="213"/>
  <c r="B61" i="213"/>
  <c r="D32" i="213"/>
  <c r="B32" i="213"/>
  <c r="N27" i="213"/>
  <c r="N783" i="199"/>
  <c r="M505" i="199"/>
  <c r="M506" i="199" s="1"/>
  <c r="N470" i="199"/>
  <c r="G472" i="199"/>
  <c r="O471" i="199"/>
  <c r="O472" i="199" s="1"/>
  <c r="J471" i="199"/>
  <c r="N471" i="199" s="1"/>
  <c r="N472" i="199" s="1"/>
  <c r="O661" i="199"/>
  <c r="G662" i="199" s="1"/>
  <c r="J662" i="199" s="1"/>
  <c r="K662" i="199" s="1"/>
  <c r="M662" i="199" s="1"/>
  <c r="N660" i="199"/>
  <c r="N434" i="199"/>
  <c r="O435" i="199"/>
  <c r="G436" i="199" s="1"/>
  <c r="J435" i="199"/>
  <c r="K435" i="199" s="1"/>
  <c r="M435" i="199" s="1"/>
  <c r="N400" i="199"/>
  <c r="O401" i="199"/>
  <c r="G402" i="199" s="1"/>
  <c r="J401" i="199"/>
  <c r="K401" i="199" s="1"/>
  <c r="M401" i="199" s="1"/>
  <c r="N366" i="199"/>
  <c r="O367" i="199"/>
  <c r="O368" i="199" s="1"/>
  <c r="G368" i="199"/>
  <c r="J367" i="199"/>
  <c r="N329" i="199"/>
  <c r="O330" i="199"/>
  <c r="G331" i="199" s="1"/>
  <c r="J330" i="199"/>
  <c r="K330" i="199" s="1"/>
  <c r="M330" i="199" s="1"/>
  <c r="N291" i="199"/>
  <c r="J292" i="199"/>
  <c r="K292" i="199" s="1"/>
  <c r="M292" i="199" s="1"/>
  <c r="O292" i="199"/>
  <c r="G293" i="199" s="1"/>
  <c r="N259" i="199"/>
  <c r="O260" i="199"/>
  <c r="O261" i="199" s="1"/>
  <c r="J260" i="199"/>
  <c r="N260" i="199" s="1"/>
  <c r="G261" i="199"/>
  <c r="O219" i="199"/>
  <c r="G220" i="199" s="1"/>
  <c r="J219" i="199"/>
  <c r="N1085" i="199"/>
  <c r="N629" i="199"/>
  <c r="O1086" i="199"/>
  <c r="G1087" i="199" s="1"/>
  <c r="J1087" i="199" s="1"/>
  <c r="K1087" i="199" s="1"/>
  <c r="M1087" i="199" s="1"/>
  <c r="M217" i="199"/>
  <c r="O630" i="199"/>
  <c r="G631" i="199" s="1"/>
  <c r="J631" i="199" s="1"/>
  <c r="K631" i="199" s="1"/>
  <c r="M631" i="199" s="1"/>
  <c r="N218" i="199"/>
  <c r="K218" i="199"/>
  <c r="M218" i="199" s="1"/>
  <c r="O561" i="199"/>
  <c r="G562" i="199" s="1"/>
  <c r="J562" i="199" s="1"/>
  <c r="K562" i="199" s="1"/>
  <c r="M562" i="199" s="1"/>
  <c r="N183" i="199"/>
  <c r="O184" i="199"/>
  <c r="G185" i="199" s="1"/>
  <c r="J184" i="199"/>
  <c r="K184" i="199" s="1"/>
  <c r="M184" i="199" s="1"/>
  <c r="M132" i="199"/>
  <c r="N133" i="199"/>
  <c r="J134" i="199"/>
  <c r="N134" i="199" s="1"/>
  <c r="O134" i="199"/>
  <c r="G135" i="199" s="1"/>
  <c r="N732" i="203"/>
  <c r="N731" i="203"/>
  <c r="G733" i="203"/>
  <c r="K535" i="203"/>
  <c r="M535" i="203" s="1"/>
  <c r="N535" i="203"/>
  <c r="O27" i="213"/>
  <c r="G28" i="213" s="1"/>
  <c r="J28" i="213" s="1"/>
  <c r="K28" i="213" s="1"/>
  <c r="M28" i="213" s="1"/>
  <c r="J767" i="203"/>
  <c r="N767" i="203"/>
  <c r="J831" i="203"/>
  <c r="N831" i="203"/>
  <c r="M924" i="203"/>
  <c r="K924" i="203"/>
  <c r="J703" i="203"/>
  <c r="N703" i="203"/>
  <c r="J670" i="203"/>
  <c r="N670" i="203"/>
  <c r="N568" i="203"/>
  <c r="J637" i="203"/>
  <c r="N637" i="203"/>
  <c r="N603" i="203"/>
  <c r="O569" i="203"/>
  <c r="O502" i="203"/>
  <c r="N465" i="203"/>
  <c r="O466" i="203"/>
  <c r="O428" i="203"/>
  <c r="G429" i="203" s="1"/>
  <c r="J429" i="203" s="1"/>
  <c r="K429" i="203" s="1"/>
  <c r="M429" i="203" s="1"/>
  <c r="N392" i="203"/>
  <c r="O393" i="203"/>
  <c r="G394" i="203" s="1"/>
  <c r="J394" i="203" s="1"/>
  <c r="K394" i="203" s="1"/>
  <c r="M394" i="203" s="1"/>
  <c r="N357" i="203"/>
  <c r="O358" i="203"/>
  <c r="G359" i="203" s="1"/>
  <c r="J359" i="203" s="1"/>
  <c r="K359" i="203" s="1"/>
  <c r="M359" i="203" s="1"/>
  <c r="N317" i="203"/>
  <c r="G318" i="203"/>
  <c r="J318" i="203" s="1"/>
  <c r="K318" i="203" s="1"/>
  <c r="M318" i="203" s="1"/>
  <c r="O284" i="203"/>
  <c r="G285" i="203" s="1"/>
  <c r="J285" i="203" s="1"/>
  <c r="K285" i="203" s="1"/>
  <c r="M285" i="203" s="1"/>
  <c r="N247" i="203"/>
  <c r="O248" i="203"/>
  <c r="G249" i="203" s="1"/>
  <c r="J249" i="203" s="1"/>
  <c r="K249" i="203" s="1"/>
  <c r="M249" i="203" s="1"/>
  <c r="O96" i="203"/>
  <c r="G97" i="203" s="1"/>
  <c r="J97" i="203" s="1"/>
  <c r="K97" i="203" s="1"/>
  <c r="M97" i="203" s="1"/>
  <c r="N95" i="203"/>
  <c r="M62" i="203"/>
  <c r="K62" i="203"/>
  <c r="N154" i="162"/>
  <c r="H104" i="162"/>
  <c r="O104" i="162" s="1"/>
  <c r="G105" i="162" s="1"/>
  <c r="H55" i="162"/>
  <c r="N55" i="162" s="1"/>
  <c r="O55" i="162" s="1"/>
  <c r="G56" i="162" s="1"/>
  <c r="O254" i="162"/>
  <c r="G255" i="162" s="1"/>
  <c r="N254" i="162"/>
  <c r="E155" i="162"/>
  <c r="C156" i="162"/>
  <c r="B255" i="162"/>
  <c r="D255" i="162"/>
  <c r="F255" i="162" s="1"/>
  <c r="N205" i="162"/>
  <c r="O205" i="162"/>
  <c r="G206" i="162" s="1"/>
  <c r="B105" i="162"/>
  <c r="D105" i="162"/>
  <c r="F105" i="162" s="1"/>
  <c r="E206" i="162"/>
  <c r="C207" i="162"/>
  <c r="B56" i="162"/>
  <c r="D56" i="162"/>
  <c r="F56" i="162" s="1"/>
  <c r="B51" i="187"/>
  <c r="D51" i="187"/>
  <c r="F51" i="187" s="1"/>
  <c r="C51" i="207"/>
  <c r="E50" i="207"/>
  <c r="N46" i="217"/>
  <c r="O46" i="217" s="1"/>
  <c r="G47" i="217" s="1"/>
  <c r="H52" i="216"/>
  <c r="N52" i="216" s="1"/>
  <c r="O52" i="216" s="1"/>
  <c r="G53" i="216" s="1"/>
  <c r="B53" i="216"/>
  <c r="D53" i="216"/>
  <c r="N361" i="176"/>
  <c r="N673" i="175"/>
  <c r="M88" i="215"/>
  <c r="K89" i="215"/>
  <c r="N549" i="211"/>
  <c r="N676" i="211"/>
  <c r="N717" i="211"/>
  <c r="N417" i="175"/>
  <c r="N588" i="210"/>
  <c r="N662" i="210"/>
  <c r="N843" i="211"/>
  <c r="N1044" i="175"/>
  <c r="N144" i="200"/>
  <c r="N246" i="210"/>
  <c r="N765" i="175"/>
  <c r="N361" i="210"/>
  <c r="N967" i="211"/>
  <c r="N759" i="211"/>
  <c r="N283" i="203"/>
  <c r="N1089" i="211"/>
  <c r="N1044" i="211"/>
  <c r="N626" i="176"/>
  <c r="N634" i="211"/>
  <c r="N513" i="210"/>
  <c r="N623" i="210"/>
  <c r="N459" i="175"/>
  <c r="N460" i="211"/>
  <c r="N186" i="211"/>
  <c r="N717" i="175"/>
  <c r="N95" i="195"/>
  <c r="O95" i="195" s="1"/>
  <c r="G96" i="195" s="1"/>
  <c r="J96" i="195" s="1"/>
  <c r="K96" i="195" s="1"/>
  <c r="M96" i="195" s="1"/>
  <c r="N517" i="176"/>
  <c r="N632" i="175"/>
  <c r="N162" i="210"/>
  <c r="N245" i="176"/>
  <c r="N325" i="176"/>
  <c r="N323" i="175"/>
  <c r="V44" i="175"/>
  <c r="K500" i="175"/>
  <c r="O281" i="210"/>
  <c r="G282" i="210" s="1"/>
  <c r="J281" i="210"/>
  <c r="K281" i="210" s="1"/>
  <c r="M281" i="210" s="1"/>
  <c r="J481" i="176"/>
  <c r="K481" i="176" s="1"/>
  <c r="M481" i="176" s="1"/>
  <c r="O481" i="176"/>
  <c r="G482" i="176" s="1"/>
  <c r="N478" i="210"/>
  <c r="O203" i="210"/>
  <c r="G204" i="210" s="1"/>
  <c r="J203" i="210"/>
  <c r="K203" i="210" s="1"/>
  <c r="M203" i="210" s="1"/>
  <c r="O403" i="210"/>
  <c r="G404" i="210" s="1"/>
  <c r="J403" i="210"/>
  <c r="K403" i="210" s="1"/>
  <c r="M403" i="210" s="1"/>
  <c r="N427" i="203"/>
  <c r="M94" i="211"/>
  <c r="N841" i="175"/>
  <c r="M323" i="211"/>
  <c r="N801" i="175"/>
  <c r="N1008" i="175"/>
  <c r="O1045" i="211"/>
  <c r="G1046" i="211" s="1"/>
  <c r="J1045" i="211"/>
  <c r="K1045" i="211" s="1"/>
  <c r="M1045" i="211" s="1"/>
  <c r="O545" i="175"/>
  <c r="G546" i="175" s="1"/>
  <c r="J545" i="175"/>
  <c r="K545" i="175" s="1"/>
  <c r="M545" i="175" s="1"/>
  <c r="J766" i="175"/>
  <c r="K766" i="175" s="1"/>
  <c r="M766" i="175" s="1"/>
  <c r="O766" i="175"/>
  <c r="G767" i="175" s="1"/>
  <c r="O362" i="210"/>
  <c r="G363" i="210" s="1"/>
  <c r="J362" i="210"/>
  <c r="K362" i="210" s="1"/>
  <c r="M362" i="210" s="1"/>
  <c r="J718" i="175"/>
  <c r="K718" i="175" s="1"/>
  <c r="M718" i="175" s="1"/>
  <c r="O718" i="175"/>
  <c r="G719" i="175" s="1"/>
  <c r="O718" i="211"/>
  <c r="G719" i="211" s="1"/>
  <c r="J718" i="211"/>
  <c r="K718" i="211" s="1"/>
  <c r="M718" i="211" s="1"/>
  <c r="S45" i="175"/>
  <c r="V45" i="175" s="1"/>
  <c r="K92" i="175"/>
  <c r="J624" i="210"/>
  <c r="K624" i="210" s="1"/>
  <c r="M624" i="210" s="1"/>
  <c r="O624" i="210"/>
  <c r="G625" i="210" s="1"/>
  <c r="M365" i="175"/>
  <c r="O163" i="210"/>
  <c r="G164" i="210" s="1"/>
  <c r="J163" i="210"/>
  <c r="K163" i="210" s="1"/>
  <c r="M163" i="210" s="1"/>
  <c r="M279" i="175"/>
  <c r="K85" i="210"/>
  <c r="M85" i="210" s="1"/>
  <c r="O110" i="200"/>
  <c r="G111" i="200" s="1"/>
  <c r="J110" i="200"/>
  <c r="N110" i="200" s="1"/>
  <c r="K186" i="175"/>
  <c r="K140" i="175"/>
  <c r="O550" i="211"/>
  <c r="G551" i="211" s="1"/>
  <c r="J550" i="211"/>
  <c r="K550" i="211" s="1"/>
  <c r="M550" i="211" s="1"/>
  <c r="N401" i="176"/>
  <c r="O283" i="176"/>
  <c r="G284" i="176" s="1"/>
  <c r="J283" i="176"/>
  <c r="K283" i="176" s="1"/>
  <c r="M283" i="176" s="1"/>
  <c r="K95" i="211"/>
  <c r="M95" i="211" s="1"/>
  <c r="N965" i="175"/>
  <c r="N44" i="207"/>
  <c r="O44" i="207" s="1"/>
  <c r="G45" i="207" s="1"/>
  <c r="O800" i="211"/>
  <c r="G801" i="211" s="1"/>
  <c r="J800" i="211"/>
  <c r="K800" i="211" s="1"/>
  <c r="O1129" i="175"/>
  <c r="G1130" i="175" s="1"/>
  <c r="J1129" i="175"/>
  <c r="K1129" i="175" s="1"/>
  <c r="M1129" i="175" s="1"/>
  <c r="O504" i="211"/>
  <c r="G505" i="211" s="1"/>
  <c r="J504" i="211"/>
  <c r="K504" i="211" s="1"/>
  <c r="M504" i="211" s="1"/>
  <c r="M585" i="175"/>
  <c r="O1045" i="175"/>
  <c r="G1046" i="175" s="1"/>
  <c r="J1045" i="175"/>
  <c r="K1045" i="175" s="1"/>
  <c r="M1045" i="175" s="1"/>
  <c r="M234" i="175"/>
  <c r="O281" i="175"/>
  <c r="G282" i="175" s="1"/>
  <c r="J281" i="175"/>
  <c r="K281" i="175" s="1"/>
  <c r="M281" i="175" s="1"/>
  <c r="N234" i="175"/>
  <c r="O367" i="175"/>
  <c r="G368" i="175" s="1"/>
  <c r="J367" i="175"/>
  <c r="K367" i="175" s="1"/>
  <c r="M367" i="175" s="1"/>
  <c r="J26" i="195"/>
  <c r="K26" i="195" s="1"/>
  <c r="M26" i="195" s="1"/>
  <c r="N235" i="211"/>
  <c r="O501" i="175"/>
  <c r="G502" i="175" s="1"/>
  <c r="J501" i="175"/>
  <c r="K501" i="175" s="1"/>
  <c r="M501" i="175" s="1"/>
  <c r="N1124" i="211"/>
  <c r="O370" i="211"/>
  <c r="G371" i="211" s="1"/>
  <c r="J370" i="211"/>
  <c r="K370" i="211" s="1"/>
  <c r="M370" i="211" s="1"/>
  <c r="J479" i="210"/>
  <c r="K479" i="210" s="1"/>
  <c r="M479" i="210" s="1"/>
  <c r="O479" i="210"/>
  <c r="G480" i="210" s="1"/>
  <c r="O1086" i="175"/>
  <c r="G1087" i="175" s="1"/>
  <c r="J1086" i="175"/>
  <c r="K1086" i="175" s="1"/>
  <c r="M1086" i="175" s="1"/>
  <c r="O887" i="175"/>
  <c r="G888" i="175" s="1"/>
  <c r="J887" i="175"/>
  <c r="K887" i="175" s="1"/>
  <c r="M887" i="175" s="1"/>
  <c r="M413" i="211"/>
  <c r="O551" i="210"/>
  <c r="G552" i="210" s="1"/>
  <c r="J551" i="210"/>
  <c r="K551" i="210" s="1"/>
  <c r="M551" i="210" s="1"/>
  <c r="K58" i="195"/>
  <c r="M58" i="195" s="1"/>
  <c r="O58" i="195" s="1"/>
  <c r="G59" i="195" s="1"/>
  <c r="N280" i="210"/>
  <c r="O600" i="199"/>
  <c r="G601" i="199" s="1"/>
  <c r="J601" i="199" s="1"/>
  <c r="K601" i="199" s="1"/>
  <c r="M601" i="199" s="1"/>
  <c r="O85" i="176"/>
  <c r="G86" i="176" s="1"/>
  <c r="J85" i="176"/>
  <c r="N85" i="176" s="1"/>
  <c r="J802" i="175"/>
  <c r="K802" i="175" s="1"/>
  <c r="M802" i="175" s="1"/>
  <c r="O802" i="175"/>
  <c r="G803" i="175" s="1"/>
  <c r="O1008" i="211"/>
  <c r="G1009" i="211" s="1"/>
  <c r="J1008" i="211"/>
  <c r="K1008" i="211" s="1"/>
  <c r="M1008" i="211" s="1"/>
  <c r="N586" i="175"/>
  <c r="O1009" i="175"/>
  <c r="G1010" i="175" s="1"/>
  <c r="J1009" i="175"/>
  <c r="K1009" i="175" s="1"/>
  <c r="M1009" i="175" s="1"/>
  <c r="M459" i="175"/>
  <c r="O203" i="176"/>
  <c r="G204" i="176" s="1"/>
  <c r="J203" i="176"/>
  <c r="K203" i="176" s="1"/>
  <c r="M203" i="176" s="1"/>
  <c r="M322" i="175"/>
  <c r="N414" i="211"/>
  <c r="N590" i="176"/>
  <c r="J635" i="211"/>
  <c r="K635" i="211" s="1"/>
  <c r="M635" i="211" s="1"/>
  <c r="O635" i="211"/>
  <c r="G636" i="211" s="1"/>
  <c r="N889" i="211"/>
  <c r="N322" i="210"/>
  <c r="N441" i="176"/>
  <c r="O141" i="211"/>
  <c r="G142" i="211" s="1"/>
  <c r="J141" i="211"/>
  <c r="K141" i="211" s="1"/>
  <c r="M141" i="211" s="1"/>
  <c r="N922" i="175"/>
  <c r="N588" i="211"/>
  <c r="O927" i="211"/>
  <c r="G928" i="211" s="1"/>
  <c r="J927" i="211"/>
  <c r="K927" i="211" s="1"/>
  <c r="M927" i="211" s="1"/>
  <c r="O514" i="210"/>
  <c r="G515" i="210" s="1"/>
  <c r="J514" i="210"/>
  <c r="K514" i="210" s="1"/>
  <c r="M514" i="210" s="1"/>
  <c r="N92" i="175"/>
  <c r="O589" i="210"/>
  <c r="G590" i="210" s="1"/>
  <c r="J589" i="210"/>
  <c r="K589" i="210" s="1"/>
  <c r="M589" i="210" s="1"/>
  <c r="O633" i="175"/>
  <c r="G634" i="175" s="1"/>
  <c r="J633" i="175"/>
  <c r="K633" i="175" s="1"/>
  <c r="M633" i="175" s="1"/>
  <c r="N441" i="210"/>
  <c r="N93" i="213"/>
  <c r="O93" i="213" s="1"/>
  <c r="G94" i="213" s="1"/>
  <c r="N123" i="176"/>
  <c r="J674" i="175"/>
  <c r="K674" i="175" s="1"/>
  <c r="M674" i="175" s="1"/>
  <c r="O674" i="175"/>
  <c r="G675" i="175" s="1"/>
  <c r="N554" i="176"/>
  <c r="N85" i="210"/>
  <c r="N662" i="176"/>
  <c r="O122" i="210"/>
  <c r="G123" i="210" s="1"/>
  <c r="J122" i="210"/>
  <c r="N122" i="210" s="1"/>
  <c r="O362" i="176"/>
  <c r="G363" i="176" s="1"/>
  <c r="J362" i="176"/>
  <c r="K362" i="176" s="1"/>
  <c r="M362" i="176" s="1"/>
  <c r="N132" i="203"/>
  <c r="O165" i="176"/>
  <c r="G166" i="176" s="1"/>
  <c r="J165" i="176"/>
  <c r="K165" i="176" s="1"/>
  <c r="M165" i="176" s="1"/>
  <c r="O842" i="175"/>
  <c r="G843" i="175" s="1"/>
  <c r="J842" i="175"/>
  <c r="K842" i="175" s="1"/>
  <c r="M842" i="175" s="1"/>
  <c r="K84" i="176"/>
  <c r="M84" i="176" s="1"/>
  <c r="O587" i="175"/>
  <c r="G588" i="175" s="1"/>
  <c r="J587" i="175"/>
  <c r="K587" i="175" s="1"/>
  <c r="M587" i="175" s="1"/>
  <c r="O677" i="211"/>
  <c r="G678" i="211" s="1"/>
  <c r="J677" i="211"/>
  <c r="K677" i="211" s="1"/>
  <c r="M677" i="211" s="1"/>
  <c r="O461" i="211"/>
  <c r="G462" i="211" s="1"/>
  <c r="J461" i="211"/>
  <c r="K461" i="211" s="1"/>
  <c r="M461" i="211" s="1"/>
  <c r="J591" i="176"/>
  <c r="K591" i="176" s="1"/>
  <c r="M591" i="176" s="1"/>
  <c r="O591" i="176"/>
  <c r="G592" i="176" s="1"/>
  <c r="O890" i="211"/>
  <c r="G891" i="211" s="1"/>
  <c r="J890" i="211"/>
  <c r="K890" i="211" s="1"/>
  <c r="M890" i="211" s="1"/>
  <c r="O323" i="210"/>
  <c r="G324" i="210" s="1"/>
  <c r="J323" i="210"/>
  <c r="K323" i="210" s="1"/>
  <c r="M323" i="210" s="1"/>
  <c r="M922" i="175"/>
  <c r="J589" i="211"/>
  <c r="K589" i="211" s="1"/>
  <c r="O589" i="211"/>
  <c r="G590" i="211" s="1"/>
  <c r="O93" i="175"/>
  <c r="G94" i="175" s="1"/>
  <c r="J93" i="175"/>
  <c r="N93" i="175" s="1"/>
  <c r="J124" i="176"/>
  <c r="K124" i="176" s="1"/>
  <c r="M124" i="176" s="1"/>
  <c r="O124" i="176"/>
  <c r="G125" i="176" s="1"/>
  <c r="O555" i="176"/>
  <c r="G556" i="176" s="1"/>
  <c r="J555" i="176"/>
  <c r="K555" i="176" s="1"/>
  <c r="M555" i="176" s="1"/>
  <c r="O86" i="210"/>
  <c r="G87" i="210" s="1"/>
  <c r="J86" i="210"/>
  <c r="J663" i="176"/>
  <c r="K663" i="176" s="1"/>
  <c r="M663" i="176" s="1"/>
  <c r="O663" i="176"/>
  <c r="G664" i="176" s="1"/>
  <c r="O760" i="211"/>
  <c r="G761" i="211" s="1"/>
  <c r="J760" i="211"/>
  <c r="K760" i="211" s="1"/>
  <c r="M760" i="211" s="1"/>
  <c r="T71" i="200"/>
  <c r="W71" i="200" s="1"/>
  <c r="K109" i="200"/>
  <c r="M109" i="200" s="1"/>
  <c r="O141" i="175"/>
  <c r="G142" i="175" s="1"/>
  <c r="J141" i="175"/>
  <c r="K141" i="175" s="1"/>
  <c r="M141" i="175" s="1"/>
  <c r="O402" i="176"/>
  <c r="G403" i="176" s="1"/>
  <c r="J402" i="176"/>
  <c r="K402" i="176" s="1"/>
  <c r="M402" i="176" s="1"/>
  <c r="N282" i="176"/>
  <c r="N324" i="211"/>
  <c r="N799" i="211"/>
  <c r="O326" i="176"/>
  <c r="G327" i="176" s="1"/>
  <c r="J326" i="176"/>
  <c r="K326" i="176" s="1"/>
  <c r="M326" i="176" s="1"/>
  <c r="N1128" i="175"/>
  <c r="O276" i="211"/>
  <c r="G277" i="211" s="1"/>
  <c r="J276" i="211"/>
  <c r="N276" i="211" s="1"/>
  <c r="O235" i="175"/>
  <c r="G236" i="175" s="1"/>
  <c r="J235" i="175"/>
  <c r="K235" i="175" s="1"/>
  <c r="M235" i="175" s="1"/>
  <c r="J627" i="176"/>
  <c r="K627" i="176" s="1"/>
  <c r="M627" i="176" s="1"/>
  <c r="O627" i="176"/>
  <c r="G628" i="176" s="1"/>
  <c r="N366" i="175"/>
  <c r="J145" i="200"/>
  <c r="K145" i="200" s="1"/>
  <c r="M145" i="200" s="1"/>
  <c r="O145" i="200"/>
  <c r="G146" i="200" s="1"/>
  <c r="O247" i="210"/>
  <c r="G248" i="210" s="1"/>
  <c r="J247" i="210"/>
  <c r="K247" i="210" s="1"/>
  <c r="M247" i="210" s="1"/>
  <c r="O236" i="211"/>
  <c r="G237" i="211" s="1"/>
  <c r="J236" i="211"/>
  <c r="K236" i="211" s="1"/>
  <c r="M236" i="211" s="1"/>
  <c r="N480" i="176"/>
  <c r="N280" i="175"/>
  <c r="N500" i="175"/>
  <c r="S44" i="211"/>
  <c r="K275" i="211"/>
  <c r="O1125" i="211"/>
  <c r="G1126" i="211" s="1"/>
  <c r="J1125" i="211"/>
  <c r="K1125" i="211" s="1"/>
  <c r="M1125" i="211" s="1"/>
  <c r="K369" i="211"/>
  <c r="N1085" i="175"/>
  <c r="N886" i="175"/>
  <c r="O418" i="175"/>
  <c r="G419" i="175" s="1"/>
  <c r="J418" i="175"/>
  <c r="K418" i="175" s="1"/>
  <c r="M418" i="175" s="1"/>
  <c r="N550" i="210"/>
  <c r="N202" i="210"/>
  <c r="N402" i="210"/>
  <c r="O844" i="211"/>
  <c r="G845" i="211" s="1"/>
  <c r="J844" i="211"/>
  <c r="K844" i="211" s="1"/>
  <c r="M844" i="211" s="1"/>
  <c r="M841" i="175"/>
  <c r="J1090" i="211"/>
  <c r="K1090" i="211" s="1"/>
  <c r="M1090" i="211" s="1"/>
  <c r="O1090" i="211"/>
  <c r="G1091" i="211" s="1"/>
  <c r="N599" i="199"/>
  <c r="N84" i="176"/>
  <c r="N1007" i="211"/>
  <c r="O460" i="175"/>
  <c r="G461" i="175" s="1"/>
  <c r="J460" i="175"/>
  <c r="K460" i="175" s="1"/>
  <c r="M460" i="175" s="1"/>
  <c r="N544" i="175"/>
  <c r="K202" i="176"/>
  <c r="M202" i="176" s="1"/>
  <c r="S42" i="176"/>
  <c r="V42" i="176" s="1"/>
  <c r="J187" i="211"/>
  <c r="K187" i="211" s="1"/>
  <c r="M187" i="211" s="1"/>
  <c r="O187" i="211"/>
  <c r="G188" i="211" s="1"/>
  <c r="O415" i="211"/>
  <c r="G416" i="211" s="1"/>
  <c r="J415" i="211"/>
  <c r="K415" i="211" s="1"/>
  <c r="M415" i="211" s="1"/>
  <c r="O968" i="211"/>
  <c r="G969" i="211" s="1"/>
  <c r="J968" i="211"/>
  <c r="K968" i="211" s="1"/>
  <c r="M968" i="211" s="1"/>
  <c r="M185" i="211"/>
  <c r="O442" i="176"/>
  <c r="G443" i="176" s="1"/>
  <c r="J442" i="176"/>
  <c r="K442" i="176" s="1"/>
  <c r="M442" i="176" s="1"/>
  <c r="N140" i="211"/>
  <c r="O923" i="175"/>
  <c r="G924" i="175" s="1"/>
  <c r="J923" i="175"/>
  <c r="K923" i="175" s="1"/>
  <c r="M923" i="175" s="1"/>
  <c r="N926" i="211"/>
  <c r="O518" i="176"/>
  <c r="G519" i="176" s="1"/>
  <c r="J518" i="176"/>
  <c r="K518" i="176" s="1"/>
  <c r="M518" i="176" s="1"/>
  <c r="M632" i="175"/>
  <c r="O442" i="210"/>
  <c r="G443" i="210" s="1"/>
  <c r="J442" i="210"/>
  <c r="K442" i="210" s="1"/>
  <c r="M442" i="210" s="1"/>
  <c r="O246" i="176"/>
  <c r="G247" i="176" s="1"/>
  <c r="J246" i="176"/>
  <c r="K246" i="176" s="1"/>
  <c r="M246" i="176" s="1"/>
  <c r="O187" i="175"/>
  <c r="G188" i="175" s="1"/>
  <c r="J187" i="175"/>
  <c r="K187" i="175" s="1"/>
  <c r="M187" i="175" s="1"/>
  <c r="K121" i="210"/>
  <c r="M121" i="210" s="1"/>
  <c r="S41" i="210"/>
  <c r="V41" i="210" s="1"/>
  <c r="C35" i="214" s="1"/>
  <c r="O96" i="211"/>
  <c r="G97" i="211" s="1"/>
  <c r="J96" i="211"/>
  <c r="O966" i="175"/>
  <c r="G967" i="175" s="1"/>
  <c r="J966" i="175"/>
  <c r="K966" i="175" s="1"/>
  <c r="M966" i="175" s="1"/>
  <c r="J325" i="211"/>
  <c r="K325" i="211" s="1"/>
  <c r="M325" i="211" s="1"/>
  <c r="O325" i="211"/>
  <c r="G326" i="211" s="1"/>
  <c r="O663" i="210"/>
  <c r="G664" i="210" s="1"/>
  <c r="J663" i="210"/>
  <c r="K663" i="210" s="1"/>
  <c r="M663" i="210" s="1"/>
  <c r="N503" i="211"/>
  <c r="N58" i="213"/>
  <c r="O58" i="213" s="1"/>
  <c r="G59" i="213" s="1"/>
  <c r="N133" i="203"/>
  <c r="O133" i="203"/>
  <c r="G134" i="203" s="1"/>
  <c r="J134" i="203" s="1"/>
  <c r="K134" i="203" s="1"/>
  <c r="M134" i="203" s="1"/>
  <c r="N164" i="176"/>
  <c r="J324" i="175"/>
  <c r="O324" i="175"/>
  <c r="G325" i="175" s="1"/>
  <c r="M300" i="215"/>
  <c r="M301" i="215" s="1"/>
  <c r="K301" i="215"/>
  <c r="J165" i="215"/>
  <c r="N165" i="215"/>
  <c r="N89" i="215"/>
  <c r="N50" i="215"/>
  <c r="O50" i="215" s="1"/>
  <c r="G51" i="215" s="1"/>
  <c r="J90" i="215"/>
  <c r="O90" i="215"/>
  <c r="F32" i="213" l="1"/>
  <c r="E32" i="213"/>
  <c r="H50" i="214" a="1"/>
  <c r="H50" i="214" s="1"/>
  <c r="I50" i="214" s="1"/>
  <c r="F61" i="213"/>
  <c r="C62" i="213"/>
  <c r="E61" i="213"/>
  <c r="F97" i="213"/>
  <c r="C98" i="213"/>
  <c r="E97" i="213"/>
  <c r="N28" i="213"/>
  <c r="O28" i="213" s="1"/>
  <c r="G29" i="213" s="1"/>
  <c r="J29" i="213" s="1"/>
  <c r="K29" i="213" s="1"/>
  <c r="M29" i="213" s="1"/>
  <c r="N104" i="162"/>
  <c r="K471" i="199"/>
  <c r="J472" i="199"/>
  <c r="O662" i="199"/>
  <c r="G663" i="199" s="1"/>
  <c r="J663" i="199" s="1"/>
  <c r="K663" i="199" s="1"/>
  <c r="M663" i="199" s="1"/>
  <c r="N661" i="199"/>
  <c r="N435" i="199"/>
  <c r="O436" i="199"/>
  <c r="G437" i="199" s="1"/>
  <c r="J436" i="199"/>
  <c r="K436" i="199" s="1"/>
  <c r="M436" i="199" s="1"/>
  <c r="N401" i="199"/>
  <c r="O402" i="199"/>
  <c r="O403" i="199" s="1"/>
  <c r="G403" i="199"/>
  <c r="J402" i="199"/>
  <c r="N261" i="199"/>
  <c r="K367" i="199"/>
  <c r="J368" i="199"/>
  <c r="N367" i="199"/>
  <c r="N368" i="199" s="1"/>
  <c r="N330" i="199"/>
  <c r="O331" i="199"/>
  <c r="G332" i="199" s="1"/>
  <c r="G333" i="199" s="1"/>
  <c r="J331" i="199"/>
  <c r="K331" i="199" s="1"/>
  <c r="M331" i="199" s="1"/>
  <c r="N292" i="199"/>
  <c r="O293" i="199"/>
  <c r="G294" i="199" s="1"/>
  <c r="J293" i="199"/>
  <c r="K293" i="199" s="1"/>
  <c r="M293" i="199" s="1"/>
  <c r="K260" i="199"/>
  <c r="J261" i="199"/>
  <c r="N219" i="199"/>
  <c r="K219" i="199"/>
  <c r="M219" i="199" s="1"/>
  <c r="O220" i="199"/>
  <c r="G221" i="199" s="1"/>
  <c r="J220" i="199"/>
  <c r="K220" i="199" s="1"/>
  <c r="M220" i="199" s="1"/>
  <c r="N561" i="199"/>
  <c r="N630" i="199"/>
  <c r="O631" i="199"/>
  <c r="G632" i="199" s="1"/>
  <c r="J632" i="199" s="1"/>
  <c r="K632" i="199" s="1"/>
  <c r="M632" i="199" s="1"/>
  <c r="O562" i="199"/>
  <c r="G563" i="199" s="1"/>
  <c r="J563" i="199" s="1"/>
  <c r="K563" i="199" s="1"/>
  <c r="M563" i="199" s="1"/>
  <c r="N1086" i="199"/>
  <c r="O1087" i="199"/>
  <c r="G1088" i="199" s="1"/>
  <c r="J1088" i="199" s="1"/>
  <c r="K1088" i="199" s="1"/>
  <c r="M1088" i="199" s="1"/>
  <c r="N184" i="199"/>
  <c r="O185" i="199"/>
  <c r="G186" i="199" s="1"/>
  <c r="J185" i="199"/>
  <c r="K185" i="199" s="1"/>
  <c r="M185" i="199" s="1"/>
  <c r="O135" i="199"/>
  <c r="G136" i="199" s="1"/>
  <c r="J135" i="199"/>
  <c r="K135" i="199" s="1"/>
  <c r="M135" i="199" s="1"/>
  <c r="K134" i="199"/>
  <c r="J733" i="203"/>
  <c r="N733" i="203" s="1"/>
  <c r="O733" i="203"/>
  <c r="F56" i="214"/>
  <c r="M767" i="203"/>
  <c r="K767" i="203"/>
  <c r="M831" i="203"/>
  <c r="K831" i="203"/>
  <c r="M703" i="203"/>
  <c r="K703" i="203"/>
  <c r="M670" i="203"/>
  <c r="K670" i="203"/>
  <c r="M637" i="203"/>
  <c r="K637" i="203"/>
  <c r="J604" i="203"/>
  <c r="O604" i="203"/>
  <c r="N569" i="203"/>
  <c r="J502" i="203"/>
  <c r="N502" i="203"/>
  <c r="N466" i="203"/>
  <c r="N428" i="203"/>
  <c r="O429" i="203"/>
  <c r="G430" i="203" s="1"/>
  <c r="J430" i="203" s="1"/>
  <c r="K430" i="203" s="1"/>
  <c r="M430" i="203" s="1"/>
  <c r="N393" i="203"/>
  <c r="O394" i="203"/>
  <c r="G395" i="203" s="1"/>
  <c r="J395" i="203" s="1"/>
  <c r="K395" i="203" s="1"/>
  <c r="M395" i="203" s="1"/>
  <c r="O359" i="203"/>
  <c r="N358" i="203"/>
  <c r="O318" i="203"/>
  <c r="G319" i="203" s="1"/>
  <c r="J319" i="203" s="1"/>
  <c r="K319" i="203" s="1"/>
  <c r="M319" i="203" s="1"/>
  <c r="N284" i="203"/>
  <c r="O285" i="203"/>
  <c r="G286" i="203" s="1"/>
  <c r="J286" i="203" s="1"/>
  <c r="K286" i="203" s="1"/>
  <c r="M286" i="203" s="1"/>
  <c r="O249" i="203"/>
  <c r="G250" i="203" s="1"/>
  <c r="J250" i="203" s="1"/>
  <c r="K250" i="203" s="1"/>
  <c r="M250" i="203" s="1"/>
  <c r="N248" i="203"/>
  <c r="O134" i="203"/>
  <c r="G135" i="203" s="1"/>
  <c r="J135" i="203" s="1"/>
  <c r="K135" i="203" s="1"/>
  <c r="M135" i="203" s="1"/>
  <c r="N96" i="203"/>
  <c r="O97" i="203"/>
  <c r="G98" i="203" s="1"/>
  <c r="J98" i="203" s="1"/>
  <c r="K98" i="203" s="1"/>
  <c r="M98" i="203" s="1"/>
  <c r="H155" i="162"/>
  <c r="O155" i="162" s="1"/>
  <c r="G156" i="162" s="1"/>
  <c r="D207" i="162"/>
  <c r="F207" i="162" s="1"/>
  <c r="B207" i="162"/>
  <c r="H206" i="162"/>
  <c r="O206" i="162" s="1"/>
  <c r="G207" i="162" s="1"/>
  <c r="D156" i="162"/>
  <c r="F156" i="162" s="1"/>
  <c r="B156" i="162"/>
  <c r="E105" i="162"/>
  <c r="C106" i="162"/>
  <c r="H255" i="162"/>
  <c r="C256" i="162"/>
  <c r="E255" i="162"/>
  <c r="C57" i="162"/>
  <c r="E56" i="162"/>
  <c r="C52" i="187"/>
  <c r="E51" i="187"/>
  <c r="D51" i="207"/>
  <c r="B51" i="207"/>
  <c r="J47" i="217"/>
  <c r="G48" i="217"/>
  <c r="E53" i="216"/>
  <c r="H53" i="216"/>
  <c r="N53" i="216" s="1"/>
  <c r="O53" i="216" s="1"/>
  <c r="G54" i="216" s="1"/>
  <c r="C54" i="216"/>
  <c r="M89" i="215"/>
  <c r="N718" i="211"/>
  <c r="N1008" i="211"/>
  <c r="N323" i="210"/>
  <c r="S43" i="176"/>
  <c r="V43" i="176" s="1"/>
  <c r="N589" i="211"/>
  <c r="N418" i="175"/>
  <c r="N442" i="176"/>
  <c r="N968" i="211"/>
  <c r="N966" i="175"/>
  <c r="N518" i="176"/>
  <c r="N415" i="211"/>
  <c r="N141" i="175"/>
  <c r="N1045" i="211"/>
  <c r="N677" i="211"/>
  <c r="N555" i="176"/>
  <c r="N370" i="211"/>
  <c r="N501" i="175"/>
  <c r="N26" i="195"/>
  <c r="O26" i="195" s="1"/>
  <c r="G27" i="195" s="1"/>
  <c r="J27" i="195" s="1"/>
  <c r="K27" i="195" s="1"/>
  <c r="M27" i="195" s="1"/>
  <c r="N1129" i="175"/>
  <c r="N362" i="210"/>
  <c r="N766" i="175"/>
  <c r="N545" i="175"/>
  <c r="N403" i="210"/>
  <c r="N325" i="211"/>
  <c r="N246" i="176"/>
  <c r="N362" i="176"/>
  <c r="N633" i="175"/>
  <c r="N635" i="211"/>
  <c r="N802" i="175"/>
  <c r="N504" i="211"/>
  <c r="N624" i="210"/>
  <c r="N442" i="210"/>
  <c r="N187" i="211"/>
  <c r="N461" i="211"/>
  <c r="N587" i="175"/>
  <c r="N674" i="175"/>
  <c r="N887" i="175"/>
  <c r="N203" i="210"/>
  <c r="J59" i="195"/>
  <c r="K59" i="195" s="1"/>
  <c r="M59" i="195" s="1"/>
  <c r="J664" i="210"/>
  <c r="K664" i="210" s="1"/>
  <c r="M664" i="210" s="1"/>
  <c r="O664" i="210"/>
  <c r="G665" i="210" s="1"/>
  <c r="N460" i="175"/>
  <c r="N844" i="211"/>
  <c r="M369" i="211"/>
  <c r="O1126" i="211"/>
  <c r="G1127" i="211" s="1"/>
  <c r="J1126" i="211"/>
  <c r="K1126" i="211" s="1"/>
  <c r="M1126" i="211" s="1"/>
  <c r="O327" i="176"/>
  <c r="G328" i="176" s="1"/>
  <c r="J327" i="176"/>
  <c r="K327" i="176" s="1"/>
  <c r="M327" i="176" s="1"/>
  <c r="O403" i="176"/>
  <c r="G404" i="176" s="1"/>
  <c r="J403" i="176"/>
  <c r="K403" i="176" s="1"/>
  <c r="M403" i="176" s="1"/>
  <c r="K86" i="210"/>
  <c r="M86" i="210" s="1"/>
  <c r="O590" i="211"/>
  <c r="G591" i="211" s="1"/>
  <c r="J590" i="211"/>
  <c r="K590" i="211" s="1"/>
  <c r="M590" i="211" s="1"/>
  <c r="O462" i="211"/>
  <c r="G463" i="211" s="1"/>
  <c r="J462" i="211"/>
  <c r="K462" i="211" s="1"/>
  <c r="M462" i="211" s="1"/>
  <c r="N842" i="175"/>
  <c r="N165" i="176"/>
  <c r="O363" i="176"/>
  <c r="G364" i="176" s="1"/>
  <c r="J363" i="176"/>
  <c r="K363" i="176" s="1"/>
  <c r="M363" i="176" s="1"/>
  <c r="O123" i="210"/>
  <c r="G124" i="210" s="1"/>
  <c r="J123" i="210"/>
  <c r="N123" i="210" s="1"/>
  <c r="N927" i="211"/>
  <c r="O142" i="211"/>
  <c r="G143" i="211" s="1"/>
  <c r="J142" i="211"/>
  <c r="K142" i="211" s="1"/>
  <c r="N203" i="176"/>
  <c r="N1009" i="175"/>
  <c r="O86" i="176"/>
  <c r="G87" i="176" s="1"/>
  <c r="J86" i="176"/>
  <c r="N86" i="176" s="1"/>
  <c r="N551" i="210"/>
  <c r="J371" i="211"/>
  <c r="K371" i="211" s="1"/>
  <c r="M371" i="211" s="1"/>
  <c r="O371" i="211"/>
  <c r="G372" i="211" s="1"/>
  <c r="O502" i="175"/>
  <c r="G503" i="175" s="1"/>
  <c r="J502" i="175"/>
  <c r="K502" i="175" s="1"/>
  <c r="M502" i="175" s="1"/>
  <c r="N367" i="175"/>
  <c r="N281" i="175"/>
  <c r="N1045" i="175"/>
  <c r="M800" i="211"/>
  <c r="N718" i="175"/>
  <c r="O767" i="175"/>
  <c r="G768" i="175" s="1"/>
  <c r="J767" i="175"/>
  <c r="K767" i="175" s="1"/>
  <c r="M767" i="175" s="1"/>
  <c r="O482" i="176"/>
  <c r="O483" i="176" s="1"/>
  <c r="J482" i="176"/>
  <c r="N482" i="176" s="1"/>
  <c r="G483" i="176"/>
  <c r="J282" i="210"/>
  <c r="K282" i="210" s="1"/>
  <c r="M282" i="210" s="1"/>
  <c r="O282" i="210"/>
  <c r="G283" i="210" s="1"/>
  <c r="M500" i="175"/>
  <c r="O443" i="176"/>
  <c r="G444" i="176" s="1"/>
  <c r="J443" i="176"/>
  <c r="K443" i="176" s="1"/>
  <c r="M443" i="176" s="1"/>
  <c r="O325" i="175"/>
  <c r="G326" i="175" s="1"/>
  <c r="J325" i="175"/>
  <c r="K325" i="175" s="1"/>
  <c r="M325" i="175" s="1"/>
  <c r="O97" i="211"/>
  <c r="G98" i="211" s="1"/>
  <c r="J97" i="211"/>
  <c r="N187" i="175"/>
  <c r="J519" i="176"/>
  <c r="N519" i="176" s="1"/>
  <c r="O519" i="176"/>
  <c r="O520" i="176" s="1"/>
  <c r="G520" i="176"/>
  <c r="N923" i="175"/>
  <c r="N96" i="195"/>
  <c r="O96" i="195" s="1"/>
  <c r="G97" i="195" s="1"/>
  <c r="J969" i="211"/>
  <c r="K969" i="211" s="1"/>
  <c r="M969" i="211" s="1"/>
  <c r="O969" i="211"/>
  <c r="G970" i="211" s="1"/>
  <c r="O416" i="211"/>
  <c r="G417" i="211" s="1"/>
  <c r="J416" i="211"/>
  <c r="K416" i="211" s="1"/>
  <c r="M416" i="211" s="1"/>
  <c r="O188" i="211"/>
  <c r="G189" i="211" s="1"/>
  <c r="J188" i="211"/>
  <c r="K188" i="211" s="1"/>
  <c r="M188" i="211" s="1"/>
  <c r="O461" i="175"/>
  <c r="G462" i="175" s="1"/>
  <c r="J461" i="175"/>
  <c r="K461" i="175" s="1"/>
  <c r="M461" i="175" s="1"/>
  <c r="N1090" i="211"/>
  <c r="J845" i="211"/>
  <c r="K845" i="211" s="1"/>
  <c r="M845" i="211" s="1"/>
  <c r="O845" i="211"/>
  <c r="G846" i="211" s="1"/>
  <c r="M275" i="211"/>
  <c r="N236" i="211"/>
  <c r="N247" i="210"/>
  <c r="N145" i="200"/>
  <c r="O628" i="176"/>
  <c r="G629" i="176" s="1"/>
  <c r="J628" i="176"/>
  <c r="K628" i="176" s="1"/>
  <c r="M628" i="176" s="1"/>
  <c r="N235" i="175"/>
  <c r="N760" i="211"/>
  <c r="O664" i="176"/>
  <c r="G665" i="176" s="1"/>
  <c r="J664" i="176"/>
  <c r="K664" i="176" s="1"/>
  <c r="M664" i="176" s="1"/>
  <c r="N86" i="210"/>
  <c r="O556" i="176"/>
  <c r="O557" i="176" s="1"/>
  <c r="J556" i="176"/>
  <c r="N556" i="176" s="1"/>
  <c r="G557" i="176"/>
  <c r="O125" i="176"/>
  <c r="G126" i="176" s="1"/>
  <c r="J125" i="176"/>
  <c r="K125" i="176" s="1"/>
  <c r="M125" i="176" s="1"/>
  <c r="J94" i="175"/>
  <c r="N94" i="175" s="1"/>
  <c r="O94" i="175"/>
  <c r="G95" i="175" s="1"/>
  <c r="M589" i="211"/>
  <c r="N890" i="211"/>
  <c r="N591" i="176"/>
  <c r="O678" i="211"/>
  <c r="G679" i="211" s="1"/>
  <c r="J678" i="211"/>
  <c r="K678" i="211" s="1"/>
  <c r="M678" i="211" s="1"/>
  <c r="O1064" i="199"/>
  <c r="O843" i="175"/>
  <c r="G844" i="175" s="1"/>
  <c r="J843" i="175"/>
  <c r="K843" i="175" s="1"/>
  <c r="M843" i="175" s="1"/>
  <c r="O166" i="176"/>
  <c r="G167" i="176" s="1"/>
  <c r="J166" i="176"/>
  <c r="K166" i="176" s="1"/>
  <c r="M166" i="176" s="1"/>
  <c r="O675" i="175"/>
  <c r="G676" i="175" s="1"/>
  <c r="J675" i="175"/>
  <c r="K675" i="175" s="1"/>
  <c r="M675" i="175" s="1"/>
  <c r="N589" i="210"/>
  <c r="N514" i="210"/>
  <c r="O928" i="211"/>
  <c r="G929" i="211" s="1"/>
  <c r="J928" i="211"/>
  <c r="K928" i="211" s="1"/>
  <c r="M928" i="211" s="1"/>
  <c r="O636" i="211"/>
  <c r="G637" i="211" s="1"/>
  <c r="J636" i="211"/>
  <c r="K636" i="211" s="1"/>
  <c r="M636" i="211" s="1"/>
  <c r="J204" i="176"/>
  <c r="K204" i="176" s="1"/>
  <c r="M204" i="176" s="1"/>
  <c r="O204" i="176"/>
  <c r="G205" i="176" s="1"/>
  <c r="N46" i="187"/>
  <c r="J1010" i="175"/>
  <c r="K1010" i="175" s="1"/>
  <c r="M1010" i="175" s="1"/>
  <c r="O1010" i="175"/>
  <c r="G1011" i="175" s="1"/>
  <c r="O1009" i="211"/>
  <c r="G1010" i="211" s="1"/>
  <c r="J1009" i="211"/>
  <c r="K1009" i="211" s="1"/>
  <c r="M1009" i="211" s="1"/>
  <c r="O803" i="175"/>
  <c r="G804" i="175" s="1"/>
  <c r="J803" i="175"/>
  <c r="K803" i="175" s="1"/>
  <c r="M803" i="175" s="1"/>
  <c r="N600" i="199"/>
  <c r="O552" i="210"/>
  <c r="G553" i="210" s="1"/>
  <c r="J552" i="210"/>
  <c r="K552" i="210" s="1"/>
  <c r="M552" i="210" s="1"/>
  <c r="O1087" i="175"/>
  <c r="G1088" i="175" s="1"/>
  <c r="J1087" i="175"/>
  <c r="K1087" i="175" s="1"/>
  <c r="M1087" i="175" s="1"/>
  <c r="N479" i="210"/>
  <c r="O368" i="175"/>
  <c r="G369" i="175" s="1"/>
  <c r="J368" i="175"/>
  <c r="J282" i="175"/>
  <c r="K282" i="175" s="1"/>
  <c r="M282" i="175" s="1"/>
  <c r="O282" i="175"/>
  <c r="G283" i="175" s="1"/>
  <c r="O1046" i="175"/>
  <c r="G1047" i="175" s="1"/>
  <c r="J1046" i="175"/>
  <c r="K1046" i="175" s="1"/>
  <c r="M1046" i="175" s="1"/>
  <c r="O801" i="211"/>
  <c r="G802" i="211" s="1"/>
  <c r="J801" i="211"/>
  <c r="K801" i="211" s="1"/>
  <c r="M801" i="211" s="1"/>
  <c r="N283" i="176"/>
  <c r="N550" i="211"/>
  <c r="M140" i="175"/>
  <c r="J111" i="200"/>
  <c r="N111" i="200" s="1"/>
  <c r="N112" i="200" s="1"/>
  <c r="O111" i="200"/>
  <c r="O112" i="200" s="1"/>
  <c r="G112" i="200"/>
  <c r="G871" i="199"/>
  <c r="O188" i="175"/>
  <c r="G189" i="175" s="1"/>
  <c r="J188" i="175"/>
  <c r="K188" i="175" s="1"/>
  <c r="M188" i="175" s="1"/>
  <c r="J924" i="175"/>
  <c r="K924" i="175" s="1"/>
  <c r="M924" i="175" s="1"/>
  <c r="O924" i="175"/>
  <c r="G925" i="175" s="1"/>
  <c r="N1125" i="211"/>
  <c r="J248" i="210"/>
  <c r="K248" i="210" s="1"/>
  <c r="M248" i="210" s="1"/>
  <c r="O248" i="210"/>
  <c r="G249" i="210" s="1"/>
  <c r="O236" i="175"/>
  <c r="G237" i="175" s="1"/>
  <c r="J236" i="175"/>
  <c r="K236" i="175" s="1"/>
  <c r="M236" i="175" s="1"/>
  <c r="K276" i="211"/>
  <c r="M276" i="211" s="1"/>
  <c r="S45" i="211"/>
  <c r="V45" i="211" s="1"/>
  <c r="O761" i="211"/>
  <c r="G762" i="211" s="1"/>
  <c r="J761" i="211"/>
  <c r="K761" i="211" s="1"/>
  <c r="M761" i="211" s="1"/>
  <c r="O87" i="210"/>
  <c r="G88" i="210" s="1"/>
  <c r="J87" i="210"/>
  <c r="J891" i="211"/>
  <c r="K891" i="211" s="1"/>
  <c r="M891" i="211" s="1"/>
  <c r="O891" i="211"/>
  <c r="G892" i="211" s="1"/>
  <c r="K122" i="210"/>
  <c r="M122" i="210" s="1"/>
  <c r="S42" i="210"/>
  <c r="V42" i="210" s="1"/>
  <c r="D35" i="214" s="1"/>
  <c r="J94" i="213"/>
  <c r="K94" i="213" s="1"/>
  <c r="M94" i="213" s="1"/>
  <c r="O590" i="210"/>
  <c r="G591" i="210" s="1"/>
  <c r="J590" i="210"/>
  <c r="K590" i="210" s="1"/>
  <c r="M590" i="210" s="1"/>
  <c r="O515" i="210"/>
  <c r="G516" i="210" s="1"/>
  <c r="J515" i="210"/>
  <c r="K515" i="210" s="1"/>
  <c r="M515" i="210" s="1"/>
  <c r="N141" i="211"/>
  <c r="K85" i="176"/>
  <c r="M85" i="176" s="1"/>
  <c r="N1086" i="175"/>
  <c r="O1130" i="175"/>
  <c r="G1131" i="175" s="1"/>
  <c r="J1130" i="175"/>
  <c r="K1130" i="175" s="1"/>
  <c r="M1130" i="175" s="1"/>
  <c r="J45" i="207"/>
  <c r="K45" i="207" s="1"/>
  <c r="M45" i="207" s="1"/>
  <c r="O284" i="176"/>
  <c r="G285" i="176" s="1"/>
  <c r="J284" i="176"/>
  <c r="K284" i="176" s="1"/>
  <c r="M284" i="176" s="1"/>
  <c r="J551" i="211"/>
  <c r="K551" i="211" s="1"/>
  <c r="M551" i="211" s="1"/>
  <c r="O551" i="211"/>
  <c r="G552" i="211" s="1"/>
  <c r="M186" i="175"/>
  <c r="N163" i="210"/>
  <c r="O625" i="210"/>
  <c r="G626" i="210" s="1"/>
  <c r="J625" i="210"/>
  <c r="K625" i="210" s="1"/>
  <c r="M625" i="210" s="1"/>
  <c r="J719" i="211"/>
  <c r="K719" i="211" s="1"/>
  <c r="M719" i="211" s="1"/>
  <c r="O719" i="211"/>
  <c r="G720" i="211" s="1"/>
  <c r="O719" i="175"/>
  <c r="G720" i="175" s="1"/>
  <c r="J719" i="175"/>
  <c r="K719" i="175" s="1"/>
  <c r="M719" i="175" s="1"/>
  <c r="J546" i="175"/>
  <c r="K546" i="175" s="1"/>
  <c r="M546" i="175" s="1"/>
  <c r="O546" i="175"/>
  <c r="G547" i="175" s="1"/>
  <c r="N481" i="176"/>
  <c r="K96" i="211"/>
  <c r="M96" i="211" s="1"/>
  <c r="K324" i="175"/>
  <c r="J59" i="213"/>
  <c r="K59" i="213" s="1"/>
  <c r="M59" i="213" s="1"/>
  <c r="O326" i="211"/>
  <c r="G327" i="211" s="1"/>
  <c r="J326" i="211"/>
  <c r="K326" i="211" s="1"/>
  <c r="M326" i="211" s="1"/>
  <c r="O967" i="175"/>
  <c r="G968" i="175" s="1"/>
  <c r="J967" i="175"/>
  <c r="K967" i="175" s="1"/>
  <c r="M967" i="175" s="1"/>
  <c r="N324" i="175"/>
  <c r="N663" i="210"/>
  <c r="N96" i="211"/>
  <c r="O247" i="176"/>
  <c r="G248" i="176" s="1"/>
  <c r="J247" i="176"/>
  <c r="K247" i="176" s="1"/>
  <c r="M247" i="176" s="1"/>
  <c r="J443" i="210"/>
  <c r="K443" i="210" s="1"/>
  <c r="M443" i="210" s="1"/>
  <c r="O443" i="210"/>
  <c r="G444" i="210" s="1"/>
  <c r="O1091" i="211"/>
  <c r="G1092" i="211" s="1"/>
  <c r="J1091" i="211"/>
  <c r="K1091" i="211" s="1"/>
  <c r="M1091" i="211" s="1"/>
  <c r="O419" i="175"/>
  <c r="G420" i="175" s="1"/>
  <c r="J419" i="175"/>
  <c r="K419" i="175" s="1"/>
  <c r="M419" i="175" s="1"/>
  <c r="V44" i="211"/>
  <c r="O237" i="211"/>
  <c r="G238" i="211" s="1"/>
  <c r="J237" i="211"/>
  <c r="K237" i="211" s="1"/>
  <c r="M237" i="211" s="1"/>
  <c r="O146" i="200"/>
  <c r="O147" i="200" s="1"/>
  <c r="J146" i="200"/>
  <c r="N146" i="200" s="1"/>
  <c r="G147" i="200"/>
  <c r="N627" i="176"/>
  <c r="N29" i="213"/>
  <c r="O29" i="213" s="1"/>
  <c r="G30" i="213" s="1"/>
  <c r="O277" i="211"/>
  <c r="G278" i="211" s="1"/>
  <c r="J277" i="211"/>
  <c r="N326" i="176"/>
  <c r="N402" i="176"/>
  <c r="J142" i="175"/>
  <c r="K142" i="175" s="1"/>
  <c r="M142" i="175" s="1"/>
  <c r="O142" i="175"/>
  <c r="G143" i="175" s="1"/>
  <c r="N663" i="176"/>
  <c r="N124" i="176"/>
  <c r="S46" i="175"/>
  <c r="V46" i="175" s="1"/>
  <c r="K93" i="175"/>
  <c r="M93" i="175" s="1"/>
  <c r="J324" i="210"/>
  <c r="K324" i="210" s="1"/>
  <c r="M324" i="210" s="1"/>
  <c r="O324" i="210"/>
  <c r="G325" i="210" s="1"/>
  <c r="O592" i="176"/>
  <c r="G593" i="176" s="1"/>
  <c r="J592" i="176"/>
  <c r="K592" i="176" s="1"/>
  <c r="M592" i="176" s="1"/>
  <c r="J588" i="175"/>
  <c r="K588" i="175" s="1"/>
  <c r="M588" i="175" s="1"/>
  <c r="O588" i="175"/>
  <c r="G589" i="175" s="1"/>
  <c r="J634" i="175"/>
  <c r="K634" i="175" s="1"/>
  <c r="M634" i="175" s="1"/>
  <c r="O634" i="175"/>
  <c r="G635" i="175" s="1"/>
  <c r="O601" i="199"/>
  <c r="O888" i="175"/>
  <c r="G889" i="175" s="1"/>
  <c r="J888" i="175"/>
  <c r="K888" i="175" s="1"/>
  <c r="M888" i="175" s="1"/>
  <c r="O480" i="210"/>
  <c r="G481" i="210" s="1"/>
  <c r="J480" i="210"/>
  <c r="K480" i="210" s="1"/>
  <c r="M480" i="210" s="1"/>
  <c r="J505" i="211"/>
  <c r="K505" i="211" s="1"/>
  <c r="M505" i="211" s="1"/>
  <c r="O505" i="211"/>
  <c r="G506" i="211" s="1"/>
  <c r="N800" i="211"/>
  <c r="T72" i="200"/>
  <c r="W72" i="200" s="1"/>
  <c r="K110" i="200"/>
  <c r="M110" i="200" s="1"/>
  <c r="J164" i="210"/>
  <c r="K164" i="210" s="1"/>
  <c r="M164" i="210" s="1"/>
  <c r="O164" i="210"/>
  <c r="G165" i="210" s="1"/>
  <c r="M92" i="175"/>
  <c r="O363" i="210"/>
  <c r="G364" i="210" s="1"/>
  <c r="J363" i="210"/>
  <c r="K363" i="210" s="1"/>
  <c r="M363" i="210" s="1"/>
  <c r="O1046" i="211"/>
  <c r="G1047" i="211" s="1"/>
  <c r="J1046" i="211"/>
  <c r="K1046" i="211" s="1"/>
  <c r="M1046" i="211" s="1"/>
  <c r="O404" i="210"/>
  <c r="G405" i="210" s="1"/>
  <c r="J404" i="210"/>
  <c r="K404" i="210" s="1"/>
  <c r="M404" i="210" s="1"/>
  <c r="J204" i="210"/>
  <c r="K204" i="210" s="1"/>
  <c r="M204" i="210" s="1"/>
  <c r="O204" i="210"/>
  <c r="G205" i="210" s="1"/>
  <c r="N281" i="210"/>
  <c r="M165" i="215"/>
  <c r="K165" i="215"/>
  <c r="G91" i="215"/>
  <c r="K90" i="215"/>
  <c r="J51" i="215"/>
  <c r="K51" i="215" s="1"/>
  <c r="M51" i="215" s="1"/>
  <c r="N90" i="215"/>
  <c r="B98" i="213" l="1"/>
  <c r="D98" i="213"/>
  <c r="B62" i="213"/>
  <c r="D62" i="213"/>
  <c r="N50" i="214"/>
  <c r="M471" i="199"/>
  <c r="M472" i="199" s="1"/>
  <c r="K472" i="199"/>
  <c r="N662" i="199"/>
  <c r="O663" i="199"/>
  <c r="N436" i="199"/>
  <c r="O437" i="199"/>
  <c r="J437" i="199"/>
  <c r="K437" i="199" s="1"/>
  <c r="M437" i="199" s="1"/>
  <c r="K402" i="199"/>
  <c r="J403" i="199"/>
  <c r="N402" i="199"/>
  <c r="N403" i="199" s="1"/>
  <c r="M367" i="199"/>
  <c r="M368" i="199" s="1"/>
  <c r="K368" i="199"/>
  <c r="N331" i="199"/>
  <c r="O332" i="199"/>
  <c r="O333" i="199" s="1"/>
  <c r="J332" i="199"/>
  <c r="N293" i="199"/>
  <c r="O294" i="199"/>
  <c r="G295" i="199" s="1"/>
  <c r="J294" i="199"/>
  <c r="K294" i="199" s="1"/>
  <c r="M294" i="199" s="1"/>
  <c r="M260" i="199"/>
  <c r="M261" i="199" s="1"/>
  <c r="K261" i="199"/>
  <c r="N220" i="199"/>
  <c r="O221" i="199"/>
  <c r="G222" i="199" s="1"/>
  <c r="J221" i="199"/>
  <c r="K221" i="199" s="1"/>
  <c r="M221" i="199" s="1"/>
  <c r="N562" i="199"/>
  <c r="O563" i="199"/>
  <c r="G564" i="199" s="1"/>
  <c r="J564" i="199" s="1"/>
  <c r="K564" i="199" s="1"/>
  <c r="M564" i="199" s="1"/>
  <c r="N631" i="199"/>
  <c r="O632" i="199"/>
  <c r="N1087" i="199"/>
  <c r="O1088" i="199"/>
  <c r="G1089" i="199" s="1"/>
  <c r="J1089" i="199" s="1"/>
  <c r="K1089" i="199" s="1"/>
  <c r="M1089" i="199" s="1"/>
  <c r="N185" i="199"/>
  <c r="O186" i="199"/>
  <c r="G187" i="199" s="1"/>
  <c r="J186" i="199"/>
  <c r="K186" i="199" s="1"/>
  <c r="M186" i="199" s="1"/>
  <c r="M134" i="199"/>
  <c r="N135" i="199"/>
  <c r="J136" i="199"/>
  <c r="K136" i="199" s="1"/>
  <c r="M136" i="199" s="1"/>
  <c r="O136" i="199"/>
  <c r="G137" i="199" s="1"/>
  <c r="G734" i="203"/>
  <c r="K733" i="203"/>
  <c r="N147" i="200"/>
  <c r="K604" i="203"/>
  <c r="N604" i="203"/>
  <c r="O570" i="203"/>
  <c r="M502" i="203"/>
  <c r="K502" i="203"/>
  <c r="O467" i="203"/>
  <c r="N429" i="203"/>
  <c r="O430" i="203"/>
  <c r="G431" i="203" s="1"/>
  <c r="J431" i="203" s="1"/>
  <c r="K431" i="203" s="1"/>
  <c r="M431" i="203" s="1"/>
  <c r="N394" i="203"/>
  <c r="O395" i="203"/>
  <c r="N359" i="203"/>
  <c r="N318" i="203"/>
  <c r="O319" i="203"/>
  <c r="G320" i="203" s="1"/>
  <c r="J320" i="203" s="1"/>
  <c r="K320" i="203" s="1"/>
  <c r="M320" i="203" s="1"/>
  <c r="O286" i="203"/>
  <c r="G287" i="203" s="1"/>
  <c r="J287" i="203" s="1"/>
  <c r="K287" i="203" s="1"/>
  <c r="M287" i="203" s="1"/>
  <c r="N285" i="203"/>
  <c r="O250" i="203"/>
  <c r="N249" i="203"/>
  <c r="N134" i="203"/>
  <c r="O135" i="203"/>
  <c r="G136" i="203" s="1"/>
  <c r="J136" i="203" s="1"/>
  <c r="K136" i="203" s="1"/>
  <c r="M136" i="203" s="1"/>
  <c r="N97" i="203"/>
  <c r="O98" i="203"/>
  <c r="G99" i="203" s="1"/>
  <c r="J99" i="203" s="1"/>
  <c r="K99" i="203" s="1"/>
  <c r="M99" i="203" s="1"/>
  <c r="N155" i="162"/>
  <c r="H56" i="162"/>
  <c r="N56" i="162" s="1"/>
  <c r="O56" i="162" s="1"/>
  <c r="G57" i="162" s="1"/>
  <c r="N206" i="162"/>
  <c r="O255" i="162"/>
  <c r="G256" i="162" s="1"/>
  <c r="D256" i="162"/>
  <c r="F256" i="162" s="1"/>
  <c r="B256" i="162"/>
  <c r="C208" i="162"/>
  <c r="E207" i="162"/>
  <c r="B106" i="162"/>
  <c r="D106" i="162"/>
  <c r="F106" i="162" s="1"/>
  <c r="N255" i="162"/>
  <c r="H105" i="162"/>
  <c r="C157" i="162"/>
  <c r="E156" i="162"/>
  <c r="D57" i="162"/>
  <c r="F57" i="162" s="1"/>
  <c r="B57" i="162"/>
  <c r="B52" i="187"/>
  <c r="D52" i="187"/>
  <c r="F52" i="187" s="1"/>
  <c r="E51" i="207"/>
  <c r="I62" i="214"/>
  <c r="N47" i="217"/>
  <c r="N48" i="217" s="1"/>
  <c r="J48" i="217"/>
  <c r="K47" i="217"/>
  <c r="B54" i="216"/>
  <c r="D54" i="216"/>
  <c r="N1046" i="175"/>
  <c r="N166" i="176"/>
  <c r="N520" i="176"/>
  <c r="N59" i="213"/>
  <c r="O59" i="213" s="1"/>
  <c r="G60" i="213" s="1"/>
  <c r="J60" i="213" s="1"/>
  <c r="K60" i="213" s="1"/>
  <c r="M60" i="213" s="1"/>
  <c r="N363" i="210"/>
  <c r="N1130" i="175"/>
  <c r="N628" i="176"/>
  <c r="N590" i="210"/>
  <c r="N924" i="175"/>
  <c r="N416" i="211"/>
  <c r="N969" i="211"/>
  <c r="N282" i="210"/>
  <c r="N1064" i="199"/>
  <c r="N557" i="176"/>
  <c r="N327" i="176"/>
  <c r="N888" i="175"/>
  <c r="N1009" i="211"/>
  <c r="N1010" i="175"/>
  <c r="N204" i="176"/>
  <c r="N502" i="175"/>
  <c r="N371" i="211"/>
  <c r="N636" i="211"/>
  <c r="N891" i="211"/>
  <c r="N761" i="211"/>
  <c r="N967" i="175"/>
  <c r="N27" i="195"/>
  <c r="O27" i="195" s="1"/>
  <c r="G28" i="195" s="1"/>
  <c r="J28" i="195" s="1"/>
  <c r="K28" i="195" s="1"/>
  <c r="M28" i="195" s="1"/>
  <c r="N480" i="210"/>
  <c r="N719" i="175"/>
  <c r="N551" i="211"/>
  <c r="N236" i="175"/>
  <c r="N248" i="210"/>
  <c r="N675" i="175"/>
  <c r="N845" i="211"/>
  <c r="N325" i="175"/>
  <c r="N462" i="211"/>
  <c r="N928" i="211"/>
  <c r="N664" i="176"/>
  <c r="O1047" i="211"/>
  <c r="G1048" i="211" s="1"/>
  <c r="J1047" i="211"/>
  <c r="K1047" i="211" s="1"/>
  <c r="M1047" i="211" s="1"/>
  <c r="N634" i="175"/>
  <c r="N601" i="199"/>
  <c r="N204" i="210"/>
  <c r="N1046" i="211"/>
  <c r="O165" i="210"/>
  <c r="G166" i="210" s="1"/>
  <c r="J165" i="210"/>
  <c r="K165" i="210" s="1"/>
  <c r="M165" i="210" s="1"/>
  <c r="O506" i="211"/>
  <c r="G507" i="211" s="1"/>
  <c r="J506" i="211"/>
  <c r="K506" i="211" s="1"/>
  <c r="M506" i="211" s="1"/>
  <c r="J481" i="210"/>
  <c r="K481" i="210" s="1"/>
  <c r="M481" i="210" s="1"/>
  <c r="O481" i="210"/>
  <c r="G482" i="210" s="1"/>
  <c r="O635" i="175"/>
  <c r="G636" i="175" s="1"/>
  <c r="J635" i="175"/>
  <c r="K635" i="175" s="1"/>
  <c r="M635" i="175" s="1"/>
  <c r="N588" i="175"/>
  <c r="N592" i="176"/>
  <c r="N324" i="210"/>
  <c r="O278" i="211"/>
  <c r="G279" i="211" s="1"/>
  <c r="J278" i="211"/>
  <c r="N237" i="211"/>
  <c r="N419" i="175"/>
  <c r="O1092" i="211"/>
  <c r="O1093" i="211" s="1"/>
  <c r="J1092" i="211"/>
  <c r="N1092" i="211" s="1"/>
  <c r="N326" i="211"/>
  <c r="M324" i="175"/>
  <c r="O720" i="175"/>
  <c r="G721" i="175" s="1"/>
  <c r="J720" i="175"/>
  <c r="K720" i="175" s="1"/>
  <c r="M720" i="175" s="1"/>
  <c r="O626" i="210"/>
  <c r="G627" i="210" s="1"/>
  <c r="J626" i="210"/>
  <c r="K626" i="210" s="1"/>
  <c r="M626" i="210" s="1"/>
  <c r="O285" i="176"/>
  <c r="G286" i="176" s="1"/>
  <c r="J285" i="176"/>
  <c r="K285" i="176" s="1"/>
  <c r="M285" i="176" s="1"/>
  <c r="O189" i="175"/>
  <c r="G190" i="175" s="1"/>
  <c r="J189" i="175"/>
  <c r="K189" i="175" s="1"/>
  <c r="O369" i="175"/>
  <c r="G370" i="175" s="1"/>
  <c r="J369" i="175"/>
  <c r="K369" i="175" s="1"/>
  <c r="M369" i="175" s="1"/>
  <c r="O637" i="211"/>
  <c r="G638" i="211" s="1"/>
  <c r="J637" i="211"/>
  <c r="K637" i="211" s="1"/>
  <c r="M637" i="211" s="1"/>
  <c r="J679" i="211"/>
  <c r="K679" i="211" s="1"/>
  <c r="M679" i="211" s="1"/>
  <c r="O679" i="211"/>
  <c r="G680" i="211" s="1"/>
  <c r="O95" i="175"/>
  <c r="G96" i="175" s="1"/>
  <c r="J95" i="175"/>
  <c r="N95" i="175" s="1"/>
  <c r="N125" i="176"/>
  <c r="K556" i="176"/>
  <c r="J557" i="176"/>
  <c r="N461" i="175"/>
  <c r="N188" i="211"/>
  <c r="O970" i="211"/>
  <c r="G971" i="211" s="1"/>
  <c r="J970" i="211"/>
  <c r="K970" i="211" s="1"/>
  <c r="M970" i="211" s="1"/>
  <c r="J97" i="195"/>
  <c r="K97" i="195" s="1"/>
  <c r="M97" i="195" s="1"/>
  <c r="K519" i="176"/>
  <c r="J520" i="176"/>
  <c r="O98" i="211"/>
  <c r="G99" i="211" s="1"/>
  <c r="J98" i="211"/>
  <c r="N443" i="176"/>
  <c r="O372" i="211"/>
  <c r="G373" i="211" s="1"/>
  <c r="J372" i="211"/>
  <c r="K372" i="211" s="1"/>
  <c r="M372" i="211" s="1"/>
  <c r="N142" i="211"/>
  <c r="K123" i="210"/>
  <c r="M123" i="210" s="1"/>
  <c r="S43" i="210"/>
  <c r="V43" i="210" s="1"/>
  <c r="E35" i="214" s="1"/>
  <c r="N363" i="176"/>
  <c r="O404" i="176"/>
  <c r="G405" i="176" s="1"/>
  <c r="J404" i="176"/>
  <c r="K404" i="176" s="1"/>
  <c r="M404" i="176" s="1"/>
  <c r="O593" i="176"/>
  <c r="O594" i="176" s="1"/>
  <c r="J593" i="176"/>
  <c r="N593" i="176" s="1"/>
  <c r="G594" i="176"/>
  <c r="O143" i="175"/>
  <c r="G144" i="175" s="1"/>
  <c r="J143" i="175"/>
  <c r="K143" i="175" s="1"/>
  <c r="M143" i="175" s="1"/>
  <c r="J30" i="213"/>
  <c r="K30" i="213" s="1"/>
  <c r="M30" i="213" s="1"/>
  <c r="K146" i="200"/>
  <c r="J147" i="200"/>
  <c r="J420" i="175"/>
  <c r="K420" i="175" s="1"/>
  <c r="M420" i="175" s="1"/>
  <c r="O420" i="175"/>
  <c r="G421" i="175" s="1"/>
  <c r="O444" i="210"/>
  <c r="O445" i="210" s="1"/>
  <c r="J444" i="210"/>
  <c r="N444" i="210" s="1"/>
  <c r="G445" i="210"/>
  <c r="N247" i="176"/>
  <c r="O327" i="211"/>
  <c r="G328" i="211" s="1"/>
  <c r="J327" i="211"/>
  <c r="K327" i="211" s="1"/>
  <c r="M327" i="211" s="1"/>
  <c r="O547" i="175"/>
  <c r="G548" i="175" s="1"/>
  <c r="J547" i="175"/>
  <c r="K547" i="175" s="1"/>
  <c r="M547" i="175" s="1"/>
  <c r="O720" i="211"/>
  <c r="G721" i="211" s="1"/>
  <c r="J720" i="211"/>
  <c r="K720" i="211" s="1"/>
  <c r="M720" i="211" s="1"/>
  <c r="N45" i="207"/>
  <c r="O45" i="207" s="1"/>
  <c r="G46" i="207" s="1"/>
  <c r="O591" i="210"/>
  <c r="G592" i="210" s="1"/>
  <c r="J591" i="210"/>
  <c r="K591" i="210" s="1"/>
  <c r="M591" i="210" s="1"/>
  <c r="K87" i="210"/>
  <c r="M87" i="210" s="1"/>
  <c r="O237" i="175"/>
  <c r="G238" i="175" s="1"/>
  <c r="J237" i="175"/>
  <c r="K237" i="175" s="1"/>
  <c r="M237" i="175" s="1"/>
  <c r="T73" i="200"/>
  <c r="W73" i="200" s="1"/>
  <c r="K111" i="200"/>
  <c r="J112" i="200"/>
  <c r="N801" i="211"/>
  <c r="J1047" i="175"/>
  <c r="K1047" i="175" s="1"/>
  <c r="M1047" i="175" s="1"/>
  <c r="O1047" i="175"/>
  <c r="G1048" i="175" s="1"/>
  <c r="N282" i="175"/>
  <c r="N1087" i="175"/>
  <c r="N552" i="210"/>
  <c r="O804" i="175"/>
  <c r="G805" i="175" s="1"/>
  <c r="J804" i="175"/>
  <c r="K804" i="175" s="1"/>
  <c r="M804" i="175" s="1"/>
  <c r="O1010" i="211"/>
  <c r="G1011" i="211" s="1"/>
  <c r="J1010" i="211"/>
  <c r="K1010" i="211" s="1"/>
  <c r="M1010" i="211" s="1"/>
  <c r="J929" i="211"/>
  <c r="K929" i="211" s="1"/>
  <c r="M929" i="211" s="1"/>
  <c r="O929" i="211"/>
  <c r="G930" i="211" s="1"/>
  <c r="S47" i="175"/>
  <c r="V47" i="175" s="1"/>
  <c r="K94" i="175"/>
  <c r="O126" i="176"/>
  <c r="G127" i="176" s="1"/>
  <c r="J126" i="176"/>
  <c r="K126" i="176" s="1"/>
  <c r="M126" i="176" s="1"/>
  <c r="J462" i="175"/>
  <c r="K462" i="175" s="1"/>
  <c r="M462" i="175" s="1"/>
  <c r="O462" i="175"/>
  <c r="G463" i="175" s="1"/>
  <c r="O444" i="176"/>
  <c r="O445" i="176" s="1"/>
  <c r="J444" i="176"/>
  <c r="G445" i="176"/>
  <c r="K482" i="176"/>
  <c r="J483" i="176"/>
  <c r="N767" i="175"/>
  <c r="K86" i="176"/>
  <c r="M86" i="176" s="1"/>
  <c r="J143" i="211"/>
  <c r="K143" i="211" s="1"/>
  <c r="M143" i="211" s="1"/>
  <c r="O143" i="211"/>
  <c r="G144" i="211" s="1"/>
  <c r="O364" i="176"/>
  <c r="G365" i="176" s="1"/>
  <c r="J364" i="176"/>
  <c r="K364" i="176" s="1"/>
  <c r="M364" i="176" s="1"/>
  <c r="J463" i="211"/>
  <c r="K463" i="211" s="1"/>
  <c r="M463" i="211" s="1"/>
  <c r="O463" i="211"/>
  <c r="G464" i="211" s="1"/>
  <c r="N1126" i="211"/>
  <c r="N664" i="210"/>
  <c r="N59" i="195"/>
  <c r="O59" i="195" s="1"/>
  <c r="G60" i="195" s="1"/>
  <c r="O889" i="175"/>
  <c r="G890" i="175" s="1"/>
  <c r="J889" i="175"/>
  <c r="K889" i="175" s="1"/>
  <c r="M889" i="175" s="1"/>
  <c r="O205" i="210"/>
  <c r="G206" i="210" s="1"/>
  <c r="J205" i="210"/>
  <c r="K205" i="210" s="1"/>
  <c r="M205" i="210" s="1"/>
  <c r="N404" i="210"/>
  <c r="O364" i="210"/>
  <c r="G365" i="210" s="1"/>
  <c r="J364" i="210"/>
  <c r="K364" i="210" s="1"/>
  <c r="M364" i="210" s="1"/>
  <c r="N164" i="210"/>
  <c r="N505" i="211"/>
  <c r="O589" i="175"/>
  <c r="G590" i="175" s="1"/>
  <c r="J589" i="175"/>
  <c r="K589" i="175" s="1"/>
  <c r="M589" i="175" s="1"/>
  <c r="O325" i="210"/>
  <c r="G326" i="210" s="1"/>
  <c r="J325" i="210"/>
  <c r="K325" i="210" s="1"/>
  <c r="M325" i="210" s="1"/>
  <c r="S46" i="211"/>
  <c r="K277" i="211"/>
  <c r="M277" i="211" s="1"/>
  <c r="O238" i="211"/>
  <c r="G239" i="211" s="1"/>
  <c r="J238" i="211"/>
  <c r="K238" i="211" s="1"/>
  <c r="M238" i="211" s="1"/>
  <c r="J248" i="176"/>
  <c r="K248" i="176" s="1"/>
  <c r="M248" i="176" s="1"/>
  <c r="O248" i="176"/>
  <c r="G249" i="176" s="1"/>
  <c r="J968" i="175"/>
  <c r="K968" i="175" s="1"/>
  <c r="M968" i="175" s="1"/>
  <c r="O968" i="175"/>
  <c r="G969" i="175" s="1"/>
  <c r="N515" i="210"/>
  <c r="O892" i="211"/>
  <c r="G893" i="211" s="1"/>
  <c r="J892" i="211"/>
  <c r="K892" i="211" s="1"/>
  <c r="M892" i="211" s="1"/>
  <c r="N87" i="210"/>
  <c r="O762" i="211"/>
  <c r="G763" i="211" s="1"/>
  <c r="J762" i="211"/>
  <c r="K762" i="211" s="1"/>
  <c r="M762" i="211" s="1"/>
  <c r="O249" i="210"/>
  <c r="G250" i="210" s="1"/>
  <c r="J249" i="210"/>
  <c r="K249" i="210" s="1"/>
  <c r="M249" i="210" s="1"/>
  <c r="O925" i="175"/>
  <c r="G926" i="175" s="1"/>
  <c r="J925" i="175"/>
  <c r="K925" i="175" s="1"/>
  <c r="M925" i="175" s="1"/>
  <c r="O871" i="199"/>
  <c r="O802" i="211"/>
  <c r="G803" i="211" s="1"/>
  <c r="J802" i="211"/>
  <c r="K802" i="211" s="1"/>
  <c r="M802" i="211" s="1"/>
  <c r="K368" i="175"/>
  <c r="O553" i="210"/>
  <c r="G554" i="210" s="1"/>
  <c r="J553" i="210"/>
  <c r="K553" i="210" s="1"/>
  <c r="M553" i="210" s="1"/>
  <c r="N803" i="175"/>
  <c r="O1011" i="175"/>
  <c r="G1012" i="175" s="1"/>
  <c r="J1011" i="175"/>
  <c r="K1011" i="175" s="1"/>
  <c r="M1011" i="175" s="1"/>
  <c r="O205" i="176"/>
  <c r="G206" i="176" s="1"/>
  <c r="J205" i="176"/>
  <c r="N205" i="176" s="1"/>
  <c r="O167" i="176"/>
  <c r="G168" i="176" s="1"/>
  <c r="J167" i="176"/>
  <c r="K167" i="176" s="1"/>
  <c r="M167" i="176" s="1"/>
  <c r="N843" i="175"/>
  <c r="O665" i="176"/>
  <c r="O666" i="176" s="1"/>
  <c r="J665" i="176"/>
  <c r="N665" i="176" s="1"/>
  <c r="G666" i="176"/>
  <c r="K97" i="211"/>
  <c r="N483" i="176"/>
  <c r="J124" i="210"/>
  <c r="N124" i="210" s="1"/>
  <c r="O124" i="210"/>
  <c r="G125" i="210" s="1"/>
  <c r="N590" i="211"/>
  <c r="O1127" i="211"/>
  <c r="G1128" i="211" s="1"/>
  <c r="J1127" i="211"/>
  <c r="K1127" i="211" s="1"/>
  <c r="M1127" i="211" s="1"/>
  <c r="J1131" i="175"/>
  <c r="N1131" i="175" s="1"/>
  <c r="O1131" i="175"/>
  <c r="O1132" i="175" s="1"/>
  <c r="J405" i="210"/>
  <c r="K405" i="210" s="1"/>
  <c r="M405" i="210" s="1"/>
  <c r="O405" i="210"/>
  <c r="G406" i="210" s="1"/>
  <c r="N142" i="175"/>
  <c r="N277" i="211"/>
  <c r="N1091" i="211"/>
  <c r="N443" i="210"/>
  <c r="N546" i="175"/>
  <c r="N719" i="211"/>
  <c r="N625" i="210"/>
  <c r="O552" i="211"/>
  <c r="G553" i="211" s="1"/>
  <c r="J552" i="211"/>
  <c r="K552" i="211" s="1"/>
  <c r="M552" i="211" s="1"/>
  <c r="N284" i="176"/>
  <c r="J516" i="210"/>
  <c r="K516" i="210" s="1"/>
  <c r="M516" i="210" s="1"/>
  <c r="O516" i="210"/>
  <c r="G517" i="210" s="1"/>
  <c r="N94" i="213"/>
  <c r="O94" i="213" s="1"/>
  <c r="G95" i="213" s="1"/>
  <c r="J88" i="210"/>
  <c r="N88" i="210" s="1"/>
  <c r="O88" i="210"/>
  <c r="G89" i="210" s="1"/>
  <c r="N188" i="175"/>
  <c r="O283" i="175"/>
  <c r="G284" i="175" s="1"/>
  <c r="J283" i="175"/>
  <c r="K283" i="175" s="1"/>
  <c r="M283" i="175" s="1"/>
  <c r="N368" i="175"/>
  <c r="O1088" i="175"/>
  <c r="G1089" i="175" s="1"/>
  <c r="J1088" i="175"/>
  <c r="K1088" i="175" s="1"/>
  <c r="M1088" i="175" s="1"/>
  <c r="O676" i="175"/>
  <c r="G677" i="175" s="1"/>
  <c r="J676" i="175"/>
  <c r="K676" i="175" s="1"/>
  <c r="M676" i="175" s="1"/>
  <c r="J844" i="175"/>
  <c r="K844" i="175" s="1"/>
  <c r="M844" i="175" s="1"/>
  <c r="O844" i="175"/>
  <c r="G845" i="175" s="1"/>
  <c r="J1064" i="199"/>
  <c r="N678" i="211"/>
  <c r="O629" i="176"/>
  <c r="O630" i="176" s="1"/>
  <c r="J629" i="176"/>
  <c r="G630" i="176"/>
  <c r="O846" i="211"/>
  <c r="G847" i="211" s="1"/>
  <c r="J846" i="211"/>
  <c r="K846" i="211" s="1"/>
  <c r="M846" i="211" s="1"/>
  <c r="O189" i="211"/>
  <c r="G190" i="211" s="1"/>
  <c r="J189" i="211"/>
  <c r="K189" i="211" s="1"/>
  <c r="M189" i="211" s="1"/>
  <c r="J417" i="211"/>
  <c r="K417" i="211" s="1"/>
  <c r="M417" i="211" s="1"/>
  <c r="O417" i="211"/>
  <c r="G418" i="211" s="1"/>
  <c r="N97" i="211"/>
  <c r="O326" i="175"/>
  <c r="G327" i="175" s="1"/>
  <c r="J326" i="175"/>
  <c r="K326" i="175" s="1"/>
  <c r="M326" i="175" s="1"/>
  <c r="O283" i="210"/>
  <c r="G284" i="210" s="1"/>
  <c r="J283" i="210"/>
  <c r="K283" i="210" s="1"/>
  <c r="M283" i="210" s="1"/>
  <c r="O768" i="175"/>
  <c r="G769" i="175" s="1"/>
  <c r="J768" i="175"/>
  <c r="K768" i="175" s="1"/>
  <c r="M768" i="175" s="1"/>
  <c r="O503" i="175"/>
  <c r="G504" i="175" s="1"/>
  <c r="J503" i="175"/>
  <c r="K503" i="175" s="1"/>
  <c r="O87" i="176"/>
  <c r="G88" i="176" s="1"/>
  <c r="J87" i="176"/>
  <c r="N87" i="176" s="1"/>
  <c r="M142" i="211"/>
  <c r="S44" i="176"/>
  <c r="V44" i="176" s="1"/>
  <c r="O591" i="211"/>
  <c r="G592" i="211" s="1"/>
  <c r="J591" i="211"/>
  <c r="K591" i="211" s="1"/>
  <c r="M591" i="211" s="1"/>
  <c r="N403" i="176"/>
  <c r="J328" i="176"/>
  <c r="K328" i="176" s="1"/>
  <c r="M328" i="176" s="1"/>
  <c r="O328" i="176"/>
  <c r="G329" i="176" s="1"/>
  <c r="O665" i="210"/>
  <c r="O666" i="210" s="1"/>
  <c r="J665" i="210"/>
  <c r="G666" i="210"/>
  <c r="O91" i="215"/>
  <c r="J91" i="215"/>
  <c r="N51" i="215"/>
  <c r="O51" i="215" s="1"/>
  <c r="G52" i="215" s="1"/>
  <c r="M90" i="215"/>
  <c r="F62" i="213" l="1"/>
  <c r="E62" i="213"/>
  <c r="C63" i="213"/>
  <c r="F98" i="213"/>
  <c r="E98" i="213"/>
  <c r="C99" i="213"/>
  <c r="N663" i="199"/>
  <c r="N437" i="199"/>
  <c r="M402" i="199"/>
  <c r="M403" i="199" s="1"/>
  <c r="K403" i="199"/>
  <c r="K332" i="199"/>
  <c r="J333" i="199"/>
  <c r="N332" i="199"/>
  <c r="N333" i="199" s="1"/>
  <c r="N294" i="199"/>
  <c r="O295" i="199"/>
  <c r="G296" i="199" s="1"/>
  <c r="G297" i="199" s="1"/>
  <c r="J295" i="199"/>
  <c r="K295" i="199" s="1"/>
  <c r="M295" i="199" s="1"/>
  <c r="N221" i="199"/>
  <c r="O222" i="199"/>
  <c r="G223" i="199" s="1"/>
  <c r="J222" i="199"/>
  <c r="K222" i="199" s="1"/>
  <c r="M222" i="199" s="1"/>
  <c r="O1089" i="199"/>
  <c r="N632" i="199"/>
  <c r="N563" i="199"/>
  <c r="O564" i="199"/>
  <c r="G565" i="199" s="1"/>
  <c r="J565" i="199" s="1"/>
  <c r="K565" i="199" s="1"/>
  <c r="M565" i="199" s="1"/>
  <c r="N1088" i="199"/>
  <c r="N186" i="199"/>
  <c r="G188" i="199"/>
  <c r="O187" i="199"/>
  <c r="O188" i="199" s="1"/>
  <c r="J187" i="199"/>
  <c r="N187" i="199" s="1"/>
  <c r="N136" i="199"/>
  <c r="J137" i="199"/>
  <c r="K137" i="199" s="1"/>
  <c r="M137" i="199" s="1"/>
  <c r="O137" i="199"/>
  <c r="G138" i="199" s="1"/>
  <c r="F35" i="214"/>
  <c r="M733" i="203"/>
  <c r="J734" i="203"/>
  <c r="O734" i="203"/>
  <c r="O735" i="203" s="1"/>
  <c r="N666" i="176"/>
  <c r="M62" i="214"/>
  <c r="J62" i="214"/>
  <c r="M604" i="203"/>
  <c r="J570" i="203"/>
  <c r="N570" i="203"/>
  <c r="J467" i="203"/>
  <c r="N467" i="203"/>
  <c r="N430" i="203"/>
  <c r="O431" i="203"/>
  <c r="N395" i="203"/>
  <c r="O360" i="203"/>
  <c r="N319" i="203"/>
  <c r="O320" i="203"/>
  <c r="G321" i="203" s="1"/>
  <c r="J321" i="203" s="1"/>
  <c r="K321" i="203" s="1"/>
  <c r="M321" i="203" s="1"/>
  <c r="O287" i="203"/>
  <c r="N286" i="203"/>
  <c r="N250" i="203"/>
  <c r="N98" i="203"/>
  <c r="O136" i="203"/>
  <c r="G137" i="203" s="1"/>
  <c r="J137" i="203" s="1"/>
  <c r="K137" i="203" s="1"/>
  <c r="M137" i="203" s="1"/>
  <c r="N135" i="203"/>
  <c r="O99" i="203"/>
  <c r="H156" i="162"/>
  <c r="N156" i="162" s="1"/>
  <c r="N105" i="162"/>
  <c r="O105" i="162"/>
  <c r="G106" i="162" s="1"/>
  <c r="E256" i="162"/>
  <c r="H256" i="162" s="1"/>
  <c r="O256" i="162" s="1"/>
  <c r="G257" i="162" s="1"/>
  <c r="C257" i="162"/>
  <c r="H207" i="162"/>
  <c r="C107" i="162"/>
  <c r="E106" i="162"/>
  <c r="B208" i="162"/>
  <c r="D208" i="162"/>
  <c r="F208" i="162" s="1"/>
  <c r="D157" i="162"/>
  <c r="F157" i="162" s="1"/>
  <c r="B157" i="162"/>
  <c r="C58" i="162"/>
  <c r="H57" i="162"/>
  <c r="E57" i="162"/>
  <c r="E52" i="187"/>
  <c r="C53" i="187"/>
  <c r="M47" i="217"/>
  <c r="K48" i="217"/>
  <c r="C55" i="216"/>
  <c r="E54" i="216"/>
  <c r="N594" i="176"/>
  <c r="N1132" i="175"/>
  <c r="N871" i="199"/>
  <c r="N676" i="175"/>
  <c r="N762" i="211"/>
  <c r="N720" i="175"/>
  <c r="N328" i="176"/>
  <c r="N591" i="211"/>
  <c r="N768" i="175"/>
  <c r="N405" i="210"/>
  <c r="N804" i="175"/>
  <c r="N143" i="175"/>
  <c r="N1088" i="175"/>
  <c r="N547" i="175"/>
  <c r="N404" i="176"/>
  <c r="N846" i="211"/>
  <c r="N1127" i="211"/>
  <c r="N462" i="175"/>
  <c r="N1010" i="211"/>
  <c r="N591" i="210"/>
  <c r="N60" i="213"/>
  <c r="O60" i="213" s="1"/>
  <c r="G61" i="213" s="1"/>
  <c r="J61" i="213" s="1"/>
  <c r="K61" i="213" s="1"/>
  <c r="M61" i="213" s="1"/>
  <c r="N968" i="175"/>
  <c r="N929" i="211"/>
  <c r="N369" i="175"/>
  <c r="N481" i="210"/>
  <c r="N165" i="210"/>
  <c r="N1047" i="211"/>
  <c r="N552" i="211"/>
  <c r="N238" i="211"/>
  <c r="O592" i="211"/>
  <c r="G593" i="211" s="1"/>
  <c r="J592" i="211"/>
  <c r="K592" i="211" s="1"/>
  <c r="M592" i="211" s="1"/>
  <c r="O418" i="211"/>
  <c r="G419" i="211" s="1"/>
  <c r="J418" i="211"/>
  <c r="K418" i="211" s="1"/>
  <c r="M418" i="211" s="1"/>
  <c r="O249" i="176"/>
  <c r="G250" i="176" s="1"/>
  <c r="J249" i="176"/>
  <c r="K249" i="176" s="1"/>
  <c r="M249" i="176" s="1"/>
  <c r="K665" i="210"/>
  <c r="J666" i="210"/>
  <c r="O190" i="211"/>
  <c r="G191" i="211" s="1"/>
  <c r="J190" i="211"/>
  <c r="K190" i="211" s="1"/>
  <c r="M190" i="211" s="1"/>
  <c r="J1089" i="175"/>
  <c r="K1089" i="175" s="1"/>
  <c r="M1089" i="175" s="1"/>
  <c r="O1089" i="175"/>
  <c r="G1090" i="175" s="1"/>
  <c r="N283" i="175"/>
  <c r="N516" i="210"/>
  <c r="O553" i="211"/>
  <c r="G554" i="211" s="1"/>
  <c r="J553" i="211"/>
  <c r="K553" i="211" s="1"/>
  <c r="M553" i="211" s="1"/>
  <c r="O406" i="210"/>
  <c r="O407" i="210" s="1"/>
  <c r="J406" i="210"/>
  <c r="N406" i="210" s="1"/>
  <c r="G407" i="210"/>
  <c r="J1128" i="211"/>
  <c r="K1128" i="211" s="1"/>
  <c r="M1128" i="211" s="1"/>
  <c r="O1128" i="211"/>
  <c r="G1129" i="211" s="1"/>
  <c r="O125" i="210"/>
  <c r="G126" i="210" s="1"/>
  <c r="J125" i="210"/>
  <c r="O1012" i="175"/>
  <c r="G1013" i="175" s="1"/>
  <c r="J1012" i="175"/>
  <c r="K1012" i="175" s="1"/>
  <c r="M1012" i="175" s="1"/>
  <c r="O926" i="175"/>
  <c r="G927" i="175" s="1"/>
  <c r="J926" i="175"/>
  <c r="K926" i="175" s="1"/>
  <c r="M926" i="175" s="1"/>
  <c r="N463" i="211"/>
  <c r="N364" i="176"/>
  <c r="N143" i="211"/>
  <c r="M482" i="176"/>
  <c r="M483" i="176" s="1"/>
  <c r="K483" i="176"/>
  <c r="K444" i="176"/>
  <c r="J445" i="176"/>
  <c r="N126" i="176"/>
  <c r="J1011" i="211"/>
  <c r="K1011" i="211" s="1"/>
  <c r="M1011" i="211" s="1"/>
  <c r="O1011" i="211"/>
  <c r="G1012" i="211" s="1"/>
  <c r="O1048" i="175"/>
  <c r="G1049" i="175" s="1"/>
  <c r="J1048" i="175"/>
  <c r="K1048" i="175" s="1"/>
  <c r="M1048" i="175" s="1"/>
  <c r="O548" i="175"/>
  <c r="G549" i="175" s="1"/>
  <c r="J548" i="175"/>
  <c r="K548" i="175" s="1"/>
  <c r="M548" i="175" s="1"/>
  <c r="O421" i="175"/>
  <c r="G422" i="175" s="1"/>
  <c r="J421" i="175"/>
  <c r="K421" i="175" s="1"/>
  <c r="M421" i="175" s="1"/>
  <c r="M146" i="200"/>
  <c r="M147" i="200" s="1"/>
  <c r="K147" i="200"/>
  <c r="O144" i="175"/>
  <c r="G145" i="175" s="1"/>
  <c r="J144" i="175"/>
  <c r="K144" i="175" s="1"/>
  <c r="M144" i="175" s="1"/>
  <c r="J405" i="176"/>
  <c r="K405" i="176" s="1"/>
  <c r="M405" i="176" s="1"/>
  <c r="O405" i="176"/>
  <c r="G406" i="176" s="1"/>
  <c r="N372" i="211"/>
  <c r="K98" i="211"/>
  <c r="M98" i="211" s="1"/>
  <c r="N97" i="195"/>
  <c r="O97" i="195" s="1"/>
  <c r="G98" i="195" s="1"/>
  <c r="J370" i="175"/>
  <c r="K370" i="175" s="1"/>
  <c r="M370" i="175" s="1"/>
  <c r="O370" i="175"/>
  <c r="G371" i="175" s="1"/>
  <c r="N189" i="175"/>
  <c r="J286" i="176"/>
  <c r="K286" i="176" s="1"/>
  <c r="M286" i="176" s="1"/>
  <c r="O286" i="176"/>
  <c r="G287" i="176" s="1"/>
  <c r="K278" i="211"/>
  <c r="S47" i="211"/>
  <c r="V47" i="211" s="1"/>
  <c r="M368" i="175"/>
  <c r="O893" i="211"/>
  <c r="O894" i="211" s="1"/>
  <c r="J893" i="211"/>
  <c r="N893" i="211" s="1"/>
  <c r="J60" i="195"/>
  <c r="K60" i="195" s="1"/>
  <c r="M60" i="195" s="1"/>
  <c r="O329" i="176"/>
  <c r="O330" i="176" s="1"/>
  <c r="J329" i="176"/>
  <c r="N329" i="176" s="1"/>
  <c r="M503" i="175"/>
  <c r="O769" i="175"/>
  <c r="O770" i="175" s="1"/>
  <c r="J769" i="175"/>
  <c r="N769" i="175" s="1"/>
  <c r="N283" i="210"/>
  <c r="N326" i="175"/>
  <c r="K629" i="176"/>
  <c r="J630" i="176"/>
  <c r="N665" i="210"/>
  <c r="N666" i="210" s="1"/>
  <c r="K87" i="176"/>
  <c r="M87" i="176" s="1"/>
  <c r="N503" i="175"/>
  <c r="O284" i="210"/>
  <c r="G285" i="210" s="1"/>
  <c r="J284" i="210"/>
  <c r="K284" i="210" s="1"/>
  <c r="M284" i="210" s="1"/>
  <c r="O327" i="175"/>
  <c r="G328" i="175" s="1"/>
  <c r="J327" i="175"/>
  <c r="K327" i="175" s="1"/>
  <c r="M327" i="175" s="1"/>
  <c r="N417" i="211"/>
  <c r="N629" i="176"/>
  <c r="N630" i="176" s="1"/>
  <c r="N844" i="175"/>
  <c r="O677" i="175"/>
  <c r="G678" i="175" s="1"/>
  <c r="J677" i="175"/>
  <c r="K677" i="175" s="1"/>
  <c r="M677" i="175" s="1"/>
  <c r="O284" i="175"/>
  <c r="G285" i="175" s="1"/>
  <c r="J284" i="175"/>
  <c r="K284" i="175" s="1"/>
  <c r="M284" i="175" s="1"/>
  <c r="J95" i="213"/>
  <c r="K95" i="213" s="1"/>
  <c r="M95" i="213" s="1"/>
  <c r="K124" i="210"/>
  <c r="M124" i="210" s="1"/>
  <c r="S44" i="210"/>
  <c r="V44" i="210" s="1"/>
  <c r="N167" i="176"/>
  <c r="O206" i="176"/>
  <c r="G207" i="176" s="1"/>
  <c r="J206" i="176"/>
  <c r="K206" i="176" s="1"/>
  <c r="M206" i="176" s="1"/>
  <c r="N553" i="210"/>
  <c r="N802" i="211"/>
  <c r="N249" i="210"/>
  <c r="N892" i="211"/>
  <c r="O969" i="175"/>
  <c r="G970" i="175" s="1"/>
  <c r="J969" i="175"/>
  <c r="K969" i="175" s="1"/>
  <c r="M969" i="175" s="1"/>
  <c r="N248" i="176"/>
  <c r="N589" i="175"/>
  <c r="N889" i="175"/>
  <c r="J365" i="176"/>
  <c r="K365" i="176" s="1"/>
  <c r="M365" i="176" s="1"/>
  <c r="O365" i="176"/>
  <c r="G366" i="176" s="1"/>
  <c r="N444" i="176"/>
  <c r="N445" i="176" s="1"/>
  <c r="O463" i="175"/>
  <c r="G464" i="175" s="1"/>
  <c r="J463" i="175"/>
  <c r="K463" i="175" s="1"/>
  <c r="M463" i="175" s="1"/>
  <c r="O127" i="176"/>
  <c r="G128" i="176" s="1"/>
  <c r="J127" i="176"/>
  <c r="K127" i="176" s="1"/>
  <c r="M127" i="176" s="1"/>
  <c r="O930" i="211"/>
  <c r="G931" i="211" s="1"/>
  <c r="J930" i="211"/>
  <c r="K930" i="211" s="1"/>
  <c r="M930" i="211" s="1"/>
  <c r="O46" i="187"/>
  <c r="G47" i="187" s="1"/>
  <c r="H47" i="187" s="1"/>
  <c r="I66" i="187" s="1"/>
  <c r="I21" i="187" s="1"/>
  <c r="M111" i="200"/>
  <c r="M112" i="200" s="1"/>
  <c r="K112" i="200"/>
  <c r="J592" i="210"/>
  <c r="K592" i="210" s="1"/>
  <c r="M592" i="210" s="1"/>
  <c r="O592" i="210"/>
  <c r="G593" i="210" s="1"/>
  <c r="J46" i="207"/>
  <c r="K46" i="207" s="1"/>
  <c r="M46" i="207" s="1"/>
  <c r="N720" i="211"/>
  <c r="N327" i="211"/>
  <c r="N445" i="210"/>
  <c r="N30" i="213"/>
  <c r="O30" i="213" s="1"/>
  <c r="G31" i="213" s="1"/>
  <c r="O373" i="211"/>
  <c r="G374" i="211" s="1"/>
  <c r="J373" i="211"/>
  <c r="K373" i="211" s="1"/>
  <c r="M373" i="211" s="1"/>
  <c r="N98" i="211"/>
  <c r="N970" i="211"/>
  <c r="S48" i="175"/>
  <c r="V48" i="175" s="1"/>
  <c r="K95" i="175"/>
  <c r="M95" i="175" s="1"/>
  <c r="N679" i="211"/>
  <c r="N637" i="211"/>
  <c r="J190" i="175"/>
  <c r="K190" i="175" s="1"/>
  <c r="M190" i="175" s="1"/>
  <c r="O190" i="175"/>
  <c r="G191" i="175" s="1"/>
  <c r="N626" i="210"/>
  <c r="O721" i="175"/>
  <c r="G722" i="175" s="1"/>
  <c r="J721" i="175"/>
  <c r="K721" i="175" s="1"/>
  <c r="M721" i="175" s="1"/>
  <c r="K1092" i="211"/>
  <c r="J1093" i="211"/>
  <c r="N278" i="211"/>
  <c r="N635" i="175"/>
  <c r="N28" i="195"/>
  <c r="O28" i="195" s="1"/>
  <c r="G29" i="195" s="1"/>
  <c r="J1048" i="211"/>
  <c r="K1048" i="211" s="1"/>
  <c r="M1048" i="211" s="1"/>
  <c r="O1048" i="211"/>
  <c r="G1049" i="211" s="1"/>
  <c r="J504" i="175"/>
  <c r="K504" i="175" s="1"/>
  <c r="M504" i="175" s="1"/>
  <c r="O504" i="175"/>
  <c r="G505" i="175" s="1"/>
  <c r="N189" i="211"/>
  <c r="M1064" i="199"/>
  <c r="K1064" i="199"/>
  <c r="O89" i="210"/>
  <c r="G90" i="210" s="1"/>
  <c r="J89" i="210"/>
  <c r="O517" i="210"/>
  <c r="G518" i="210" s="1"/>
  <c r="J517" i="210"/>
  <c r="K517" i="210" s="1"/>
  <c r="M517" i="210" s="1"/>
  <c r="K1131" i="175"/>
  <c r="J1132" i="175"/>
  <c r="M97" i="211"/>
  <c r="K665" i="176"/>
  <c r="J666" i="176"/>
  <c r="J168" i="176"/>
  <c r="K168" i="176" s="1"/>
  <c r="M168" i="176" s="1"/>
  <c r="O168" i="176"/>
  <c r="G169" i="176" s="1"/>
  <c r="N1011" i="175"/>
  <c r="J554" i="210"/>
  <c r="K554" i="210" s="1"/>
  <c r="M554" i="210" s="1"/>
  <c r="O554" i="210"/>
  <c r="G555" i="210" s="1"/>
  <c r="J803" i="211"/>
  <c r="K803" i="211" s="1"/>
  <c r="M803" i="211" s="1"/>
  <c r="O803" i="211"/>
  <c r="G804" i="211" s="1"/>
  <c r="N925" i="175"/>
  <c r="O250" i="210"/>
  <c r="G251" i="210" s="1"/>
  <c r="J250" i="210"/>
  <c r="K250" i="210" s="1"/>
  <c r="M250" i="210" s="1"/>
  <c r="O1010" i="199"/>
  <c r="V46" i="211"/>
  <c r="N325" i="210"/>
  <c r="O590" i="175"/>
  <c r="G591" i="175" s="1"/>
  <c r="J590" i="175"/>
  <c r="K590" i="175" s="1"/>
  <c r="M590" i="175" s="1"/>
  <c r="N364" i="210"/>
  <c r="N205" i="210"/>
  <c r="J890" i="175"/>
  <c r="K890" i="175" s="1"/>
  <c r="M890" i="175" s="1"/>
  <c r="O890" i="175"/>
  <c r="G891" i="175" s="1"/>
  <c r="O464" i="211"/>
  <c r="G465" i="211" s="1"/>
  <c r="J464" i="211"/>
  <c r="K464" i="211" s="1"/>
  <c r="M464" i="211" s="1"/>
  <c r="O144" i="211"/>
  <c r="G145" i="211" s="1"/>
  <c r="J144" i="211"/>
  <c r="K144" i="211" s="1"/>
  <c r="M144" i="211" s="1"/>
  <c r="M94" i="175"/>
  <c r="N1047" i="175"/>
  <c r="N237" i="175"/>
  <c r="O721" i="211"/>
  <c r="G722" i="211" s="1"/>
  <c r="J721" i="211"/>
  <c r="K721" i="211" s="1"/>
  <c r="M721" i="211" s="1"/>
  <c r="O328" i="211"/>
  <c r="G329" i="211" s="1"/>
  <c r="J328" i="211"/>
  <c r="K328" i="211" s="1"/>
  <c r="M328" i="211" s="1"/>
  <c r="K444" i="210"/>
  <c r="J445" i="210"/>
  <c r="N420" i="175"/>
  <c r="K593" i="176"/>
  <c r="J594" i="176"/>
  <c r="J99" i="211"/>
  <c r="N99" i="211" s="1"/>
  <c r="O99" i="211"/>
  <c r="G100" i="211" s="1"/>
  <c r="M519" i="176"/>
  <c r="M520" i="176" s="1"/>
  <c r="K520" i="176"/>
  <c r="O638" i="211"/>
  <c r="G639" i="211" s="1"/>
  <c r="J638" i="211"/>
  <c r="K638" i="211" s="1"/>
  <c r="M638" i="211" s="1"/>
  <c r="O627" i="210"/>
  <c r="G628" i="210" s="1"/>
  <c r="J627" i="210"/>
  <c r="K627" i="210" s="1"/>
  <c r="M627" i="210" s="1"/>
  <c r="N1093" i="211"/>
  <c r="J279" i="211"/>
  <c r="O279" i="211"/>
  <c r="G280" i="211" s="1"/>
  <c r="O636" i="175"/>
  <c r="G637" i="175" s="1"/>
  <c r="J636" i="175"/>
  <c r="K636" i="175" s="1"/>
  <c r="M636" i="175" s="1"/>
  <c r="O482" i="210"/>
  <c r="O483" i="210" s="1"/>
  <c r="J482" i="210"/>
  <c r="N482" i="210" s="1"/>
  <c r="G483" i="210"/>
  <c r="N506" i="211"/>
  <c r="O166" i="210"/>
  <c r="G167" i="210" s="1"/>
  <c r="J166" i="210"/>
  <c r="K166" i="210" s="1"/>
  <c r="M166" i="210" s="1"/>
  <c r="J88" i="176"/>
  <c r="O88" i="176"/>
  <c r="G89" i="176" s="1"/>
  <c r="O847" i="211"/>
  <c r="G848" i="211" s="1"/>
  <c r="J847" i="211"/>
  <c r="K847" i="211" s="1"/>
  <c r="M847" i="211" s="1"/>
  <c r="J845" i="175"/>
  <c r="K845" i="175" s="1"/>
  <c r="M845" i="175" s="1"/>
  <c r="O845" i="175"/>
  <c r="G846" i="175" s="1"/>
  <c r="K88" i="210"/>
  <c r="M88" i="210" s="1"/>
  <c r="K205" i="176"/>
  <c r="M205" i="176" s="1"/>
  <c r="S45" i="176"/>
  <c r="V45" i="176" s="1"/>
  <c r="J871" i="199"/>
  <c r="J763" i="211"/>
  <c r="K763" i="211" s="1"/>
  <c r="M763" i="211" s="1"/>
  <c r="O763" i="211"/>
  <c r="G764" i="211" s="1"/>
  <c r="J239" i="211"/>
  <c r="K239" i="211" s="1"/>
  <c r="M239" i="211" s="1"/>
  <c r="O239" i="211"/>
  <c r="G240" i="211" s="1"/>
  <c r="O326" i="210"/>
  <c r="G327" i="210" s="1"/>
  <c r="J326" i="210"/>
  <c r="K326" i="210" s="1"/>
  <c r="M326" i="210" s="1"/>
  <c r="J365" i="210"/>
  <c r="K365" i="210" s="1"/>
  <c r="M365" i="210" s="1"/>
  <c r="O365" i="210"/>
  <c r="G366" i="210" s="1"/>
  <c r="O206" i="210"/>
  <c r="G207" i="210" s="1"/>
  <c r="J206" i="210"/>
  <c r="K206" i="210" s="1"/>
  <c r="M206" i="210" s="1"/>
  <c r="O805" i="175"/>
  <c r="G806" i="175" s="1"/>
  <c r="J805" i="175"/>
  <c r="K805" i="175" s="1"/>
  <c r="M805" i="175" s="1"/>
  <c r="J238" i="175"/>
  <c r="K238" i="175" s="1"/>
  <c r="M238" i="175" s="1"/>
  <c r="O238" i="175"/>
  <c r="G239" i="175" s="1"/>
  <c r="O971" i="211"/>
  <c r="G972" i="211" s="1"/>
  <c r="J971" i="211"/>
  <c r="K971" i="211" s="1"/>
  <c r="M971" i="211" s="1"/>
  <c r="M556" i="176"/>
  <c r="M557" i="176" s="1"/>
  <c r="K557" i="176"/>
  <c r="O96" i="175"/>
  <c r="G97" i="175" s="1"/>
  <c r="J96" i="175"/>
  <c r="O680" i="211"/>
  <c r="G681" i="211" s="1"/>
  <c r="J680" i="211"/>
  <c r="K680" i="211" s="1"/>
  <c r="M680" i="211" s="1"/>
  <c r="M189" i="175"/>
  <c r="N285" i="176"/>
  <c r="O507" i="211"/>
  <c r="G508" i="211" s="1"/>
  <c r="J507" i="211"/>
  <c r="K507" i="211" s="1"/>
  <c r="M507" i="211" s="1"/>
  <c r="N91" i="215"/>
  <c r="K91" i="215"/>
  <c r="G92" i="215"/>
  <c r="J52" i="215"/>
  <c r="K52" i="215" s="1"/>
  <c r="M52" i="215" s="1"/>
  <c r="D99" i="213" l="1"/>
  <c r="B99" i="213"/>
  <c r="D63" i="213"/>
  <c r="B63" i="213"/>
  <c r="O156" i="162"/>
  <c r="G157" i="162" s="1"/>
  <c r="M332" i="199"/>
  <c r="M333" i="199" s="1"/>
  <c r="K333" i="199"/>
  <c r="N295" i="199"/>
  <c r="O296" i="199"/>
  <c r="O297" i="199" s="1"/>
  <c r="J296" i="199"/>
  <c r="N222" i="199"/>
  <c r="O223" i="199"/>
  <c r="G224" i="199" s="1"/>
  <c r="J223" i="199"/>
  <c r="K223" i="199" s="1"/>
  <c r="M223" i="199" s="1"/>
  <c r="N188" i="199"/>
  <c r="N564" i="199"/>
  <c r="O565" i="199"/>
  <c r="G566" i="199" s="1"/>
  <c r="J566" i="199" s="1"/>
  <c r="K566" i="199" s="1"/>
  <c r="M566" i="199" s="1"/>
  <c r="N1089" i="199"/>
  <c r="K187" i="199"/>
  <c r="J188" i="199"/>
  <c r="N137" i="199"/>
  <c r="J138" i="199"/>
  <c r="K138" i="199" s="1"/>
  <c r="O138" i="199"/>
  <c r="G139" i="199" s="1"/>
  <c r="I65" i="187"/>
  <c r="I20" i="187" s="1"/>
  <c r="I53" i="187"/>
  <c r="I8" i="187" s="1"/>
  <c r="I55" i="187"/>
  <c r="I10" i="187" s="1"/>
  <c r="I60" i="187"/>
  <c r="I15" i="187" s="1"/>
  <c r="I50" i="187"/>
  <c r="I5" i="187" s="1"/>
  <c r="I64" i="187"/>
  <c r="I19" i="187" s="1"/>
  <c r="I48" i="187"/>
  <c r="I3" i="187" s="1"/>
  <c r="H67" i="187"/>
  <c r="I59" i="187"/>
  <c r="I14" i="187" s="1"/>
  <c r="I58" i="187"/>
  <c r="I13" i="187" s="1"/>
  <c r="I63" i="187"/>
  <c r="I18" i="187" s="1"/>
  <c r="I61" i="187"/>
  <c r="I16" i="187" s="1"/>
  <c r="I49" i="187"/>
  <c r="I4" i="187" s="1"/>
  <c r="I52" i="187"/>
  <c r="I7" i="187" s="1"/>
  <c r="I47" i="187"/>
  <c r="I62" i="187"/>
  <c r="I17" i="187" s="1"/>
  <c r="I57" i="187"/>
  <c r="I12" i="187" s="1"/>
  <c r="I51" i="187"/>
  <c r="I6" i="187" s="1"/>
  <c r="I54" i="187"/>
  <c r="I9" i="187" s="1"/>
  <c r="I56" i="187"/>
  <c r="I11" i="187" s="1"/>
  <c r="N330" i="176"/>
  <c r="K734" i="203"/>
  <c r="J735" i="203"/>
  <c r="N734" i="203"/>
  <c r="N735" i="203" s="1"/>
  <c r="S46" i="176"/>
  <c r="V46" i="176" s="1"/>
  <c r="N770" i="175"/>
  <c r="N483" i="210"/>
  <c r="M570" i="203"/>
  <c r="K570" i="203"/>
  <c r="M467" i="203"/>
  <c r="K467" i="203"/>
  <c r="N431" i="203"/>
  <c r="O396" i="203"/>
  <c r="J360" i="203"/>
  <c r="N360" i="203"/>
  <c r="N320" i="203"/>
  <c r="O321" i="203"/>
  <c r="G322" i="203" s="1"/>
  <c r="J322" i="203" s="1"/>
  <c r="K322" i="203" s="1"/>
  <c r="M322" i="203" s="1"/>
  <c r="N287" i="203"/>
  <c r="O251" i="203"/>
  <c r="O137" i="203"/>
  <c r="N136" i="203"/>
  <c r="N99" i="203"/>
  <c r="N256" i="162"/>
  <c r="B257" i="162"/>
  <c r="D257" i="162"/>
  <c r="F257" i="162" s="1"/>
  <c r="C158" i="162"/>
  <c r="E157" i="162"/>
  <c r="B107" i="162"/>
  <c r="D107" i="162"/>
  <c r="F107" i="162" s="1"/>
  <c r="C209" i="162"/>
  <c r="E208" i="162"/>
  <c r="N207" i="162"/>
  <c r="H106" i="162"/>
  <c r="O106" i="162" s="1"/>
  <c r="G107" i="162" s="1"/>
  <c r="N57" i="162"/>
  <c r="B58" i="162"/>
  <c r="D58" i="162"/>
  <c r="F58" i="162" s="1"/>
  <c r="D53" i="187"/>
  <c r="F53" i="187" s="1"/>
  <c r="B53" i="187"/>
  <c r="N62" i="214"/>
  <c r="O47" i="217"/>
  <c r="O48" i="217" s="1"/>
  <c r="M48" i="217"/>
  <c r="H54" i="216"/>
  <c r="N54" i="216" s="1"/>
  <c r="O54" i="216" s="1"/>
  <c r="G55" i="216" s="1"/>
  <c r="D55" i="216"/>
  <c r="B55" i="216"/>
  <c r="N407" i="210"/>
  <c r="N1011" i="211"/>
  <c r="N1010" i="199"/>
  <c r="N845" i="175"/>
  <c r="N1089" i="175"/>
  <c r="N60" i="195"/>
  <c r="O60" i="195" s="1"/>
  <c r="G61" i="195" s="1"/>
  <c r="J61" i="195" s="1"/>
  <c r="K61" i="195" s="1"/>
  <c r="M61" i="195" s="1"/>
  <c r="N930" i="211"/>
  <c r="N680" i="211"/>
  <c r="N328" i="211"/>
  <c r="N803" i="211"/>
  <c r="N127" i="176"/>
  <c r="N721" i="211"/>
  <c r="N250" i="210"/>
  <c r="N894" i="211"/>
  <c r="N421" i="175"/>
  <c r="N418" i="211"/>
  <c r="N190" i="175"/>
  <c r="N284" i="175"/>
  <c r="N1128" i="211"/>
  <c r="N553" i="211"/>
  <c r="N238" i="175"/>
  <c r="N326" i="210"/>
  <c r="N239" i="211"/>
  <c r="N504" i="175"/>
  <c r="N46" i="207"/>
  <c r="O46" i="207" s="1"/>
  <c r="G47" i="207" s="1"/>
  <c r="J47" i="207" s="1"/>
  <c r="K47" i="207" s="1"/>
  <c r="M47" i="207" s="1"/>
  <c r="N969" i="175"/>
  <c r="N206" i="176"/>
  <c r="N95" i="213"/>
  <c r="O95" i="213" s="1"/>
  <c r="G96" i="213" s="1"/>
  <c r="J96" i="213" s="1"/>
  <c r="K96" i="213" s="1"/>
  <c r="M96" i="213" s="1"/>
  <c r="N284" i="210"/>
  <c r="N190" i="211"/>
  <c r="N144" i="211"/>
  <c r="N464" i="211"/>
  <c r="N61" i="213"/>
  <c r="O61" i="213" s="1"/>
  <c r="G62" i="213" s="1"/>
  <c r="J62" i="213" s="1"/>
  <c r="K62" i="213" s="1"/>
  <c r="M62" i="213" s="1"/>
  <c r="N926" i="175"/>
  <c r="G842" i="199"/>
  <c r="N507" i="211"/>
  <c r="O681" i="211"/>
  <c r="G682" i="211" s="1"/>
  <c r="J681" i="211"/>
  <c r="K681" i="211" s="1"/>
  <c r="M681" i="211" s="1"/>
  <c r="O972" i="211"/>
  <c r="G973" i="211" s="1"/>
  <c r="J972" i="211"/>
  <c r="K972" i="211" s="1"/>
  <c r="M972" i="211" s="1"/>
  <c r="N805" i="175"/>
  <c r="O207" i="210"/>
  <c r="G208" i="210" s="1"/>
  <c r="J207" i="210"/>
  <c r="K207" i="210" s="1"/>
  <c r="M207" i="210" s="1"/>
  <c r="N763" i="211"/>
  <c r="O848" i="211"/>
  <c r="G849" i="211" s="1"/>
  <c r="J848" i="211"/>
  <c r="K848" i="211" s="1"/>
  <c r="M848" i="211" s="1"/>
  <c r="O89" i="176"/>
  <c r="G90" i="176" s="1"/>
  <c r="J89" i="176"/>
  <c r="N89" i="176" s="1"/>
  <c r="N166" i="210"/>
  <c r="K482" i="210"/>
  <c r="J483" i="210"/>
  <c r="N636" i="175"/>
  <c r="N627" i="210"/>
  <c r="N638" i="211"/>
  <c r="O100" i="211"/>
  <c r="G101" i="211" s="1"/>
  <c r="J100" i="211"/>
  <c r="N100" i="211" s="1"/>
  <c r="M593" i="176"/>
  <c r="M594" i="176" s="1"/>
  <c r="K594" i="176"/>
  <c r="N890" i="175"/>
  <c r="O591" i="175"/>
  <c r="G592" i="175" s="1"/>
  <c r="J591" i="175"/>
  <c r="K591" i="175" s="1"/>
  <c r="M591" i="175" s="1"/>
  <c r="J1010" i="199"/>
  <c r="N554" i="210"/>
  <c r="N168" i="176"/>
  <c r="M1131" i="175"/>
  <c r="M1132" i="175" s="1"/>
  <c r="K1132" i="175"/>
  <c r="O518" i="210"/>
  <c r="G519" i="210" s="1"/>
  <c r="J518" i="210"/>
  <c r="K518" i="210" s="1"/>
  <c r="M518" i="210" s="1"/>
  <c r="N721" i="175"/>
  <c r="N373" i="211"/>
  <c r="N592" i="210"/>
  <c r="J47" i="187"/>
  <c r="N463" i="175"/>
  <c r="O970" i="175"/>
  <c r="G971" i="175" s="1"/>
  <c r="J970" i="175"/>
  <c r="K970" i="175" s="1"/>
  <c r="M970" i="175" s="1"/>
  <c r="O285" i="175"/>
  <c r="G286" i="175" s="1"/>
  <c r="J285" i="175"/>
  <c r="K285" i="175" s="1"/>
  <c r="M285" i="175" s="1"/>
  <c r="N677" i="175"/>
  <c r="N327" i="175"/>
  <c r="O285" i="210"/>
  <c r="G286" i="210" s="1"/>
  <c r="J285" i="210"/>
  <c r="K285" i="210" s="1"/>
  <c r="M285" i="210" s="1"/>
  <c r="K769" i="175"/>
  <c r="J770" i="175"/>
  <c r="K893" i="211"/>
  <c r="J894" i="211"/>
  <c r="M278" i="211"/>
  <c r="O287" i="176"/>
  <c r="G288" i="176" s="1"/>
  <c r="J287" i="176"/>
  <c r="K287" i="176" s="1"/>
  <c r="M287" i="176" s="1"/>
  <c r="O371" i="175"/>
  <c r="G372" i="175" s="1"/>
  <c r="J371" i="175"/>
  <c r="K371" i="175" s="1"/>
  <c r="O406" i="176"/>
  <c r="O407" i="176" s="1"/>
  <c r="J406" i="176"/>
  <c r="N406" i="176" s="1"/>
  <c r="G407" i="176"/>
  <c r="N144" i="175"/>
  <c r="N548" i="175"/>
  <c r="N1048" i="175"/>
  <c r="N1012" i="175"/>
  <c r="K125" i="210"/>
  <c r="M125" i="210" s="1"/>
  <c r="S45" i="210"/>
  <c r="V45" i="210" s="1"/>
  <c r="J191" i="211"/>
  <c r="K191" i="211" s="1"/>
  <c r="M191" i="211" s="1"/>
  <c r="O191" i="211"/>
  <c r="G192" i="211" s="1"/>
  <c r="O250" i="176"/>
  <c r="G251" i="176" s="1"/>
  <c r="J250" i="176"/>
  <c r="K250" i="176" s="1"/>
  <c r="M250" i="176" s="1"/>
  <c r="K88" i="176"/>
  <c r="M88" i="176" s="1"/>
  <c r="O167" i="210"/>
  <c r="G168" i="210" s="1"/>
  <c r="J167" i="210"/>
  <c r="K167" i="210" s="1"/>
  <c r="M167" i="210" s="1"/>
  <c r="O637" i="175"/>
  <c r="G638" i="175" s="1"/>
  <c r="J637" i="175"/>
  <c r="K637" i="175" s="1"/>
  <c r="M637" i="175" s="1"/>
  <c r="O280" i="211"/>
  <c r="G281" i="211" s="1"/>
  <c r="J280" i="211"/>
  <c r="N280" i="211" s="1"/>
  <c r="J628" i="210"/>
  <c r="K628" i="210" s="1"/>
  <c r="M628" i="210" s="1"/>
  <c r="O628" i="210"/>
  <c r="G629" i="210" s="1"/>
  <c r="J639" i="211"/>
  <c r="K639" i="211" s="1"/>
  <c r="M639" i="211" s="1"/>
  <c r="O639" i="211"/>
  <c r="G640" i="211" s="1"/>
  <c r="K99" i="211"/>
  <c r="M99" i="211" s="1"/>
  <c r="G813" i="199"/>
  <c r="O145" i="211"/>
  <c r="G146" i="211" s="1"/>
  <c r="J145" i="211"/>
  <c r="K145" i="211" s="1"/>
  <c r="M145" i="211" s="1"/>
  <c r="O465" i="211"/>
  <c r="G466" i="211" s="1"/>
  <c r="J465" i="211"/>
  <c r="K465" i="211" s="1"/>
  <c r="M465" i="211" s="1"/>
  <c r="O1114" i="199"/>
  <c r="K89" i="210"/>
  <c r="M89" i="210" s="1"/>
  <c r="O1049" i="211"/>
  <c r="G1050" i="211" s="1"/>
  <c r="J1049" i="211"/>
  <c r="K1049" i="211" s="1"/>
  <c r="M1049" i="211" s="1"/>
  <c r="M1092" i="211"/>
  <c r="M1093" i="211" s="1"/>
  <c r="K1093" i="211"/>
  <c r="J722" i="175"/>
  <c r="K722" i="175" s="1"/>
  <c r="M722" i="175" s="1"/>
  <c r="O722" i="175"/>
  <c r="G723" i="175" s="1"/>
  <c r="O374" i="211"/>
  <c r="G375" i="211" s="1"/>
  <c r="J374" i="211"/>
  <c r="K374" i="211" s="1"/>
  <c r="M374" i="211" s="1"/>
  <c r="O464" i="175"/>
  <c r="G465" i="175" s="1"/>
  <c r="J464" i="175"/>
  <c r="K464" i="175" s="1"/>
  <c r="M464" i="175" s="1"/>
  <c r="O366" i="176"/>
  <c r="G367" i="176" s="1"/>
  <c r="J366" i="176"/>
  <c r="K366" i="176" s="1"/>
  <c r="M366" i="176" s="1"/>
  <c r="J678" i="175"/>
  <c r="K678" i="175" s="1"/>
  <c r="M678" i="175" s="1"/>
  <c r="O678" i="175"/>
  <c r="G679" i="175" s="1"/>
  <c r="J328" i="175"/>
  <c r="K328" i="175" s="1"/>
  <c r="M328" i="175" s="1"/>
  <c r="O328" i="175"/>
  <c r="G329" i="175" s="1"/>
  <c r="M629" i="176"/>
  <c r="M630" i="176" s="1"/>
  <c r="K630" i="176"/>
  <c r="O145" i="175"/>
  <c r="G146" i="175" s="1"/>
  <c r="J145" i="175"/>
  <c r="K145" i="175" s="1"/>
  <c r="M145" i="175" s="1"/>
  <c r="O549" i="175"/>
  <c r="G550" i="175" s="1"/>
  <c r="J549" i="175"/>
  <c r="K549" i="175" s="1"/>
  <c r="M549" i="175" s="1"/>
  <c r="O927" i="175"/>
  <c r="G928" i="175" s="1"/>
  <c r="J927" i="175"/>
  <c r="K927" i="175" s="1"/>
  <c r="M927" i="175" s="1"/>
  <c r="O1013" i="175"/>
  <c r="O1014" i="175" s="1"/>
  <c r="J1013" i="175"/>
  <c r="N1013" i="175" s="1"/>
  <c r="N125" i="210"/>
  <c r="O1129" i="211"/>
  <c r="G1130" i="211" s="1"/>
  <c r="J1129" i="211"/>
  <c r="K1129" i="211" s="1"/>
  <c r="M1129" i="211" s="1"/>
  <c r="K406" i="210"/>
  <c r="J407" i="210"/>
  <c r="M665" i="210"/>
  <c r="M666" i="210" s="1"/>
  <c r="K666" i="210"/>
  <c r="S49" i="175"/>
  <c r="V49" i="175" s="1"/>
  <c r="K96" i="175"/>
  <c r="O366" i="210"/>
  <c r="G367" i="210" s="1"/>
  <c r="J366" i="210"/>
  <c r="K366" i="210" s="1"/>
  <c r="M366" i="210" s="1"/>
  <c r="J806" i="175"/>
  <c r="K806" i="175" s="1"/>
  <c r="M806" i="175" s="1"/>
  <c r="O806" i="175"/>
  <c r="G807" i="175" s="1"/>
  <c r="O764" i="211"/>
  <c r="G765" i="211" s="1"/>
  <c r="J764" i="211"/>
  <c r="K764" i="211" s="1"/>
  <c r="M764" i="211" s="1"/>
  <c r="M871" i="199"/>
  <c r="K871" i="199"/>
  <c r="O891" i="175"/>
  <c r="G892" i="175" s="1"/>
  <c r="J891" i="175"/>
  <c r="K891" i="175" s="1"/>
  <c r="M891" i="175" s="1"/>
  <c r="O251" i="210"/>
  <c r="O252" i="210" s="1"/>
  <c r="J251" i="210"/>
  <c r="N251" i="210" s="1"/>
  <c r="G252" i="210"/>
  <c r="O555" i="210"/>
  <c r="G556" i="210" s="1"/>
  <c r="J555" i="210"/>
  <c r="K555" i="210" s="1"/>
  <c r="M555" i="210" s="1"/>
  <c r="O169" i="176"/>
  <c r="G170" i="176" s="1"/>
  <c r="J169" i="176"/>
  <c r="K169" i="176" s="1"/>
  <c r="M169" i="176" s="1"/>
  <c r="M665" i="176"/>
  <c r="M666" i="176" s="1"/>
  <c r="K666" i="176"/>
  <c r="N89" i="210"/>
  <c r="J31" i="213"/>
  <c r="K31" i="213" s="1"/>
  <c r="M31" i="213" s="1"/>
  <c r="O593" i="210"/>
  <c r="O594" i="210" s="1"/>
  <c r="J593" i="210"/>
  <c r="N593" i="210" s="1"/>
  <c r="G594" i="210"/>
  <c r="J128" i="176"/>
  <c r="K128" i="176" s="1"/>
  <c r="M128" i="176" s="1"/>
  <c r="O128" i="176"/>
  <c r="G129" i="176" s="1"/>
  <c r="O207" i="176"/>
  <c r="G208" i="176" s="1"/>
  <c r="J207" i="176"/>
  <c r="K207" i="176" s="1"/>
  <c r="M207" i="176" s="1"/>
  <c r="K329" i="176"/>
  <c r="J330" i="176"/>
  <c r="N286" i="176"/>
  <c r="N370" i="175"/>
  <c r="J98" i="195"/>
  <c r="K98" i="195" s="1"/>
  <c r="M98" i="195" s="1"/>
  <c r="N405" i="176"/>
  <c r="O422" i="175"/>
  <c r="G423" i="175" s="1"/>
  <c r="J422" i="175"/>
  <c r="K422" i="175" s="1"/>
  <c r="M422" i="175" s="1"/>
  <c r="O1049" i="175"/>
  <c r="G1050" i="175" s="1"/>
  <c r="J1049" i="175"/>
  <c r="K1049" i="175" s="1"/>
  <c r="M1049" i="175" s="1"/>
  <c r="M444" i="176"/>
  <c r="M445" i="176" s="1"/>
  <c r="K445" i="176"/>
  <c r="O126" i="210"/>
  <c r="G127" i="210" s="1"/>
  <c r="J126" i="210"/>
  <c r="N126" i="210" s="1"/>
  <c r="O1090" i="175"/>
  <c r="G1091" i="175" s="1"/>
  <c r="J1090" i="175"/>
  <c r="K1090" i="175" s="1"/>
  <c r="M1090" i="175" s="1"/>
  <c r="O419" i="211"/>
  <c r="G420" i="211" s="1"/>
  <c r="J419" i="211"/>
  <c r="K419" i="211" s="1"/>
  <c r="M419" i="211" s="1"/>
  <c r="N592" i="211"/>
  <c r="O508" i="211"/>
  <c r="G509" i="211" s="1"/>
  <c r="J508" i="211"/>
  <c r="K508" i="211" s="1"/>
  <c r="M508" i="211" s="1"/>
  <c r="N96" i="175"/>
  <c r="O327" i="210"/>
  <c r="G328" i="210" s="1"/>
  <c r="J327" i="210"/>
  <c r="K327" i="210" s="1"/>
  <c r="M327" i="210" s="1"/>
  <c r="N88" i="176"/>
  <c r="K279" i="211"/>
  <c r="M279" i="211" s="1"/>
  <c r="S48" i="211"/>
  <c r="J329" i="211"/>
  <c r="K329" i="211" s="1"/>
  <c r="M329" i="211" s="1"/>
  <c r="O329" i="211"/>
  <c r="G330" i="211" s="1"/>
  <c r="O722" i="211"/>
  <c r="G723" i="211" s="1"/>
  <c r="J722" i="211"/>
  <c r="K722" i="211" s="1"/>
  <c r="M722" i="211" s="1"/>
  <c r="O97" i="175"/>
  <c r="G98" i="175" s="1"/>
  <c r="J97" i="175"/>
  <c r="N971" i="211"/>
  <c r="O239" i="175"/>
  <c r="G240" i="175" s="1"/>
  <c r="J239" i="175"/>
  <c r="K239" i="175" s="1"/>
  <c r="M239" i="175" s="1"/>
  <c r="N206" i="210"/>
  <c r="N365" i="210"/>
  <c r="O240" i="211"/>
  <c r="G241" i="211" s="1"/>
  <c r="J240" i="211"/>
  <c r="K240" i="211" s="1"/>
  <c r="M240" i="211" s="1"/>
  <c r="O846" i="175"/>
  <c r="G847" i="175" s="1"/>
  <c r="J846" i="175"/>
  <c r="K846" i="175" s="1"/>
  <c r="M846" i="175" s="1"/>
  <c r="N847" i="211"/>
  <c r="N279" i="211"/>
  <c r="M444" i="210"/>
  <c r="M445" i="210" s="1"/>
  <c r="K445" i="210"/>
  <c r="N590" i="175"/>
  <c r="O804" i="211"/>
  <c r="G805" i="211" s="1"/>
  <c r="J804" i="211"/>
  <c r="K804" i="211" s="1"/>
  <c r="M804" i="211" s="1"/>
  <c r="N517" i="210"/>
  <c r="O90" i="210"/>
  <c r="G91" i="210" s="1"/>
  <c r="J90" i="210"/>
  <c r="O505" i="175"/>
  <c r="G506" i="175" s="1"/>
  <c r="J505" i="175"/>
  <c r="K505" i="175" s="1"/>
  <c r="M505" i="175" s="1"/>
  <c r="N1048" i="211"/>
  <c r="J29" i="195"/>
  <c r="K29" i="195" s="1"/>
  <c r="M29" i="195" s="1"/>
  <c r="O191" i="175"/>
  <c r="G192" i="175" s="1"/>
  <c r="J191" i="175"/>
  <c r="K191" i="175" s="1"/>
  <c r="M191" i="175" s="1"/>
  <c r="O931" i="211"/>
  <c r="G932" i="211" s="1"/>
  <c r="J931" i="211"/>
  <c r="K931" i="211" s="1"/>
  <c r="M931" i="211" s="1"/>
  <c r="N365" i="176"/>
  <c r="O1012" i="211"/>
  <c r="G1013" i="211" s="1"/>
  <c r="J1012" i="211"/>
  <c r="K1012" i="211" s="1"/>
  <c r="M1012" i="211" s="1"/>
  <c r="O554" i="211"/>
  <c r="G555" i="211" s="1"/>
  <c r="J554" i="211"/>
  <c r="K554" i="211" s="1"/>
  <c r="M554" i="211" s="1"/>
  <c r="N249" i="176"/>
  <c r="J593" i="211"/>
  <c r="K593" i="211" s="1"/>
  <c r="M593" i="211" s="1"/>
  <c r="O593" i="211"/>
  <c r="G594" i="211" s="1"/>
  <c r="M91" i="215"/>
  <c r="O92" i="215"/>
  <c r="J92" i="215"/>
  <c r="N52" i="215"/>
  <c r="O52" i="215" s="1"/>
  <c r="G53" i="215" s="1"/>
  <c r="F63" i="213" l="1"/>
  <c r="C64" i="213"/>
  <c r="E63" i="213"/>
  <c r="F99" i="213"/>
  <c r="C100" i="213"/>
  <c r="E99" i="213"/>
  <c r="K296" i="199"/>
  <c r="J297" i="199"/>
  <c r="N296" i="199"/>
  <c r="N297" i="199" s="1"/>
  <c r="N223" i="199"/>
  <c r="O224" i="199"/>
  <c r="O225" i="199" s="1"/>
  <c r="G225" i="199"/>
  <c r="J224" i="199"/>
  <c r="G1090" i="199"/>
  <c r="O566" i="199"/>
  <c r="G567" i="199" s="1"/>
  <c r="J567" i="199" s="1"/>
  <c r="K567" i="199" s="1"/>
  <c r="M567" i="199" s="1"/>
  <c r="O899" i="199"/>
  <c r="N565" i="199"/>
  <c r="M187" i="199"/>
  <c r="M188" i="199" s="1"/>
  <c r="K188" i="199"/>
  <c r="N138" i="199"/>
  <c r="J139" i="199"/>
  <c r="K139" i="199" s="1"/>
  <c r="M139" i="199" s="1"/>
  <c r="O139" i="199"/>
  <c r="G140" i="199" s="1"/>
  <c r="M138" i="199"/>
  <c r="J2" i="187"/>
  <c r="I67" i="187"/>
  <c r="I2" i="187"/>
  <c r="M734" i="203"/>
  <c r="M735" i="203" s="1"/>
  <c r="K735" i="203"/>
  <c r="O432" i="203"/>
  <c r="J396" i="203"/>
  <c r="N396" i="203"/>
  <c r="M360" i="203"/>
  <c r="K360" i="203"/>
  <c r="N321" i="203"/>
  <c r="O322" i="203"/>
  <c r="G323" i="203" s="1"/>
  <c r="J323" i="203" s="1"/>
  <c r="K323" i="203" s="1"/>
  <c r="M323" i="203" s="1"/>
  <c r="O288" i="203"/>
  <c r="J251" i="203"/>
  <c r="N251" i="203"/>
  <c r="N137" i="203"/>
  <c r="O100" i="203"/>
  <c r="N106" i="162"/>
  <c r="H157" i="162"/>
  <c r="N157" i="162" s="1"/>
  <c r="E257" i="162"/>
  <c r="C258" i="162"/>
  <c r="H257" i="162"/>
  <c r="O257" i="162" s="1"/>
  <c r="G258" i="162" s="1"/>
  <c r="O207" i="162"/>
  <c r="G208" i="162" s="1"/>
  <c r="H208" i="162" s="1"/>
  <c r="D209" i="162"/>
  <c r="F209" i="162" s="1"/>
  <c r="B209" i="162"/>
  <c r="E107" i="162"/>
  <c r="C108" i="162"/>
  <c r="B158" i="162"/>
  <c r="D158" i="162"/>
  <c r="F158" i="162" s="1"/>
  <c r="O57" i="162"/>
  <c r="G58" i="162" s="1"/>
  <c r="C59" i="162"/>
  <c r="E58" i="162"/>
  <c r="N47" i="187"/>
  <c r="E53" i="187"/>
  <c r="C54" i="187"/>
  <c r="N252" i="210"/>
  <c r="C56" i="216"/>
  <c r="E55" i="216"/>
  <c r="H55" i="216"/>
  <c r="N55" i="216" s="1"/>
  <c r="O55" i="216" s="1"/>
  <c r="G56" i="216" s="1"/>
  <c r="N594" i="210"/>
  <c r="N1014" i="175"/>
  <c r="N240" i="211"/>
  <c r="N371" i="175"/>
  <c r="N287" i="176"/>
  <c r="N639" i="211"/>
  <c r="N549" i="175"/>
  <c r="N285" i="210"/>
  <c r="N207" i="176"/>
  <c r="N554" i="211"/>
  <c r="N422" i="175"/>
  <c r="N98" i="195"/>
  <c r="O98" i="195" s="1"/>
  <c r="G99" i="195" s="1"/>
  <c r="J99" i="195" s="1"/>
  <c r="K99" i="195" s="1"/>
  <c r="M99" i="195" s="1"/>
  <c r="N678" i="175"/>
  <c r="N1012" i="211"/>
  <c r="N846" i="175"/>
  <c r="N555" i="210"/>
  <c r="N464" i="175"/>
  <c r="N96" i="213"/>
  <c r="O96" i="213" s="1"/>
  <c r="G97" i="213" s="1"/>
  <c r="J97" i="213" s="1"/>
  <c r="K97" i="213" s="1"/>
  <c r="M97" i="213" s="1"/>
  <c r="N1049" i="175"/>
  <c r="N328" i="175"/>
  <c r="N374" i="211"/>
  <c r="N722" i="175"/>
  <c r="N637" i="175"/>
  <c r="N285" i="175"/>
  <c r="N518" i="210"/>
  <c r="N848" i="211"/>
  <c r="N327" i="210"/>
  <c r="N239" i="175"/>
  <c r="N508" i="211"/>
  <c r="N419" i="211"/>
  <c r="N1090" i="175"/>
  <c r="N366" i="210"/>
  <c r="S47" i="176"/>
  <c r="V47" i="176" s="1"/>
  <c r="N591" i="175"/>
  <c r="N972" i="211"/>
  <c r="N191" i="175"/>
  <c r="O805" i="211"/>
  <c r="G806" i="211" s="1"/>
  <c r="J805" i="211"/>
  <c r="K805" i="211" s="1"/>
  <c r="M805" i="211" s="1"/>
  <c r="J375" i="211"/>
  <c r="K375" i="211" s="1"/>
  <c r="M375" i="211" s="1"/>
  <c r="O375" i="211"/>
  <c r="G376" i="211" s="1"/>
  <c r="O629" i="210"/>
  <c r="O630" i="210" s="1"/>
  <c r="J629" i="210"/>
  <c r="G630" i="210"/>
  <c r="J638" i="175"/>
  <c r="K638" i="175" s="1"/>
  <c r="M638" i="175" s="1"/>
  <c r="O638" i="175"/>
  <c r="G639" i="175" s="1"/>
  <c r="N407" i="176"/>
  <c r="M769" i="175"/>
  <c r="M770" i="175" s="1"/>
  <c r="K770" i="175"/>
  <c r="J286" i="175"/>
  <c r="K286" i="175" s="1"/>
  <c r="M286" i="175" s="1"/>
  <c r="O286" i="175"/>
  <c r="G287" i="175" s="1"/>
  <c r="N970" i="175"/>
  <c r="J592" i="175"/>
  <c r="K592" i="175" s="1"/>
  <c r="M592" i="175" s="1"/>
  <c r="O592" i="175"/>
  <c r="G593" i="175" s="1"/>
  <c r="M482" i="210"/>
  <c r="M483" i="210" s="1"/>
  <c r="K483" i="210"/>
  <c r="J849" i="211"/>
  <c r="K849" i="211" s="1"/>
  <c r="M849" i="211" s="1"/>
  <c r="O849" i="211"/>
  <c r="G850" i="211" s="1"/>
  <c r="N681" i="211"/>
  <c r="O842" i="199"/>
  <c r="O594" i="211"/>
  <c r="G595" i="211" s="1"/>
  <c r="J594" i="211"/>
  <c r="K594" i="211" s="1"/>
  <c r="M594" i="211" s="1"/>
  <c r="J555" i="211"/>
  <c r="K555" i="211" s="1"/>
  <c r="M555" i="211" s="1"/>
  <c r="O555" i="211"/>
  <c r="G556" i="211" s="1"/>
  <c r="K90" i="210"/>
  <c r="M90" i="210" s="1"/>
  <c r="O240" i="175"/>
  <c r="G241" i="175" s="1"/>
  <c r="J240" i="175"/>
  <c r="K240" i="175" s="1"/>
  <c r="M240" i="175" s="1"/>
  <c r="O330" i="211"/>
  <c r="G331" i="211" s="1"/>
  <c r="J330" i="211"/>
  <c r="K330" i="211" s="1"/>
  <c r="M330" i="211" s="1"/>
  <c r="O423" i="175"/>
  <c r="G424" i="175" s="1"/>
  <c r="J423" i="175"/>
  <c r="K423" i="175" s="1"/>
  <c r="M423" i="175" s="1"/>
  <c r="O807" i="175"/>
  <c r="G808" i="175" s="1"/>
  <c r="J807" i="175"/>
  <c r="K807" i="175" s="1"/>
  <c r="M807" i="175" s="1"/>
  <c r="J550" i="175"/>
  <c r="K550" i="175" s="1"/>
  <c r="M550" i="175" s="1"/>
  <c r="O550" i="175"/>
  <c r="G551" i="175" s="1"/>
  <c r="O192" i="175"/>
  <c r="G193" i="175" s="1"/>
  <c r="J192" i="175"/>
  <c r="K192" i="175" s="1"/>
  <c r="M192" i="175" s="1"/>
  <c r="O847" i="175"/>
  <c r="G848" i="175" s="1"/>
  <c r="J847" i="175"/>
  <c r="K847" i="175" s="1"/>
  <c r="M847" i="175" s="1"/>
  <c r="S50" i="175"/>
  <c r="V50" i="175" s="1"/>
  <c r="K97" i="175"/>
  <c r="M97" i="175" s="1"/>
  <c r="J328" i="210"/>
  <c r="K328" i="210" s="1"/>
  <c r="M328" i="210" s="1"/>
  <c r="O328" i="210"/>
  <c r="G329" i="210" s="1"/>
  <c r="N128" i="176"/>
  <c r="O367" i="210"/>
  <c r="G368" i="210" s="1"/>
  <c r="J367" i="210"/>
  <c r="K367" i="210" s="1"/>
  <c r="M367" i="210" s="1"/>
  <c r="O679" i="175"/>
  <c r="G680" i="175" s="1"/>
  <c r="J679" i="175"/>
  <c r="K679" i="175" s="1"/>
  <c r="M679" i="175" s="1"/>
  <c r="O723" i="175"/>
  <c r="G724" i="175" s="1"/>
  <c r="J723" i="175"/>
  <c r="K723" i="175" s="1"/>
  <c r="M723" i="175" s="1"/>
  <c r="N1049" i="211"/>
  <c r="J1114" i="199"/>
  <c r="N465" i="211"/>
  <c r="O146" i="211"/>
  <c r="G147" i="211" s="1"/>
  <c r="J146" i="211"/>
  <c r="K146" i="211" s="1"/>
  <c r="M146" i="211" s="1"/>
  <c r="O640" i="211"/>
  <c r="G641" i="211" s="1"/>
  <c r="J640" i="211"/>
  <c r="K640" i="211" s="1"/>
  <c r="M640" i="211" s="1"/>
  <c r="O281" i="211"/>
  <c r="G282" i="211" s="1"/>
  <c r="J281" i="211"/>
  <c r="N250" i="176"/>
  <c r="N191" i="211"/>
  <c r="O372" i="175"/>
  <c r="G373" i="175" s="1"/>
  <c r="J372" i="175"/>
  <c r="K372" i="175" s="1"/>
  <c r="M372" i="175" s="1"/>
  <c r="O288" i="176"/>
  <c r="G289" i="176" s="1"/>
  <c r="J288" i="176"/>
  <c r="K288" i="176" s="1"/>
  <c r="M288" i="176" s="1"/>
  <c r="M1010" i="199"/>
  <c r="K1010" i="199"/>
  <c r="O90" i="176"/>
  <c r="G91" i="176" s="1"/>
  <c r="J90" i="176"/>
  <c r="N90" i="176" s="1"/>
  <c r="O682" i="211"/>
  <c r="G683" i="211" s="1"/>
  <c r="J682" i="211"/>
  <c r="K682" i="211" s="1"/>
  <c r="M682" i="211" s="1"/>
  <c r="V48" i="211"/>
  <c r="J509" i="211"/>
  <c r="K509" i="211" s="1"/>
  <c r="M509" i="211" s="1"/>
  <c r="O509" i="211"/>
  <c r="G510" i="211" s="1"/>
  <c r="O420" i="211"/>
  <c r="G421" i="211" s="1"/>
  <c r="J420" i="211"/>
  <c r="K420" i="211" s="1"/>
  <c r="M420" i="211" s="1"/>
  <c r="O127" i="210"/>
  <c r="G128" i="210" s="1"/>
  <c r="J127" i="210"/>
  <c r="N127" i="210" s="1"/>
  <c r="J208" i="176"/>
  <c r="K208" i="176" s="1"/>
  <c r="M208" i="176" s="1"/>
  <c r="O208" i="176"/>
  <c r="G209" i="176" s="1"/>
  <c r="N593" i="211"/>
  <c r="O1013" i="211"/>
  <c r="O1014" i="211" s="1"/>
  <c r="J1013" i="211"/>
  <c r="N1013" i="211" s="1"/>
  <c r="N931" i="211"/>
  <c r="N90" i="210"/>
  <c r="N62" i="213"/>
  <c r="O62" i="213" s="1"/>
  <c r="G63" i="213" s="1"/>
  <c r="O1050" i="175"/>
  <c r="G1051" i="175" s="1"/>
  <c r="J1050" i="175"/>
  <c r="K1050" i="175" s="1"/>
  <c r="M1050" i="175" s="1"/>
  <c r="N169" i="176"/>
  <c r="O556" i="210"/>
  <c r="O557" i="210" s="1"/>
  <c r="J556" i="210"/>
  <c r="N556" i="210" s="1"/>
  <c r="G557" i="210"/>
  <c r="O892" i="175"/>
  <c r="G893" i="175" s="1"/>
  <c r="J892" i="175"/>
  <c r="K892" i="175" s="1"/>
  <c r="M892" i="175" s="1"/>
  <c r="O1130" i="211"/>
  <c r="G1131" i="211" s="1"/>
  <c r="J1130" i="211"/>
  <c r="K1130" i="211" s="1"/>
  <c r="M1130" i="211" s="1"/>
  <c r="N366" i="176"/>
  <c r="O465" i="175"/>
  <c r="G466" i="175" s="1"/>
  <c r="J465" i="175"/>
  <c r="K465" i="175" s="1"/>
  <c r="M465" i="175" s="1"/>
  <c r="N61" i="195"/>
  <c r="O61" i="195" s="1"/>
  <c r="G62" i="195" s="1"/>
  <c r="O932" i="211"/>
  <c r="G933" i="211" s="1"/>
  <c r="J932" i="211"/>
  <c r="K932" i="211" s="1"/>
  <c r="M932" i="211" s="1"/>
  <c r="N29" i="195"/>
  <c r="O29" i="195" s="1"/>
  <c r="G30" i="195" s="1"/>
  <c r="N505" i="175"/>
  <c r="O91" i="210"/>
  <c r="O92" i="210" s="1"/>
  <c r="J91" i="210"/>
  <c r="G92" i="210"/>
  <c r="N804" i="211"/>
  <c r="N97" i="175"/>
  <c r="N722" i="211"/>
  <c r="N329" i="211"/>
  <c r="O1091" i="175"/>
  <c r="G1092" i="175" s="1"/>
  <c r="J1091" i="175"/>
  <c r="K1091" i="175" s="1"/>
  <c r="M1091" i="175" s="1"/>
  <c r="K126" i="210"/>
  <c r="M126" i="210" s="1"/>
  <c r="S46" i="210"/>
  <c r="V46" i="210" s="1"/>
  <c r="M329" i="176"/>
  <c r="M330" i="176" s="1"/>
  <c r="K330" i="176"/>
  <c r="N31" i="213"/>
  <c r="O31" i="213" s="1"/>
  <c r="G32" i="213" s="1"/>
  <c r="O170" i="176"/>
  <c r="G171" i="176" s="1"/>
  <c r="J170" i="176"/>
  <c r="K170" i="176" s="1"/>
  <c r="M170" i="176" s="1"/>
  <c r="K251" i="210"/>
  <c r="J252" i="210"/>
  <c r="N891" i="175"/>
  <c r="N764" i="211"/>
  <c r="N806" i="175"/>
  <c r="M96" i="175"/>
  <c r="M406" i="210"/>
  <c r="M407" i="210" s="1"/>
  <c r="K407" i="210"/>
  <c r="K1013" i="175"/>
  <c r="J1014" i="175"/>
  <c r="N927" i="175"/>
  <c r="N145" i="175"/>
  <c r="O329" i="175"/>
  <c r="G330" i="175" s="1"/>
  <c r="J329" i="175"/>
  <c r="K329" i="175" s="1"/>
  <c r="M329" i="175" s="1"/>
  <c r="O367" i="176"/>
  <c r="G368" i="176" s="1"/>
  <c r="J367" i="176"/>
  <c r="K367" i="176" s="1"/>
  <c r="M367" i="176" s="1"/>
  <c r="N47" i="207"/>
  <c r="O47" i="207" s="1"/>
  <c r="G48" i="207" s="1"/>
  <c r="O1050" i="211"/>
  <c r="G1051" i="211" s="1"/>
  <c r="J1050" i="211"/>
  <c r="K1050" i="211" s="1"/>
  <c r="M1050" i="211" s="1"/>
  <c r="N1114" i="199"/>
  <c r="O466" i="211"/>
  <c r="G467" i="211" s="1"/>
  <c r="J466" i="211"/>
  <c r="K466" i="211" s="1"/>
  <c r="M466" i="211" s="1"/>
  <c r="O813" i="199"/>
  <c r="N628" i="210"/>
  <c r="N167" i="210"/>
  <c r="O251" i="176"/>
  <c r="O252" i="176" s="1"/>
  <c r="J251" i="176"/>
  <c r="N251" i="176" s="1"/>
  <c r="G252" i="176"/>
  <c r="M893" i="211"/>
  <c r="M894" i="211" s="1"/>
  <c r="K894" i="211"/>
  <c r="O971" i="175"/>
  <c r="G972" i="175" s="1"/>
  <c r="J971" i="175"/>
  <c r="K971" i="175" s="1"/>
  <c r="M971" i="175" s="1"/>
  <c r="K47" i="187"/>
  <c r="K100" i="211"/>
  <c r="M100" i="211" s="1"/>
  <c r="N207" i="210"/>
  <c r="J973" i="211"/>
  <c r="K973" i="211" s="1"/>
  <c r="M973" i="211" s="1"/>
  <c r="O973" i="211"/>
  <c r="G974" i="211" s="1"/>
  <c r="O506" i="175"/>
  <c r="G507" i="175" s="1"/>
  <c r="J506" i="175"/>
  <c r="K506" i="175" s="1"/>
  <c r="M506" i="175" s="1"/>
  <c r="O241" i="211"/>
  <c r="G242" i="211" s="1"/>
  <c r="J241" i="211"/>
  <c r="K241" i="211" s="1"/>
  <c r="M241" i="211" s="1"/>
  <c r="J98" i="175"/>
  <c r="N98" i="175" s="1"/>
  <c r="O98" i="175"/>
  <c r="G99" i="175" s="1"/>
  <c r="J723" i="211"/>
  <c r="K723" i="211" s="1"/>
  <c r="M723" i="211" s="1"/>
  <c r="O723" i="211"/>
  <c r="G724" i="211" s="1"/>
  <c r="O129" i="176"/>
  <c r="G130" i="176" s="1"/>
  <c r="J129" i="176"/>
  <c r="K129" i="176" s="1"/>
  <c r="M129" i="176" s="1"/>
  <c r="K593" i="210"/>
  <c r="J594" i="210"/>
  <c r="O765" i="211"/>
  <c r="G766" i="211" s="1"/>
  <c r="J765" i="211"/>
  <c r="K765" i="211" s="1"/>
  <c r="M765" i="211" s="1"/>
  <c r="N1129" i="211"/>
  <c r="J928" i="175"/>
  <c r="K928" i="175" s="1"/>
  <c r="M928" i="175" s="1"/>
  <c r="O928" i="175"/>
  <c r="G929" i="175" s="1"/>
  <c r="J146" i="175"/>
  <c r="K146" i="175" s="1"/>
  <c r="M146" i="175" s="1"/>
  <c r="O146" i="175"/>
  <c r="G147" i="175" s="1"/>
  <c r="N145" i="211"/>
  <c r="K280" i="211"/>
  <c r="M280" i="211" s="1"/>
  <c r="S49" i="211"/>
  <c r="V49" i="211" s="1"/>
  <c r="C41" i="214" s="1"/>
  <c r="J168" i="210"/>
  <c r="K168" i="210" s="1"/>
  <c r="M168" i="210" s="1"/>
  <c r="O168" i="210"/>
  <c r="G169" i="210" s="1"/>
  <c r="O192" i="211"/>
  <c r="G193" i="211" s="1"/>
  <c r="J192" i="211"/>
  <c r="K192" i="211" s="1"/>
  <c r="M192" i="211" s="1"/>
  <c r="K406" i="176"/>
  <c r="J407" i="176"/>
  <c r="M371" i="175"/>
  <c r="J286" i="210"/>
  <c r="K286" i="210" s="1"/>
  <c r="M286" i="210" s="1"/>
  <c r="O286" i="210"/>
  <c r="G287" i="210" s="1"/>
  <c r="O519" i="210"/>
  <c r="O520" i="210" s="1"/>
  <c r="J519" i="210"/>
  <c r="N519" i="210" s="1"/>
  <c r="G520" i="210"/>
  <c r="O101" i="211"/>
  <c r="G102" i="211" s="1"/>
  <c r="J101" i="211"/>
  <c r="N101" i="211" s="1"/>
  <c r="K89" i="176"/>
  <c r="M89" i="176" s="1"/>
  <c r="J208" i="210"/>
  <c r="K208" i="210" s="1"/>
  <c r="M208" i="210" s="1"/>
  <c r="O208" i="210"/>
  <c r="G209" i="210" s="1"/>
  <c r="K92" i="215"/>
  <c r="G93" i="215"/>
  <c r="N92" i="215"/>
  <c r="J53" i="215"/>
  <c r="K53" i="215" s="1"/>
  <c r="M53" i="215" s="1"/>
  <c r="D100" i="213" l="1"/>
  <c r="B100" i="213"/>
  <c r="D64" i="213"/>
  <c r="B64" i="213"/>
  <c r="N842" i="199"/>
  <c r="J842" i="199"/>
  <c r="N813" i="199"/>
  <c r="J813" i="199"/>
  <c r="M296" i="199"/>
  <c r="M297" i="199" s="1"/>
  <c r="K297" i="199"/>
  <c r="K224" i="199"/>
  <c r="J225" i="199"/>
  <c r="N224" i="199"/>
  <c r="N225" i="199" s="1"/>
  <c r="J1037" i="199"/>
  <c r="O1037" i="199"/>
  <c r="O1138" i="199"/>
  <c r="N566" i="199"/>
  <c r="O567" i="199"/>
  <c r="G568" i="199" s="1"/>
  <c r="J568" i="199" s="1"/>
  <c r="K568" i="199" s="1"/>
  <c r="M568" i="199" s="1"/>
  <c r="N899" i="199"/>
  <c r="J899" i="199"/>
  <c r="N139" i="199"/>
  <c r="J140" i="199"/>
  <c r="K140" i="199" s="1"/>
  <c r="M140" i="199" s="1"/>
  <c r="O140" i="199"/>
  <c r="G141" i="199" s="1"/>
  <c r="K2" i="187"/>
  <c r="N557" i="210"/>
  <c r="I22" i="187"/>
  <c r="N100" i="203"/>
  <c r="J432" i="203"/>
  <c r="N432" i="203"/>
  <c r="M396" i="203"/>
  <c r="K396" i="203"/>
  <c r="N322" i="203"/>
  <c r="O323" i="203"/>
  <c r="J288" i="203"/>
  <c r="N288" i="203"/>
  <c r="M251" i="203"/>
  <c r="K251" i="203"/>
  <c r="O138" i="203"/>
  <c r="J100" i="203"/>
  <c r="H107" i="162"/>
  <c r="O107" i="162" s="1"/>
  <c r="G108" i="162" s="1"/>
  <c r="O157" i="162"/>
  <c r="G158" i="162" s="1"/>
  <c r="D258" i="162"/>
  <c r="F258" i="162" s="1"/>
  <c r="B258" i="162"/>
  <c r="E209" i="162"/>
  <c r="C210" i="162"/>
  <c r="H58" i="162"/>
  <c r="D108" i="162"/>
  <c r="F108" i="162" s="1"/>
  <c r="B108" i="162"/>
  <c r="O208" i="162"/>
  <c r="G209" i="162" s="1"/>
  <c r="C159" i="162"/>
  <c r="E158" i="162"/>
  <c r="D59" i="162"/>
  <c r="F59" i="162" s="1"/>
  <c r="B59" i="162"/>
  <c r="D54" i="187"/>
  <c r="F54" i="187" s="1"/>
  <c r="B54" i="187"/>
  <c r="N252" i="176"/>
  <c r="N1014" i="211"/>
  <c r="N805" i="211"/>
  <c r="D56" i="216"/>
  <c r="B56" i="216"/>
  <c r="N420" i="211"/>
  <c r="N509" i="211"/>
  <c r="N168" i="210"/>
  <c r="N466" i="211"/>
  <c r="N1050" i="211"/>
  <c r="N367" i="176"/>
  <c r="N520" i="210"/>
  <c r="N330" i="211"/>
  <c r="N192" i="211"/>
  <c r="N928" i="175"/>
  <c r="S48" i="176"/>
  <c r="V48" i="176" s="1"/>
  <c r="N288" i="176"/>
  <c r="N192" i="175"/>
  <c r="N550" i="175"/>
  <c r="N129" i="176"/>
  <c r="N240" i="175"/>
  <c r="N555" i="211"/>
  <c r="N849" i="211"/>
  <c r="N847" i="175"/>
  <c r="N97" i="213"/>
  <c r="O97" i="213" s="1"/>
  <c r="G98" i="213" s="1"/>
  <c r="J98" i="213" s="1"/>
  <c r="K98" i="213" s="1"/>
  <c r="M98" i="213" s="1"/>
  <c r="N329" i="175"/>
  <c r="N372" i="175"/>
  <c r="N640" i="211"/>
  <c r="N146" i="211"/>
  <c r="N765" i="211"/>
  <c r="N723" i="211"/>
  <c r="N971" i="175"/>
  <c r="N1050" i="175"/>
  <c r="O893" i="175"/>
  <c r="O894" i="175" s="1"/>
  <c r="J893" i="175"/>
  <c r="N893" i="175" s="1"/>
  <c r="J1051" i="175"/>
  <c r="K1051" i="175" s="1"/>
  <c r="M1051" i="175" s="1"/>
  <c r="O1051" i="175"/>
  <c r="G1052" i="175" s="1"/>
  <c r="O209" i="176"/>
  <c r="G210" i="176" s="1"/>
  <c r="J209" i="176"/>
  <c r="J421" i="211"/>
  <c r="K421" i="211" s="1"/>
  <c r="M421" i="211" s="1"/>
  <c r="O421" i="211"/>
  <c r="G422" i="211" s="1"/>
  <c r="G784" i="199"/>
  <c r="B41" i="214"/>
  <c r="O373" i="175"/>
  <c r="G374" i="175" s="1"/>
  <c r="J373" i="175"/>
  <c r="K373" i="175" s="1"/>
  <c r="M373" i="175" s="1"/>
  <c r="M1114" i="199"/>
  <c r="K1114" i="199"/>
  <c r="O724" i="175"/>
  <c r="G725" i="175" s="1"/>
  <c r="J724" i="175"/>
  <c r="K724" i="175" s="1"/>
  <c r="M724" i="175" s="1"/>
  <c r="O241" i="175"/>
  <c r="G242" i="175" s="1"/>
  <c r="J241" i="175"/>
  <c r="K241" i="175" s="1"/>
  <c r="M241" i="175" s="1"/>
  <c r="O850" i="211"/>
  <c r="G851" i="211" s="1"/>
  <c r="J850" i="211"/>
  <c r="K850" i="211" s="1"/>
  <c r="M850" i="211" s="1"/>
  <c r="J30" i="195"/>
  <c r="K30" i="195" s="1"/>
  <c r="M30" i="195" s="1"/>
  <c r="J62" i="195"/>
  <c r="K62" i="195" s="1"/>
  <c r="M62" i="195" s="1"/>
  <c r="N208" i="210"/>
  <c r="N286" i="210"/>
  <c r="M406" i="176"/>
  <c r="M407" i="176" s="1"/>
  <c r="K407" i="176"/>
  <c r="N146" i="175"/>
  <c r="N99" i="195"/>
  <c r="O99" i="195" s="1"/>
  <c r="G100" i="195" s="1"/>
  <c r="N241" i="211"/>
  <c r="N506" i="175"/>
  <c r="O974" i="211"/>
  <c r="O975" i="211" s="1"/>
  <c r="J974" i="211"/>
  <c r="N974" i="211" s="1"/>
  <c r="J467" i="211"/>
  <c r="K467" i="211" s="1"/>
  <c r="M467" i="211" s="1"/>
  <c r="O467" i="211"/>
  <c r="G468" i="211" s="1"/>
  <c r="O1051" i="211"/>
  <c r="G1052" i="211" s="1"/>
  <c r="J1051" i="211"/>
  <c r="K1051" i="211" s="1"/>
  <c r="M1051" i="211" s="1"/>
  <c r="O368" i="176"/>
  <c r="O369" i="176" s="1"/>
  <c r="J368" i="176"/>
  <c r="N368" i="176" s="1"/>
  <c r="O330" i="175"/>
  <c r="G331" i="175" s="1"/>
  <c r="J330" i="175"/>
  <c r="K330" i="175" s="1"/>
  <c r="M330" i="175" s="1"/>
  <c r="N170" i="176"/>
  <c r="O1092" i="175"/>
  <c r="O1093" i="175" s="1"/>
  <c r="J1092" i="175"/>
  <c r="N1092" i="175" s="1"/>
  <c r="K91" i="210"/>
  <c r="J92" i="210"/>
  <c r="N1130" i="211"/>
  <c r="J128" i="210"/>
  <c r="O128" i="210"/>
  <c r="G129" i="210" s="1"/>
  <c r="O510" i="211"/>
  <c r="G511" i="211" s="1"/>
  <c r="J510" i="211"/>
  <c r="K510" i="211" s="1"/>
  <c r="M510" i="211" s="1"/>
  <c r="N682" i="211"/>
  <c r="O91" i="176"/>
  <c r="O92" i="176" s="1"/>
  <c r="J91" i="176"/>
  <c r="N91" i="176" s="1"/>
  <c r="N92" i="176" s="1"/>
  <c r="G92" i="176"/>
  <c r="O289" i="176"/>
  <c r="G290" i="176" s="1"/>
  <c r="J289" i="176"/>
  <c r="K289" i="176" s="1"/>
  <c r="M289" i="176" s="1"/>
  <c r="K281" i="211"/>
  <c r="M281" i="211" s="1"/>
  <c r="S50" i="211"/>
  <c r="V50" i="211" s="1"/>
  <c r="D41" i="214" s="1"/>
  <c r="J147" i="211"/>
  <c r="K147" i="211" s="1"/>
  <c r="M147" i="211" s="1"/>
  <c r="O147" i="211"/>
  <c r="G148" i="211" s="1"/>
  <c r="N367" i="210"/>
  <c r="N328" i="210"/>
  <c r="O808" i="175"/>
  <c r="G809" i="175" s="1"/>
  <c r="J808" i="175"/>
  <c r="K808" i="175" s="1"/>
  <c r="M808" i="175" s="1"/>
  <c r="N423" i="175"/>
  <c r="O331" i="211"/>
  <c r="G332" i="211" s="1"/>
  <c r="J331" i="211"/>
  <c r="K331" i="211" s="1"/>
  <c r="M331" i="211" s="1"/>
  <c r="K842" i="199"/>
  <c r="N592" i="175"/>
  <c r="O287" i="175"/>
  <c r="G288" i="175" s="1"/>
  <c r="J287" i="175"/>
  <c r="K287" i="175" s="1"/>
  <c r="M287" i="175" s="1"/>
  <c r="O639" i="175"/>
  <c r="G640" i="175" s="1"/>
  <c r="J639" i="175"/>
  <c r="K639" i="175" s="1"/>
  <c r="M639" i="175" s="1"/>
  <c r="K629" i="210"/>
  <c r="J630" i="210"/>
  <c r="N375" i="211"/>
  <c r="O806" i="211"/>
  <c r="G807" i="211" s="1"/>
  <c r="J806" i="211"/>
  <c r="K806" i="211" s="1"/>
  <c r="M806" i="211" s="1"/>
  <c r="K101" i="211"/>
  <c r="M101" i="211" s="1"/>
  <c r="O507" i="175"/>
  <c r="G508" i="175" s="1"/>
  <c r="J507" i="175"/>
  <c r="K507" i="175" s="1"/>
  <c r="M507" i="175" s="1"/>
  <c r="K251" i="176"/>
  <c r="J252" i="176"/>
  <c r="J48" i="207"/>
  <c r="K48" i="207" s="1"/>
  <c r="M48" i="207" s="1"/>
  <c r="M1013" i="175"/>
  <c r="M1014" i="175" s="1"/>
  <c r="K1014" i="175"/>
  <c r="O171" i="176"/>
  <c r="O172" i="176" s="1"/>
  <c r="J171" i="176"/>
  <c r="N171" i="176" s="1"/>
  <c r="G172" i="176"/>
  <c r="J32" i="213"/>
  <c r="N32" i="213" s="1"/>
  <c r="G35" i="213"/>
  <c r="N91" i="210"/>
  <c r="N92" i="210" s="1"/>
  <c r="N932" i="211"/>
  <c r="N465" i="175"/>
  <c r="O1131" i="211"/>
  <c r="O1132" i="211" s="1"/>
  <c r="J1131" i="211"/>
  <c r="N1131" i="211" s="1"/>
  <c r="N892" i="175"/>
  <c r="K556" i="210"/>
  <c r="J557" i="210"/>
  <c r="J63" i="213"/>
  <c r="K63" i="213" s="1"/>
  <c r="M63" i="213" s="1"/>
  <c r="N208" i="176"/>
  <c r="J683" i="211"/>
  <c r="K683" i="211" s="1"/>
  <c r="M683" i="211" s="1"/>
  <c r="O683" i="211"/>
  <c r="G684" i="211" s="1"/>
  <c r="N281" i="211"/>
  <c r="O641" i="211"/>
  <c r="G642" i="211" s="1"/>
  <c r="J641" i="211"/>
  <c r="K641" i="211" s="1"/>
  <c r="M641" i="211" s="1"/>
  <c r="N723" i="175"/>
  <c r="O680" i="175"/>
  <c r="G681" i="175" s="1"/>
  <c r="J680" i="175"/>
  <c r="K680" i="175" s="1"/>
  <c r="M680" i="175" s="1"/>
  <c r="O368" i="210"/>
  <c r="O369" i="210" s="1"/>
  <c r="J368" i="210"/>
  <c r="N368" i="210" s="1"/>
  <c r="O551" i="175"/>
  <c r="G552" i="175" s="1"/>
  <c r="J551" i="175"/>
  <c r="K551" i="175" s="1"/>
  <c r="M551" i="175" s="1"/>
  <c r="J424" i="175"/>
  <c r="K424" i="175" s="1"/>
  <c r="M424" i="175" s="1"/>
  <c r="O424" i="175"/>
  <c r="G425" i="175" s="1"/>
  <c r="O556" i="211"/>
  <c r="G557" i="211" s="1"/>
  <c r="J556" i="211"/>
  <c r="K556" i="211" s="1"/>
  <c r="M556" i="211" s="1"/>
  <c r="N594" i="211"/>
  <c r="N629" i="210"/>
  <c r="N630" i="210" s="1"/>
  <c r="K519" i="210"/>
  <c r="J520" i="210"/>
  <c r="M593" i="210"/>
  <c r="M594" i="210" s="1"/>
  <c r="K594" i="210"/>
  <c r="S51" i="175"/>
  <c r="V51" i="175" s="1"/>
  <c r="K98" i="175"/>
  <c r="O102" i="211"/>
  <c r="G103" i="211" s="1"/>
  <c r="J102" i="211"/>
  <c r="N102" i="211" s="1"/>
  <c r="O169" i="210"/>
  <c r="G170" i="210" s="1"/>
  <c r="J169" i="210"/>
  <c r="K169" i="210" s="1"/>
  <c r="M169" i="210" s="1"/>
  <c r="O929" i="175"/>
  <c r="G930" i="175" s="1"/>
  <c r="J929" i="175"/>
  <c r="K929" i="175" s="1"/>
  <c r="M929" i="175" s="1"/>
  <c r="O724" i="211"/>
  <c r="G725" i="211" s="1"/>
  <c r="J724" i="211"/>
  <c r="K724" i="211" s="1"/>
  <c r="M724" i="211" s="1"/>
  <c r="O209" i="210"/>
  <c r="G210" i="210" s="1"/>
  <c r="J209" i="210"/>
  <c r="K209" i="210" s="1"/>
  <c r="M209" i="210" s="1"/>
  <c r="O287" i="210"/>
  <c r="G288" i="210" s="1"/>
  <c r="J287" i="210"/>
  <c r="K287" i="210" s="1"/>
  <c r="M287" i="210" s="1"/>
  <c r="O193" i="211"/>
  <c r="G194" i="211" s="1"/>
  <c r="J193" i="211"/>
  <c r="K193" i="211" s="1"/>
  <c r="M193" i="211" s="1"/>
  <c r="O147" i="175"/>
  <c r="G148" i="175" s="1"/>
  <c r="J147" i="175"/>
  <c r="K147" i="175" s="1"/>
  <c r="M147" i="175" s="1"/>
  <c r="O766" i="211"/>
  <c r="G767" i="211" s="1"/>
  <c r="J766" i="211"/>
  <c r="K766" i="211" s="1"/>
  <c r="M766" i="211" s="1"/>
  <c r="O130" i="176"/>
  <c r="G131" i="176" s="1"/>
  <c r="J130" i="176"/>
  <c r="K130" i="176" s="1"/>
  <c r="M130" i="176" s="1"/>
  <c r="O99" i="175"/>
  <c r="G100" i="175" s="1"/>
  <c r="J99" i="175"/>
  <c r="N99" i="175" s="1"/>
  <c r="O242" i="211"/>
  <c r="G243" i="211" s="1"/>
  <c r="J242" i="211"/>
  <c r="K242" i="211" s="1"/>
  <c r="M242" i="211" s="1"/>
  <c r="N973" i="211"/>
  <c r="M47" i="187"/>
  <c r="J972" i="175"/>
  <c r="K972" i="175" s="1"/>
  <c r="M972" i="175" s="1"/>
  <c r="O972" i="175"/>
  <c r="G973" i="175" s="1"/>
  <c r="K813" i="199"/>
  <c r="M251" i="210"/>
  <c r="M252" i="210" s="1"/>
  <c r="K252" i="210"/>
  <c r="N1091" i="175"/>
  <c r="J933" i="211"/>
  <c r="K933" i="211" s="1"/>
  <c r="M933" i="211" s="1"/>
  <c r="O933" i="211"/>
  <c r="G934" i="211" s="1"/>
  <c r="J466" i="175"/>
  <c r="K466" i="175" s="1"/>
  <c r="M466" i="175" s="1"/>
  <c r="O466" i="175"/>
  <c r="G467" i="175" s="1"/>
  <c r="K1013" i="211"/>
  <c r="J1014" i="211"/>
  <c r="K127" i="210"/>
  <c r="M127" i="210" s="1"/>
  <c r="S47" i="210"/>
  <c r="V47" i="210" s="1"/>
  <c r="K90" i="176"/>
  <c r="M90" i="176" s="1"/>
  <c r="O282" i="211"/>
  <c r="G283" i="211" s="1"/>
  <c r="J282" i="211"/>
  <c r="N679" i="175"/>
  <c r="O329" i="210"/>
  <c r="O330" i="210" s="1"/>
  <c r="J329" i="210"/>
  <c r="J848" i="175"/>
  <c r="K848" i="175" s="1"/>
  <c r="M848" i="175" s="1"/>
  <c r="O848" i="175"/>
  <c r="G849" i="175" s="1"/>
  <c r="O193" i="175"/>
  <c r="G194" i="175" s="1"/>
  <c r="J193" i="175"/>
  <c r="K193" i="175" s="1"/>
  <c r="M193" i="175" s="1"/>
  <c r="N807" i="175"/>
  <c r="O595" i="211"/>
  <c r="G596" i="211" s="1"/>
  <c r="J595" i="211"/>
  <c r="K595" i="211" s="1"/>
  <c r="M595" i="211" s="1"/>
  <c r="O593" i="175"/>
  <c r="G594" i="175" s="1"/>
  <c r="J593" i="175"/>
  <c r="K593" i="175" s="1"/>
  <c r="M593" i="175" s="1"/>
  <c r="N286" i="175"/>
  <c r="N638" i="175"/>
  <c r="O376" i="211"/>
  <c r="G377" i="211" s="1"/>
  <c r="J376" i="211"/>
  <c r="K376" i="211" s="1"/>
  <c r="M376" i="211" s="1"/>
  <c r="O93" i="215"/>
  <c r="J93" i="215"/>
  <c r="M92" i="215"/>
  <c r="N53" i="215"/>
  <c r="O53" i="215" s="1"/>
  <c r="G54" i="215" s="1"/>
  <c r="F64" i="213" l="1"/>
  <c r="E64" i="213"/>
  <c r="C65" i="213"/>
  <c r="F100" i="213"/>
  <c r="E100" i="213"/>
  <c r="C101" i="213"/>
  <c r="M224" i="199"/>
  <c r="M225" i="199" s="1"/>
  <c r="K225" i="199"/>
  <c r="N567" i="199"/>
  <c r="N1037" i="199"/>
  <c r="N1138" i="199"/>
  <c r="J1138" i="199"/>
  <c r="M899" i="199"/>
  <c r="K899" i="199"/>
  <c r="O568" i="199"/>
  <c r="G569" i="199" s="1"/>
  <c r="J569" i="199" s="1"/>
  <c r="K569" i="199" s="1"/>
  <c r="M569" i="199" s="1"/>
  <c r="N140" i="199"/>
  <c r="J141" i="199"/>
  <c r="K141" i="199" s="1"/>
  <c r="M141" i="199" s="1"/>
  <c r="O141" i="199"/>
  <c r="G142" i="199" s="1"/>
  <c r="H209" i="162"/>
  <c r="M2" i="187"/>
  <c r="M432" i="203"/>
  <c r="K432" i="203"/>
  <c r="N323" i="203"/>
  <c r="M288" i="203"/>
  <c r="K288" i="203"/>
  <c r="J138" i="203"/>
  <c r="N138" i="203"/>
  <c r="M100" i="203"/>
  <c r="K100" i="203"/>
  <c r="N107" i="162"/>
  <c r="N208" i="162"/>
  <c r="E108" i="162"/>
  <c r="C109" i="162"/>
  <c r="O209" i="162"/>
  <c r="G210" i="162" s="1"/>
  <c r="E258" i="162"/>
  <c r="C259" i="162"/>
  <c r="H158" i="162"/>
  <c r="D210" i="162"/>
  <c r="F210" i="162" s="1"/>
  <c r="B210" i="162"/>
  <c r="N257" i="162"/>
  <c r="D159" i="162"/>
  <c r="F159" i="162" s="1"/>
  <c r="B159" i="162"/>
  <c r="C60" i="162"/>
  <c r="E59" i="162"/>
  <c r="N58" i="162"/>
  <c r="O58" i="162" s="1"/>
  <c r="G59" i="162" s="1"/>
  <c r="C55" i="187"/>
  <c r="E54" i="187"/>
  <c r="N369" i="176"/>
  <c r="C57" i="216"/>
  <c r="E56" i="216"/>
  <c r="N1132" i="211"/>
  <c r="N93" i="215"/>
  <c r="N172" i="176"/>
  <c r="N331" i="211"/>
  <c r="N850" i="211"/>
  <c r="N724" i="175"/>
  <c r="N424" i="175"/>
  <c r="N551" i="175"/>
  <c r="N242" i="211"/>
  <c r="N193" i="211"/>
  <c r="N169" i="210"/>
  <c r="N369" i="210"/>
  <c r="N680" i="175"/>
  <c r="N376" i="211"/>
  <c r="N929" i="175"/>
  <c r="N556" i="211"/>
  <c r="N98" i="213"/>
  <c r="O98" i="213" s="1"/>
  <c r="G99" i="213" s="1"/>
  <c r="J99" i="213" s="1"/>
  <c r="K99" i="213" s="1"/>
  <c r="M99" i="213" s="1"/>
  <c r="N975" i="211"/>
  <c r="N806" i="211"/>
  <c r="N289" i="176"/>
  <c r="N1051" i="211"/>
  <c r="N467" i="211"/>
  <c r="N894" i="175"/>
  <c r="N35" i="213"/>
  <c r="K329" i="210"/>
  <c r="J330" i="210"/>
  <c r="K282" i="211"/>
  <c r="M282" i="211" s="1"/>
  <c r="S51" i="211"/>
  <c r="V51" i="211" s="1"/>
  <c r="E41" i="214" s="1"/>
  <c r="F41" i="214" s="1"/>
  <c r="O934" i="211"/>
  <c r="O935" i="211" s="1"/>
  <c r="J934" i="211"/>
  <c r="N934" i="211" s="1"/>
  <c r="M813" i="199"/>
  <c r="O377" i="211"/>
  <c r="G378" i="211" s="1"/>
  <c r="J377" i="211"/>
  <c r="K377" i="211" s="1"/>
  <c r="M377" i="211" s="1"/>
  <c r="J849" i="175"/>
  <c r="K849" i="175" s="1"/>
  <c r="M849" i="175" s="1"/>
  <c r="O849" i="175"/>
  <c r="G850" i="175" s="1"/>
  <c r="N329" i="210"/>
  <c r="N330" i="210" s="1"/>
  <c r="N282" i="211"/>
  <c r="O47" i="187"/>
  <c r="G48" i="187" s="1"/>
  <c r="J243" i="211"/>
  <c r="K243" i="211" s="1"/>
  <c r="M243" i="211" s="1"/>
  <c r="O243" i="211"/>
  <c r="G244" i="211" s="1"/>
  <c r="O100" i="175"/>
  <c r="G101" i="175" s="1"/>
  <c r="J100" i="175"/>
  <c r="N100" i="175" s="1"/>
  <c r="N147" i="175"/>
  <c r="O170" i="210"/>
  <c r="G171" i="210" s="1"/>
  <c r="J170" i="210"/>
  <c r="K170" i="210" s="1"/>
  <c r="M170" i="210" s="1"/>
  <c r="O557" i="211"/>
  <c r="O558" i="211" s="1"/>
  <c r="J557" i="211"/>
  <c r="N557" i="211" s="1"/>
  <c r="O552" i="175"/>
  <c r="G553" i="175" s="1"/>
  <c r="J552" i="175"/>
  <c r="K552" i="175" s="1"/>
  <c r="M552" i="175" s="1"/>
  <c r="N683" i="211"/>
  <c r="N63" i="213"/>
  <c r="O63" i="213" s="1"/>
  <c r="G64" i="213" s="1"/>
  <c r="N48" i="207"/>
  <c r="O48" i="207" s="1"/>
  <c r="G49" i="207" s="1"/>
  <c r="N507" i="175"/>
  <c r="N287" i="175"/>
  <c r="M842" i="199"/>
  <c r="O332" i="211"/>
  <c r="G333" i="211" s="1"/>
  <c r="J332" i="211"/>
  <c r="K332" i="211" s="1"/>
  <c r="M332" i="211" s="1"/>
  <c r="K128" i="210"/>
  <c r="M128" i="210" s="1"/>
  <c r="S48" i="210"/>
  <c r="V48" i="210" s="1"/>
  <c r="M91" i="210"/>
  <c r="M92" i="210" s="1"/>
  <c r="K92" i="210"/>
  <c r="J1052" i="211"/>
  <c r="K1052" i="211" s="1"/>
  <c r="M1052" i="211" s="1"/>
  <c r="O1052" i="211"/>
  <c r="G1053" i="211" s="1"/>
  <c r="N241" i="175"/>
  <c r="O725" i="175"/>
  <c r="G726" i="175" s="1"/>
  <c r="J725" i="175"/>
  <c r="K725" i="175" s="1"/>
  <c r="M725" i="175" s="1"/>
  <c r="N373" i="175"/>
  <c r="N421" i="211"/>
  <c r="O1052" i="175"/>
  <c r="G1053" i="175" s="1"/>
  <c r="J1052" i="175"/>
  <c r="K1052" i="175" s="1"/>
  <c r="M1052" i="175" s="1"/>
  <c r="N593" i="175"/>
  <c r="O596" i="211"/>
  <c r="G597" i="211" s="1"/>
  <c r="J596" i="211"/>
  <c r="K596" i="211" s="1"/>
  <c r="M596" i="211" s="1"/>
  <c r="J283" i="211"/>
  <c r="O283" i="211"/>
  <c r="G284" i="211" s="1"/>
  <c r="O148" i="175"/>
  <c r="G149" i="175" s="1"/>
  <c r="J148" i="175"/>
  <c r="K148" i="175" s="1"/>
  <c r="M148" i="175" s="1"/>
  <c r="N287" i="210"/>
  <c r="O425" i="175"/>
  <c r="G426" i="175" s="1"/>
  <c r="J425" i="175"/>
  <c r="K425" i="175" s="1"/>
  <c r="M425" i="175" s="1"/>
  <c r="N641" i="211"/>
  <c r="K1131" i="211"/>
  <c r="J1132" i="211"/>
  <c r="J508" i="175"/>
  <c r="K508" i="175" s="1"/>
  <c r="M508" i="175" s="1"/>
  <c r="O508" i="175"/>
  <c r="G509" i="175" s="1"/>
  <c r="N639" i="175"/>
  <c r="O288" i="175"/>
  <c r="G289" i="175" s="1"/>
  <c r="J288" i="175"/>
  <c r="K288" i="175" s="1"/>
  <c r="M288" i="175" s="1"/>
  <c r="N808" i="175"/>
  <c r="N147" i="211"/>
  <c r="N510" i="211"/>
  <c r="N128" i="210"/>
  <c r="K1092" i="175"/>
  <c r="J1093" i="175"/>
  <c r="N330" i="175"/>
  <c r="O468" i="211"/>
  <c r="G469" i="211" s="1"/>
  <c r="J468" i="211"/>
  <c r="K468" i="211" s="1"/>
  <c r="M468" i="211" s="1"/>
  <c r="N30" i="195"/>
  <c r="O30" i="195" s="1"/>
  <c r="G31" i="195" s="1"/>
  <c r="O851" i="211"/>
  <c r="G852" i="211" s="1"/>
  <c r="J851" i="211"/>
  <c r="K851" i="211" s="1"/>
  <c r="M851" i="211" s="1"/>
  <c r="J242" i="175"/>
  <c r="K242" i="175" s="1"/>
  <c r="M242" i="175" s="1"/>
  <c r="O242" i="175"/>
  <c r="G243" i="175" s="1"/>
  <c r="J374" i="175"/>
  <c r="K374" i="175" s="1"/>
  <c r="M374" i="175" s="1"/>
  <c r="O374" i="175"/>
  <c r="G375" i="175" s="1"/>
  <c r="O784" i="199"/>
  <c r="J784" i="199"/>
  <c r="K209" i="176"/>
  <c r="M209" i="176" s="1"/>
  <c r="S49" i="176"/>
  <c r="V49" i="176" s="1"/>
  <c r="J194" i="175"/>
  <c r="K194" i="175" s="1"/>
  <c r="M194" i="175" s="1"/>
  <c r="O194" i="175"/>
  <c r="G195" i="175" s="1"/>
  <c r="O131" i="176"/>
  <c r="O132" i="176" s="1"/>
  <c r="J131" i="176"/>
  <c r="N131" i="176" s="1"/>
  <c r="G132" i="176"/>
  <c r="O194" i="211"/>
  <c r="G195" i="211" s="1"/>
  <c r="J194" i="211"/>
  <c r="K194" i="211" s="1"/>
  <c r="M194" i="211" s="1"/>
  <c r="O930" i="175"/>
  <c r="G931" i="175" s="1"/>
  <c r="J930" i="175"/>
  <c r="K930" i="175" s="1"/>
  <c r="M930" i="175" s="1"/>
  <c r="M98" i="175"/>
  <c r="N595" i="211"/>
  <c r="N466" i="175"/>
  <c r="O973" i="175"/>
  <c r="G974" i="175" s="1"/>
  <c r="J973" i="175"/>
  <c r="K973" i="175" s="1"/>
  <c r="M973" i="175" s="1"/>
  <c r="N933" i="211"/>
  <c r="N766" i="211"/>
  <c r="N209" i="210"/>
  <c r="N724" i="211"/>
  <c r="J103" i="211"/>
  <c r="N103" i="211" s="1"/>
  <c r="O103" i="211"/>
  <c r="G104" i="211" s="1"/>
  <c r="O594" i="175"/>
  <c r="G595" i="175" s="1"/>
  <c r="J594" i="175"/>
  <c r="K594" i="175" s="1"/>
  <c r="M594" i="175" s="1"/>
  <c r="N193" i="175"/>
  <c r="N848" i="175"/>
  <c r="M1013" i="211"/>
  <c r="M1014" i="211" s="1"/>
  <c r="K1014" i="211"/>
  <c r="O467" i="175"/>
  <c r="G468" i="175" s="1"/>
  <c r="J467" i="175"/>
  <c r="K467" i="175" s="1"/>
  <c r="M467" i="175" s="1"/>
  <c r="N972" i="175"/>
  <c r="S52" i="175"/>
  <c r="V52" i="175" s="1"/>
  <c r="K99" i="175"/>
  <c r="M99" i="175" s="1"/>
  <c r="N130" i="176"/>
  <c r="J767" i="211"/>
  <c r="K767" i="211" s="1"/>
  <c r="M767" i="211" s="1"/>
  <c r="O767" i="211"/>
  <c r="G768" i="211" s="1"/>
  <c r="O288" i="210"/>
  <c r="G289" i="210" s="1"/>
  <c r="J288" i="210"/>
  <c r="K288" i="210" s="1"/>
  <c r="M288" i="210" s="1"/>
  <c r="O210" i="210"/>
  <c r="G211" i="210" s="1"/>
  <c r="J210" i="210"/>
  <c r="K210" i="210" s="1"/>
  <c r="M210" i="210" s="1"/>
  <c r="O725" i="211"/>
  <c r="G726" i="211" s="1"/>
  <c r="J725" i="211"/>
  <c r="K725" i="211" s="1"/>
  <c r="M725" i="211" s="1"/>
  <c r="M519" i="210"/>
  <c r="M520" i="210" s="1"/>
  <c r="K520" i="210"/>
  <c r="K368" i="210"/>
  <c r="J369" i="210"/>
  <c r="O681" i="175"/>
  <c r="G682" i="175" s="1"/>
  <c r="J681" i="175"/>
  <c r="K681" i="175" s="1"/>
  <c r="M681" i="175" s="1"/>
  <c r="O642" i="211"/>
  <c r="G643" i="211" s="1"/>
  <c r="J642" i="211"/>
  <c r="K642" i="211" s="1"/>
  <c r="M642" i="211" s="1"/>
  <c r="O684" i="211"/>
  <c r="G685" i="211" s="1"/>
  <c r="J684" i="211"/>
  <c r="K684" i="211" s="1"/>
  <c r="M684" i="211" s="1"/>
  <c r="K171" i="176"/>
  <c r="J172" i="176"/>
  <c r="M251" i="176"/>
  <c r="M252" i="176" s="1"/>
  <c r="K252" i="176"/>
  <c r="O640" i="175"/>
  <c r="G641" i="175" s="1"/>
  <c r="J640" i="175"/>
  <c r="K640" i="175" s="1"/>
  <c r="M640" i="175" s="1"/>
  <c r="G695" i="199"/>
  <c r="K91" i="176"/>
  <c r="J92" i="176"/>
  <c r="O511" i="211"/>
  <c r="G512" i="211" s="1"/>
  <c r="J511" i="211"/>
  <c r="K511" i="211" s="1"/>
  <c r="M511" i="211" s="1"/>
  <c r="N1093" i="175"/>
  <c r="O331" i="175"/>
  <c r="G332" i="175" s="1"/>
  <c r="J331" i="175"/>
  <c r="K331" i="175" s="1"/>
  <c r="M331" i="175" s="1"/>
  <c r="J100" i="195"/>
  <c r="K100" i="195" s="1"/>
  <c r="M100" i="195" s="1"/>
  <c r="O422" i="211"/>
  <c r="G423" i="211" s="1"/>
  <c r="J422" i="211"/>
  <c r="K422" i="211" s="1"/>
  <c r="M422" i="211" s="1"/>
  <c r="N209" i="176"/>
  <c r="N1051" i="175"/>
  <c r="K102" i="211"/>
  <c r="M102" i="211" s="1"/>
  <c r="M556" i="210"/>
  <c r="M557" i="210" s="1"/>
  <c r="K557" i="210"/>
  <c r="K32" i="213"/>
  <c r="J35" i="213"/>
  <c r="J807" i="211"/>
  <c r="K807" i="211" s="1"/>
  <c r="M807" i="211" s="1"/>
  <c r="O807" i="211"/>
  <c r="G808" i="211" s="1"/>
  <c r="M629" i="210"/>
  <c r="M630" i="210" s="1"/>
  <c r="K630" i="210"/>
  <c r="O809" i="175"/>
  <c r="G810" i="175" s="1"/>
  <c r="J809" i="175"/>
  <c r="K809" i="175" s="1"/>
  <c r="M809" i="175" s="1"/>
  <c r="O148" i="211"/>
  <c r="G149" i="211" s="1"/>
  <c r="J148" i="211"/>
  <c r="K148" i="211" s="1"/>
  <c r="M148" i="211" s="1"/>
  <c r="J290" i="176"/>
  <c r="N290" i="176" s="1"/>
  <c r="O290" i="176"/>
  <c r="O291" i="176" s="1"/>
  <c r="O129" i="210"/>
  <c r="G130" i="210" s="1"/>
  <c r="J129" i="210"/>
  <c r="N129" i="210" s="1"/>
  <c r="K368" i="176"/>
  <c r="J369" i="176"/>
  <c r="K974" i="211"/>
  <c r="J975" i="211"/>
  <c r="N62" i="195"/>
  <c r="O62" i="195" s="1"/>
  <c r="G63" i="195" s="1"/>
  <c r="O210" i="176"/>
  <c r="G211" i="176" s="1"/>
  <c r="J210" i="176"/>
  <c r="N210" i="176" s="1"/>
  <c r="K893" i="175"/>
  <c r="J894" i="175"/>
  <c r="K93" i="215"/>
  <c r="G94" i="215"/>
  <c r="J54" i="215"/>
  <c r="K54" i="215" s="1"/>
  <c r="M54" i="215" s="1"/>
  <c r="B101" i="213" l="1"/>
  <c r="D101" i="213"/>
  <c r="D50" i="214"/>
  <c r="E50" i="214"/>
  <c r="C50" i="214"/>
  <c r="B50" i="214"/>
  <c r="D65" i="213"/>
  <c r="B65" i="213"/>
  <c r="M1037" i="199"/>
  <c r="K1037" i="199"/>
  <c r="O569" i="199"/>
  <c r="N568" i="199"/>
  <c r="M1138" i="199"/>
  <c r="K1138" i="199"/>
  <c r="N141" i="199"/>
  <c r="O142" i="199"/>
  <c r="G143" i="199" s="1"/>
  <c r="J142" i="199"/>
  <c r="K142" i="199" s="1"/>
  <c r="M142" i="199" s="1"/>
  <c r="O324" i="203"/>
  <c r="M138" i="203"/>
  <c r="K138" i="203"/>
  <c r="J258" i="162"/>
  <c r="H258" i="162"/>
  <c r="H108" i="162"/>
  <c r="N108" i="162" s="1"/>
  <c r="H59" i="162"/>
  <c r="D259" i="162"/>
  <c r="F259" i="162" s="1"/>
  <c r="B259" i="162"/>
  <c r="B109" i="162"/>
  <c r="D109" i="162"/>
  <c r="F109" i="162" s="1"/>
  <c r="C160" i="162"/>
  <c r="E159" i="162"/>
  <c r="C211" i="162"/>
  <c r="E210" i="162"/>
  <c r="J210" i="162" s="1"/>
  <c r="N158" i="162"/>
  <c r="N209" i="162"/>
  <c r="D60" i="162"/>
  <c r="F60" i="162" s="1"/>
  <c r="B60" i="162"/>
  <c r="B55" i="187"/>
  <c r="D55" i="187"/>
  <c r="F55" i="187" s="1"/>
  <c r="D57" i="216"/>
  <c r="B57" i="216"/>
  <c r="H56" i="216"/>
  <c r="N56" i="216" s="1"/>
  <c r="O56" i="216" s="1"/>
  <c r="G57" i="216" s="1"/>
  <c r="N194" i="211"/>
  <c r="N194" i="175"/>
  <c r="N558" i="211"/>
  <c r="N291" i="176"/>
  <c r="N684" i="211"/>
  <c r="N210" i="210"/>
  <c r="N508" i="175"/>
  <c r="N100" i="195"/>
  <c r="O100" i="195" s="1"/>
  <c r="G101" i="195" s="1"/>
  <c r="N132" i="176"/>
  <c r="N377" i="211"/>
  <c r="N288" i="210"/>
  <c r="N596" i="211"/>
  <c r="N1052" i="175"/>
  <c r="N1052" i="211"/>
  <c r="N170" i="210"/>
  <c r="N243" i="211"/>
  <c r="N849" i="175"/>
  <c r="N935" i="211"/>
  <c r="N642" i="211"/>
  <c r="N467" i="175"/>
  <c r="N374" i="175"/>
  <c r="N332" i="211"/>
  <c r="O149" i="211"/>
  <c r="G150" i="211" s="1"/>
  <c r="J149" i="211"/>
  <c r="K149" i="211" s="1"/>
  <c r="M149" i="211" s="1"/>
  <c r="O808" i="211"/>
  <c r="G809" i="211" s="1"/>
  <c r="J808" i="211"/>
  <c r="K808" i="211" s="1"/>
  <c r="M808" i="211" s="1"/>
  <c r="O423" i="211"/>
  <c r="G424" i="211" s="1"/>
  <c r="J423" i="211"/>
  <c r="K423" i="211" s="1"/>
  <c r="M423" i="211" s="1"/>
  <c r="O289" i="210"/>
  <c r="G290" i="210" s="1"/>
  <c r="J289" i="210"/>
  <c r="K289" i="210" s="1"/>
  <c r="M289" i="210" s="1"/>
  <c r="J810" i="175"/>
  <c r="K810" i="175" s="1"/>
  <c r="M810" i="175" s="1"/>
  <c r="O810" i="175"/>
  <c r="G811" i="175" s="1"/>
  <c r="O211" i="176"/>
  <c r="O212" i="176" s="1"/>
  <c r="J211" i="176"/>
  <c r="N809" i="175"/>
  <c r="N99" i="213"/>
  <c r="O99" i="213" s="1"/>
  <c r="G100" i="213" s="1"/>
  <c r="J332" i="175"/>
  <c r="K332" i="175" s="1"/>
  <c r="M332" i="175" s="1"/>
  <c r="O332" i="175"/>
  <c r="G333" i="175" s="1"/>
  <c r="O512" i="211"/>
  <c r="G513" i="211" s="1"/>
  <c r="J512" i="211"/>
  <c r="K512" i="211" s="1"/>
  <c r="M512" i="211" s="1"/>
  <c r="O641" i="175"/>
  <c r="G642" i="175" s="1"/>
  <c r="J641" i="175"/>
  <c r="K641" i="175" s="1"/>
  <c r="M641" i="175" s="1"/>
  <c r="J682" i="175"/>
  <c r="K682" i="175" s="1"/>
  <c r="M682" i="175" s="1"/>
  <c r="O682" i="175"/>
  <c r="G683" i="175" s="1"/>
  <c r="O768" i="211"/>
  <c r="G769" i="211" s="1"/>
  <c r="J768" i="211"/>
  <c r="K768" i="211" s="1"/>
  <c r="M768" i="211" s="1"/>
  <c r="O595" i="175"/>
  <c r="G596" i="175" s="1"/>
  <c r="J595" i="175"/>
  <c r="K595" i="175" s="1"/>
  <c r="M595" i="175" s="1"/>
  <c r="K103" i="211"/>
  <c r="M103" i="211" s="1"/>
  <c r="N973" i="175"/>
  <c r="N930" i="175"/>
  <c r="K784" i="199"/>
  <c r="M1092" i="175"/>
  <c r="M1093" i="175" s="1"/>
  <c r="K1093" i="175"/>
  <c r="O289" i="175"/>
  <c r="G290" i="175" s="1"/>
  <c r="J289" i="175"/>
  <c r="K289" i="175" s="1"/>
  <c r="M289" i="175" s="1"/>
  <c r="O509" i="175"/>
  <c r="G510" i="175" s="1"/>
  <c r="J509" i="175"/>
  <c r="K509" i="175" s="1"/>
  <c r="M509" i="175" s="1"/>
  <c r="O149" i="175"/>
  <c r="G150" i="175" s="1"/>
  <c r="J149" i="175"/>
  <c r="K149" i="175" s="1"/>
  <c r="M149" i="175" s="1"/>
  <c r="O1053" i="175"/>
  <c r="O1054" i="175" s="1"/>
  <c r="J1053" i="175"/>
  <c r="N1053" i="175" s="1"/>
  <c r="J726" i="175"/>
  <c r="K726" i="175" s="1"/>
  <c r="M726" i="175" s="1"/>
  <c r="O726" i="175"/>
  <c r="G727" i="175" s="1"/>
  <c r="J49" i="207"/>
  <c r="K49" i="207" s="1"/>
  <c r="M49" i="207" s="1"/>
  <c r="O553" i="175"/>
  <c r="G554" i="175" s="1"/>
  <c r="J553" i="175"/>
  <c r="K553" i="175" s="1"/>
  <c r="M553" i="175" s="1"/>
  <c r="O468" i="175"/>
  <c r="G469" i="175" s="1"/>
  <c r="J468" i="175"/>
  <c r="K468" i="175" s="1"/>
  <c r="M468" i="175" s="1"/>
  <c r="J195" i="211"/>
  <c r="K195" i="211" s="1"/>
  <c r="M195" i="211" s="1"/>
  <c r="O195" i="211"/>
  <c r="G196" i="211" s="1"/>
  <c r="O243" i="175"/>
  <c r="G244" i="175" s="1"/>
  <c r="J243" i="175"/>
  <c r="K243" i="175" s="1"/>
  <c r="M243" i="175" s="1"/>
  <c r="N851" i="211"/>
  <c r="N468" i="211"/>
  <c r="N425" i="175"/>
  <c r="O284" i="211"/>
  <c r="G285" i="211" s="1"/>
  <c r="J284" i="211"/>
  <c r="N284" i="211" s="1"/>
  <c r="J64" i="213"/>
  <c r="K64" i="213" s="1"/>
  <c r="M64" i="213" s="1"/>
  <c r="K557" i="211"/>
  <c r="J558" i="211"/>
  <c r="O171" i="210"/>
  <c r="O172" i="210" s="1"/>
  <c r="J171" i="210"/>
  <c r="N171" i="210" s="1"/>
  <c r="G172" i="210"/>
  <c r="O101" i="175"/>
  <c r="G102" i="175" s="1"/>
  <c r="J101" i="175"/>
  <c r="N101" i="175" s="1"/>
  <c r="J48" i="187"/>
  <c r="O378" i="211"/>
  <c r="G379" i="211" s="1"/>
  <c r="J378" i="211"/>
  <c r="K378" i="211" s="1"/>
  <c r="M378" i="211" s="1"/>
  <c r="M329" i="210"/>
  <c r="M330" i="210" s="1"/>
  <c r="K330" i="210"/>
  <c r="K210" i="176"/>
  <c r="M210" i="176" s="1"/>
  <c r="S50" i="176"/>
  <c r="V50" i="176" s="1"/>
  <c r="J63" i="195"/>
  <c r="K63" i="195" s="1"/>
  <c r="M63" i="195" s="1"/>
  <c r="M91" i="176"/>
  <c r="M92" i="176" s="1"/>
  <c r="K92" i="176"/>
  <c r="O695" i="199"/>
  <c r="M368" i="210"/>
  <c r="M369" i="210" s="1"/>
  <c r="K369" i="210"/>
  <c r="N725" i="211"/>
  <c r="O211" i="210"/>
  <c r="O212" i="210" s="1"/>
  <c r="J211" i="210"/>
  <c r="N211" i="210" s="1"/>
  <c r="N767" i="211"/>
  <c r="O931" i="175"/>
  <c r="G932" i="175" s="1"/>
  <c r="J931" i="175"/>
  <c r="K931" i="175" s="1"/>
  <c r="M931" i="175" s="1"/>
  <c r="O195" i="175"/>
  <c r="G196" i="175" s="1"/>
  <c r="J195" i="175"/>
  <c r="K195" i="175" s="1"/>
  <c r="M195" i="175" s="1"/>
  <c r="O375" i="175"/>
  <c r="G376" i="175" s="1"/>
  <c r="J375" i="175"/>
  <c r="K375" i="175" s="1"/>
  <c r="M375" i="175" s="1"/>
  <c r="O852" i="211"/>
  <c r="O853" i="211" s="1"/>
  <c r="J852" i="211"/>
  <c r="N852" i="211" s="1"/>
  <c r="J31" i="195"/>
  <c r="K31" i="195" s="1"/>
  <c r="M31" i="195" s="1"/>
  <c r="O426" i="175"/>
  <c r="G427" i="175" s="1"/>
  <c r="J426" i="175"/>
  <c r="K426" i="175" s="1"/>
  <c r="M426" i="175" s="1"/>
  <c r="K283" i="211"/>
  <c r="M283" i="211" s="1"/>
  <c r="S52" i="211"/>
  <c r="V52" i="211" s="1"/>
  <c r="O1053" i="211"/>
  <c r="O1054" i="211" s="1"/>
  <c r="J1053" i="211"/>
  <c r="N1053" i="211" s="1"/>
  <c r="N1054" i="211" s="1"/>
  <c r="O244" i="211"/>
  <c r="G245" i="211" s="1"/>
  <c r="J244" i="211"/>
  <c r="K244" i="211" s="1"/>
  <c r="M244" i="211" s="1"/>
  <c r="O850" i="175"/>
  <c r="G851" i="175" s="1"/>
  <c r="J850" i="175"/>
  <c r="K850" i="175" s="1"/>
  <c r="M850" i="175" s="1"/>
  <c r="K934" i="211"/>
  <c r="J935" i="211"/>
  <c r="M893" i="175"/>
  <c r="M894" i="175" s="1"/>
  <c r="K894" i="175"/>
  <c r="M368" i="176"/>
  <c r="M369" i="176" s="1"/>
  <c r="K369" i="176"/>
  <c r="K129" i="210"/>
  <c r="M129" i="210" s="1"/>
  <c r="S49" i="210"/>
  <c r="V49" i="210" s="1"/>
  <c r="K290" i="176"/>
  <c r="J291" i="176"/>
  <c r="J643" i="211"/>
  <c r="N643" i="211" s="1"/>
  <c r="O643" i="211"/>
  <c r="O644" i="211" s="1"/>
  <c r="M974" i="211"/>
  <c r="M975" i="211" s="1"/>
  <c r="K975" i="211"/>
  <c r="O130" i="210"/>
  <c r="G131" i="210" s="1"/>
  <c r="J130" i="210"/>
  <c r="N130" i="210" s="1"/>
  <c r="N148" i="211"/>
  <c r="N807" i="211"/>
  <c r="M32" i="213"/>
  <c r="K35" i="213"/>
  <c r="N422" i="211"/>
  <c r="N331" i="175"/>
  <c r="N511" i="211"/>
  <c r="N640" i="175"/>
  <c r="M171" i="176"/>
  <c r="M172" i="176" s="1"/>
  <c r="K172" i="176"/>
  <c r="O685" i="211"/>
  <c r="O686" i="211" s="1"/>
  <c r="J685" i="211"/>
  <c r="N681" i="175"/>
  <c r="O726" i="211"/>
  <c r="G727" i="211" s="1"/>
  <c r="J726" i="211"/>
  <c r="K726" i="211" s="1"/>
  <c r="M726" i="211" s="1"/>
  <c r="N594" i="175"/>
  <c r="O104" i="211"/>
  <c r="G105" i="211" s="1"/>
  <c r="J104" i="211"/>
  <c r="N104" i="211" s="1"/>
  <c r="O974" i="175"/>
  <c r="O975" i="175" s="1"/>
  <c r="J974" i="175"/>
  <c r="N974" i="175" s="1"/>
  <c r="K131" i="176"/>
  <c r="J132" i="176"/>
  <c r="N784" i="199"/>
  <c r="N242" i="175"/>
  <c r="O469" i="211"/>
  <c r="G470" i="211" s="1"/>
  <c r="J469" i="211"/>
  <c r="K469" i="211" s="1"/>
  <c r="M469" i="211" s="1"/>
  <c r="N288" i="175"/>
  <c r="M1131" i="211"/>
  <c r="M1132" i="211" s="1"/>
  <c r="K1132" i="211"/>
  <c r="N148" i="175"/>
  <c r="N283" i="211"/>
  <c r="J597" i="211"/>
  <c r="K597" i="211" s="1"/>
  <c r="M597" i="211" s="1"/>
  <c r="O597" i="211"/>
  <c r="G598" i="211" s="1"/>
  <c r="N725" i="175"/>
  <c r="G755" i="199"/>
  <c r="J333" i="211"/>
  <c r="K333" i="211" s="1"/>
  <c r="M333" i="211" s="1"/>
  <c r="O333" i="211"/>
  <c r="G334" i="211" s="1"/>
  <c r="N552" i="175"/>
  <c r="S53" i="175"/>
  <c r="V53" i="175" s="1"/>
  <c r="K100" i="175"/>
  <c r="M100" i="175" s="1"/>
  <c r="O94" i="215"/>
  <c r="O95" i="215" s="1"/>
  <c r="J94" i="215"/>
  <c r="G95" i="215"/>
  <c r="M93" i="215"/>
  <c r="N54" i="215"/>
  <c r="O54" i="215" s="1"/>
  <c r="G55" i="215" s="1"/>
  <c r="F65" i="213" l="1"/>
  <c r="C66" i="213"/>
  <c r="E65" i="213"/>
  <c r="F50" i="214"/>
  <c r="K50" i="214"/>
  <c r="K74" i="214" s="1"/>
  <c r="M50" i="214"/>
  <c r="L50" i="214"/>
  <c r="J50" i="214"/>
  <c r="F101" i="213"/>
  <c r="C102" i="213"/>
  <c r="E101" i="213"/>
  <c r="N258" i="162"/>
  <c r="N975" i="175"/>
  <c r="N695" i="199"/>
  <c r="J695" i="199"/>
  <c r="N569" i="199"/>
  <c r="N142" i="199"/>
  <c r="O143" i="199"/>
  <c r="G144" i="199" s="1"/>
  <c r="J143" i="199"/>
  <c r="K143" i="199" s="1"/>
  <c r="M143" i="199" s="1"/>
  <c r="J3" i="187"/>
  <c r="I277" i="162"/>
  <c r="H278" i="162"/>
  <c r="I276" i="162"/>
  <c r="I258" i="162"/>
  <c r="I275" i="162"/>
  <c r="J324" i="203"/>
  <c r="N324" i="203"/>
  <c r="I262" i="162"/>
  <c r="I268" i="162"/>
  <c r="I270" i="162"/>
  <c r="I264" i="162"/>
  <c r="I261" i="162"/>
  <c r="I266" i="162"/>
  <c r="I273" i="162"/>
  <c r="I265" i="162"/>
  <c r="I269" i="162"/>
  <c r="I272" i="162"/>
  <c r="I271" i="162"/>
  <c r="I274" i="162"/>
  <c r="I267" i="162"/>
  <c r="I260" i="162"/>
  <c r="I263" i="162"/>
  <c r="I259" i="162"/>
  <c r="H210" i="162"/>
  <c r="I226" i="162" s="1"/>
  <c r="B211" i="162"/>
  <c r="D211" i="162"/>
  <c r="F211" i="162" s="1"/>
  <c r="E109" i="162"/>
  <c r="C110" i="162"/>
  <c r="O158" i="162"/>
  <c r="B160" i="162"/>
  <c r="D160" i="162"/>
  <c r="F160" i="162" s="1"/>
  <c r="C260" i="162"/>
  <c r="E259" i="162"/>
  <c r="O108" i="162"/>
  <c r="G109" i="162" s="1"/>
  <c r="E60" i="162"/>
  <c r="C61" i="162"/>
  <c r="N59" i="162"/>
  <c r="O59" i="162" s="1"/>
  <c r="G60" i="162" s="1"/>
  <c r="N48" i="187"/>
  <c r="C56" i="187"/>
  <c r="E55" i="187"/>
  <c r="E57" i="216"/>
  <c r="C58" i="216"/>
  <c r="H57" i="216"/>
  <c r="N57" i="216" s="1"/>
  <c r="O57" i="216" s="1"/>
  <c r="G58" i="216" s="1"/>
  <c r="N172" i="210"/>
  <c r="N644" i="211"/>
  <c r="N375" i="175"/>
  <c r="N853" i="211"/>
  <c r="N1054" i="175"/>
  <c r="N212" i="210"/>
  <c r="N149" i="175"/>
  <c r="N808" i="211"/>
  <c r="N469" i="211"/>
  <c r="N378" i="211"/>
  <c r="N641" i="175"/>
  <c r="J101" i="195"/>
  <c r="K101" i="195" s="1"/>
  <c r="M101" i="195" s="1"/>
  <c r="N850" i="175"/>
  <c r="N31" i="195"/>
  <c r="O31" i="195" s="1"/>
  <c r="G32" i="195" s="1"/>
  <c r="J32" i="195" s="1"/>
  <c r="N32" i="195" s="1"/>
  <c r="N195" i="175"/>
  <c r="N726" i="175"/>
  <c r="N595" i="175"/>
  <c r="N289" i="210"/>
  <c r="N333" i="211"/>
  <c r="N244" i="211"/>
  <c r="N63" i="195"/>
  <c r="O63" i="195" s="1"/>
  <c r="G64" i="195" s="1"/>
  <c r="J64" i="195" s="1"/>
  <c r="K64" i="195" s="1"/>
  <c r="M64" i="195" s="1"/>
  <c r="N243" i="175"/>
  <c r="N195" i="211"/>
  <c r="N468" i="175"/>
  <c r="N289" i="175"/>
  <c r="N332" i="175"/>
  <c r="N810" i="175"/>
  <c r="J379" i="211"/>
  <c r="K379" i="211" s="1"/>
  <c r="M379" i="211" s="1"/>
  <c r="O379" i="211"/>
  <c r="G380" i="211" s="1"/>
  <c r="J554" i="175"/>
  <c r="K554" i="175" s="1"/>
  <c r="M554" i="175" s="1"/>
  <c r="O554" i="175"/>
  <c r="G555" i="175" s="1"/>
  <c r="O727" i="175"/>
  <c r="O728" i="175" s="1"/>
  <c r="J727" i="175"/>
  <c r="O510" i="175"/>
  <c r="G511" i="175" s="1"/>
  <c r="J510" i="175"/>
  <c r="K510" i="175" s="1"/>
  <c r="M510" i="175" s="1"/>
  <c r="J596" i="175"/>
  <c r="K596" i="175" s="1"/>
  <c r="M596" i="175" s="1"/>
  <c r="O596" i="175"/>
  <c r="G597" i="175" s="1"/>
  <c r="O683" i="175"/>
  <c r="G684" i="175" s="1"/>
  <c r="J683" i="175"/>
  <c r="K683" i="175" s="1"/>
  <c r="M683" i="175" s="1"/>
  <c r="J642" i="175"/>
  <c r="K642" i="175" s="1"/>
  <c r="M642" i="175" s="1"/>
  <c r="O642" i="175"/>
  <c r="G643" i="175" s="1"/>
  <c r="N512" i="211"/>
  <c r="J290" i="210"/>
  <c r="O290" i="210"/>
  <c r="O291" i="210" s="1"/>
  <c r="O598" i="211"/>
  <c r="G599" i="211" s="1"/>
  <c r="J598" i="211"/>
  <c r="K598" i="211" s="1"/>
  <c r="M598" i="211" s="1"/>
  <c r="O131" i="210"/>
  <c r="O132" i="210" s="1"/>
  <c r="J131" i="210"/>
  <c r="G132" i="210"/>
  <c r="O851" i="175"/>
  <c r="G852" i="175" s="1"/>
  <c r="J851" i="175"/>
  <c r="K851" i="175" s="1"/>
  <c r="M851" i="175" s="1"/>
  <c r="O334" i="211"/>
  <c r="G335" i="211" s="1"/>
  <c r="J334" i="211"/>
  <c r="K334" i="211" s="1"/>
  <c r="M334" i="211" s="1"/>
  <c r="M131" i="176"/>
  <c r="M132" i="176" s="1"/>
  <c r="K132" i="176"/>
  <c r="K685" i="211"/>
  <c r="J686" i="211"/>
  <c r="N426" i="175"/>
  <c r="N931" i="175"/>
  <c r="K695" i="199"/>
  <c r="K48" i="187"/>
  <c r="J102" i="175"/>
  <c r="O102" i="175"/>
  <c r="G103" i="175" s="1"/>
  <c r="N64" i="213"/>
  <c r="O64" i="213" s="1"/>
  <c r="G65" i="213" s="1"/>
  <c r="O285" i="211"/>
  <c r="G286" i="211" s="1"/>
  <c r="J285" i="211"/>
  <c r="O244" i="175"/>
  <c r="G245" i="175" s="1"/>
  <c r="J244" i="175"/>
  <c r="K244" i="175" s="1"/>
  <c r="M244" i="175" s="1"/>
  <c r="J513" i="211"/>
  <c r="K513" i="211" s="1"/>
  <c r="M513" i="211" s="1"/>
  <c r="O513" i="211"/>
  <c r="G514" i="211" s="1"/>
  <c r="K211" i="176"/>
  <c r="J212" i="176"/>
  <c r="S51" i="176"/>
  <c r="O150" i="211"/>
  <c r="G151" i="211" s="1"/>
  <c r="J150" i="211"/>
  <c r="K150" i="211" s="1"/>
  <c r="M150" i="211" s="1"/>
  <c r="O470" i="211"/>
  <c r="G471" i="211" s="1"/>
  <c r="J470" i="211"/>
  <c r="K470" i="211" s="1"/>
  <c r="M470" i="211" s="1"/>
  <c r="K643" i="211"/>
  <c r="J644" i="211"/>
  <c r="O376" i="175"/>
  <c r="G377" i="175" s="1"/>
  <c r="J376" i="175"/>
  <c r="K376" i="175" s="1"/>
  <c r="M376" i="175" s="1"/>
  <c r="N597" i="211"/>
  <c r="K104" i="211"/>
  <c r="M104" i="211" s="1"/>
  <c r="N726" i="211"/>
  <c r="N685" i="211"/>
  <c r="N686" i="211" s="1"/>
  <c r="M35" i="213"/>
  <c r="O32" i="213"/>
  <c r="O35" i="213" s="1"/>
  <c r="K130" i="210"/>
  <c r="M130" i="210" s="1"/>
  <c r="S50" i="210"/>
  <c r="V50" i="210" s="1"/>
  <c r="M290" i="176"/>
  <c r="M291" i="176" s="1"/>
  <c r="K291" i="176"/>
  <c r="M934" i="211"/>
  <c r="M935" i="211" s="1"/>
  <c r="K935" i="211"/>
  <c r="O427" i="175"/>
  <c r="G428" i="175" s="1"/>
  <c r="J427" i="175"/>
  <c r="K427" i="175" s="1"/>
  <c r="M427" i="175" s="1"/>
  <c r="J932" i="175"/>
  <c r="K932" i="175" s="1"/>
  <c r="M932" i="175" s="1"/>
  <c r="O932" i="175"/>
  <c r="G933" i="175" s="1"/>
  <c r="O196" i="211"/>
  <c r="G197" i="211" s="1"/>
  <c r="J196" i="211"/>
  <c r="K196" i="211" s="1"/>
  <c r="M196" i="211" s="1"/>
  <c r="N768" i="211"/>
  <c r="N682" i="175"/>
  <c r="N211" i="176"/>
  <c r="N212" i="176" s="1"/>
  <c r="N423" i="211"/>
  <c r="O809" i="211"/>
  <c r="G810" i="211" s="1"/>
  <c r="J809" i="211"/>
  <c r="K809" i="211" s="1"/>
  <c r="M809" i="211" s="1"/>
  <c r="O755" i="199"/>
  <c r="K974" i="175"/>
  <c r="J975" i="175"/>
  <c r="O105" i="211"/>
  <c r="G106" i="211" s="1"/>
  <c r="J105" i="211"/>
  <c r="J727" i="211"/>
  <c r="N727" i="211" s="1"/>
  <c r="O727" i="211"/>
  <c r="O728" i="211" s="1"/>
  <c r="O245" i="211"/>
  <c r="G246" i="211" s="1"/>
  <c r="J245" i="211"/>
  <c r="K245" i="211" s="1"/>
  <c r="M245" i="211" s="1"/>
  <c r="K1053" i="211"/>
  <c r="J1054" i="211"/>
  <c r="K852" i="211"/>
  <c r="J853" i="211"/>
  <c r="O196" i="175"/>
  <c r="G197" i="175" s="1"/>
  <c r="J196" i="175"/>
  <c r="K196" i="175" s="1"/>
  <c r="M196" i="175" s="1"/>
  <c r="K211" i="210"/>
  <c r="J212" i="210"/>
  <c r="S54" i="175"/>
  <c r="V54" i="175" s="1"/>
  <c r="K101" i="175"/>
  <c r="M101" i="175" s="1"/>
  <c r="K171" i="210"/>
  <c r="J172" i="210"/>
  <c r="M557" i="211"/>
  <c r="M558" i="211" s="1"/>
  <c r="K558" i="211"/>
  <c r="K284" i="211"/>
  <c r="M284" i="211" s="1"/>
  <c r="S53" i="211"/>
  <c r="V53" i="211" s="1"/>
  <c r="O469" i="175"/>
  <c r="G470" i="175" s="1"/>
  <c r="J469" i="175"/>
  <c r="K469" i="175" s="1"/>
  <c r="M469" i="175" s="1"/>
  <c r="N553" i="175"/>
  <c r="N49" i="207"/>
  <c r="O49" i="207" s="1"/>
  <c r="G50" i="207" s="1"/>
  <c r="K1053" i="175"/>
  <c r="J1054" i="175"/>
  <c r="J150" i="175"/>
  <c r="K150" i="175" s="1"/>
  <c r="M150" i="175" s="1"/>
  <c r="O150" i="175"/>
  <c r="G151" i="175" s="1"/>
  <c r="N509" i="175"/>
  <c r="J290" i="175"/>
  <c r="K290" i="175" s="1"/>
  <c r="M290" i="175" s="1"/>
  <c r="O290" i="175"/>
  <c r="G291" i="175" s="1"/>
  <c r="M784" i="199"/>
  <c r="O769" i="211"/>
  <c r="O770" i="211" s="1"/>
  <c r="J769" i="211"/>
  <c r="O333" i="175"/>
  <c r="G334" i="175" s="1"/>
  <c r="J333" i="175"/>
  <c r="K333" i="175" s="1"/>
  <c r="M333" i="175" s="1"/>
  <c r="J100" i="213"/>
  <c r="K100" i="213" s="1"/>
  <c r="M100" i="213" s="1"/>
  <c r="O811" i="175"/>
  <c r="O812" i="175" s="1"/>
  <c r="J811" i="175"/>
  <c r="N811" i="175" s="1"/>
  <c r="O424" i="211"/>
  <c r="G425" i="211" s="1"/>
  <c r="J424" i="211"/>
  <c r="K424" i="211" s="1"/>
  <c r="M424" i="211" s="1"/>
  <c r="N149" i="211"/>
  <c r="K94" i="215"/>
  <c r="J95" i="215"/>
  <c r="N94" i="215"/>
  <c r="N95" i="215" s="1"/>
  <c r="J55" i="215"/>
  <c r="K55" i="215" s="1"/>
  <c r="M55" i="215" s="1"/>
  <c r="D102" i="213" l="1"/>
  <c r="B102" i="213"/>
  <c r="D66" i="213"/>
  <c r="B66" i="213"/>
  <c r="I219" i="162"/>
  <c r="I225" i="162"/>
  <c r="I215" i="162"/>
  <c r="N210" i="162"/>
  <c r="I221" i="162"/>
  <c r="N755" i="199"/>
  <c r="J755" i="199"/>
  <c r="N143" i="199"/>
  <c r="J144" i="199"/>
  <c r="O144" i="199"/>
  <c r="G145" i="199" s="1"/>
  <c r="I228" i="162"/>
  <c r="I229" i="162"/>
  <c r="I217" i="162"/>
  <c r="I214" i="162"/>
  <c r="I220" i="162"/>
  <c r="I227" i="162"/>
  <c r="I223" i="162"/>
  <c r="I210" i="162"/>
  <c r="O210" i="162" s="1"/>
  <c r="G211" i="162" s="1"/>
  <c r="H230" i="162"/>
  <c r="I222" i="162"/>
  <c r="I213" i="162"/>
  <c r="I216" i="162"/>
  <c r="I224" i="162"/>
  <c r="I211" i="162"/>
  <c r="I218" i="162"/>
  <c r="I212" i="162"/>
  <c r="N812" i="175"/>
  <c r="K3" i="187"/>
  <c r="I278" i="162"/>
  <c r="M324" i="203"/>
  <c r="K324" i="203"/>
  <c r="K258" i="162"/>
  <c r="O258" i="162"/>
  <c r="G259" i="162" s="1"/>
  <c r="O259" i="162" s="1"/>
  <c r="G260" i="162" s="1"/>
  <c r="O260" i="162" s="1"/>
  <c r="G261" i="162" s="1"/>
  <c r="O261" i="162" s="1"/>
  <c r="G262" i="162" s="1"/>
  <c r="O262" i="162" s="1"/>
  <c r="G263" i="162" s="1"/>
  <c r="O263" i="162" s="1"/>
  <c r="G264" i="162" s="1"/>
  <c r="G159" i="162"/>
  <c r="H159" i="162" s="1"/>
  <c r="O159" i="162" s="1"/>
  <c r="H109" i="162"/>
  <c r="O109" i="162" s="1"/>
  <c r="G110" i="162" s="1"/>
  <c r="E211" i="162"/>
  <c r="C212" i="162"/>
  <c r="B260" i="162"/>
  <c r="D260" i="162"/>
  <c r="F260" i="162" s="1"/>
  <c r="E160" i="162"/>
  <c r="C161" i="162"/>
  <c r="D110" i="162"/>
  <c r="F110" i="162" s="1"/>
  <c r="B110" i="162"/>
  <c r="H60" i="162"/>
  <c r="H80" i="162" s="1"/>
  <c r="J60" i="162"/>
  <c r="B61" i="162"/>
  <c r="D61" i="162"/>
  <c r="F61" i="162" s="1"/>
  <c r="B56" i="187"/>
  <c r="D56" i="187"/>
  <c r="F56" i="187" s="1"/>
  <c r="N728" i="211"/>
  <c r="B58" i="216"/>
  <c r="D58" i="216"/>
  <c r="G33" i="195"/>
  <c r="N470" i="211"/>
  <c r="N196" i="175"/>
  <c r="N376" i="175"/>
  <c r="N101" i="195"/>
  <c r="O101" i="195" s="1"/>
  <c r="G102" i="195" s="1"/>
  <c r="N554" i="175"/>
  <c r="N196" i="211"/>
  <c r="N150" i="211"/>
  <c r="N244" i="175"/>
  <c r="N245" i="211"/>
  <c r="K727" i="211"/>
  <c r="J728" i="211"/>
  <c r="O106" i="211"/>
  <c r="G107" i="211" s="1"/>
  <c r="J106" i="211"/>
  <c r="N809" i="211"/>
  <c r="N64" i="195"/>
  <c r="O64" i="195" s="1"/>
  <c r="G65" i="195" s="1"/>
  <c r="N427" i="175"/>
  <c r="M211" i="176"/>
  <c r="M212" i="176" s="1"/>
  <c r="K212" i="176"/>
  <c r="J65" i="213"/>
  <c r="K65" i="213" s="1"/>
  <c r="M65" i="213" s="1"/>
  <c r="M48" i="187"/>
  <c r="J852" i="175"/>
  <c r="O852" i="175"/>
  <c r="O853" i="175" s="1"/>
  <c r="O643" i="175"/>
  <c r="O644" i="175" s="1"/>
  <c r="J643" i="175"/>
  <c r="O511" i="175"/>
  <c r="G512" i="175" s="1"/>
  <c r="J511" i="175"/>
  <c r="K511" i="175" s="1"/>
  <c r="M511" i="175" s="1"/>
  <c r="K727" i="175"/>
  <c r="J728" i="175"/>
  <c r="G602" i="199"/>
  <c r="M852" i="211"/>
  <c r="M853" i="211" s="1"/>
  <c r="K853" i="211"/>
  <c r="K755" i="199"/>
  <c r="O810" i="211"/>
  <c r="G811" i="211" s="1"/>
  <c r="J810" i="211"/>
  <c r="K810" i="211" s="1"/>
  <c r="M810" i="211" s="1"/>
  <c r="O933" i="175"/>
  <c r="G934" i="175" s="1"/>
  <c r="J933" i="175"/>
  <c r="K933" i="175" s="1"/>
  <c r="M933" i="175" s="1"/>
  <c r="K32" i="195"/>
  <c r="J33" i="195"/>
  <c r="J428" i="175"/>
  <c r="N428" i="175" s="1"/>
  <c r="O428" i="175"/>
  <c r="O429" i="175" s="1"/>
  <c r="J471" i="211"/>
  <c r="O471" i="211"/>
  <c r="O472" i="211" s="1"/>
  <c r="O514" i="211"/>
  <c r="O515" i="211" s="1"/>
  <c r="J514" i="211"/>
  <c r="O245" i="175"/>
  <c r="G246" i="175" s="1"/>
  <c r="J245" i="175"/>
  <c r="K245" i="175" s="1"/>
  <c r="M245" i="175" s="1"/>
  <c r="K285" i="211"/>
  <c r="M285" i="211" s="1"/>
  <c r="S54" i="211"/>
  <c r="V54" i="211" s="1"/>
  <c r="O103" i="175"/>
  <c r="G104" i="175" s="1"/>
  <c r="J103" i="175"/>
  <c r="M685" i="211"/>
  <c r="M686" i="211" s="1"/>
  <c r="K686" i="211"/>
  <c r="O684" i="175"/>
  <c r="G685" i="175" s="1"/>
  <c r="J684" i="175"/>
  <c r="K684" i="175" s="1"/>
  <c r="M684" i="175" s="1"/>
  <c r="N596" i="175"/>
  <c r="O380" i="211"/>
  <c r="G381" i="211" s="1"/>
  <c r="J380" i="211"/>
  <c r="K380" i="211" s="1"/>
  <c r="M380" i="211" s="1"/>
  <c r="K811" i="175"/>
  <c r="J812" i="175"/>
  <c r="N100" i="213"/>
  <c r="O100" i="213" s="1"/>
  <c r="G101" i="213" s="1"/>
  <c r="O291" i="175"/>
  <c r="G292" i="175" s="1"/>
  <c r="J291" i="175"/>
  <c r="K291" i="175" s="1"/>
  <c r="M291" i="175" s="1"/>
  <c r="M1053" i="175"/>
  <c r="M1054" i="175" s="1"/>
  <c r="K1054" i="175"/>
  <c r="N469" i="175"/>
  <c r="M171" i="210"/>
  <c r="M172" i="210" s="1"/>
  <c r="K172" i="210"/>
  <c r="M1053" i="211"/>
  <c r="M1054" i="211" s="1"/>
  <c r="K1054" i="211"/>
  <c r="M974" i="175"/>
  <c r="M975" i="175" s="1"/>
  <c r="K975" i="175"/>
  <c r="O197" i="211"/>
  <c r="G198" i="211" s="1"/>
  <c r="J197" i="211"/>
  <c r="K197" i="211" s="1"/>
  <c r="M197" i="211" s="1"/>
  <c r="N33" i="195"/>
  <c r="O377" i="175"/>
  <c r="G378" i="175" s="1"/>
  <c r="J377" i="175"/>
  <c r="K377" i="175" s="1"/>
  <c r="M377" i="175" s="1"/>
  <c r="M643" i="211"/>
  <c r="M644" i="211" s="1"/>
  <c r="K644" i="211"/>
  <c r="J151" i="211"/>
  <c r="K151" i="211" s="1"/>
  <c r="M151" i="211" s="1"/>
  <c r="O151" i="211"/>
  <c r="G152" i="211" s="1"/>
  <c r="V51" i="176"/>
  <c r="V52" i="176" s="1"/>
  <c r="S52" i="176"/>
  <c r="N285" i="211"/>
  <c r="S55" i="175"/>
  <c r="V55" i="175" s="1"/>
  <c r="K102" i="175"/>
  <c r="M102" i="175" s="1"/>
  <c r="N334" i="211"/>
  <c r="K131" i="210"/>
  <c r="J132" i="210"/>
  <c r="S51" i="210"/>
  <c r="N598" i="211"/>
  <c r="K290" i="210"/>
  <c r="J291" i="210"/>
  <c r="N642" i="175"/>
  <c r="N683" i="175"/>
  <c r="O555" i="175"/>
  <c r="G556" i="175" s="1"/>
  <c r="J555" i="175"/>
  <c r="K555" i="175" s="1"/>
  <c r="M555" i="175" s="1"/>
  <c r="O334" i="175"/>
  <c r="G335" i="175" s="1"/>
  <c r="J334" i="175"/>
  <c r="K334" i="175" s="1"/>
  <c r="M334" i="175" s="1"/>
  <c r="K769" i="211"/>
  <c r="J770" i="211"/>
  <c r="O151" i="175"/>
  <c r="G152" i="175" s="1"/>
  <c r="J151" i="175"/>
  <c r="K151" i="175" s="1"/>
  <c r="M151" i="175" s="1"/>
  <c r="N424" i="211"/>
  <c r="N769" i="211"/>
  <c r="N770" i="211" s="1"/>
  <c r="J50" i="207"/>
  <c r="K50" i="207" s="1"/>
  <c r="M50" i="207" s="1"/>
  <c r="O246" i="211"/>
  <c r="G247" i="211" s="1"/>
  <c r="J246" i="211"/>
  <c r="K246" i="211" s="1"/>
  <c r="M246" i="211" s="1"/>
  <c r="K105" i="211"/>
  <c r="M105" i="211" s="1"/>
  <c r="J425" i="211"/>
  <c r="K425" i="211" s="1"/>
  <c r="M425" i="211" s="1"/>
  <c r="O425" i="211"/>
  <c r="G426" i="211" s="1"/>
  <c r="N333" i="175"/>
  <c r="N290" i="175"/>
  <c r="N150" i="175"/>
  <c r="J470" i="175"/>
  <c r="K470" i="175" s="1"/>
  <c r="M470" i="175" s="1"/>
  <c r="O470" i="175"/>
  <c r="G471" i="175" s="1"/>
  <c r="M211" i="210"/>
  <c r="M212" i="210" s="1"/>
  <c r="K212" i="210"/>
  <c r="O197" i="175"/>
  <c r="G198" i="175" s="1"/>
  <c r="J197" i="175"/>
  <c r="K197" i="175" s="1"/>
  <c r="M197" i="175" s="1"/>
  <c r="N105" i="211"/>
  <c r="N932" i="175"/>
  <c r="N513" i="211"/>
  <c r="O286" i="211"/>
  <c r="G287" i="211" s="1"/>
  <c r="J286" i="211"/>
  <c r="N102" i="175"/>
  <c r="M695" i="199"/>
  <c r="O335" i="211"/>
  <c r="G336" i="211" s="1"/>
  <c r="J335" i="211"/>
  <c r="K335" i="211" s="1"/>
  <c r="M335" i="211" s="1"/>
  <c r="N851" i="175"/>
  <c r="N131" i="210"/>
  <c r="N132" i="210" s="1"/>
  <c r="O599" i="211"/>
  <c r="G600" i="211" s="1"/>
  <c r="J599" i="211"/>
  <c r="K599" i="211" s="1"/>
  <c r="M599" i="211" s="1"/>
  <c r="N290" i="210"/>
  <c r="N291" i="210" s="1"/>
  <c r="O597" i="175"/>
  <c r="G598" i="175" s="1"/>
  <c r="J597" i="175"/>
  <c r="K597" i="175" s="1"/>
  <c r="M597" i="175" s="1"/>
  <c r="N510" i="175"/>
  <c r="N727" i="175"/>
  <c r="N728" i="175" s="1"/>
  <c r="N379" i="211"/>
  <c r="M94" i="215"/>
  <c r="M95" i="215" s="1"/>
  <c r="K95" i="215"/>
  <c r="N55" i="215"/>
  <c r="O55" i="215" s="1"/>
  <c r="G56" i="215" s="1"/>
  <c r="F66" i="213" l="1"/>
  <c r="E66" i="213"/>
  <c r="C67" i="213"/>
  <c r="F102" i="213"/>
  <c r="E102" i="213"/>
  <c r="C103" i="213"/>
  <c r="J211" i="162"/>
  <c r="K211" i="162" s="1"/>
  <c r="K210" i="162"/>
  <c r="M210" i="162" s="1"/>
  <c r="I230" i="162"/>
  <c r="O145" i="199"/>
  <c r="G146" i="199" s="1"/>
  <c r="J145" i="199"/>
  <c r="K145" i="199" s="1"/>
  <c r="M145" i="199" s="1"/>
  <c r="N144" i="199"/>
  <c r="K144" i="199"/>
  <c r="M144" i="199" s="1"/>
  <c r="O211" i="162"/>
  <c r="G212" i="162" s="1"/>
  <c r="O212" i="162" s="1"/>
  <c r="G213" i="162" s="1"/>
  <c r="O213" i="162" s="1"/>
  <c r="G214" i="162" s="1"/>
  <c r="M3" i="187"/>
  <c r="M258" i="162"/>
  <c r="J259" i="162"/>
  <c r="G160" i="162"/>
  <c r="H160" i="162" s="1"/>
  <c r="O160" i="162" s="1"/>
  <c r="G161" i="162" s="1"/>
  <c r="I62" i="162"/>
  <c r="I68" i="162"/>
  <c r="I67" i="162"/>
  <c r="I75" i="162"/>
  <c r="I69" i="162"/>
  <c r="I66" i="162"/>
  <c r="I72" i="162"/>
  <c r="I76" i="162"/>
  <c r="I73" i="162"/>
  <c r="I77" i="162"/>
  <c r="I79" i="162"/>
  <c r="I78" i="162"/>
  <c r="B161" i="162"/>
  <c r="D161" i="162"/>
  <c r="F161" i="162" s="1"/>
  <c r="N159" i="162"/>
  <c r="I61" i="162"/>
  <c r="I70" i="162"/>
  <c r="I63" i="162"/>
  <c r="I74" i="162"/>
  <c r="B212" i="162"/>
  <c r="D212" i="162"/>
  <c r="F212" i="162" s="1"/>
  <c r="O264" i="162"/>
  <c r="G265" i="162" s="1"/>
  <c r="I64" i="162"/>
  <c r="I65" i="162"/>
  <c r="I60" i="162"/>
  <c r="K60" i="162" s="1"/>
  <c r="I71" i="162"/>
  <c r="N109" i="162"/>
  <c r="C111" i="162"/>
  <c r="E110" i="162"/>
  <c r="E260" i="162"/>
  <c r="C261" i="162"/>
  <c r="J260" i="162"/>
  <c r="E61" i="162"/>
  <c r="C62" i="162"/>
  <c r="N60" i="162"/>
  <c r="E56" i="187"/>
  <c r="C57" i="187"/>
  <c r="C59" i="216"/>
  <c r="E58" i="216"/>
  <c r="N429" i="175"/>
  <c r="N335" i="211"/>
  <c r="N151" i="175"/>
  <c r="N246" i="211"/>
  <c r="N197" i="211"/>
  <c r="N511" i="175"/>
  <c r="J102" i="195"/>
  <c r="K102" i="195" s="1"/>
  <c r="M102" i="195" s="1"/>
  <c r="N50" i="207"/>
  <c r="O50" i="207" s="1"/>
  <c r="G51" i="207" s="1"/>
  <c r="N380" i="211"/>
  <c r="N245" i="175"/>
  <c r="V51" i="210"/>
  <c r="V52" i="210" s="1"/>
  <c r="S52" i="210"/>
  <c r="N599" i="211"/>
  <c r="J198" i="175"/>
  <c r="K198" i="175" s="1"/>
  <c r="M198" i="175" s="1"/>
  <c r="O198" i="175"/>
  <c r="G199" i="175" s="1"/>
  <c r="J247" i="211"/>
  <c r="N247" i="211" s="1"/>
  <c r="O247" i="211"/>
  <c r="O248" i="211" s="1"/>
  <c r="O152" i="175"/>
  <c r="G153" i="175" s="1"/>
  <c r="J152" i="175"/>
  <c r="K152" i="175" s="1"/>
  <c r="M152" i="175" s="1"/>
  <c r="N334" i="175"/>
  <c r="N597" i="175"/>
  <c r="O600" i="211"/>
  <c r="O601" i="211" s="1"/>
  <c r="J600" i="211"/>
  <c r="N470" i="175"/>
  <c r="N425" i="211"/>
  <c r="O335" i="175"/>
  <c r="G336" i="175" s="1"/>
  <c r="J335" i="175"/>
  <c r="K335" i="175" s="1"/>
  <c r="M335" i="175" s="1"/>
  <c r="N555" i="175"/>
  <c r="M131" i="210"/>
  <c r="M132" i="210" s="1"/>
  <c r="K132" i="210"/>
  <c r="N151" i="211"/>
  <c r="N377" i="175"/>
  <c r="N291" i="175"/>
  <c r="M811" i="175"/>
  <c r="M812" i="175" s="1"/>
  <c r="K812" i="175"/>
  <c r="O381" i="211"/>
  <c r="G382" i="211" s="1"/>
  <c r="J381" i="211"/>
  <c r="K381" i="211" s="1"/>
  <c r="M381" i="211" s="1"/>
  <c r="O685" i="175"/>
  <c r="O686" i="175" s="1"/>
  <c r="J685" i="175"/>
  <c r="O104" i="175"/>
  <c r="G105" i="175" s="1"/>
  <c r="J104" i="175"/>
  <c r="N104" i="175" s="1"/>
  <c r="M32" i="195"/>
  <c r="K33" i="195"/>
  <c r="J811" i="211"/>
  <c r="N811" i="211" s="1"/>
  <c r="O811" i="211"/>
  <c r="O812" i="211" s="1"/>
  <c r="J602" i="199"/>
  <c r="O602" i="199"/>
  <c r="J512" i="175"/>
  <c r="K512" i="175" s="1"/>
  <c r="M512" i="175" s="1"/>
  <c r="O512" i="175"/>
  <c r="G513" i="175" s="1"/>
  <c r="K286" i="211"/>
  <c r="M286" i="211" s="1"/>
  <c r="S55" i="211"/>
  <c r="V55" i="211" s="1"/>
  <c r="O556" i="175"/>
  <c r="G557" i="175" s="1"/>
  <c r="J556" i="175"/>
  <c r="K556" i="175" s="1"/>
  <c r="M556" i="175" s="1"/>
  <c r="J378" i="175"/>
  <c r="K378" i="175" s="1"/>
  <c r="M378" i="175" s="1"/>
  <c r="O378" i="175"/>
  <c r="G379" i="175" s="1"/>
  <c r="O198" i="211"/>
  <c r="G199" i="211" s="1"/>
  <c r="J198" i="211"/>
  <c r="K198" i="211" s="1"/>
  <c r="M198" i="211" s="1"/>
  <c r="O292" i="175"/>
  <c r="G293" i="175" s="1"/>
  <c r="J292" i="175"/>
  <c r="K292" i="175" s="1"/>
  <c r="M292" i="175" s="1"/>
  <c r="J246" i="175"/>
  <c r="K246" i="175" s="1"/>
  <c r="M246" i="175" s="1"/>
  <c r="O246" i="175"/>
  <c r="G247" i="175" s="1"/>
  <c r="K428" i="175"/>
  <c r="J429" i="175"/>
  <c r="N933" i="175"/>
  <c r="M727" i="175"/>
  <c r="M728" i="175" s="1"/>
  <c r="K728" i="175"/>
  <c r="K643" i="175"/>
  <c r="J644" i="175"/>
  <c r="O48" i="187"/>
  <c r="G49" i="187" s="1"/>
  <c r="K106" i="211"/>
  <c r="M106" i="211" s="1"/>
  <c r="M727" i="211"/>
  <c r="M728" i="211" s="1"/>
  <c r="K728" i="211"/>
  <c r="O598" i="175"/>
  <c r="G599" i="175" s="1"/>
  <c r="J598" i="175"/>
  <c r="K598" i="175" s="1"/>
  <c r="M598" i="175" s="1"/>
  <c r="O336" i="211"/>
  <c r="G337" i="211" s="1"/>
  <c r="J336" i="211"/>
  <c r="K336" i="211" s="1"/>
  <c r="M336" i="211" s="1"/>
  <c r="N286" i="211"/>
  <c r="O471" i="175"/>
  <c r="O472" i="175" s="1"/>
  <c r="J471" i="175"/>
  <c r="N471" i="175" s="1"/>
  <c r="O426" i="211"/>
  <c r="G427" i="211" s="1"/>
  <c r="J426" i="211"/>
  <c r="K426" i="211" s="1"/>
  <c r="M426" i="211" s="1"/>
  <c r="O152" i="211"/>
  <c r="G153" i="211" s="1"/>
  <c r="J152" i="211"/>
  <c r="K152" i="211" s="1"/>
  <c r="M152" i="211" s="1"/>
  <c r="J101" i="213"/>
  <c r="K101" i="213" s="1"/>
  <c r="M101" i="213" s="1"/>
  <c r="N684" i="175"/>
  <c r="S56" i="175"/>
  <c r="V56" i="175" s="1"/>
  <c r="K103" i="175"/>
  <c r="M103" i="175" s="1"/>
  <c r="K514" i="211"/>
  <c r="J515" i="211"/>
  <c r="K471" i="211"/>
  <c r="J472" i="211"/>
  <c r="M755" i="199"/>
  <c r="N643" i="175"/>
  <c r="N644" i="175" s="1"/>
  <c r="K852" i="175"/>
  <c r="J853" i="175"/>
  <c r="N65" i="213"/>
  <c r="O65" i="213" s="1"/>
  <c r="G66" i="213" s="1"/>
  <c r="N106" i="211"/>
  <c r="N197" i="175"/>
  <c r="M769" i="211"/>
  <c r="M770" i="211" s="1"/>
  <c r="K770" i="211"/>
  <c r="M290" i="210"/>
  <c r="M291" i="210" s="1"/>
  <c r="K291" i="210"/>
  <c r="J287" i="211"/>
  <c r="O287" i="211"/>
  <c r="G288" i="211" s="1"/>
  <c r="N103" i="175"/>
  <c r="N514" i="211"/>
  <c r="N515" i="211" s="1"/>
  <c r="N471" i="211"/>
  <c r="N472" i="211" s="1"/>
  <c r="O934" i="175"/>
  <c r="O935" i="175" s="1"/>
  <c r="J934" i="175"/>
  <c r="N934" i="175" s="1"/>
  <c r="N810" i="211"/>
  <c r="N852" i="175"/>
  <c r="N853" i="175" s="1"/>
  <c r="J65" i="195"/>
  <c r="K65" i="195" s="1"/>
  <c r="M65" i="195" s="1"/>
  <c r="J107" i="211"/>
  <c r="O107" i="211"/>
  <c r="G108" i="211" s="1"/>
  <c r="J56" i="215"/>
  <c r="G58" i="215"/>
  <c r="B103" i="213" l="1"/>
  <c r="D103" i="213"/>
  <c r="B67" i="213"/>
  <c r="D67" i="213"/>
  <c r="N211" i="162"/>
  <c r="G664" i="199"/>
  <c r="G633" i="199"/>
  <c r="N145" i="199"/>
  <c r="J146" i="199"/>
  <c r="K146" i="199" s="1"/>
  <c r="M146" i="199" s="1"/>
  <c r="O146" i="199"/>
  <c r="G147" i="199" s="1"/>
  <c r="K259" i="162"/>
  <c r="N259" i="162"/>
  <c r="H110" i="162"/>
  <c r="O110" i="162" s="1"/>
  <c r="G111" i="162" s="1"/>
  <c r="N160" i="162"/>
  <c r="I80" i="162"/>
  <c r="E212" i="162"/>
  <c r="C213" i="162"/>
  <c r="B261" i="162"/>
  <c r="D261" i="162"/>
  <c r="F261" i="162" s="1"/>
  <c r="B111" i="162"/>
  <c r="D111" i="162"/>
  <c r="F111" i="162" s="1"/>
  <c r="M211" i="162"/>
  <c r="O214" i="162"/>
  <c r="G215" i="162" s="1"/>
  <c r="K260" i="162"/>
  <c r="N260" i="162"/>
  <c r="O265" i="162"/>
  <c r="G266" i="162" s="1"/>
  <c r="E161" i="162"/>
  <c r="H161" i="162" s="1"/>
  <c r="I161" i="162" s="1"/>
  <c r="C162" i="162"/>
  <c r="M60" i="162"/>
  <c r="D45" i="214"/>
  <c r="B62" i="162"/>
  <c r="D62" i="162"/>
  <c r="F62" i="162" s="1"/>
  <c r="D57" i="187"/>
  <c r="F57" i="187" s="1"/>
  <c r="B57" i="187"/>
  <c r="J51" i="207"/>
  <c r="K51" i="207" s="1"/>
  <c r="H58" i="216"/>
  <c r="N58" i="216" s="1"/>
  <c r="O58" i="216" s="1"/>
  <c r="G59" i="216" s="1"/>
  <c r="B59" i="216"/>
  <c r="D59" i="216"/>
  <c r="N472" i="175"/>
  <c r="N935" i="175"/>
  <c r="N248" i="211"/>
  <c r="N381" i="211"/>
  <c r="N101" i="213"/>
  <c r="O101" i="213" s="1"/>
  <c r="G102" i="213" s="1"/>
  <c r="J102" i="213" s="1"/>
  <c r="K102" i="213" s="1"/>
  <c r="M102" i="213" s="1"/>
  <c r="N246" i="175"/>
  <c r="N102" i="195"/>
  <c r="O102" i="195" s="1"/>
  <c r="G103" i="195" s="1"/>
  <c r="N65" i="195"/>
  <c r="O65" i="195" s="1"/>
  <c r="G66" i="195" s="1"/>
  <c r="J66" i="195" s="1"/>
  <c r="K66" i="195" s="1"/>
  <c r="M66" i="195" s="1"/>
  <c r="N426" i="211"/>
  <c r="N292" i="175"/>
  <c r="N512" i="175"/>
  <c r="N336" i="211"/>
  <c r="N152" i="175"/>
  <c r="O108" i="211"/>
  <c r="G109" i="211" s="1"/>
  <c r="J108" i="211"/>
  <c r="O288" i="211"/>
  <c r="G289" i="211" s="1"/>
  <c r="J288" i="211"/>
  <c r="M852" i="175"/>
  <c r="M853" i="175" s="1"/>
  <c r="K853" i="175"/>
  <c r="M514" i="211"/>
  <c r="M515" i="211" s="1"/>
  <c r="K515" i="211"/>
  <c r="O427" i="211"/>
  <c r="G428" i="211" s="1"/>
  <c r="J427" i="211"/>
  <c r="K427" i="211" s="1"/>
  <c r="M427" i="211" s="1"/>
  <c r="M643" i="175"/>
  <c r="M644" i="175" s="1"/>
  <c r="K644" i="175"/>
  <c r="O379" i="175"/>
  <c r="G380" i="175" s="1"/>
  <c r="J379" i="175"/>
  <c r="K379" i="175" s="1"/>
  <c r="M379" i="175" s="1"/>
  <c r="O557" i="175"/>
  <c r="O558" i="175" s="1"/>
  <c r="J557" i="175"/>
  <c r="N557" i="175" s="1"/>
  <c r="K602" i="199"/>
  <c r="N812" i="211"/>
  <c r="M33" i="195"/>
  <c r="O32" i="195"/>
  <c r="O33" i="195" s="1"/>
  <c r="K685" i="175"/>
  <c r="J686" i="175"/>
  <c r="J336" i="175"/>
  <c r="K336" i="175" s="1"/>
  <c r="M336" i="175" s="1"/>
  <c r="O336" i="175"/>
  <c r="G337" i="175" s="1"/>
  <c r="N602" i="199"/>
  <c r="S57" i="175"/>
  <c r="V57" i="175" s="1"/>
  <c r="K104" i="175"/>
  <c r="M104" i="175" s="1"/>
  <c r="N685" i="175"/>
  <c r="N686" i="175" s="1"/>
  <c r="O382" i="211"/>
  <c r="G383" i="211" s="1"/>
  <c r="J382" i="211"/>
  <c r="K382" i="211" s="1"/>
  <c r="M382" i="211" s="1"/>
  <c r="O153" i="175"/>
  <c r="G154" i="175" s="1"/>
  <c r="J153" i="175"/>
  <c r="K153" i="175" s="1"/>
  <c r="M153" i="175" s="1"/>
  <c r="O199" i="175"/>
  <c r="G200" i="175" s="1"/>
  <c r="J199" i="175"/>
  <c r="K199" i="175" s="1"/>
  <c r="M199" i="175" s="1"/>
  <c r="J337" i="211"/>
  <c r="K337" i="211" s="1"/>
  <c r="M337" i="211" s="1"/>
  <c r="O337" i="211"/>
  <c r="G338" i="211" s="1"/>
  <c r="N598" i="175"/>
  <c r="M428" i="175"/>
  <c r="M429" i="175" s="1"/>
  <c r="K429" i="175"/>
  <c r="O293" i="175"/>
  <c r="O294" i="175" s="1"/>
  <c r="J293" i="175"/>
  <c r="N198" i="211"/>
  <c r="N378" i="175"/>
  <c r="O513" i="175"/>
  <c r="G514" i="175" s="1"/>
  <c r="J513" i="175"/>
  <c r="K513" i="175" s="1"/>
  <c r="M513" i="175" s="1"/>
  <c r="K600" i="211"/>
  <c r="J601" i="211"/>
  <c r="K107" i="211"/>
  <c r="M107" i="211" s="1"/>
  <c r="K287" i="211"/>
  <c r="M287" i="211" s="1"/>
  <c r="S56" i="211"/>
  <c r="V56" i="211" s="1"/>
  <c r="O153" i="211"/>
  <c r="G154" i="211" s="1"/>
  <c r="J153" i="211"/>
  <c r="K153" i="211" s="1"/>
  <c r="M153" i="211" s="1"/>
  <c r="K471" i="175"/>
  <c r="J472" i="175"/>
  <c r="J49" i="187"/>
  <c r="N107" i="211"/>
  <c r="K934" i="175"/>
  <c r="J935" i="175"/>
  <c r="N287" i="211"/>
  <c r="J66" i="213"/>
  <c r="K66" i="213" s="1"/>
  <c r="M66" i="213" s="1"/>
  <c r="M471" i="211"/>
  <c r="M472" i="211" s="1"/>
  <c r="K472" i="211"/>
  <c r="N152" i="211"/>
  <c r="O599" i="175"/>
  <c r="G600" i="175" s="1"/>
  <c r="J599" i="175"/>
  <c r="K599" i="175" s="1"/>
  <c r="M599" i="175" s="1"/>
  <c r="O247" i="175"/>
  <c r="O248" i="175" s="1"/>
  <c r="J247" i="175"/>
  <c r="J199" i="211"/>
  <c r="K199" i="211" s="1"/>
  <c r="M199" i="211" s="1"/>
  <c r="O199" i="211"/>
  <c r="G200" i="211" s="1"/>
  <c r="N556" i="175"/>
  <c r="K811" i="211"/>
  <c r="J812" i="211"/>
  <c r="O105" i="175"/>
  <c r="G106" i="175" s="1"/>
  <c r="J105" i="175"/>
  <c r="N105" i="175" s="1"/>
  <c r="N335" i="175"/>
  <c r="N600" i="211"/>
  <c r="N601" i="211" s="1"/>
  <c r="K247" i="211"/>
  <c r="J248" i="211"/>
  <c r="N198" i="175"/>
  <c r="K56" i="215"/>
  <c r="J58" i="215"/>
  <c r="N56" i="215"/>
  <c r="F67" i="213" l="1"/>
  <c r="C68" i="213"/>
  <c r="E67" i="213"/>
  <c r="F103" i="213"/>
  <c r="C104" i="213"/>
  <c r="E103" i="213"/>
  <c r="N382" i="211"/>
  <c r="J664" i="199"/>
  <c r="O664" i="199"/>
  <c r="O633" i="199"/>
  <c r="J633" i="199"/>
  <c r="N146" i="199"/>
  <c r="O147" i="199"/>
  <c r="G148" i="199" s="1"/>
  <c r="J147" i="199"/>
  <c r="K147" i="199" s="1"/>
  <c r="M147" i="199" s="1"/>
  <c r="J4" i="187"/>
  <c r="N51" i="207"/>
  <c r="M259" i="162"/>
  <c r="I177" i="162"/>
  <c r="I179" i="162"/>
  <c r="I166" i="162"/>
  <c r="I163" i="162"/>
  <c r="I168" i="162"/>
  <c r="I178" i="162"/>
  <c r="O161" i="162"/>
  <c r="I180" i="162"/>
  <c r="H181" i="162"/>
  <c r="I174" i="162"/>
  <c r="I165" i="162"/>
  <c r="I175" i="162"/>
  <c r="I172" i="162"/>
  <c r="I171" i="162"/>
  <c r="I162" i="162"/>
  <c r="I169" i="162"/>
  <c r="I164" i="162"/>
  <c r="I176" i="162"/>
  <c r="I173" i="162"/>
  <c r="I170" i="162"/>
  <c r="I167" i="162"/>
  <c r="N110" i="162"/>
  <c r="J161" i="162"/>
  <c r="O60" i="162"/>
  <c r="G61" i="162" s="1"/>
  <c r="J61" i="162" s="1"/>
  <c r="E261" i="162"/>
  <c r="C262" i="162"/>
  <c r="D162" i="162"/>
  <c r="F162" i="162" s="1"/>
  <c r="B162" i="162"/>
  <c r="O266" i="162"/>
  <c r="G267" i="162" s="1"/>
  <c r="M260" i="162"/>
  <c r="E111" i="162"/>
  <c r="C112" i="162"/>
  <c r="J212" i="162"/>
  <c r="O215" i="162"/>
  <c r="G216" i="162" s="1"/>
  <c r="D213" i="162"/>
  <c r="F213" i="162" s="1"/>
  <c r="B213" i="162"/>
  <c r="E62" i="162"/>
  <c r="C63" i="162"/>
  <c r="E57" i="187"/>
  <c r="C58" i="187"/>
  <c r="C60" i="216"/>
  <c r="E59" i="216"/>
  <c r="N336" i="175"/>
  <c r="N199" i="211"/>
  <c r="N513" i="175"/>
  <c r="N66" i="213"/>
  <c r="O66" i="213" s="1"/>
  <c r="G67" i="213" s="1"/>
  <c r="J67" i="213" s="1"/>
  <c r="K67" i="213" s="1"/>
  <c r="M67" i="213" s="1"/>
  <c r="N599" i="175"/>
  <c r="N199" i="175"/>
  <c r="N153" i="211"/>
  <c r="J103" i="195"/>
  <c r="K103" i="195" s="1"/>
  <c r="M103" i="195" s="1"/>
  <c r="N337" i="211"/>
  <c r="N153" i="175"/>
  <c r="K247" i="175"/>
  <c r="J248" i="175"/>
  <c r="K49" i="187"/>
  <c r="O154" i="211"/>
  <c r="G155" i="211" s="1"/>
  <c r="J154" i="211"/>
  <c r="K154" i="211" s="1"/>
  <c r="M154" i="211" s="1"/>
  <c r="S58" i="175"/>
  <c r="V58" i="175" s="1"/>
  <c r="K105" i="175"/>
  <c r="M105" i="175" s="1"/>
  <c r="M811" i="211"/>
  <c r="M812" i="211" s="1"/>
  <c r="K812" i="211"/>
  <c r="N247" i="175"/>
  <c r="N248" i="175" s="1"/>
  <c r="J600" i="175"/>
  <c r="O600" i="175"/>
  <c r="O601" i="175" s="1"/>
  <c r="N49" i="187"/>
  <c r="M471" i="175"/>
  <c r="M472" i="175" s="1"/>
  <c r="K472" i="175"/>
  <c r="M602" i="199"/>
  <c r="O428" i="211"/>
  <c r="O429" i="211" s="1"/>
  <c r="J428" i="211"/>
  <c r="O289" i="211"/>
  <c r="G290" i="211" s="1"/>
  <c r="J289" i="211"/>
  <c r="K108" i="211"/>
  <c r="M108" i="211" s="1"/>
  <c r="K557" i="175"/>
  <c r="J558" i="175"/>
  <c r="N379" i="175"/>
  <c r="O109" i="211"/>
  <c r="O110" i="211" s="1"/>
  <c r="J109" i="211"/>
  <c r="N109" i="211" s="1"/>
  <c r="O200" i="211"/>
  <c r="G201" i="211" s="1"/>
  <c r="J200" i="211"/>
  <c r="K200" i="211" s="1"/>
  <c r="M200" i="211" s="1"/>
  <c r="M934" i="175"/>
  <c r="M935" i="175" s="1"/>
  <c r="K935" i="175"/>
  <c r="K293" i="175"/>
  <c r="J294" i="175"/>
  <c r="J154" i="175"/>
  <c r="K154" i="175" s="1"/>
  <c r="M154" i="175" s="1"/>
  <c r="O154" i="175"/>
  <c r="G155" i="175" s="1"/>
  <c r="M247" i="211"/>
  <c r="M248" i="211" s="1"/>
  <c r="K248" i="211"/>
  <c r="J106" i="175"/>
  <c r="N106" i="175" s="1"/>
  <c r="O106" i="175"/>
  <c r="G107" i="175" s="1"/>
  <c r="O514" i="175"/>
  <c r="O515" i="175" s="1"/>
  <c r="J514" i="175"/>
  <c r="N514" i="175" s="1"/>
  <c r="N293" i="175"/>
  <c r="N294" i="175" s="1"/>
  <c r="O338" i="211"/>
  <c r="O339" i="211" s="1"/>
  <c r="J338" i="211"/>
  <c r="N338" i="211" s="1"/>
  <c r="O200" i="175"/>
  <c r="G201" i="175" s="1"/>
  <c r="J200" i="175"/>
  <c r="K200" i="175" s="1"/>
  <c r="M200" i="175" s="1"/>
  <c r="J383" i="211"/>
  <c r="N383" i="211" s="1"/>
  <c r="N384" i="211" s="1"/>
  <c r="O383" i="211"/>
  <c r="O384" i="211" s="1"/>
  <c r="O337" i="175"/>
  <c r="G338" i="175" s="1"/>
  <c r="J337" i="175"/>
  <c r="K337" i="175" s="1"/>
  <c r="M337" i="175" s="1"/>
  <c r="N558" i="175"/>
  <c r="O380" i="175"/>
  <c r="G381" i="175" s="1"/>
  <c r="J380" i="175"/>
  <c r="K380" i="175" s="1"/>
  <c r="M380" i="175" s="1"/>
  <c r="N102" i="213"/>
  <c r="O102" i="213" s="1"/>
  <c r="G103" i="213" s="1"/>
  <c r="K288" i="211"/>
  <c r="M288" i="211" s="1"/>
  <c r="S57" i="211"/>
  <c r="V57" i="211" s="1"/>
  <c r="N66" i="195"/>
  <c r="O66" i="195" s="1"/>
  <c r="G67" i="195" s="1"/>
  <c r="M600" i="211"/>
  <c r="M601" i="211" s="1"/>
  <c r="K601" i="211"/>
  <c r="M51" i="207"/>
  <c r="M685" i="175"/>
  <c r="M686" i="175" s="1"/>
  <c r="K686" i="175"/>
  <c r="N427" i="211"/>
  <c r="N288" i="211"/>
  <c r="N108" i="211"/>
  <c r="N58" i="215"/>
  <c r="M56" i="215"/>
  <c r="M58" i="215" s="1"/>
  <c r="K58" i="215"/>
  <c r="D104" i="213" l="1"/>
  <c r="B104" i="213"/>
  <c r="D68" i="213"/>
  <c r="B68" i="213"/>
  <c r="N664" i="199"/>
  <c r="K664" i="199"/>
  <c r="N633" i="199"/>
  <c r="K633" i="199"/>
  <c r="N147" i="199"/>
  <c r="J148" i="199"/>
  <c r="K148" i="199" s="1"/>
  <c r="M148" i="199" s="1"/>
  <c r="O148" i="199"/>
  <c r="G149" i="199" s="1"/>
  <c r="K4" i="187"/>
  <c r="H111" i="162"/>
  <c r="H131" i="162" s="1"/>
  <c r="I181" i="162"/>
  <c r="G162" i="162"/>
  <c r="O162" i="162" s="1"/>
  <c r="G163" i="162" s="1"/>
  <c r="O163" i="162" s="1"/>
  <c r="G164" i="162" s="1"/>
  <c r="N161" i="162"/>
  <c r="K161" i="162"/>
  <c r="K61" i="162"/>
  <c r="M61" i="162" s="1"/>
  <c r="B112" i="162"/>
  <c r="D112" i="162"/>
  <c r="F112" i="162" s="1"/>
  <c r="D262" i="162"/>
  <c r="F262" i="162" s="1"/>
  <c r="B262" i="162"/>
  <c r="O216" i="162"/>
  <c r="G217" i="162" s="1"/>
  <c r="E213" i="162"/>
  <c r="C214" i="162"/>
  <c r="K212" i="162"/>
  <c r="N212" i="162"/>
  <c r="C163" i="162"/>
  <c r="E162" i="162"/>
  <c r="J111" i="162"/>
  <c r="S41" i="162" s="1"/>
  <c r="O267" i="162"/>
  <c r="G268" i="162" s="1"/>
  <c r="J261" i="162"/>
  <c r="N61" i="162"/>
  <c r="D63" i="162"/>
  <c r="F63" i="162" s="1"/>
  <c r="B63" i="162"/>
  <c r="D58" i="187"/>
  <c r="F58" i="187" s="1"/>
  <c r="B58" i="187"/>
  <c r="H59" i="216"/>
  <c r="N59" i="216" s="1"/>
  <c r="O59" i="216" s="1"/>
  <c r="G60" i="216" s="1"/>
  <c r="N515" i="175"/>
  <c r="D60" i="216"/>
  <c r="B60" i="216"/>
  <c r="N339" i="211"/>
  <c r="N337" i="175"/>
  <c r="N103" i="195"/>
  <c r="O103" i="195" s="1"/>
  <c r="G104" i="195" s="1"/>
  <c r="N154" i="175"/>
  <c r="N67" i="213"/>
  <c r="O67" i="213" s="1"/>
  <c r="G68" i="213" s="1"/>
  <c r="N110" i="211"/>
  <c r="M557" i="175"/>
  <c r="M558" i="175" s="1"/>
  <c r="K558" i="175"/>
  <c r="K289" i="211"/>
  <c r="M289" i="211" s="1"/>
  <c r="S58" i="211"/>
  <c r="V58" i="211" s="1"/>
  <c r="M49" i="187"/>
  <c r="J67" i="195"/>
  <c r="K67" i="195" s="1"/>
  <c r="M67" i="195" s="1"/>
  <c r="N200" i="175"/>
  <c r="O201" i="211"/>
  <c r="O202" i="211" s="1"/>
  <c r="J201" i="211"/>
  <c r="N289" i="211"/>
  <c r="K428" i="211"/>
  <c r="J429" i="211"/>
  <c r="K600" i="175"/>
  <c r="J601" i="175"/>
  <c r="O51" i="207"/>
  <c r="N380" i="175"/>
  <c r="O201" i="175"/>
  <c r="O202" i="175" s="1"/>
  <c r="J201" i="175"/>
  <c r="O107" i="175"/>
  <c r="G108" i="175" s="1"/>
  <c r="J107" i="175"/>
  <c r="O155" i="175"/>
  <c r="O156" i="175" s="1"/>
  <c r="J155" i="175"/>
  <c r="N155" i="175" s="1"/>
  <c r="M293" i="175"/>
  <c r="M294" i="175" s="1"/>
  <c r="K294" i="175"/>
  <c r="N200" i="211"/>
  <c r="O290" i="211"/>
  <c r="G291" i="211" s="1"/>
  <c r="J290" i="211"/>
  <c r="N290" i="211" s="1"/>
  <c r="N428" i="211"/>
  <c r="N429" i="211" s="1"/>
  <c r="N600" i="175"/>
  <c r="N601" i="175" s="1"/>
  <c r="N154" i="211"/>
  <c r="O338" i="175"/>
  <c r="O339" i="175" s="1"/>
  <c r="J338" i="175"/>
  <c r="N338" i="175" s="1"/>
  <c r="J103" i="213"/>
  <c r="K103" i="213" s="1"/>
  <c r="M103" i="213" s="1"/>
  <c r="O381" i="175"/>
  <c r="G382" i="175" s="1"/>
  <c r="J381" i="175"/>
  <c r="K381" i="175" s="1"/>
  <c r="M381" i="175" s="1"/>
  <c r="K383" i="211"/>
  <c r="J384" i="211"/>
  <c r="K338" i="211"/>
  <c r="J339" i="211"/>
  <c r="K514" i="175"/>
  <c r="J515" i="175"/>
  <c r="S59" i="175"/>
  <c r="V59" i="175" s="1"/>
  <c r="K106" i="175"/>
  <c r="M106" i="175" s="1"/>
  <c r="K109" i="211"/>
  <c r="J110" i="211"/>
  <c r="J155" i="211"/>
  <c r="N155" i="211" s="1"/>
  <c r="O155" i="211"/>
  <c r="O156" i="211" s="1"/>
  <c r="M247" i="175"/>
  <c r="M248" i="175" s="1"/>
  <c r="K248" i="175"/>
  <c r="O56" i="215"/>
  <c r="O58" i="215" s="1"/>
  <c r="H199" i="215"/>
  <c r="I179" i="215"/>
  <c r="F68" i="213" l="1"/>
  <c r="C69" i="213"/>
  <c r="E68" i="213"/>
  <c r="J68" i="213"/>
  <c r="K68" i="213" s="1"/>
  <c r="M68" i="213" s="1"/>
  <c r="F104" i="213"/>
  <c r="E104" i="213"/>
  <c r="I128" i="162"/>
  <c r="U58" i="162" s="1"/>
  <c r="I118" i="162"/>
  <c r="U48" i="162" s="1"/>
  <c r="I125" i="162"/>
  <c r="U55" i="162" s="1"/>
  <c r="I111" i="162"/>
  <c r="U41" i="162" s="1"/>
  <c r="M664" i="199"/>
  <c r="M633" i="199"/>
  <c r="N148" i="199"/>
  <c r="O149" i="199"/>
  <c r="G150" i="199" s="1"/>
  <c r="J149" i="199"/>
  <c r="K149" i="199" s="1"/>
  <c r="M149" i="199" s="1"/>
  <c r="I115" i="162"/>
  <c r="U45" i="162" s="1"/>
  <c r="I119" i="162"/>
  <c r="U49" i="162" s="1"/>
  <c r="I117" i="162"/>
  <c r="U47" i="162" s="1"/>
  <c r="I127" i="162"/>
  <c r="U57" i="162" s="1"/>
  <c r="I113" i="162"/>
  <c r="U43" i="162" s="1"/>
  <c r="I126" i="162"/>
  <c r="U56" i="162" s="1"/>
  <c r="I122" i="162"/>
  <c r="U52" i="162" s="1"/>
  <c r="I114" i="162"/>
  <c r="U44" i="162" s="1"/>
  <c r="I124" i="162"/>
  <c r="U54" i="162" s="1"/>
  <c r="I112" i="162"/>
  <c r="U42" i="162" s="1"/>
  <c r="I120" i="162"/>
  <c r="U50" i="162" s="1"/>
  <c r="M4" i="187"/>
  <c r="I130" i="162"/>
  <c r="U60" i="162" s="1"/>
  <c r="I116" i="162"/>
  <c r="U46" i="162" s="1"/>
  <c r="I123" i="162"/>
  <c r="U53" i="162" s="1"/>
  <c r="E45" i="214"/>
  <c r="F45" i="214" s="1"/>
  <c r="J162" i="162"/>
  <c r="N162" i="162" s="1"/>
  <c r="I121" i="162"/>
  <c r="U51" i="162" s="1"/>
  <c r="I129" i="162"/>
  <c r="M161" i="162"/>
  <c r="O268" i="162"/>
  <c r="G269" i="162" s="1"/>
  <c r="K261" i="162"/>
  <c r="N261" i="162"/>
  <c r="M212" i="162"/>
  <c r="E262" i="162"/>
  <c r="C263" i="162"/>
  <c r="B163" i="162"/>
  <c r="D163" i="162"/>
  <c r="F163" i="162" s="1"/>
  <c r="J213" i="162"/>
  <c r="O217" i="162"/>
  <c r="G218" i="162" s="1"/>
  <c r="C113" i="162"/>
  <c r="E112" i="162"/>
  <c r="O164" i="162"/>
  <c r="G165" i="162" s="1"/>
  <c r="N111" i="162"/>
  <c r="D214" i="162"/>
  <c r="F214" i="162" s="1"/>
  <c r="B214" i="162"/>
  <c r="O61" i="162"/>
  <c r="G62" i="162" s="1"/>
  <c r="J62" i="162" s="1"/>
  <c r="C64" i="162"/>
  <c r="E63" i="162"/>
  <c r="C59" i="187"/>
  <c r="E58" i="187"/>
  <c r="N156" i="175"/>
  <c r="G52" i="207"/>
  <c r="O49" i="187"/>
  <c r="G50" i="187" s="1"/>
  <c r="J50" i="187" s="1"/>
  <c r="N339" i="175"/>
  <c r="H60" i="216"/>
  <c r="C61" i="216"/>
  <c r="E60" i="216"/>
  <c r="I199" i="215"/>
  <c r="N156" i="211"/>
  <c r="N103" i="213"/>
  <c r="O103" i="213" s="1"/>
  <c r="G104" i="213" s="1"/>
  <c r="J104" i="213" s="1"/>
  <c r="N104" i="213" s="1"/>
  <c r="N68" i="213"/>
  <c r="N381" i="175"/>
  <c r="J104" i="195"/>
  <c r="N104" i="195" s="1"/>
  <c r="N67" i="195"/>
  <c r="O67" i="195" s="1"/>
  <c r="G68" i="195" s="1"/>
  <c r="J68" i="195" s="1"/>
  <c r="K68" i="195" s="1"/>
  <c r="M68" i="195" s="1"/>
  <c r="M514" i="175"/>
  <c r="M515" i="175" s="1"/>
  <c r="K515" i="175"/>
  <c r="S60" i="175"/>
  <c r="V60" i="175" s="1"/>
  <c r="K107" i="175"/>
  <c r="M107" i="175" s="1"/>
  <c r="K201" i="175"/>
  <c r="J202" i="175"/>
  <c r="M428" i="211"/>
  <c r="M429" i="211" s="1"/>
  <c r="K429" i="211"/>
  <c r="K201" i="211"/>
  <c r="J202" i="211"/>
  <c r="J382" i="175"/>
  <c r="K382" i="175" s="1"/>
  <c r="M382" i="175" s="1"/>
  <c r="O382" i="175"/>
  <c r="G383" i="175" s="1"/>
  <c r="K290" i="211"/>
  <c r="M290" i="211" s="1"/>
  <c r="S59" i="211"/>
  <c r="V59" i="211" s="1"/>
  <c r="K155" i="175"/>
  <c r="J156" i="175"/>
  <c r="N107" i="175"/>
  <c r="N201" i="175"/>
  <c r="N202" i="175" s="1"/>
  <c r="M600" i="175"/>
  <c r="M601" i="175" s="1"/>
  <c r="K601" i="175"/>
  <c r="O108" i="175"/>
  <c r="G109" i="175" s="1"/>
  <c r="J108" i="175"/>
  <c r="M109" i="211"/>
  <c r="M110" i="211" s="1"/>
  <c r="K110" i="211"/>
  <c r="M338" i="211"/>
  <c r="M339" i="211" s="1"/>
  <c r="K339" i="211"/>
  <c r="M383" i="211"/>
  <c r="M384" i="211" s="1"/>
  <c r="K384" i="211"/>
  <c r="K155" i="211"/>
  <c r="J156" i="211"/>
  <c r="K338" i="175"/>
  <c r="J339" i="175"/>
  <c r="J291" i="211"/>
  <c r="N291" i="211" s="1"/>
  <c r="O291" i="211"/>
  <c r="G292" i="211" s="1"/>
  <c r="N201" i="211"/>
  <c r="N202" i="211" s="1"/>
  <c r="O179" i="215"/>
  <c r="G180" i="215" s="1"/>
  <c r="J180" i="215" s="1"/>
  <c r="K179" i="215"/>
  <c r="O68" i="213" l="1"/>
  <c r="G69" i="213" s="1"/>
  <c r="D69" i="213"/>
  <c r="B69" i="213"/>
  <c r="K111" i="162"/>
  <c r="O111" i="162"/>
  <c r="G112" i="162" s="1"/>
  <c r="J112" i="162" s="1"/>
  <c r="O1090" i="199"/>
  <c r="N149" i="199"/>
  <c r="G151" i="199"/>
  <c r="O150" i="199"/>
  <c r="O151" i="199" s="1"/>
  <c r="J150" i="199"/>
  <c r="N150" i="199" s="1"/>
  <c r="O112" i="162"/>
  <c r="G113" i="162" s="1"/>
  <c r="O113" i="162" s="1"/>
  <c r="G114" i="162" s="1"/>
  <c r="O114" i="162" s="1"/>
  <c r="G115" i="162" s="1"/>
  <c r="O115" i="162" s="1"/>
  <c r="G116" i="162" s="1"/>
  <c r="J5" i="187"/>
  <c r="K162" i="162"/>
  <c r="M162" i="162" s="1"/>
  <c r="I131" i="162"/>
  <c r="U59" i="162"/>
  <c r="U61" i="162" s="1"/>
  <c r="V41" i="162"/>
  <c r="J262" i="162"/>
  <c r="N262" i="162" s="1"/>
  <c r="K62" i="162"/>
  <c r="M111" i="162"/>
  <c r="O165" i="162"/>
  <c r="G166" i="162" s="1"/>
  <c r="O218" i="162"/>
  <c r="G219" i="162" s="1"/>
  <c r="D263" i="162"/>
  <c r="F263" i="162" s="1"/>
  <c r="B263" i="162"/>
  <c r="C215" i="162"/>
  <c r="E214" i="162"/>
  <c r="J214" i="162"/>
  <c r="O269" i="162"/>
  <c r="G270" i="162" s="1"/>
  <c r="C164" i="162"/>
  <c r="E163" i="162"/>
  <c r="D113" i="162"/>
  <c r="F113" i="162" s="1"/>
  <c r="B113" i="162"/>
  <c r="K213" i="162"/>
  <c r="N213" i="162"/>
  <c r="M261" i="162"/>
  <c r="D64" i="162"/>
  <c r="F64" i="162" s="1"/>
  <c r="B64" i="162"/>
  <c r="N62" i="162"/>
  <c r="B59" i="187"/>
  <c r="D59" i="187"/>
  <c r="F59" i="187" s="1"/>
  <c r="J52" i="207"/>
  <c r="N52" i="207" s="1"/>
  <c r="N60" i="216"/>
  <c r="O60" i="216" s="1"/>
  <c r="G61" i="216" s="1"/>
  <c r="D61" i="216"/>
  <c r="B61" i="216"/>
  <c r="G105" i="213"/>
  <c r="K180" i="215"/>
  <c r="K104" i="195"/>
  <c r="N68" i="195"/>
  <c r="O68" i="195" s="1"/>
  <c r="G69" i="195" s="1"/>
  <c r="J69" i="195" s="1"/>
  <c r="K69" i="195" s="1"/>
  <c r="M69" i="195" s="1"/>
  <c r="M155" i="175"/>
  <c r="M156" i="175" s="1"/>
  <c r="K156" i="175"/>
  <c r="N382" i="175"/>
  <c r="K291" i="211"/>
  <c r="M291" i="211" s="1"/>
  <c r="S60" i="211"/>
  <c r="V60" i="211" s="1"/>
  <c r="M155" i="211"/>
  <c r="M156" i="211" s="1"/>
  <c r="K156" i="211"/>
  <c r="O109" i="175"/>
  <c r="O110" i="175" s="1"/>
  <c r="J109" i="175"/>
  <c r="M338" i="175"/>
  <c r="M339" i="175" s="1"/>
  <c r="K339" i="175"/>
  <c r="K104" i="213"/>
  <c r="J105" i="213"/>
  <c r="S61" i="175"/>
  <c r="V61" i="175" s="1"/>
  <c r="K108" i="175"/>
  <c r="M108" i="175" s="1"/>
  <c r="K50" i="187"/>
  <c r="M201" i="175"/>
  <c r="M202" i="175" s="1"/>
  <c r="K202" i="175"/>
  <c r="M201" i="211"/>
  <c r="M202" i="211" s="1"/>
  <c r="K202" i="211"/>
  <c r="O292" i="211"/>
  <c r="G293" i="211" s="1"/>
  <c r="J292" i="211"/>
  <c r="N292" i="211" s="1"/>
  <c r="N105" i="213"/>
  <c r="N108" i="175"/>
  <c r="N50" i="187"/>
  <c r="O383" i="175"/>
  <c r="O384" i="175" s="1"/>
  <c r="J383" i="175"/>
  <c r="N180" i="215"/>
  <c r="O180" i="215"/>
  <c r="M179" i="215"/>
  <c r="F69" i="213" l="1"/>
  <c r="C70" i="213"/>
  <c r="E69" i="213"/>
  <c r="J69" i="213"/>
  <c r="M62" i="162"/>
  <c r="N151" i="199"/>
  <c r="G570" i="199"/>
  <c r="N1090" i="199"/>
  <c r="J1090" i="199"/>
  <c r="K150" i="199"/>
  <c r="J151" i="199"/>
  <c r="K5" i="187"/>
  <c r="D47" i="214"/>
  <c r="K262" i="162"/>
  <c r="J163" i="162"/>
  <c r="K163" i="162" s="1"/>
  <c r="S42" i="162"/>
  <c r="N112" i="162"/>
  <c r="K112" i="162"/>
  <c r="M213" i="162"/>
  <c r="O270" i="162"/>
  <c r="G271" i="162" s="1"/>
  <c r="K214" i="162"/>
  <c r="M214" i="162" s="1"/>
  <c r="N214" i="162"/>
  <c r="O219" i="162"/>
  <c r="G220" i="162" s="1"/>
  <c r="O166" i="162"/>
  <c r="G167" i="162" s="1"/>
  <c r="E113" i="162"/>
  <c r="C114" i="162"/>
  <c r="B164" i="162"/>
  <c r="D164" i="162"/>
  <c r="F164" i="162" s="1"/>
  <c r="C264" i="162"/>
  <c r="E263" i="162"/>
  <c r="J263" i="162"/>
  <c r="O116" i="162"/>
  <c r="G117" i="162" s="1"/>
  <c r="B215" i="162"/>
  <c r="D215" i="162"/>
  <c r="F215" i="162" s="1"/>
  <c r="O62" i="162"/>
  <c r="G63" i="162" s="1"/>
  <c r="J63" i="162" s="1"/>
  <c r="E64" i="162"/>
  <c r="C65" i="162"/>
  <c r="C60" i="187"/>
  <c r="E59" i="187"/>
  <c r="K52" i="207"/>
  <c r="E61" i="216"/>
  <c r="C62" i="216"/>
  <c r="H61" i="216"/>
  <c r="M180" i="215"/>
  <c r="M104" i="195"/>
  <c r="O104" i="195" s="1"/>
  <c r="G105" i="195" s="1"/>
  <c r="N69" i="195"/>
  <c r="O69" i="195" s="1"/>
  <c r="G70" i="195" s="1"/>
  <c r="J70" i="195" s="1"/>
  <c r="K70" i="195" s="1"/>
  <c r="M70" i="195" s="1"/>
  <c r="K383" i="175"/>
  <c r="J384" i="175"/>
  <c r="M104" i="213"/>
  <c r="K105" i="213"/>
  <c r="S62" i="175"/>
  <c r="K109" i="175"/>
  <c r="J110" i="175"/>
  <c r="K292" i="211"/>
  <c r="M292" i="211" s="1"/>
  <c r="S61" i="211"/>
  <c r="V61" i="211" s="1"/>
  <c r="M50" i="187"/>
  <c r="N109" i="175"/>
  <c r="N110" i="175" s="1"/>
  <c r="N383" i="175"/>
  <c r="N384" i="175" s="1"/>
  <c r="O293" i="211"/>
  <c r="O294" i="211" s="1"/>
  <c r="J293" i="211"/>
  <c r="G181" i="215"/>
  <c r="J181" i="215" s="1"/>
  <c r="K69" i="213" l="1"/>
  <c r="M69" i="213" s="1"/>
  <c r="N69" i="213"/>
  <c r="O69" i="213" s="1"/>
  <c r="G70" i="213" s="1"/>
  <c r="D70" i="213"/>
  <c r="B70" i="213"/>
  <c r="M1090" i="199"/>
  <c r="K1090" i="199"/>
  <c r="O570" i="199"/>
  <c r="M150" i="199"/>
  <c r="M151" i="199" s="1"/>
  <c r="K151" i="199"/>
  <c r="M5" i="187"/>
  <c r="V42" i="162"/>
  <c r="M262" i="162"/>
  <c r="N163" i="162"/>
  <c r="M112" i="162"/>
  <c r="K63" i="162"/>
  <c r="K263" i="162"/>
  <c r="N263" i="162"/>
  <c r="E164" i="162"/>
  <c r="C165" i="162"/>
  <c r="O220" i="162"/>
  <c r="G221" i="162" s="1"/>
  <c r="O271" i="162"/>
  <c r="G272" i="162" s="1"/>
  <c r="O117" i="162"/>
  <c r="G118" i="162" s="1"/>
  <c r="M163" i="162"/>
  <c r="J113" i="162"/>
  <c r="E215" i="162"/>
  <c r="C216" i="162"/>
  <c r="J215" i="162"/>
  <c r="B264" i="162"/>
  <c r="D264" i="162"/>
  <c r="F264" i="162" s="1"/>
  <c r="D114" i="162"/>
  <c r="F114" i="162" s="1"/>
  <c r="B114" i="162"/>
  <c r="O167" i="162"/>
  <c r="G168" i="162" s="1"/>
  <c r="B65" i="162"/>
  <c r="D65" i="162"/>
  <c r="F65" i="162" s="1"/>
  <c r="N63" i="162"/>
  <c r="B60" i="187"/>
  <c r="D60" i="187"/>
  <c r="F60" i="187" s="1"/>
  <c r="M52" i="207"/>
  <c r="N61" i="216"/>
  <c r="O61" i="216" s="1"/>
  <c r="G62" i="216" s="1"/>
  <c r="B62" i="216"/>
  <c r="D62" i="216"/>
  <c r="K181" i="215"/>
  <c r="J105" i="195"/>
  <c r="N105" i="195" s="1"/>
  <c r="G106" i="195"/>
  <c r="V62" i="175"/>
  <c r="V64" i="175" s="1"/>
  <c r="S64" i="175"/>
  <c r="K293" i="211"/>
  <c r="J294" i="211"/>
  <c r="S62" i="211"/>
  <c r="M383" i="175"/>
  <c r="M384" i="175" s="1"/>
  <c r="K384" i="175"/>
  <c r="N70" i="195"/>
  <c r="O70" i="195" s="1"/>
  <c r="G71" i="195" s="1"/>
  <c r="N293" i="211"/>
  <c r="N294" i="211" s="1"/>
  <c r="O50" i="187"/>
  <c r="G51" i="187" s="1"/>
  <c r="M105" i="213"/>
  <c r="O104" i="213"/>
  <c r="M109" i="175"/>
  <c r="M110" i="175" s="1"/>
  <c r="K110" i="175"/>
  <c r="O181" i="215"/>
  <c r="F70" i="213" l="1"/>
  <c r="C71" i="213"/>
  <c r="E70" i="213"/>
  <c r="J70" i="213"/>
  <c r="K70" i="213" s="1"/>
  <c r="M70" i="213" s="1"/>
  <c r="J570" i="199"/>
  <c r="N570" i="199"/>
  <c r="M63" i="162"/>
  <c r="O63" i="162" s="1"/>
  <c r="G64" i="162" s="1"/>
  <c r="E47" i="214"/>
  <c r="F47" i="214" s="1"/>
  <c r="C115" i="162"/>
  <c r="E114" i="162"/>
  <c r="J114" i="162"/>
  <c r="B216" i="162"/>
  <c r="D216" i="162"/>
  <c r="F216" i="162" s="1"/>
  <c r="O168" i="162"/>
  <c r="G169" i="162" s="1"/>
  <c r="E264" i="162"/>
  <c r="J264" i="162" s="1"/>
  <c r="C265" i="162"/>
  <c r="O272" i="162"/>
  <c r="G273" i="162" s="1"/>
  <c r="O221" i="162"/>
  <c r="G222" i="162" s="1"/>
  <c r="O118" i="162"/>
  <c r="G119" i="162" s="1"/>
  <c r="J164" i="162"/>
  <c r="K215" i="162"/>
  <c r="N215" i="162"/>
  <c r="S43" i="162"/>
  <c r="K113" i="162"/>
  <c r="N113" i="162"/>
  <c r="B165" i="162"/>
  <c r="D165" i="162"/>
  <c r="F165" i="162" s="1"/>
  <c r="M263" i="162"/>
  <c r="E65" i="162"/>
  <c r="C66" i="162"/>
  <c r="E60" i="187"/>
  <c r="C61" i="187"/>
  <c r="O52" i="207"/>
  <c r="C63" i="216"/>
  <c r="E62" i="216"/>
  <c r="M181" i="215"/>
  <c r="N106" i="195"/>
  <c r="K105" i="195"/>
  <c r="J106" i="195"/>
  <c r="J51" i="187"/>
  <c r="M293" i="211"/>
  <c r="M294" i="211" s="1"/>
  <c r="K294" i="211"/>
  <c r="J71" i="195"/>
  <c r="K71" i="195" s="1"/>
  <c r="M71" i="195" s="1"/>
  <c r="V62" i="211"/>
  <c r="V64" i="211" s="1"/>
  <c r="S64" i="211"/>
  <c r="G182" i="215"/>
  <c r="J182" i="215" s="1"/>
  <c r="N181" i="215"/>
  <c r="N70" i="213" l="1"/>
  <c r="O70" i="213" s="1"/>
  <c r="G71" i="213" s="1"/>
  <c r="D71" i="213"/>
  <c r="B71" i="213"/>
  <c r="M570" i="199"/>
  <c r="K570" i="199"/>
  <c r="J6" i="187"/>
  <c r="K164" i="162"/>
  <c r="N164" i="162"/>
  <c r="K264" i="162"/>
  <c r="N264" i="162"/>
  <c r="O169" i="162"/>
  <c r="G170" i="162" s="1"/>
  <c r="N114" i="162"/>
  <c r="S44" i="162"/>
  <c r="V44" i="162" s="1"/>
  <c r="K114" i="162"/>
  <c r="M114" i="162" s="1"/>
  <c r="E165" i="162"/>
  <c r="J165" i="162" s="1"/>
  <c r="C166" i="162"/>
  <c r="M113" i="162"/>
  <c r="O222" i="162"/>
  <c r="G223" i="162" s="1"/>
  <c r="O119" i="162"/>
  <c r="G120" i="162" s="1"/>
  <c r="B265" i="162"/>
  <c r="D265" i="162"/>
  <c r="F265" i="162" s="1"/>
  <c r="V43" i="162"/>
  <c r="M215" i="162"/>
  <c r="O273" i="162"/>
  <c r="G274" i="162" s="1"/>
  <c r="E216" i="162"/>
  <c r="C217" i="162"/>
  <c r="B115" i="162"/>
  <c r="D115" i="162"/>
  <c r="F115" i="162" s="1"/>
  <c r="D66" i="162"/>
  <c r="F66" i="162" s="1"/>
  <c r="B66" i="162"/>
  <c r="J64" i="162"/>
  <c r="K64" i="162" s="1"/>
  <c r="N51" i="187"/>
  <c r="D61" i="187"/>
  <c r="B61" i="187"/>
  <c r="G53" i="207"/>
  <c r="H62" i="216"/>
  <c r="N62" i="216" s="1"/>
  <c r="O62" i="216" s="1"/>
  <c r="G63" i="216" s="1"/>
  <c r="B63" i="216"/>
  <c r="D63" i="216"/>
  <c r="K182" i="215"/>
  <c r="M105" i="195"/>
  <c r="K106" i="195"/>
  <c r="N71" i="195"/>
  <c r="O71" i="195" s="1"/>
  <c r="G72" i="195" s="1"/>
  <c r="J72" i="195" s="1"/>
  <c r="K51" i="187"/>
  <c r="O182" i="215"/>
  <c r="C62" i="187" l="1"/>
  <c r="F61" i="187"/>
  <c r="H62" i="225" a="1"/>
  <c r="H62" i="225" s="1"/>
  <c r="F71" i="213"/>
  <c r="E71" i="213"/>
  <c r="J71" i="213"/>
  <c r="G72" i="213"/>
  <c r="K6" i="187"/>
  <c r="J216" i="162"/>
  <c r="K216" i="162" s="1"/>
  <c r="M216" i="162" s="1"/>
  <c r="O120" i="162"/>
  <c r="G121" i="162" s="1"/>
  <c r="K165" i="162"/>
  <c r="M165" i="162" s="1"/>
  <c r="N165" i="162"/>
  <c r="O170" i="162"/>
  <c r="G171" i="162" s="1"/>
  <c r="M264" i="162"/>
  <c r="D217" i="162"/>
  <c r="F217" i="162" s="1"/>
  <c r="B217" i="162"/>
  <c r="O274" i="162"/>
  <c r="O223" i="162"/>
  <c r="G224" i="162" s="1"/>
  <c r="D166" i="162"/>
  <c r="F166" i="162" s="1"/>
  <c r="B166" i="162"/>
  <c r="E115" i="162"/>
  <c r="C116" i="162"/>
  <c r="E265" i="162"/>
  <c r="C266" i="162"/>
  <c r="M164" i="162"/>
  <c r="N64" i="162"/>
  <c r="M64" i="162"/>
  <c r="E66" i="162"/>
  <c r="C67" i="162"/>
  <c r="B62" i="187"/>
  <c r="D62" i="187"/>
  <c r="F62" i="187" s="1"/>
  <c r="E61" i="187"/>
  <c r="J53" i="207"/>
  <c r="N53" i="207" s="1"/>
  <c r="G73" i="195"/>
  <c r="C64" i="216"/>
  <c r="E63" i="216"/>
  <c r="M182" i="215"/>
  <c r="M106" i="195"/>
  <c r="O105" i="195"/>
  <c r="K72" i="195"/>
  <c r="J73" i="195"/>
  <c r="M51" i="187"/>
  <c r="N72" i="195"/>
  <c r="G183" i="215"/>
  <c r="J183" i="215" s="1"/>
  <c r="N182" i="215"/>
  <c r="H117" i="225" l="1"/>
  <c r="I62" i="225"/>
  <c r="N71" i="213"/>
  <c r="N72" i="213" s="1"/>
  <c r="J72" i="213"/>
  <c r="K71" i="213"/>
  <c r="M6" i="187"/>
  <c r="G275" i="162"/>
  <c r="N216" i="162"/>
  <c r="D266" i="162"/>
  <c r="F266" i="162" s="1"/>
  <c r="B266" i="162"/>
  <c r="O224" i="162"/>
  <c r="G225" i="162" s="1"/>
  <c r="O121" i="162"/>
  <c r="G122" i="162" s="1"/>
  <c r="O171" i="162"/>
  <c r="G172" i="162" s="1"/>
  <c r="C167" i="162"/>
  <c r="E166" i="162"/>
  <c r="E217" i="162"/>
  <c r="J217" i="162" s="1"/>
  <c r="C218" i="162"/>
  <c r="J115" i="162"/>
  <c r="J265" i="162"/>
  <c r="B116" i="162"/>
  <c r="D116" i="162"/>
  <c r="F116" i="162" s="1"/>
  <c r="D67" i="162"/>
  <c r="F67" i="162" s="1"/>
  <c r="B67" i="162"/>
  <c r="O64" i="162"/>
  <c r="G65" i="162" s="1"/>
  <c r="C63" i="187"/>
  <c r="E62" i="187"/>
  <c r="K53" i="207"/>
  <c r="H63" i="216"/>
  <c r="N63" i="216" s="1"/>
  <c r="O63" i="216" s="1"/>
  <c r="G64" i="216" s="1"/>
  <c r="D64" i="216"/>
  <c r="B64" i="216"/>
  <c r="K183" i="215"/>
  <c r="N73" i="195"/>
  <c r="M72" i="195"/>
  <c r="M73" i="195" s="1"/>
  <c r="K73" i="195"/>
  <c r="O51" i="187"/>
  <c r="G52" i="187" s="1"/>
  <c r="O183" i="215"/>
  <c r="G184" i="215" s="1"/>
  <c r="J184" i="215" s="1"/>
  <c r="N62" i="225" l="1"/>
  <c r="N117" i="225" s="1"/>
  <c r="I117" i="225"/>
  <c r="K72" i="213"/>
  <c r="M71" i="213"/>
  <c r="O275" i="162"/>
  <c r="G276" i="162" s="1"/>
  <c r="K217" i="162"/>
  <c r="M217" i="162" s="1"/>
  <c r="N217" i="162"/>
  <c r="O225" i="162"/>
  <c r="G226" i="162" s="1"/>
  <c r="D218" i="162"/>
  <c r="F218" i="162" s="1"/>
  <c r="B218" i="162"/>
  <c r="B167" i="162"/>
  <c r="D167" i="162"/>
  <c r="F167" i="162" s="1"/>
  <c r="C117" i="162"/>
  <c r="E116" i="162"/>
  <c r="O172" i="162"/>
  <c r="G173" i="162" s="1"/>
  <c r="K265" i="162"/>
  <c r="N265" i="162"/>
  <c r="O122" i="162"/>
  <c r="G123" i="162" s="1"/>
  <c r="S45" i="162"/>
  <c r="K115" i="162"/>
  <c r="N115" i="162"/>
  <c r="J166" i="162"/>
  <c r="E266" i="162"/>
  <c r="C267" i="162"/>
  <c r="J266" i="162"/>
  <c r="J65" i="162"/>
  <c r="K65" i="162" s="1"/>
  <c r="C68" i="162"/>
  <c r="E67" i="162"/>
  <c r="B63" i="187"/>
  <c r="D63" i="187"/>
  <c r="F63" i="187" s="1"/>
  <c r="M53" i="207"/>
  <c r="E64" i="216"/>
  <c r="C65" i="216"/>
  <c r="H64" i="216"/>
  <c r="N64" i="216" s="1"/>
  <c r="O64" i="216" s="1"/>
  <c r="G65" i="216" s="1"/>
  <c r="K184" i="215"/>
  <c r="M183" i="215"/>
  <c r="J52" i="187"/>
  <c r="O72" i="195"/>
  <c r="N183" i="215"/>
  <c r="O184" i="215"/>
  <c r="G185" i="215" s="1"/>
  <c r="J185" i="215" s="1"/>
  <c r="O71" i="213" l="1"/>
  <c r="M72" i="213"/>
  <c r="J7" i="187"/>
  <c r="O276" i="162"/>
  <c r="G277" i="162" s="1"/>
  <c r="J116" i="162"/>
  <c r="S46" i="162" s="1"/>
  <c r="V46" i="162" s="1"/>
  <c r="O226" i="162"/>
  <c r="G227" i="162" s="1"/>
  <c r="D267" i="162"/>
  <c r="F267" i="162" s="1"/>
  <c r="B267" i="162"/>
  <c r="O123" i="162"/>
  <c r="G124" i="162" s="1"/>
  <c r="O173" i="162"/>
  <c r="G174" i="162" s="1"/>
  <c r="D117" i="162"/>
  <c r="F117" i="162" s="1"/>
  <c r="B117" i="162"/>
  <c r="C219" i="162"/>
  <c r="E218" i="162"/>
  <c r="K166" i="162"/>
  <c r="N166" i="162"/>
  <c r="V45" i="162"/>
  <c r="M265" i="162"/>
  <c r="K266" i="162"/>
  <c r="M266" i="162" s="1"/>
  <c r="N266" i="162"/>
  <c r="M115" i="162"/>
  <c r="C168" i="162"/>
  <c r="E167" i="162"/>
  <c r="B68" i="162"/>
  <c r="D68" i="162"/>
  <c r="F68" i="162" s="1"/>
  <c r="N65" i="162"/>
  <c r="M65" i="162"/>
  <c r="E63" i="187"/>
  <c r="C64" i="187"/>
  <c r="O53" i="207"/>
  <c r="B65" i="216"/>
  <c r="D65" i="216"/>
  <c r="K185" i="215"/>
  <c r="M184" i="215"/>
  <c r="K52" i="187"/>
  <c r="N52" i="187"/>
  <c r="O185" i="215"/>
  <c r="G186" i="215" s="1"/>
  <c r="J186" i="215" s="1"/>
  <c r="N184" i="215"/>
  <c r="K7" i="187" l="1"/>
  <c r="O277" i="162"/>
  <c r="O278" i="162" s="1"/>
  <c r="N116" i="162"/>
  <c r="O227" i="162"/>
  <c r="G228" i="162" s="1"/>
  <c r="K116" i="162"/>
  <c r="M116" i="162" s="1"/>
  <c r="J167" i="162"/>
  <c r="N167" i="162" s="1"/>
  <c r="O124" i="162"/>
  <c r="G125" i="162" s="1"/>
  <c r="B219" i="162"/>
  <c r="D219" i="162"/>
  <c r="F219" i="162" s="1"/>
  <c r="M166" i="162"/>
  <c r="O174" i="162"/>
  <c r="G175" i="162" s="1"/>
  <c r="C268" i="162"/>
  <c r="E267" i="162"/>
  <c r="B168" i="162"/>
  <c r="D168" i="162"/>
  <c r="F168" i="162" s="1"/>
  <c r="J218" i="162"/>
  <c r="E117" i="162"/>
  <c r="C118" i="162"/>
  <c r="J117" i="162"/>
  <c r="C69" i="162"/>
  <c r="E68" i="162"/>
  <c r="O65" i="162"/>
  <c r="G66" i="162" s="1"/>
  <c r="D64" i="187"/>
  <c r="F64" i="187" s="1"/>
  <c r="B64" i="187"/>
  <c r="G54" i="207"/>
  <c r="C66" i="216"/>
  <c r="E65" i="216"/>
  <c r="K186" i="215"/>
  <c r="M185" i="215"/>
  <c r="M52" i="187"/>
  <c r="N185" i="215"/>
  <c r="O186" i="215"/>
  <c r="G187" i="215" s="1"/>
  <c r="J187" i="215" s="1"/>
  <c r="M7" i="187" l="1"/>
  <c r="J267" i="162"/>
  <c r="K267" i="162" s="1"/>
  <c r="M267" i="162" s="1"/>
  <c r="O228" i="162"/>
  <c r="G229" i="162" s="1"/>
  <c r="K167" i="162"/>
  <c r="M167" i="162" s="1"/>
  <c r="E168" i="162"/>
  <c r="C169" i="162"/>
  <c r="J168" i="162"/>
  <c r="B268" i="162"/>
  <c r="D268" i="162"/>
  <c r="F268" i="162" s="1"/>
  <c r="D118" i="162"/>
  <c r="F118" i="162" s="1"/>
  <c r="B118" i="162"/>
  <c r="O175" i="162"/>
  <c r="G176" i="162" s="1"/>
  <c r="E219" i="162"/>
  <c r="C220" i="162"/>
  <c r="N117" i="162"/>
  <c r="S47" i="162"/>
  <c r="K117" i="162"/>
  <c r="M117" i="162" s="1"/>
  <c r="K218" i="162"/>
  <c r="M218" i="162" s="1"/>
  <c r="N218" i="162"/>
  <c r="O125" i="162"/>
  <c r="G126" i="162" s="1"/>
  <c r="J66" i="162"/>
  <c r="K66" i="162" s="1"/>
  <c r="M66" i="162" s="1"/>
  <c r="B69" i="162"/>
  <c r="D69" i="162"/>
  <c r="F69" i="162" s="1"/>
  <c r="C65" i="187"/>
  <c r="E64" i="187"/>
  <c r="J54" i="207"/>
  <c r="N54" i="207" s="1"/>
  <c r="G55" i="207"/>
  <c r="H65" i="216"/>
  <c r="N65" i="216" s="1"/>
  <c r="O65" i="216" s="1"/>
  <c r="G66" i="216" s="1"/>
  <c r="B66" i="216"/>
  <c r="D66" i="216"/>
  <c r="K187" i="215"/>
  <c r="M186" i="215"/>
  <c r="O52" i="187"/>
  <c r="G53" i="187" s="1"/>
  <c r="O187" i="215"/>
  <c r="G188" i="215" s="1"/>
  <c r="J188" i="215" s="1"/>
  <c r="N186" i="215"/>
  <c r="N267" i="162" l="1"/>
  <c r="O229" i="162"/>
  <c r="O230" i="162" s="1"/>
  <c r="J219" i="162"/>
  <c r="K219" i="162" s="1"/>
  <c r="M219" i="162" s="1"/>
  <c r="K168" i="162"/>
  <c r="N168" i="162"/>
  <c r="O176" i="162"/>
  <c r="G177" i="162" s="1"/>
  <c r="B220" i="162"/>
  <c r="D220" i="162"/>
  <c r="F220" i="162" s="1"/>
  <c r="C119" i="162"/>
  <c r="E118" i="162"/>
  <c r="B169" i="162"/>
  <c r="D169" i="162"/>
  <c r="F169" i="162" s="1"/>
  <c r="O126" i="162"/>
  <c r="G127" i="162" s="1"/>
  <c r="V47" i="162"/>
  <c r="E268" i="162"/>
  <c r="C269" i="162"/>
  <c r="N66" i="162"/>
  <c r="O66" i="162" s="1"/>
  <c r="G67" i="162" s="1"/>
  <c r="J67" i="162" s="1"/>
  <c r="K67" i="162" s="1"/>
  <c r="M67" i="162" s="1"/>
  <c r="E69" i="162"/>
  <c r="C70" i="162"/>
  <c r="B65" i="187"/>
  <c r="D65" i="187"/>
  <c r="N55" i="207"/>
  <c r="K54" i="207"/>
  <c r="J55" i="207"/>
  <c r="C67" i="216"/>
  <c r="E66" i="216"/>
  <c r="K188" i="215"/>
  <c r="M187" i="215"/>
  <c r="J53" i="187"/>
  <c r="J8" i="187" s="1"/>
  <c r="O188" i="215"/>
  <c r="G189" i="215" s="1"/>
  <c r="J189" i="215" s="1"/>
  <c r="N187" i="215"/>
  <c r="C66" i="187" l="1"/>
  <c r="F65" i="187"/>
  <c r="B66" i="187"/>
  <c r="D66" i="187"/>
  <c r="F66" i="187" s="1"/>
  <c r="N219" i="162"/>
  <c r="J118" i="162"/>
  <c r="S48" i="162" s="1"/>
  <c r="V48" i="162" s="1"/>
  <c r="O127" i="162"/>
  <c r="G128" i="162" s="1"/>
  <c r="E220" i="162"/>
  <c r="C221" i="162"/>
  <c r="E169" i="162"/>
  <c r="J169" i="162" s="1"/>
  <c r="C170" i="162"/>
  <c r="B119" i="162"/>
  <c r="D119" i="162"/>
  <c r="F119" i="162" s="1"/>
  <c r="O177" i="162"/>
  <c r="G178" i="162" s="1"/>
  <c r="J268" i="162"/>
  <c r="B269" i="162"/>
  <c r="D269" i="162"/>
  <c r="F269" i="162" s="1"/>
  <c r="M168" i="162"/>
  <c r="D70" i="162"/>
  <c r="F70" i="162" s="1"/>
  <c r="B70" i="162"/>
  <c r="N67" i="162"/>
  <c r="O67" i="162" s="1"/>
  <c r="G68" i="162" s="1"/>
  <c r="E65" i="187"/>
  <c r="M54" i="207"/>
  <c r="K55" i="207"/>
  <c r="H66" i="216"/>
  <c r="N66" i="216" s="1"/>
  <c r="O66" i="216" s="1"/>
  <c r="G67" i="216" s="1"/>
  <c r="D67" i="216"/>
  <c r="B67" i="216"/>
  <c r="K189" i="215"/>
  <c r="M188" i="215"/>
  <c r="K53" i="187"/>
  <c r="K8" i="187" s="1"/>
  <c r="N53" i="187"/>
  <c r="O189" i="215"/>
  <c r="G190" i="215" s="1"/>
  <c r="J190" i="215" s="1"/>
  <c r="K190" i="215" s="1"/>
  <c r="M190" i="215" s="1"/>
  <c r="N188" i="215"/>
  <c r="N118" i="162" l="1"/>
  <c r="E66" i="187"/>
  <c r="K118" i="162"/>
  <c r="M118" i="162" s="1"/>
  <c r="O178" i="162"/>
  <c r="G179" i="162" s="1"/>
  <c r="O128" i="162"/>
  <c r="G129" i="162" s="1"/>
  <c r="D170" i="162"/>
  <c r="F170" i="162" s="1"/>
  <c r="B170" i="162"/>
  <c r="K268" i="162"/>
  <c r="N268" i="162"/>
  <c r="E119" i="162"/>
  <c r="C120" i="162"/>
  <c r="E269" i="162"/>
  <c r="C270" i="162"/>
  <c r="J220" i="162"/>
  <c r="K169" i="162"/>
  <c r="M169" i="162" s="1"/>
  <c r="N169" i="162"/>
  <c r="D221" i="162"/>
  <c r="F221" i="162" s="1"/>
  <c r="B221" i="162"/>
  <c r="J68" i="162"/>
  <c r="K68" i="162" s="1"/>
  <c r="M68" i="162" s="1"/>
  <c r="E70" i="162"/>
  <c r="C71" i="162"/>
  <c r="M55" i="207"/>
  <c r="O54" i="207"/>
  <c r="O55" i="207" s="1"/>
  <c r="C68" i="216"/>
  <c r="E67" i="216"/>
  <c r="H67" i="216"/>
  <c r="N67" i="216" s="1"/>
  <c r="O67" i="216" s="1"/>
  <c r="G68" i="216" s="1"/>
  <c r="M189" i="215"/>
  <c r="M53" i="187"/>
  <c r="M8" i="187" s="1"/>
  <c r="N189" i="215"/>
  <c r="O190" i="215"/>
  <c r="G191" i="215" s="1"/>
  <c r="J191" i="215" s="1"/>
  <c r="K191" i="215" s="1"/>
  <c r="M191" i="215" s="1"/>
  <c r="M268" i="162" l="1"/>
  <c r="O179" i="162"/>
  <c r="G180" i="162" s="1"/>
  <c r="J119" i="162"/>
  <c r="N119" i="162" s="1"/>
  <c r="O129" i="162"/>
  <c r="G130" i="162" s="1"/>
  <c r="K220" i="162"/>
  <c r="N220" i="162"/>
  <c r="E221" i="162"/>
  <c r="C222" i="162"/>
  <c r="J221" i="162"/>
  <c r="B120" i="162"/>
  <c r="D120" i="162"/>
  <c r="F120" i="162" s="1"/>
  <c r="J269" i="162"/>
  <c r="D270" i="162"/>
  <c r="F270" i="162" s="1"/>
  <c r="B270" i="162"/>
  <c r="C171" i="162"/>
  <c r="E170" i="162"/>
  <c r="D71" i="162"/>
  <c r="F71" i="162" s="1"/>
  <c r="B71" i="162"/>
  <c r="N68" i="162"/>
  <c r="O68" i="162" s="1"/>
  <c r="G69" i="162" s="1"/>
  <c r="D68" i="216"/>
  <c r="B68" i="216"/>
  <c r="O53" i="187"/>
  <c r="G54" i="187" s="1"/>
  <c r="N190" i="215"/>
  <c r="O191" i="215"/>
  <c r="G192" i="215" s="1"/>
  <c r="J192" i="215" s="1"/>
  <c r="K192" i="215" s="1"/>
  <c r="M192" i="215" s="1"/>
  <c r="K119" i="162" l="1"/>
  <c r="M119" i="162" s="1"/>
  <c r="M220" i="162"/>
  <c r="S49" i="162"/>
  <c r="V49" i="162" s="1"/>
  <c r="O180" i="162"/>
  <c r="O181" i="162" s="1"/>
  <c r="J170" i="162"/>
  <c r="N170" i="162" s="1"/>
  <c r="O130" i="162"/>
  <c r="O131" i="162" s="1"/>
  <c r="E270" i="162"/>
  <c r="C271" i="162"/>
  <c r="J270" i="162"/>
  <c r="D222" i="162"/>
  <c r="F222" i="162" s="1"/>
  <c r="B222" i="162"/>
  <c r="K269" i="162"/>
  <c r="N269" i="162"/>
  <c r="C121" i="162"/>
  <c r="E120" i="162"/>
  <c r="B171" i="162"/>
  <c r="D171" i="162"/>
  <c r="F171" i="162" s="1"/>
  <c r="K221" i="162"/>
  <c r="M221" i="162" s="1"/>
  <c r="N221" i="162"/>
  <c r="J69" i="162"/>
  <c r="K69" i="162" s="1"/>
  <c r="M69" i="162" s="1"/>
  <c r="C72" i="162"/>
  <c r="E71" i="162"/>
  <c r="E68" i="216"/>
  <c r="C69" i="216"/>
  <c r="H68" i="216"/>
  <c r="N68" i="216" s="1"/>
  <c r="O68" i="216" s="1"/>
  <c r="G69" i="216" s="1"/>
  <c r="J54" i="187"/>
  <c r="J9" i="187" s="1"/>
  <c r="N191" i="215"/>
  <c r="O192" i="215"/>
  <c r="G193" i="215" s="1"/>
  <c r="J193" i="215" s="1"/>
  <c r="K193" i="215" s="1"/>
  <c r="M193" i="215" s="1"/>
  <c r="M269" i="162" l="1"/>
  <c r="K170" i="162"/>
  <c r="M170" i="162" s="1"/>
  <c r="C172" i="162"/>
  <c r="E171" i="162"/>
  <c r="J171" i="162"/>
  <c r="D121" i="162"/>
  <c r="F121" i="162" s="1"/>
  <c r="B121" i="162"/>
  <c r="K270" i="162"/>
  <c r="M270" i="162" s="1"/>
  <c r="N270" i="162"/>
  <c r="C223" i="162"/>
  <c r="E222" i="162"/>
  <c r="J120" i="162"/>
  <c r="D271" i="162"/>
  <c r="F271" i="162" s="1"/>
  <c r="B271" i="162"/>
  <c r="B72" i="162"/>
  <c r="D72" i="162"/>
  <c r="F72" i="162" s="1"/>
  <c r="N69" i="162"/>
  <c r="O69" i="162" s="1"/>
  <c r="G70" i="162" s="1"/>
  <c r="B69" i="216"/>
  <c r="D69" i="216"/>
  <c r="K54" i="187"/>
  <c r="K9" i="187" s="1"/>
  <c r="N54" i="187"/>
  <c r="O193" i="215"/>
  <c r="G194" i="215" s="1"/>
  <c r="J194" i="215" s="1"/>
  <c r="K194" i="215" s="1"/>
  <c r="M194" i="215" s="1"/>
  <c r="N193" i="215"/>
  <c r="N192" i="215"/>
  <c r="C272" i="162" l="1"/>
  <c r="E271" i="162"/>
  <c r="J271" i="162"/>
  <c r="B223" i="162"/>
  <c r="D223" i="162"/>
  <c r="F223" i="162" s="1"/>
  <c r="S50" i="162"/>
  <c r="V50" i="162" s="1"/>
  <c r="K120" i="162"/>
  <c r="M120" i="162" s="1"/>
  <c r="N120" i="162"/>
  <c r="K171" i="162"/>
  <c r="M171" i="162" s="1"/>
  <c r="N171" i="162"/>
  <c r="J222" i="162"/>
  <c r="E121" i="162"/>
  <c r="C122" i="162"/>
  <c r="B172" i="162"/>
  <c r="D172" i="162"/>
  <c r="F172" i="162" s="1"/>
  <c r="J70" i="162"/>
  <c r="K70" i="162" s="1"/>
  <c r="M70" i="162" s="1"/>
  <c r="E72" i="162"/>
  <c r="C73" i="162"/>
  <c r="C70" i="216"/>
  <c r="E69" i="216"/>
  <c r="M54" i="187"/>
  <c r="M9" i="187" s="1"/>
  <c r="O194" i="215"/>
  <c r="G195" i="215" s="1"/>
  <c r="J195" i="215" s="1"/>
  <c r="K195" i="215" s="1"/>
  <c r="M195" i="215" s="1"/>
  <c r="E172" i="162" l="1"/>
  <c r="C173" i="162"/>
  <c r="J172" i="162"/>
  <c r="K222" i="162"/>
  <c r="N222" i="162"/>
  <c r="K271" i="162"/>
  <c r="N271" i="162"/>
  <c r="J121" i="162"/>
  <c r="D122" i="162"/>
  <c r="F122" i="162" s="1"/>
  <c r="B122" i="162"/>
  <c r="E223" i="162"/>
  <c r="C224" i="162"/>
  <c r="B272" i="162"/>
  <c r="D272" i="162"/>
  <c r="F272" i="162" s="1"/>
  <c r="B73" i="162"/>
  <c r="D73" i="162"/>
  <c r="F73" i="162" s="1"/>
  <c r="N70" i="162"/>
  <c r="O70" i="162" s="1"/>
  <c r="G71" i="162" s="1"/>
  <c r="H69" i="216"/>
  <c r="N69" i="216" s="1"/>
  <c r="O69" i="216" s="1"/>
  <c r="G70" i="216" s="1"/>
  <c r="B70" i="216"/>
  <c r="D70" i="216"/>
  <c r="O54" i="187"/>
  <c r="G55" i="187" s="1"/>
  <c r="N194" i="215"/>
  <c r="O195" i="215"/>
  <c r="G196" i="215" s="1"/>
  <c r="J196" i="215" s="1"/>
  <c r="K196" i="215" s="1"/>
  <c r="M196" i="215" s="1"/>
  <c r="M271" i="162" l="1"/>
  <c r="M222" i="162"/>
  <c r="E272" i="162"/>
  <c r="C273" i="162"/>
  <c r="J272" i="162"/>
  <c r="K172" i="162"/>
  <c r="M172" i="162" s="1"/>
  <c r="N172" i="162"/>
  <c r="N121" i="162"/>
  <c r="S51" i="162"/>
  <c r="V51" i="162" s="1"/>
  <c r="K121" i="162"/>
  <c r="M121" i="162" s="1"/>
  <c r="B173" i="162"/>
  <c r="D173" i="162"/>
  <c r="F173" i="162" s="1"/>
  <c r="B224" i="162"/>
  <c r="D224" i="162"/>
  <c r="F224" i="162" s="1"/>
  <c r="J223" i="162"/>
  <c r="C123" i="162"/>
  <c r="E122" i="162"/>
  <c r="J71" i="162"/>
  <c r="N71" i="162" s="1"/>
  <c r="E73" i="162"/>
  <c r="C74" i="162"/>
  <c r="H44" i="214" a="1"/>
  <c r="H44" i="214" s="1"/>
  <c r="C71" i="216"/>
  <c r="E70" i="216"/>
  <c r="H70" i="216"/>
  <c r="J55" i="187"/>
  <c r="J10" i="187" s="1"/>
  <c r="O196" i="215"/>
  <c r="G197" i="215" s="1"/>
  <c r="J197" i="215" s="1"/>
  <c r="K197" i="215" s="1"/>
  <c r="M197" i="215" s="1"/>
  <c r="N195" i="215"/>
  <c r="J122" i="162" l="1"/>
  <c r="N122" i="162" s="1"/>
  <c r="E224" i="162"/>
  <c r="C225" i="162"/>
  <c r="K272" i="162"/>
  <c r="M272" i="162" s="1"/>
  <c r="N272" i="162"/>
  <c r="D123" i="162"/>
  <c r="F123" i="162" s="1"/>
  <c r="B123" i="162"/>
  <c r="E173" i="162"/>
  <c r="C174" i="162"/>
  <c r="B273" i="162"/>
  <c r="D273" i="162"/>
  <c r="F273" i="162" s="1"/>
  <c r="K223" i="162"/>
  <c r="N223" i="162"/>
  <c r="D74" i="162"/>
  <c r="F74" i="162" s="1"/>
  <c r="B74" i="162"/>
  <c r="I44" i="214"/>
  <c r="K71" i="162"/>
  <c r="N55" i="187"/>
  <c r="N70" i="216"/>
  <c r="B71" i="216"/>
  <c r="D71" i="216"/>
  <c r="K55" i="187"/>
  <c r="K10" i="187" s="1"/>
  <c r="O197" i="215"/>
  <c r="G198" i="215" s="1"/>
  <c r="J198" i="215" s="1"/>
  <c r="K198" i="215" s="1"/>
  <c r="M198" i="215" s="1"/>
  <c r="N196" i="215"/>
  <c r="M223" i="162" l="1"/>
  <c r="K122" i="162"/>
  <c r="M122" i="162" s="1"/>
  <c r="S52" i="162"/>
  <c r="V52" i="162" s="1"/>
  <c r="J173" i="162"/>
  <c r="N173" i="162" s="1"/>
  <c r="E273" i="162"/>
  <c r="C274" i="162"/>
  <c r="J273" i="162"/>
  <c r="J224" i="162"/>
  <c r="D174" i="162"/>
  <c r="F174" i="162" s="1"/>
  <c r="B174" i="162"/>
  <c r="E123" i="162"/>
  <c r="C124" i="162"/>
  <c r="D225" i="162"/>
  <c r="F225" i="162" s="1"/>
  <c r="B225" i="162"/>
  <c r="E74" i="162"/>
  <c r="C75" i="162"/>
  <c r="M71" i="162"/>
  <c r="O71" i="162" s="1"/>
  <c r="G72" i="162" s="1"/>
  <c r="N44" i="214"/>
  <c r="E71" i="216"/>
  <c r="C72" i="216"/>
  <c r="O70" i="216"/>
  <c r="G71" i="216" s="1"/>
  <c r="M55" i="187"/>
  <c r="M10" i="187" s="1"/>
  <c r="N197" i="215"/>
  <c r="O198" i="215"/>
  <c r="J123" i="162" l="1"/>
  <c r="S53" i="162" s="1"/>
  <c r="V53" i="162" s="1"/>
  <c r="K173" i="162"/>
  <c r="M173" i="162" s="1"/>
  <c r="K224" i="162"/>
  <c r="M224" i="162" s="1"/>
  <c r="N224" i="162"/>
  <c r="K273" i="162"/>
  <c r="M273" i="162" s="1"/>
  <c r="N273" i="162"/>
  <c r="E225" i="162"/>
  <c r="C226" i="162"/>
  <c r="B124" i="162"/>
  <c r="D124" i="162"/>
  <c r="F124" i="162" s="1"/>
  <c r="D274" i="162"/>
  <c r="B274" i="162"/>
  <c r="C175" i="162"/>
  <c r="E174" i="162"/>
  <c r="D75" i="162"/>
  <c r="F75" i="162" s="1"/>
  <c r="B75" i="162"/>
  <c r="J72" i="162"/>
  <c r="N72" i="162" s="1"/>
  <c r="H71" i="216"/>
  <c r="H91" i="216" s="1"/>
  <c r="B72" i="216"/>
  <c r="D72" i="216"/>
  <c r="J71" i="216"/>
  <c r="O55" i="187"/>
  <c r="G56" i="187" s="1"/>
  <c r="N198" i="215"/>
  <c r="F274" i="162" l="1"/>
  <c r="C275" i="162"/>
  <c r="I76" i="216"/>
  <c r="I73" i="216"/>
  <c r="I85" i="216"/>
  <c r="I84" i="216"/>
  <c r="I78" i="216"/>
  <c r="I87" i="216"/>
  <c r="I75" i="216"/>
  <c r="I79" i="216"/>
  <c r="I90" i="216"/>
  <c r="I82" i="216"/>
  <c r="I77" i="216"/>
  <c r="I89" i="216"/>
  <c r="I88" i="216"/>
  <c r="I81" i="216"/>
  <c r="I83" i="216"/>
  <c r="I74" i="216"/>
  <c r="I72" i="216"/>
  <c r="I80" i="216"/>
  <c r="I86" i="216"/>
  <c r="I71" i="216"/>
  <c r="K71" i="216" s="1"/>
  <c r="C9" i="214" s="1"/>
  <c r="N123" i="162"/>
  <c r="K123" i="162"/>
  <c r="M123" i="162" s="1"/>
  <c r="C125" i="162"/>
  <c r="E124" i="162"/>
  <c r="J124" i="162"/>
  <c r="B175" i="162"/>
  <c r="D175" i="162"/>
  <c r="F175" i="162" s="1"/>
  <c r="J225" i="162"/>
  <c r="J174" i="162"/>
  <c r="E274" i="162"/>
  <c r="D226" i="162"/>
  <c r="B226" i="162"/>
  <c r="K72" i="162"/>
  <c r="C76" i="162"/>
  <c r="E75" i="162"/>
  <c r="E72" i="216"/>
  <c r="C73" i="216"/>
  <c r="N71" i="216"/>
  <c r="J56" i="187"/>
  <c r="J11" i="187" s="1"/>
  <c r="O199" i="215"/>
  <c r="G199" i="215"/>
  <c r="F226" i="162" l="1"/>
  <c r="C227" i="162"/>
  <c r="B275" i="162"/>
  <c r="D275" i="162"/>
  <c r="I91" i="216"/>
  <c r="K174" i="162"/>
  <c r="M174" i="162" s="1"/>
  <c r="N174" i="162"/>
  <c r="N124" i="162"/>
  <c r="K124" i="162"/>
  <c r="M124" i="162" s="1"/>
  <c r="S54" i="162"/>
  <c r="V54" i="162" s="1"/>
  <c r="E226" i="162"/>
  <c r="J226" i="162"/>
  <c r="K225" i="162"/>
  <c r="M225" i="162" s="1"/>
  <c r="N225" i="162"/>
  <c r="J274" i="162"/>
  <c r="C176" i="162"/>
  <c r="E175" i="162"/>
  <c r="D125" i="162"/>
  <c r="F125" i="162" s="1"/>
  <c r="B125" i="162"/>
  <c r="M72" i="162"/>
  <c r="O72" i="162" s="1"/>
  <c r="G73" i="162" s="1"/>
  <c r="B76" i="162"/>
  <c r="D76" i="162"/>
  <c r="N56" i="187"/>
  <c r="D73" i="216"/>
  <c r="B73" i="216"/>
  <c r="M71" i="216"/>
  <c r="K56" i="187"/>
  <c r="K11" i="187" s="1"/>
  <c r="N199" i="215"/>
  <c r="J199" i="215"/>
  <c r="B227" i="162" l="1"/>
  <c r="D227" i="162"/>
  <c r="C77" i="162"/>
  <c r="D77" i="162" s="1"/>
  <c r="F77" i="162" s="1"/>
  <c r="F76" i="162"/>
  <c r="F275" i="162"/>
  <c r="J275" i="162" s="1"/>
  <c r="E275" i="162"/>
  <c r="C276" i="162"/>
  <c r="B176" i="162"/>
  <c r="D176" i="162"/>
  <c r="F176" i="162" s="1"/>
  <c r="N226" i="162"/>
  <c r="K226" i="162"/>
  <c r="E125" i="162"/>
  <c r="C126" i="162"/>
  <c r="K274" i="162"/>
  <c r="N274" i="162"/>
  <c r="J175" i="162"/>
  <c r="E76" i="162"/>
  <c r="J73" i="162"/>
  <c r="N73" i="162" s="1"/>
  <c r="O71" i="216"/>
  <c r="G72" i="216" s="1"/>
  <c r="E73" i="216"/>
  <c r="C74" i="216"/>
  <c r="M56" i="187"/>
  <c r="M11" i="187" s="1"/>
  <c r="M199" i="215"/>
  <c r="K199" i="215"/>
  <c r="H432" i="215"/>
  <c r="I412" i="215"/>
  <c r="B276" i="162" l="1"/>
  <c r="D276" i="162"/>
  <c r="F227" i="162"/>
  <c r="J227" i="162" s="1"/>
  <c r="E227" i="162"/>
  <c r="C228" i="162"/>
  <c r="B77" i="162"/>
  <c r="K275" i="162"/>
  <c r="M275" i="162" s="1"/>
  <c r="N275" i="162"/>
  <c r="M226" i="162"/>
  <c r="M274" i="162"/>
  <c r="C78" i="162"/>
  <c r="E77" i="162"/>
  <c r="K175" i="162"/>
  <c r="M175" i="162" s="1"/>
  <c r="N175" i="162"/>
  <c r="J125" i="162"/>
  <c r="E176" i="162"/>
  <c r="C177" i="162"/>
  <c r="D126" i="162"/>
  <c r="F126" i="162" s="1"/>
  <c r="B126" i="162"/>
  <c r="K73" i="162"/>
  <c r="B74" i="216"/>
  <c r="D74" i="216"/>
  <c r="J72" i="216"/>
  <c r="N72" i="216" s="1"/>
  <c r="K412" i="215"/>
  <c r="M412" i="215" s="1"/>
  <c r="O56" i="187"/>
  <c r="G57" i="187" s="1"/>
  <c r="I432" i="215"/>
  <c r="O412" i="215"/>
  <c r="K227" i="162" l="1"/>
  <c r="N227" i="162"/>
  <c r="D228" i="162"/>
  <c r="B228" i="162"/>
  <c r="F276" i="162"/>
  <c r="J276" i="162" s="1"/>
  <c r="E276" i="162"/>
  <c r="C277" i="162"/>
  <c r="J176" i="162"/>
  <c r="K176" i="162" s="1"/>
  <c r="M176" i="162" s="1"/>
  <c r="D177" i="162"/>
  <c r="B177" i="162"/>
  <c r="C127" i="162"/>
  <c r="E126" i="162"/>
  <c r="N125" i="162"/>
  <c r="S55" i="162"/>
  <c r="V55" i="162" s="1"/>
  <c r="K125" i="162"/>
  <c r="M125" i="162" s="1"/>
  <c r="B78" i="162"/>
  <c r="D78" i="162"/>
  <c r="F78" i="162" s="1"/>
  <c r="M73" i="162"/>
  <c r="K72" i="216"/>
  <c r="D9" i="214" s="1"/>
  <c r="C75" i="216"/>
  <c r="E74" i="216"/>
  <c r="J57" i="187"/>
  <c r="J12" i="187" s="1"/>
  <c r="G413" i="215"/>
  <c r="F228" i="162" l="1"/>
  <c r="J228" i="162" s="1"/>
  <c r="E228" i="162"/>
  <c r="C229" i="162"/>
  <c r="K276" i="162"/>
  <c r="N276" i="162"/>
  <c r="D277" i="162"/>
  <c r="B277" i="162"/>
  <c r="M227" i="162"/>
  <c r="C178" i="162"/>
  <c r="B178" i="162" s="1"/>
  <c r="F177" i="162"/>
  <c r="N176" i="162"/>
  <c r="J126" i="162"/>
  <c r="S56" i="162" s="1"/>
  <c r="V56" i="162" s="1"/>
  <c r="D127" i="162"/>
  <c r="B127" i="162"/>
  <c r="E78" i="162"/>
  <c r="C79" i="162"/>
  <c r="E177" i="162"/>
  <c r="E44" i="214"/>
  <c r="M44" i="214" s="1"/>
  <c r="D44" i="214"/>
  <c r="O73" i="162"/>
  <c r="G74" i="162" s="1"/>
  <c r="M72" i="216"/>
  <c r="B75" i="216"/>
  <c r="D75" i="216"/>
  <c r="K57" i="187"/>
  <c r="K12" i="187" s="1"/>
  <c r="N57" i="187"/>
  <c r="J413" i="215"/>
  <c r="N413" i="215" s="1"/>
  <c r="O413" i="215"/>
  <c r="F277" i="162" l="1"/>
  <c r="J277" i="162" s="1"/>
  <c r="E277" i="162"/>
  <c r="M276" i="162"/>
  <c r="B229" i="162"/>
  <c r="D229" i="162"/>
  <c r="D178" i="162"/>
  <c r="F178" i="162" s="1"/>
  <c r="C128" i="162"/>
  <c r="D128" i="162" s="1"/>
  <c r="F128" i="162" s="1"/>
  <c r="F127" i="162"/>
  <c r="K228" i="162"/>
  <c r="N228" i="162"/>
  <c r="F44" i="214"/>
  <c r="K126" i="162"/>
  <c r="M126" i="162" s="1"/>
  <c r="N126" i="162"/>
  <c r="J177" i="162"/>
  <c r="N177" i="162" s="1"/>
  <c r="D79" i="162"/>
  <c r="F79" i="162" s="1"/>
  <c r="B79" i="162"/>
  <c r="E127" i="162"/>
  <c r="J74" i="162"/>
  <c r="N74" i="162" s="1"/>
  <c r="J44" i="214"/>
  <c r="E75" i="216"/>
  <c r="C76" i="216"/>
  <c r="O72" i="216"/>
  <c r="G73" i="216" s="1"/>
  <c r="M57" i="187"/>
  <c r="M12" i="187" s="1"/>
  <c r="G414" i="215"/>
  <c r="K413" i="215"/>
  <c r="B128" i="162" l="1"/>
  <c r="F229" i="162"/>
  <c r="J229" i="162" s="1"/>
  <c r="E229" i="162"/>
  <c r="E178" i="162"/>
  <c r="J178" i="162" s="1"/>
  <c r="K178" i="162" s="1"/>
  <c r="M178" i="162" s="1"/>
  <c r="C179" i="162"/>
  <c r="D179" i="162" s="1"/>
  <c r="F179" i="162" s="1"/>
  <c r="M228" i="162"/>
  <c r="K277" i="162"/>
  <c r="N277" i="162"/>
  <c r="N278" i="162" s="1"/>
  <c r="J278" i="162"/>
  <c r="K177" i="162"/>
  <c r="M177" i="162" s="1"/>
  <c r="C129" i="162"/>
  <c r="E128" i="162"/>
  <c r="J127" i="162"/>
  <c r="N127" i="162" s="1"/>
  <c r="E79" i="162"/>
  <c r="K74" i="162"/>
  <c r="D76" i="216"/>
  <c r="B76" i="216"/>
  <c r="J73" i="216"/>
  <c r="N73" i="216" s="1"/>
  <c r="O57" i="187"/>
  <c r="G58" i="187" s="1"/>
  <c r="O414" i="215"/>
  <c r="J414" i="215"/>
  <c r="M413" i="215"/>
  <c r="M277" i="162" l="1"/>
  <c r="M278" i="162" s="1"/>
  <c r="K278" i="162"/>
  <c r="B179" i="162"/>
  <c r="K229" i="162"/>
  <c r="N229" i="162"/>
  <c r="N230" i="162" s="1"/>
  <c r="J230" i="162"/>
  <c r="N178" i="162"/>
  <c r="E179" i="162"/>
  <c r="C180" i="162"/>
  <c r="S57" i="162"/>
  <c r="V57" i="162" s="1"/>
  <c r="B129" i="162"/>
  <c r="D129" i="162"/>
  <c r="F129" i="162" s="1"/>
  <c r="K127" i="162"/>
  <c r="M127" i="162" s="1"/>
  <c r="J128" i="162"/>
  <c r="S58" i="162" s="1"/>
  <c r="V58" i="162" s="1"/>
  <c r="M74" i="162"/>
  <c r="O74" i="162" s="1"/>
  <c r="G75" i="162" s="1"/>
  <c r="K73" i="216"/>
  <c r="E9" i="214" s="1"/>
  <c r="E76" i="216"/>
  <c r="C77" i="216"/>
  <c r="J58" i="187"/>
  <c r="J13" i="187" s="1"/>
  <c r="K414" i="215"/>
  <c r="N414" i="215"/>
  <c r="G415" i="215"/>
  <c r="M229" i="162" l="1"/>
  <c r="M230" i="162" s="1"/>
  <c r="K230" i="162"/>
  <c r="F9" i="214"/>
  <c r="D180" i="162"/>
  <c r="F180" i="162" s="1"/>
  <c r="B180" i="162"/>
  <c r="J179" i="162"/>
  <c r="K128" i="162"/>
  <c r="M128" i="162" s="1"/>
  <c r="N128" i="162"/>
  <c r="C130" i="162"/>
  <c r="E129" i="162"/>
  <c r="J75" i="162"/>
  <c r="N75" i="162" s="1"/>
  <c r="N58" i="187"/>
  <c r="M73" i="216"/>
  <c r="B77" i="216"/>
  <c r="D77" i="216"/>
  <c r="K58" i="187"/>
  <c r="K13" i="187" s="1"/>
  <c r="O415" i="215"/>
  <c r="J415" i="215"/>
  <c r="M414" i="215"/>
  <c r="J129" i="162" l="1"/>
  <c r="S59" i="162" s="1"/>
  <c r="V59" i="162" s="1"/>
  <c r="K179" i="162"/>
  <c r="M179" i="162" s="1"/>
  <c r="N179" i="162"/>
  <c r="E180" i="162"/>
  <c r="B130" i="162"/>
  <c r="D130" i="162"/>
  <c r="F130" i="162" s="1"/>
  <c r="K75" i="162"/>
  <c r="E77" i="216"/>
  <c r="C78" i="216"/>
  <c r="O73" i="216"/>
  <c r="G74" i="216" s="1"/>
  <c r="M58" i="187"/>
  <c r="M13" i="187" s="1"/>
  <c r="K415" i="215"/>
  <c r="G416" i="215"/>
  <c r="N415" i="215"/>
  <c r="K129" i="162" l="1"/>
  <c r="M129" i="162" s="1"/>
  <c r="N129" i="162"/>
  <c r="J180" i="162"/>
  <c r="K180" i="162" s="1"/>
  <c r="E130" i="162"/>
  <c r="M75" i="162"/>
  <c r="O75" i="162" s="1"/>
  <c r="G76" i="162" s="1"/>
  <c r="B78" i="216"/>
  <c r="D78" i="216"/>
  <c r="J74" i="216"/>
  <c r="N74" i="216" s="1"/>
  <c r="O58" i="187"/>
  <c r="O416" i="215"/>
  <c r="J416" i="215"/>
  <c r="M415" i="215"/>
  <c r="N180" i="162" l="1"/>
  <c r="N181" i="162" s="1"/>
  <c r="J181" i="162"/>
  <c r="J130" i="162"/>
  <c r="M180" i="162"/>
  <c r="M181" i="162" s="1"/>
  <c r="K181" i="162"/>
  <c r="J76" i="162"/>
  <c r="N76" i="162" s="1"/>
  <c r="J74" i="214"/>
  <c r="K74" i="216"/>
  <c r="E78" i="216"/>
  <c r="C79" i="216"/>
  <c r="G59" i="187"/>
  <c r="K416" i="215"/>
  <c r="M416" i="215" s="1"/>
  <c r="N416" i="215"/>
  <c r="G417" i="215"/>
  <c r="K130" i="162" l="1"/>
  <c r="M130" i="162" s="1"/>
  <c r="M131" i="162" s="1"/>
  <c r="S60" i="162"/>
  <c r="J131" i="162"/>
  <c r="N130" i="162"/>
  <c r="N131" i="162" s="1"/>
  <c r="K76" i="162"/>
  <c r="M74" i="216"/>
  <c r="D79" i="216"/>
  <c r="B79" i="216"/>
  <c r="J59" i="187"/>
  <c r="J14" i="187" s="1"/>
  <c r="O417" i="215"/>
  <c r="G418" i="215" s="1"/>
  <c r="J417" i="215"/>
  <c r="K131" i="162" l="1"/>
  <c r="V60" i="162"/>
  <c r="V61" i="162" s="1"/>
  <c r="S61" i="162"/>
  <c r="M76" i="162"/>
  <c r="E79" i="216"/>
  <c r="C80" i="216"/>
  <c r="O74" i="216"/>
  <c r="G75" i="216" s="1"/>
  <c r="K59" i="187"/>
  <c r="K14" i="187" s="1"/>
  <c r="N59" i="187"/>
  <c r="O418" i="215"/>
  <c r="G419" i="215" s="1"/>
  <c r="J418" i="215"/>
  <c r="K418" i="215" s="1"/>
  <c r="M418" i="215" s="1"/>
  <c r="K417" i="215"/>
  <c r="M417" i="215" s="1"/>
  <c r="N417" i="215"/>
  <c r="O76" i="162" l="1"/>
  <c r="D80" i="216"/>
  <c r="B80" i="216"/>
  <c r="J75" i="216"/>
  <c r="N75" i="216" s="1"/>
  <c r="M59" i="187"/>
  <c r="M14" i="187" s="1"/>
  <c r="N418" i="215"/>
  <c r="O419" i="215"/>
  <c r="G420" i="215" s="1"/>
  <c r="J419" i="215"/>
  <c r="K419" i="215" s="1"/>
  <c r="M419" i="215" s="1"/>
  <c r="G77" i="162" l="1"/>
  <c r="J77" i="162" s="1"/>
  <c r="K75" i="216"/>
  <c r="E80" i="216"/>
  <c r="C81" i="216"/>
  <c r="O59" i="187"/>
  <c r="G60" i="187" s="1"/>
  <c r="O420" i="215"/>
  <c r="G421" i="215" s="1"/>
  <c r="J420" i="215"/>
  <c r="K420" i="215" s="1"/>
  <c r="M420" i="215" s="1"/>
  <c r="N419" i="215"/>
  <c r="N77" i="162" l="1"/>
  <c r="K77" i="162"/>
  <c r="M77" i="162" s="1"/>
  <c r="B81" i="216"/>
  <c r="D81" i="216"/>
  <c r="M75" i="216"/>
  <c r="J60" i="187"/>
  <c r="J15" i="187" s="1"/>
  <c r="N420" i="215"/>
  <c r="J421" i="215"/>
  <c r="O421" i="215"/>
  <c r="G422" i="215" s="1"/>
  <c r="O77" i="162" l="1"/>
  <c r="G78" i="162" s="1"/>
  <c r="J78" i="162" s="1"/>
  <c r="K78" i="162" s="1"/>
  <c r="M78" i="162" s="1"/>
  <c r="O75" i="216"/>
  <c r="G76" i="216" s="1"/>
  <c r="E81" i="216"/>
  <c r="C82" i="216"/>
  <c r="K421" i="215"/>
  <c r="K60" i="187"/>
  <c r="K15" i="187" s="1"/>
  <c r="N60" i="187"/>
  <c r="O422" i="215"/>
  <c r="G423" i="215" s="1"/>
  <c r="J422" i="215"/>
  <c r="N421" i="215"/>
  <c r="N78" i="162" l="1"/>
  <c r="O78" i="162" s="1"/>
  <c r="G79" i="162" s="1"/>
  <c r="B82" i="216"/>
  <c r="D82" i="216"/>
  <c r="J76" i="216"/>
  <c r="N76" i="216" s="1"/>
  <c r="K422" i="215"/>
  <c r="M421" i="215"/>
  <c r="M60" i="187"/>
  <c r="M15" i="187" s="1"/>
  <c r="N422" i="215"/>
  <c r="O423" i="215"/>
  <c r="G424" i="215" s="1"/>
  <c r="J423" i="215"/>
  <c r="J79" i="162" l="1"/>
  <c r="N91" i="216"/>
  <c r="K76" i="216"/>
  <c r="C83" i="216"/>
  <c r="E82" i="216"/>
  <c r="K423" i="215"/>
  <c r="M422" i="215"/>
  <c r="O60" i="187"/>
  <c r="G61" i="187" s="1"/>
  <c r="O424" i="215"/>
  <c r="G425" i="215" s="1"/>
  <c r="J424" i="215"/>
  <c r="N423" i="215"/>
  <c r="K79" i="162" l="1"/>
  <c r="J80" i="162"/>
  <c r="N79" i="162"/>
  <c r="M76" i="216"/>
  <c r="D83" i="216"/>
  <c r="B83" i="216"/>
  <c r="K424" i="215"/>
  <c r="M423" i="215"/>
  <c r="J61" i="187"/>
  <c r="J16" i="187" s="1"/>
  <c r="N424" i="215"/>
  <c r="O425" i="215"/>
  <c r="G426" i="215" s="1"/>
  <c r="J425" i="215"/>
  <c r="N80" i="162" l="1"/>
  <c r="M79" i="162"/>
  <c r="M80" i="162" s="1"/>
  <c r="K80" i="162"/>
  <c r="K61" i="187"/>
  <c r="K16" i="187" s="1"/>
  <c r="E83" i="216"/>
  <c r="C84" i="216"/>
  <c r="O76" i="216"/>
  <c r="G77" i="216" s="1"/>
  <c r="K425" i="215"/>
  <c r="M424" i="215"/>
  <c r="N61" i="187"/>
  <c r="O426" i="215"/>
  <c r="G427" i="215" s="1"/>
  <c r="J426" i="215"/>
  <c r="N425" i="215"/>
  <c r="O79" i="162" l="1"/>
  <c r="O80" i="162" s="1"/>
  <c r="M61" i="187"/>
  <c r="M16" i="187" s="1"/>
  <c r="D84" i="216"/>
  <c r="B84" i="216"/>
  <c r="J77" i="216"/>
  <c r="N77" i="216" s="1"/>
  <c r="K426" i="215"/>
  <c r="M425" i="215"/>
  <c r="N426" i="215"/>
  <c r="O427" i="215"/>
  <c r="G428" i="215" s="1"/>
  <c r="J427" i="215"/>
  <c r="O61" i="187" l="1"/>
  <c r="G62" i="187" s="1"/>
  <c r="K77" i="216"/>
  <c r="E84" i="216"/>
  <c r="C85" i="216"/>
  <c r="K427" i="215"/>
  <c r="M426" i="215"/>
  <c r="O428" i="215"/>
  <c r="G429" i="215" s="1"/>
  <c r="J428" i="215"/>
  <c r="N427" i="215"/>
  <c r="J62" i="187" l="1"/>
  <c r="J17" i="187" s="1"/>
  <c r="M77" i="216"/>
  <c r="D85" i="216"/>
  <c r="B85" i="216"/>
  <c r="K428" i="215"/>
  <c r="M427" i="215"/>
  <c r="N428" i="215"/>
  <c r="O429" i="215"/>
  <c r="G430" i="215" s="1"/>
  <c r="J429" i="215"/>
  <c r="K62" i="187" l="1"/>
  <c r="K17" i="187" s="1"/>
  <c r="N62" i="187"/>
  <c r="C86" i="216"/>
  <c r="E85" i="216"/>
  <c r="O77" i="216"/>
  <c r="G78" i="216" s="1"/>
  <c r="K429" i="215"/>
  <c r="M428" i="215"/>
  <c r="O430" i="215"/>
  <c r="G431" i="215" s="1"/>
  <c r="J430" i="215"/>
  <c r="N429" i="215"/>
  <c r="M62" i="187" l="1"/>
  <c r="M17" i="187" s="1"/>
  <c r="J78" i="216"/>
  <c r="N78" i="216" s="1"/>
  <c r="B86" i="216"/>
  <c r="D86" i="216"/>
  <c r="K430" i="215"/>
  <c r="M429" i="215"/>
  <c r="N430" i="215"/>
  <c r="O431" i="215"/>
  <c r="J431" i="215"/>
  <c r="O62" i="187" l="1"/>
  <c r="G63" i="187" s="1"/>
  <c r="J63" i="187" s="1"/>
  <c r="J18" i="187" s="1"/>
  <c r="E86" i="216"/>
  <c r="C87" i="216"/>
  <c r="K78" i="216"/>
  <c r="K431" i="215"/>
  <c r="M430" i="215"/>
  <c r="O432" i="215"/>
  <c r="G432" i="215"/>
  <c r="N431" i="215"/>
  <c r="N63" i="187" l="1"/>
  <c r="K63" i="187"/>
  <c r="K18" i="187" s="1"/>
  <c r="B87" i="216"/>
  <c r="D87" i="216"/>
  <c r="M78" i="216"/>
  <c r="M431" i="215"/>
  <c r="J432" i="215"/>
  <c r="N432" i="215"/>
  <c r="M63" i="187" l="1"/>
  <c r="M18" i="187" s="1"/>
  <c r="C88" i="216"/>
  <c r="E87" i="216"/>
  <c r="O78" i="216"/>
  <c r="G79" i="216" s="1"/>
  <c r="M432" i="215"/>
  <c r="K432" i="215"/>
  <c r="I494" i="215"/>
  <c r="I493" i="215"/>
  <c r="I492" i="215"/>
  <c r="I491" i="215"/>
  <c r="I490" i="215"/>
  <c r="I489" i="215"/>
  <c r="I488" i="215"/>
  <c r="I487" i="215"/>
  <c r="I486" i="215"/>
  <c r="I485" i="215"/>
  <c r="I484" i="215"/>
  <c r="I483" i="215"/>
  <c r="I482" i="215"/>
  <c r="I481" i="215"/>
  <c r="I480" i="215"/>
  <c r="I479" i="215"/>
  <c r="I477" i="215"/>
  <c r="I478" i="215"/>
  <c r="I476" i="215"/>
  <c r="H495" i="215"/>
  <c r="I475" i="215"/>
  <c r="O63" i="187" l="1"/>
  <c r="G64" i="187" s="1"/>
  <c r="D88" i="216"/>
  <c r="B88" i="216"/>
  <c r="J79" i="216"/>
  <c r="N79" i="216" s="1"/>
  <c r="K475" i="215"/>
  <c r="M475" i="215" s="1"/>
  <c r="I495" i="215"/>
  <c r="O475" i="215"/>
  <c r="J64" i="187" l="1"/>
  <c r="J19" i="187" s="1"/>
  <c r="K79" i="216"/>
  <c r="C89" i="216"/>
  <c r="E88" i="216"/>
  <c r="G476" i="215"/>
  <c r="N64" i="187" l="1"/>
  <c r="K64" i="187"/>
  <c r="K19" i="187" s="1"/>
  <c r="D89" i="216"/>
  <c r="C90" i="216" s="1"/>
  <c r="B89" i="216"/>
  <c r="M79" i="216"/>
  <c r="O476" i="215"/>
  <c r="J476" i="215"/>
  <c r="N476" i="215" s="1"/>
  <c r="M64" i="187" l="1"/>
  <c r="M19" i="187" s="1"/>
  <c r="B90" i="216"/>
  <c r="D90" i="216"/>
  <c r="H8" i="214" s="1" a="1"/>
  <c r="H8" i="214" s="1"/>
  <c r="O79" i="216"/>
  <c r="G80" i="216" s="1"/>
  <c r="E89" i="216"/>
  <c r="K476" i="215"/>
  <c r="G477" i="215"/>
  <c r="I8" i="214" l="1"/>
  <c r="H74" i="214"/>
  <c r="O64" i="187"/>
  <c r="G65" i="187" s="1"/>
  <c r="E90" i="216"/>
  <c r="J80" i="216"/>
  <c r="N80" i="216" s="1"/>
  <c r="O477" i="215"/>
  <c r="J477" i="215"/>
  <c r="N477" i="215" s="1"/>
  <c r="M476" i="215"/>
  <c r="N8" i="214" l="1"/>
  <c r="N74" i="214" s="1"/>
  <c r="I74" i="214"/>
  <c r="J65" i="187"/>
  <c r="J20" i="187" s="1"/>
  <c r="K80" i="216"/>
  <c r="K477" i="215"/>
  <c r="G478" i="215"/>
  <c r="K65" i="187" l="1"/>
  <c r="K20" i="187" s="1"/>
  <c r="N65" i="187"/>
  <c r="M80" i="216"/>
  <c r="M477" i="215"/>
  <c r="O478" i="215"/>
  <c r="J478" i="215"/>
  <c r="N478" i="215" s="1"/>
  <c r="M65" i="187" l="1"/>
  <c r="O80" i="216"/>
  <c r="G81" i="216" s="1"/>
  <c r="G479" i="215"/>
  <c r="K478" i="215"/>
  <c r="M20" i="187" l="1"/>
  <c r="O65" i="187"/>
  <c r="G66" i="187" s="1"/>
  <c r="J81" i="216"/>
  <c r="N81" i="216" s="1"/>
  <c r="M478" i="215"/>
  <c r="O479" i="215"/>
  <c r="J479" i="215"/>
  <c r="J66" i="187" l="1"/>
  <c r="J67" i="187" s="1"/>
  <c r="K81" i="216"/>
  <c r="K479" i="215"/>
  <c r="M479" i="215" s="1"/>
  <c r="G480" i="215"/>
  <c r="N479" i="215"/>
  <c r="K66" i="187" l="1"/>
  <c r="K67" i="187" s="1"/>
  <c r="J21" i="187"/>
  <c r="J22" i="187" s="1"/>
  <c r="N66" i="187"/>
  <c r="M81" i="216"/>
  <c r="O480" i="215"/>
  <c r="G481" i="215" s="1"/>
  <c r="J480" i="215"/>
  <c r="N480" i="215" s="1"/>
  <c r="N67" i="187" l="1"/>
  <c r="M66" i="187"/>
  <c r="K21" i="187"/>
  <c r="K22" i="187" s="1"/>
  <c r="O81" i="216"/>
  <c r="G82" i="216" s="1"/>
  <c r="K480" i="215"/>
  <c r="M480" i="215" s="1"/>
  <c r="J481" i="215"/>
  <c r="O481" i="215"/>
  <c r="G482" i="215" s="1"/>
  <c r="M21" i="187" l="1"/>
  <c r="M22" i="187" s="1"/>
  <c r="M67" i="187"/>
  <c r="O66" i="187"/>
  <c r="O67" i="187" s="1"/>
  <c r="J82" i="216"/>
  <c r="N82" i="216" s="1"/>
  <c r="K481" i="215"/>
  <c r="N481" i="215"/>
  <c r="J482" i="215"/>
  <c r="O482" i="215"/>
  <c r="G483" i="215" s="1"/>
  <c r="E63" i="225" l="1"/>
  <c r="D62" i="225"/>
  <c r="C62" i="225"/>
  <c r="B63" i="225"/>
  <c r="C63" i="225"/>
  <c r="D63" i="225"/>
  <c r="E62" i="225"/>
  <c r="B62" i="225"/>
  <c r="K82" i="216"/>
  <c r="K482" i="215"/>
  <c r="M481" i="215"/>
  <c r="O483" i="215"/>
  <c r="G484" i="215" s="1"/>
  <c r="J483" i="215"/>
  <c r="N482" i="215"/>
  <c r="M62" i="225" l="1"/>
  <c r="M117" i="225" s="1"/>
  <c r="K62" i="225"/>
  <c r="K117" i="225" s="1"/>
  <c r="F63" i="225"/>
  <c r="J62" i="225"/>
  <c r="J117" i="225" s="1"/>
  <c r="L62" i="225"/>
  <c r="L117" i="225" s="1"/>
  <c r="F62" i="225"/>
  <c r="M82" i="216"/>
  <c r="K483" i="215"/>
  <c r="M482" i="215"/>
  <c r="N483" i="215"/>
  <c r="O484" i="215"/>
  <c r="G485" i="215" s="1"/>
  <c r="J484" i="215"/>
  <c r="O117" i="225" l="1"/>
  <c r="O82" i="216"/>
  <c r="G83" i="216" s="1"/>
  <c r="M483" i="215"/>
  <c r="K484" i="215"/>
  <c r="N484" i="215"/>
  <c r="J485" i="215"/>
  <c r="O485" i="215"/>
  <c r="G486" i="215" s="1"/>
  <c r="J83" i="216" l="1"/>
  <c r="N83" i="216" s="1"/>
  <c r="K485" i="215"/>
  <c r="M484" i="215"/>
  <c r="J486" i="215"/>
  <c r="O486" i="215"/>
  <c r="G487" i="215" s="1"/>
  <c r="N485" i="215"/>
  <c r="K83" i="216" l="1"/>
  <c r="K486" i="215"/>
  <c r="M485" i="215"/>
  <c r="O487" i="215"/>
  <c r="G488" i="215" s="1"/>
  <c r="J487" i="215"/>
  <c r="N486" i="215"/>
  <c r="M83" i="216" l="1"/>
  <c r="M486" i="215"/>
  <c r="K487" i="215"/>
  <c r="N487" i="215"/>
  <c r="O488" i="215"/>
  <c r="G489" i="215" s="1"/>
  <c r="J488" i="215"/>
  <c r="O83" i="216" l="1"/>
  <c r="G84" i="216" s="1"/>
  <c r="K488" i="215"/>
  <c r="M487" i="215"/>
  <c r="N488" i="215"/>
  <c r="J489" i="215"/>
  <c r="O489" i="215"/>
  <c r="G490" i="215" s="1"/>
  <c r="J84" i="216" l="1"/>
  <c r="N84" i="216" s="1"/>
  <c r="K489" i="215"/>
  <c r="M488" i="215"/>
  <c r="O490" i="215"/>
  <c r="G491" i="215" s="1"/>
  <c r="J490" i="215"/>
  <c r="N489" i="215"/>
  <c r="K84" i="216" l="1"/>
  <c r="M489" i="215"/>
  <c r="K490" i="215"/>
  <c r="N490" i="215"/>
  <c r="O491" i="215"/>
  <c r="G492" i="215" s="1"/>
  <c r="J491" i="215"/>
  <c r="M84" i="216" l="1"/>
  <c r="K491" i="215"/>
  <c r="M490" i="215"/>
  <c r="N491" i="215"/>
  <c r="O492" i="215"/>
  <c r="G493" i="215" s="1"/>
  <c r="J492" i="215"/>
  <c r="O84" i="216" l="1"/>
  <c r="G85" i="216" s="1"/>
  <c r="M491" i="215"/>
  <c r="K492" i="215"/>
  <c r="N492" i="215"/>
  <c r="O493" i="215"/>
  <c r="G494" i="215" s="1"/>
  <c r="J493" i="215"/>
  <c r="J85" i="216" l="1"/>
  <c r="N85" i="216" s="1"/>
  <c r="M492" i="215"/>
  <c r="K493" i="215"/>
  <c r="J494" i="215"/>
  <c r="O494" i="215"/>
  <c r="O495" i="215" s="1"/>
  <c r="G495" i="215"/>
  <c r="N493" i="215"/>
  <c r="K85" i="216" l="1"/>
  <c r="M493" i="215"/>
  <c r="K494" i="215"/>
  <c r="J495" i="215"/>
  <c r="N494" i="215"/>
  <c r="N495" i="215" s="1"/>
  <c r="M85" i="216" l="1"/>
  <c r="M494" i="215"/>
  <c r="M495" i="215" s="1"/>
  <c r="K495" i="215"/>
  <c r="I112" i="215"/>
  <c r="I120" i="215"/>
  <c r="I117" i="215"/>
  <c r="I119" i="215"/>
  <c r="I118" i="215"/>
  <c r="I116" i="215"/>
  <c r="I114" i="215"/>
  <c r="I115" i="215"/>
  <c r="I125" i="215"/>
  <c r="I124" i="215"/>
  <c r="I123" i="215"/>
  <c r="I122" i="215"/>
  <c r="I121" i="215"/>
  <c r="I129" i="215"/>
  <c r="I128" i="215"/>
  <c r="I127" i="215"/>
  <c r="I126" i="215"/>
  <c r="I113" i="215"/>
  <c r="I111" i="215"/>
  <c r="I110" i="215"/>
  <c r="O85" i="216" l="1"/>
  <c r="G86" i="216" s="1"/>
  <c r="I130" i="215"/>
  <c r="K110" i="215"/>
  <c r="O110" i="215"/>
  <c r="J86" i="216" l="1"/>
  <c r="N86" i="216" s="1"/>
  <c r="G111" i="215"/>
  <c r="M110" i="215"/>
  <c r="K86" i="216" l="1"/>
  <c r="J111" i="215"/>
  <c r="O111" i="215"/>
  <c r="M86" i="216" l="1"/>
  <c r="N111" i="215"/>
  <c r="G112" i="215"/>
  <c r="K111" i="215"/>
  <c r="O86" i="216" l="1"/>
  <c r="G87" i="216" s="1"/>
  <c r="M111" i="215"/>
  <c r="O112" i="215"/>
  <c r="J112" i="215"/>
  <c r="J87" i="216" l="1"/>
  <c r="N87" i="216" s="1"/>
  <c r="K112" i="215"/>
  <c r="G113" i="215"/>
  <c r="N112" i="215"/>
  <c r="K87" i="216" l="1"/>
  <c r="J113" i="215"/>
  <c r="O113" i="215"/>
  <c r="M112" i="215"/>
  <c r="M87" i="216" l="1"/>
  <c r="N113" i="215"/>
  <c r="G114" i="215"/>
  <c r="K113" i="215"/>
  <c r="O87" i="216" l="1"/>
  <c r="G88" i="216" s="1"/>
  <c r="O114" i="215"/>
  <c r="J114" i="215"/>
  <c r="M113" i="215"/>
  <c r="J88" i="216" l="1"/>
  <c r="N88" i="216" s="1"/>
  <c r="K114" i="215"/>
  <c r="G115" i="215"/>
  <c r="N114" i="215"/>
  <c r="K88" i="216" l="1"/>
  <c r="O115" i="215"/>
  <c r="G116" i="215" s="1"/>
  <c r="J115" i="215"/>
  <c r="M114" i="215"/>
  <c r="M88" i="216" l="1"/>
  <c r="K115" i="215"/>
  <c r="J116" i="215"/>
  <c r="O116" i="215"/>
  <c r="G117" i="215" s="1"/>
  <c r="N115" i="215"/>
  <c r="O88" i="216" l="1"/>
  <c r="G89" i="216" s="1"/>
  <c r="M115" i="215"/>
  <c r="K116" i="215"/>
  <c r="N116" i="215"/>
  <c r="J117" i="215"/>
  <c r="O117" i="215"/>
  <c r="G118" i="215" s="1"/>
  <c r="J89" i="216" l="1"/>
  <c r="N89" i="216" s="1"/>
  <c r="G91" i="216"/>
  <c r="J118" i="215"/>
  <c r="O118" i="215"/>
  <c r="G119" i="215" s="1"/>
  <c r="K117" i="215"/>
  <c r="M116" i="215"/>
  <c r="N117" i="215"/>
  <c r="K89" i="216" l="1"/>
  <c r="J91" i="216"/>
  <c r="N118" i="215"/>
  <c r="O119" i="215"/>
  <c r="G120" i="215" s="1"/>
  <c r="J119" i="215"/>
  <c r="M117" i="215"/>
  <c r="K118" i="215"/>
  <c r="M89" i="216" l="1"/>
  <c r="K91" i="216"/>
  <c r="N119" i="215"/>
  <c r="M118" i="215"/>
  <c r="K119" i="215"/>
  <c r="J120" i="215"/>
  <c r="N120" i="215" s="1"/>
  <c r="O120" i="215"/>
  <c r="G121" i="215" s="1"/>
  <c r="M91" i="216" l="1"/>
  <c r="O89" i="216"/>
  <c r="J121" i="215"/>
  <c r="O121" i="215"/>
  <c r="G122" i="215" s="1"/>
  <c r="M119" i="215"/>
  <c r="K120" i="215"/>
  <c r="O91" i="216" l="1"/>
  <c r="G90" i="216"/>
  <c r="M120" i="215"/>
  <c r="O122" i="215"/>
  <c r="G123" i="215" s="1"/>
  <c r="J122" i="215"/>
  <c r="N122" i="215" s="1"/>
  <c r="K121" i="215"/>
  <c r="N121" i="215"/>
  <c r="J90" i="216" l="1"/>
  <c r="M121" i="215"/>
  <c r="J123" i="215"/>
  <c r="O123" i="215"/>
  <c r="G124" i="215" s="1"/>
  <c r="K122" i="215"/>
  <c r="K90" i="216" l="1"/>
  <c r="N90" i="216"/>
  <c r="K123" i="215"/>
  <c r="J124" i="215"/>
  <c r="O124" i="215"/>
  <c r="G125" i="215" s="1"/>
  <c r="M122" i="215"/>
  <c r="N123" i="215"/>
  <c r="E8" i="214" l="1"/>
  <c r="C8" i="214"/>
  <c r="F8" i="214" s="1"/>
  <c r="D8" i="214"/>
  <c r="M90" i="216"/>
  <c r="K124" i="215"/>
  <c r="J125" i="215"/>
  <c r="O125" i="215"/>
  <c r="G126" i="215" s="1"/>
  <c r="M123" i="215"/>
  <c r="N124" i="215"/>
  <c r="J8" i="214" l="1"/>
  <c r="L8" i="214"/>
  <c r="L74" i="214" s="1"/>
  <c r="M8" i="214"/>
  <c r="M74" i="214" s="1"/>
  <c r="O90" i="216"/>
  <c r="K125" i="215"/>
  <c r="N125" i="215"/>
  <c r="O126" i="215"/>
  <c r="G127" i="215" s="1"/>
  <c r="J126" i="215"/>
  <c r="M124" i="215"/>
  <c r="K126" i="215" l="1"/>
  <c r="O127" i="215"/>
  <c r="G128" i="215" s="1"/>
  <c r="J127" i="215"/>
  <c r="N126" i="215"/>
  <c r="M125" i="215"/>
  <c r="M126" i="215" l="1"/>
  <c r="K127" i="215"/>
  <c r="J128" i="215"/>
  <c r="O128" i="215"/>
  <c r="G129" i="215" s="1"/>
  <c r="N127" i="215"/>
  <c r="M127" i="215" l="1"/>
  <c r="K128" i="215"/>
  <c r="J129" i="215"/>
  <c r="O129" i="215"/>
  <c r="N128" i="215"/>
  <c r="M128" i="215" l="1"/>
  <c r="K129" i="215"/>
  <c r="N129" i="215"/>
  <c r="O130" i="215"/>
  <c r="G130" i="215"/>
  <c r="M129" i="215" l="1"/>
  <c r="J130" i="215"/>
  <c r="N130" i="215"/>
  <c r="M130" i="215" l="1"/>
  <c r="K130" i="215"/>
  <c r="I333" i="215"/>
  <c r="S57" i="215"/>
  <c r="I332" i="215"/>
  <c r="I331" i="215"/>
  <c r="S55" i="215" s="1"/>
  <c r="I330" i="215"/>
  <c r="S54" i="215" s="1"/>
  <c r="I329" i="215"/>
  <c r="S53" i="215" s="1"/>
  <c r="I328" i="215"/>
  <c r="S52" i="215" s="1"/>
  <c r="I327" i="215"/>
  <c r="S51" i="215" s="1"/>
  <c r="I326" i="215"/>
  <c r="S50" i="215" s="1"/>
  <c r="I325" i="215"/>
  <c r="S49" i="215" s="1"/>
  <c r="I324" i="215"/>
  <c r="S48" i="215" s="1"/>
  <c r="I323" i="215"/>
  <c r="S47" i="215" s="1"/>
  <c r="I322" i="215"/>
  <c r="S46" i="215" s="1"/>
  <c r="I319" i="215"/>
  <c r="S43" i="215" s="1"/>
  <c r="I321" i="215"/>
  <c r="I320" i="215"/>
  <c r="I316" i="215"/>
  <c r="S40" i="215" s="1"/>
  <c r="I318" i="215"/>
  <c r="S42" i="215" s="1"/>
  <c r="I317" i="215"/>
  <c r="I315" i="215"/>
  <c r="I314" i="215"/>
  <c r="K314" i="215" s="1"/>
  <c r="U38" i="215" s="1"/>
  <c r="B71" i="214" s="1"/>
  <c r="B75" i="214" s="1" a="1"/>
  <c r="B75" i="214" s="1"/>
  <c r="B76" i="214" l="1" a="1"/>
  <c r="B76" i="214" s="1"/>
  <c r="B77" i="214" a="1"/>
  <c r="B77" i="214" s="1"/>
  <c r="B78" i="214" s="1"/>
  <c r="B74" i="214" a="1"/>
  <c r="B74" i="214" s="1"/>
  <c r="M314" i="215"/>
  <c r="S45" i="215"/>
  <c r="S39" i="215"/>
  <c r="I334" i="215"/>
  <c r="S41" i="215"/>
  <c r="O314" i="215"/>
  <c r="S44" i="215"/>
  <c r="S38" i="215"/>
  <c r="S56" i="215"/>
  <c r="S58" i="215" l="1"/>
  <c r="G315" i="215"/>
  <c r="J315" i="215" l="1"/>
  <c r="T39" i="215" s="1"/>
  <c r="O315" i="215"/>
  <c r="G316" i="215" l="1"/>
  <c r="K315" i="215"/>
  <c r="U39" i="215" s="1"/>
  <c r="C71" i="214" s="1"/>
  <c r="N315" i="215"/>
  <c r="C77" i="214" l="1" a="1"/>
  <c r="C77" i="214" s="1"/>
  <c r="C75" i="214" a="1"/>
  <c r="C75" i="214" s="1"/>
  <c r="C76" i="214" a="1"/>
  <c r="C76" i="214" s="1"/>
  <c r="C74" i="214" a="1"/>
  <c r="C74" i="214" s="1"/>
  <c r="M315" i="215"/>
  <c r="O316" i="215"/>
  <c r="J316" i="215"/>
  <c r="T40" i="215" s="1"/>
  <c r="C78" i="214" l="1"/>
  <c r="K316" i="215"/>
  <c r="U40" i="215" s="1"/>
  <c r="D71" i="214" s="1"/>
  <c r="N316" i="215"/>
  <c r="G317" i="215"/>
  <c r="D77" i="214" l="1" a="1"/>
  <c r="D77" i="214" s="1"/>
  <c r="D75" i="214" a="1"/>
  <c r="D75" i="214" s="1"/>
  <c r="D76" i="214"/>
  <c r="D74" i="214"/>
  <c r="M316" i="215"/>
  <c r="O317" i="215"/>
  <c r="J317" i="215"/>
  <c r="D78" i="214" l="1"/>
  <c r="N317" i="215"/>
  <c r="T41" i="215"/>
  <c r="G318" i="215"/>
  <c r="K317" i="215"/>
  <c r="U41" i="215" s="1"/>
  <c r="E71" i="214" s="1"/>
  <c r="F71" i="214" l="1"/>
  <c r="J318" i="215"/>
  <c r="O318" i="215"/>
  <c r="M317" i="215"/>
  <c r="N318" i="215" l="1"/>
  <c r="T42" i="215"/>
  <c r="G319" i="215"/>
  <c r="K318" i="215"/>
  <c r="U42" i="215" s="1"/>
  <c r="M318" i="215" l="1"/>
  <c r="J319" i="215"/>
  <c r="O319" i="215"/>
  <c r="G320" i="215" s="1"/>
  <c r="N319" i="215" l="1"/>
  <c r="T43" i="215"/>
  <c r="K319" i="215"/>
  <c r="J320" i="215"/>
  <c r="O320" i="215"/>
  <c r="G321" i="215" s="1"/>
  <c r="K320" i="215" l="1"/>
  <c r="T44" i="215"/>
  <c r="M319" i="215"/>
  <c r="U43" i="215"/>
  <c r="J321" i="215"/>
  <c r="O321" i="215"/>
  <c r="G322" i="215" s="1"/>
  <c r="N320" i="215"/>
  <c r="K321" i="215" l="1"/>
  <c r="T45" i="215"/>
  <c r="M320" i="215"/>
  <c r="U44" i="215"/>
  <c r="J322" i="215"/>
  <c r="O322" i="215"/>
  <c r="G323" i="215" s="1"/>
  <c r="N321" i="215"/>
  <c r="K322" i="215" l="1"/>
  <c r="T46" i="215"/>
  <c r="M321" i="215"/>
  <c r="U45" i="215"/>
  <c r="J323" i="215"/>
  <c r="O323" i="215"/>
  <c r="G324" i="215" s="1"/>
  <c r="N322" i="215"/>
  <c r="K323" i="215" l="1"/>
  <c r="T47" i="215"/>
  <c r="M322" i="215"/>
  <c r="U46" i="215"/>
  <c r="O324" i="215"/>
  <c r="G325" i="215" s="1"/>
  <c r="J324" i="215"/>
  <c r="N323" i="215"/>
  <c r="K324" i="215" l="1"/>
  <c r="T48" i="215"/>
  <c r="M323" i="215"/>
  <c r="U47" i="215"/>
  <c r="N324" i="215"/>
  <c r="O325" i="215"/>
  <c r="G326" i="215" s="1"/>
  <c r="J325" i="215"/>
  <c r="K325" i="215" l="1"/>
  <c r="T49" i="215"/>
  <c r="M324" i="215"/>
  <c r="U48" i="215"/>
  <c r="N325" i="215"/>
  <c r="O326" i="215"/>
  <c r="G327" i="215" s="1"/>
  <c r="J326" i="215"/>
  <c r="K326" i="215" l="1"/>
  <c r="T50" i="215"/>
  <c r="M325" i="215"/>
  <c r="U49" i="215"/>
  <c r="N326" i="215"/>
  <c r="O327" i="215"/>
  <c r="G328" i="215" s="1"/>
  <c r="J327" i="215"/>
  <c r="K327" i="215" l="1"/>
  <c r="T51" i="215"/>
  <c r="M326" i="215"/>
  <c r="U50" i="215"/>
  <c r="N327" i="215"/>
  <c r="O328" i="215"/>
  <c r="G329" i="215" s="1"/>
  <c r="J328" i="215"/>
  <c r="K328" i="215" l="1"/>
  <c r="T52" i="215"/>
  <c r="M327" i="215"/>
  <c r="U51" i="215"/>
  <c r="N328" i="215"/>
  <c r="O329" i="215"/>
  <c r="G330" i="215" s="1"/>
  <c r="J329" i="215"/>
  <c r="T53" i="215" s="1"/>
  <c r="M328" i="215" l="1"/>
  <c r="U52" i="215"/>
  <c r="K329" i="215"/>
  <c r="U53" i="215" s="1"/>
  <c r="N329" i="215"/>
  <c r="O330" i="215"/>
  <c r="G331" i="215" s="1"/>
  <c r="J330" i="215"/>
  <c r="T54" i="215" s="1"/>
  <c r="K330" i="215" l="1"/>
  <c r="U54" i="215" s="1"/>
  <c r="J331" i="215"/>
  <c r="T55" i="215" s="1"/>
  <c r="O331" i="215"/>
  <c r="G332" i="215" s="1"/>
  <c r="N330" i="215"/>
  <c r="M329" i="215"/>
  <c r="J332" i="215" l="1"/>
  <c r="T56" i="215" s="1"/>
  <c r="O332" i="215"/>
  <c r="G333" i="215" s="1"/>
  <c r="K331" i="215"/>
  <c r="U55" i="215" s="1"/>
  <c r="M330" i="215"/>
  <c r="N331" i="215"/>
  <c r="K332" i="215" l="1"/>
  <c r="U56" i="215" s="1"/>
  <c r="J333" i="215"/>
  <c r="O333" i="215"/>
  <c r="M331" i="215"/>
  <c r="N332" i="215"/>
  <c r="N333" i="215" l="1"/>
  <c r="T57" i="215"/>
  <c r="T58" i="215" s="1"/>
  <c r="M332" i="215"/>
  <c r="K333" i="215"/>
  <c r="U57" i="215" s="1"/>
  <c r="U58" i="215" s="1"/>
  <c r="O334" i="215"/>
  <c r="G334" i="215"/>
  <c r="M333" i="215" l="1"/>
  <c r="J334" i="215"/>
  <c r="N334" i="215"/>
  <c r="M334" i="215" l="1"/>
  <c r="K334" i="215"/>
  <c r="O152" i="203" l="1"/>
  <c r="G153" i="203" s="1"/>
  <c r="H153" i="203" s="1"/>
  <c r="O153" i="203" l="1"/>
  <c r="G154" i="203" s="1"/>
  <c r="H154" i="203" s="1"/>
  <c r="N153" i="203"/>
  <c r="N154" i="203" l="1"/>
  <c r="O154" i="203"/>
  <c r="G155" i="203" s="1"/>
  <c r="H155" i="203" s="1"/>
  <c r="O155" i="203" l="1"/>
  <c r="G156" i="203" s="1"/>
  <c r="N155" i="203"/>
  <c r="H156" i="203" l="1"/>
  <c r="J156" i="203"/>
  <c r="I156" i="203" l="1"/>
  <c r="O156" i="203" s="1"/>
  <c r="G157" i="203" s="1"/>
  <c r="J157" i="203" s="1"/>
  <c r="I157" i="203"/>
  <c r="I172" i="203"/>
  <c r="I168" i="203"/>
  <c r="I164" i="203"/>
  <c r="I160" i="203"/>
  <c r="I175" i="203"/>
  <c r="I171" i="203"/>
  <c r="I167" i="203"/>
  <c r="I163" i="203"/>
  <c r="I159" i="203"/>
  <c r="I174" i="203"/>
  <c r="I170" i="203"/>
  <c r="I166" i="203"/>
  <c r="I162" i="203"/>
  <c r="I158" i="203"/>
  <c r="I173" i="203"/>
  <c r="I169" i="203"/>
  <c r="I165" i="203"/>
  <c r="I161" i="203"/>
  <c r="K156" i="203"/>
  <c r="M156" i="203" s="1"/>
  <c r="N156" i="203"/>
  <c r="K157" i="203" l="1"/>
  <c r="M157" i="203" s="1"/>
  <c r="O157" i="203"/>
  <c r="G158" i="203" s="1"/>
  <c r="J158" i="203" s="1"/>
  <c r="K158" i="203" s="1"/>
  <c r="M158" i="203" s="1"/>
  <c r="H176" i="203" l="1"/>
  <c r="O158" i="203"/>
  <c r="G159" i="203" s="1"/>
  <c r="J159" i="203" s="1"/>
  <c r="K159" i="203" s="1"/>
  <c r="M159" i="203" s="1"/>
  <c r="N157" i="203"/>
  <c r="I176" i="203" l="1"/>
  <c r="N158" i="203"/>
  <c r="O159" i="203"/>
  <c r="G160" i="203" s="1"/>
  <c r="J160" i="203" s="1"/>
  <c r="K160" i="203" s="1"/>
  <c r="M160" i="203" s="1"/>
  <c r="N160" i="203" l="1"/>
  <c r="O160" i="203"/>
  <c r="G161" i="203" s="1"/>
  <c r="J161" i="203" s="1"/>
  <c r="K161" i="203" s="1"/>
  <c r="M161" i="203" s="1"/>
  <c r="N159" i="203"/>
  <c r="O161" i="203" l="1"/>
  <c r="G162" i="203" s="1"/>
  <c r="J162" i="203" s="1"/>
  <c r="K162" i="203" s="1"/>
  <c r="M162" i="203" s="1"/>
  <c r="O162" i="203" l="1"/>
  <c r="G163" i="203" s="1"/>
  <c r="J163" i="203" s="1"/>
  <c r="K163" i="203" s="1"/>
  <c r="M163" i="203" s="1"/>
  <c r="N161" i="203"/>
  <c r="O163" i="203" l="1"/>
  <c r="G164" i="203" s="1"/>
  <c r="J164" i="203" s="1"/>
  <c r="K164" i="203" s="1"/>
  <c r="M164" i="203" s="1"/>
  <c r="N163" i="203"/>
  <c r="N162" i="203"/>
  <c r="N164" i="203" l="1"/>
  <c r="O164" i="203"/>
  <c r="G165" i="203" s="1"/>
  <c r="J165" i="203" s="1"/>
  <c r="K165" i="203" s="1"/>
  <c r="M165" i="203" s="1"/>
  <c r="N165" i="203" l="1"/>
  <c r="O165" i="203"/>
  <c r="G166" i="203" s="1"/>
  <c r="J166" i="203" s="1"/>
  <c r="K166" i="203" s="1"/>
  <c r="M166" i="203" s="1"/>
  <c r="O166" i="203" l="1"/>
  <c r="G167" i="203" s="1"/>
  <c r="J167" i="203" s="1"/>
  <c r="K167" i="203" s="1"/>
  <c r="M167" i="203" s="1"/>
  <c r="N166" i="203"/>
  <c r="O167" i="203" l="1"/>
  <c r="G168" i="203" s="1"/>
  <c r="J168" i="203" s="1"/>
  <c r="K168" i="203" s="1"/>
  <c r="M168" i="203" s="1"/>
  <c r="N167" i="203" l="1"/>
  <c r="O168" i="203"/>
  <c r="G169" i="203" s="1"/>
  <c r="J169" i="203" s="1"/>
  <c r="K169" i="203" s="1"/>
  <c r="M169" i="203" s="1"/>
  <c r="G176" i="203"/>
  <c r="N168" i="203" l="1"/>
  <c r="O169" i="203"/>
  <c r="N169" i="203"/>
  <c r="G170" i="203" l="1"/>
  <c r="J170" i="203" s="1"/>
  <c r="K170" i="203" s="1"/>
  <c r="M170" i="203" s="1"/>
  <c r="O170" i="203" l="1"/>
  <c r="G171" i="203" s="1"/>
  <c r="J171" i="203" s="1"/>
  <c r="K171" i="203" s="1"/>
  <c r="M171" i="203" s="1"/>
  <c r="O171" i="203" l="1"/>
  <c r="G172" i="203" s="1"/>
  <c r="J172" i="203" s="1"/>
  <c r="K172" i="203" s="1"/>
  <c r="M172" i="203" s="1"/>
  <c r="N170" i="203"/>
  <c r="O172" i="203" l="1"/>
  <c r="G173" i="203" s="1"/>
  <c r="J173" i="203" s="1"/>
  <c r="K173" i="203" s="1"/>
  <c r="M173" i="203" s="1"/>
  <c r="N171" i="203"/>
  <c r="O173" i="203" l="1"/>
  <c r="G174" i="203" s="1"/>
  <c r="J174" i="203" s="1"/>
  <c r="K174" i="203" s="1"/>
  <c r="M174" i="203" s="1"/>
  <c r="N172" i="203"/>
  <c r="N173" i="203" l="1"/>
  <c r="O174" i="203"/>
  <c r="G175" i="203" s="1"/>
  <c r="J175" i="203" s="1"/>
  <c r="K175" i="203" s="1"/>
  <c r="M175" i="203" s="1"/>
  <c r="N174" i="203" l="1"/>
  <c r="O175" i="203"/>
  <c r="N175" i="203" l="1"/>
  <c r="O176" i="203" l="1"/>
  <c r="J176" i="203" l="1"/>
  <c r="N176" i="203"/>
  <c r="M176" i="203" l="1"/>
  <c r="K176" i="203"/>
  <c r="U38" i="203"/>
  <c r="S41" i="203"/>
  <c r="S39" i="203"/>
  <c r="S40" i="203"/>
  <c r="U40" i="203"/>
  <c r="U41" i="203"/>
  <c r="U39" i="203"/>
  <c r="O190" i="203"/>
  <c r="G191" i="203" s="1"/>
  <c r="V40" i="203" l="1"/>
  <c r="V41" i="203"/>
  <c r="H191" i="203"/>
  <c r="V38" i="203"/>
  <c r="V39" i="203"/>
  <c r="O191" i="203" l="1"/>
  <c r="N191" i="203"/>
  <c r="G192" i="203" l="1"/>
  <c r="H192" i="203" l="1"/>
  <c r="N192" i="203" l="1"/>
  <c r="O192" i="203"/>
  <c r="G193" i="203" l="1"/>
  <c r="H193" i="203" l="1"/>
  <c r="O193" i="203" s="1"/>
  <c r="N193" i="203" l="1"/>
  <c r="G194" i="203"/>
  <c r="J194" i="203" s="1"/>
  <c r="S42" i="203" l="1"/>
  <c r="H194" i="203"/>
  <c r="I198" i="203" l="1"/>
  <c r="I211" i="203"/>
  <c r="I200" i="203"/>
  <c r="I202" i="203"/>
  <c r="I208" i="203"/>
  <c r="I199" i="203"/>
  <c r="I206" i="203"/>
  <c r="I197" i="203"/>
  <c r="I194" i="203"/>
  <c r="O194" i="203" s="1"/>
  <c r="I213" i="203"/>
  <c r="I212" i="203"/>
  <c r="I207" i="203"/>
  <c r="I196" i="203"/>
  <c r="I210" i="203"/>
  <c r="I195" i="203"/>
  <c r="U43" i="203" s="1"/>
  <c r="I209" i="203"/>
  <c r="I201" i="203"/>
  <c r="I205" i="203"/>
  <c r="I203" i="203"/>
  <c r="I204" i="203"/>
  <c r="N194" i="203"/>
  <c r="U42" i="203" l="1"/>
  <c r="V42" i="203" s="1"/>
  <c r="E59" i="214" s="1"/>
  <c r="E75" i="214" s="1" a="1"/>
  <c r="E75" i="214" s="1"/>
  <c r="K194" i="203"/>
  <c r="M194" i="203" s="1"/>
  <c r="G195" i="203"/>
  <c r="J195" i="203" s="1"/>
  <c r="F59" i="214" l="1"/>
  <c r="E74" i="214" a="1"/>
  <c r="E74" i="214" s="1"/>
  <c r="E77" i="214" a="1"/>
  <c r="E77" i="214" s="1"/>
  <c r="E78" i="214" s="1"/>
  <c r="F78" i="214" s="1"/>
  <c r="E76" i="214" a="1"/>
  <c r="E76" i="214" s="1"/>
  <c r="K195" i="203"/>
  <c r="M195" i="203" s="1"/>
  <c r="S43" i="203"/>
  <c r="O195" i="203"/>
  <c r="G196" i="203" s="1"/>
  <c r="J196" i="203" s="1"/>
  <c r="K196" i="203" s="1"/>
  <c r="M196" i="203" s="1"/>
  <c r="V43" i="203" l="1"/>
  <c r="N195" i="203"/>
  <c r="U49" i="203" l="1"/>
  <c r="U56" i="203"/>
  <c r="U52" i="203"/>
  <c r="U45" i="203"/>
  <c r="U48" i="203"/>
  <c r="U54" i="203"/>
  <c r="U55" i="203"/>
  <c r="U46" i="203"/>
  <c r="U53" i="203"/>
  <c r="H214" i="203"/>
  <c r="U57" i="203"/>
  <c r="U47" i="203"/>
  <c r="U50" i="203"/>
  <c r="U51" i="203"/>
  <c r="S44" i="203"/>
  <c r="O196" i="203"/>
  <c r="G197" i="203" s="1"/>
  <c r="J197" i="203" s="1"/>
  <c r="K197" i="203" s="1"/>
  <c r="M197" i="203" s="1"/>
  <c r="N196" i="203"/>
  <c r="I214" i="203" l="1"/>
  <c r="U44" i="203"/>
  <c r="O197" i="203"/>
  <c r="U60" i="203" l="1"/>
  <c r="U59" i="203"/>
  <c r="U58" i="203"/>
  <c r="U61" i="203"/>
  <c r="V44" i="203"/>
  <c r="G198" i="203"/>
  <c r="J198" i="203" s="1"/>
  <c r="K198" i="203" s="1"/>
  <c r="M198" i="203" s="1"/>
  <c r="S45" i="203"/>
  <c r="N197" i="203"/>
  <c r="U64" i="203" l="1"/>
  <c r="O198" i="203"/>
  <c r="G199" i="203" s="1"/>
  <c r="V45" i="203"/>
  <c r="S46" i="203"/>
  <c r="V46" i="203" s="1"/>
  <c r="N198" i="203"/>
  <c r="O199" i="203" l="1"/>
  <c r="G200" i="203" s="1"/>
  <c r="J200" i="203" s="1"/>
  <c r="K200" i="203" s="1"/>
  <c r="M200" i="203" s="1"/>
  <c r="J199" i="203"/>
  <c r="K199" i="203" s="1"/>
  <c r="M199" i="203" s="1"/>
  <c r="S47" i="203"/>
  <c r="V47" i="203" s="1"/>
  <c r="O200" i="203" l="1"/>
  <c r="G201" i="203" s="1"/>
  <c r="J201" i="203" s="1"/>
  <c r="K201" i="203" s="1"/>
  <c r="M201" i="203" s="1"/>
  <c r="N199" i="203"/>
  <c r="N200" i="203"/>
  <c r="S48" i="203"/>
  <c r="V48" i="203" s="1"/>
  <c r="O201" i="203" l="1"/>
  <c r="G202" i="203" s="1"/>
  <c r="J202" i="203" s="1"/>
  <c r="K202" i="203" s="1"/>
  <c r="M202" i="203" s="1"/>
  <c r="N201" i="203"/>
  <c r="S49" i="203"/>
  <c r="V49" i="203" s="1"/>
  <c r="O202" i="203" l="1"/>
  <c r="G203" i="203" s="1"/>
  <c r="J203" i="203" s="1"/>
  <c r="K203" i="203" s="1"/>
  <c r="M203" i="203" s="1"/>
  <c r="S50" i="203"/>
  <c r="V50" i="203" s="1"/>
  <c r="N202" i="203"/>
  <c r="O203" i="203" l="1"/>
  <c r="G204" i="203" s="1"/>
  <c r="J204" i="203" s="1"/>
  <c r="K204" i="203" s="1"/>
  <c r="M204" i="203" s="1"/>
  <c r="N203" i="203"/>
  <c r="S51" i="203"/>
  <c r="V51" i="203" s="1"/>
  <c r="O204" i="203"/>
  <c r="G205" i="203" s="1"/>
  <c r="J205" i="203" s="1"/>
  <c r="K205" i="203" s="1"/>
  <c r="M205" i="203" s="1"/>
  <c r="N204" i="203" l="1"/>
  <c r="O205" i="203"/>
  <c r="G206" i="203" s="1"/>
  <c r="J206" i="203" s="1"/>
  <c r="K206" i="203" s="1"/>
  <c r="M206" i="203" s="1"/>
  <c r="N205" i="203"/>
  <c r="S52" i="203"/>
  <c r="V52" i="203" s="1"/>
  <c r="S53" i="203" l="1"/>
  <c r="V53" i="203" s="1"/>
  <c r="N206" i="203"/>
  <c r="O206" i="203"/>
  <c r="G214" i="203"/>
  <c r="G207" i="203" l="1"/>
  <c r="J207" i="203" s="1"/>
  <c r="K207" i="203" s="1"/>
  <c r="M207" i="203" s="1"/>
  <c r="S54" i="203"/>
  <c r="V54" i="203" s="1"/>
  <c r="O207" i="203" l="1"/>
  <c r="G208" i="203" s="1"/>
  <c r="J208" i="203" s="1"/>
  <c r="K208" i="203" s="1"/>
  <c r="M208" i="203" s="1"/>
  <c r="S55" i="203" l="1"/>
  <c r="V55" i="203" s="1"/>
  <c r="N207" i="203"/>
  <c r="O208" i="203"/>
  <c r="G209" i="203" s="1"/>
  <c r="J209" i="203" s="1"/>
  <c r="K209" i="203" s="1"/>
  <c r="M209" i="203" s="1"/>
  <c r="N208" i="203"/>
  <c r="O209" i="203" l="1"/>
  <c r="G210" i="203" s="1"/>
  <c r="J210" i="203" s="1"/>
  <c r="K210" i="203" s="1"/>
  <c r="M210" i="203" s="1"/>
  <c r="S56" i="203"/>
  <c r="V56" i="203" s="1"/>
  <c r="O210" i="203" l="1"/>
  <c r="G211" i="203" s="1"/>
  <c r="J211" i="203" s="1"/>
  <c r="K211" i="203" s="1"/>
  <c r="M211" i="203" s="1"/>
  <c r="S57" i="203"/>
  <c r="N209" i="203"/>
  <c r="O211" i="203" l="1"/>
  <c r="G212" i="203" s="1"/>
  <c r="J212" i="203" s="1"/>
  <c r="K212" i="203" s="1"/>
  <c r="M212" i="203" s="1"/>
  <c r="N210" i="203"/>
  <c r="V57" i="203"/>
  <c r="S59" i="203" l="1"/>
  <c r="V59" i="203" s="1"/>
  <c r="N211" i="203"/>
  <c r="O212" i="203"/>
  <c r="G213" i="203" s="1"/>
  <c r="J213" i="203" s="1"/>
  <c r="K213" i="203" s="1"/>
  <c r="M213" i="203" s="1"/>
  <c r="S60" i="203" l="1"/>
  <c r="V60" i="203" s="1"/>
  <c r="N212" i="203"/>
  <c r="O213" i="203"/>
  <c r="S61" i="203" l="1"/>
  <c r="N213" i="203"/>
  <c r="V61" i="203" l="1"/>
  <c r="O214" i="203"/>
  <c r="J214" i="203" l="1"/>
  <c r="S58" i="203" s="1"/>
  <c r="N214" i="203"/>
  <c r="V58" i="203" l="1"/>
  <c r="V64" i="203" s="1"/>
  <c r="S64" i="203"/>
  <c r="M214" i="203"/>
  <c r="K214" i="203"/>
  <c r="O33" i="218" l="1"/>
  <c r="G34" i="218" l="1"/>
  <c r="J34" i="218" l="1"/>
  <c r="H34" i="218"/>
  <c r="I53" i="218" l="1"/>
  <c r="I52" i="218"/>
  <c r="I34" i="218"/>
  <c r="I35" i="218"/>
  <c r="I40" i="218"/>
  <c r="I37" i="218"/>
  <c r="I42" i="218"/>
  <c r="H54" i="218"/>
  <c r="I47" i="218"/>
  <c r="I51" i="218"/>
  <c r="I41" i="218"/>
  <c r="I39" i="218"/>
  <c r="I38" i="218"/>
  <c r="I44" i="218"/>
  <c r="I50" i="218"/>
  <c r="I49" i="218"/>
  <c r="I46" i="218"/>
  <c r="I43" i="218"/>
  <c r="I45" i="218"/>
  <c r="I36" i="218"/>
  <c r="I48" i="218"/>
  <c r="N34" i="218"/>
  <c r="I54" i="218" l="1"/>
  <c r="K34" i="218"/>
  <c r="M34" i="218" l="1"/>
  <c r="O34" i="218" l="1"/>
  <c r="G35" i="218" s="1"/>
  <c r="J35" i="218" s="1"/>
  <c r="N35" i="218" l="1"/>
  <c r="K35" i="218"/>
  <c r="M35" i="218" l="1"/>
  <c r="O35" i="218" l="1"/>
  <c r="G36" i="218" s="1"/>
  <c r="J36" i="218" l="1"/>
  <c r="K36" i="218" l="1"/>
  <c r="N36" i="218"/>
  <c r="M36" i="218"/>
  <c r="O36" i="218" l="1"/>
  <c r="G37" i="218" s="1"/>
  <c r="J37" i="218" s="1"/>
  <c r="K37" i="218" l="1"/>
  <c r="N37" i="218"/>
  <c r="M37" i="218" l="1"/>
  <c r="O37" i="218" s="1"/>
  <c r="G38" i="218" s="1"/>
  <c r="J38" i="218" l="1"/>
  <c r="K38" i="218" s="1"/>
  <c r="M38" i="218" s="1"/>
  <c r="N38" i="218" l="1"/>
  <c r="O38" i="218"/>
  <c r="G39" i="218" s="1"/>
  <c r="J39" i="218" s="1"/>
  <c r="K39" i="218" s="1"/>
  <c r="M39" i="218" l="1"/>
  <c r="N39" i="218"/>
  <c r="O39" i="218" s="1"/>
  <c r="G40" i="218" s="1"/>
  <c r="J40" i="218" l="1"/>
  <c r="K40" i="218" s="1"/>
  <c r="M40" i="218" s="1"/>
  <c r="N40" i="218" l="1"/>
  <c r="O40" i="218" s="1"/>
  <c r="G41" i="218" s="1"/>
  <c r="J41" i="218" l="1"/>
  <c r="K41" i="218" s="1"/>
  <c r="M41" i="218" s="1"/>
  <c r="N41" i="218" l="1"/>
  <c r="O41" i="218" l="1"/>
  <c r="G42" i="218" s="1"/>
  <c r="J42" i="218" l="1"/>
  <c r="K42" i="218" s="1"/>
  <c r="M42" i="218" s="1"/>
  <c r="N42" i="218" l="1"/>
  <c r="O42" i="218" l="1"/>
  <c r="G43" i="218" s="1"/>
  <c r="J43" i="218" l="1"/>
  <c r="K43" i="218" s="1"/>
  <c r="M43" i="218" s="1"/>
  <c r="N43" i="218" l="1"/>
  <c r="O43" i="218" l="1"/>
  <c r="G44" i="218" s="1"/>
  <c r="J44" i="218" l="1"/>
  <c r="K44" i="218" s="1"/>
  <c r="M44" i="218" s="1"/>
  <c r="N44" i="218" l="1"/>
  <c r="O44" i="218" l="1"/>
  <c r="G45" i="218" s="1"/>
  <c r="J45" i="218" l="1"/>
  <c r="K45" i="218" s="1"/>
  <c r="M45" i="218" s="1"/>
  <c r="N45" i="218" l="1"/>
  <c r="O45" i="218" l="1"/>
  <c r="G46" i="218" s="1"/>
  <c r="J46" i="218" l="1"/>
  <c r="K46" i="218" s="1"/>
  <c r="M46" i="218" s="1"/>
  <c r="N46" i="218" l="1"/>
  <c r="O46" i="218" s="1"/>
  <c r="G47" i="218" s="1"/>
  <c r="J47" i="218" l="1"/>
  <c r="K47" i="218" s="1"/>
  <c r="M47" i="218" s="1"/>
  <c r="N47" i="218" l="1"/>
  <c r="O47" i="218" s="1"/>
  <c r="G48" i="218" s="1"/>
  <c r="J48" i="218" l="1"/>
  <c r="K48" i="218" s="1"/>
  <c r="M48" i="218" s="1"/>
  <c r="N48" i="218" l="1"/>
  <c r="O48" i="218" s="1"/>
  <c r="G49" i="218" s="1"/>
  <c r="J49" i="218" l="1"/>
  <c r="K49" i="218" s="1"/>
  <c r="M49" i="218" s="1"/>
  <c r="N49" i="218" l="1"/>
  <c r="O49" i="218" s="1"/>
  <c r="G50" i="218" s="1"/>
  <c r="J50" i="218" l="1"/>
  <c r="K50" i="218" s="1"/>
  <c r="M50" i="218" s="1"/>
  <c r="N50" i="218" l="1"/>
  <c r="O50" i="218" s="1"/>
  <c r="G51" i="218" s="1"/>
  <c r="G54" i="218" l="1"/>
  <c r="J51" i="218"/>
  <c r="K51" i="218" l="1"/>
  <c r="N51" i="218"/>
  <c r="M51" i="218" l="1"/>
  <c r="O51" i="218" l="1"/>
  <c r="G52" i="218" l="1"/>
  <c r="J52" i="218" s="1"/>
  <c r="N52" i="218" l="1"/>
  <c r="K52" i="218"/>
  <c r="M52" i="218" s="1"/>
  <c r="O52" i="218" s="1"/>
  <c r="G53" i="218" s="1"/>
  <c r="J53" i="218" l="1"/>
  <c r="N53" i="218" s="1"/>
  <c r="N54" i="218" l="1"/>
  <c r="K53" i="218"/>
  <c r="J54" i="218"/>
  <c r="F77" i="214"/>
  <c r="F74" i="214"/>
  <c r="F76" i="214"/>
  <c r="M53" i="218" l="1"/>
  <c r="K54" i="218"/>
  <c r="F75" i="214"/>
  <c r="M54" i="218" l="1"/>
  <c r="O53" i="218"/>
  <c r="O54" i="218" s="1"/>
  <c r="O89" i="187" l="1"/>
  <c r="G90" i="187" s="1"/>
  <c r="H90" i="187" l="1"/>
  <c r="I109" i="187" s="1"/>
  <c r="J90" i="187"/>
  <c r="I95" i="187" l="1"/>
  <c r="I94" i="187"/>
  <c r="I97" i="187"/>
  <c r="I107" i="187"/>
  <c r="I102" i="187"/>
  <c r="I98" i="187"/>
  <c r="I104" i="187"/>
  <c r="H110" i="187"/>
  <c r="I91" i="187"/>
  <c r="I101" i="187"/>
  <c r="I99" i="187"/>
  <c r="I100" i="187"/>
  <c r="I92" i="187"/>
  <c r="I90" i="187"/>
  <c r="K90" i="187" s="1"/>
  <c r="I105" i="187"/>
  <c r="I103" i="187"/>
  <c r="I108" i="187"/>
  <c r="I96" i="187"/>
  <c r="I93" i="187"/>
  <c r="I106" i="187"/>
  <c r="N90" i="187"/>
  <c r="I110" i="187" l="1"/>
  <c r="O90" i="187"/>
  <c r="G91" i="187" s="1"/>
  <c r="M90" i="187"/>
  <c r="O91" i="187" l="1"/>
  <c r="G92" i="187" s="1"/>
  <c r="J91" i="187"/>
  <c r="K91" i="187" l="1"/>
  <c r="M91" i="187" s="1"/>
  <c r="N91" i="187"/>
  <c r="O92" i="187"/>
  <c r="G93" i="187" s="1"/>
  <c r="O93" i="187" s="1"/>
  <c r="J92" i="187"/>
  <c r="J93" i="187" l="1"/>
  <c r="N92" i="187"/>
  <c r="K92" i="187"/>
  <c r="M92" i="187" s="1"/>
  <c r="K93" i="187"/>
  <c r="G94" i="187"/>
  <c r="N93" i="187"/>
  <c r="J94" i="187" l="1"/>
  <c r="N94" i="187" s="1"/>
  <c r="O94" i="187"/>
  <c r="M93" i="187"/>
  <c r="G95" i="187" l="1"/>
  <c r="K94" i="187"/>
  <c r="M94" i="187" s="1"/>
  <c r="O95" i="187" l="1"/>
  <c r="G96" i="187" s="1"/>
  <c r="J95" i="187"/>
  <c r="K95" i="187" l="1"/>
  <c r="M95" i="187" s="1"/>
  <c r="O96" i="187"/>
  <c r="G97" i="187" s="1"/>
  <c r="J96" i="187"/>
  <c r="K96" i="187" s="1"/>
  <c r="M96" i="187" s="1"/>
  <c r="N95" i="187"/>
  <c r="N96" i="187" l="1"/>
  <c r="J97" i="187"/>
  <c r="K97" i="187" s="1"/>
  <c r="M97" i="187" s="1"/>
  <c r="O97" i="187"/>
  <c r="G98" i="187" s="1"/>
  <c r="N97" i="187" l="1"/>
  <c r="O98" i="187"/>
  <c r="G99" i="187" s="1"/>
  <c r="J98" i="187"/>
  <c r="K98" i="187" s="1"/>
  <c r="M98" i="187" s="1"/>
  <c r="N98" i="187" l="1"/>
  <c r="O99" i="187"/>
  <c r="G100" i="187" s="1"/>
  <c r="J99" i="187"/>
  <c r="K99" i="187" s="1"/>
  <c r="M99" i="187" s="1"/>
  <c r="O100" i="187" l="1"/>
  <c r="G101" i="187" s="1"/>
  <c r="J100" i="187"/>
  <c r="K100" i="187" s="1"/>
  <c r="M100" i="187" s="1"/>
  <c r="N99" i="187"/>
  <c r="J101" i="187" l="1"/>
  <c r="K101" i="187" s="1"/>
  <c r="M101" i="187" s="1"/>
  <c r="O101" i="187"/>
  <c r="G102" i="187" s="1"/>
  <c r="N100" i="187"/>
  <c r="N101" i="187" l="1"/>
  <c r="O102" i="187"/>
  <c r="G103" i="187" s="1"/>
  <c r="J102" i="187"/>
  <c r="K102" i="187" s="1"/>
  <c r="M102" i="187" s="1"/>
  <c r="O103" i="187" l="1"/>
  <c r="G104" i="187" s="1"/>
  <c r="J103" i="187"/>
  <c r="K103" i="187" s="1"/>
  <c r="M103" i="187" s="1"/>
  <c r="N102" i="187"/>
  <c r="N103" i="187" l="1"/>
  <c r="O104" i="187"/>
  <c r="J104" i="187"/>
  <c r="N104" i="187" s="1"/>
  <c r="K104" i="187" l="1"/>
  <c r="G105" i="187"/>
  <c r="J105" i="187" l="1"/>
  <c r="K105" i="187" s="1"/>
  <c r="M105" i="187" s="1"/>
  <c r="O105" i="187"/>
  <c r="G106" i="187" s="1"/>
  <c r="M104" i="187"/>
  <c r="N105" i="187" l="1"/>
  <c r="J106" i="187"/>
  <c r="K106" i="187" s="1"/>
  <c r="M106" i="187" s="1"/>
  <c r="O106" i="187"/>
  <c r="G107" i="187" s="1"/>
  <c r="N106" i="187" l="1"/>
  <c r="O107" i="187"/>
  <c r="G108" i="187" s="1"/>
  <c r="J107" i="187"/>
  <c r="K107" i="187" s="1"/>
  <c r="M107" i="187" s="1"/>
  <c r="N107" i="187" l="1"/>
  <c r="J108" i="187"/>
  <c r="K108" i="187" s="1"/>
  <c r="M108" i="187" s="1"/>
  <c r="O108" i="187"/>
  <c r="G109" i="187" s="1"/>
  <c r="D65" i="225" l="1"/>
  <c r="C65" i="225"/>
  <c r="B65" i="225"/>
  <c r="F65" i="225" s="1"/>
  <c r="E65" i="225"/>
  <c r="O109" i="187"/>
  <c r="O110" i="187" s="1"/>
  <c r="J109" i="187"/>
  <c r="N108" i="187"/>
  <c r="K109" i="187" l="1"/>
  <c r="J110" i="187"/>
  <c r="N109" i="187"/>
  <c r="N110" i="187" s="1"/>
  <c r="M109" i="187" l="1"/>
  <c r="K110" i="187"/>
  <c r="M110" i="187" l="1"/>
  <c r="B64" i="225"/>
  <c r="E64" i="225"/>
  <c r="C64" i="225"/>
  <c r="D64" i="225"/>
  <c r="O88" i="199"/>
  <c r="G89" i="199" s="1"/>
  <c r="C120" i="225" l="1" a="1"/>
  <c r="C120" i="225" s="1"/>
  <c r="C119" i="225" a="1"/>
  <c r="C119" i="225" s="1"/>
  <c r="C118" i="225" a="1"/>
  <c r="C118" i="225" s="1"/>
  <c r="C121" i="225" s="1"/>
  <c r="C117" i="225" a="1"/>
  <c r="C117" i="225" s="1"/>
  <c r="E117" i="225" a="1"/>
  <c r="E117" i="225" s="1"/>
  <c r="E120" i="225" a="1"/>
  <c r="E120" i="225" s="1"/>
  <c r="E118" i="225" a="1"/>
  <c r="E118" i="225" s="1"/>
  <c r="E121" i="225" s="1"/>
  <c r="E119" i="225" a="1"/>
  <c r="E119" i="225" s="1"/>
  <c r="D117" i="225" a="1"/>
  <c r="D117" i="225" s="1"/>
  <c r="D120" i="225" a="1"/>
  <c r="D120" i="225" s="1"/>
  <c r="D118" i="225" a="1"/>
  <c r="D118" i="225" s="1"/>
  <c r="D119" i="225" a="1"/>
  <c r="D119" i="225" s="1"/>
  <c r="F64" i="225"/>
  <c r="B120" i="225" a="1"/>
  <c r="B120" i="225" s="1"/>
  <c r="B119" i="225" a="1"/>
  <c r="B119" i="225" s="1"/>
  <c r="F119" i="225" s="1"/>
  <c r="B118" i="225" a="1"/>
  <c r="B118" i="225" s="1"/>
  <c r="B117" i="225" a="1"/>
  <c r="B117" i="225" s="1"/>
  <c r="H89" i="199"/>
  <c r="F117" i="225" l="1"/>
  <c r="D121" i="225"/>
  <c r="B121" i="225"/>
  <c r="F118" i="225"/>
  <c r="F120" i="225"/>
  <c r="N89" i="199"/>
  <c r="O89" i="199"/>
  <c r="F121" i="225" l="1"/>
  <c r="G90" i="199"/>
  <c r="H90" i="199" l="1"/>
  <c r="O90" i="199" s="1"/>
  <c r="G91" i="199" l="1"/>
  <c r="N90" i="199"/>
  <c r="H91" i="199" l="1"/>
  <c r="O91" i="199" l="1"/>
  <c r="N91" i="199"/>
  <c r="G92" i="199" l="1"/>
  <c r="H92" i="199" l="1"/>
  <c r="N92" i="199" s="1"/>
  <c r="O92" i="199" l="1"/>
  <c r="G93" i="199" s="1"/>
  <c r="H93" i="199" l="1"/>
  <c r="O93" i="199" s="1"/>
  <c r="G94" i="199" s="1"/>
  <c r="J94" i="199" s="1"/>
  <c r="H94" i="199" l="1"/>
  <c r="N93" i="199"/>
  <c r="N94" i="199" l="1"/>
  <c r="I104" i="199"/>
  <c r="I110" i="199"/>
  <c r="I97" i="199"/>
  <c r="I105" i="199"/>
  <c r="I113" i="199"/>
  <c r="I102" i="199"/>
  <c r="I99" i="199"/>
  <c r="I111" i="199"/>
  <c r="I103" i="199"/>
  <c r="I106" i="199"/>
  <c r="I96" i="199"/>
  <c r="I100" i="199"/>
  <c r="I98" i="199"/>
  <c r="I108" i="199"/>
  <c r="I101" i="199"/>
  <c r="I107" i="199"/>
  <c r="I112" i="199"/>
  <c r="I109" i="199"/>
  <c r="I94" i="199"/>
  <c r="I95" i="199"/>
  <c r="K94" i="199" l="1"/>
  <c r="M94" i="199" s="1"/>
  <c r="O94" i="199"/>
  <c r="G95" i="199" s="1"/>
  <c r="J95" i="199" s="1"/>
  <c r="K95" i="199" l="1"/>
  <c r="M95" i="199" s="1"/>
  <c r="O95" i="199"/>
  <c r="G96" i="199" s="1"/>
  <c r="J96" i="199" s="1"/>
  <c r="N95" i="199"/>
  <c r="K96" i="199" l="1"/>
  <c r="M96" i="199" s="1"/>
  <c r="O96" i="199"/>
  <c r="G97" i="199" s="1"/>
  <c r="J97" i="199" s="1"/>
  <c r="N96" i="199"/>
  <c r="K97" i="199" l="1"/>
  <c r="M97" i="199" s="1"/>
  <c r="O97" i="199"/>
  <c r="G98" i="199" s="1"/>
  <c r="J98" i="199" s="1"/>
  <c r="N97" i="199"/>
  <c r="K98" i="199" l="1"/>
  <c r="M98" i="199" s="1"/>
  <c r="O98" i="199"/>
  <c r="G99" i="199" s="1"/>
  <c r="J99" i="199" s="1"/>
  <c r="N98" i="199"/>
  <c r="K99" i="199" l="1"/>
  <c r="M99" i="199" s="1"/>
  <c r="O99" i="199"/>
  <c r="G100" i="199" s="1"/>
  <c r="J100" i="199" s="1"/>
  <c r="N99" i="199"/>
  <c r="K100" i="199" l="1"/>
  <c r="M100" i="199" s="1"/>
  <c r="N100" i="199"/>
  <c r="O100" i="199"/>
  <c r="G101" i="199" s="1"/>
  <c r="J101" i="199" s="1"/>
  <c r="K101" i="199" l="1"/>
  <c r="M101" i="199" s="1"/>
  <c r="O101" i="199"/>
  <c r="G102" i="199" s="1"/>
  <c r="J102" i="199" s="1"/>
  <c r="K102" i="199" l="1"/>
  <c r="M102" i="199" s="1"/>
  <c r="O102" i="199"/>
  <c r="G103" i="199" s="1"/>
  <c r="J103" i="199" s="1"/>
  <c r="N101" i="199"/>
  <c r="K103" i="199" l="1"/>
  <c r="M103" i="199" s="1"/>
  <c r="O103" i="199"/>
  <c r="G104" i="199" s="1"/>
  <c r="J104" i="199" s="1"/>
  <c r="N102" i="199"/>
  <c r="K104" i="199" l="1"/>
  <c r="M104" i="199" s="1"/>
  <c r="O104" i="199"/>
  <c r="G105" i="199" s="1"/>
  <c r="J105" i="199" s="1"/>
  <c r="N103" i="199"/>
  <c r="K105" i="199" l="1"/>
  <c r="M105" i="199" s="1"/>
  <c r="N105" i="199"/>
  <c r="N104" i="199"/>
  <c r="O105" i="199" l="1"/>
  <c r="G106" i="199" s="1"/>
  <c r="J106" i="199" s="1"/>
  <c r="K106" i="199" l="1"/>
  <c r="M106" i="199" s="1"/>
  <c r="O106" i="199"/>
  <c r="G107" i="199" s="1"/>
  <c r="J107" i="199" s="1"/>
  <c r="K107" i="199" l="1"/>
  <c r="M107" i="199" s="1"/>
  <c r="N106" i="199"/>
  <c r="N107" i="199" l="1"/>
  <c r="H114" i="199"/>
  <c r="O107" i="199"/>
  <c r="I114" i="199" l="1"/>
  <c r="G108" i="199"/>
  <c r="J108" i="199" s="1"/>
  <c r="K108" i="199" l="1"/>
  <c r="M108" i="199" s="1"/>
  <c r="O108" i="199"/>
  <c r="G109" i="199" s="1"/>
  <c r="J109" i="199" s="1"/>
  <c r="K109" i="199" l="1"/>
  <c r="M109" i="199" s="1"/>
  <c r="O109" i="199"/>
  <c r="G110" i="199" s="1"/>
  <c r="J110" i="199" s="1"/>
  <c r="N108" i="199"/>
  <c r="K110" i="199" l="1"/>
  <c r="M110" i="199" s="1"/>
  <c r="O110" i="199"/>
  <c r="G111" i="199" s="1"/>
  <c r="J111" i="199" s="1"/>
  <c r="N109" i="199"/>
  <c r="K111" i="199" l="1"/>
  <c r="M111" i="199" s="1"/>
  <c r="O111" i="199"/>
  <c r="G112" i="199" s="1"/>
  <c r="J112" i="199" s="1"/>
  <c r="N110" i="199"/>
  <c r="K112" i="199" l="1"/>
  <c r="M112" i="199" s="1"/>
  <c r="N112" i="199"/>
  <c r="O112" i="199"/>
  <c r="G113" i="199" s="1"/>
  <c r="J113" i="199" s="1"/>
  <c r="N111" i="199"/>
  <c r="K113" i="199" l="1"/>
  <c r="M113" i="199" s="1"/>
  <c r="O113" i="199"/>
  <c r="N113" i="199" l="1"/>
  <c r="G114" i="199" l="1"/>
  <c r="O114" i="199" l="1"/>
  <c r="J114" i="199" l="1"/>
  <c r="N114" i="199"/>
  <c r="M114" i="199" l="1"/>
  <c r="K114" i="199"/>
  <c r="H725" i="199" l="1"/>
  <c r="I705" i="199"/>
  <c r="O705" i="199" l="1"/>
  <c r="G706" i="199"/>
  <c r="J706" i="199" s="1"/>
  <c r="K705" i="199"/>
  <c r="I725" i="199"/>
  <c r="K706" i="199" l="1"/>
  <c r="M706" i="199" s="1"/>
  <c r="M705" i="199"/>
  <c r="O706" i="199"/>
  <c r="N706" i="199"/>
  <c r="G707" i="199" l="1"/>
  <c r="J707" i="199" s="1"/>
  <c r="K707" i="199" l="1"/>
  <c r="M707" i="199" s="1"/>
  <c r="N707" i="199"/>
  <c r="O707" i="199"/>
  <c r="G708" i="199" l="1"/>
  <c r="J708" i="199" s="1"/>
  <c r="K708" i="199" l="1"/>
  <c r="M708" i="199" s="1"/>
  <c r="O708" i="199"/>
  <c r="N708" i="199"/>
  <c r="G709" i="199" l="1"/>
  <c r="J709" i="199" s="1"/>
  <c r="K709" i="199" l="1"/>
  <c r="M709" i="199" s="1"/>
  <c r="O709" i="199"/>
  <c r="N709" i="199"/>
  <c r="G710" i="199" l="1"/>
  <c r="J710" i="199" s="1"/>
  <c r="K710" i="199" l="1"/>
  <c r="M710" i="199" s="1"/>
  <c r="O710" i="199"/>
  <c r="G711" i="199" s="1"/>
  <c r="J711" i="199" s="1"/>
  <c r="N710" i="199"/>
  <c r="K711" i="199" l="1"/>
  <c r="M711" i="199" s="1"/>
  <c r="N711" i="199"/>
  <c r="O711" i="199"/>
  <c r="G712" i="199" s="1"/>
  <c r="J712" i="199" s="1"/>
  <c r="K712" i="199" l="1"/>
  <c r="M712" i="199" s="1"/>
  <c r="O712" i="199"/>
  <c r="G713" i="199" s="1"/>
  <c r="J713" i="199" s="1"/>
  <c r="N712" i="199"/>
  <c r="K713" i="199" l="1"/>
  <c r="M713" i="199" s="1"/>
  <c r="O713" i="199"/>
  <c r="G714" i="199" s="1"/>
  <c r="J714" i="199" s="1"/>
  <c r="N713" i="199"/>
  <c r="K714" i="199" l="1"/>
  <c r="M714" i="199" s="1"/>
  <c r="O714" i="199"/>
  <c r="G715" i="199" s="1"/>
  <c r="J715" i="199" s="1"/>
  <c r="N714" i="199"/>
  <c r="K715" i="199" l="1"/>
  <c r="M715" i="199" s="1"/>
  <c r="O715" i="199"/>
  <c r="G716" i="199" s="1"/>
  <c r="J716" i="199" s="1"/>
  <c r="N715" i="199"/>
  <c r="K716" i="199" l="1"/>
  <c r="M716" i="199" s="1"/>
  <c r="O716" i="199"/>
  <c r="G717" i="199" s="1"/>
  <c r="J717" i="199" s="1"/>
  <c r="K717" i="199" l="1"/>
  <c r="M717" i="199" s="1"/>
  <c r="N716" i="199"/>
  <c r="O717" i="199"/>
  <c r="G718" i="199" s="1"/>
  <c r="J718" i="199" s="1"/>
  <c r="K718" i="199" l="1"/>
  <c r="M718" i="199" s="1"/>
  <c r="N717" i="199"/>
  <c r="O718" i="199"/>
  <c r="G719" i="199" s="1"/>
  <c r="J719" i="199" s="1"/>
  <c r="K719" i="199" l="1"/>
  <c r="M719" i="199" s="1"/>
  <c r="N718" i="199"/>
  <c r="O719" i="199"/>
  <c r="G720" i="199" s="1"/>
  <c r="J720" i="199" s="1"/>
  <c r="N719" i="199"/>
  <c r="K720" i="199" l="1"/>
  <c r="M720" i="199" s="1"/>
  <c r="N720" i="199"/>
  <c r="O720" i="199"/>
  <c r="G721" i="199" s="1"/>
  <c r="J721" i="199" s="1"/>
  <c r="K721" i="199" l="1"/>
  <c r="M721" i="199" s="1"/>
  <c r="N721" i="199"/>
  <c r="O721" i="199"/>
  <c r="G722" i="199" s="1"/>
  <c r="J722" i="199" s="1"/>
  <c r="K722" i="199" l="1"/>
  <c r="M722" i="199" s="1"/>
  <c r="O722" i="199"/>
  <c r="G723" i="199" s="1"/>
  <c r="J723" i="199" s="1"/>
  <c r="N722" i="199"/>
  <c r="K723" i="199" l="1"/>
  <c r="M723" i="199" s="1"/>
  <c r="O723" i="199"/>
  <c r="G724" i="199" s="1"/>
  <c r="J724" i="199" s="1"/>
  <c r="K724" i="199" l="1"/>
  <c r="M724" i="199" s="1"/>
  <c r="N723" i="199"/>
  <c r="O724" i="199"/>
  <c r="O725" i="199" s="1"/>
  <c r="G725" i="199"/>
  <c r="J725" i="199" l="1"/>
  <c r="N724" i="199"/>
  <c r="N725" i="199" s="1"/>
  <c r="M725" i="199" l="1"/>
  <c r="K725" i="199"/>
  <c r="O905" i="199"/>
  <c r="G906" i="199" l="1"/>
  <c r="H906" i="199"/>
  <c r="N906" i="199" l="1"/>
  <c r="O906" i="199"/>
  <c r="G907" i="199" l="1"/>
  <c r="H907" i="199" l="1"/>
  <c r="H927" i="199" s="1"/>
  <c r="J907" i="199"/>
  <c r="T57" i="199" s="1"/>
  <c r="I921" i="199" l="1"/>
  <c r="V71" i="199" s="1"/>
  <c r="I915" i="199"/>
  <c r="V65" i="199" s="1"/>
  <c r="I910" i="199"/>
  <c r="V60" i="199" s="1"/>
  <c r="I922" i="199"/>
  <c r="V72" i="199" s="1"/>
  <c r="I916" i="199"/>
  <c r="V66" i="199" s="1"/>
  <c r="I909" i="199"/>
  <c r="V59" i="199" s="1"/>
  <c r="I923" i="199"/>
  <c r="V73" i="199" s="1"/>
  <c r="I917" i="199"/>
  <c r="V67" i="199" s="1"/>
  <c r="I918" i="199"/>
  <c r="V68" i="199" s="1"/>
  <c r="I919" i="199"/>
  <c r="V69" i="199" s="1"/>
  <c r="I926" i="199"/>
  <c r="V76" i="199" s="1"/>
  <c r="I914" i="199"/>
  <c r="V64" i="199" s="1"/>
  <c r="I908" i="199"/>
  <c r="V58" i="199" s="1"/>
  <c r="I911" i="199"/>
  <c r="V61" i="199" s="1"/>
  <c r="I920" i="199"/>
  <c r="V70" i="199" s="1"/>
  <c r="I912" i="199"/>
  <c r="V62" i="199" s="1"/>
  <c r="I907" i="199"/>
  <c r="V57" i="199" s="1"/>
  <c r="I925" i="199"/>
  <c r="V75" i="199" s="1"/>
  <c r="I913" i="199"/>
  <c r="V63" i="199" s="1"/>
  <c r="I924" i="199"/>
  <c r="V74" i="199" s="1"/>
  <c r="N907" i="199"/>
  <c r="V77" i="199" l="1"/>
  <c r="W57" i="199"/>
  <c r="I927" i="199"/>
  <c r="K907" i="199"/>
  <c r="O907" i="199"/>
  <c r="G908" i="199" l="1"/>
  <c r="M907" i="199"/>
  <c r="O908" i="199" l="1"/>
  <c r="J908" i="199"/>
  <c r="T58" i="199" s="1"/>
  <c r="W58" i="199" l="1"/>
  <c r="K908" i="199"/>
  <c r="N908" i="199"/>
  <c r="G909" i="199"/>
  <c r="O909" i="199" l="1"/>
  <c r="J909" i="199"/>
  <c r="T59" i="199" s="1"/>
  <c r="M908" i="199"/>
  <c r="W59" i="199" l="1"/>
  <c r="K909" i="199"/>
  <c r="N909" i="199"/>
  <c r="G910" i="199"/>
  <c r="J910" i="199" l="1"/>
  <c r="O910" i="199"/>
  <c r="G911" i="199" s="1"/>
  <c r="M909" i="199"/>
  <c r="N910" i="199" l="1"/>
  <c r="T60" i="199"/>
  <c r="J911" i="199"/>
  <c r="O911" i="199"/>
  <c r="G912" i="199" s="1"/>
  <c r="K910" i="199"/>
  <c r="W60" i="199" l="1"/>
  <c r="K911" i="199"/>
  <c r="M911" i="199" s="1"/>
  <c r="T61" i="199"/>
  <c r="W61" i="199" s="1"/>
  <c r="M910" i="199"/>
  <c r="J912" i="199"/>
  <c r="O912" i="199"/>
  <c r="G913" i="199" s="1"/>
  <c r="N911" i="199"/>
  <c r="K912" i="199" l="1"/>
  <c r="M912" i="199" s="1"/>
  <c r="T62" i="199"/>
  <c r="W62" i="199" s="1"/>
  <c r="J913" i="199"/>
  <c r="O913" i="199"/>
  <c r="G914" i="199" s="1"/>
  <c r="N912" i="199"/>
  <c r="K913" i="199" l="1"/>
  <c r="M913" i="199" s="1"/>
  <c r="T63" i="199"/>
  <c r="W63" i="199" s="1"/>
  <c r="O914" i="199"/>
  <c r="G915" i="199" s="1"/>
  <c r="J914" i="199"/>
  <c r="N913" i="199"/>
  <c r="K914" i="199" l="1"/>
  <c r="M914" i="199" s="1"/>
  <c r="T64" i="199"/>
  <c r="W64" i="199" s="1"/>
  <c r="N914" i="199"/>
  <c r="O915" i="199"/>
  <c r="G916" i="199" s="1"/>
  <c r="J915" i="199"/>
  <c r="K915" i="199" l="1"/>
  <c r="M915" i="199" s="1"/>
  <c r="T65" i="199"/>
  <c r="W65" i="199" s="1"/>
  <c r="N915" i="199"/>
  <c r="J916" i="199"/>
  <c r="O916" i="199"/>
  <c r="G917" i="199" s="1"/>
  <c r="K916" i="199" l="1"/>
  <c r="M916" i="199" s="1"/>
  <c r="T66" i="199"/>
  <c r="W66" i="199" s="1"/>
  <c r="O917" i="199"/>
  <c r="G918" i="199" s="1"/>
  <c r="J917" i="199"/>
  <c r="N916" i="199"/>
  <c r="K917" i="199" l="1"/>
  <c r="M917" i="199" s="1"/>
  <c r="T67" i="199"/>
  <c r="W67" i="199" s="1"/>
  <c r="J918" i="199"/>
  <c r="O918" i="199"/>
  <c r="G919" i="199" s="1"/>
  <c r="N917" i="199"/>
  <c r="K918" i="199" l="1"/>
  <c r="M918" i="199" s="1"/>
  <c r="T68" i="199"/>
  <c r="W68" i="199" s="1"/>
  <c r="J919" i="199"/>
  <c r="O919" i="199"/>
  <c r="G920" i="199" s="1"/>
  <c r="N918" i="199"/>
  <c r="K919" i="199" l="1"/>
  <c r="M919" i="199" s="1"/>
  <c r="T69" i="199"/>
  <c r="W69" i="199" s="1"/>
  <c r="N919" i="199"/>
  <c r="O920" i="199"/>
  <c r="G921" i="199" s="1"/>
  <c r="J920" i="199"/>
  <c r="K920" i="199" l="1"/>
  <c r="M920" i="199" s="1"/>
  <c r="T70" i="199"/>
  <c r="W70" i="199" s="1"/>
  <c r="N920" i="199"/>
  <c r="J921" i="199"/>
  <c r="O921" i="199"/>
  <c r="G922" i="199" s="1"/>
  <c r="K921" i="199" l="1"/>
  <c r="M921" i="199" s="1"/>
  <c r="T71" i="199"/>
  <c r="W71" i="199" s="1"/>
  <c r="N921" i="199"/>
  <c r="O922" i="199"/>
  <c r="G923" i="199" s="1"/>
  <c r="J922" i="199"/>
  <c r="K922" i="199" l="1"/>
  <c r="M922" i="199" s="1"/>
  <c r="T72" i="199"/>
  <c r="W72" i="199" s="1"/>
  <c r="N922" i="199"/>
  <c r="J923" i="199"/>
  <c r="O923" i="199"/>
  <c r="G924" i="199" s="1"/>
  <c r="K923" i="199" l="1"/>
  <c r="M923" i="199" s="1"/>
  <c r="T73" i="199"/>
  <c r="W73" i="199" s="1"/>
  <c r="O924" i="199"/>
  <c r="J924" i="199"/>
  <c r="T74" i="199" s="1"/>
  <c r="W74" i="199" s="1"/>
  <c r="N923" i="199"/>
  <c r="K924" i="199" l="1"/>
  <c r="N924" i="199"/>
  <c r="G925" i="199"/>
  <c r="J925" i="199" l="1"/>
  <c r="O925" i="199"/>
  <c r="G926" i="199" s="1"/>
  <c r="G927" i="199" s="1"/>
  <c r="M924" i="199"/>
  <c r="K925" i="199" l="1"/>
  <c r="M925" i="199" s="1"/>
  <c r="T75" i="199"/>
  <c r="W75" i="199" s="1"/>
  <c r="O926" i="199"/>
  <c r="O927" i="199" s="1"/>
  <c r="J926" i="199"/>
  <c r="T76" i="199" s="1"/>
  <c r="N925" i="199"/>
  <c r="W76" i="199" l="1"/>
  <c r="W77" i="199" s="1"/>
  <c r="T77" i="199"/>
  <c r="K926" i="199"/>
  <c r="J927" i="199"/>
  <c r="N926" i="199"/>
  <c r="N927" i="199" s="1"/>
  <c r="M926" i="199" l="1"/>
  <c r="M927" i="199" s="1"/>
  <c r="K927" i="199"/>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<sst xmlns="http://schemas.openxmlformats.org/spreadsheetml/2006/main" count="14198" uniqueCount="214">
  <si>
    <t>Total</t>
  </si>
  <si>
    <t>ITCC</t>
  </si>
  <si>
    <t>Facility Cost</t>
  </si>
  <si>
    <t>Period</t>
  </si>
  <si>
    <t>Start Date</t>
  </si>
  <si>
    <t>End Date</t>
  </si>
  <si>
    <t>Days</t>
  </si>
  <si>
    <t>APR Interest Rate (%)</t>
  </si>
  <si>
    <t>Principal Paid</t>
  </si>
  <si>
    <t>Payment #</t>
  </si>
  <si>
    <t>In-Service Date:</t>
  </si>
  <si>
    <t xml:space="preserve">Notes: </t>
  </si>
  <si>
    <t>Accrued Interest Paid</t>
  </si>
  <si>
    <t>Actual</t>
  </si>
  <si>
    <t>Estimate</t>
  </si>
  <si>
    <t>One-Time Costs</t>
  </si>
  <si>
    <t>One-Time Costs (Summary)</t>
  </si>
  <si>
    <t>COD:</t>
  </si>
  <si>
    <t>Transmission Credits Forecast</t>
  </si>
  <si>
    <t>True Up 1</t>
  </si>
  <si>
    <t>True Up 2</t>
  </si>
  <si>
    <t>Comments/Notes</t>
  </si>
  <si>
    <t>N/A</t>
  </si>
  <si>
    <t>Rate</t>
  </si>
  <si>
    <t>End Date Range</t>
  </si>
  <si>
    <t>Status</t>
  </si>
  <si>
    <t>Total Refunds Due</t>
  </si>
  <si>
    <t>Remaining Refunds Due</t>
  </si>
  <si>
    <t>Refund Date</t>
  </si>
  <si>
    <t>Facility Cost - Principal</t>
  </si>
  <si>
    <t>Facility Cost - Interest</t>
  </si>
  <si>
    <t>One-Time Cost - Principal</t>
  </si>
  <si>
    <t>One-Time Cost - Interest</t>
  </si>
  <si>
    <r>
      <rPr>
        <b/>
        <sz val="8"/>
        <rFont val="Times New Roman"/>
        <family val="1"/>
      </rPr>
      <t>Facility Cost - Principal</t>
    </r>
    <r>
      <rPr>
        <sz val="8"/>
        <rFont val="Times New Roman"/>
        <family val="1"/>
      </rPr>
      <t>: Total payments made by SCE on the Facility</t>
    </r>
  </si>
  <si>
    <r>
      <rPr>
        <b/>
        <sz val="8"/>
        <rFont val="Times New Roman"/>
        <family val="1"/>
      </rPr>
      <t>One-Time Cost - Principal</t>
    </r>
    <r>
      <rPr>
        <sz val="8"/>
        <rFont val="Times New Roman"/>
        <family val="1"/>
      </rPr>
      <t>: Total payments made by SCE on One-Time Costs</t>
    </r>
  </si>
  <si>
    <t>1) Definitions:</t>
  </si>
  <si>
    <r>
      <rPr>
        <b/>
        <sz val="8"/>
        <rFont val="Times New Roman"/>
        <family val="1"/>
      </rPr>
      <t>2)</t>
    </r>
    <r>
      <rPr>
        <sz val="8"/>
        <rFont val="Times New Roman"/>
        <family val="1"/>
      </rPr>
      <t xml:space="preserve"> When actual costs are determined (True Up), refund amounts are recalculated to reflect the new totals.  Adjustments are made for principal and accrued interest refunds for prior quarters to align the refund totals to the 1/20th per quarter criteria.</t>
    </r>
  </si>
  <si>
    <t>Payment</t>
  </si>
  <si>
    <t>Total Interest Paid</t>
  </si>
  <si>
    <r>
      <rPr>
        <b/>
        <sz val="8"/>
        <rFont val="Times New Roman"/>
        <family val="1"/>
      </rPr>
      <t>Facility Cost - Interest</t>
    </r>
    <r>
      <rPr>
        <sz val="8"/>
        <rFont val="Times New Roman"/>
        <family val="1"/>
      </rPr>
      <t>: Total payments made by SCE on post-construction interest (quarterly) for Facility Costs.  Interest calculations begin on the in-service date of the Facility.</t>
    </r>
  </si>
  <si>
    <r>
      <rPr>
        <b/>
        <sz val="8"/>
        <rFont val="Times New Roman"/>
        <family val="1"/>
      </rPr>
      <t>One-Time Cost - Interest</t>
    </r>
    <r>
      <rPr>
        <sz val="8"/>
        <rFont val="Times New Roman"/>
        <family val="1"/>
      </rPr>
      <t>: Total payments made by SCE on pre- and post-construction interest (accrued interest and quarterly interest, respectively) for One-Time Costs.  Interest calculations begin upon receipt of payment from the customer.</t>
    </r>
  </si>
  <si>
    <t>Total Cost</t>
  </si>
  <si>
    <t>Grand Total</t>
  </si>
  <si>
    <t>Notes</t>
  </si>
  <si>
    <t>Refund #</t>
  </si>
  <si>
    <t>01</t>
  </si>
  <si>
    <t>02</t>
  </si>
  <si>
    <t>03</t>
  </si>
  <si>
    <t>04</t>
  </si>
  <si>
    <t>05</t>
  </si>
  <si>
    <t>06</t>
  </si>
  <si>
    <t>07</t>
  </si>
  <si>
    <t>08</t>
  </si>
  <si>
    <t>09</t>
  </si>
  <si>
    <t>10</t>
  </si>
  <si>
    <t>11</t>
  </si>
  <si>
    <t>12</t>
  </si>
  <si>
    <t>13</t>
  </si>
  <si>
    <t>14</t>
  </si>
  <si>
    <t>15</t>
  </si>
  <si>
    <t>16</t>
  </si>
  <si>
    <t>17</t>
  </si>
  <si>
    <t>18</t>
  </si>
  <si>
    <t>19</t>
  </si>
  <si>
    <t>20</t>
  </si>
  <si>
    <t>One-Time
Cost</t>
  </si>
  <si>
    <r>
      <t xml:space="preserve">Total Refund
</t>
    </r>
    <r>
      <rPr>
        <b/>
        <sz val="8"/>
        <rFont val="Arial"/>
        <family val="2"/>
      </rPr>
      <t>(C) + (D) = (E)</t>
    </r>
  </si>
  <si>
    <t>21</t>
  </si>
  <si>
    <t>22</t>
  </si>
  <si>
    <t>23</t>
  </si>
  <si>
    <t>24</t>
  </si>
  <si>
    <r>
      <t xml:space="preserve">Principal Due
</t>
    </r>
    <r>
      <rPr>
        <b/>
        <sz val="8"/>
        <rFont val="Arial"/>
        <family val="2"/>
      </rPr>
      <t>(1)</t>
    </r>
  </si>
  <si>
    <r>
      <t xml:space="preserve">Accrued Interest  Due
</t>
    </r>
    <r>
      <rPr>
        <b/>
        <sz val="8"/>
        <rFont val="Arial"/>
        <family val="2"/>
      </rPr>
      <t>(2)</t>
    </r>
  </si>
  <si>
    <r>
      <t xml:space="preserve">Accrued Interest Refund 
</t>
    </r>
    <r>
      <rPr>
        <b/>
        <sz val="8"/>
        <rFont val="Arial"/>
        <family val="2"/>
      </rPr>
      <t>(A)</t>
    </r>
  </si>
  <si>
    <r>
      <t xml:space="preserve">Quarterly Interest 
Refund 
</t>
    </r>
    <r>
      <rPr>
        <b/>
        <sz val="8"/>
        <rFont val="Arial"/>
        <family val="2"/>
      </rPr>
      <t>(B)</t>
    </r>
  </si>
  <si>
    <r>
      <t xml:space="preserve">Total Interest Refund
</t>
    </r>
    <r>
      <rPr>
        <b/>
        <sz val="8"/>
        <rFont val="Arial"/>
        <family val="2"/>
      </rPr>
      <t>(A) + (B) = (C)</t>
    </r>
  </si>
  <si>
    <r>
      <t xml:space="preserve">Principal Refund
</t>
    </r>
    <r>
      <rPr>
        <b/>
        <sz val="8"/>
        <rFont val="Arial"/>
        <family val="2"/>
      </rPr>
      <t>(D)</t>
    </r>
  </si>
  <si>
    <r>
      <t xml:space="preserve">Total Due
</t>
    </r>
    <r>
      <rPr>
        <b/>
        <sz val="8"/>
        <rFont val="Arial"/>
        <family val="2"/>
      </rPr>
      <t>(1) + (2) + (B) = (3)</t>
    </r>
  </si>
  <si>
    <r>
      <t xml:space="preserve">Running Balance
</t>
    </r>
    <r>
      <rPr>
        <b/>
        <sz val="8"/>
        <rFont val="Arial"/>
        <family val="2"/>
      </rPr>
      <t>(3) - (E)</t>
    </r>
  </si>
  <si>
    <t>Date Payment Received</t>
  </si>
  <si>
    <t>25</t>
  </si>
  <si>
    <t>26</t>
  </si>
  <si>
    <t>27</t>
  </si>
  <si>
    <t>28</t>
  </si>
  <si>
    <t>Principal Due
(1)</t>
  </si>
  <si>
    <t>Accrued Interest  Due
(2)</t>
  </si>
  <si>
    <t>Accrued Interest Refund 
(A)</t>
  </si>
  <si>
    <t>Quarterly Interest 
Refund 
(B)</t>
  </si>
  <si>
    <t>Total Interest Refund
(A) + (B) = (C)</t>
  </si>
  <si>
    <t>Principal Refund
(D)</t>
  </si>
  <si>
    <t>Total Refund
(C) + (D) = (E)</t>
  </si>
  <si>
    <t>Total Due
(1) + (2) + (B) = (3)</t>
  </si>
  <si>
    <t>Running Balance
(3) - (E)</t>
  </si>
  <si>
    <t>29</t>
  </si>
  <si>
    <t>30</t>
  </si>
  <si>
    <t>Q1 Remaining</t>
  </si>
  <si>
    <t>Q2 Remaining</t>
  </si>
  <si>
    <t>Q3 Remaining</t>
  </si>
  <si>
    <t>Q4 Remaining</t>
  </si>
  <si>
    <t>accrued</t>
  </si>
  <si>
    <t>quarterly</t>
  </si>
  <si>
    <t>principle</t>
  </si>
  <si>
    <t>total interest</t>
  </si>
  <si>
    <t xml:space="preserve">Quarterly Interest 
Refund </t>
  </si>
  <si>
    <t>Principal Refund</t>
  </si>
  <si>
    <t xml:space="preserve">Accrued Interest Refund </t>
  </si>
  <si>
    <t>Total Interest Refund</t>
  </si>
  <si>
    <t>phase 1</t>
  </si>
  <si>
    <t>phase 2</t>
  </si>
  <si>
    <t>phase 3</t>
  </si>
  <si>
    <t>MW</t>
  </si>
  <si>
    <t>Ratio</t>
  </si>
  <si>
    <t>COD Phase 1:</t>
  </si>
  <si>
    <t>COD Phase 2:</t>
  </si>
  <si>
    <t>COD Phase 3:</t>
  </si>
  <si>
    <t>Quarterly Interest Amount ($)</t>
  </si>
  <si>
    <t>31</t>
  </si>
  <si>
    <t>Facility Cost
Accrued Interest</t>
  </si>
  <si>
    <t>Facility Cost
Quarterly Interest</t>
  </si>
  <si>
    <t>Facility Cost
Total Interest</t>
  </si>
  <si>
    <t>Facility Cost
Principal Refund</t>
  </si>
  <si>
    <t>Facility Cost
Total Refund</t>
  </si>
  <si>
    <t>Q1/2020</t>
  </si>
  <si>
    <t>Q2/2020</t>
  </si>
  <si>
    <t>Q3/2020</t>
  </si>
  <si>
    <t>Q4/2020</t>
  </si>
  <si>
    <t>Q1/2021</t>
  </si>
  <si>
    <t>Phased</t>
  </si>
  <si>
    <t>Q2/2021</t>
  </si>
  <si>
    <t>Q3/2021</t>
  </si>
  <si>
    <t>Less Short Circuit Duty</t>
  </si>
  <si>
    <t>Q4/2021</t>
  </si>
  <si>
    <t>Q1/2022</t>
  </si>
  <si>
    <t>Q3/2022</t>
  </si>
  <si>
    <t>Q4/2022</t>
  </si>
  <si>
    <t>Q2/2022</t>
  </si>
  <si>
    <t>Q1/2023</t>
  </si>
  <si>
    <t>Q3/2023</t>
  </si>
  <si>
    <t>Q4/2023</t>
  </si>
  <si>
    <t>Q2/2023</t>
  </si>
  <si>
    <t>Q2/2024</t>
  </si>
  <si>
    <t>Q3/2024</t>
  </si>
  <si>
    <t>Q4/2024</t>
  </si>
  <si>
    <t>Q1/2024</t>
  </si>
  <si>
    <t>TOT585 (Phase 3): SP Antelope DSR LLC</t>
  </si>
  <si>
    <t>Reliability Network Upgrades Payment = (Reliability Network Upgrades Cost + associated One-Time Cost) = $993,097</t>
  </si>
  <si>
    <t>32</t>
  </si>
  <si>
    <t>33</t>
  </si>
  <si>
    <t>34</t>
  </si>
  <si>
    <t>35</t>
  </si>
  <si>
    <t>36</t>
  </si>
  <si>
    <t>37</t>
  </si>
  <si>
    <t>38</t>
  </si>
  <si>
    <t>39</t>
  </si>
  <si>
    <t>40</t>
  </si>
  <si>
    <t>41</t>
  </si>
  <si>
    <t>42</t>
  </si>
  <si>
    <t>43</t>
  </si>
  <si>
    <t>Project Payment</t>
  </si>
  <si>
    <t>TOT486: Desert Harvest, LLC</t>
  </si>
  <si>
    <t xml:space="preserve">TOT847: High Desert Power Project LLC </t>
  </si>
  <si>
    <t>Phase 1</t>
  </si>
  <si>
    <t>Phase 2</t>
  </si>
  <si>
    <t>70 MWs</t>
  </si>
  <si>
    <t>80 MWs</t>
  </si>
  <si>
    <t xml:space="preserve">Revised True Up </t>
  </si>
  <si>
    <t xml:space="preserve">True Up </t>
  </si>
  <si>
    <t>TC Module Calculations</t>
  </si>
  <si>
    <t>Total Interest</t>
  </si>
  <si>
    <t>Delivery NUCs</t>
  </si>
  <si>
    <t>Reliability NUCs</t>
  </si>
  <si>
    <t>TOT321: Maverick Solar, LLC</t>
  </si>
  <si>
    <t>One Time Cost</t>
  </si>
  <si>
    <t>Actual True Up</t>
  </si>
  <si>
    <t>Principal</t>
  </si>
  <si>
    <t>Accrued Interest</t>
  </si>
  <si>
    <t>TOT494: Willow Springs Solar - True Up</t>
  </si>
  <si>
    <t>TOT497: North Rosamond Solar - True Up</t>
  </si>
  <si>
    <t>TOT679: Sunshine Valley Solar - True Up</t>
  </si>
  <si>
    <t>2022
Remaining</t>
  </si>
  <si>
    <t>Total Refunds Completed by Year-End 2022</t>
  </si>
  <si>
    <t>Quarterly</t>
  </si>
  <si>
    <t xml:space="preserve">Accrued </t>
  </si>
  <si>
    <t xml:space="preserve">200MW </t>
  </si>
  <si>
    <t>TOT849: SE Athos II Construction Holdco, LLC</t>
  </si>
  <si>
    <t>TOT411 (Phase 3-5): Golden Fields Solar III, LLC</t>
  </si>
  <si>
    <t>TOT276 (Phase 3&amp;4): Nextera Energy Capital Holdings, Inc.</t>
  </si>
  <si>
    <t>10274599 - BP</t>
  </si>
  <si>
    <t>TOT764: RE Crimson LLC</t>
  </si>
  <si>
    <t xml:space="preserve">Phase 8 </t>
  </si>
  <si>
    <t>166 MWs</t>
  </si>
  <si>
    <t>44</t>
  </si>
  <si>
    <t>45</t>
  </si>
  <si>
    <t>46</t>
  </si>
  <si>
    <t>Total Refunds Completed by Year-End 2023</t>
  </si>
  <si>
    <t>2023
Remaining</t>
  </si>
  <si>
    <t>TOT446: Blythe Mesa Solar</t>
  </si>
  <si>
    <t>TOT762: Antelope Expansion 2, LLC</t>
  </si>
  <si>
    <t xml:space="preserve">TOT764: RE Crimson LLC </t>
  </si>
  <si>
    <t>TOT819 &amp; TOT855: Edwards Sanborn Storage 1, LLC - Phase 3</t>
  </si>
  <si>
    <t>TOT819 &amp; TOT855: Edwards Sanborn Storage 1, LLC - Phases 1,2,4,5,6,7</t>
  </si>
  <si>
    <t>TOT847: High Desert Power Project LLC  - True Up</t>
  </si>
  <si>
    <t>TOT849: SE Athos II Construction Holdco, LLC (200MW)</t>
  </si>
  <si>
    <t>TOT849: SE Athos II Construction Holdco, LLC (250MW)</t>
  </si>
  <si>
    <t>TOT727: RE Gaskell West LLC</t>
  </si>
  <si>
    <t xml:space="preserve">TOT781: Arlington Solar LLC </t>
  </si>
  <si>
    <t>0816/2022</t>
  </si>
  <si>
    <t>Refunds</t>
  </si>
  <si>
    <t>Phase 4</t>
  </si>
  <si>
    <t>Phase 5</t>
  </si>
  <si>
    <t>Phase 6</t>
  </si>
  <si>
    <t>Phase 7</t>
  </si>
  <si>
    <t>250MW</t>
  </si>
  <si>
    <t>Refund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</si>
</sst>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7" formatCode="&quot;$&quot;#,##0.00_);\(&quot;$&quot;#,##0.00\)"/>
    <numFmt numFmtId="8" formatCode="&quot;$&quot;#,##0.00_);[Red]\(&quot;$&quot;#,##0.00\)"/>
    <numFmt numFmtId="44" formatCode="_(&quot;$&quot;* #,##0.00_);_(&quot;$&quot;* \(#,##0.00\);_(&quot;$&quot;* &quot;-&quot;??_);_(@_)"/>
    <numFmt numFmtId="43" formatCode="_(* #,##0.00_);_(* \(#,##0.00\);_(* &quot;-&quot;??_);_(@_)"/>
    <numFmt numFmtId="164" formatCode="mm/dd/yy;@"/>
    <numFmt numFmtId="165" formatCode="0.000%"/>
    <numFmt numFmtId="166" formatCode="0.000"/>
    <numFmt numFmtId="167" formatCode="&quot;$&quot;#,##0.00"/>
    <numFmt numFmtId="168" formatCode="_(&quot;$&quot;* #,##0.000_);_(&quot;$&quot;* \(#,##0.000\);_(&quot;$&quot;* &quot;-&quot;???_);_(@_)"/>
  </numFmts>
  <fonts count="35" x14ac:knownFonts="1">
    <font>
      <sz val="10"/>
      <name val="Arial"/>
    </font>
    <font>
      <sz val="11"/>
      <color theme="1"/>
      <name val="Calibri"/>
      <family val="2"/>
      <scheme val="minor"/>
    </font>
    <font>
      <sz val="11"/>
      <color theme="1"/>
      <name val="Calibri"/>
      <family val="2"/>
      <scheme val="minor"/>
    </font>
    <font>
      <sz val="10"/>
      <name val="Arial"/>
      <family val="2"/>
    </font>
    <font>
      <b/>
      <sz val="10"/>
      <name val="Arial"/>
      <family val="2"/>
    </font>
    <font>
      <sz val="10"/>
      <name val="Arial"/>
      <family val="2"/>
    </font>
    <font>
      <i/>
      <sz val="10"/>
      <name val="Arial"/>
      <family val="2"/>
    </font>
    <font>
      <sz val="10"/>
      <color rgb="FFFF0000"/>
      <name val="Arial"/>
      <family val="2"/>
    </font>
    <font>
      <b/>
      <sz val="12"/>
      <name val="Times New Roman"/>
      <family val="1"/>
    </font>
    <font>
      <sz val="10"/>
      <name val="Times New Roman"/>
      <family val="1"/>
    </font>
    <font>
      <b/>
      <sz val="10"/>
      <name val="Times New Roman"/>
      <family val="1"/>
    </font>
    <font>
      <b/>
      <sz val="8"/>
      <name val="Times New Roman"/>
      <family val="1"/>
    </font>
    <font>
      <sz val="8"/>
      <name val="Times New Roman"/>
      <family val="1"/>
    </font>
    <font>
      <b/>
      <sz val="8"/>
      <color rgb="FFFF0000"/>
      <name val="Times New Roman"/>
      <family val="1"/>
    </font>
    <font>
      <b/>
      <sz val="10"/>
      <color rgb="FFFF0000"/>
      <name val="Arial"/>
      <family val="2"/>
    </font>
    <font>
      <b/>
      <sz val="8"/>
      <name val="Arial"/>
      <family val="2"/>
    </font>
    <font>
      <sz val="8"/>
      <color rgb="FFFF0000"/>
      <name val="Times New Roman"/>
      <family val="1"/>
    </font>
    <font>
      <sz val="10"/>
      <name val="Arial"/>
      <family val="2"/>
    </font>
    <font>
      <i/>
      <sz val="9"/>
      <color indexed="23"/>
      <name val="Arial"/>
      <family val="2"/>
    </font>
    <font>
      <sz val="8"/>
      <name val="Arial"/>
      <family val="2"/>
    </font>
    <font>
      <sz val="8"/>
      <name val="Arial"/>
      <family val="2"/>
    </font>
    <font>
      <sz val="8"/>
      <name val="Arial"/>
      <family val="2"/>
    </font>
    <font>
      <sz val="8"/>
      <name val="Arial"/>
      <family val="2"/>
    </font>
    <font>
      <b/>
      <sz val="10"/>
      <color theme="5"/>
      <name val="Arial"/>
      <family val="2"/>
    </font>
    <font>
      <sz val="8"/>
      <name val="Arial"/>
      <family val="2"/>
    </font>
    <font>
      <sz val="10"/>
      <color theme="1"/>
      <name val="Times New Roman"/>
      <family val="2"/>
    </font>
    <font>
      <i/>
      <sz val="9"/>
      <color rgb="FFFF0000"/>
      <name val="Arial"/>
      <family val="2"/>
    </font>
    <font>
      <b/>
      <i/>
      <sz val="9"/>
      <color rgb="FFFF0000"/>
      <name val="Arial"/>
      <family val="2"/>
    </font>
    <font>
      <sz val="10"/>
      <color rgb="FFFF0000"/>
      <name val="Times New Roman"/>
      <family val="1"/>
    </font>
    <font>
      <sz val="10"/>
      <name val="Arial"/>
      <family val="2"/>
    </font>
    <font>
      <b/>
      <sz val="8"/>
      <color theme="5"/>
      <name val="Times New Roman"/>
      <family val="1"/>
    </font>
    <font>
      <sz val="10"/>
      <color theme="0"/>
      <name val="Arial"/>
      <family val="2"/>
    </font>
    <font>
      <sz val="10"/>
      <color theme="1"/>
      <name val="Arial"/>
      <family val="2"/>
    </font>
    <font>
      <sz val="8"/>
      <color theme="1"/>
      <name val="Times New Roman"/>
      <family val="1"/>
    </font>
    <font>
      <b/>
      <sz val="8"/>
      <color theme="1"/>
      <name val="Times New Roman"/>
      <family val="1"/>
    </font>
  </fonts>
  <fills count="9">
    <fill>
      <patternFill patternType="none"/>
    </fill>
    <fill>
      <patternFill patternType="gray125"/>
    </fill>
    <fill>
      <patternFill patternType="solid">
        <fgColor theme="4" tint="0.79998168889431442"/>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rgb="FFFFFFCC"/>
        <bgColor indexed="64"/>
      </patternFill>
    </fill>
    <fill>
      <patternFill patternType="solid">
        <fgColor theme="9" tint="0.79998168889431442"/>
        <bgColor indexed="64"/>
      </patternFill>
    </fill>
    <fill>
      <patternFill patternType="solid">
        <fgColor theme="9" tint="0.59999389629810485"/>
        <bgColor indexed="64"/>
      </patternFill>
    </fill>
  </fills>
  <borders count="56">
    <border>
      <left/>
      <right/>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auto="1"/>
      </top>
      <bottom style="thin">
        <color auto="1"/>
      </bottom>
      <diagonal/>
    </border>
    <border>
      <left/>
      <right/>
      <top style="thin">
        <color indexed="64"/>
      </top>
      <bottom/>
      <diagonal/>
    </border>
    <border>
      <left style="medium">
        <color indexed="64"/>
      </left>
      <right style="thin">
        <color indexed="64"/>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hair">
        <color indexed="64"/>
      </right>
      <top/>
      <bottom style="hair">
        <color indexed="64"/>
      </bottom>
      <diagonal/>
    </border>
    <border>
      <left/>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bottom style="medium">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7">
    <xf numFmtId="0" fontId="0" fillId="0" borderId="0"/>
    <xf numFmtId="43" fontId="3" fillId="0" borderId="0" applyFont="0" applyFill="0" applyBorder="0" applyAlignment="0" applyProtection="0"/>
    <xf numFmtId="43" fontId="5"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0" fontId="5" fillId="0" borderId="0"/>
    <xf numFmtId="9" fontId="3" fillId="0" borderId="0" applyFont="0" applyFill="0" applyBorder="0" applyAlignment="0" applyProtection="0"/>
    <xf numFmtId="9" fontId="5" fillId="0" borderId="0" applyFont="0" applyFill="0" applyBorder="0" applyAlignment="0" applyProtection="0"/>
    <xf numFmtId="0" fontId="3" fillId="0" borderId="0"/>
    <xf numFmtId="0" fontId="2" fillId="0" borderId="0"/>
    <xf numFmtId="44" fontId="17" fillId="0" borderId="0" applyFont="0" applyFill="0" applyBorder="0" applyAlignment="0" applyProtection="0"/>
    <xf numFmtId="0" fontId="25" fillId="0" borderId="0"/>
    <xf numFmtId="9" fontId="3" fillId="0" borderId="0" applyFont="0" applyFill="0" applyBorder="0" applyAlignment="0" applyProtection="0"/>
    <xf numFmtId="44" fontId="3" fillId="0" borderId="0" applyFont="0" applyFill="0" applyBorder="0" applyAlignment="0" applyProtection="0"/>
    <xf numFmtId="9" fontId="29" fillId="0" borderId="0" applyFont="0" applyFill="0" applyBorder="0" applyAlignment="0" applyProtection="0"/>
    <xf numFmtId="0" fontId="1" fillId="0" borderId="0"/>
    <xf numFmtId="9" fontId="1" fillId="0" borderId="0" applyFont="0" applyFill="0" applyBorder="0" applyAlignment="0" applyProtection="0"/>
  </cellStyleXfs>
  <cellXfs count="369">
    <xf numFmtId="0" fontId="0" fillId="0" borderId="0" xfId="0"/>
    <xf numFmtId="44" fontId="5" fillId="0" borderId="0" xfId="3" applyFont="1" applyFill="1" applyAlignment="1">
      <alignment horizontal="center"/>
    </xf>
    <xf numFmtId="14" fontId="4" fillId="0" borderId="0" xfId="0" applyNumberFormat="1" applyFont="1"/>
    <xf numFmtId="0" fontId="3" fillId="0" borderId="0" xfId="0" applyFont="1"/>
    <xf numFmtId="44" fontId="3" fillId="0" borderId="0" xfId="3" applyFont="1" applyFill="1" applyBorder="1"/>
    <xf numFmtId="44" fontId="3" fillId="0" borderId="0" xfId="0" applyNumberFormat="1" applyFont="1"/>
    <xf numFmtId="0" fontId="3" fillId="0" borderId="0" xfId="0" applyFont="1" applyAlignment="1">
      <alignment horizontal="center"/>
    </xf>
    <xf numFmtId="44" fontId="4" fillId="0" borderId="0" xfId="0" applyNumberFormat="1" applyFont="1"/>
    <xf numFmtId="44" fontId="5" fillId="0" borderId="0" xfId="0" applyNumberFormat="1" applyFont="1" applyAlignment="1">
      <alignment vertical="top" wrapText="1"/>
    </xf>
    <xf numFmtId="14" fontId="3" fillId="0" borderId="0" xfId="0" applyNumberFormat="1" applyFont="1" applyAlignment="1">
      <alignment horizontal="center"/>
    </xf>
    <xf numFmtId="44" fontId="11" fillId="0" borderId="0" xfId="3" applyFont="1" applyFill="1" applyBorder="1" applyAlignment="1">
      <alignment horizontal="center"/>
    </xf>
    <xf numFmtId="0" fontId="12" fillId="0" borderId="0" xfId="0" applyFont="1"/>
    <xf numFmtId="0" fontId="12" fillId="0" borderId="0" xfId="0" applyFont="1" applyAlignment="1">
      <alignment horizontal="right"/>
    </xf>
    <xf numFmtId="44" fontId="12" fillId="0" borderId="0" xfId="3" applyFont="1" applyFill="1" applyBorder="1" applyAlignment="1">
      <alignment horizontal="right"/>
    </xf>
    <xf numFmtId="44" fontId="12" fillId="0" borderId="0" xfId="3" applyFont="1" applyBorder="1"/>
    <xf numFmtId="0" fontId="11" fillId="0" borderId="0" xfId="0" applyFont="1"/>
    <xf numFmtId="0" fontId="10" fillId="0" borderId="0" xfId="0" applyFont="1"/>
    <xf numFmtId="0" fontId="9" fillId="0" borderId="0" xfId="0" applyFont="1"/>
    <xf numFmtId="0" fontId="10" fillId="0" borderId="0" xfId="0" applyFont="1" applyAlignment="1">
      <alignment horizontal="center"/>
    </xf>
    <xf numFmtId="0" fontId="9" fillId="0" borderId="0" xfId="0" applyFont="1" applyAlignment="1">
      <alignment horizontal="center"/>
    </xf>
    <xf numFmtId="164" fontId="9" fillId="0" borderId="0" xfId="0" applyNumberFormat="1" applyFont="1" applyAlignment="1">
      <alignment horizontal="center"/>
    </xf>
    <xf numFmtId="0" fontId="10" fillId="0" borderId="0" xfId="0" applyFont="1" applyAlignment="1">
      <alignment horizontal="center" vertical="center"/>
    </xf>
    <xf numFmtId="0" fontId="11" fillId="2" borderId="0" xfId="0" applyFont="1" applyFill="1"/>
    <xf numFmtId="14" fontId="11" fillId="2" borderId="0" xfId="3" applyNumberFormat="1" applyFont="1" applyFill="1" applyBorder="1" applyAlignment="1">
      <alignment horizontal="center"/>
    </xf>
    <xf numFmtId="44" fontId="11" fillId="2" borderId="0" xfId="3" applyFont="1" applyFill="1" applyBorder="1" applyAlignment="1">
      <alignment horizontal="center"/>
    </xf>
    <xf numFmtId="44" fontId="11" fillId="0" borderId="0" xfId="3" applyFont="1" applyFill="1" applyBorder="1" applyAlignment="1"/>
    <xf numFmtId="14" fontId="11" fillId="0" borderId="0" xfId="3" applyNumberFormat="1" applyFont="1" applyFill="1" applyBorder="1" applyAlignment="1">
      <alignment horizontal="center"/>
    </xf>
    <xf numFmtId="0" fontId="4" fillId="0" borderId="0" xfId="0" applyFont="1" applyAlignment="1">
      <alignment horizontal="right"/>
    </xf>
    <xf numFmtId="0" fontId="4" fillId="0" borderId="0" xfId="0" applyFont="1" applyAlignment="1">
      <alignment horizontal="center"/>
    </xf>
    <xf numFmtId="0" fontId="11" fillId="0" borderId="0" xfId="0" applyFont="1" applyAlignment="1">
      <alignment horizontal="left" indent="1"/>
    </xf>
    <xf numFmtId="44" fontId="11" fillId="0" borderId="0" xfId="3" applyFont="1" applyFill="1" applyBorder="1" applyAlignment="1">
      <alignment horizontal="right"/>
    </xf>
    <xf numFmtId="0" fontId="11" fillId="3" borderId="0" xfId="0" applyFont="1" applyFill="1"/>
    <xf numFmtId="14" fontId="11" fillId="3" borderId="0" xfId="3" applyNumberFormat="1" applyFont="1" applyFill="1" applyBorder="1" applyAlignment="1">
      <alignment horizontal="center"/>
    </xf>
    <xf numFmtId="44" fontId="11" fillId="3" borderId="0" xfId="3" applyFont="1" applyFill="1" applyBorder="1" applyAlignment="1">
      <alignment horizontal="center"/>
    </xf>
    <xf numFmtId="44" fontId="3" fillId="0" borderId="0" xfId="3" applyFont="1" applyFill="1" applyAlignment="1">
      <alignment horizontal="center"/>
    </xf>
    <xf numFmtId="0" fontId="4" fillId="0" borderId="0" xfId="8" applyFont="1" applyAlignment="1">
      <alignment horizontal="center"/>
    </xf>
    <xf numFmtId="0" fontId="3" fillId="0" borderId="0" xfId="8"/>
    <xf numFmtId="0" fontId="3" fillId="0" borderId="0" xfId="8" applyAlignment="1">
      <alignment horizontal="center"/>
    </xf>
    <xf numFmtId="164" fontId="3" fillId="0" borderId="0" xfId="8" applyNumberFormat="1" applyAlignment="1">
      <alignment horizontal="center" wrapText="1"/>
    </xf>
    <xf numFmtId="14" fontId="3" fillId="0" borderId="0" xfId="8" applyNumberFormat="1" applyAlignment="1">
      <alignment horizontal="center"/>
    </xf>
    <xf numFmtId="44" fontId="4" fillId="0" borderId="0" xfId="8" applyNumberFormat="1" applyFont="1"/>
    <xf numFmtId="44" fontId="3" fillId="0" borderId="0" xfId="8" applyNumberFormat="1"/>
    <xf numFmtId="14" fontId="4" fillId="0" borderId="0" xfId="8" applyNumberFormat="1" applyFont="1"/>
    <xf numFmtId="44" fontId="3" fillId="0" borderId="0" xfId="8" applyNumberFormat="1" applyAlignment="1">
      <alignment horizontal="center" wrapText="1"/>
    </xf>
    <xf numFmtId="4" fontId="3" fillId="0" borderId="0" xfId="1" applyNumberFormat="1" applyFont="1" applyFill="1" applyBorder="1"/>
    <xf numFmtId="4" fontId="3" fillId="0" borderId="0" xfId="8" applyNumberFormat="1"/>
    <xf numFmtId="0" fontId="12" fillId="0" borderId="0" xfId="0" applyFont="1" applyAlignment="1">
      <alignment wrapText="1"/>
    </xf>
    <xf numFmtId="44" fontId="13" fillId="0" borderId="0" xfId="3" applyFont="1" applyFill="1" applyBorder="1"/>
    <xf numFmtId="44" fontId="12" fillId="0" borderId="0" xfId="3" applyFont="1" applyFill="1" applyBorder="1"/>
    <xf numFmtId="164" fontId="3" fillId="0" borderId="0" xfId="0" applyNumberFormat="1" applyFont="1" applyAlignment="1">
      <alignment horizontal="center" wrapText="1"/>
    </xf>
    <xf numFmtId="44" fontId="12" fillId="0" borderId="0" xfId="3" applyFont="1" applyFill="1" applyBorder="1" applyAlignment="1">
      <alignment horizontal="center" wrapText="1"/>
    </xf>
    <xf numFmtId="43" fontId="3" fillId="0" borderId="0" xfId="1" applyFont="1" applyFill="1" applyAlignment="1">
      <alignment horizontal="center"/>
    </xf>
    <xf numFmtId="44" fontId="4" fillId="0" borderId="7" xfId="0" applyNumberFormat="1" applyFont="1" applyBorder="1"/>
    <xf numFmtId="14" fontId="4" fillId="0" borderId="0" xfId="0" applyNumberFormat="1" applyFont="1" applyAlignment="1">
      <alignment horizontal="center"/>
    </xf>
    <xf numFmtId="0" fontId="3" fillId="0" borderId="0" xfId="0" applyFont="1" applyAlignment="1">
      <alignment horizontal="center" wrapText="1"/>
    </xf>
    <xf numFmtId="165" fontId="3" fillId="0" borderId="0" xfId="6" applyNumberFormat="1" applyFont="1" applyFill="1" applyBorder="1" applyAlignment="1">
      <alignment horizontal="center" wrapText="1"/>
    </xf>
    <xf numFmtId="44" fontId="3" fillId="0" borderId="0" xfId="3" applyFont="1" applyFill="1" applyBorder="1" applyAlignment="1">
      <alignment horizontal="center" wrapText="1"/>
    </xf>
    <xf numFmtId="44" fontId="3" fillId="0" borderId="0" xfId="0" applyNumberFormat="1" applyFont="1" applyAlignment="1">
      <alignment horizontal="center" wrapText="1"/>
    </xf>
    <xf numFmtId="0" fontId="4" fillId="4" borderId="1" xfId="0" applyFont="1" applyFill="1" applyBorder="1" applyAlignment="1">
      <alignment horizontal="center" wrapText="1"/>
    </xf>
    <xf numFmtId="0" fontId="3" fillId="0" borderId="0" xfId="0" quotePrefix="1" applyFont="1" applyAlignment="1">
      <alignment horizontal="center"/>
    </xf>
    <xf numFmtId="0" fontId="4" fillId="6" borderId="1" xfId="0" applyFont="1" applyFill="1" applyBorder="1" applyAlignment="1">
      <alignment horizontal="center"/>
    </xf>
    <xf numFmtId="0" fontId="4" fillId="6" borderId="1" xfId="0" applyFont="1" applyFill="1" applyBorder="1" applyAlignment="1">
      <alignment horizontal="center" wrapText="1"/>
    </xf>
    <xf numFmtId="0" fontId="0" fillId="0" borderId="0" xfId="0" quotePrefix="1" applyAlignment="1">
      <alignment horizontal="center"/>
    </xf>
    <xf numFmtId="164" fontId="3" fillId="0" borderId="11" xfId="0" applyNumberFormat="1" applyFont="1" applyBorder="1" applyAlignment="1">
      <alignment horizontal="center"/>
    </xf>
    <xf numFmtId="164" fontId="3" fillId="0" borderId="12" xfId="0" applyNumberFormat="1" applyFont="1" applyBorder="1" applyAlignment="1">
      <alignment horizontal="center"/>
    </xf>
    <xf numFmtId="0" fontId="3" fillId="0" borderId="12" xfId="0" applyFont="1" applyBorder="1" applyAlignment="1">
      <alignment horizontal="left"/>
    </xf>
    <xf numFmtId="0" fontId="3" fillId="0" borderId="12" xfId="0" applyFont="1" applyBorder="1"/>
    <xf numFmtId="0" fontId="4" fillId="0" borderId="13" xfId="0" applyFont="1" applyBorder="1" applyAlignment="1">
      <alignment horizontal="right"/>
    </xf>
    <xf numFmtId="164" fontId="3" fillId="0" borderId="14" xfId="0" applyNumberFormat="1" applyFont="1" applyBorder="1" applyAlignment="1">
      <alignment horizontal="center"/>
    </xf>
    <xf numFmtId="164" fontId="3" fillId="0" borderId="15" xfId="0" applyNumberFormat="1" applyFont="1" applyBorder="1" applyAlignment="1">
      <alignment horizontal="center"/>
    </xf>
    <xf numFmtId="0" fontId="3" fillId="0" borderId="15" xfId="0" quotePrefix="1" applyFont="1" applyBorder="1" applyAlignment="1">
      <alignment horizontal="left" vertical="top"/>
    </xf>
    <xf numFmtId="0" fontId="3" fillId="0" borderId="15" xfId="0" applyFont="1" applyBorder="1"/>
    <xf numFmtId="0" fontId="4" fillId="0" borderId="16" xfId="0" applyFont="1" applyBorder="1" applyAlignment="1">
      <alignment horizontal="right"/>
    </xf>
    <xf numFmtId="0" fontId="4" fillId="3" borderId="17" xfId="0" applyFont="1" applyFill="1" applyBorder="1" applyAlignment="1">
      <alignment horizontal="center" wrapText="1"/>
    </xf>
    <xf numFmtId="0" fontId="4" fillId="3" borderId="1" xfId="0" applyFont="1" applyFill="1" applyBorder="1" applyAlignment="1">
      <alignment horizontal="center" wrapText="1"/>
    </xf>
    <xf numFmtId="0" fontId="4" fillId="3" borderId="18" xfId="0" applyFont="1" applyFill="1" applyBorder="1" applyAlignment="1">
      <alignment horizontal="center" wrapText="1"/>
    </xf>
    <xf numFmtId="0" fontId="3" fillId="0" borderId="10" xfId="0" applyFont="1" applyBorder="1"/>
    <xf numFmtId="44" fontId="3" fillId="0" borderId="2" xfId="3" applyFont="1" applyFill="1" applyBorder="1" applyAlignment="1">
      <alignment horizontal="center" wrapText="1"/>
    </xf>
    <xf numFmtId="44" fontId="3" fillId="0" borderId="3" xfId="0" applyNumberFormat="1" applyFont="1" applyBorder="1" applyAlignment="1">
      <alignment horizontal="center" wrapText="1"/>
    </xf>
    <xf numFmtId="4" fontId="3" fillId="0" borderId="2" xfId="0" applyNumberFormat="1" applyFont="1" applyBorder="1"/>
    <xf numFmtId="0" fontId="3" fillId="0" borderId="2" xfId="0" applyFont="1" applyBorder="1"/>
    <xf numFmtId="0" fontId="3" fillId="0" borderId="4" xfId="0" applyFont="1" applyBorder="1"/>
    <xf numFmtId="0" fontId="3" fillId="0" borderId="5" xfId="0" applyFont="1" applyBorder="1"/>
    <xf numFmtId="0" fontId="3" fillId="0" borderId="6" xfId="0" applyFont="1" applyBorder="1"/>
    <xf numFmtId="44" fontId="4" fillId="0" borderId="22" xfId="0" applyNumberFormat="1" applyFont="1" applyBorder="1"/>
    <xf numFmtId="0" fontId="3" fillId="0" borderId="9" xfId="0" applyFont="1" applyBorder="1"/>
    <xf numFmtId="44" fontId="3" fillId="0" borderId="3" xfId="0" applyNumberFormat="1" applyFont="1" applyBorder="1"/>
    <xf numFmtId="0" fontId="3" fillId="0" borderId="3" xfId="0" applyFont="1" applyBorder="1"/>
    <xf numFmtId="44" fontId="4" fillId="0" borderId="7" xfId="3" applyFont="1" applyFill="1" applyBorder="1"/>
    <xf numFmtId="44" fontId="4" fillId="0" borderId="20" xfId="3" applyFont="1" applyFill="1" applyBorder="1"/>
    <xf numFmtId="44" fontId="4" fillId="0" borderId="21" xfId="3" applyFont="1" applyFill="1" applyBorder="1"/>
    <xf numFmtId="44" fontId="4" fillId="0" borderId="7" xfId="0" applyNumberFormat="1" applyFont="1" applyBorder="1" applyAlignment="1">
      <alignment horizontal="center" wrapText="1"/>
    </xf>
    <xf numFmtId="44" fontId="4" fillId="0" borderId="20" xfId="0" applyNumberFormat="1" applyFont="1" applyBorder="1" applyAlignment="1">
      <alignment horizontal="center" wrapText="1"/>
    </xf>
    <xf numFmtId="44" fontId="4" fillId="0" borderId="21" xfId="0" applyNumberFormat="1" applyFont="1" applyBorder="1" applyAlignment="1">
      <alignment horizontal="center" wrapText="1"/>
    </xf>
    <xf numFmtId="0" fontId="3" fillId="0" borderId="19" xfId="0" applyFont="1" applyBorder="1"/>
    <xf numFmtId="44" fontId="4" fillId="0" borderId="7" xfId="3" applyFont="1" applyFill="1" applyBorder="1" applyAlignment="1">
      <alignment horizontal="center" wrapText="1"/>
    </xf>
    <xf numFmtId="14" fontId="3" fillId="0" borderId="0" xfId="0" applyNumberFormat="1" applyFont="1" applyAlignment="1">
      <alignment horizontal="center" wrapText="1"/>
    </xf>
    <xf numFmtId="0" fontId="4" fillId="5" borderId="0" xfId="0" quotePrefix="1" applyFont="1" applyFill="1" applyAlignment="1">
      <alignment horizontal="center"/>
    </xf>
    <xf numFmtId="0" fontId="4" fillId="0" borderId="7" xfId="0" applyFont="1" applyBorder="1"/>
    <xf numFmtId="0" fontId="4" fillId="0" borderId="7" xfId="0" applyFont="1" applyBorder="1" applyAlignment="1">
      <alignment horizontal="center"/>
    </xf>
    <xf numFmtId="164" fontId="4" fillId="0" borderId="7" xfId="0" applyNumberFormat="1" applyFont="1" applyBorder="1" applyAlignment="1">
      <alignment horizontal="center"/>
    </xf>
    <xf numFmtId="14" fontId="4" fillId="0" borderId="7" xfId="0" applyNumberFormat="1" applyFont="1" applyBorder="1" applyAlignment="1">
      <alignment horizontal="center"/>
    </xf>
    <xf numFmtId="0" fontId="4" fillId="7" borderId="2" xfId="0" applyFont="1" applyFill="1" applyBorder="1" applyAlignment="1">
      <alignment horizontal="right"/>
    </xf>
    <xf numFmtId="0" fontId="4" fillId="7" borderId="4" xfId="0" applyFont="1" applyFill="1" applyBorder="1" applyAlignment="1">
      <alignment horizontal="right"/>
    </xf>
    <xf numFmtId="0" fontId="4" fillId="7" borderId="9" xfId="0" applyFont="1" applyFill="1" applyBorder="1" applyAlignment="1">
      <alignment horizontal="center"/>
    </xf>
    <xf numFmtId="0" fontId="4" fillId="7" borderId="9" xfId="0" applyFont="1" applyFill="1" applyBorder="1" applyAlignment="1">
      <alignment horizontal="left"/>
    </xf>
    <xf numFmtId="0" fontId="3" fillId="7" borderId="9" xfId="0" applyFont="1" applyFill="1" applyBorder="1"/>
    <xf numFmtId="0" fontId="3" fillId="7" borderId="10" xfId="0" applyFont="1" applyFill="1" applyBorder="1"/>
    <xf numFmtId="0" fontId="3" fillId="8" borderId="8" xfId="0" applyFont="1" applyFill="1" applyBorder="1"/>
    <xf numFmtId="0" fontId="4" fillId="7" borderId="24" xfId="0" applyFont="1" applyFill="1" applyBorder="1" applyAlignment="1">
      <alignment horizontal="right"/>
    </xf>
    <xf numFmtId="164" fontId="3" fillId="0" borderId="25" xfId="0" applyNumberFormat="1" applyFont="1" applyBorder="1" applyAlignment="1">
      <alignment horizontal="center"/>
    </xf>
    <xf numFmtId="0" fontId="3" fillId="0" borderId="26" xfId="0" quotePrefix="1" applyFont="1" applyBorder="1" applyAlignment="1">
      <alignment horizontal="left" vertical="top"/>
    </xf>
    <xf numFmtId="0" fontId="3" fillId="0" borderId="26" xfId="0" applyFont="1" applyBorder="1"/>
    <xf numFmtId="0" fontId="4" fillId="0" borderId="27" xfId="0" applyFont="1" applyBorder="1" applyAlignment="1">
      <alignment horizontal="right"/>
    </xf>
    <xf numFmtId="44" fontId="3" fillId="0" borderId="0" xfId="3" applyFont="1" applyFill="1"/>
    <xf numFmtId="44" fontId="6" fillId="0" borderId="0" xfId="3" applyFont="1" applyFill="1" applyBorder="1" applyAlignment="1">
      <alignment horizontal="center" wrapText="1"/>
    </xf>
    <xf numFmtId="44" fontId="4" fillId="0" borderId="7" xfId="3" applyFont="1" applyFill="1" applyBorder="1" applyAlignment="1">
      <alignment horizontal="center"/>
    </xf>
    <xf numFmtId="0" fontId="4" fillId="4" borderId="0" xfId="0" applyFont="1" applyFill="1" applyAlignment="1">
      <alignment horizontal="center" wrapText="1"/>
    </xf>
    <xf numFmtId="164" fontId="3" fillId="0" borderId="28" xfId="0" applyNumberFormat="1" applyFont="1" applyBorder="1" applyAlignment="1">
      <alignment horizontal="center"/>
    </xf>
    <xf numFmtId="43" fontId="3" fillId="0" borderId="0" xfId="1" applyFont="1" applyFill="1"/>
    <xf numFmtId="0" fontId="12" fillId="0" borderId="0" xfId="0" applyFont="1" applyAlignment="1">
      <alignment horizontal="left"/>
    </xf>
    <xf numFmtId="44" fontId="12" fillId="0" borderId="0" xfId="0" applyNumberFormat="1" applyFont="1" applyAlignment="1">
      <alignment horizontal="left"/>
    </xf>
    <xf numFmtId="44" fontId="3" fillId="0" borderId="2" xfId="0" applyNumberFormat="1" applyFont="1" applyBorder="1" applyAlignment="1">
      <alignment horizontal="center" wrapText="1"/>
    </xf>
    <xf numFmtId="0" fontId="4" fillId="0" borderId="0" xfId="0" applyFont="1"/>
    <xf numFmtId="44" fontId="4" fillId="0" borderId="0" xfId="3" applyFont="1" applyFill="1" applyBorder="1" applyAlignment="1">
      <alignment horizontal="center"/>
    </xf>
    <xf numFmtId="43" fontId="4" fillId="0" borderId="0" xfId="1" applyFont="1" applyFill="1" applyBorder="1" applyAlignment="1">
      <alignment horizontal="left"/>
    </xf>
    <xf numFmtId="44" fontId="4" fillId="0" borderId="0" xfId="3" applyFont="1" applyFill="1" applyBorder="1" applyAlignment="1">
      <alignment horizontal="left"/>
    </xf>
    <xf numFmtId="0" fontId="3" fillId="7" borderId="10" xfId="0" applyFont="1" applyFill="1" applyBorder="1" applyAlignment="1">
      <alignment horizontal="center"/>
    </xf>
    <xf numFmtId="44" fontId="4" fillId="0" borderId="0" xfId="0" applyNumberFormat="1" applyFont="1" applyAlignment="1">
      <alignment horizontal="center" wrapText="1"/>
    </xf>
    <xf numFmtId="164" fontId="3" fillId="0" borderId="30" xfId="0" applyNumberFormat="1" applyFont="1" applyBorder="1" applyAlignment="1">
      <alignment horizontal="center"/>
    </xf>
    <xf numFmtId="164" fontId="3" fillId="0" borderId="31" xfId="0" applyNumberFormat="1" applyFont="1" applyBorder="1" applyAlignment="1">
      <alignment horizontal="center"/>
    </xf>
    <xf numFmtId="0" fontId="3" fillId="0" borderId="31" xfId="0" applyFont="1" applyBorder="1" applyAlignment="1">
      <alignment horizontal="center"/>
    </xf>
    <xf numFmtId="0" fontId="4" fillId="0" borderId="32" xfId="0" applyFont="1" applyBorder="1" applyAlignment="1">
      <alignment horizontal="center"/>
    </xf>
    <xf numFmtId="164" fontId="3" fillId="0" borderId="33" xfId="0" applyNumberFormat="1" applyFont="1" applyBorder="1" applyAlignment="1">
      <alignment horizontal="center"/>
    </xf>
    <xf numFmtId="164" fontId="3" fillId="0" borderId="34" xfId="0" applyNumberFormat="1" applyFont="1" applyBorder="1" applyAlignment="1">
      <alignment horizontal="center"/>
    </xf>
    <xf numFmtId="0" fontId="3" fillId="0" borderId="34" xfId="0" applyFont="1" applyBorder="1" applyAlignment="1">
      <alignment horizontal="center"/>
    </xf>
    <xf numFmtId="44" fontId="3" fillId="0" borderId="35" xfId="3" applyFont="1" applyFill="1" applyBorder="1" applyAlignment="1">
      <alignment horizontal="center"/>
    </xf>
    <xf numFmtId="0" fontId="3" fillId="0" borderId="15" xfId="0" applyFont="1" applyBorder="1" applyAlignment="1">
      <alignment horizontal="center"/>
    </xf>
    <xf numFmtId="44" fontId="3" fillId="0" borderId="16" xfId="3" applyFont="1" applyFill="1" applyBorder="1" applyAlignment="1">
      <alignment horizontal="center"/>
    </xf>
    <xf numFmtId="0" fontId="3" fillId="5" borderId="2" xfId="0" applyFont="1" applyFill="1" applyBorder="1"/>
    <xf numFmtId="0" fontId="3" fillId="5" borderId="3" xfId="0" applyFont="1" applyFill="1" applyBorder="1"/>
    <xf numFmtId="44" fontId="3" fillId="0" borderId="9" xfId="0" applyNumberFormat="1" applyFont="1" applyBorder="1"/>
    <xf numFmtId="0" fontId="4" fillId="6" borderId="1" xfId="8" applyFont="1" applyFill="1" applyBorder="1" applyAlignment="1">
      <alignment horizontal="center"/>
    </xf>
    <xf numFmtId="0" fontId="4" fillId="6" borderId="1" xfId="8" applyFont="1" applyFill="1" applyBorder="1" applyAlignment="1">
      <alignment horizontal="center" wrapText="1"/>
    </xf>
    <xf numFmtId="0" fontId="4" fillId="3" borderId="17" xfId="8" applyFont="1" applyFill="1" applyBorder="1" applyAlignment="1">
      <alignment horizontal="center" wrapText="1"/>
    </xf>
    <xf numFmtId="0" fontId="4" fillId="3" borderId="1" xfId="8" applyFont="1" applyFill="1" applyBorder="1" applyAlignment="1">
      <alignment horizontal="center" wrapText="1"/>
    </xf>
    <xf numFmtId="0" fontId="4" fillId="3" borderId="18" xfId="8" applyFont="1" applyFill="1" applyBorder="1" applyAlignment="1">
      <alignment horizontal="center" wrapText="1"/>
    </xf>
    <xf numFmtId="0" fontId="3" fillId="0" borderId="0" xfId="8" quotePrefix="1" applyAlignment="1">
      <alignment horizontal="center"/>
    </xf>
    <xf numFmtId="44" fontId="4" fillId="0" borderId="7" xfId="8" applyNumberFormat="1" applyFont="1" applyBorder="1"/>
    <xf numFmtId="0" fontId="4" fillId="0" borderId="7" xfId="8" applyFont="1" applyBorder="1"/>
    <xf numFmtId="0" fontId="3" fillId="8" borderId="8" xfId="8" applyFill="1" applyBorder="1"/>
    <xf numFmtId="0" fontId="4" fillId="7" borderId="9" xfId="8" applyFont="1" applyFill="1" applyBorder="1" applyAlignment="1">
      <alignment horizontal="center"/>
    </xf>
    <xf numFmtId="0" fontId="4" fillId="7" borderId="9" xfId="8" applyFont="1" applyFill="1" applyBorder="1" applyAlignment="1">
      <alignment horizontal="left"/>
    </xf>
    <xf numFmtId="0" fontId="3" fillId="7" borderId="9" xfId="8" applyFill="1" applyBorder="1"/>
    <xf numFmtId="0" fontId="3" fillId="7" borderId="10" xfId="8" applyFill="1" applyBorder="1"/>
    <xf numFmtId="44" fontId="4" fillId="0" borderId="0" xfId="8" applyNumberFormat="1" applyFont="1" applyAlignment="1">
      <alignment horizontal="center" wrapText="1"/>
    </xf>
    <xf numFmtId="0" fontId="4" fillId="7" borderId="2" xfId="8" applyFont="1" applyFill="1" applyBorder="1" applyAlignment="1">
      <alignment horizontal="right"/>
    </xf>
    <xf numFmtId="164" fontId="3" fillId="0" borderId="11" xfId="8" applyNumberFormat="1" applyBorder="1" applyAlignment="1">
      <alignment horizontal="center"/>
    </xf>
    <xf numFmtId="164" fontId="3" fillId="0" borderId="12" xfId="8" applyNumberFormat="1" applyBorder="1" applyAlignment="1">
      <alignment horizontal="center"/>
    </xf>
    <xf numFmtId="0" fontId="3" fillId="0" borderId="12" xfId="8" applyBorder="1" applyAlignment="1">
      <alignment horizontal="left"/>
    </xf>
    <xf numFmtId="0" fontId="3" fillId="0" borderId="12" xfId="8" applyBorder="1"/>
    <xf numFmtId="0" fontId="4" fillId="0" borderId="13" xfId="8" applyFont="1" applyBorder="1" applyAlignment="1">
      <alignment horizontal="right"/>
    </xf>
    <xf numFmtId="0" fontId="4" fillId="7" borderId="4" xfId="8" applyFont="1" applyFill="1" applyBorder="1" applyAlignment="1">
      <alignment horizontal="right"/>
    </xf>
    <xf numFmtId="164" fontId="3" fillId="0" borderId="14" xfId="8" applyNumberFormat="1" applyBorder="1" applyAlignment="1">
      <alignment horizontal="center"/>
    </xf>
    <xf numFmtId="164" fontId="3" fillId="0" borderId="15" xfId="8" applyNumberFormat="1" applyBorder="1" applyAlignment="1">
      <alignment horizontal="center"/>
    </xf>
    <xf numFmtId="0" fontId="3" fillId="0" borderId="15" xfId="8" quotePrefix="1" applyBorder="1" applyAlignment="1">
      <alignment horizontal="left" vertical="top"/>
    </xf>
    <xf numFmtId="0" fontId="3" fillId="0" borderId="15" xfId="8" applyBorder="1"/>
    <xf numFmtId="0" fontId="4" fillId="0" borderId="16" xfId="8" applyFont="1" applyBorder="1" applyAlignment="1">
      <alignment horizontal="right"/>
    </xf>
    <xf numFmtId="0" fontId="3" fillId="5" borderId="19" xfId="8" applyFill="1" applyBorder="1"/>
    <xf numFmtId="0" fontId="4" fillId="5" borderId="9" xfId="8" quotePrefix="1" applyFont="1" applyFill="1" applyBorder="1" applyAlignment="1">
      <alignment horizontal="center"/>
    </xf>
    <xf numFmtId="0" fontId="3" fillId="5" borderId="10" xfId="8" applyFill="1" applyBorder="1"/>
    <xf numFmtId="0" fontId="4" fillId="4" borderId="1" xfId="8" applyFont="1" applyFill="1" applyBorder="1" applyAlignment="1">
      <alignment horizontal="center" wrapText="1"/>
    </xf>
    <xf numFmtId="0" fontId="3" fillId="0" borderId="0" xfId="8" applyAlignment="1">
      <alignment horizontal="center" wrapText="1"/>
    </xf>
    <xf numFmtId="44" fontId="3" fillId="0" borderId="3" xfId="8" applyNumberFormat="1" applyBorder="1"/>
    <xf numFmtId="4" fontId="3" fillId="0" borderId="2" xfId="8" applyNumberFormat="1" applyBorder="1"/>
    <xf numFmtId="0" fontId="3" fillId="0" borderId="3" xfId="8" applyBorder="1"/>
    <xf numFmtId="0" fontId="4" fillId="0" borderId="7" xfId="8" applyFont="1" applyBorder="1" applyAlignment="1">
      <alignment horizontal="center"/>
    </xf>
    <xf numFmtId="14" fontId="4" fillId="0" borderId="7" xfId="8" applyNumberFormat="1" applyFont="1" applyBorder="1" applyAlignment="1">
      <alignment horizontal="center"/>
    </xf>
    <xf numFmtId="44" fontId="4" fillId="0" borderId="7" xfId="8" applyNumberFormat="1" applyFont="1" applyBorder="1" applyAlignment="1">
      <alignment horizontal="center" wrapText="1"/>
    </xf>
    <xf numFmtId="44" fontId="4" fillId="0" borderId="20" xfId="8" applyNumberFormat="1" applyFont="1" applyBorder="1" applyAlignment="1">
      <alignment horizontal="center" wrapText="1"/>
    </xf>
    <xf numFmtId="44" fontId="4" fillId="0" borderId="21" xfId="8" applyNumberFormat="1" applyFont="1" applyBorder="1" applyAlignment="1">
      <alignment horizontal="center" wrapText="1"/>
    </xf>
    <xf numFmtId="0" fontId="3" fillId="0" borderId="36" xfId="8" applyBorder="1"/>
    <xf numFmtId="0" fontId="3" fillId="0" borderId="37" xfId="8" applyBorder="1"/>
    <xf numFmtId="0" fontId="3" fillId="0" borderId="38" xfId="8" applyBorder="1"/>
    <xf numFmtId="44" fontId="4" fillId="0" borderId="3" xfId="0" applyNumberFormat="1" applyFont="1" applyBorder="1"/>
    <xf numFmtId="0" fontId="7" fillId="0" borderId="0" xfId="0" applyFont="1" applyAlignment="1">
      <alignment horizontal="center"/>
    </xf>
    <xf numFmtId="166" fontId="18" fillId="0" borderId="0" xfId="0" applyNumberFormat="1" applyFont="1" applyAlignment="1">
      <alignment horizontal="center"/>
    </xf>
    <xf numFmtId="0" fontId="4" fillId="0" borderId="0" xfId="8" applyFont="1" applyAlignment="1">
      <alignment horizontal="right"/>
    </xf>
    <xf numFmtId="44" fontId="3" fillId="0" borderId="2" xfId="3" applyFont="1" applyFill="1" applyBorder="1" applyAlignment="1">
      <alignment horizontal="center"/>
    </xf>
    <xf numFmtId="44" fontId="3" fillId="0" borderId="0" xfId="3" applyFont="1" applyFill="1" applyBorder="1" applyAlignment="1">
      <alignment horizontal="center"/>
    </xf>
    <xf numFmtId="44" fontId="3" fillId="0" borderId="3" xfId="3" applyFont="1" applyFill="1" applyBorder="1" applyAlignment="1">
      <alignment horizontal="center"/>
    </xf>
    <xf numFmtId="44" fontId="4" fillId="0" borderId="20" xfId="3" applyFont="1" applyFill="1" applyBorder="1" applyAlignment="1">
      <alignment horizontal="center"/>
    </xf>
    <xf numFmtId="44" fontId="4" fillId="0" borderId="21" xfId="3" applyFont="1" applyFill="1" applyBorder="1" applyAlignment="1">
      <alignment horizontal="center"/>
    </xf>
    <xf numFmtId="0" fontId="4" fillId="3" borderId="1" xfId="8" applyFont="1" applyFill="1" applyBorder="1" applyAlignment="1">
      <alignment horizontal="center"/>
    </xf>
    <xf numFmtId="0" fontId="4" fillId="0" borderId="0" xfId="8" applyFont="1"/>
    <xf numFmtId="14" fontId="3" fillId="0" borderId="0" xfId="8" applyNumberFormat="1"/>
    <xf numFmtId="0" fontId="3" fillId="0" borderId="0" xfId="8" applyAlignment="1">
      <alignment horizontal="right"/>
    </xf>
    <xf numFmtId="44" fontId="3" fillId="0" borderId="0" xfId="8" applyNumberFormat="1" applyAlignment="1">
      <alignment horizontal="right"/>
    </xf>
    <xf numFmtId="0" fontId="4" fillId="5" borderId="39" xfId="8" applyFont="1" applyFill="1" applyBorder="1" applyAlignment="1">
      <alignment wrapText="1"/>
    </xf>
    <xf numFmtId="0" fontId="4" fillId="5" borderId="39" xfId="8" quotePrefix="1" applyFont="1" applyFill="1" applyBorder="1" applyAlignment="1">
      <alignment horizontal="center"/>
    </xf>
    <xf numFmtId="0" fontId="3" fillId="5" borderId="39" xfId="8" applyFill="1" applyBorder="1"/>
    <xf numFmtId="44" fontId="6" fillId="0" borderId="0" xfId="0" applyNumberFormat="1" applyFont="1" applyAlignment="1">
      <alignment horizontal="center" wrapText="1"/>
    </xf>
    <xf numFmtId="167" fontId="3" fillId="0" borderId="0" xfId="3" applyNumberFormat="1" applyFont="1" applyFill="1" applyAlignment="1">
      <alignment horizontal="center"/>
    </xf>
    <xf numFmtId="49" fontId="3" fillId="0" borderId="0" xfId="0" applyNumberFormat="1" applyFont="1"/>
    <xf numFmtId="164" fontId="4" fillId="0" borderId="0" xfId="0" applyNumberFormat="1" applyFont="1" applyAlignment="1">
      <alignment horizontal="center" wrapText="1"/>
    </xf>
    <xf numFmtId="44" fontId="4" fillId="0" borderId="0" xfId="3" applyFont="1" applyFill="1" applyAlignment="1">
      <alignment horizontal="center"/>
    </xf>
    <xf numFmtId="44" fontId="4" fillId="0" borderId="0" xfId="3" applyFont="1" applyFill="1" applyBorder="1"/>
    <xf numFmtId="44" fontId="3" fillId="0" borderId="0" xfId="3" applyFont="1" applyFill="1" applyBorder="1" applyAlignment="1">
      <alignment wrapText="1"/>
    </xf>
    <xf numFmtId="44" fontId="3" fillId="0" borderId="2" xfId="3" applyFont="1" applyFill="1" applyBorder="1" applyAlignment="1">
      <alignment wrapText="1"/>
    </xf>
    <xf numFmtId="44" fontId="3" fillId="0" borderId="0" xfId="0" applyNumberFormat="1" applyFont="1" applyAlignment="1">
      <alignment wrapText="1"/>
    </xf>
    <xf numFmtId="14" fontId="9" fillId="0" borderId="0" xfId="0" applyNumberFormat="1" applyFont="1" applyAlignment="1">
      <alignment horizontal="center"/>
    </xf>
    <xf numFmtId="44" fontId="0" fillId="0" borderId="0" xfId="0" applyNumberFormat="1"/>
    <xf numFmtId="14" fontId="3" fillId="0" borderId="0" xfId="3" applyNumberFormat="1" applyFont="1" applyFill="1" applyAlignment="1">
      <alignment horizontal="center"/>
    </xf>
    <xf numFmtId="0" fontId="3" fillId="0" borderId="0" xfId="3" applyNumberFormat="1" applyFont="1" applyFill="1" applyAlignment="1">
      <alignment horizontal="center"/>
    </xf>
    <xf numFmtId="168" fontId="3" fillId="0" borderId="0" xfId="3" applyNumberFormat="1" applyFont="1" applyFill="1" applyAlignment="1">
      <alignment horizontal="center"/>
    </xf>
    <xf numFmtId="164" fontId="3" fillId="0" borderId="0" xfId="8" applyNumberFormat="1" applyAlignment="1">
      <alignment horizontal="center"/>
    </xf>
    <xf numFmtId="0" fontId="3" fillId="0" borderId="0" xfId="8" quotePrefix="1" applyAlignment="1">
      <alignment horizontal="left" vertical="top"/>
    </xf>
    <xf numFmtId="165" fontId="3" fillId="0" borderId="0" xfId="6" applyNumberFormat="1" applyFont="1" applyFill="1"/>
    <xf numFmtId="43" fontId="3" fillId="0" borderId="0" xfId="0" applyNumberFormat="1" applyFont="1"/>
    <xf numFmtId="0" fontId="0" fillId="0" borderId="0" xfId="0" applyAlignment="1">
      <alignment horizontal="center"/>
    </xf>
    <xf numFmtId="0" fontId="4" fillId="3" borderId="19" xfId="0" applyFont="1" applyFill="1" applyBorder="1" applyAlignment="1">
      <alignment horizontal="center" wrapText="1"/>
    </xf>
    <xf numFmtId="0" fontId="4" fillId="3" borderId="9" xfId="0" applyFont="1" applyFill="1" applyBorder="1" applyAlignment="1">
      <alignment horizontal="center" wrapText="1"/>
    </xf>
    <xf numFmtId="0" fontId="4" fillId="3" borderId="10" xfId="0" applyFont="1" applyFill="1" applyBorder="1" applyAlignment="1">
      <alignment horizontal="center" wrapText="1"/>
    </xf>
    <xf numFmtId="0" fontId="4" fillId="0" borderId="0" xfId="0" applyFont="1" applyAlignment="1">
      <alignment horizontal="left"/>
    </xf>
    <xf numFmtId="0" fontId="23" fillId="0" borderId="0" xfId="0" applyFont="1"/>
    <xf numFmtId="44" fontId="4" fillId="0" borderId="0" xfId="3" applyFont="1" applyFill="1" applyBorder="1" applyAlignment="1">
      <alignment horizontal="center" wrapText="1"/>
    </xf>
    <xf numFmtId="44" fontId="3" fillId="0" borderId="0" xfId="8" applyNumberFormat="1" applyAlignment="1">
      <alignment horizontal="center"/>
    </xf>
    <xf numFmtId="44" fontId="3" fillId="0" borderId="3" xfId="8" applyNumberFormat="1" applyBorder="1" applyAlignment="1">
      <alignment horizontal="center"/>
    </xf>
    <xf numFmtId="43" fontId="3" fillId="0" borderId="0" xfId="8" applyNumberFormat="1"/>
    <xf numFmtId="44" fontId="4" fillId="0" borderId="22" xfId="3" applyFont="1" applyFill="1" applyBorder="1"/>
    <xf numFmtId="2" fontId="3" fillId="0" borderId="0" xfId="0" applyNumberFormat="1" applyFont="1" applyAlignment="1">
      <alignment horizontal="center" wrapText="1"/>
    </xf>
    <xf numFmtId="0" fontId="3" fillId="0" borderId="14" xfId="0" applyFont="1" applyBorder="1" applyAlignment="1">
      <alignment horizontal="center"/>
    </xf>
    <xf numFmtId="44" fontId="3" fillId="0" borderId="14" xfId="3" applyFont="1" applyFill="1" applyBorder="1" applyAlignment="1">
      <alignment horizontal="center"/>
    </xf>
    <xf numFmtId="44" fontId="4" fillId="0" borderId="16" xfId="3" applyFont="1" applyFill="1" applyBorder="1" applyAlignment="1">
      <alignment horizontal="right"/>
    </xf>
    <xf numFmtId="44" fontId="4" fillId="0" borderId="15" xfId="3" applyFont="1" applyFill="1" applyBorder="1"/>
    <xf numFmtId="8" fontId="0" fillId="0" borderId="0" xfId="0" applyNumberFormat="1" applyAlignment="1">
      <alignment horizontal="center"/>
    </xf>
    <xf numFmtId="8" fontId="4" fillId="0" borderId="7" xfId="8" applyNumberFormat="1" applyFont="1" applyBorder="1" applyAlignment="1">
      <alignment horizontal="center"/>
    </xf>
    <xf numFmtId="0" fontId="7" fillId="0" borderId="0" xfId="0" applyFont="1"/>
    <xf numFmtId="44" fontId="14" fillId="0" borderId="0" xfId="0" applyNumberFormat="1" applyFont="1"/>
    <xf numFmtId="0" fontId="4" fillId="3" borderId="1" xfId="0" applyFont="1" applyFill="1" applyBorder="1" applyAlignment="1">
      <alignment horizontal="center"/>
    </xf>
    <xf numFmtId="44" fontId="3" fillId="0" borderId="0" xfId="4" applyFont="1" applyFill="1" applyBorder="1" applyAlignment="1">
      <alignment horizontal="right"/>
    </xf>
    <xf numFmtId="0" fontId="12" fillId="0" borderId="0" xfId="0" applyFont="1" applyAlignment="1">
      <alignment horizontal="right" wrapText="1"/>
    </xf>
    <xf numFmtId="14" fontId="11" fillId="0" borderId="0" xfId="3" applyNumberFormat="1" applyFont="1" applyFill="1" applyBorder="1" applyAlignment="1">
      <alignment horizontal="center" wrapText="1"/>
    </xf>
    <xf numFmtId="44" fontId="11" fillId="0" borderId="0" xfId="3" applyFont="1" applyFill="1" applyBorder="1" applyAlignment="1">
      <alignment horizontal="center" wrapText="1"/>
    </xf>
    <xf numFmtId="0" fontId="4" fillId="0" borderId="0" xfId="8" applyFont="1" applyAlignment="1">
      <alignment horizontal="center" wrapText="1"/>
    </xf>
    <xf numFmtId="165" fontId="9" fillId="0" borderId="0" xfId="12" applyNumberFormat="1" applyFont="1" applyAlignment="1">
      <alignment horizontal="center"/>
    </xf>
    <xf numFmtId="165" fontId="9" fillId="0" borderId="0" xfId="12" applyNumberFormat="1" applyFont="1" applyBorder="1" applyAlignment="1">
      <alignment horizontal="center"/>
    </xf>
    <xf numFmtId="166" fontId="26" fillId="0" borderId="0" xfId="0" applyNumberFormat="1" applyFont="1" applyAlignment="1">
      <alignment horizontal="center"/>
    </xf>
    <xf numFmtId="166" fontId="27" fillId="0" borderId="0" xfId="0" applyNumberFormat="1" applyFont="1" applyAlignment="1">
      <alignment horizontal="center"/>
    </xf>
    <xf numFmtId="2" fontId="28" fillId="0" borderId="0" xfId="0" applyNumberFormat="1" applyFont="1"/>
    <xf numFmtId="0" fontId="28" fillId="0" borderId="0" xfId="0" applyFont="1"/>
    <xf numFmtId="164" fontId="3" fillId="0" borderId="41" xfId="0" applyNumberFormat="1" applyFont="1" applyBorder="1" applyAlignment="1">
      <alignment horizontal="center"/>
    </xf>
    <xf numFmtId="164" fontId="3" fillId="0" borderId="42" xfId="0" applyNumberFormat="1" applyFont="1" applyBorder="1" applyAlignment="1">
      <alignment horizontal="center"/>
    </xf>
    <xf numFmtId="164" fontId="3" fillId="0" borderId="43" xfId="0" applyNumberFormat="1" applyFont="1" applyBorder="1" applyAlignment="1">
      <alignment horizontal="center"/>
    </xf>
    <xf numFmtId="0" fontId="3" fillId="8" borderId="44" xfId="0" applyFont="1" applyFill="1" applyBorder="1"/>
    <xf numFmtId="0" fontId="4" fillId="7" borderId="45" xfId="0" applyFont="1" applyFill="1" applyBorder="1" applyAlignment="1">
      <alignment horizontal="right"/>
    </xf>
    <xf numFmtId="0" fontId="4" fillId="7" borderId="46" xfId="0" applyFont="1" applyFill="1" applyBorder="1" applyAlignment="1">
      <alignment horizontal="right"/>
    </xf>
    <xf numFmtId="0" fontId="11" fillId="0" borderId="0" xfId="3" applyNumberFormat="1" applyFont="1" applyFill="1" applyBorder="1" applyAlignment="1">
      <alignment horizontal="left" wrapText="1"/>
    </xf>
    <xf numFmtId="8" fontId="3" fillId="0" borderId="0" xfId="3" applyNumberFormat="1" applyFont="1" applyFill="1" applyBorder="1"/>
    <xf numFmtId="8" fontId="5" fillId="0" borderId="0" xfId="3" applyNumberFormat="1" applyFont="1" applyFill="1" applyAlignment="1">
      <alignment horizontal="center"/>
    </xf>
    <xf numFmtId="8" fontId="3" fillId="0" borderId="0" xfId="3" applyNumberFormat="1" applyFont="1" applyFill="1" applyAlignment="1">
      <alignment horizontal="center"/>
    </xf>
    <xf numFmtId="8" fontId="4" fillId="0" borderId="22" xfId="0" applyNumberFormat="1" applyFont="1" applyBorder="1"/>
    <xf numFmtId="165" fontId="6" fillId="0" borderId="0" xfId="6" applyNumberFormat="1" applyFont="1" applyFill="1" applyBorder="1" applyAlignment="1">
      <alignment horizontal="center" wrapText="1"/>
    </xf>
    <xf numFmtId="8" fontId="4" fillId="0" borderId="0" xfId="3" applyNumberFormat="1" applyFont="1" applyFill="1" applyAlignment="1">
      <alignment horizontal="center"/>
    </xf>
    <xf numFmtId="44" fontId="11" fillId="0" borderId="0" xfId="3" applyFont="1" applyFill="1" applyBorder="1" applyAlignment="1">
      <alignment horizontal="left" wrapText="1"/>
    </xf>
    <xf numFmtId="44" fontId="12" fillId="0" borderId="0" xfId="3" applyFont="1" applyFill="1" applyBorder="1" applyAlignment="1">
      <alignment horizontal="center"/>
    </xf>
    <xf numFmtId="167" fontId="3" fillId="0" borderId="0" xfId="0" applyNumberFormat="1" applyFont="1"/>
    <xf numFmtId="164" fontId="14" fillId="0" borderId="0" xfId="0" applyNumberFormat="1" applyFont="1" applyAlignment="1">
      <alignment horizontal="center" wrapText="1"/>
    </xf>
    <xf numFmtId="8" fontId="3" fillId="0" borderId="0" xfId="0" applyNumberFormat="1" applyFont="1"/>
    <xf numFmtId="164" fontId="3" fillId="0" borderId="40" xfId="0" applyNumberFormat="1" applyFont="1" applyBorder="1" applyAlignment="1">
      <alignment horizontal="center"/>
    </xf>
    <xf numFmtId="44" fontId="31" fillId="0" borderId="0" xfId="8" applyNumberFormat="1" applyFont="1"/>
    <xf numFmtId="0" fontId="7" fillId="0" borderId="0" xfId="8" applyFont="1"/>
    <xf numFmtId="44" fontId="4" fillId="0" borderId="22" xfId="8" applyNumberFormat="1" applyFont="1" applyBorder="1"/>
    <xf numFmtId="8" fontId="4" fillId="0" borderId="22" xfId="8" applyNumberFormat="1" applyFont="1" applyBorder="1"/>
    <xf numFmtId="0" fontId="3" fillId="8" borderId="47" xfId="8" applyFill="1" applyBorder="1"/>
    <xf numFmtId="0" fontId="4" fillId="7" borderId="19" xfId="8" applyFont="1" applyFill="1" applyBorder="1" applyAlignment="1">
      <alignment horizontal="right"/>
    </xf>
    <xf numFmtId="164" fontId="3" fillId="0" borderId="48" xfId="8" applyNumberFormat="1" applyBorder="1" applyAlignment="1">
      <alignment horizontal="center"/>
    </xf>
    <xf numFmtId="164" fontId="3" fillId="0" borderId="49" xfId="8" applyNumberFormat="1" applyBorder="1" applyAlignment="1">
      <alignment horizontal="center"/>
    </xf>
    <xf numFmtId="0" fontId="3" fillId="0" borderId="49" xfId="8" applyBorder="1" applyAlignment="1">
      <alignment horizontal="left"/>
    </xf>
    <xf numFmtId="0" fontId="3" fillId="0" borderId="49" xfId="8" applyBorder="1"/>
    <xf numFmtId="0" fontId="4" fillId="0" borderId="50" xfId="8" applyFont="1" applyBorder="1" applyAlignment="1">
      <alignment horizontal="right"/>
    </xf>
    <xf numFmtId="0" fontId="4" fillId="7" borderId="51" xfId="8" applyFont="1" applyFill="1" applyBorder="1" applyAlignment="1">
      <alignment horizontal="right"/>
    </xf>
    <xf numFmtId="164" fontId="3" fillId="0" borderId="39" xfId="8" applyNumberFormat="1" applyBorder="1" applyAlignment="1">
      <alignment horizontal="center"/>
    </xf>
    <xf numFmtId="0" fontId="3" fillId="0" borderId="39" xfId="8" quotePrefix="1" applyBorder="1" applyAlignment="1">
      <alignment horizontal="left" vertical="top"/>
    </xf>
    <xf numFmtId="0" fontId="3" fillId="0" borderId="39" xfId="8" applyBorder="1"/>
    <xf numFmtId="44" fontId="4" fillId="0" borderId="52" xfId="3" applyFont="1" applyFill="1" applyBorder="1" applyAlignment="1">
      <alignment horizontal="right"/>
    </xf>
    <xf numFmtId="0" fontId="4" fillId="7" borderId="53" xfId="8" applyFont="1" applyFill="1" applyBorder="1" applyAlignment="1">
      <alignment horizontal="right"/>
    </xf>
    <xf numFmtId="164" fontId="3" fillId="0" borderId="54" xfId="8" applyNumberFormat="1" applyBorder="1" applyAlignment="1">
      <alignment horizontal="center"/>
    </xf>
    <xf numFmtId="0" fontId="3" fillId="0" borderId="54" xfId="8" quotePrefix="1" applyBorder="1" applyAlignment="1">
      <alignment horizontal="left" vertical="top"/>
    </xf>
    <xf numFmtId="0" fontId="3" fillId="0" borderId="54" xfId="8" applyBorder="1"/>
    <xf numFmtId="44" fontId="4" fillId="0" borderId="55" xfId="3" applyFont="1" applyFill="1" applyBorder="1" applyAlignment="1">
      <alignment horizontal="right"/>
    </xf>
    <xf numFmtId="8" fontId="3" fillId="0" borderId="0" xfId="8" applyNumberFormat="1" applyAlignment="1">
      <alignment horizontal="center"/>
    </xf>
    <xf numFmtId="0" fontId="4" fillId="3" borderId="0" xfId="8" applyFont="1" applyFill="1" applyAlignment="1">
      <alignment horizontal="center" wrapText="1"/>
    </xf>
    <xf numFmtId="8" fontId="4" fillId="0" borderId="7" xfId="8" applyNumberFormat="1" applyFont="1" applyBorder="1" applyAlignment="1">
      <alignment horizontal="center" wrapText="1"/>
    </xf>
    <xf numFmtId="0" fontId="3" fillId="5" borderId="2" xfId="8" applyFill="1" applyBorder="1"/>
    <xf numFmtId="0" fontId="4" fillId="5" borderId="0" xfId="8" quotePrefix="1" applyFont="1" applyFill="1" applyAlignment="1">
      <alignment horizontal="center"/>
    </xf>
    <xf numFmtId="0" fontId="3" fillId="5" borderId="3" xfId="8" applyFill="1" applyBorder="1"/>
    <xf numFmtId="164" fontId="4" fillId="0" borderId="7" xfId="8" applyNumberFormat="1" applyFont="1" applyBorder="1" applyAlignment="1">
      <alignment horizontal="center"/>
    </xf>
    <xf numFmtId="0" fontId="4" fillId="0" borderId="0" xfId="0" applyFont="1" applyAlignment="1">
      <alignment horizontal="center" wrapText="1"/>
    </xf>
    <xf numFmtId="44" fontId="3" fillId="0" borderId="3" xfId="8" applyNumberFormat="1" applyBorder="1" applyAlignment="1">
      <alignment horizontal="center" wrapText="1"/>
    </xf>
    <xf numFmtId="44" fontId="3" fillId="0" borderId="2" xfId="8" applyNumberFormat="1" applyBorder="1" applyAlignment="1">
      <alignment horizontal="center" wrapText="1"/>
    </xf>
    <xf numFmtId="8" fontId="12" fillId="0" borderId="0" xfId="3" applyNumberFormat="1" applyFont="1" applyFill="1" applyBorder="1"/>
    <xf numFmtId="0" fontId="33" fillId="0" borderId="0" xfId="0" applyFont="1" applyAlignment="1">
      <alignment horizontal="right"/>
    </xf>
    <xf numFmtId="0" fontId="33" fillId="0" borderId="0" xfId="0" applyFont="1" applyAlignment="1">
      <alignment horizontal="right" wrapText="1"/>
    </xf>
    <xf numFmtId="0" fontId="34" fillId="2" borderId="0" xfId="0" applyFont="1" applyFill="1"/>
    <xf numFmtId="0" fontId="33" fillId="0" borderId="0" xfId="0" applyFont="1"/>
    <xf numFmtId="0" fontId="34" fillId="3" borderId="0" xfId="0" applyFont="1" applyFill="1"/>
    <xf numFmtId="0" fontId="34" fillId="0" borderId="0" xfId="0" applyFont="1"/>
    <xf numFmtId="0" fontId="34" fillId="0" borderId="0" xfId="0" applyFont="1" applyAlignment="1">
      <alignment horizontal="left" indent="1"/>
    </xf>
    <xf numFmtId="0" fontId="32" fillId="0" borderId="0" xfId="0" applyFont="1"/>
    <xf numFmtId="0" fontId="16" fillId="0" borderId="0" xfId="0" applyFont="1"/>
    <xf numFmtId="0" fontId="30" fillId="0" borderId="0" xfId="0" applyFont="1"/>
    <xf numFmtId="44" fontId="11" fillId="0" borderId="0" xfId="3" applyFont="1" applyFill="1" applyBorder="1"/>
    <xf numFmtId="8" fontId="12" fillId="0" borderId="0" xfId="3" applyNumberFormat="1" applyFont="1" applyFill="1" applyBorder="1" applyAlignment="1">
      <alignment horizontal="right"/>
    </xf>
    <xf numFmtId="44" fontId="11" fillId="0" borderId="0" xfId="0" applyNumberFormat="1" applyFont="1" applyAlignment="1">
      <alignment horizontal="left"/>
    </xf>
    <xf numFmtId="164" fontId="5" fillId="0" borderId="0" xfId="0" applyNumberFormat="1" applyFont="1" applyAlignment="1">
      <alignment horizontal="center" wrapText="1"/>
    </xf>
    <xf numFmtId="164" fontId="6" fillId="0" borderId="0" xfId="0" applyNumberFormat="1" applyFont="1" applyAlignment="1">
      <alignment horizontal="center" wrapText="1"/>
    </xf>
    <xf numFmtId="0" fontId="6" fillId="0" borderId="0" xfId="0" applyFont="1" applyAlignment="1">
      <alignment horizontal="center" wrapText="1"/>
    </xf>
    <xf numFmtId="44" fontId="6" fillId="0" borderId="2" xfId="3" applyFont="1" applyFill="1" applyBorder="1" applyAlignment="1">
      <alignment horizontal="center" wrapText="1"/>
    </xf>
    <xf numFmtId="44" fontId="6" fillId="0" borderId="0" xfId="0" applyNumberFormat="1" applyFont="1"/>
    <xf numFmtId="44" fontId="6" fillId="0" borderId="3" xfId="0" applyNumberFormat="1" applyFont="1" applyBorder="1"/>
    <xf numFmtId="16" fontId="3" fillId="0" borderId="0" xfId="0" quotePrefix="1" applyNumberFormat="1" applyFont="1" applyAlignment="1">
      <alignment horizontal="center"/>
    </xf>
    <xf numFmtId="16" fontId="3" fillId="0" borderId="0" xfId="8" quotePrefix="1" applyNumberFormat="1" applyAlignment="1">
      <alignment horizontal="center"/>
    </xf>
    <xf numFmtId="44" fontId="3" fillId="0" borderId="0" xfId="0" applyNumberFormat="1" applyFont="1" applyAlignment="1">
      <alignment horizontal="center"/>
    </xf>
    <xf numFmtId="14" fontId="3" fillId="0" borderId="0" xfId="0" applyNumberFormat="1" applyFont="1"/>
    <xf numFmtId="0" fontId="4" fillId="0" borderId="0" xfId="0" quotePrefix="1" applyFont="1" applyAlignment="1">
      <alignment horizontal="center"/>
    </xf>
    <xf numFmtId="44" fontId="6" fillId="0" borderId="2" xfId="0" applyNumberFormat="1" applyFont="1" applyBorder="1" applyAlignment="1">
      <alignment horizontal="center" wrapText="1"/>
    </xf>
    <xf numFmtId="44" fontId="6" fillId="0" borderId="3" xfId="0" applyNumberFormat="1" applyFont="1" applyBorder="1" applyAlignment="1">
      <alignment horizontal="center" wrapText="1"/>
    </xf>
    <xf numFmtId="2" fontId="3" fillId="0" borderId="0" xfId="0" quotePrefix="1" applyNumberFormat="1" applyFont="1" applyAlignment="1">
      <alignment horizontal="center"/>
    </xf>
    <xf numFmtId="44" fontId="4" fillId="0" borderId="1" xfId="0" applyNumberFormat="1" applyFont="1" applyBorder="1"/>
    <xf numFmtId="164" fontId="4" fillId="0" borderId="15" xfId="0" applyNumberFormat="1" applyFont="1" applyBorder="1" applyAlignment="1">
      <alignment horizontal="center"/>
    </xf>
    <xf numFmtId="44" fontId="3" fillId="0" borderId="19" xfId="3" applyFont="1" applyFill="1" applyBorder="1" applyAlignment="1">
      <alignment horizontal="center" wrapText="1"/>
    </xf>
    <xf numFmtId="44" fontId="3" fillId="0" borderId="9" xfId="0" applyNumberFormat="1" applyFont="1" applyBorder="1" applyAlignment="1">
      <alignment horizontal="center" wrapText="1"/>
    </xf>
    <xf numFmtId="44" fontId="3" fillId="0" borderId="10" xfId="0" applyNumberFormat="1" applyFont="1" applyBorder="1"/>
    <xf numFmtId="14" fontId="3" fillId="0" borderId="0" xfId="0" quotePrefix="1" applyNumberFormat="1" applyFont="1" applyAlignment="1">
      <alignment horizontal="center"/>
    </xf>
    <xf numFmtId="44" fontId="3" fillId="0" borderId="0" xfId="0" quotePrefix="1" applyNumberFormat="1" applyFont="1" applyAlignment="1">
      <alignment horizontal="center"/>
    </xf>
    <xf numFmtId="167" fontId="3" fillId="0" borderId="2" xfId="0" quotePrefix="1" applyNumberFormat="1" applyFont="1" applyBorder="1" applyAlignment="1">
      <alignment horizontal="center"/>
    </xf>
    <xf numFmtId="167" fontId="3" fillId="0" borderId="0" xfId="0" quotePrefix="1" applyNumberFormat="1" applyFont="1" applyAlignment="1">
      <alignment horizontal="center"/>
    </xf>
    <xf numFmtId="167" fontId="3" fillId="0" borderId="3" xfId="0" quotePrefix="1" applyNumberFormat="1" applyFont="1" applyBorder="1" applyAlignment="1">
      <alignment horizontal="center"/>
    </xf>
    <xf numFmtId="44" fontId="3" fillId="0" borderId="2" xfId="0" applyNumberFormat="1" applyFont="1" applyBorder="1"/>
    <xf numFmtId="44" fontId="3" fillId="0" borderId="17" xfId="0" applyNumberFormat="1" applyFont="1" applyBorder="1" applyAlignment="1">
      <alignment horizontal="center" wrapText="1"/>
    </xf>
    <xf numFmtId="44" fontId="3" fillId="0" borderId="18" xfId="0" applyNumberFormat="1" applyFont="1" applyBorder="1" applyAlignment="1">
      <alignment horizontal="center" wrapText="1"/>
    </xf>
    <xf numFmtId="14" fontId="4" fillId="0" borderId="0" xfId="8" applyNumberFormat="1" applyFont="1" applyAlignment="1">
      <alignment horizontal="center"/>
    </xf>
    <xf numFmtId="0" fontId="3" fillId="0" borderId="0" xfId="0" quotePrefix="1" applyFont="1" applyAlignment="1">
      <alignment horizontal="left"/>
    </xf>
    <xf numFmtId="8" fontId="3" fillId="0" borderId="0" xfId="0" applyNumberFormat="1" applyFont="1" applyAlignment="1">
      <alignment horizontal="center"/>
    </xf>
    <xf numFmtId="8" fontId="3" fillId="0" borderId="0" xfId="3" applyNumberFormat="1" applyFont="1" applyFill="1" applyBorder="1" applyAlignment="1">
      <alignment horizontal="center" wrapText="1"/>
    </xf>
    <xf numFmtId="44" fontId="3" fillId="0" borderId="1" xfId="3" applyFont="1" applyFill="1" applyBorder="1" applyAlignment="1">
      <alignment horizontal="center" wrapText="1"/>
    </xf>
    <xf numFmtId="7" fontId="3" fillId="0" borderId="0" xfId="3" applyNumberFormat="1" applyFont="1" applyFill="1" applyAlignment="1">
      <alignment horizontal="center"/>
    </xf>
    <xf numFmtId="7" fontId="3" fillId="0" borderId="0" xfId="3" applyNumberFormat="1" applyFont="1" applyFill="1" applyBorder="1"/>
    <xf numFmtId="0" fontId="8" fillId="0" borderId="0" xfId="0" applyFont="1" applyAlignment="1">
      <alignment horizontal="center"/>
    </xf>
    <xf numFmtId="0" fontId="10" fillId="0" borderId="0" xfId="0" applyFont="1" applyAlignment="1">
      <alignment horizontal="center"/>
    </xf>
    <xf numFmtId="0" fontId="12" fillId="0" borderId="0" xfId="0" applyFont="1" applyAlignment="1">
      <alignment horizontal="left" vertical="center" wrapText="1" indent="2"/>
    </xf>
    <xf numFmtId="0" fontId="12" fillId="0" borderId="0" xfId="0" applyFont="1" applyAlignment="1">
      <alignment horizontal="left" vertical="top" wrapText="1" indent="1"/>
    </xf>
    <xf numFmtId="44" fontId="11" fillId="0" borderId="0" xfId="3" applyFont="1" applyFill="1" applyBorder="1" applyAlignment="1">
      <alignment horizontal="center"/>
    </xf>
    <xf numFmtId="0" fontId="12" fillId="0" borderId="0" xfId="0" applyFont="1" applyAlignment="1">
      <alignment horizontal="left" indent="2"/>
    </xf>
    <xf numFmtId="0" fontId="12" fillId="0" borderId="0" xfId="0" applyFont="1" applyAlignment="1">
      <alignment horizontal="left" wrapText="1" indent="2"/>
    </xf>
    <xf numFmtId="0" fontId="4" fillId="5" borderId="9" xfId="8" applyFont="1" applyFill="1" applyBorder="1" applyAlignment="1">
      <alignment horizontal="center"/>
    </xf>
    <xf numFmtId="0" fontId="4" fillId="0" borderId="23" xfId="0" applyFont="1" applyBorder="1" applyAlignment="1">
      <alignment horizontal="center" vertical="center"/>
    </xf>
    <xf numFmtId="0" fontId="4" fillId="0" borderId="0" xfId="0" applyFont="1" applyAlignment="1">
      <alignment horizontal="center" vertical="center"/>
    </xf>
    <xf numFmtId="0" fontId="4" fillId="5" borderId="29" xfId="0" applyFont="1" applyFill="1" applyBorder="1" applyAlignment="1">
      <alignment horizontal="center"/>
    </xf>
    <xf numFmtId="0" fontId="4" fillId="5" borderId="0" xfId="0" applyFont="1" applyFill="1" applyAlignment="1">
      <alignment horizontal="center"/>
    </xf>
    <xf numFmtId="0" fontId="4" fillId="3" borderId="1" xfId="0" applyFont="1" applyFill="1" applyBorder="1" applyAlignment="1">
      <alignment horizontal="center"/>
    </xf>
    <xf numFmtId="0" fontId="4" fillId="0" borderId="23" xfId="0" applyFont="1" applyBorder="1" applyAlignment="1">
      <alignment wrapText="1"/>
    </xf>
    <xf numFmtId="0" fontId="4" fillId="0" borderId="0" xfId="0" applyFont="1" applyAlignment="1">
      <alignment wrapText="1"/>
    </xf>
    <xf numFmtId="0" fontId="3" fillId="0" borderId="0" xfId="0" applyFont="1" applyAlignment="1">
      <alignment horizontal="left" wrapText="1"/>
    </xf>
    <xf numFmtId="0" fontId="4" fillId="5" borderId="39" xfId="0" applyFont="1" applyFill="1" applyBorder="1" applyAlignment="1">
      <alignment horizontal="center" wrapText="1"/>
    </xf>
    <xf numFmtId="0" fontId="4" fillId="3" borderId="0" xfId="0" applyFont="1" applyFill="1" applyAlignment="1">
      <alignment horizontal="center"/>
    </xf>
    <xf numFmtId="0" fontId="4" fillId="5" borderId="0" xfId="8" applyFont="1" applyFill="1" applyAlignment="1">
      <alignment horizontal="center"/>
    </xf>
    <xf numFmtId="0" fontId="4" fillId="3" borderId="0" xfId="8" applyFont="1" applyFill="1" applyAlignment="1">
      <alignment horizontal="center"/>
    </xf>
  </cellXfs>
  <cellStyles count="17">
    <cellStyle name="Comma" xfId="1" builtinId="3"/>
    <cellStyle name="Comma 2" xfId="2" xr:uid="{00000000-0005-0000-0000-000001000000}"/>
    <cellStyle name="Currency" xfId="3" builtinId="4"/>
    <cellStyle name="Currency 2" xfId="4" xr:uid="{00000000-0005-0000-0000-000003000000}"/>
    <cellStyle name="Currency 2 2" xfId="13" xr:uid="{93B202B3-5EA6-4D77-B11F-52829E3663CA}"/>
    <cellStyle name="Currency 3" xfId="10" xr:uid="{00000000-0005-0000-0000-000004000000}"/>
    <cellStyle name="Normal" xfId="0" builtinId="0"/>
    <cellStyle name="Normal 2" xfId="5" xr:uid="{00000000-0005-0000-0000-000006000000}"/>
    <cellStyle name="Normal 2 2" xfId="8" xr:uid="{00000000-0005-0000-0000-000007000000}"/>
    <cellStyle name="Normal 2 3" xfId="15" xr:uid="{57043508-C05F-4354-A68D-EB6EF1C8CFA9}"/>
    <cellStyle name="Normal 3" xfId="9" xr:uid="{00000000-0005-0000-0000-000008000000}"/>
    <cellStyle name="Normal 4" xfId="11" xr:uid="{224F96E6-E368-46BD-997A-FE321E577E0E}"/>
    <cellStyle name="Percent" xfId="6" builtinId="5"/>
    <cellStyle name="Percent 2" xfId="7" xr:uid="{00000000-0005-0000-0000-00000A000000}"/>
    <cellStyle name="Percent 2 2" xfId="12" xr:uid="{8642D02D-4B79-48FB-B50B-FFCA30F7A777}"/>
    <cellStyle name="Percent 2 3" xfId="16" xr:uid="{4439F49B-3594-4D6D-A478-6A86ADA21044}"/>
    <cellStyle name="Percent 3" xfId="14" xr:uid="{67C2C608-933C-4AA6-BCEB-F1C23D8798DB}"/>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6</xdr:col>
      <xdr:colOff>374650</xdr:colOff>
      <xdr:row>120</xdr:row>
      <xdr:rowOff>44451</xdr:rowOff>
    </xdr:from>
    <xdr:to>
      <xdr:col>7</xdr:col>
      <xdr:colOff>333376</xdr:colOff>
      <xdr:row>124</xdr:row>
      <xdr:rowOff>152400</xdr:rowOff>
    </xdr:to>
    <xdr:sp macro="" textlink="">
      <xdr:nvSpPr>
        <xdr:cNvPr id="3" name="TextBox 2">
          <a:extLst>
            <a:ext uri="{FF2B5EF4-FFF2-40B4-BE49-F238E27FC236}">
              <a16:creationId xmlns:a16="http://schemas.microsoft.com/office/drawing/2014/main" id="{052E1856-FF60-C8F6-A8FB-2645F6F004BB}"/>
            </a:ext>
          </a:extLst>
        </xdr:cNvPr>
        <xdr:cNvSpPr txBox="1"/>
      </xdr:nvSpPr>
      <xdr:spPr>
        <a:xfrm>
          <a:off x="6794500" y="17532351"/>
          <a:ext cx="901701" cy="679449"/>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lang="en-US" sz="1100"/>
            <a:t>Sum is input to Schedule 22, Line 8</a:t>
          </a:r>
        </a:p>
      </xdr:txBody>
    </xdr:sp>
    <xdr:clientData/>
  </xdr:twoCellAnchor>
  <xdr:twoCellAnchor>
    <xdr:from>
      <xdr:col>7</xdr:col>
      <xdr:colOff>800101</xdr:colOff>
      <xdr:row>120</xdr:row>
      <xdr:rowOff>44451</xdr:rowOff>
    </xdr:from>
    <xdr:to>
      <xdr:col>8</xdr:col>
      <xdr:colOff>723901</xdr:colOff>
      <xdr:row>124</xdr:row>
      <xdr:rowOff>152401</xdr:rowOff>
    </xdr:to>
    <xdr:sp macro="" textlink="">
      <xdr:nvSpPr>
        <xdr:cNvPr id="4" name="TextBox 3">
          <a:extLst>
            <a:ext uri="{FF2B5EF4-FFF2-40B4-BE49-F238E27FC236}">
              <a16:creationId xmlns:a16="http://schemas.microsoft.com/office/drawing/2014/main" id="{B8CF2FD5-F63A-456D-BA5E-19AD46BDBB3C}"/>
            </a:ext>
          </a:extLst>
        </xdr:cNvPr>
        <xdr:cNvSpPr txBox="1"/>
      </xdr:nvSpPr>
      <xdr:spPr>
        <a:xfrm>
          <a:off x="8162926" y="17532351"/>
          <a:ext cx="885825" cy="679450"/>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lang="en-US" sz="1100"/>
            <a:t>Input to Schedule 22, Line 4</a:t>
          </a:r>
        </a:p>
      </xdr:txBody>
    </xdr:sp>
    <xdr:clientData/>
  </xdr:twoCellAnchor>
  <xdr:twoCellAnchor>
    <xdr:from>
      <xdr:col>5</xdr:col>
      <xdr:colOff>819150</xdr:colOff>
      <xdr:row>117</xdr:row>
      <xdr:rowOff>85725</xdr:rowOff>
    </xdr:from>
    <xdr:to>
      <xdr:col>6</xdr:col>
      <xdr:colOff>552450</xdr:colOff>
      <xdr:row>119</xdr:row>
      <xdr:rowOff>133350</xdr:rowOff>
    </xdr:to>
    <xdr:cxnSp macro="">
      <xdr:nvCxnSpPr>
        <xdr:cNvPr id="6" name="Straight Arrow Connector 5">
          <a:extLst>
            <a:ext uri="{FF2B5EF4-FFF2-40B4-BE49-F238E27FC236}">
              <a16:creationId xmlns:a16="http://schemas.microsoft.com/office/drawing/2014/main" id="{6D29CFE1-6B14-5769-9FF4-D19E75A62794}"/>
            </a:ext>
          </a:extLst>
        </xdr:cNvPr>
        <xdr:cNvCxnSpPr/>
      </xdr:nvCxnSpPr>
      <xdr:spPr>
        <a:xfrm flipH="1" flipV="1">
          <a:off x="6877050" y="17145000"/>
          <a:ext cx="590550" cy="333375"/>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809625</xdr:colOff>
      <xdr:row>119</xdr:row>
      <xdr:rowOff>95250</xdr:rowOff>
    </xdr:from>
    <xdr:to>
      <xdr:col>6</xdr:col>
      <xdr:colOff>333375</xdr:colOff>
      <xdr:row>121</xdr:row>
      <xdr:rowOff>9525</xdr:rowOff>
    </xdr:to>
    <xdr:cxnSp macro="">
      <xdr:nvCxnSpPr>
        <xdr:cNvPr id="9" name="Straight Arrow Connector 8">
          <a:extLst>
            <a:ext uri="{FF2B5EF4-FFF2-40B4-BE49-F238E27FC236}">
              <a16:creationId xmlns:a16="http://schemas.microsoft.com/office/drawing/2014/main" id="{E0AA2429-19B8-4150-A6FD-E8A4D67C736D}"/>
            </a:ext>
          </a:extLst>
        </xdr:cNvPr>
        <xdr:cNvCxnSpPr/>
      </xdr:nvCxnSpPr>
      <xdr:spPr>
        <a:xfrm flipH="1" flipV="1">
          <a:off x="6867525" y="17440275"/>
          <a:ext cx="381000" cy="200025"/>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247650</xdr:colOff>
      <xdr:row>117</xdr:row>
      <xdr:rowOff>28575</xdr:rowOff>
    </xdr:from>
    <xdr:to>
      <xdr:col>8</xdr:col>
      <xdr:colOff>504825</xdr:colOff>
      <xdr:row>120</xdr:row>
      <xdr:rowOff>19050</xdr:rowOff>
    </xdr:to>
    <xdr:cxnSp macro="">
      <xdr:nvCxnSpPr>
        <xdr:cNvPr id="12" name="Straight Arrow Connector 11">
          <a:extLst>
            <a:ext uri="{FF2B5EF4-FFF2-40B4-BE49-F238E27FC236}">
              <a16:creationId xmlns:a16="http://schemas.microsoft.com/office/drawing/2014/main" id="{496180C8-B0B7-4D6A-9C3C-B1EF7270DA89}"/>
            </a:ext>
          </a:extLst>
        </xdr:cNvPr>
        <xdr:cNvCxnSpPr/>
      </xdr:nvCxnSpPr>
      <xdr:spPr>
        <a:xfrm flipV="1">
          <a:off x="9067800" y="17087850"/>
          <a:ext cx="257175" cy="419100"/>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714375</xdr:colOff>
      <xdr:row>77</xdr:row>
      <xdr:rowOff>57150</xdr:rowOff>
    </xdr:from>
    <xdr:to>
      <xdr:col>8</xdr:col>
      <xdr:colOff>666751</xdr:colOff>
      <xdr:row>81</xdr:row>
      <xdr:rowOff>190500</xdr:rowOff>
    </xdr:to>
    <xdr:sp macro="" textlink="">
      <xdr:nvSpPr>
        <xdr:cNvPr id="2" name="TextBox 1">
          <a:extLst>
            <a:ext uri="{FF2B5EF4-FFF2-40B4-BE49-F238E27FC236}">
              <a16:creationId xmlns:a16="http://schemas.microsoft.com/office/drawing/2014/main" id="{0C7CF7EB-760C-4FD7-BAF9-C39572C052FC}"/>
            </a:ext>
          </a:extLst>
        </xdr:cNvPr>
        <xdr:cNvSpPr txBox="1"/>
      </xdr:nvSpPr>
      <xdr:spPr>
        <a:xfrm>
          <a:off x="8201025" y="11420475"/>
          <a:ext cx="914401" cy="704850"/>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lang="en-US" sz="1100"/>
            <a:t>Input to Schedule 22, Line 1</a:t>
          </a:r>
        </a:p>
      </xdr:txBody>
    </xdr:sp>
    <xdr:clientData/>
  </xdr:twoCellAnchor>
  <xdr:twoCellAnchor>
    <xdr:from>
      <xdr:col>8</xdr:col>
      <xdr:colOff>161925</xdr:colOff>
      <xdr:row>74</xdr:row>
      <xdr:rowOff>38100</xdr:rowOff>
    </xdr:from>
    <xdr:to>
      <xdr:col>8</xdr:col>
      <xdr:colOff>419100</xdr:colOff>
      <xdr:row>77</xdr:row>
      <xdr:rowOff>28575</xdr:rowOff>
    </xdr:to>
    <xdr:cxnSp macro="">
      <xdr:nvCxnSpPr>
        <xdr:cNvPr id="3" name="Straight Arrow Connector 2">
          <a:extLst>
            <a:ext uri="{FF2B5EF4-FFF2-40B4-BE49-F238E27FC236}">
              <a16:creationId xmlns:a16="http://schemas.microsoft.com/office/drawing/2014/main" id="{9A0443B5-72EF-489E-9CD0-9ABB34F92489}"/>
            </a:ext>
          </a:extLst>
        </xdr:cNvPr>
        <xdr:cNvCxnSpPr/>
      </xdr:nvCxnSpPr>
      <xdr:spPr>
        <a:xfrm flipV="1">
          <a:off x="8610600" y="10972800"/>
          <a:ext cx="257175" cy="419100"/>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A03A9-B58F-457B-A2B9-815E2B3E34C3}">
  <sheetPr>
    <tabColor rgb="FF7030A0"/>
  </sheetPr>
  <dimension ref="A1:Y165"/>
  <sheetViews>
    <sheetView tabSelected="1" view="pageBreakPreview" zoomScaleNormal="100" zoomScaleSheetLayoutView="100" workbookViewId="0">
      <pane xSplit="1" ySplit="5" topLeftCell="B6" activePane="bottomRight" state="frozen"/>
      <selection sqref="A1:I1"/>
      <selection pane="topRight" sqref="A1:I1"/>
      <selection pane="bottomLeft" sqref="A1:I1"/>
      <selection pane="bottomRight" sqref="A1:I1"/>
    </sheetView>
  </sheetViews>
  <sheetFormatPr defaultColWidth="9.140625" defaultRowHeight="11.25" outlineLevelCol="1" x14ac:dyDescent="0.2"/>
  <cols>
    <col min="1" max="1" width="33.5703125" style="305" customWidth="1"/>
    <col min="2" max="2" width="12" style="14" customWidth="1"/>
    <col min="3" max="4" width="12.7109375" style="14" customWidth="1"/>
    <col min="5" max="5" width="12.42578125" style="14" customWidth="1"/>
    <col min="6" max="6" width="12.85546875" style="14" bestFit="1" customWidth="1"/>
    <col min="7" max="7" width="14.140625" style="14" customWidth="1"/>
    <col min="8" max="8" width="14.42578125" style="14" customWidth="1"/>
    <col min="9" max="9" width="14.5703125" style="14" customWidth="1"/>
    <col min="10" max="14" width="13.5703125" style="14" hidden="1" customWidth="1" outlineLevel="1"/>
    <col min="15" max="15" width="14.7109375" style="11" hidden="1" customWidth="1" outlineLevel="1"/>
    <col min="16" max="16" width="9.140625" style="11" collapsed="1"/>
    <col min="17" max="17" width="21" style="11" bestFit="1" customWidth="1"/>
    <col min="18" max="21" width="12" style="11" bestFit="1" customWidth="1"/>
    <col min="22" max="25" width="12.85546875" style="11" bestFit="1" customWidth="1"/>
    <col min="26" max="16384" width="9.140625" style="11"/>
  </cols>
  <sheetData>
    <row r="1" spans="1:15" ht="15.75" x14ac:dyDescent="0.25">
      <c r="A1" s="349" t="s">
        <v>18</v>
      </c>
      <c r="B1" s="349"/>
      <c r="C1" s="349"/>
      <c r="D1" s="349"/>
      <c r="E1" s="349"/>
      <c r="F1" s="349"/>
      <c r="G1" s="349"/>
      <c r="H1" s="349"/>
      <c r="I1" s="349"/>
      <c r="J1" s="48"/>
      <c r="K1" s="48"/>
      <c r="L1" s="48"/>
      <c r="M1" s="48"/>
      <c r="N1" s="48"/>
    </row>
    <row r="2" spans="1:15" ht="12.75" x14ac:dyDescent="0.2">
      <c r="A2" s="350">
        <v>2023</v>
      </c>
      <c r="B2" s="350"/>
      <c r="C2" s="350"/>
      <c r="D2" s="350"/>
      <c r="E2" s="350"/>
      <c r="F2" s="350"/>
      <c r="G2" s="350"/>
      <c r="H2" s="350"/>
      <c r="I2" s="350"/>
    </row>
    <row r="3" spans="1:15" x14ac:dyDescent="0.2">
      <c r="A3" s="302"/>
      <c r="B3" s="13"/>
      <c r="C3" s="13"/>
      <c r="D3" s="13"/>
      <c r="E3" s="13"/>
      <c r="F3" s="13"/>
      <c r="G3" s="13"/>
      <c r="H3" s="13"/>
      <c r="I3" s="13"/>
    </row>
    <row r="4" spans="1:15" x14ac:dyDescent="0.2">
      <c r="A4" s="302"/>
      <c r="B4" s="353" t="s">
        <v>28</v>
      </c>
      <c r="C4" s="353"/>
      <c r="D4" s="353"/>
      <c r="E4" s="353"/>
      <c r="F4" s="25"/>
      <c r="G4" s="13"/>
      <c r="H4" s="13"/>
      <c r="I4" s="13"/>
      <c r="J4" s="48"/>
      <c r="K4" s="48"/>
      <c r="L4" s="48"/>
      <c r="M4" s="48"/>
      <c r="N4" s="48"/>
    </row>
    <row r="5" spans="1:15" s="46" customFormat="1" ht="32.25" x14ac:dyDescent="0.2">
      <c r="A5" s="303"/>
      <c r="B5" s="242">
        <f>DATE($A$2,3,31)</f>
        <v>45016</v>
      </c>
      <c r="C5" s="242">
        <f>DATE($A$2,6,30)</f>
        <v>45107</v>
      </c>
      <c r="D5" s="242">
        <f>DATE($A$2,9,30)</f>
        <v>45199</v>
      </c>
      <c r="E5" s="242">
        <f>DATE($A$2,12,31)</f>
        <v>45291</v>
      </c>
      <c r="F5" s="243" t="s">
        <v>0</v>
      </c>
      <c r="G5" s="243" t="s">
        <v>26</v>
      </c>
      <c r="H5" s="243" t="s">
        <v>194</v>
      </c>
      <c r="I5" s="243" t="s">
        <v>27</v>
      </c>
      <c r="J5" s="243" t="s">
        <v>195</v>
      </c>
      <c r="K5" s="243" t="s">
        <v>95</v>
      </c>
      <c r="L5" s="243" t="s">
        <v>96</v>
      </c>
      <c r="M5" s="243" t="s">
        <v>97</v>
      </c>
      <c r="N5" s="243" t="s">
        <v>98</v>
      </c>
      <c r="O5" s="264" t="s">
        <v>43</v>
      </c>
    </row>
    <row r="6" spans="1:15" s="46" customFormat="1" x14ac:dyDescent="0.2">
      <c r="A6" s="303"/>
      <c r="B6" s="242"/>
      <c r="C6" s="242"/>
      <c r="D6" s="242"/>
      <c r="E6" s="242"/>
      <c r="F6" s="243"/>
      <c r="G6" s="243"/>
      <c r="H6" s="243"/>
      <c r="I6" s="243"/>
      <c r="J6" s="243"/>
      <c r="K6" s="243"/>
      <c r="L6" s="243"/>
      <c r="M6" s="243"/>
      <c r="N6" s="243"/>
      <c r="O6" s="264"/>
    </row>
    <row r="7" spans="1:15" s="46" customFormat="1" x14ac:dyDescent="0.2">
      <c r="A7" s="304" t="s">
        <v>186</v>
      </c>
      <c r="B7" s="23"/>
      <c r="C7" s="23"/>
      <c r="D7" s="23"/>
      <c r="E7" s="23"/>
      <c r="F7" s="23"/>
      <c r="G7" s="23"/>
      <c r="H7" s="23"/>
      <c r="I7" s="23"/>
      <c r="J7" s="48"/>
      <c r="K7" s="48"/>
      <c r="L7" s="48"/>
      <c r="M7" s="48"/>
      <c r="N7" s="48"/>
      <c r="O7" s="264"/>
    </row>
    <row r="8" spans="1:15" s="46" customFormat="1" x14ac:dyDescent="0.2">
      <c r="A8" s="305" t="s">
        <v>29</v>
      </c>
      <c r="B8" s="13">
        <f>+VLOOKUP(B5,'TOT276 (Phase 3&amp;4)'!$D$32:$L$77,9,FALSE)</f>
        <v>67010.309278350513</v>
      </c>
      <c r="C8" s="13">
        <f>+VLOOKUP(C5,'TOT276 (Phase 3&amp;4)'!$D$32:$L$77,9,FALSE)</f>
        <v>67010.309278350513</v>
      </c>
      <c r="D8" s="13">
        <f>+VLOOKUP(D5,'TOT276 (Phase 3&amp;4)'!$D$32:$L$77,9,FALSE)</f>
        <v>67010.309278350513</v>
      </c>
      <c r="E8" s="13">
        <f>+VLOOKUP(E5,'TOT276 (Phase 3&amp;4)'!$D$32:$L$77,9,FALSE)</f>
        <v>67010.309278350513</v>
      </c>
      <c r="F8" s="30">
        <f>SUM(B8:E8)</f>
        <v>268041.23711340205</v>
      </c>
      <c r="G8" s="48">
        <f>+'TOT276 (Phase 3&amp;4)'!C22</f>
        <v>1340206.1855670102</v>
      </c>
      <c r="H8" s="48" cm="1">
        <f t="array" ref="H8">SUMPRODUCT(('TOT276 (Phase 3&amp;4)'!$D$32:$D$77&lt;=$E$5)*1,'TOT276 (Phase 3&amp;4)'!$L$32:$L$77*1)</f>
        <v>469072.16494845354</v>
      </c>
      <c r="I8" s="13">
        <f>G8-H8</f>
        <v>871134.02061855665</v>
      </c>
      <c r="J8" s="48">
        <f>+I8+D8+C8+B8+E8</f>
        <v>1139175.2577319588</v>
      </c>
      <c r="K8" s="48">
        <f>+I8+E8+D8+C8</f>
        <v>1072164.9484536082</v>
      </c>
      <c r="L8" s="48">
        <f>+I8+E8+D8</f>
        <v>1005154.6391752578</v>
      </c>
      <c r="M8" s="48">
        <f>+I8+E8</f>
        <v>938144.32989690721</v>
      </c>
      <c r="N8" s="48">
        <f>+I8</f>
        <v>871134.02061855665</v>
      </c>
      <c r="O8" s="264"/>
    </row>
    <row r="9" spans="1:15" s="46" customFormat="1" x14ac:dyDescent="0.2">
      <c r="A9" s="305" t="s">
        <v>30</v>
      </c>
      <c r="B9" s="13">
        <f>+VLOOKUP(B5,'TOT276 (Phase 3&amp;4)'!$D$32:$L$77,8,FALSE)</f>
        <v>56053.370784417028</v>
      </c>
      <c r="C9" s="13">
        <f>+VLOOKUP(C5,'TOT276 (Phase 3&amp;4)'!$D$32:$L$77,8,FALSE)</f>
        <v>59428.174429049162</v>
      </c>
      <c r="D9" s="13">
        <f>+VLOOKUP(D5,'TOT276 (Phase 3&amp;4)'!$D$32:$L$77,8,FALSE)</f>
        <v>59821.728207944398</v>
      </c>
      <c r="E9" s="13">
        <f>+VLOOKUP(E5,'TOT276 (Phase 3&amp;4)'!$D$32:$L$77,8,FALSE)</f>
        <v>58987.69282828024</v>
      </c>
      <c r="F9" s="30">
        <f>SUM(B9:E9)</f>
        <v>234290.96624969083</v>
      </c>
      <c r="G9" s="48"/>
      <c r="H9" s="48"/>
      <c r="I9" s="48"/>
      <c r="J9" s="48"/>
      <c r="K9" s="48"/>
      <c r="L9" s="48"/>
      <c r="M9" s="48"/>
      <c r="N9" s="48"/>
      <c r="O9" s="264"/>
    </row>
    <row r="10" spans="1:15" s="46" customFormat="1" x14ac:dyDescent="0.2">
      <c r="A10" s="305" t="s">
        <v>31</v>
      </c>
      <c r="B10" s="26"/>
      <c r="C10" s="13"/>
      <c r="D10" s="13"/>
      <c r="E10" s="13"/>
      <c r="F10" s="30"/>
      <c r="G10" s="14"/>
      <c r="H10" s="14"/>
      <c r="I10" s="14"/>
      <c r="J10" s="14"/>
      <c r="K10" s="14"/>
      <c r="L10" s="48"/>
      <c r="M10" s="48"/>
      <c r="N10" s="14"/>
      <c r="O10" s="264"/>
    </row>
    <row r="11" spans="1:15" s="46" customFormat="1" x14ac:dyDescent="0.2">
      <c r="A11" s="305" t="s">
        <v>32</v>
      </c>
      <c r="B11" s="26"/>
      <c r="C11" s="13"/>
      <c r="D11" s="13"/>
      <c r="E11" s="13"/>
      <c r="F11" s="30"/>
      <c r="G11" s="14"/>
      <c r="H11" s="14"/>
      <c r="I11" s="48"/>
      <c r="J11" s="11"/>
      <c r="K11" s="14"/>
      <c r="L11" s="48"/>
      <c r="M11" s="48"/>
      <c r="N11" s="14"/>
      <c r="O11" s="264"/>
    </row>
    <row r="12" spans="1:15" s="46" customFormat="1" x14ac:dyDescent="0.2">
      <c r="A12" s="305"/>
      <c r="B12" s="26"/>
      <c r="C12" s="13"/>
      <c r="D12" s="13"/>
      <c r="E12" s="13"/>
      <c r="F12" s="30"/>
      <c r="G12" s="14"/>
      <c r="H12" s="14"/>
      <c r="I12" s="48"/>
      <c r="J12" s="11"/>
      <c r="K12" s="14"/>
      <c r="L12" s="48"/>
      <c r="M12" s="48"/>
      <c r="N12" s="14"/>
      <c r="O12" s="264"/>
    </row>
    <row r="13" spans="1:15" s="46" customFormat="1" x14ac:dyDescent="0.2">
      <c r="A13" s="304" t="s">
        <v>171</v>
      </c>
      <c r="B13" s="23"/>
      <c r="C13" s="23"/>
      <c r="D13" s="23"/>
      <c r="E13" s="23"/>
      <c r="F13" s="23"/>
      <c r="G13" s="23"/>
      <c r="H13" s="23"/>
      <c r="I13" s="23"/>
      <c r="J13" s="14"/>
      <c r="K13" s="14"/>
      <c r="L13" s="48"/>
      <c r="M13" s="48"/>
      <c r="N13" s="14"/>
      <c r="O13" s="264"/>
    </row>
    <row r="14" spans="1:15" s="46" customFormat="1" x14ac:dyDescent="0.2">
      <c r="A14" s="305" t="s">
        <v>29</v>
      </c>
      <c r="B14" s="13">
        <f>+VLOOKUP(B5,'TOT321'!$D$33:$L$56,9,FALSE)</f>
        <v>135850</v>
      </c>
      <c r="C14" s="13">
        <f>+VLOOKUP(C5,'TOT321'!$D$33:$L$56,9,FALSE)</f>
        <v>135850</v>
      </c>
      <c r="D14" s="13">
        <f>+VLOOKUP(D5,'TOT321'!$D$33:$L$56,9,FALSE)</f>
        <v>135850</v>
      </c>
      <c r="E14" s="13">
        <f>+VLOOKUP(E5,'TOT321'!$D$33:$L$56,9,FALSE)</f>
        <v>135850</v>
      </c>
      <c r="F14" s="30">
        <f>SUM(B14:E14)</f>
        <v>543400</v>
      </c>
      <c r="G14" s="48">
        <f>+'TOT321'!C29</f>
        <v>2717000</v>
      </c>
      <c r="H14" s="48" cm="1">
        <f t="array" ref="H14">SUMPRODUCT(('TOT321'!$D$33:$D$56&lt;=$E$5)*1,'TOT321'!$L$33:$L$56*1)</f>
        <v>1358500</v>
      </c>
      <c r="I14" s="13">
        <f>G14-H14</f>
        <v>1358500</v>
      </c>
      <c r="J14" s="48">
        <f>+I14+D14+C14+B14+E14</f>
        <v>1901900</v>
      </c>
      <c r="K14" s="48">
        <f>+I14+E14+D14+C14</f>
        <v>1766050</v>
      </c>
      <c r="L14" s="48">
        <f>+I14+D14+E14</f>
        <v>1630200</v>
      </c>
      <c r="M14" s="48">
        <f>+I14+E14</f>
        <v>1494350</v>
      </c>
      <c r="N14" s="48">
        <f>+I14</f>
        <v>1358500</v>
      </c>
      <c r="O14" s="264"/>
    </row>
    <row r="15" spans="1:15" s="46" customFormat="1" x14ac:dyDescent="0.2">
      <c r="A15" s="305" t="s">
        <v>30</v>
      </c>
      <c r="B15" s="13">
        <f>+VLOOKUP(B5,'TOT321'!$D$33:$L$56,8,FALSE)</f>
        <v>35302.659811389996</v>
      </c>
      <c r="C15" s="13">
        <f>+VLOOKUP(C5,'TOT321'!$D$33:$L$56,8,FALSE)</f>
        <v>38852.345014292106</v>
      </c>
      <c r="D15" s="13">
        <f>+VLOOKUP(D5,'TOT321'!$D$33:$L$56,8,FALSE)</f>
        <v>38781.420617462238</v>
      </c>
      <c r="E15" s="13">
        <f>+VLOOKUP(E5,'TOT321'!$D$33:$L$56,8,FALSE)</f>
        <v>37226.320433333705</v>
      </c>
      <c r="F15" s="30">
        <f>SUM(B15:E15)</f>
        <v>150162.74587647803</v>
      </c>
      <c r="G15" s="48"/>
      <c r="H15" s="48"/>
      <c r="I15" s="48"/>
      <c r="J15" s="48"/>
      <c r="K15" s="48"/>
      <c r="L15" s="48"/>
      <c r="M15" s="48"/>
      <c r="N15" s="48"/>
      <c r="O15" s="264"/>
    </row>
    <row r="16" spans="1:15" s="46" customFormat="1" x14ac:dyDescent="0.2">
      <c r="A16" s="305" t="s">
        <v>31</v>
      </c>
      <c r="B16" s="13"/>
      <c r="C16" s="13"/>
      <c r="D16" s="13"/>
      <c r="E16" s="13"/>
      <c r="F16" s="30"/>
      <c r="G16" s="48"/>
      <c r="H16" s="48"/>
      <c r="I16" s="48"/>
      <c r="J16" s="48"/>
      <c r="K16" s="48"/>
      <c r="L16" s="48"/>
      <c r="M16" s="48"/>
      <c r="N16" s="48"/>
      <c r="O16" s="264"/>
    </row>
    <row r="17" spans="1:15" s="46" customFormat="1" x14ac:dyDescent="0.2">
      <c r="A17" s="305" t="s">
        <v>32</v>
      </c>
      <c r="B17" s="13"/>
      <c r="C17" s="13"/>
      <c r="D17" s="13"/>
      <c r="E17" s="13"/>
      <c r="F17" s="30"/>
      <c r="G17" s="14"/>
      <c r="H17" s="14"/>
      <c r="I17" s="14"/>
      <c r="J17" s="14"/>
      <c r="K17" s="14"/>
      <c r="L17" s="48"/>
      <c r="M17" s="48"/>
      <c r="N17" s="14"/>
      <c r="O17" s="264"/>
    </row>
    <row r="18" spans="1:15" x14ac:dyDescent="0.2">
      <c r="A18" s="302"/>
      <c r="B18" s="26"/>
      <c r="C18" s="26"/>
      <c r="D18" s="26"/>
      <c r="E18" s="26"/>
      <c r="F18" s="10"/>
      <c r="G18" s="10"/>
      <c r="H18" s="10"/>
      <c r="I18" s="10"/>
      <c r="J18" s="48"/>
      <c r="K18" s="48"/>
      <c r="L18" s="48"/>
      <c r="M18" s="48"/>
      <c r="N18" s="48"/>
    </row>
    <row r="19" spans="1:15" x14ac:dyDescent="0.2">
      <c r="A19" s="304" t="s">
        <v>185</v>
      </c>
      <c r="B19" s="23"/>
      <c r="C19" s="23"/>
      <c r="D19" s="23"/>
      <c r="E19" s="23"/>
      <c r="F19" s="23"/>
      <c r="G19" s="23"/>
      <c r="H19" s="23"/>
      <c r="I19" s="23"/>
      <c r="J19" s="48"/>
      <c r="K19" s="48"/>
      <c r="L19" s="48"/>
      <c r="M19" s="48"/>
      <c r="N19" s="48"/>
    </row>
    <row r="20" spans="1:15" x14ac:dyDescent="0.2">
      <c r="A20" s="305" t="s">
        <v>29</v>
      </c>
      <c r="B20" s="13">
        <f>+VLOOKUP(B5,'TOT411 (Phase 3-5)'!$D$20:$O$47,9,FALSE)</f>
        <v>153919.29100000003</v>
      </c>
      <c r="C20" s="13">
        <f>+VLOOKUP(C5,'TOT411 (Phase 3-5)'!$D$20:$O$47,9,FALSE)</f>
        <v>153919.29100000003</v>
      </c>
      <c r="D20" s="13">
        <f>+VLOOKUP(D5,'TOT411 (Phase 3-5)'!$D$20:$O$47,9,FALSE)</f>
        <v>153919.29100000003</v>
      </c>
      <c r="E20" s="13">
        <f>+VLOOKUP(E5,'TOT411 (Phase 3-5)'!$D$20:$O$47,9,FALSE)</f>
        <v>153919.29100000003</v>
      </c>
      <c r="F20" s="30">
        <f>SUM(B20:E20)</f>
        <v>615677.16400000011</v>
      </c>
      <c r="G20" s="48">
        <f>+'TOT411 (Phase 3-5)'!C14</f>
        <v>3078385.8200000003</v>
      </c>
      <c r="H20" s="48" cm="1">
        <f t="array" ref="H20">SUMPRODUCT(('TOT411 (Phase 3-5)'!$D$21:$D$47&lt;=$E$5)*1,'TOT411 (Phase 3-5)'!$L$21:$L$47*1)</f>
        <v>1077435.037</v>
      </c>
      <c r="I20" s="13">
        <f>G20-H20</f>
        <v>2000950.7830000003</v>
      </c>
      <c r="J20" s="48">
        <f>+I20+D20+C20+B20+E20</f>
        <v>2616627.9470000011</v>
      </c>
      <c r="K20" s="48">
        <f>+I20+E20+D20+C20</f>
        <v>2462708.6560000009</v>
      </c>
      <c r="L20" s="48">
        <f>+I20+E20+D20</f>
        <v>2308789.3650000007</v>
      </c>
      <c r="M20" s="48">
        <f>+I20+E20</f>
        <v>2154870.0740000005</v>
      </c>
      <c r="N20" s="48">
        <f>+I20</f>
        <v>2000950.7830000003</v>
      </c>
    </row>
    <row r="21" spans="1:15" x14ac:dyDescent="0.2">
      <c r="A21" s="305" t="s">
        <v>30</v>
      </c>
      <c r="B21" s="13">
        <f>+VLOOKUP(B5,'TOT411 (Phase 3-5)'!$D$20:$O$47,8,FALSE)</f>
        <v>50955.787455089558</v>
      </c>
      <c r="C21" s="13">
        <f>+VLOOKUP(C5,'TOT411 (Phase 3-5)'!$D$20:$O$47,8,FALSE)</f>
        <v>56574.123922127452</v>
      </c>
      <c r="D21" s="13">
        <f>+VLOOKUP(D5,'TOT411 (Phase 3-5)'!$D$20:$O$47,8,FALSE)</f>
        <v>57229.307980383586</v>
      </c>
      <c r="E21" s="13">
        <f>+VLOOKUP(E5,'TOT411 (Phase 3-5)'!$D$20:$O$47,8,FALSE)</f>
        <v>55840.814935515577</v>
      </c>
      <c r="F21" s="30">
        <f>SUM(B21:E21)</f>
        <v>220600.03429311619</v>
      </c>
      <c r="G21" s="48"/>
      <c r="H21" s="48"/>
      <c r="I21" s="48"/>
      <c r="J21" s="48"/>
      <c r="K21" s="48"/>
      <c r="L21" s="48"/>
      <c r="M21" s="48"/>
      <c r="N21" s="48"/>
    </row>
    <row r="22" spans="1:15" x14ac:dyDescent="0.2">
      <c r="A22" s="305" t="s">
        <v>31</v>
      </c>
      <c r="B22" s="26"/>
      <c r="C22" s="13"/>
      <c r="D22" s="13"/>
      <c r="E22" s="13"/>
      <c r="F22" s="30"/>
      <c r="G22" s="48"/>
      <c r="H22" s="48"/>
      <c r="I22" s="48"/>
      <c r="J22" s="48"/>
      <c r="K22" s="48"/>
      <c r="L22" s="48"/>
      <c r="M22" s="48"/>
      <c r="N22" s="48"/>
    </row>
    <row r="23" spans="1:15" x14ac:dyDescent="0.2">
      <c r="A23" s="305" t="s">
        <v>32</v>
      </c>
      <c r="B23" s="26"/>
      <c r="C23" s="13"/>
      <c r="D23" s="13"/>
      <c r="E23" s="13"/>
      <c r="F23" s="30"/>
      <c r="I23" s="48"/>
      <c r="J23" s="11"/>
      <c r="L23" s="48"/>
      <c r="M23" s="48"/>
    </row>
    <row r="24" spans="1:15" x14ac:dyDescent="0.2">
      <c r="B24" s="26"/>
      <c r="C24" s="13"/>
      <c r="D24" s="13"/>
      <c r="E24" s="13"/>
      <c r="F24" s="30"/>
      <c r="I24" s="48"/>
      <c r="J24" s="11"/>
      <c r="L24" s="48"/>
      <c r="M24" s="48"/>
    </row>
    <row r="25" spans="1:15" x14ac:dyDescent="0.2">
      <c r="A25" s="304" t="s">
        <v>196</v>
      </c>
      <c r="B25" s="23"/>
      <c r="C25" s="23"/>
      <c r="D25" s="23"/>
      <c r="E25" s="23"/>
      <c r="F25" s="23"/>
      <c r="G25" s="23"/>
      <c r="H25" s="23"/>
      <c r="I25" s="23"/>
      <c r="J25" s="48"/>
      <c r="K25" s="48"/>
      <c r="L25" s="48"/>
      <c r="M25" s="48"/>
      <c r="N25" s="48"/>
    </row>
    <row r="26" spans="1:15" x14ac:dyDescent="0.2">
      <c r="A26" s="305" t="s">
        <v>29</v>
      </c>
      <c r="B26" s="13">
        <f>+VLOOKUP(B5,'TOT446'!$D$55:$M$76,9,FALSE)</f>
        <v>210191.79900000003</v>
      </c>
      <c r="C26" s="13">
        <f>+VLOOKUP(C5,'TOT446'!$D$55:$M$76,9,FALSE)</f>
        <v>210191.79900000003</v>
      </c>
      <c r="D26" s="13">
        <f>+VLOOKUP(D5,'TOT446'!$D$55:$M$76,9,FALSE)</f>
        <v>210191.79900000003</v>
      </c>
      <c r="E26" s="13">
        <f>+VLOOKUP(E5,'TOT446'!$D$55:$M$76,9,FALSE)</f>
        <v>210191.79900000003</v>
      </c>
      <c r="F26" s="30">
        <f>SUM(B26:E26)</f>
        <v>840767.19600000011</v>
      </c>
      <c r="G26" s="301">
        <f>+'TOT446'!C48</f>
        <v>4203835.9800000004</v>
      </c>
      <c r="H26" s="48" cm="1">
        <f t="array" ref="H26">SUMPRODUCT(('TOT446'!$D$55:$D$76&lt;=$E$5)*1,'TOT446'!$L$55:$L$76*1)</f>
        <v>840767.19600000011</v>
      </c>
      <c r="I26" s="13">
        <f>G26-H26</f>
        <v>3363068.7840000005</v>
      </c>
      <c r="J26" s="48">
        <f>+I26+D26+C26+B26+E26</f>
        <v>4203835.9800000004</v>
      </c>
      <c r="K26" s="48">
        <f>+I26+E26+D26+C26</f>
        <v>3993644.1810000008</v>
      </c>
      <c r="L26" s="48">
        <f>+I26+E26+D26</f>
        <v>3783452.3820000007</v>
      </c>
      <c r="M26" s="48">
        <f>+I26+E26</f>
        <v>3573260.5830000006</v>
      </c>
      <c r="N26" s="48">
        <f>+I26</f>
        <v>3363068.7840000005</v>
      </c>
    </row>
    <row r="27" spans="1:15" x14ac:dyDescent="0.2">
      <c r="A27" s="305" t="s">
        <v>30</v>
      </c>
      <c r="B27" s="13">
        <f>+VLOOKUP(B5,'TOT446'!$D$55:$M$76,8,FALSE)</f>
        <v>73827.253847807486</v>
      </c>
      <c r="C27" s="13">
        <f>+VLOOKUP(C5,'TOT446'!$D$55:$M$76,8,FALSE)</f>
        <v>84450.337258760876</v>
      </c>
      <c r="D27" s="13">
        <f>+VLOOKUP(D5,'TOT446'!$D$55:$M$76,8,FALSE)</f>
        <v>86318.344875346957</v>
      </c>
      <c r="E27" s="13">
        <f>+VLOOKUP(E5,'TOT446'!$D$55:$M$76,8,FALSE)</f>
        <v>84997.719122048482</v>
      </c>
      <c r="F27" s="30">
        <f>SUM(B27:E27)</f>
        <v>329593.6551039638</v>
      </c>
      <c r="G27" s="48"/>
      <c r="H27" s="48"/>
      <c r="I27" s="48"/>
      <c r="J27" s="48"/>
      <c r="K27" s="48"/>
      <c r="L27" s="48"/>
      <c r="M27" s="48"/>
      <c r="N27" s="48"/>
    </row>
    <row r="28" spans="1:15" x14ac:dyDescent="0.2">
      <c r="A28" s="305" t="s">
        <v>31</v>
      </c>
      <c r="B28" s="265">
        <f>+VLOOKUP(B5,'TOT446'!$S$55:$W$76,3,FALSE)</f>
        <v>2931.4994999999999</v>
      </c>
      <c r="C28" s="265">
        <f>+VLOOKUP(C5,'TOT446'!$S$55:$W$76,3,FALSE)</f>
        <v>2931.4994999999999</v>
      </c>
      <c r="D28" s="265">
        <f>+VLOOKUP(D5,'TOT446'!$S$55:$W$76,3,FALSE)</f>
        <v>2931.4994999999999</v>
      </c>
      <c r="E28" s="265">
        <f>+VLOOKUP(E5,'TOT446'!$S$55:$W$76,3,FALSE)</f>
        <v>2931.4994999999999</v>
      </c>
      <c r="F28" s="30">
        <f>SUM(B28:E28)</f>
        <v>11725.998</v>
      </c>
      <c r="G28" s="48"/>
      <c r="H28" s="48"/>
      <c r="I28" s="48"/>
      <c r="J28" s="48"/>
      <c r="K28" s="48"/>
      <c r="L28" s="48"/>
      <c r="M28" s="48"/>
      <c r="N28" s="48"/>
    </row>
    <row r="29" spans="1:15" x14ac:dyDescent="0.2">
      <c r="A29" s="305" t="s">
        <v>32</v>
      </c>
      <c r="B29" s="265">
        <f>+VLOOKUP(B5,'TOT446'!$S$55:$W$76,5,FALSE)</f>
        <v>1271.8417262439002</v>
      </c>
      <c r="C29" s="265">
        <f>+VLOOKUP(C5,'TOT446'!$S$55:$W$76,5,FALSE)</f>
        <v>1429.0580960731988</v>
      </c>
      <c r="D29" s="265">
        <f>+VLOOKUP(D5,'TOT446'!$S$55:$W$76,5,FALSE)</f>
        <v>1456.7036830400052</v>
      </c>
      <c r="E29" s="265">
        <f>+VLOOKUP(E5,'TOT446'!$S$55:$W$76,5,FALSE)</f>
        <v>1437.1590763749953</v>
      </c>
      <c r="F29" s="30">
        <f>SUM(B29:E29)</f>
        <v>5594.7625817321004</v>
      </c>
      <c r="G29" s="48"/>
      <c r="H29" s="48"/>
      <c r="I29" s="48"/>
      <c r="J29" s="11"/>
      <c r="K29" s="48"/>
      <c r="L29" s="48"/>
      <c r="M29" s="48"/>
      <c r="N29" s="48"/>
    </row>
    <row r="30" spans="1:15" x14ac:dyDescent="0.2">
      <c r="B30" s="26"/>
      <c r="C30" s="13"/>
      <c r="D30" s="13"/>
      <c r="E30" s="13"/>
      <c r="F30" s="30"/>
      <c r="I30" s="48"/>
      <c r="J30" s="11"/>
      <c r="L30" s="48"/>
      <c r="M30" s="48"/>
    </row>
    <row r="31" spans="1:15" x14ac:dyDescent="0.2">
      <c r="A31" s="304" t="s">
        <v>159</v>
      </c>
      <c r="B31" s="23"/>
      <c r="C31" s="23"/>
      <c r="D31" s="23"/>
      <c r="E31" s="23"/>
      <c r="F31" s="24"/>
      <c r="G31" s="24"/>
      <c r="H31" s="24"/>
      <c r="I31" s="24"/>
      <c r="L31" s="48"/>
      <c r="M31" s="48"/>
    </row>
    <row r="32" spans="1:15" x14ac:dyDescent="0.2">
      <c r="A32" s="305" t="s">
        <v>29</v>
      </c>
      <c r="B32" s="13">
        <f>+VLOOKUP(B5,'TOT486'!$D$50:$L$73,9,FALSE)</f>
        <v>1563625.65</v>
      </c>
      <c r="C32" s="13">
        <f>+VLOOKUP(C5,'TOT486'!$D$50:$L$73,9,FALSE)</f>
        <v>1563625.65</v>
      </c>
      <c r="D32" s="13">
        <f>+VLOOKUP(D5,'TOT486'!$D$50:$L$73,9,FALSE)</f>
        <v>1563625.65</v>
      </c>
      <c r="E32" s="13">
        <f>+VLOOKUP(E5,'TOT486'!$D$50:$L$73,9,FALSE)</f>
        <v>1563625.65</v>
      </c>
      <c r="F32" s="30">
        <f>SUM(B32:E32)</f>
        <v>6254502.5999999996</v>
      </c>
      <c r="G32" s="13">
        <f>+'TOT486'!C41+'TOT486'!D41</f>
        <v>31272513</v>
      </c>
      <c r="H32" s="13" cm="1">
        <f t="array" ref="H32">SUMPRODUCT(('TOT486'!$D$50:$D$73&lt;=$E$5)*1,'TOT486'!$L$50:$L$73*1)</f>
        <v>15636256.500000002</v>
      </c>
      <c r="I32" s="13">
        <f>G32-H32</f>
        <v>15636256.499999998</v>
      </c>
      <c r="J32" s="48">
        <f>+I32+D32+C32+B32+E32</f>
        <v>21890759.099999994</v>
      </c>
      <c r="K32" s="48">
        <f>+I32+E32+D32+C32</f>
        <v>20327133.449999996</v>
      </c>
      <c r="L32" s="48">
        <f>+I32+D32+E32</f>
        <v>18763507.799999997</v>
      </c>
      <c r="M32" s="48">
        <f>+I32+E32</f>
        <v>17199882.149999999</v>
      </c>
      <c r="N32" s="48">
        <f>+I32</f>
        <v>15636256.499999998</v>
      </c>
    </row>
    <row r="33" spans="1:14" x14ac:dyDescent="0.2">
      <c r="A33" s="305" t="s">
        <v>30</v>
      </c>
      <c r="B33" s="13">
        <f>+VLOOKUP(B5,'TOT486'!$D$50:$L$73,8,FALSE)</f>
        <v>408727.76767508395</v>
      </c>
      <c r="C33" s="13">
        <f>+VLOOKUP(C5,'TOT486'!$D$50:$L$73,8,FALSE)</f>
        <v>449634.13599755114</v>
      </c>
      <c r="D33" s="13">
        <f>+VLOOKUP(D5,'TOT486'!$D$50:$L$73,8,FALSE)</f>
        <v>448816.8073236171</v>
      </c>
      <c r="E33" s="13">
        <f>+VLOOKUP(E5,'TOT486'!$D$50:$L$73,8,FALSE)</f>
        <v>430895.92215377442</v>
      </c>
      <c r="F33" s="30">
        <f>SUM(B33:E33)</f>
        <v>1738074.6331500267</v>
      </c>
      <c r="G33" s="47"/>
      <c r="H33" s="48"/>
      <c r="I33" s="48"/>
      <c r="J33" s="48"/>
      <c r="K33" s="48"/>
      <c r="L33" s="48"/>
      <c r="M33" s="48"/>
      <c r="N33" s="48"/>
    </row>
    <row r="34" spans="1:14" x14ac:dyDescent="0.2">
      <c r="A34" s="305" t="s">
        <v>31</v>
      </c>
      <c r="B34" s="13">
        <f>+VLOOKUP(B$5,'TOT486'!$S$49:$W$73,3,FALSE)</f>
        <v>2974.55</v>
      </c>
      <c r="C34" s="13">
        <f>+VLOOKUP(C$5,'TOT486'!$S$49:$W$73,3,FALSE)</f>
        <v>2974.55</v>
      </c>
      <c r="D34" s="13">
        <f>+VLOOKUP(D$5,'TOT486'!$S$49:$W$73,3,FALSE)</f>
        <v>2974.55</v>
      </c>
      <c r="E34" s="13">
        <f>+VLOOKUP(E$5,'TOT486'!$S$49:$W$73,3,FALSE)</f>
        <v>2974.55</v>
      </c>
      <c r="F34" s="30">
        <f>SUM(B34:E34)</f>
        <v>11898.2</v>
      </c>
      <c r="G34" s="47"/>
      <c r="H34" s="48"/>
      <c r="I34" s="48"/>
      <c r="J34" s="48"/>
      <c r="K34" s="48"/>
      <c r="L34" s="48"/>
      <c r="M34" s="48"/>
      <c r="N34" s="48"/>
    </row>
    <row r="35" spans="1:14" x14ac:dyDescent="0.2">
      <c r="A35" s="305" t="s">
        <v>32</v>
      </c>
      <c r="B35" s="13">
        <f>+VLOOKUP(B5,'TOT486'!$S$49:$W$73,5,FALSE)</f>
        <v>1198.3592035908428</v>
      </c>
      <c r="C35" s="13">
        <f>+VLOOKUP(C5,'TOT486'!$S$49:$W$73,5,FALSE)</f>
        <v>1284.9048294044514</v>
      </c>
      <c r="D35" s="13">
        <f>+VLOOKUP(D5,'TOT486'!$S$49:$W$73,5,FALSE)</f>
        <v>1283.1756066823702</v>
      </c>
      <c r="E35" s="13">
        <f>+VLOOKUP(E5,'TOT486'!$S$49:$W$73,5,FALSE)</f>
        <v>1245.260380135456</v>
      </c>
      <c r="F35" s="30">
        <f>SUM(B35:E35)</f>
        <v>5011.7000198131209</v>
      </c>
      <c r="G35" s="48"/>
      <c r="H35" s="48"/>
      <c r="I35" s="48"/>
      <c r="J35" s="48"/>
      <c r="K35" s="48"/>
      <c r="L35" s="48"/>
      <c r="M35" s="48"/>
      <c r="N35" s="48"/>
    </row>
    <row r="36" spans="1:14" x14ac:dyDescent="0.2">
      <c r="A36" s="302"/>
      <c r="B36" s="26"/>
      <c r="C36" s="26"/>
      <c r="D36" s="26"/>
      <c r="E36" s="26"/>
      <c r="F36" s="10"/>
      <c r="G36" s="10"/>
      <c r="H36" s="10"/>
      <c r="I36" s="10"/>
      <c r="J36" s="11"/>
      <c r="K36" s="48"/>
      <c r="L36" s="48"/>
      <c r="M36" s="48"/>
      <c r="N36" s="48"/>
    </row>
    <row r="37" spans="1:14" x14ac:dyDescent="0.2">
      <c r="A37" s="304" t="s">
        <v>176</v>
      </c>
      <c r="B37" s="23"/>
      <c r="C37" s="23"/>
      <c r="D37" s="23"/>
      <c r="E37" s="23"/>
      <c r="F37" s="23"/>
      <c r="G37" s="23"/>
      <c r="H37" s="23"/>
      <c r="I37" s="23"/>
      <c r="L37" s="48"/>
      <c r="M37" s="48"/>
    </row>
    <row r="38" spans="1:14" x14ac:dyDescent="0.2">
      <c r="A38" s="305" t="s">
        <v>29</v>
      </c>
      <c r="B38" s="13">
        <f>+VLOOKUP(B5,'TOT494-True Up'!$D$27:$L$51,9,FALSE)</f>
        <v>6919.0410000000002</v>
      </c>
      <c r="C38" s="13">
        <f>+VLOOKUP(C5,'TOT494-True Up'!$D$27:$L$51,9,FALSE)</f>
        <v>6919.0410000000002</v>
      </c>
      <c r="D38" s="13">
        <f>+VLOOKUP(D5,'TOT494-True Up'!$D$27:$L$51,9,FALSE)</f>
        <v>6919.0410000000002</v>
      </c>
      <c r="E38" s="13">
        <f>+VLOOKUP(E5,'TOT494-True Up'!$D$27:$L$51,9,FALSE)</f>
        <v>6919.0410000000002</v>
      </c>
      <c r="F38" s="30">
        <f>SUM(B38:E38)</f>
        <v>27676.164000000001</v>
      </c>
      <c r="G38" s="48">
        <f>+'TOT494-True Up'!C21</f>
        <v>138380.82</v>
      </c>
      <c r="H38" s="48" cm="1">
        <f t="array" ref="H38">SUMPRODUCT(('TOT494-True Up'!$D$27:$D$51&lt;=$E$5)*1,'TOT494-True Up'!$L$27:$L$51*1)</f>
        <v>110704.65599999997</v>
      </c>
      <c r="I38" s="13">
        <f>G38-H38</f>
        <v>27676.164000000033</v>
      </c>
      <c r="J38" s="48">
        <f>+I38+D38+C38+B38+E38</f>
        <v>55352.328000000023</v>
      </c>
      <c r="K38" s="48">
        <f>+I38+E38+D38+C38</f>
        <v>48433.287000000026</v>
      </c>
      <c r="L38" s="48">
        <f>+I38+E38+D38</f>
        <v>41514.246000000028</v>
      </c>
      <c r="M38" s="48">
        <f>+I38+E38</f>
        <v>34595.205000000031</v>
      </c>
      <c r="N38" s="48">
        <f>+I38</f>
        <v>27676.164000000033</v>
      </c>
    </row>
    <row r="39" spans="1:14" x14ac:dyDescent="0.2">
      <c r="A39" s="305" t="s">
        <v>30</v>
      </c>
      <c r="B39" s="13">
        <f>+VLOOKUP(B5,'TOT494-True Up'!$D$27:$L$51,8,FALSE)</f>
        <v>13378.054256080224</v>
      </c>
      <c r="C39" s="13">
        <f>+VLOOKUP(C5,'TOT494-True Up'!$D$27:$L$51,8,FALSE)</f>
        <v>13493.922643986129</v>
      </c>
      <c r="D39" s="13">
        <f>+VLOOKUP(D5,'TOT494-True Up'!$D$27:$L$51,8,FALSE)</f>
        <v>13320.609646864903</v>
      </c>
      <c r="E39" s="13">
        <f>+VLOOKUP(E5,'TOT494-True Up'!$D$27:$L$51,8,FALSE)</f>
        <v>13030.79526338912</v>
      </c>
      <c r="F39" s="30">
        <f>SUM(B39:E39)</f>
        <v>53223.381810320374</v>
      </c>
      <c r="G39" s="48"/>
      <c r="H39" s="48"/>
      <c r="I39" s="48"/>
      <c r="J39" s="48"/>
      <c r="K39" s="48"/>
      <c r="L39" s="48"/>
      <c r="M39" s="48"/>
      <c r="N39" s="48"/>
    </row>
    <row r="40" spans="1:14" x14ac:dyDescent="0.2">
      <c r="A40" s="305" t="s">
        <v>31</v>
      </c>
      <c r="B40" s="13">
        <f>+VLOOKUP(B$5,'TOT494-True Up'!$R$27:$V$51,3,FALSE)</f>
        <v>726.15</v>
      </c>
      <c r="C40" s="13">
        <f>+VLOOKUP(C$5,'TOT494-True Up'!$R$27:$V$51,3,FALSE)</f>
        <v>726.15</v>
      </c>
      <c r="D40" s="13">
        <f>+VLOOKUP(D$5,'TOT494-True Up'!$R$27:$V$51,3,FALSE)</f>
        <v>726.15</v>
      </c>
      <c r="E40" s="13">
        <f>+VLOOKUP(E$5,'TOT494-True Up'!$R$27:$V$51,3,FALSE)</f>
        <v>726.15</v>
      </c>
      <c r="F40" s="30">
        <f>SUM(B40:E40)</f>
        <v>2904.6</v>
      </c>
      <c r="G40" s="48"/>
      <c r="H40" s="48"/>
      <c r="I40" s="48"/>
      <c r="J40" s="48"/>
      <c r="K40" s="48"/>
      <c r="L40" s="48"/>
      <c r="M40" s="48"/>
      <c r="N40" s="48"/>
    </row>
    <row r="41" spans="1:14" x14ac:dyDescent="0.2">
      <c r="A41" s="305" t="s">
        <v>32</v>
      </c>
      <c r="B41" s="13">
        <f>+VLOOKUP(B$5,'TOT494-True Up'!$R$27:$V$51,5,FALSE)</f>
        <v>246.94294848630545</v>
      </c>
      <c r="C41" s="13">
        <f>+VLOOKUP(C$5,'TOT494-True Up'!$R$27:$V$51,5,FALSE)</f>
        <v>252.49796558610132</v>
      </c>
      <c r="D41" s="13">
        <f>+VLOOKUP(D$5,'TOT494-True Up'!$R$27:$V$51,5,FALSE)</f>
        <v>244.1889118396461</v>
      </c>
      <c r="E41" s="13">
        <f>+VLOOKUP(E$5,'TOT494-True Up'!$R$27:$V$51,5,FALSE)</f>
        <v>230.29449348213711</v>
      </c>
      <c r="F41" s="30">
        <f>SUM(B41:E41)</f>
        <v>973.92431939418998</v>
      </c>
      <c r="G41" s="48"/>
      <c r="H41" s="48"/>
      <c r="I41" s="48"/>
      <c r="J41" s="48"/>
      <c r="K41" s="48"/>
      <c r="L41" s="48"/>
      <c r="M41" s="48"/>
      <c r="N41" s="48"/>
    </row>
    <row r="42" spans="1:14" x14ac:dyDescent="0.2">
      <c r="B42" s="13"/>
      <c r="C42" s="13"/>
      <c r="D42" s="13"/>
      <c r="E42" s="13"/>
      <c r="F42" s="30"/>
      <c r="L42" s="48"/>
      <c r="M42" s="48"/>
    </row>
    <row r="43" spans="1:14" x14ac:dyDescent="0.2">
      <c r="A43" s="304" t="s">
        <v>177</v>
      </c>
      <c r="B43" s="23"/>
      <c r="C43" s="23"/>
      <c r="D43" s="23"/>
      <c r="E43" s="23"/>
      <c r="F43" s="23"/>
      <c r="G43" s="23"/>
      <c r="H43" s="23"/>
      <c r="I43" s="23"/>
      <c r="L43" s="48"/>
      <c r="M43" s="48"/>
    </row>
    <row r="44" spans="1:14" x14ac:dyDescent="0.2">
      <c r="A44" s="305" t="s">
        <v>29</v>
      </c>
      <c r="B44" s="13">
        <f>+VLOOKUP(B5,'TOT497-True Up'!$D$36:$L$62,9,FALSE)</f>
        <v>191925.74799999999</v>
      </c>
      <c r="C44" s="13">
        <f>+VLOOKUP(C5,'TOT497-True Up'!$D$36:$L$62,9,FALSE)</f>
        <v>191925.74799999999</v>
      </c>
      <c r="D44" s="13">
        <f>+VLOOKUP(D5,'TOT497-True Up'!$D$36:$L$62,9,FALSE)</f>
        <v>191925.74799999999</v>
      </c>
      <c r="E44" s="13">
        <f>+VLOOKUP(E5,'TOT497-True Up'!$D$36:$L$62,9,FALSE)</f>
        <v>191925.74799999999</v>
      </c>
      <c r="F44" s="30">
        <f>SUM(B44:E44)</f>
        <v>767702.99199999997</v>
      </c>
      <c r="G44" s="48">
        <f>+'TOT497-True Up'!C30</f>
        <v>3838514.96</v>
      </c>
      <c r="H44" s="48" cm="1">
        <f t="array" ref="H44">SUMPRODUCT(('TOT497-True Up'!$D$36:$D$62&lt;=$E$5)*1,'TOT497-True Up'!$L$36:$L$62*1)</f>
        <v>2495034.7239999999</v>
      </c>
      <c r="I44" s="13">
        <f>G44-H44</f>
        <v>1343480.236</v>
      </c>
      <c r="J44" s="48">
        <f>+I44+D44+C44+B44+E44</f>
        <v>2111183.2279999997</v>
      </c>
      <c r="K44" s="48">
        <f>+I44+E44+D44+C44</f>
        <v>1919257.4799999997</v>
      </c>
      <c r="L44" s="48">
        <f>+I44+E44+D44</f>
        <v>1727331.7319999998</v>
      </c>
      <c r="M44" s="48">
        <f>+I44+E44</f>
        <v>1535405.9839999999</v>
      </c>
      <c r="N44" s="48">
        <f>+I44</f>
        <v>1343480.236</v>
      </c>
    </row>
    <row r="45" spans="1:14" x14ac:dyDescent="0.2">
      <c r="A45" s="305" t="s">
        <v>30</v>
      </c>
      <c r="B45" s="13">
        <f>+VLOOKUP(B5,'TOT497-True Up'!$D$36:$L$62,8,FALSE)</f>
        <v>53589.47526866386</v>
      </c>
      <c r="C45" s="13">
        <f>+VLOOKUP(C5,'TOT497-True Up'!$D$36:$L$62,8,FALSE)</f>
        <v>56909.771022779707</v>
      </c>
      <c r="D45" s="13">
        <f>+VLOOKUP(D5,'TOT497-True Up'!$D$36:$L$62,8,FALSE)</f>
        <v>55850.446772841766</v>
      </c>
      <c r="E45" s="13">
        <f>+VLOOKUP(E5,'TOT497-True Up'!$D$36:$L$62,8,FALSE)</f>
        <v>53007.662502893363</v>
      </c>
      <c r="F45" s="30">
        <f>SUM(B45:E45)</f>
        <v>219357.35556717869</v>
      </c>
      <c r="G45" s="48"/>
      <c r="H45" s="48"/>
      <c r="I45" s="48"/>
      <c r="J45" s="48"/>
      <c r="K45" s="48"/>
      <c r="L45" s="48"/>
      <c r="M45" s="48"/>
      <c r="N45" s="48"/>
    </row>
    <row r="46" spans="1:14" x14ac:dyDescent="0.2">
      <c r="A46" s="305" t="s">
        <v>31</v>
      </c>
      <c r="B46" s="13">
        <f>+VLOOKUP(B5,'TOT497-True Up'!$R$36:$V$62,3,FALSE)</f>
        <v>1146.2</v>
      </c>
      <c r="C46" s="13">
        <f>+VLOOKUP(C5,'TOT497-True Up'!$R$36:$V$62,3,FALSE)</f>
        <v>1146.2</v>
      </c>
      <c r="D46" s="13">
        <f>+VLOOKUP(D5,'TOT497-True Up'!$R$36:$V$62,3,FALSE)</f>
        <v>1146.2</v>
      </c>
      <c r="E46" s="13">
        <f>+VLOOKUP(E5,'TOT497-True Up'!$R$36:$V$62,3,FALSE)</f>
        <v>1146.2</v>
      </c>
      <c r="F46" s="30">
        <f>SUM(B46:E46)</f>
        <v>4584.8</v>
      </c>
      <c r="G46" s="48"/>
      <c r="H46" s="48"/>
      <c r="I46" s="48"/>
      <c r="J46" s="48"/>
      <c r="K46" s="48"/>
      <c r="L46" s="48"/>
      <c r="M46" s="48"/>
      <c r="N46" s="48"/>
    </row>
    <row r="47" spans="1:14" x14ac:dyDescent="0.2">
      <c r="A47" s="305" t="s">
        <v>32</v>
      </c>
      <c r="B47" s="13">
        <f>+VLOOKUP(B5,'TOT497-True Up'!$R$36:$V$62,5,FALSE)</f>
        <v>516.43012508965467</v>
      </c>
      <c r="C47" s="13">
        <f>+VLOOKUP(C5,'TOT497-True Up'!$R$36:$V$62,5,FALSE)</f>
        <v>538.91518190814509</v>
      </c>
      <c r="D47" s="13">
        <f>+VLOOKUP(D5,'TOT497-True Up'!$R$36:$V$62,5,FALSE)</f>
        <v>531.74143362998848</v>
      </c>
      <c r="E47" s="13">
        <f>+VLOOKUP(E5,'TOT497-True Up'!$R$36:$V$62,5,FALSE)</f>
        <v>512.49008659162132</v>
      </c>
      <c r="F47" s="30">
        <f>SUM(B47:E47)</f>
        <v>2099.5768272194096</v>
      </c>
      <c r="G47" s="48"/>
      <c r="H47" s="48"/>
      <c r="I47" s="48"/>
      <c r="J47" s="48"/>
      <c r="K47" s="48"/>
      <c r="L47" s="48"/>
      <c r="M47" s="48"/>
      <c r="N47" s="48"/>
    </row>
    <row r="48" spans="1:14" x14ac:dyDescent="0.2">
      <c r="B48" s="13"/>
      <c r="C48" s="13"/>
      <c r="D48" s="13"/>
      <c r="E48" s="13"/>
      <c r="F48" s="30"/>
      <c r="L48" s="48"/>
      <c r="M48" s="48"/>
    </row>
    <row r="49" spans="1:14" x14ac:dyDescent="0.2">
      <c r="A49" s="304" t="s">
        <v>144</v>
      </c>
      <c r="B49" s="23"/>
      <c r="C49" s="23"/>
      <c r="D49" s="23"/>
      <c r="E49" s="23"/>
      <c r="F49" s="24"/>
      <c r="G49" s="24"/>
      <c r="H49" s="24"/>
      <c r="I49" s="24"/>
      <c r="L49" s="48"/>
      <c r="M49" s="48"/>
    </row>
    <row r="50" spans="1:14" x14ac:dyDescent="0.2">
      <c r="A50" s="305" t="s">
        <v>29</v>
      </c>
      <c r="B50" s="13">
        <f>+VLOOKUP(B5,'TOT585 (Phase 3)'!$D$35:$M$79,9,FALSE)</f>
        <v>46375.513636363634</v>
      </c>
      <c r="C50" s="13">
        <f>+VLOOKUP(C5,'TOT585 (Phase 3)'!$D$35:$M$79,9,FALSE)</f>
        <v>46375.513636363634</v>
      </c>
      <c r="D50" s="13">
        <f>+VLOOKUP(D5,'TOT585 (Phase 3)'!$D$35:$M$79,9,FALSE)</f>
        <v>46375.513636363634</v>
      </c>
      <c r="E50" s="13">
        <f>+VLOOKUP(E5,'TOT585 (Phase 3)'!$D$35:$M$79,9,FALSE)</f>
        <v>46375.513636363634</v>
      </c>
      <c r="F50" s="30">
        <f>SUM(B50:E50)</f>
        <v>185502.05454545454</v>
      </c>
      <c r="G50" s="13">
        <f>+'TOT585 (Phase 3)'!$C$25</f>
        <v>927510.27272727271</v>
      </c>
      <c r="H50" s="13" cm="1">
        <f t="array" ref="H50">SUMPRODUCT(('TOT585 (Phase 3)'!$D$35:$D$73&lt;=$E$5)*1,'TOT585 (Phase 3)'!$L$35:$L$73*1)</f>
        <v>278253.08181818179</v>
      </c>
      <c r="I50" s="13">
        <f>G50-H50</f>
        <v>649257.19090909092</v>
      </c>
      <c r="J50" s="48">
        <f>+I50+D50+C50+B50+E50</f>
        <v>834759.2454545456</v>
      </c>
      <c r="K50" s="48">
        <f>+I50+E50+D50+C50</f>
        <v>788383.73181818193</v>
      </c>
      <c r="L50" s="48">
        <f>+I50+D50+E50</f>
        <v>742008.21818181826</v>
      </c>
      <c r="M50" s="48">
        <f>+I50+E50</f>
        <v>695632.70454545459</v>
      </c>
      <c r="N50" s="48">
        <f>+I50</f>
        <v>649257.19090909092</v>
      </c>
    </row>
    <row r="51" spans="1:14" x14ac:dyDescent="0.2">
      <c r="A51" s="305" t="s">
        <v>30</v>
      </c>
      <c r="B51" s="13">
        <f>+VLOOKUP(B5,'TOT585 (Phase 3)'!$D$35:$M$79,8,FALSE)</f>
        <v>30265.513113616824</v>
      </c>
      <c r="C51" s="13">
        <f>+VLOOKUP(C5,'TOT585 (Phase 3)'!$D$35:$M$79,8,FALSE)</f>
        <v>32529.696076383945</v>
      </c>
      <c r="D51" s="13">
        <f>+VLOOKUP(D5,'TOT585 (Phase 3)'!$D$35:$M$79,8,FALSE)</f>
        <v>32862.589860680077</v>
      </c>
      <c r="E51" s="13">
        <f>+VLOOKUP(E5,'TOT585 (Phase 3)'!$D$35:$M$79,8,FALSE)</f>
        <v>32399.287798806618</v>
      </c>
      <c r="F51" s="30">
        <f>SUM(B51:E51)</f>
        <v>128057.08684948746</v>
      </c>
      <c r="G51" s="47"/>
      <c r="H51" s="48"/>
      <c r="I51" s="48"/>
      <c r="J51" s="48"/>
      <c r="K51" s="48"/>
      <c r="L51" s="48"/>
      <c r="M51" s="48"/>
      <c r="N51" s="48"/>
    </row>
    <row r="52" spans="1:14" x14ac:dyDescent="0.2">
      <c r="A52" s="305" t="s">
        <v>31</v>
      </c>
      <c r="B52" s="13">
        <f>+VLOOKUP(B5,'TOT585 (Phase 3)'!$R$35:$V$60,3,FALSE)</f>
        <v>209.14090909090905</v>
      </c>
      <c r="C52" s="13">
        <f>+VLOOKUP(C5,'TOT585 (Phase 3)'!$R$35:$V$60,3,FALSE)</f>
        <v>209.14090909090905</v>
      </c>
      <c r="D52" s="13">
        <f>+VLOOKUP(D5,'TOT585 (Phase 3)'!$R$35:$V$60,3,FALSE)</f>
        <v>209.14090909090905</v>
      </c>
      <c r="E52" s="13">
        <f>+VLOOKUP(E5,'TOT585 (Phase 3)'!$R$35:$V$60,3,FALSE)</f>
        <v>209.14090909090905</v>
      </c>
      <c r="F52" s="30">
        <f>SUM(B52:E52)</f>
        <v>836.56363636363619</v>
      </c>
      <c r="G52" s="47"/>
      <c r="H52" s="48"/>
      <c r="I52" s="48"/>
      <c r="J52" s="48"/>
      <c r="K52" s="48"/>
      <c r="L52" s="48"/>
      <c r="M52" s="48"/>
      <c r="N52" s="48"/>
    </row>
    <row r="53" spans="1:14" x14ac:dyDescent="0.2">
      <c r="A53" s="305" t="s">
        <v>32</v>
      </c>
      <c r="B53" s="13">
        <f>+VLOOKUP(B5,'TOT585 (Phase 3)'!$R$35:$V$60,5,FALSE)</f>
        <v>140.06811948465852</v>
      </c>
      <c r="C53" s="13">
        <f>+VLOOKUP(C5,'TOT585 (Phase 3)'!$R$35:$V$60,5,FALSE)</f>
        <v>150.3846975170041</v>
      </c>
      <c r="D53" s="13">
        <f>+VLOOKUP(D5,'TOT585 (Phase 3)'!$R$35:$V$60,5,FALSE)</f>
        <v>151.90150280997244</v>
      </c>
      <c r="E53" s="13">
        <f>+VLOOKUP(E5,'TOT585 (Phase 3)'!$R$35:$V$60,5,FALSE)</f>
        <v>149.7905020858866</v>
      </c>
      <c r="F53" s="30">
        <f>SUM(B53:E53)</f>
        <v>592.14482189752175</v>
      </c>
      <c r="G53" s="48"/>
      <c r="H53" s="48"/>
      <c r="I53" s="48"/>
      <c r="J53" s="48"/>
      <c r="K53" s="48"/>
      <c r="L53" s="48"/>
      <c r="M53" s="48"/>
      <c r="N53" s="48"/>
    </row>
    <row r="54" spans="1:14" x14ac:dyDescent="0.2">
      <c r="A54" s="302"/>
      <c r="B54" s="13"/>
      <c r="C54" s="13"/>
      <c r="D54" s="13"/>
      <c r="E54" s="13"/>
      <c r="F54" s="30"/>
      <c r="G54" s="13"/>
      <c r="H54" s="13"/>
      <c r="I54" s="13"/>
      <c r="L54" s="48"/>
      <c r="M54" s="48"/>
    </row>
    <row r="55" spans="1:14" x14ac:dyDescent="0.2">
      <c r="A55" s="304" t="s">
        <v>178</v>
      </c>
      <c r="B55" s="23"/>
      <c r="C55" s="23"/>
      <c r="D55" s="23"/>
      <c r="E55" s="23"/>
      <c r="F55" s="23"/>
      <c r="G55" s="23"/>
      <c r="H55" s="23"/>
      <c r="I55" s="23"/>
      <c r="L55" s="48"/>
      <c r="M55" s="48"/>
    </row>
    <row r="56" spans="1:14" x14ac:dyDescent="0.2">
      <c r="A56" s="305" t="s">
        <v>29</v>
      </c>
      <c r="B56" s="13">
        <f>+VLOOKUP(B5,'TOT679-True Up'!$D$11:$L$32,9,FALSE)</f>
        <v>38794.966</v>
      </c>
      <c r="C56" s="13">
        <f>+VLOOKUP(C5,'TOT679-True Up'!$D$11:$L$32,9,FALSE)</f>
        <v>38794.966</v>
      </c>
      <c r="D56" s="13">
        <f>+VLOOKUP(D5,'TOT679-True Up'!$D$11:$L$32,9,FALSE)</f>
        <v>38794.966</v>
      </c>
      <c r="E56" s="13">
        <f>+VLOOKUP(E5,'TOT679-True Up'!$D$11:$L$32,9,FALSE)</f>
        <v>38794.966</v>
      </c>
      <c r="F56" s="30">
        <f>SUM(B56:E56)</f>
        <v>155179.864</v>
      </c>
      <c r="G56" s="48">
        <f>+'TOT679-True Up'!C7</f>
        <v>775899.32000000007</v>
      </c>
      <c r="H56" s="48" cm="1">
        <f t="array" ref="H56">SUMPRODUCT(('TOT679-True Up'!$D$11:$D$32&lt;=$E$5)*1,'TOT679-True Up'!$L$11:$L$32*1)</f>
        <v>581924.49000000011</v>
      </c>
      <c r="I56" s="13">
        <f>G56-H56</f>
        <v>193974.82999999996</v>
      </c>
      <c r="J56" s="48">
        <f>+I56+D56+C56+B56+E56</f>
        <v>349154.69400000002</v>
      </c>
      <c r="K56" s="48">
        <f>+I56+E56+D56+C56</f>
        <v>310359.728</v>
      </c>
      <c r="L56" s="48">
        <f>+I56+D56+E56</f>
        <v>271564.76199999999</v>
      </c>
      <c r="M56" s="48">
        <f>+I56+E56</f>
        <v>232769.79599999997</v>
      </c>
      <c r="N56" s="48">
        <f>+I56</f>
        <v>193974.82999999996</v>
      </c>
    </row>
    <row r="57" spans="1:14" x14ac:dyDescent="0.2">
      <c r="A57" s="305" t="s">
        <v>30</v>
      </c>
      <c r="B57" s="13">
        <f>+VLOOKUP(B5,'TOT679-True Up'!$D$11:$L$32,8,FALSE)</f>
        <v>6730.4197705334627</v>
      </c>
      <c r="C57" s="13">
        <f>+VLOOKUP(C5,'TOT679-True Up'!$D$11:$L$32,8,FALSE)</f>
        <v>7112.1402031905936</v>
      </c>
      <c r="D57" s="13">
        <f>+VLOOKUP(D5,'TOT679-True Up'!$D$11:$L$32,8,FALSE)</f>
        <v>6789.2587641370756</v>
      </c>
      <c r="E57" s="13">
        <f>+VLOOKUP(E5,'TOT679-True Up'!$D$11:$L$32,8,FALSE)</f>
        <v>6181.3068867541188</v>
      </c>
      <c r="F57" s="30">
        <f>SUM(B57:E57)</f>
        <v>26813.125624615252</v>
      </c>
      <c r="G57" s="48"/>
      <c r="H57" s="48"/>
      <c r="I57" s="48"/>
      <c r="J57" s="48"/>
      <c r="K57" s="48"/>
      <c r="L57" s="48"/>
      <c r="M57" s="48"/>
      <c r="N57" s="48"/>
    </row>
    <row r="58" spans="1:14" x14ac:dyDescent="0.2">
      <c r="A58" s="305" t="s">
        <v>31</v>
      </c>
      <c r="B58" s="13"/>
      <c r="C58" s="13"/>
      <c r="D58" s="13"/>
      <c r="E58" s="13"/>
      <c r="F58" s="30"/>
      <c r="G58" s="48"/>
      <c r="H58" s="48"/>
      <c r="I58" s="48"/>
      <c r="J58" s="48"/>
      <c r="K58" s="48"/>
      <c r="L58" s="48"/>
      <c r="M58" s="48"/>
      <c r="N58" s="48"/>
    </row>
    <row r="59" spans="1:14" x14ac:dyDescent="0.2">
      <c r="A59" s="305" t="s">
        <v>32</v>
      </c>
      <c r="B59" s="13"/>
      <c r="C59" s="13"/>
      <c r="D59" s="13"/>
      <c r="E59" s="13"/>
      <c r="F59" s="30"/>
      <c r="G59" s="48"/>
      <c r="H59" s="48"/>
      <c r="I59" s="48"/>
      <c r="J59" s="48"/>
      <c r="K59" s="48"/>
      <c r="L59" s="48"/>
      <c r="M59" s="48"/>
      <c r="N59" s="48"/>
    </row>
    <row r="60" spans="1:14" x14ac:dyDescent="0.2">
      <c r="B60" s="13"/>
      <c r="C60" s="13"/>
      <c r="D60" s="13"/>
      <c r="E60" s="13"/>
      <c r="F60" s="30"/>
      <c r="L60" s="48"/>
      <c r="M60" s="48"/>
    </row>
    <row r="61" spans="1:14" x14ac:dyDescent="0.2">
      <c r="A61" s="304" t="s">
        <v>197</v>
      </c>
      <c r="B61" s="23"/>
      <c r="C61" s="23"/>
      <c r="D61" s="23"/>
      <c r="E61" s="23"/>
      <c r="F61" s="24"/>
      <c r="G61" s="24"/>
      <c r="H61" s="24"/>
      <c r="I61" s="24"/>
      <c r="L61" s="48"/>
      <c r="M61" s="48"/>
    </row>
    <row r="62" spans="1:14" x14ac:dyDescent="0.2">
      <c r="A62" s="305" t="s">
        <v>29</v>
      </c>
      <c r="B62" s="13">
        <f>+VLOOKUP(B$5,'TOT762'!$D$30:$M$67,9,FALSE)</f>
        <v>25150</v>
      </c>
      <c r="C62" s="13">
        <f>+VLOOKUP(C$5,'TOT762'!$D$30:$M$67,9,FALSE)</f>
        <v>25150</v>
      </c>
      <c r="D62" s="13">
        <f>+VLOOKUP(D$5,'TOT762'!$D$30:$M$67,9,FALSE)</f>
        <v>25150</v>
      </c>
      <c r="E62" s="13">
        <f>+VLOOKUP(E$5,'TOT762'!$D$30:$M$67,9,FALSE)</f>
        <v>25150</v>
      </c>
      <c r="F62" s="30">
        <f>SUM(B62:E62)</f>
        <v>100600</v>
      </c>
      <c r="G62" s="13">
        <f>+'TOT762'!C22</f>
        <v>503000</v>
      </c>
      <c r="H62" s="13" cm="1">
        <f t="array" ref="H62">SUMPRODUCT(('TOT762'!$D$42:$D$61&lt;=$E$5)*1,'TOT762'!$L$42:$L$61*1)</f>
        <v>100600</v>
      </c>
      <c r="I62" s="13">
        <f>G62-H62</f>
        <v>402400</v>
      </c>
      <c r="J62" s="48">
        <f>+I62+D62+C62+B62+E62</f>
        <v>503000</v>
      </c>
      <c r="K62" s="48">
        <f>+I62+E62+D62+C62</f>
        <v>477850</v>
      </c>
      <c r="L62" s="48">
        <f>+I62+D62+E62</f>
        <v>452700</v>
      </c>
      <c r="M62" s="48">
        <f>+I62+E62</f>
        <v>427550</v>
      </c>
      <c r="N62" s="48">
        <f>+I62</f>
        <v>402400</v>
      </c>
    </row>
    <row r="63" spans="1:14" x14ac:dyDescent="0.2">
      <c r="A63" s="305" t="s">
        <v>30</v>
      </c>
      <c r="B63" s="13">
        <f>+VLOOKUP(B$5,'TOT762'!$D$30:$M$67,8,FALSE)</f>
        <v>15351.122402072288</v>
      </c>
      <c r="C63" s="13">
        <f>+VLOOKUP(C$5,'TOT762'!$D$30:$M$67,8,FALSE)</f>
        <v>16865.974300916532</v>
      </c>
      <c r="D63" s="13">
        <f>+VLOOKUP(D$5,'TOT762'!$D$30:$M$67,8,FALSE)</f>
        <v>17132.3522229917</v>
      </c>
      <c r="E63" s="13">
        <f>+VLOOKUP(E$5,'TOT762'!$D$30:$M$67,8,FALSE)</f>
        <v>16944.030965155769</v>
      </c>
      <c r="F63" s="30">
        <f>SUM(B63:E63)</f>
        <v>66293.479891136289</v>
      </c>
      <c r="G63" s="47"/>
      <c r="H63" s="48"/>
      <c r="I63" s="48"/>
      <c r="J63" s="48"/>
      <c r="K63" s="48"/>
      <c r="L63" s="48"/>
      <c r="M63" s="48"/>
      <c r="N63" s="48"/>
    </row>
    <row r="64" spans="1:14" x14ac:dyDescent="0.2">
      <c r="A64" s="305" t="s">
        <v>31</v>
      </c>
      <c r="B64" s="13">
        <f>+VLOOKUP(B$5,'TOT762'!$D$71:$M$109,9,FALSE)</f>
        <v>1500</v>
      </c>
      <c r="C64" s="13">
        <f>+VLOOKUP(C$5,'TOT762'!$D$71:$M$109,9,FALSE)</f>
        <v>1500</v>
      </c>
      <c r="D64" s="13">
        <f>+VLOOKUP(D$5,'TOT762'!$D$71:$M$109,9,FALSE)</f>
        <v>1500</v>
      </c>
      <c r="E64" s="13">
        <f>+VLOOKUP(E$5,'TOT762'!$D$71:$M$109,9,FALSE)</f>
        <v>1500</v>
      </c>
      <c r="F64" s="30">
        <f>SUM(B64:E64)</f>
        <v>6000</v>
      </c>
      <c r="G64" s="47"/>
      <c r="H64" s="48"/>
      <c r="I64" s="48"/>
      <c r="J64" s="48"/>
      <c r="K64" s="48"/>
      <c r="L64" s="48"/>
      <c r="M64" s="48"/>
      <c r="N64" s="48"/>
    </row>
    <row r="65" spans="1:15" x14ac:dyDescent="0.2">
      <c r="A65" s="305" t="s">
        <v>32</v>
      </c>
      <c r="B65" s="13">
        <f>+VLOOKUP(B$5,'TOT762'!$D$71:$M$108,8,FALSE)</f>
        <v>909.49701220758539</v>
      </c>
      <c r="C65" s="13">
        <f>+VLOOKUP(C$5,'TOT762'!$D$71:$M$108,8,FALSE)</f>
        <v>999.61873989618516</v>
      </c>
      <c r="D65" s="13">
        <f>+VLOOKUP(D$5,'TOT762'!$D$71:$M$108,8,FALSE)</f>
        <v>1015.4661231115538</v>
      </c>
      <c r="E65" s="13">
        <f>+VLOOKUP(E$5,'TOT762'!$D$71:$M$108,8,FALSE)</f>
        <v>1004.2624951333908</v>
      </c>
      <c r="F65" s="30">
        <f>SUM(B65:E65)</f>
        <v>3928.8443703487155</v>
      </c>
      <c r="G65" s="48"/>
      <c r="H65" s="48"/>
      <c r="I65" s="48"/>
      <c r="J65" s="48"/>
      <c r="K65" s="48"/>
      <c r="L65" s="48"/>
      <c r="M65" s="48"/>
      <c r="N65" s="48"/>
    </row>
    <row r="66" spans="1:15" x14ac:dyDescent="0.2">
      <c r="B66" s="13"/>
      <c r="C66" s="13"/>
      <c r="D66" s="13"/>
      <c r="E66" s="13"/>
      <c r="F66" s="30"/>
      <c r="L66" s="48"/>
      <c r="M66" s="48"/>
    </row>
    <row r="67" spans="1:15" x14ac:dyDescent="0.2">
      <c r="A67" s="304" t="s">
        <v>198</v>
      </c>
      <c r="B67" s="23"/>
      <c r="C67" s="23"/>
      <c r="D67" s="23"/>
      <c r="E67" s="23"/>
      <c r="F67" s="24"/>
      <c r="G67" s="24"/>
      <c r="H67" s="24"/>
      <c r="I67" s="24"/>
      <c r="L67" s="48"/>
      <c r="M67" s="48"/>
    </row>
    <row r="68" spans="1:15" x14ac:dyDescent="0.2">
      <c r="A68" s="305" t="s">
        <v>29</v>
      </c>
      <c r="B68" s="13">
        <f>+VLOOKUP(B$5,'TOT764'!$D$36:$M$62,9,FALSE)</f>
        <v>186732.35</v>
      </c>
      <c r="C68" s="13">
        <f>+VLOOKUP(C$5,'TOT764'!$D$36:$M$62,9,FALSE)</f>
        <v>186732.35</v>
      </c>
      <c r="D68" s="13">
        <f>+VLOOKUP(D$5,'TOT764'!$D$36:$M$62,9,FALSE)</f>
        <v>186732.35</v>
      </c>
      <c r="E68" s="13">
        <f>+VLOOKUP(E$5,'TOT764'!$D$36:$M$62,9,FALSE)</f>
        <v>186732.35</v>
      </c>
      <c r="F68" s="30">
        <f>SUM(B68:E68)</f>
        <v>746929.4</v>
      </c>
      <c r="G68" s="13">
        <f>+'TOT764'!C32</f>
        <v>3734647</v>
      </c>
      <c r="H68" s="13" cm="1">
        <f t="array" ref="H68">SUMPRODUCT(('TOT764'!$D$36:$D$55&lt;=$E$5)*1,'TOT764'!$L$36:$L$55*1)</f>
        <v>933661.75</v>
      </c>
      <c r="I68" s="13">
        <f>G68-H68</f>
        <v>2800985.25</v>
      </c>
      <c r="J68" s="48">
        <f>+I68+D68+C68+B68+E68</f>
        <v>3547914.6500000004</v>
      </c>
      <c r="K68" s="48">
        <f>+I68+E68+D68+C68</f>
        <v>3361182.3000000003</v>
      </c>
      <c r="L68" s="48">
        <f>+I68+D68+E68</f>
        <v>3174449.95</v>
      </c>
      <c r="M68" s="48">
        <f>+I68+E68</f>
        <v>2987717.6</v>
      </c>
      <c r="N68" s="48">
        <f>+I68</f>
        <v>2800985.25</v>
      </c>
      <c r="O68" s="310"/>
    </row>
    <row r="69" spans="1:15" x14ac:dyDescent="0.2">
      <c r="A69" s="305" t="s">
        <v>30</v>
      </c>
      <c r="B69" s="13">
        <f>+VLOOKUP(B$5,'TOT764'!$D$36:$M$54,8,FALSE)</f>
        <v>70617.582311942038</v>
      </c>
      <c r="C69" s="13">
        <f>+VLOOKUP(C$5,'TOT764'!$D$36:$M$54,8,FALSE)</f>
        <v>78752.739856821863</v>
      </c>
      <c r="D69" s="13">
        <f>+VLOOKUP(D$5,'TOT764'!$D$36:$M$54,8,FALSE)</f>
        <v>80158.284368623034</v>
      </c>
      <c r="E69" s="13">
        <f>+VLOOKUP(E$5,'TOT764'!$D$36:$M$54,8,FALSE)</f>
        <v>78786.479890789546</v>
      </c>
      <c r="F69" s="30">
        <f>SUM(B69:E69)</f>
        <v>308315.0864281765</v>
      </c>
      <c r="G69" s="47"/>
      <c r="H69" s="48"/>
      <c r="I69" s="48"/>
      <c r="J69" s="48"/>
      <c r="K69" s="48"/>
      <c r="L69" s="48"/>
      <c r="M69" s="48"/>
      <c r="N69" s="48"/>
    </row>
    <row r="70" spans="1:15" x14ac:dyDescent="0.2">
      <c r="A70" s="305" t="s">
        <v>31</v>
      </c>
      <c r="B70" s="13">
        <f>+VLOOKUP(B5,'TOT764'!$R$36:$V$63,3,FALSE)</f>
        <v>5416.0499999999984</v>
      </c>
      <c r="C70" s="13">
        <f>+VLOOKUP(C5,'TOT764'!$R$36:$V$63,3,FALSE)</f>
        <v>5416.0499999999984</v>
      </c>
      <c r="D70" s="13">
        <f>+VLOOKUP(D5,'TOT764'!$R$36:$V$63,3,FALSE)</f>
        <v>5416.0499999999984</v>
      </c>
      <c r="E70" s="13">
        <f>+VLOOKUP(E5,'TOT764'!$R$36:$V$63,3,FALSE)</f>
        <v>5416.0499999999984</v>
      </c>
      <c r="F70" s="30">
        <f>SUM(B70:E70)</f>
        <v>21664.199999999993</v>
      </c>
      <c r="G70" s="47"/>
      <c r="H70" s="48"/>
      <c r="I70" s="48"/>
      <c r="J70" s="48"/>
      <c r="K70" s="48"/>
      <c r="L70" s="48"/>
      <c r="M70" s="48"/>
      <c r="N70" s="48"/>
    </row>
    <row r="71" spans="1:15" x14ac:dyDescent="0.2">
      <c r="A71" s="305" t="s">
        <v>32</v>
      </c>
      <c r="B71" s="13">
        <f>+VLOOKUP(B5,'TOT764'!$R$36:$V$63,5,FALSE)</f>
        <v>2402.9025628860445</v>
      </c>
      <c r="C71" s="13">
        <f>+VLOOKUP(C5,'TOT764'!$R$36:$V$63,5,FALSE)</f>
        <v>2650.0695637225481</v>
      </c>
      <c r="D71" s="13">
        <f>+VLOOKUP(D5,'TOT764'!$R$36:$V$63,5,FALSE)</f>
        <v>2692.7736194962131</v>
      </c>
      <c r="E71" s="13">
        <f>+VLOOKUP(E5,'TOT764'!$R$36:$V$63,5,FALSE)</f>
        <v>2651.0946726965176</v>
      </c>
      <c r="F71" s="30">
        <f>SUM(B71:E71)</f>
        <v>10396.840418801323</v>
      </c>
      <c r="G71" s="48"/>
      <c r="H71" s="48"/>
      <c r="I71" s="48"/>
      <c r="J71" s="48"/>
      <c r="K71" s="48"/>
      <c r="L71" s="48"/>
      <c r="M71" s="48"/>
      <c r="N71" s="48"/>
    </row>
    <row r="72" spans="1:15" x14ac:dyDescent="0.2">
      <c r="B72" s="13"/>
      <c r="C72" s="13"/>
      <c r="D72" s="13"/>
      <c r="E72" s="13"/>
      <c r="F72" s="30"/>
      <c r="L72" s="48"/>
      <c r="M72" s="48"/>
    </row>
    <row r="73" spans="1:15" x14ac:dyDescent="0.2">
      <c r="A73" s="304" t="s">
        <v>199</v>
      </c>
      <c r="B73" s="23"/>
      <c r="C73" s="23"/>
      <c r="D73" s="23"/>
      <c r="E73" s="23"/>
      <c r="F73" s="23"/>
      <c r="G73" s="23"/>
      <c r="H73" s="23"/>
      <c r="I73" s="23"/>
      <c r="L73" s="48"/>
      <c r="M73" s="48"/>
    </row>
    <row r="74" spans="1:15" x14ac:dyDescent="0.2">
      <c r="A74" s="305" t="s">
        <v>29</v>
      </c>
      <c r="B74" s="13">
        <f>+VLOOKUP(B5,'TOT819 &amp; TOT855 (Phase 3)'!$D$30:$M$53,9,FALSE)</f>
        <v>37948.958999999995</v>
      </c>
      <c r="C74" s="13">
        <f>+VLOOKUP(C5,'TOT819 &amp; TOT855 (Phase 3)'!$D$30:$M$53,9,FALSE)</f>
        <v>37948.958999999995</v>
      </c>
      <c r="D74" s="13">
        <f>+VLOOKUP(D5,'TOT819 &amp; TOT855 (Phase 3)'!$D$30:$M$53,9,FALSE)</f>
        <v>37948.958999999995</v>
      </c>
      <c r="E74" s="13">
        <f>+VLOOKUP(E5,'TOT819 &amp; TOT855 (Phase 3)'!$D$30:$M$53,9,FALSE)</f>
        <v>37948.958999999995</v>
      </c>
      <c r="F74" s="30">
        <f>SUM(B74:E74)</f>
        <v>151795.83599999998</v>
      </c>
      <c r="G74" s="301">
        <f>+'TOT819 &amp; TOT855 (Phase 3)'!C22</f>
        <v>758979.17999999993</v>
      </c>
      <c r="H74" s="48" cm="1">
        <f t="array" ref="H74">SUMPRODUCT(('TOT819 &amp; TOT855 (Phase 3)'!$D$30:$D$53&lt;=$E$5)*1,'TOT819 &amp; TOT855 (Phase 3)'!$L$30:$L$53*1)</f>
        <v>151795.83599999998</v>
      </c>
      <c r="I74" s="48">
        <f>G74-H74</f>
        <v>607183.34399999992</v>
      </c>
      <c r="J74" s="48">
        <f>+I74+D74+C74+B74+E74</f>
        <v>758979.18</v>
      </c>
      <c r="K74" s="48">
        <f>+I74+E74+D74+C74</f>
        <v>721030.22100000002</v>
      </c>
      <c r="L74" s="48">
        <f>+I74+D74+E74</f>
        <v>683081.26199999999</v>
      </c>
      <c r="M74" s="48">
        <f>+I74+E74</f>
        <v>645132.30299999996</v>
      </c>
      <c r="N74" s="48">
        <f>+I74</f>
        <v>607183.34399999992</v>
      </c>
    </row>
    <row r="75" spans="1:15" x14ac:dyDescent="0.2">
      <c r="A75" s="305" t="s">
        <v>30</v>
      </c>
      <c r="B75" s="13">
        <f>+VLOOKUP(B5,'TOT819 &amp; TOT855 (Phase 3)'!$D$30:$M$53,8,FALSE)</f>
        <v>13966.337707414341</v>
      </c>
      <c r="C75" s="13">
        <f>+VLOOKUP(C5,'TOT819 &amp; TOT855 (Phase 3)'!$D$30:$M$53,8,FALSE)</f>
        <v>15908.110703618153</v>
      </c>
      <c r="D75" s="13">
        <f>+VLOOKUP(D5,'TOT819 &amp; TOT855 (Phase 3)'!$D$30:$M$53,8,FALSE)</f>
        <v>16249.560225030165</v>
      </c>
      <c r="E75" s="13">
        <f>+VLOOKUP(E5,'TOT819 &amp; TOT855 (Phase 3)'!$D$30:$M$53,8,FALSE)</f>
        <v>16008.165582190195</v>
      </c>
      <c r="F75" s="30">
        <f>SUM(B75:E75)</f>
        <v>62132.174218252854</v>
      </c>
      <c r="G75" s="48"/>
      <c r="H75" s="48"/>
      <c r="I75" s="48"/>
      <c r="J75" s="48"/>
      <c r="K75" s="48"/>
      <c r="L75" s="48"/>
      <c r="M75" s="48"/>
      <c r="N75" s="48"/>
    </row>
    <row r="76" spans="1:15" x14ac:dyDescent="0.2">
      <c r="A76" s="305" t="s">
        <v>31</v>
      </c>
      <c r="B76" s="13"/>
      <c r="C76" s="13"/>
      <c r="D76" s="13"/>
      <c r="E76" s="13"/>
      <c r="F76" s="30"/>
      <c r="G76" s="48"/>
      <c r="H76" s="48"/>
      <c r="I76" s="48"/>
      <c r="J76" s="48"/>
      <c r="K76" s="48"/>
      <c r="L76" s="48"/>
      <c r="M76" s="48"/>
      <c r="N76" s="48"/>
    </row>
    <row r="77" spans="1:15" x14ac:dyDescent="0.2">
      <c r="A77" s="305" t="s">
        <v>32</v>
      </c>
      <c r="B77" s="13"/>
      <c r="C77" s="13"/>
      <c r="D77" s="13"/>
      <c r="E77" s="13"/>
      <c r="F77" s="30"/>
      <c r="G77" s="48"/>
      <c r="H77" s="48"/>
      <c r="I77" s="48"/>
      <c r="J77" s="48"/>
      <c r="K77" s="48"/>
      <c r="L77" s="48"/>
      <c r="M77" s="48"/>
      <c r="N77" s="48"/>
    </row>
    <row r="78" spans="1:15" x14ac:dyDescent="0.2">
      <c r="B78" s="13"/>
      <c r="C78" s="13"/>
      <c r="D78" s="13"/>
      <c r="E78" s="13"/>
      <c r="F78" s="30"/>
      <c r="L78" s="48"/>
      <c r="M78" s="48"/>
    </row>
    <row r="79" spans="1:15" x14ac:dyDescent="0.2">
      <c r="A79" s="304" t="s">
        <v>200</v>
      </c>
      <c r="B79" s="23"/>
      <c r="C79" s="23"/>
      <c r="D79" s="23"/>
      <c r="E79" s="23"/>
      <c r="F79" s="23"/>
      <c r="G79" s="23"/>
      <c r="H79" s="23"/>
      <c r="I79" s="23"/>
      <c r="L79" s="48"/>
      <c r="M79" s="48"/>
    </row>
    <row r="80" spans="1:15" x14ac:dyDescent="0.2">
      <c r="A80" s="305" t="s">
        <v>29</v>
      </c>
      <c r="B80" s="13">
        <f>+VLOOKUP(B5,'TOT819 &amp; TOT855 (Phases)'!$D$35:$M$56,9,FALSE)</f>
        <v>0</v>
      </c>
      <c r="C80" s="13">
        <f>+VLOOKUP(C5,'TOT819 &amp; TOT855 (Phases)'!$D$35:$M$56,9,FALSE)</f>
        <v>106988.63174999999</v>
      </c>
      <c r="D80" s="13">
        <f>+VLOOKUP(D5,'TOT819 &amp; TOT855 (Phases)'!$D$35:$M$56,9,FALSE)</f>
        <v>106988.63174999999</v>
      </c>
      <c r="E80" s="13">
        <f>+VLOOKUP(E5,'TOT819 &amp; TOT855 (Phases)'!$D$35:$M$56,9,FALSE)</f>
        <v>106988.63174999999</v>
      </c>
      <c r="F80" s="30">
        <f>SUM(B80:E80)</f>
        <v>320965.89524999994</v>
      </c>
      <c r="G80" s="48">
        <f>+'TOT819 &amp; TOT855 (Phases)'!C25</f>
        <v>2139772.6349999998</v>
      </c>
      <c r="H80" s="48" cm="1">
        <f t="array" ref="H80">SUMPRODUCT(('TOT819 &amp; TOT855 (Phases)'!$D$35:$D$56&lt;=$E$5)*1,'TOT819 &amp; TOT855 (Phases)'!$L$35:$L$56*1)</f>
        <v>320965.89524999994</v>
      </c>
      <c r="I80" s="48">
        <f>G80-H80</f>
        <v>1818806.7397499997</v>
      </c>
      <c r="J80" s="48">
        <f>+I80+D80+C80+B80+E80</f>
        <v>2139772.6349999998</v>
      </c>
      <c r="K80" s="48"/>
      <c r="L80" s="48">
        <f>+I80+D80+E80</f>
        <v>2032784.0032499996</v>
      </c>
      <c r="M80" s="48">
        <f>+I80+E80</f>
        <v>1925795.3714999997</v>
      </c>
      <c r="N80" s="48">
        <f>+I80</f>
        <v>1818806.7397499997</v>
      </c>
    </row>
    <row r="81" spans="1:14" x14ac:dyDescent="0.2">
      <c r="A81" s="305" t="s">
        <v>30</v>
      </c>
      <c r="B81" s="13">
        <f>+VLOOKUP(B5,'TOT819 &amp; TOT855 (Phases)'!$D$35:$M$56,8,FALSE)</f>
        <v>0</v>
      </c>
      <c r="C81" s="13">
        <f>+VLOOKUP(C5,'TOT819 &amp; TOT855 (Phases)'!$D$35:$M$56,8,FALSE)</f>
        <v>45001.363215778743</v>
      </c>
      <c r="D81" s="13">
        <f>+VLOOKUP(D5,'TOT819 &amp; TOT855 (Phases)'!$D$35:$M$56,8,FALSE)</f>
        <v>46888.34848616911</v>
      </c>
      <c r="E81" s="13">
        <f>+VLOOKUP(E5,'TOT819 &amp; TOT855 (Phases)'!$D$35:$M$56,8,FALSE)</f>
        <v>46305.480213782001</v>
      </c>
      <c r="F81" s="30">
        <f>SUM(B81:E81)</f>
        <v>138195.19191572984</v>
      </c>
      <c r="G81" s="48"/>
      <c r="H81" s="48"/>
      <c r="I81" s="48"/>
      <c r="J81" s="48"/>
      <c r="K81" s="48"/>
      <c r="L81" s="48"/>
      <c r="M81" s="48"/>
      <c r="N81" s="48"/>
    </row>
    <row r="82" spans="1:14" x14ac:dyDescent="0.2">
      <c r="A82" s="305" t="s">
        <v>31</v>
      </c>
      <c r="B82" s="13"/>
      <c r="C82" s="13"/>
      <c r="D82" s="13"/>
      <c r="E82" s="13"/>
      <c r="F82" s="30"/>
      <c r="G82" s="48"/>
      <c r="H82" s="48"/>
      <c r="I82" s="48"/>
      <c r="J82" s="48"/>
      <c r="K82" s="48"/>
      <c r="L82" s="48"/>
      <c r="M82" s="48"/>
      <c r="N82" s="48"/>
    </row>
    <row r="83" spans="1:14" x14ac:dyDescent="0.2">
      <c r="A83" s="305" t="s">
        <v>32</v>
      </c>
      <c r="B83" s="13"/>
      <c r="C83" s="13"/>
      <c r="D83" s="13"/>
      <c r="E83" s="13"/>
      <c r="F83" s="30"/>
      <c r="G83" s="48"/>
      <c r="H83" s="48"/>
      <c r="I83" s="48"/>
      <c r="J83" s="48"/>
      <c r="K83" s="48"/>
      <c r="L83" s="48"/>
      <c r="M83" s="48"/>
      <c r="N83" s="48"/>
    </row>
    <row r="84" spans="1:14" x14ac:dyDescent="0.2">
      <c r="B84" s="13"/>
      <c r="C84" s="13"/>
      <c r="D84" s="13"/>
      <c r="E84" s="13"/>
      <c r="F84" s="30"/>
      <c r="L84" s="48"/>
      <c r="M84" s="48"/>
    </row>
    <row r="85" spans="1:14" x14ac:dyDescent="0.2">
      <c r="A85" s="304" t="s">
        <v>201</v>
      </c>
      <c r="B85" s="23"/>
      <c r="C85" s="23"/>
      <c r="D85" s="23"/>
      <c r="E85" s="23"/>
      <c r="F85" s="23"/>
      <c r="G85" s="23"/>
      <c r="H85" s="23"/>
      <c r="I85" s="23"/>
      <c r="L85" s="48"/>
      <c r="M85" s="48"/>
    </row>
    <row r="86" spans="1:14" x14ac:dyDescent="0.2">
      <c r="A86" s="305" t="s">
        <v>29</v>
      </c>
      <c r="B86" s="13">
        <f>+VLOOKUP(B5,'TOT847-True Up'!$D$30:$M$54,9,FALSE)</f>
        <v>31470.199499999999</v>
      </c>
      <c r="C86" s="13">
        <f>+VLOOKUP(C5,'TOT847-True Up'!$D$30:$M$54,9,FALSE)</f>
        <v>31470.199499999999</v>
      </c>
      <c r="D86" s="13">
        <f>+VLOOKUP(D5,'TOT847-True Up'!$D$30:$M$54,9,FALSE)</f>
        <v>31470.199499999999</v>
      </c>
      <c r="E86" s="13">
        <f>+VLOOKUP(E5,'TOT847-True Up'!$D$30:$M$54,9,FALSE)</f>
        <v>31470.199499999999</v>
      </c>
      <c r="F86" s="30">
        <f>SUM(B86:E86)</f>
        <v>125880.798</v>
      </c>
      <c r="G86" s="48">
        <f>+'TOT847-True Up'!C26</f>
        <v>629403.99</v>
      </c>
      <c r="H86" s="48" cm="1">
        <f t="array" ref="H86">SUMPRODUCT(('TOT847-True Up'!$D$30:$D$54&lt;=$E$5)*1,'TOT847-True Up'!$L$30:$L$54*1)</f>
        <v>188821.19699999999</v>
      </c>
      <c r="I86" s="13">
        <f>G86-H86</f>
        <v>440582.79300000001</v>
      </c>
      <c r="J86" s="48">
        <f>+I86+D86+C86+B86+E86</f>
        <v>566463.59100000001</v>
      </c>
      <c r="K86" s="48">
        <f>+I86+E86+D86+C86</f>
        <v>534993.39150000003</v>
      </c>
      <c r="L86" s="48">
        <f>+I86+D86+E86</f>
        <v>503523.19199999998</v>
      </c>
      <c r="M86" s="48">
        <f>+I86+E86</f>
        <v>472052.99249999999</v>
      </c>
      <c r="N86" s="48">
        <f>+I86</f>
        <v>440582.79300000001</v>
      </c>
    </row>
    <row r="87" spans="1:14" x14ac:dyDescent="0.2">
      <c r="A87" s="305" t="s">
        <v>30</v>
      </c>
      <c r="B87" s="13">
        <f>+VLOOKUP(B5,'TOT847-True Up'!$D$30:$M$54,8,FALSE)</f>
        <v>10867.931438278778</v>
      </c>
      <c r="C87" s="13">
        <f>+VLOOKUP(C5,'TOT847-True Up'!$D$30:$M$54,8,FALSE)</f>
        <v>12118.71419538581</v>
      </c>
      <c r="D87" s="13">
        <f>+VLOOKUP(D5,'TOT847-True Up'!$D$30:$M$54,8,FALSE)</f>
        <v>12302.611792087469</v>
      </c>
      <c r="E87" s="13">
        <f>+VLOOKUP(E5,'TOT847-True Up'!$D$30:$M$54,8,FALSE)</f>
        <v>12046.673893139918</v>
      </c>
      <c r="F87" s="30">
        <f>SUM(B87:E87)</f>
        <v>47335.93131889197</v>
      </c>
      <c r="G87" s="48"/>
      <c r="H87" s="48"/>
      <c r="I87" s="48"/>
      <c r="J87" s="48"/>
      <c r="K87" s="48"/>
      <c r="L87" s="48"/>
      <c r="M87" s="48"/>
      <c r="N87" s="48"/>
    </row>
    <row r="88" spans="1:14" x14ac:dyDescent="0.2">
      <c r="A88" s="305" t="s">
        <v>31</v>
      </c>
      <c r="B88" s="13">
        <f>+VLOOKUP(B5,'TOT847-True Up'!$D$60:$M$79,9,FALSE)</f>
        <v>1861.55</v>
      </c>
      <c r="C88" s="13">
        <f>+VLOOKUP(C5,'TOT847-True Up'!$D$60:$M$79,9,FALSE)</f>
        <v>1861.55</v>
      </c>
      <c r="D88" s="13">
        <f>+VLOOKUP(D5,'TOT847-True Up'!$D$60:$M$79,9,FALSE)</f>
        <v>1861.55</v>
      </c>
      <c r="E88" s="13">
        <f>+VLOOKUP(E5,'TOT847-True Up'!$D$60:$M$79,9,FALSE)</f>
        <v>1861.55</v>
      </c>
      <c r="F88" s="30">
        <f t="shared" ref="F88:F89" si="0">SUM(B88:E88)</f>
        <v>7446.2</v>
      </c>
      <c r="G88" s="48"/>
      <c r="H88" s="48"/>
      <c r="I88" s="48"/>
      <c r="J88" s="48"/>
      <c r="K88" s="48"/>
      <c r="L88" s="48"/>
      <c r="M88" s="48"/>
      <c r="N88" s="48"/>
    </row>
    <row r="89" spans="1:14" x14ac:dyDescent="0.2">
      <c r="A89" s="305" t="s">
        <v>32</v>
      </c>
      <c r="B89" s="13">
        <f>+VLOOKUP(B5,'TOT847-True Up'!$D$60:$M$79,8,FALSE)</f>
        <v>541.32336022252571</v>
      </c>
      <c r="C89" s="13">
        <f>+VLOOKUP(C5,'TOT847-True Up'!$D$60:$M$79,8,FALSE)</f>
        <v>612.31073023325189</v>
      </c>
      <c r="D89" s="13">
        <f>+VLOOKUP(D5,'TOT847-True Up'!$D$60:$M$79,8,FALSE)</f>
        <v>622.74771992388196</v>
      </c>
      <c r="E89" s="13">
        <f>+VLOOKUP(E5,'TOT847-True Up'!$D$60:$M$79,8,FALSE)</f>
        <v>608.22212926545319</v>
      </c>
      <c r="F89" s="30">
        <f t="shared" si="0"/>
        <v>2384.6039396451129</v>
      </c>
      <c r="G89" s="48"/>
      <c r="H89" s="48"/>
      <c r="I89" s="48"/>
      <c r="J89" s="48"/>
      <c r="K89" s="48"/>
      <c r="L89" s="48"/>
      <c r="M89" s="48"/>
      <c r="N89" s="48"/>
    </row>
    <row r="90" spans="1:14" x14ac:dyDescent="0.2">
      <c r="B90" s="13"/>
      <c r="C90" s="13"/>
      <c r="D90" s="13"/>
      <c r="E90" s="13"/>
      <c r="F90" s="30"/>
      <c r="L90" s="48"/>
      <c r="M90" s="48"/>
    </row>
    <row r="91" spans="1:14" x14ac:dyDescent="0.2">
      <c r="A91" s="304" t="s">
        <v>202</v>
      </c>
      <c r="B91" s="23"/>
      <c r="C91" s="23"/>
      <c r="D91" s="23"/>
      <c r="E91" s="23"/>
      <c r="F91" s="24"/>
      <c r="G91" s="24"/>
      <c r="H91" s="24"/>
      <c r="I91" s="24"/>
      <c r="L91" s="48"/>
      <c r="M91" s="48"/>
    </row>
    <row r="92" spans="1:14" x14ac:dyDescent="0.2">
      <c r="A92" s="305" t="s">
        <v>29</v>
      </c>
      <c r="B92" s="13">
        <f>+VLOOKUP(B5,'TOT849 (200MW)'!$D$36:$L$56,9,FALSE)</f>
        <v>143136.06666666668</v>
      </c>
      <c r="C92" s="13">
        <f>+VLOOKUP(C5,'TOT849 (200MW)'!$D$36:$L$56,9,FALSE)</f>
        <v>143136.06666666668</v>
      </c>
      <c r="D92" s="13">
        <f>+VLOOKUP(D5,'TOT849 (200MW)'!$D$36:$L$56,9,FALSE)</f>
        <v>143136.06666666668</v>
      </c>
      <c r="E92" s="13">
        <f>+VLOOKUP(E5,'TOT849 (200MW)'!$D$36:$L$56,9,FALSE)</f>
        <v>143136.06666666668</v>
      </c>
      <c r="F92" s="30">
        <f>SUM(B92:E92)</f>
        <v>572544.26666666672</v>
      </c>
      <c r="G92" s="301">
        <f>+'TOT849 (200MW)'!C29</f>
        <v>2862721.3333333335</v>
      </c>
      <c r="H92" s="48" cm="1">
        <f t="array" ref="H92">SUMPRODUCT(('TOT849 (200MW)'!$D$36:$D$56&lt;=$E$5)*1,'TOT849 (200MW)'!$L$36:$L$56*1)</f>
        <v>1145088.5333333334</v>
      </c>
      <c r="I92" s="13">
        <f>G92-H92</f>
        <v>1717632.8</v>
      </c>
      <c r="J92" s="48">
        <f>+I92+D92+C92+B92+E92</f>
        <v>2290177.0666666669</v>
      </c>
      <c r="K92" s="48">
        <f>+I92+E92+D92+C92</f>
        <v>2147041</v>
      </c>
      <c r="L92" s="48">
        <f>+I92+D92+E92</f>
        <v>2003904.9333333333</v>
      </c>
      <c r="M92" s="48">
        <f>+I92+E92</f>
        <v>1860768.8666666667</v>
      </c>
      <c r="N92" s="48">
        <f>+I92</f>
        <v>1717632.8</v>
      </c>
    </row>
    <row r="93" spans="1:14" x14ac:dyDescent="0.2">
      <c r="A93" s="305" t="s">
        <v>30</v>
      </c>
      <c r="B93" s="13">
        <f>+VLOOKUP(B5,'TOT849 (200MW)'!$D$36:$M$56,8,FALSE)</f>
        <v>38429.096342240169</v>
      </c>
      <c r="C93" s="13">
        <f>+VLOOKUP(C5,'TOT849 (200MW)'!$D$36:$M$56,8,FALSE)</f>
        <v>43013.789565209139</v>
      </c>
      <c r="D93" s="13">
        <f>+VLOOKUP(D5,'TOT849 (200MW)'!$D$36:$M$56,8,FALSE)</f>
        <v>43381.250078414872</v>
      </c>
      <c r="E93" s="13">
        <f>+VLOOKUP(E5,'TOT849 (200MW)'!$D$36:$M$56,8,FALSE)</f>
        <v>42014.484961227812</v>
      </c>
      <c r="F93" s="30">
        <f>SUM(B93:E93)</f>
        <v>166838.62094709199</v>
      </c>
      <c r="G93" s="48"/>
      <c r="H93" s="48"/>
      <c r="I93" s="48"/>
      <c r="J93" s="48"/>
      <c r="K93" s="48"/>
      <c r="L93" s="48"/>
      <c r="M93" s="48"/>
      <c r="N93" s="48"/>
    </row>
    <row r="94" spans="1:14" x14ac:dyDescent="0.2">
      <c r="A94" s="305" t="s">
        <v>31</v>
      </c>
      <c r="B94" s="13">
        <f>+VLOOKUP(B5,'TOT849 (200MW)'!$R$37:$V$57,5,FALSE)</f>
        <v>3729</v>
      </c>
      <c r="C94" s="13">
        <f>+VLOOKUP(C5,'TOT849 (200MW)'!$R$37:$V$57,5,FALSE)</f>
        <v>3729</v>
      </c>
      <c r="D94" s="13">
        <f>+VLOOKUP(D5,'TOT849 (200MW)'!$R$37:$V$57,5,FALSE)</f>
        <v>3729</v>
      </c>
      <c r="E94" s="13">
        <f>+VLOOKUP(E5,'TOT849 (200MW)'!$R$37:$V$57,5,FALSE)</f>
        <v>3729</v>
      </c>
      <c r="F94" s="30">
        <f>SUM(B94:E94)</f>
        <v>14916</v>
      </c>
      <c r="G94" s="48"/>
      <c r="H94" s="48"/>
      <c r="I94" s="48"/>
      <c r="J94" s="48"/>
      <c r="K94" s="48"/>
      <c r="L94" s="48"/>
      <c r="M94" s="48"/>
      <c r="N94" s="48"/>
    </row>
    <row r="95" spans="1:14" x14ac:dyDescent="0.2">
      <c r="A95" s="305" t="s">
        <v>32</v>
      </c>
      <c r="B95" s="13">
        <f>+VLOOKUP(B5,'TOT849 (200MW)'!$R$37:$U$57,4,FALSE)</f>
        <v>1342.4289685237964</v>
      </c>
      <c r="C95" s="13">
        <f>+VLOOKUP(C5,'TOT849 (200MW)'!$R$37:$U$57,4,FALSE)</f>
        <v>1470.487378173774</v>
      </c>
      <c r="D95" s="13">
        <f>+VLOOKUP(D5,'TOT849 (200MW)'!$R$37:$U$57,4,FALSE)</f>
        <v>1480.7511857268159</v>
      </c>
      <c r="E95" s="13">
        <f>+VLOOKUP(E5,'TOT849 (200MW)'!$R$37:$U$57,4,FALSE)</f>
        <v>1442.5750725694136</v>
      </c>
      <c r="F95" s="30">
        <f>SUM(B95:E95)</f>
        <v>5736.2426049937994</v>
      </c>
      <c r="G95" s="48"/>
      <c r="H95" s="48"/>
      <c r="I95" s="48"/>
      <c r="J95" s="48"/>
      <c r="K95" s="48"/>
      <c r="L95" s="48"/>
      <c r="M95" s="48"/>
      <c r="N95" s="48"/>
    </row>
    <row r="96" spans="1:14" x14ac:dyDescent="0.2">
      <c r="B96" s="13"/>
      <c r="C96" s="13"/>
      <c r="D96" s="13"/>
      <c r="E96" s="13"/>
      <c r="F96" s="30"/>
      <c r="L96" s="48"/>
      <c r="M96" s="48"/>
    </row>
    <row r="97" spans="1:15" x14ac:dyDescent="0.2">
      <c r="A97" s="304" t="s">
        <v>203</v>
      </c>
      <c r="B97" s="23"/>
      <c r="C97" s="23"/>
      <c r="D97" s="23"/>
      <c r="E97" s="23"/>
      <c r="F97" s="24"/>
      <c r="G97" s="24"/>
      <c r="H97" s="24"/>
      <c r="I97" s="24"/>
      <c r="L97" s="48"/>
      <c r="M97" s="48"/>
    </row>
    <row r="98" spans="1:15" x14ac:dyDescent="0.2">
      <c r="A98" s="305" t="s">
        <v>29</v>
      </c>
      <c r="B98" s="13"/>
      <c r="C98" s="13"/>
      <c r="D98" s="13"/>
      <c r="E98" s="13">
        <f>+VLOOKUP(E5,'TOT849 (250MW)'!$D$37:$M$63,9,FALSE)</f>
        <v>179739.53333333333</v>
      </c>
      <c r="F98" s="30">
        <f>SUM(B98:E98)</f>
        <v>179739.53333333333</v>
      </c>
      <c r="G98" s="301">
        <f>+'TOT849 (250MW)'!C30</f>
        <v>3594790.6666666665</v>
      </c>
      <c r="H98" s="48" cm="1">
        <f t="array" ref="H98">SUMPRODUCT(('TOT849 (250MW)'!$D$37:$D$63&lt;=$E$5)*1,'TOT849 (250MW)'!$L$37:$L$63*1)</f>
        <v>179739.53333333333</v>
      </c>
      <c r="I98" s="13">
        <f>G98-H98</f>
        <v>3415051.1333333333</v>
      </c>
      <c r="J98" s="48">
        <f>+I98+D98+C98+B98+E98</f>
        <v>3594790.6666666665</v>
      </c>
      <c r="K98" s="48"/>
      <c r="L98" s="48"/>
      <c r="M98" s="48"/>
      <c r="N98" s="48">
        <f>+I98</f>
        <v>3415051.1333333333</v>
      </c>
    </row>
    <row r="99" spans="1:15" x14ac:dyDescent="0.2">
      <c r="A99" s="305" t="s">
        <v>30</v>
      </c>
      <c r="B99" s="13"/>
      <c r="C99" s="13"/>
      <c r="D99" s="13"/>
      <c r="E99" s="13">
        <f>+VLOOKUP(E5,'TOT849 (250MW)'!$D$37:$M$63,8,FALSE)</f>
        <v>103257.59487294778</v>
      </c>
      <c r="F99" s="30">
        <f>SUM(B99:E99)</f>
        <v>103257.59487294778</v>
      </c>
      <c r="G99" s="48"/>
      <c r="H99" s="48"/>
      <c r="I99" s="48"/>
      <c r="J99" s="48"/>
      <c r="K99" s="48"/>
      <c r="L99" s="48"/>
      <c r="M99" s="48"/>
      <c r="N99" s="48"/>
    </row>
    <row r="100" spans="1:15" x14ac:dyDescent="0.2">
      <c r="A100" s="305" t="s">
        <v>31</v>
      </c>
      <c r="B100" s="13"/>
      <c r="C100" s="13"/>
      <c r="D100" s="13"/>
      <c r="E100" s="13">
        <f>+VLOOKUP(E5,'TOT849 (250MW)'!$R$38:$V$57,5,FALSE)</f>
        <v>3841.7999999999997</v>
      </c>
      <c r="F100" s="30">
        <f>SUM(B100:E100)</f>
        <v>3841.7999999999997</v>
      </c>
      <c r="G100" s="48"/>
      <c r="H100" s="48"/>
      <c r="I100" s="48"/>
      <c r="J100" s="48"/>
      <c r="K100" s="48"/>
      <c r="L100" s="48"/>
      <c r="M100" s="48"/>
      <c r="N100" s="48"/>
    </row>
    <row r="101" spans="1:15" x14ac:dyDescent="0.2">
      <c r="A101" s="305" t="s">
        <v>32</v>
      </c>
      <c r="B101" s="13"/>
      <c r="C101" s="13"/>
      <c r="D101" s="13"/>
      <c r="E101" s="13">
        <f>+VLOOKUP(E5,'TOT849 (250MW)'!$R$38:$V$57,4,FALSE)</f>
        <v>2496.652541685321</v>
      </c>
      <c r="F101" s="30">
        <f>SUM(B101:E101)</f>
        <v>2496.652541685321</v>
      </c>
      <c r="G101" s="48"/>
      <c r="H101" s="48"/>
      <c r="I101" s="48"/>
      <c r="J101" s="48"/>
      <c r="K101" s="48"/>
      <c r="L101" s="48"/>
      <c r="M101" s="48"/>
      <c r="N101" s="48"/>
    </row>
    <row r="102" spans="1:15" x14ac:dyDescent="0.2">
      <c r="B102" s="13"/>
      <c r="C102" s="13"/>
      <c r="D102" s="13"/>
      <c r="E102" s="13"/>
      <c r="F102" s="30"/>
      <c r="L102" s="48"/>
      <c r="M102" s="48"/>
    </row>
    <row r="103" spans="1:15" x14ac:dyDescent="0.2">
      <c r="A103" s="304" t="s">
        <v>204</v>
      </c>
      <c r="B103" s="23"/>
      <c r="C103" s="23"/>
      <c r="D103" s="23"/>
      <c r="E103" s="23"/>
      <c r="F103" s="24"/>
      <c r="G103" s="24"/>
      <c r="H103" s="24"/>
      <c r="I103" s="24"/>
      <c r="L103" s="48"/>
      <c r="M103" s="48"/>
    </row>
    <row r="104" spans="1:15" x14ac:dyDescent="0.2">
      <c r="A104" s="305" t="s">
        <v>29</v>
      </c>
      <c r="B104" s="13"/>
      <c r="C104" s="13"/>
      <c r="D104" s="13">
        <f>+VLOOKUP(D5,'TOT727'!$D$39:$M$60,9,FALSE)</f>
        <v>39778.25</v>
      </c>
      <c r="E104" s="13">
        <f>+VLOOKUP(E5,'TOT727'!$D$39:$M$60,9,FALSE)</f>
        <v>39778.25</v>
      </c>
      <c r="F104" s="30">
        <f>SUM(B104:E104)</f>
        <v>79556.5</v>
      </c>
      <c r="G104" s="13">
        <f>+'TOT727'!C32</f>
        <v>795565</v>
      </c>
      <c r="H104" s="13" cm="1">
        <f t="array" ref="H104">SUMPRODUCT(('TOT727'!$D$39:$D$60&lt;=$E$5)*1,'TOT727'!$L$39:$L$60*1)</f>
        <v>79556.5</v>
      </c>
      <c r="I104" s="13">
        <f>G104-H104</f>
        <v>716008.5</v>
      </c>
      <c r="J104" s="48">
        <f>+I104+D104+C104+B104+E104</f>
        <v>795565</v>
      </c>
      <c r="K104" s="48"/>
      <c r="L104" s="48"/>
      <c r="M104" s="48">
        <f>+I104+E104</f>
        <v>755786.75</v>
      </c>
      <c r="N104" s="48">
        <f>+I104</f>
        <v>716008.5</v>
      </c>
    </row>
    <row r="105" spans="1:15" x14ac:dyDescent="0.2">
      <c r="A105" s="305" t="s">
        <v>30</v>
      </c>
      <c r="B105" s="13"/>
      <c r="C105" s="13"/>
      <c r="D105" s="13">
        <f>+VLOOKUP(D5,'TOT727'!$D$39:$M$60,8,FALSE)</f>
        <v>18185.341096200664</v>
      </c>
      <c r="E105" s="13">
        <f>+VLOOKUP(E5,'TOT727'!$D$39:$M$60,8,FALSE)</f>
        <v>18334.781173534186</v>
      </c>
      <c r="F105" s="30">
        <f>SUM(B105:E105)</f>
        <v>36520.122269734849</v>
      </c>
      <c r="G105" s="47"/>
      <c r="H105" s="48"/>
      <c r="I105" s="48"/>
      <c r="J105" s="48"/>
      <c r="K105" s="48"/>
      <c r="L105" s="48"/>
      <c r="M105" s="48"/>
      <c r="N105" s="48"/>
    </row>
    <row r="106" spans="1:15" x14ac:dyDescent="0.2">
      <c r="A106" s="305" t="s">
        <v>31</v>
      </c>
      <c r="B106" s="13"/>
      <c r="C106" s="13"/>
      <c r="D106" s="13">
        <f>+VLOOKUP(D5,'TOT727'!$R$39:$W$60,3,FALSE)</f>
        <v>18364.457499999997</v>
      </c>
      <c r="E106" s="13">
        <f>+VLOOKUP(E5,'TOT727'!$R$39:$W$60,3,FALSE)</f>
        <v>18364.457499999997</v>
      </c>
      <c r="F106" s="30">
        <f>SUM(B106:E106)</f>
        <v>36728.914999999994</v>
      </c>
      <c r="G106" s="47"/>
      <c r="H106" s="48"/>
      <c r="I106" s="48"/>
      <c r="J106" s="48"/>
      <c r="K106" s="48"/>
      <c r="L106" s="48"/>
      <c r="M106" s="48"/>
      <c r="N106" s="48"/>
    </row>
    <row r="107" spans="1:15" x14ac:dyDescent="0.2">
      <c r="A107" s="305" t="s">
        <v>32</v>
      </c>
      <c r="B107" s="13"/>
      <c r="C107" s="13"/>
      <c r="D107" s="13">
        <f>+VLOOKUP(D5,'TOT727'!$R$39:$W$60,5,FALSE)</f>
        <v>15825.871446584093</v>
      </c>
      <c r="E107" s="13">
        <f>+VLOOKUP(E5,'TOT727'!$R$39:$W$60,5,FALSE)</f>
        <v>15895.460350028894</v>
      </c>
      <c r="F107" s="30">
        <f>SUM(B107:E107)</f>
        <v>31721.331796612987</v>
      </c>
      <c r="G107" s="48"/>
      <c r="H107" s="48"/>
      <c r="I107" s="48"/>
      <c r="J107" s="48"/>
      <c r="K107" s="48"/>
      <c r="L107" s="48"/>
      <c r="M107" s="48"/>
      <c r="N107" s="48"/>
    </row>
    <row r="108" spans="1:15" x14ac:dyDescent="0.2">
      <c r="B108" s="13"/>
      <c r="C108" s="13"/>
      <c r="D108" s="13"/>
      <c r="E108" s="13"/>
      <c r="F108" s="30"/>
      <c r="L108" s="48"/>
      <c r="M108" s="48"/>
    </row>
    <row r="109" spans="1:15" x14ac:dyDescent="0.2">
      <c r="A109" s="304" t="s">
        <v>205</v>
      </c>
      <c r="B109" s="23"/>
      <c r="C109" s="23"/>
      <c r="D109" s="23"/>
      <c r="E109" s="23"/>
      <c r="F109" s="23"/>
      <c r="G109" s="23"/>
      <c r="H109" s="23"/>
      <c r="I109" s="23"/>
      <c r="M109" s="48"/>
    </row>
    <row r="110" spans="1:15" x14ac:dyDescent="0.2">
      <c r="A110" s="305" t="s">
        <v>29</v>
      </c>
      <c r="B110" s="13"/>
      <c r="C110" s="13"/>
      <c r="D110" s="13"/>
      <c r="E110" s="13">
        <f>+VLOOKUP(E$5,'TOT781'!$D$36:$M$61,9,FALSE)</f>
        <v>182385.3</v>
      </c>
      <c r="F110" s="30">
        <f>SUM(B110:E110)</f>
        <v>182385.3</v>
      </c>
      <c r="G110" s="48">
        <f>+'TOT781'!C29</f>
        <v>3647706</v>
      </c>
      <c r="H110" s="48" cm="1">
        <f t="array" ref="H110">SUMPRODUCT(('TOT781'!$D$36:$D$61&lt;=$E$5)*1,'TOT781'!$L$36:$L$61*1)</f>
        <v>182385.3</v>
      </c>
      <c r="I110" s="13">
        <f>G110-H110</f>
        <v>3465320.7</v>
      </c>
      <c r="J110" s="48">
        <f>+I110+D110+C110+B110+E110</f>
        <v>3647706</v>
      </c>
      <c r="K110" s="48"/>
      <c r="L110" s="48"/>
      <c r="M110" s="48"/>
      <c r="N110" s="48">
        <f>+I110</f>
        <v>3465320.7</v>
      </c>
      <c r="O110" s="311"/>
    </row>
    <row r="111" spans="1:15" x14ac:dyDescent="0.2">
      <c r="A111" s="305" t="s">
        <v>30</v>
      </c>
      <c r="B111" s="13"/>
      <c r="C111" s="13"/>
      <c r="D111" s="13"/>
      <c r="E111" s="13">
        <f>+VLOOKUP(E$5,'TOT781'!$D$36:$M$61,8,FALSE)</f>
        <v>101383.73109516995</v>
      </c>
      <c r="F111" s="30">
        <f>SUM(B111:E111)</f>
        <v>101383.73109516995</v>
      </c>
      <c r="G111" s="48"/>
      <c r="H111" s="48"/>
      <c r="I111" s="48"/>
      <c r="J111" s="48"/>
      <c r="K111" s="48"/>
      <c r="L111" s="48"/>
      <c r="M111" s="48"/>
      <c r="N111" s="48"/>
    </row>
    <row r="112" spans="1:15" x14ac:dyDescent="0.2">
      <c r="A112" s="305" t="s">
        <v>31</v>
      </c>
      <c r="B112" s="13"/>
      <c r="C112" s="13"/>
      <c r="D112" s="13"/>
      <c r="E112" s="13">
        <f>+VLOOKUP(E5,'TOT781'!$R$36:$V$55,3,FALSE)</f>
        <v>3840.4499999999989</v>
      </c>
      <c r="F112" s="30">
        <f>SUM(B112:E112)</f>
        <v>3840.4499999999989</v>
      </c>
      <c r="G112" s="48"/>
      <c r="H112" s="48"/>
      <c r="I112" s="48"/>
      <c r="J112" s="48"/>
      <c r="K112" s="48"/>
      <c r="L112" s="48"/>
      <c r="M112" s="48"/>
      <c r="N112" s="48"/>
    </row>
    <row r="113" spans="1:25" x14ac:dyDescent="0.2">
      <c r="A113" s="305" t="s">
        <v>32</v>
      </c>
      <c r="B113" s="13"/>
      <c r="C113" s="13"/>
      <c r="D113" s="13"/>
      <c r="E113" s="13">
        <f>+VLOOKUP(E5,'TOT781'!$R$36:$V$55,5,FALSE)</f>
        <v>2776.9091724731497</v>
      </c>
      <c r="F113" s="30">
        <f>SUM(B113:E113)</f>
        <v>2776.9091724731497</v>
      </c>
      <c r="G113" s="48"/>
      <c r="H113" s="48"/>
      <c r="I113" s="48"/>
      <c r="J113" s="48"/>
      <c r="K113" s="48"/>
      <c r="L113" s="48"/>
      <c r="M113" s="48"/>
      <c r="N113" s="48"/>
    </row>
    <row r="114" spans="1:25" x14ac:dyDescent="0.2">
      <c r="B114" s="13"/>
      <c r="C114" s="13"/>
      <c r="D114" s="13"/>
      <c r="E114" s="13"/>
      <c r="F114" s="30"/>
      <c r="M114" s="48"/>
    </row>
    <row r="115" spans="1:25" x14ac:dyDescent="0.2">
      <c r="A115" s="302"/>
      <c r="B115" s="13"/>
      <c r="C115" s="13"/>
      <c r="D115" s="13"/>
      <c r="E115" s="13"/>
      <c r="F115" s="30"/>
      <c r="G115" s="13"/>
      <c r="H115" s="13"/>
      <c r="I115" s="13"/>
      <c r="L115" s="48"/>
      <c r="M115" s="48"/>
    </row>
    <row r="116" spans="1:25" x14ac:dyDescent="0.2">
      <c r="A116" s="306" t="str">
        <f>CONCATENATE(A2," Total")</f>
        <v>2023 Total</v>
      </c>
      <c r="B116" s="32"/>
      <c r="C116" s="32"/>
      <c r="D116" s="32"/>
      <c r="E116" s="32"/>
      <c r="F116" s="33"/>
      <c r="G116" s="33"/>
      <c r="H116" s="33"/>
      <c r="I116" s="33"/>
      <c r="L116" s="48"/>
      <c r="M116" s="48"/>
      <c r="O116" s="120"/>
      <c r="Q116" s="306"/>
      <c r="R116" s="32"/>
      <c r="S116" s="32"/>
      <c r="T116" s="32"/>
      <c r="U116" s="32"/>
      <c r="V116" s="33"/>
      <c r="W116" s="33"/>
      <c r="X116" s="33"/>
      <c r="Y116" s="33"/>
    </row>
    <row r="117" spans="1:25" x14ac:dyDescent="0.2">
      <c r="A117" s="307" t="s">
        <v>29</v>
      </c>
      <c r="B117" s="30" cm="1">
        <f t="array" ref="B117">SUMPRODUCT((($A$7:$A$116)=$A117)*1,B$7:B$116)</f>
        <v>2839049.8930813815</v>
      </c>
      <c r="C117" s="30" cm="1">
        <f t="array" ref="C117">SUMPRODUCT((($A$7:$A$116)=$A117)*1,C$7:C$116)</f>
        <v>2946038.5248313816</v>
      </c>
      <c r="D117" s="30" cm="1">
        <f t="array" ref="D117">SUMPRODUCT((($A$7:$A$116)=$A117)*1,D$7:D$116)</f>
        <v>2985816.7748313816</v>
      </c>
      <c r="E117" s="30" cm="1">
        <f t="array" ref="E117">SUMPRODUCT((($A$7:$A$114)=$A117)*1,E$7:E$114)</f>
        <v>3347941.6081647146</v>
      </c>
      <c r="F117" s="30">
        <f>SUM(B117:E117)</f>
        <v>12118846.800908858</v>
      </c>
      <c r="G117" s="30">
        <f>SUM(G5:G116)</f>
        <v>66958832.163294286</v>
      </c>
      <c r="H117" s="30">
        <f>SUM(H5:H116)</f>
        <v>26130562.394683305</v>
      </c>
      <c r="I117" s="30">
        <f>SUM(I5:I116)</f>
        <v>40828269.768610984</v>
      </c>
      <c r="J117" s="312">
        <f>SUM(J8:J116)</f>
        <v>52947116.569519825</v>
      </c>
      <c r="K117" s="312">
        <f>SUM(K8:K116)</f>
        <v>39930232.374771789</v>
      </c>
      <c r="L117" s="312">
        <f t="shared" ref="L117" si="1">SUM(L8:L116)</f>
        <v>39123966.48494041</v>
      </c>
      <c r="M117" s="312">
        <f>SUM(M8:M116)</f>
        <v>36933714.710109025</v>
      </c>
      <c r="N117" s="312">
        <f>SUM(N8:N116)</f>
        <v>40828269.768610984</v>
      </c>
      <c r="O117" s="121">
        <f>SUM(K117:N117)</f>
        <v>156816183.33843219</v>
      </c>
      <c r="Q117" s="307"/>
      <c r="R117" s="30"/>
      <c r="S117" s="30"/>
      <c r="T117" s="30"/>
      <c r="U117" s="30"/>
      <c r="V117" s="30"/>
      <c r="W117" s="30"/>
      <c r="X117" s="30"/>
      <c r="Y117" s="30"/>
    </row>
    <row r="118" spans="1:25" x14ac:dyDescent="0.2">
      <c r="A118" s="307" t="s">
        <v>30</v>
      </c>
      <c r="B118" s="30" cm="1">
        <f t="array" ref="B118">SUMPRODUCT((($A$7:$A$115)=$A118)*1,B$7:B$115)</f>
        <v>878062.37218462978</v>
      </c>
      <c r="C118" s="30" cm="1">
        <f t="array" ref="C118">SUMPRODUCT((($A$7:$A$115)=$A118)*1,C$7:C$115)</f>
        <v>1010645.3384058514</v>
      </c>
      <c r="D118" s="30" cm="1">
        <f t="array" ref="D118">SUMPRODUCT((($A$7:$A$115)=$A118)*1,D$7:D$115)</f>
        <v>1034088.2623187951</v>
      </c>
      <c r="E118" s="30" cm="1">
        <f t="array" ref="E118">SUMPRODUCT((($A$7:$A$114)=$A118)*1,E$7:E$114)</f>
        <v>1207648.944572733</v>
      </c>
      <c r="F118" s="30">
        <f>SUM(B118:E118)</f>
        <v>4130444.9174820092</v>
      </c>
      <c r="G118" s="312"/>
      <c r="H118" s="312"/>
      <c r="I118" s="312"/>
      <c r="J118" s="48"/>
      <c r="K118" s="48"/>
      <c r="L118" s="48"/>
      <c r="M118" s="48"/>
      <c r="N118" s="48"/>
      <c r="O118" s="121"/>
      <c r="Q118" s="307"/>
      <c r="R118" s="30"/>
      <c r="S118" s="30"/>
      <c r="T118" s="30"/>
      <c r="U118" s="30"/>
      <c r="V118" s="30"/>
      <c r="W118" s="312"/>
      <c r="X118" s="312"/>
      <c r="Y118" s="312"/>
    </row>
    <row r="119" spans="1:25" x14ac:dyDescent="0.2">
      <c r="A119" s="307" t="s">
        <v>31</v>
      </c>
      <c r="B119" s="30" cm="1">
        <f t="array" ref="B119">SUMPRODUCT((($A$7:$A$115)=$A119)*1,B$7:B$115)</f>
        <v>20494.140409090905</v>
      </c>
      <c r="C119" s="30" cm="1">
        <f t="array" ref="C119">SUMPRODUCT((($A$7:$A$115)=$A119)*1,C$7:C$115)</f>
        <v>20494.140409090905</v>
      </c>
      <c r="D119" s="30" cm="1">
        <f t="array" ref="D119">SUMPRODUCT((($A$7:$A$115)=$A119)*1,D$7:D$115)</f>
        <v>38858.597909090902</v>
      </c>
      <c r="E119" s="30" cm="1">
        <f t="array" ref="E119">SUMPRODUCT((($A$7:$A$114)=$A119)*1,E$7:E$114)</f>
        <v>46540.847909090895</v>
      </c>
      <c r="F119" s="30">
        <f>SUM(B119:E119)</f>
        <v>126387.7266363636</v>
      </c>
      <c r="G119" s="312"/>
      <c r="H119" s="312"/>
      <c r="I119" s="312"/>
      <c r="J119" s="48"/>
      <c r="K119" s="48"/>
      <c r="L119" s="48"/>
      <c r="M119" s="48"/>
      <c r="N119" s="48"/>
      <c r="O119" s="120"/>
      <c r="Q119" s="307"/>
      <c r="R119" s="30"/>
      <c r="S119" s="30"/>
      <c r="T119" s="30"/>
      <c r="U119" s="30"/>
      <c r="V119" s="30"/>
      <c r="W119" s="312"/>
      <c r="X119" s="312"/>
      <c r="Y119" s="312"/>
    </row>
    <row r="120" spans="1:25" x14ac:dyDescent="0.2">
      <c r="A120" s="307" t="s">
        <v>32</v>
      </c>
      <c r="B120" s="30" cm="1">
        <f t="array" ref="B120">SUMPRODUCT((($A$7:$A$115)=$A120)*1,B$7:B$115)</f>
        <v>8569.7940267353133</v>
      </c>
      <c r="C120" s="30" cm="1">
        <f t="array" ref="C120">SUMPRODUCT((($A$7:$A$115)=$A120)*1,C$7:C$115)</f>
        <v>9388.2471825146586</v>
      </c>
      <c r="D120" s="30" cm="1">
        <f t="array" ref="D120">SUMPRODUCT((($A$7:$A$115)=$A120)*1,D$7:D$115)</f>
        <v>25305.321232844541</v>
      </c>
      <c r="E120" s="30" cm="1">
        <f t="array" ref="E120">SUMPRODUCT((($A$7:$A$114)=$A120)*1,E$7:E$114)</f>
        <v>30450.170972522239</v>
      </c>
      <c r="F120" s="30">
        <f>SUM(B120:E120)</f>
        <v>73713.533414616744</v>
      </c>
      <c r="G120" s="25"/>
      <c r="H120" s="312"/>
      <c r="I120" s="312"/>
      <c r="J120" s="48"/>
      <c r="K120" s="48"/>
      <c r="L120" s="48"/>
      <c r="M120" s="48"/>
      <c r="N120" s="48"/>
      <c r="O120" s="120"/>
      <c r="Q120" s="307"/>
      <c r="R120" s="30"/>
      <c r="S120" s="30"/>
      <c r="T120" s="30"/>
      <c r="U120" s="30"/>
      <c r="V120" s="30"/>
      <c r="W120" s="25"/>
      <c r="X120" s="312"/>
      <c r="Y120" s="312"/>
    </row>
    <row r="121" spans="1:25" x14ac:dyDescent="0.2">
      <c r="A121" s="307" t="s">
        <v>168</v>
      </c>
      <c r="B121" s="312">
        <f>B118+B120</f>
        <v>886632.16621136514</v>
      </c>
      <c r="C121" s="312">
        <f>C118+C120</f>
        <v>1020033.585588366</v>
      </c>
      <c r="D121" s="312">
        <f>D118+D120</f>
        <v>1059393.5835516397</v>
      </c>
      <c r="E121" s="312">
        <f>+E118+E120</f>
        <v>1238099.1155452554</v>
      </c>
      <c r="F121" s="312">
        <f>SUM(B121:E121)</f>
        <v>4204158.4508966263</v>
      </c>
      <c r="G121" s="48"/>
      <c r="H121" s="48"/>
      <c r="I121" s="48"/>
      <c r="J121" s="48"/>
      <c r="K121" s="48"/>
      <c r="L121" s="48"/>
      <c r="M121" s="48"/>
      <c r="N121" s="48"/>
      <c r="Q121" s="307"/>
      <c r="R121" s="312"/>
      <c r="S121" s="312"/>
      <c r="T121" s="312"/>
      <c r="U121" s="312"/>
      <c r="V121" s="312"/>
      <c r="W121" s="48"/>
      <c r="X121" s="48"/>
      <c r="Y121" s="48"/>
    </row>
    <row r="122" spans="1:25" x14ac:dyDescent="0.2">
      <c r="A122" s="307" t="s">
        <v>11</v>
      </c>
      <c r="I122" s="50"/>
      <c r="L122" s="48"/>
      <c r="M122" s="48"/>
    </row>
    <row r="123" spans="1:25" x14ac:dyDescent="0.2">
      <c r="A123" s="308" t="s">
        <v>35</v>
      </c>
      <c r="I123" s="50"/>
      <c r="L123" s="48"/>
      <c r="M123" s="48"/>
    </row>
    <row r="124" spans="1:25" s="14" customFormat="1" x14ac:dyDescent="0.2">
      <c r="A124" s="354" t="s">
        <v>33</v>
      </c>
      <c r="B124" s="354"/>
      <c r="C124" s="354"/>
      <c r="D124" s="354"/>
      <c r="E124" s="354"/>
      <c r="F124" s="354"/>
      <c r="I124" s="48"/>
      <c r="L124" s="48"/>
      <c r="M124" s="48"/>
    </row>
    <row r="125" spans="1:25" s="14" customFormat="1" ht="23.25" customHeight="1" x14ac:dyDescent="0.2">
      <c r="A125" s="355" t="s">
        <v>39</v>
      </c>
      <c r="B125" s="355"/>
      <c r="C125" s="355"/>
      <c r="D125" s="355"/>
      <c r="E125" s="355"/>
      <c r="F125" s="355"/>
      <c r="L125" s="48"/>
      <c r="M125" s="48"/>
    </row>
    <row r="126" spans="1:25" s="14" customFormat="1" x14ac:dyDescent="0.2">
      <c r="A126" s="354" t="s">
        <v>34</v>
      </c>
      <c r="B126" s="354"/>
      <c r="C126" s="354"/>
      <c r="D126" s="354"/>
      <c r="E126" s="354"/>
      <c r="F126" s="354"/>
      <c r="L126" s="48"/>
      <c r="M126" s="48"/>
    </row>
    <row r="127" spans="1:25" s="14" customFormat="1" x14ac:dyDescent="0.2">
      <c r="A127" s="351" t="s">
        <v>40</v>
      </c>
      <c r="B127" s="351"/>
      <c r="C127" s="351"/>
      <c r="D127" s="351"/>
      <c r="E127" s="351"/>
      <c r="F127" s="351"/>
      <c r="L127" s="48"/>
      <c r="M127" s="48"/>
    </row>
    <row r="128" spans="1:25" s="14" customFormat="1" x14ac:dyDescent="0.2">
      <c r="A128" s="351"/>
      <c r="B128" s="351"/>
      <c r="C128" s="351"/>
      <c r="D128" s="351"/>
      <c r="E128" s="351"/>
      <c r="F128" s="351"/>
      <c r="L128" s="48"/>
      <c r="M128" s="48"/>
    </row>
    <row r="129" spans="1:14" s="14" customFormat="1" x14ac:dyDescent="0.2">
      <c r="A129" s="352" t="s">
        <v>36</v>
      </c>
      <c r="B129" s="352"/>
      <c r="C129" s="352"/>
      <c r="D129" s="352"/>
      <c r="E129" s="352"/>
      <c r="F129" s="352"/>
      <c r="L129" s="48"/>
      <c r="M129" s="48"/>
    </row>
    <row r="130" spans="1:14" s="14" customFormat="1" x14ac:dyDescent="0.2">
      <c r="A130" s="352"/>
      <c r="B130" s="352"/>
      <c r="C130" s="352"/>
      <c r="D130" s="352"/>
      <c r="E130" s="352"/>
      <c r="F130" s="352"/>
      <c r="L130" s="48"/>
      <c r="M130" s="48"/>
    </row>
    <row r="131" spans="1:14" x14ac:dyDescent="0.2">
      <c r="L131" s="48"/>
      <c r="M131" s="48"/>
      <c r="N131" s="11"/>
    </row>
    <row r="132" spans="1:14" ht="12.75" x14ac:dyDescent="0.2">
      <c r="A132" s="309"/>
      <c r="L132" s="48"/>
      <c r="M132" s="48"/>
      <c r="N132" s="11"/>
    </row>
    <row r="133" spans="1:14" x14ac:dyDescent="0.2">
      <c r="L133" s="48"/>
      <c r="M133" s="48"/>
      <c r="N133" s="11"/>
    </row>
    <row r="134" spans="1:14" x14ac:dyDescent="0.2">
      <c r="L134" s="48"/>
      <c r="M134" s="48"/>
      <c r="N134" s="11"/>
    </row>
    <row r="135" spans="1:14" x14ac:dyDescent="0.2">
      <c r="L135" s="48"/>
      <c r="M135" s="48"/>
      <c r="N135" s="11"/>
    </row>
    <row r="136" spans="1:14" x14ac:dyDescent="0.2">
      <c r="B136" s="11"/>
      <c r="C136" s="11"/>
      <c r="D136" s="11"/>
      <c r="E136" s="11"/>
      <c r="F136" s="11"/>
      <c r="G136" s="11"/>
      <c r="H136" s="11"/>
      <c r="I136" s="11"/>
      <c r="J136" s="11"/>
      <c r="K136" s="11"/>
      <c r="L136" s="48"/>
      <c r="M136" s="48"/>
      <c r="N136" s="11"/>
    </row>
    <row r="137" spans="1:14" x14ac:dyDescent="0.2">
      <c r="B137" s="11"/>
      <c r="C137" s="11"/>
      <c r="D137" s="11"/>
      <c r="E137" s="11"/>
      <c r="F137" s="11"/>
      <c r="G137" s="11"/>
      <c r="H137" s="11"/>
      <c r="I137" s="11"/>
      <c r="J137" s="11"/>
      <c r="K137" s="11"/>
      <c r="L137" s="48"/>
      <c r="M137" s="48"/>
      <c r="N137" s="11"/>
    </row>
    <row r="138" spans="1:14" x14ac:dyDescent="0.2">
      <c r="B138" s="11"/>
      <c r="C138" s="11"/>
      <c r="D138" s="11"/>
      <c r="E138" s="11"/>
      <c r="F138" s="11"/>
      <c r="G138" s="11"/>
      <c r="H138" s="11"/>
      <c r="I138" s="11"/>
      <c r="J138" s="11"/>
      <c r="K138" s="11"/>
      <c r="L138" s="48"/>
      <c r="M138" s="48"/>
      <c r="N138" s="11"/>
    </row>
    <row r="139" spans="1:14" x14ac:dyDescent="0.2">
      <c r="B139" s="11"/>
      <c r="C139" s="11"/>
      <c r="D139" s="11"/>
      <c r="E139" s="11"/>
      <c r="F139" s="11"/>
      <c r="G139" s="11"/>
      <c r="H139" s="11"/>
      <c r="I139" s="11"/>
      <c r="J139" s="11"/>
      <c r="K139" s="11"/>
      <c r="L139" s="48"/>
      <c r="M139" s="48"/>
      <c r="N139" s="11"/>
    </row>
    <row r="140" spans="1:14" x14ac:dyDescent="0.2">
      <c r="B140" s="11"/>
      <c r="C140" s="11"/>
      <c r="D140" s="11"/>
      <c r="E140" s="11"/>
      <c r="F140" s="11"/>
      <c r="G140" s="11"/>
      <c r="H140" s="11"/>
      <c r="I140" s="11"/>
      <c r="J140" s="11"/>
      <c r="K140" s="11"/>
      <c r="L140" s="48"/>
      <c r="M140" s="48"/>
      <c r="N140" s="11"/>
    </row>
    <row r="141" spans="1:14" x14ac:dyDescent="0.2">
      <c r="B141" s="11"/>
      <c r="C141" s="11"/>
      <c r="D141" s="11"/>
      <c r="E141" s="11"/>
      <c r="F141" s="11"/>
      <c r="G141" s="11"/>
      <c r="H141" s="11"/>
      <c r="I141" s="11"/>
      <c r="J141" s="11"/>
      <c r="K141" s="11"/>
      <c r="L141" s="48"/>
      <c r="M141" s="48"/>
      <c r="N141" s="11"/>
    </row>
    <row r="142" spans="1:14" x14ac:dyDescent="0.2">
      <c r="B142" s="11"/>
      <c r="C142" s="11"/>
      <c r="D142" s="11"/>
      <c r="E142" s="11"/>
      <c r="F142" s="11"/>
      <c r="G142" s="11"/>
      <c r="H142" s="11"/>
      <c r="I142" s="11"/>
      <c r="J142" s="11"/>
      <c r="K142" s="11"/>
      <c r="L142" s="48"/>
      <c r="M142" s="48"/>
      <c r="N142" s="11"/>
    </row>
    <row r="143" spans="1:14" x14ac:dyDescent="0.2">
      <c r="B143" s="11"/>
      <c r="C143" s="11"/>
      <c r="D143" s="11"/>
      <c r="E143" s="11"/>
      <c r="F143" s="11"/>
      <c r="G143" s="11"/>
      <c r="H143" s="11"/>
      <c r="I143" s="11"/>
      <c r="J143" s="11"/>
      <c r="K143" s="11"/>
      <c r="L143" s="48"/>
      <c r="M143" s="48"/>
      <c r="N143" s="11"/>
    </row>
    <row r="144" spans="1:14" x14ac:dyDescent="0.2">
      <c r="B144" s="11"/>
      <c r="C144" s="11"/>
      <c r="D144" s="11"/>
      <c r="E144" s="11"/>
      <c r="F144" s="11"/>
      <c r="G144" s="11"/>
      <c r="H144" s="11"/>
      <c r="I144" s="11"/>
      <c r="J144" s="11"/>
      <c r="K144" s="11"/>
      <c r="L144" s="48"/>
      <c r="M144" s="48"/>
      <c r="N144" s="11"/>
    </row>
    <row r="145" spans="2:14" x14ac:dyDescent="0.2">
      <c r="B145" s="11"/>
      <c r="C145" s="11"/>
      <c r="D145" s="11"/>
      <c r="E145" s="11"/>
      <c r="F145" s="11"/>
      <c r="G145" s="11"/>
      <c r="H145" s="11"/>
      <c r="I145" s="11"/>
      <c r="J145" s="11"/>
      <c r="K145" s="11"/>
      <c r="L145" s="48"/>
      <c r="M145" s="48"/>
      <c r="N145" s="11"/>
    </row>
    <row r="146" spans="2:14" x14ac:dyDescent="0.2">
      <c r="B146" s="11"/>
      <c r="C146" s="11"/>
      <c r="D146" s="11"/>
      <c r="E146" s="11"/>
      <c r="F146" s="11"/>
      <c r="G146" s="11"/>
      <c r="H146" s="11"/>
      <c r="I146" s="11"/>
      <c r="J146" s="11"/>
      <c r="K146" s="11"/>
      <c r="L146" s="48"/>
      <c r="M146" s="48"/>
      <c r="N146" s="11"/>
    </row>
    <row r="147" spans="2:14" x14ac:dyDescent="0.2">
      <c r="B147" s="11"/>
      <c r="C147" s="11"/>
      <c r="D147" s="11"/>
      <c r="E147" s="11"/>
      <c r="F147" s="11"/>
      <c r="G147" s="11"/>
      <c r="H147" s="11"/>
      <c r="I147" s="11"/>
      <c r="J147" s="11"/>
      <c r="K147" s="11"/>
      <c r="L147" s="48"/>
      <c r="M147" s="48"/>
      <c r="N147" s="11"/>
    </row>
    <row r="148" spans="2:14" x14ac:dyDescent="0.2">
      <c r="B148" s="11"/>
      <c r="C148" s="11"/>
      <c r="D148" s="11"/>
      <c r="E148" s="11"/>
      <c r="F148" s="11"/>
      <c r="G148" s="11"/>
      <c r="H148" s="11"/>
      <c r="I148" s="11"/>
      <c r="J148" s="11"/>
      <c r="K148" s="11"/>
      <c r="L148" s="48"/>
      <c r="M148" s="48"/>
      <c r="N148" s="11"/>
    </row>
    <row r="149" spans="2:14" x14ac:dyDescent="0.2">
      <c r="B149" s="11"/>
      <c r="C149" s="11"/>
      <c r="D149" s="11"/>
      <c r="E149" s="11"/>
      <c r="F149" s="11"/>
      <c r="G149" s="11"/>
      <c r="H149" s="11"/>
      <c r="I149" s="11"/>
      <c r="J149" s="11"/>
      <c r="K149" s="11"/>
      <c r="L149" s="48"/>
      <c r="M149" s="48"/>
      <c r="N149" s="11"/>
    </row>
    <row r="150" spans="2:14" x14ac:dyDescent="0.2">
      <c r="B150" s="11"/>
      <c r="C150" s="11"/>
      <c r="D150" s="11"/>
      <c r="E150" s="11"/>
      <c r="F150" s="11"/>
      <c r="G150" s="11"/>
      <c r="H150" s="11"/>
      <c r="I150" s="11"/>
      <c r="J150" s="11"/>
      <c r="K150" s="11"/>
      <c r="L150" s="48"/>
      <c r="M150" s="48"/>
      <c r="N150" s="11"/>
    </row>
    <row r="151" spans="2:14" x14ac:dyDescent="0.2">
      <c r="B151" s="11"/>
      <c r="C151" s="11"/>
      <c r="D151" s="11"/>
      <c r="E151" s="11"/>
      <c r="F151" s="11"/>
      <c r="G151" s="11"/>
      <c r="H151" s="11"/>
      <c r="I151" s="11"/>
      <c r="J151" s="11"/>
      <c r="K151" s="11"/>
      <c r="L151" s="48"/>
      <c r="M151" s="48"/>
      <c r="N151" s="11"/>
    </row>
    <row r="152" spans="2:14" x14ac:dyDescent="0.2">
      <c r="B152" s="11"/>
      <c r="C152" s="11"/>
      <c r="D152" s="11"/>
      <c r="E152" s="11"/>
      <c r="F152" s="11"/>
      <c r="G152" s="11"/>
      <c r="H152" s="11"/>
      <c r="I152" s="11"/>
      <c r="J152" s="11"/>
      <c r="K152" s="11"/>
      <c r="L152" s="48"/>
      <c r="M152" s="48"/>
      <c r="N152" s="11"/>
    </row>
    <row r="153" spans="2:14" x14ac:dyDescent="0.2">
      <c r="B153" s="11"/>
      <c r="C153" s="11"/>
      <c r="D153" s="11"/>
      <c r="E153" s="11"/>
      <c r="F153" s="11"/>
      <c r="G153" s="11"/>
      <c r="H153" s="11"/>
      <c r="I153" s="11"/>
      <c r="J153" s="11"/>
      <c r="K153" s="11"/>
      <c r="L153" s="48"/>
      <c r="M153" s="48"/>
      <c r="N153" s="11"/>
    </row>
    <row r="154" spans="2:14" x14ac:dyDescent="0.2">
      <c r="B154" s="11"/>
      <c r="C154" s="11"/>
      <c r="D154" s="11"/>
      <c r="E154" s="11"/>
      <c r="F154" s="11"/>
      <c r="G154" s="11"/>
      <c r="H154" s="11"/>
      <c r="I154" s="11"/>
      <c r="J154" s="11"/>
      <c r="K154" s="11"/>
      <c r="L154" s="48"/>
      <c r="M154" s="48"/>
      <c r="N154" s="11"/>
    </row>
    <row r="155" spans="2:14" x14ac:dyDescent="0.2">
      <c r="B155" s="11"/>
      <c r="C155" s="11"/>
      <c r="D155" s="11"/>
      <c r="E155" s="11"/>
      <c r="F155" s="11"/>
      <c r="G155" s="11"/>
      <c r="H155" s="11"/>
      <c r="I155" s="11"/>
      <c r="J155" s="11"/>
      <c r="K155" s="11"/>
      <c r="L155" s="48"/>
      <c r="M155" s="48"/>
      <c r="N155" s="11"/>
    </row>
    <row r="156" spans="2:14" x14ac:dyDescent="0.2">
      <c r="B156" s="11"/>
      <c r="C156" s="11"/>
      <c r="D156" s="11"/>
      <c r="E156" s="11"/>
      <c r="F156" s="11"/>
      <c r="G156" s="11"/>
      <c r="H156" s="11"/>
      <c r="I156" s="11"/>
      <c r="J156" s="11"/>
      <c r="K156" s="11"/>
      <c r="L156" s="48"/>
      <c r="M156" s="48"/>
      <c r="N156" s="11"/>
    </row>
    <row r="157" spans="2:14" x14ac:dyDescent="0.2">
      <c r="B157" s="11"/>
      <c r="C157" s="11"/>
      <c r="D157" s="11"/>
      <c r="E157" s="11"/>
      <c r="F157" s="11"/>
      <c r="G157" s="11"/>
      <c r="H157" s="11"/>
      <c r="I157" s="11"/>
      <c r="J157" s="11"/>
      <c r="K157" s="11"/>
      <c r="L157" s="48"/>
      <c r="M157" s="48"/>
      <c r="N157" s="11"/>
    </row>
    <row r="158" spans="2:14" x14ac:dyDescent="0.2">
      <c r="B158" s="11"/>
      <c r="C158" s="11"/>
      <c r="D158" s="11"/>
      <c r="E158" s="11"/>
      <c r="F158" s="11"/>
      <c r="G158" s="11"/>
      <c r="H158" s="11"/>
      <c r="I158" s="11"/>
      <c r="J158" s="11"/>
      <c r="K158" s="11"/>
      <c r="L158" s="48"/>
      <c r="M158" s="48"/>
      <c r="N158" s="11"/>
    </row>
    <row r="159" spans="2:14" x14ac:dyDescent="0.2">
      <c r="B159" s="11"/>
      <c r="C159" s="11"/>
      <c r="D159" s="11"/>
      <c r="E159" s="11"/>
      <c r="F159" s="11"/>
      <c r="G159" s="11"/>
      <c r="H159" s="11"/>
      <c r="I159" s="11"/>
      <c r="J159" s="11"/>
      <c r="K159" s="11"/>
      <c r="L159" s="48"/>
      <c r="M159" s="48"/>
      <c r="N159" s="11"/>
    </row>
    <row r="160" spans="2:14" x14ac:dyDescent="0.2">
      <c r="B160" s="11"/>
      <c r="C160" s="11"/>
      <c r="D160" s="11"/>
      <c r="E160" s="11"/>
      <c r="F160" s="11"/>
      <c r="G160" s="11"/>
      <c r="H160" s="11"/>
      <c r="I160" s="11"/>
      <c r="J160" s="11"/>
      <c r="K160" s="11"/>
      <c r="L160" s="48"/>
      <c r="M160" s="48"/>
      <c r="N160" s="11"/>
    </row>
    <row r="161" spans="2:14" x14ac:dyDescent="0.2">
      <c r="B161" s="11"/>
      <c r="C161" s="11"/>
      <c r="D161" s="11"/>
      <c r="E161" s="11"/>
      <c r="F161" s="11"/>
      <c r="G161" s="11"/>
      <c r="H161" s="11"/>
      <c r="I161" s="11"/>
      <c r="J161" s="11"/>
      <c r="K161" s="11"/>
      <c r="L161" s="48"/>
      <c r="M161" s="48"/>
      <c r="N161" s="11"/>
    </row>
    <row r="162" spans="2:14" x14ac:dyDescent="0.2">
      <c r="B162" s="11"/>
      <c r="C162" s="11"/>
      <c r="D162" s="11"/>
      <c r="E162" s="11"/>
      <c r="F162" s="11"/>
      <c r="G162" s="11"/>
      <c r="H162" s="11"/>
      <c r="I162" s="11"/>
      <c r="J162" s="11"/>
      <c r="K162" s="11"/>
      <c r="L162" s="48"/>
      <c r="M162" s="48"/>
      <c r="N162" s="11"/>
    </row>
    <row r="163" spans="2:14" x14ac:dyDescent="0.2">
      <c r="B163" s="11"/>
      <c r="C163" s="11"/>
      <c r="D163" s="11"/>
      <c r="E163" s="11"/>
      <c r="F163" s="11"/>
      <c r="G163" s="11"/>
      <c r="H163" s="11"/>
      <c r="I163" s="11"/>
      <c r="J163" s="11"/>
      <c r="K163" s="11"/>
      <c r="L163" s="48"/>
      <c r="M163" s="48"/>
      <c r="N163" s="11"/>
    </row>
    <row r="164" spans="2:14" x14ac:dyDescent="0.2">
      <c r="B164" s="11"/>
      <c r="C164" s="11"/>
      <c r="D164" s="11"/>
      <c r="E164" s="11"/>
      <c r="F164" s="11"/>
      <c r="G164" s="11"/>
      <c r="H164" s="11"/>
      <c r="I164" s="11"/>
      <c r="J164" s="11"/>
      <c r="K164" s="11"/>
      <c r="L164" s="48"/>
      <c r="M164" s="48"/>
      <c r="N164" s="11"/>
    </row>
    <row r="165" spans="2:14" x14ac:dyDescent="0.2">
      <c r="B165" s="11"/>
      <c r="C165" s="11"/>
      <c r="D165" s="11"/>
      <c r="E165" s="11"/>
      <c r="F165" s="11"/>
      <c r="G165" s="11"/>
      <c r="H165" s="11"/>
      <c r="I165" s="11"/>
      <c r="J165" s="11"/>
      <c r="K165" s="11"/>
      <c r="L165" s="48"/>
      <c r="M165" s="48"/>
      <c r="N165" s="11"/>
    </row>
  </sheetData>
  <mergeCells count="8">
    <mergeCell ref="A1:I1"/>
    <mergeCell ref="A2:I2"/>
    <mergeCell ref="A127:F128"/>
    <mergeCell ref="A129:F130"/>
    <mergeCell ref="B4:E4"/>
    <mergeCell ref="A124:F124"/>
    <mergeCell ref="A125:F125"/>
    <mergeCell ref="A126:F126"/>
  </mergeCells>
  <printOptions horizontalCentered="1"/>
  <pageMargins left="0.25" right="0.25" top="0.75" bottom="0.75" header="0.3" footer="0.3"/>
  <pageSetup scale="74" orientation="portrait" r:id="rId1"/>
  <headerFooter>
    <oddHeader>&amp;RTO2025 Annual Update
Attachment 4
WP- Schedule 22 NUCs
Page &amp;P of &amp;N</oddHeader>
    <oddFooter>&amp;R&amp;A</oddFooter>
  </headerFooter>
  <rowBreaks count="1" manualBreakCount="1">
    <brk id="78" max="8"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828A5-C07F-428B-9EE2-609AC32F36A7}">
  <sheetPr>
    <tabColor rgb="FF7030A0"/>
  </sheetPr>
  <dimension ref="A1:P127"/>
  <sheetViews>
    <sheetView view="pageBreakPreview" zoomScaleNormal="100" zoomScaleSheetLayoutView="100" workbookViewId="0">
      <pane xSplit="1" ySplit="5" topLeftCell="B6" activePane="bottomRight" state="frozen"/>
      <selection activeCell="Q21" sqref="Q21"/>
      <selection pane="topRight" activeCell="Q21" sqref="Q21"/>
      <selection pane="bottomLeft" activeCell="Q21" sqref="Q21"/>
      <selection pane="bottomRight" activeCell="Q21" sqref="Q21"/>
    </sheetView>
  </sheetViews>
  <sheetFormatPr defaultColWidth="9.140625" defaultRowHeight="11.25" outlineLevelCol="1" x14ac:dyDescent="0.2"/>
  <cols>
    <col min="1" max="1" width="33.5703125" style="11" customWidth="1"/>
    <col min="2" max="2" width="12" style="14" customWidth="1"/>
    <col min="3" max="4" width="12.7109375" style="14" customWidth="1"/>
    <col min="5" max="5" width="12.42578125" style="14" customWidth="1"/>
    <col min="6" max="6" width="14.7109375" style="14" customWidth="1"/>
    <col min="7" max="7" width="14.140625" style="14" customWidth="1"/>
    <col min="8" max="8" width="14.42578125" style="14" customWidth="1"/>
    <col min="9" max="9" width="14.5703125" style="14" customWidth="1"/>
    <col min="10" max="14" width="13.5703125" style="14" hidden="1" customWidth="1" outlineLevel="1"/>
    <col min="15" max="15" width="14.7109375" style="11" hidden="1" customWidth="1" outlineLevel="1"/>
    <col min="16" max="16" width="9.140625" style="11" collapsed="1"/>
    <col min="17" max="16384" width="9.140625" style="11"/>
  </cols>
  <sheetData>
    <row r="1" spans="1:15" ht="15.75" x14ac:dyDescent="0.25">
      <c r="A1" s="349" t="s">
        <v>18</v>
      </c>
      <c r="B1" s="349"/>
      <c r="C1" s="349"/>
      <c r="D1" s="349"/>
      <c r="E1" s="349"/>
      <c r="F1" s="349"/>
      <c r="G1" s="349"/>
      <c r="H1" s="349"/>
      <c r="I1" s="349"/>
      <c r="J1" s="48"/>
      <c r="K1" s="48"/>
      <c r="L1" s="48"/>
      <c r="M1" s="48"/>
      <c r="N1" s="48"/>
    </row>
    <row r="2" spans="1:15" ht="12.75" x14ac:dyDescent="0.2">
      <c r="A2" s="350">
        <v>2022</v>
      </c>
      <c r="B2" s="350"/>
      <c r="C2" s="350"/>
      <c r="D2" s="350"/>
      <c r="E2" s="350"/>
      <c r="F2" s="350"/>
      <c r="G2" s="350"/>
      <c r="H2" s="350"/>
      <c r="I2" s="350"/>
    </row>
    <row r="3" spans="1:15" x14ac:dyDescent="0.2">
      <c r="A3" s="12"/>
      <c r="B3" s="13"/>
      <c r="C3" s="13"/>
      <c r="D3" s="13"/>
      <c r="E3" s="13"/>
      <c r="F3" s="13"/>
      <c r="G3" s="13"/>
      <c r="H3" s="13"/>
      <c r="I3" s="13"/>
    </row>
    <row r="4" spans="1:15" x14ac:dyDescent="0.2">
      <c r="A4" s="12"/>
      <c r="B4" s="353" t="s">
        <v>28</v>
      </c>
      <c r="C4" s="353"/>
      <c r="D4" s="353"/>
      <c r="E4" s="353"/>
      <c r="F4" s="25"/>
      <c r="G4" s="13"/>
      <c r="H4" s="13"/>
      <c r="I4" s="13"/>
      <c r="J4" s="48"/>
      <c r="K4" s="48"/>
      <c r="L4" s="48"/>
      <c r="M4" s="48"/>
      <c r="N4" s="48"/>
    </row>
    <row r="5" spans="1:15" s="46" customFormat="1" ht="32.25" x14ac:dyDescent="0.2">
      <c r="A5" s="241"/>
      <c r="B5" s="242">
        <f>DATE($A$2,3,31)</f>
        <v>44651</v>
      </c>
      <c r="C5" s="242">
        <f>DATE($A$2,6,30)</f>
        <v>44742</v>
      </c>
      <c r="D5" s="242">
        <f>DATE($A$2,9,30)</f>
        <v>44834</v>
      </c>
      <c r="E5" s="242">
        <f>DATE($A$2,12,31)</f>
        <v>44926</v>
      </c>
      <c r="F5" s="243" t="s">
        <v>0</v>
      </c>
      <c r="G5" s="243" t="s">
        <v>26</v>
      </c>
      <c r="H5" s="243" t="s">
        <v>180</v>
      </c>
      <c r="I5" s="243" t="s">
        <v>27</v>
      </c>
      <c r="J5" s="243" t="s">
        <v>179</v>
      </c>
      <c r="K5" s="243" t="s">
        <v>95</v>
      </c>
      <c r="L5" s="243" t="s">
        <v>96</v>
      </c>
      <c r="M5" s="243" t="s">
        <v>97</v>
      </c>
      <c r="N5" s="243" t="s">
        <v>98</v>
      </c>
      <c r="O5" s="264" t="s">
        <v>43</v>
      </c>
    </row>
    <row r="6" spans="1:15" s="46" customFormat="1" x14ac:dyDescent="0.2">
      <c r="A6" s="241"/>
      <c r="B6" s="242"/>
      <c r="C6" s="242"/>
      <c r="D6" s="242"/>
      <c r="E6" s="242"/>
      <c r="F6" s="243"/>
      <c r="G6" s="243"/>
      <c r="H6" s="243"/>
      <c r="I6" s="243"/>
      <c r="J6" s="243"/>
      <c r="K6" s="243"/>
      <c r="L6" s="243"/>
      <c r="M6" s="243"/>
      <c r="N6" s="243"/>
      <c r="O6" s="257"/>
    </row>
    <row r="7" spans="1:15" s="46" customFormat="1" x14ac:dyDescent="0.2">
      <c r="A7" s="22" t="s">
        <v>186</v>
      </c>
      <c r="B7" s="23"/>
      <c r="C7" s="23"/>
      <c r="D7" s="23"/>
      <c r="E7" s="23"/>
      <c r="F7" s="23"/>
      <c r="G7" s="23"/>
      <c r="H7" s="23"/>
      <c r="I7" s="23"/>
      <c r="J7" s="48"/>
      <c r="K7" s="48"/>
      <c r="L7" s="48"/>
      <c r="M7" s="48"/>
      <c r="N7" s="48"/>
      <c r="O7" s="257"/>
    </row>
    <row r="8" spans="1:15" s="46" customFormat="1" x14ac:dyDescent="0.2">
      <c r="A8" s="11" t="s">
        <v>29</v>
      </c>
      <c r="B8" s="26"/>
      <c r="C8" s="13">
        <f>+VLOOKUP(C5,'TOT276 (Phase 3&amp;4)'!$D$32:$L$90,9,FALSE)</f>
        <v>67010.309278350513</v>
      </c>
      <c r="D8" s="13">
        <f>+VLOOKUP(D5,'TOT276 (Phase 3&amp;4)'!$D$32:$L$90,9,FALSE)</f>
        <v>67010.309278350513</v>
      </c>
      <c r="E8" s="13">
        <f>+VLOOKUP(E5,'TOT276 (Phase 3&amp;4)'!$D$32:$L$90,9,FALSE)</f>
        <v>67010.309278350513</v>
      </c>
      <c r="F8" s="30">
        <f>SUM(B8:E8)</f>
        <v>201030.92783505155</v>
      </c>
      <c r="G8" s="48">
        <f>+'TOT276 (Phase 3&amp;4)'!C22</f>
        <v>1340206.1855670102</v>
      </c>
      <c r="H8" s="48" cm="1">
        <f t="array" ref="H8">SUMPRODUCT(('TOT276 (Phase 3&amp;4)'!$D$32:$D$90&lt;=$E$5)*1,'TOT276 (Phase 3&amp;4)'!$L$32:$L$90*1)</f>
        <v>201030.92783505155</v>
      </c>
      <c r="I8" s="13">
        <f>G8-H8</f>
        <v>1139175.2577319588</v>
      </c>
      <c r="J8" s="48">
        <f>+I8+D8+C8+B8+E8</f>
        <v>1340206.1855670104</v>
      </c>
      <c r="K8" s="48"/>
      <c r="L8" s="48">
        <f>+I8+E8+D8</f>
        <v>1273195.8762886599</v>
      </c>
      <c r="M8" s="48">
        <f>+I8+E8</f>
        <v>1206185.5670103093</v>
      </c>
      <c r="N8" s="48">
        <f>+I8</f>
        <v>1139175.2577319588</v>
      </c>
      <c r="O8" s="257"/>
    </row>
    <row r="9" spans="1:15" s="46" customFormat="1" x14ac:dyDescent="0.2">
      <c r="A9" s="11" t="s">
        <v>30</v>
      </c>
      <c r="B9" s="26"/>
      <c r="C9" s="13">
        <f>+VLOOKUP(C5,'TOT276 (Phase 3&amp;4)'!$D$32:$L$90,8,FALSE)</f>
        <v>45956.31002202331</v>
      </c>
      <c r="D9" s="13">
        <f>+VLOOKUP(D5,'TOT276 (Phase 3&amp;4)'!$D$32:$L$90,8,FALSE)</f>
        <v>47090.423441894367</v>
      </c>
      <c r="E9" s="13">
        <f>+VLOOKUP(E5,'TOT276 (Phase 3&amp;4)'!$D$32:$L$90,8,FALSE)</f>
        <v>51991.60782003848</v>
      </c>
      <c r="F9" s="30">
        <f>SUM(B9:E9)</f>
        <v>145038.34128395616</v>
      </c>
      <c r="G9" s="48"/>
      <c r="H9" s="48"/>
      <c r="I9" s="48"/>
      <c r="J9" s="48"/>
      <c r="K9" s="48"/>
      <c r="L9" s="48"/>
      <c r="M9" s="48"/>
      <c r="N9" s="48"/>
      <c r="O9" s="257"/>
    </row>
    <row r="10" spans="1:15" s="46" customFormat="1" x14ac:dyDescent="0.2">
      <c r="A10" s="11" t="s">
        <v>31</v>
      </c>
      <c r="B10" s="26"/>
      <c r="C10" s="13"/>
      <c r="D10" s="13"/>
      <c r="E10" s="13"/>
      <c r="F10" s="30"/>
      <c r="G10" s="48"/>
      <c r="H10" s="48"/>
      <c r="I10" s="48"/>
      <c r="J10" s="48"/>
      <c r="K10" s="48"/>
      <c r="L10" s="48"/>
      <c r="M10" s="48"/>
      <c r="N10" s="48"/>
      <c r="O10" s="257"/>
    </row>
    <row r="11" spans="1:15" s="46" customFormat="1" x14ac:dyDescent="0.2">
      <c r="A11" s="11" t="s">
        <v>32</v>
      </c>
      <c r="B11" s="26"/>
      <c r="C11" s="13"/>
      <c r="D11" s="13"/>
      <c r="E11" s="13"/>
      <c r="F11" s="30"/>
      <c r="G11" s="48"/>
      <c r="H11" s="48"/>
      <c r="I11" s="48"/>
      <c r="J11" s="11"/>
      <c r="K11" s="48"/>
      <c r="L11" s="48"/>
      <c r="M11" s="48"/>
      <c r="N11" s="48"/>
      <c r="O11" s="257"/>
    </row>
    <row r="12" spans="1:15" s="46" customFormat="1" x14ac:dyDescent="0.2">
      <c r="A12" s="11"/>
      <c r="B12" s="26"/>
      <c r="C12" s="13"/>
      <c r="D12" s="13"/>
      <c r="E12" s="13"/>
      <c r="F12" s="30"/>
      <c r="G12" s="14"/>
      <c r="H12" s="14"/>
      <c r="I12" s="48"/>
      <c r="J12" s="11"/>
      <c r="K12" s="14"/>
      <c r="L12" s="48"/>
      <c r="M12" s="48"/>
      <c r="N12" s="14"/>
      <c r="O12" s="257"/>
    </row>
    <row r="13" spans="1:15" s="46" customFormat="1" x14ac:dyDescent="0.2">
      <c r="A13" s="22" t="s">
        <v>171</v>
      </c>
      <c r="B13" s="23"/>
      <c r="C13" s="23"/>
      <c r="D13" s="23"/>
      <c r="E13" s="23"/>
      <c r="F13" s="23"/>
      <c r="G13" s="23"/>
      <c r="H13" s="23"/>
      <c r="I13" s="23"/>
      <c r="J13" s="14"/>
      <c r="K13" s="14"/>
      <c r="L13" s="48"/>
      <c r="M13" s="48"/>
      <c r="N13" s="14"/>
      <c r="O13" s="257"/>
    </row>
    <row r="14" spans="1:15" s="46" customFormat="1" x14ac:dyDescent="0.2">
      <c r="A14" s="11" t="s">
        <v>29</v>
      </c>
      <c r="B14" s="13">
        <f>+VLOOKUP(B5,'TOT321'!$D$33:$L$56,9,FALSE)</f>
        <v>135850</v>
      </c>
      <c r="C14" s="13">
        <f>+VLOOKUP(C5,'TOT321'!$D$33:$L$56,9,FALSE)</f>
        <v>135850</v>
      </c>
      <c r="D14" s="13">
        <f>+VLOOKUP(D5,'TOT321'!$D$33:$L$56,9,FALSE)</f>
        <v>135850</v>
      </c>
      <c r="E14" s="13">
        <f>+VLOOKUP(E5,'TOT321'!$D$33:$L$56,9,FALSE)</f>
        <v>135850</v>
      </c>
      <c r="F14" s="30">
        <f>SUM(B14:E14)</f>
        <v>543400</v>
      </c>
      <c r="G14" s="48">
        <f>+'TOT321'!C29</f>
        <v>2717000</v>
      </c>
      <c r="H14" s="48" cm="1">
        <f t="array" ref="H14">SUMPRODUCT(('TOT321'!$D$33:$D$56&lt;=$E$5)*1,'TOT321'!$L$33:$L$56*1)</f>
        <v>815100</v>
      </c>
      <c r="I14" s="13">
        <f>G14-H14</f>
        <v>1901900</v>
      </c>
      <c r="J14" s="48">
        <f>+I14+D14+C14+B14+E14</f>
        <v>2445300</v>
      </c>
      <c r="K14" s="48">
        <f>+I14+E14+D14+C14</f>
        <v>2309450</v>
      </c>
      <c r="L14" s="48">
        <f>+I14+D14+E14</f>
        <v>2173600</v>
      </c>
      <c r="M14" s="48">
        <f>+I14+E14</f>
        <v>2037750</v>
      </c>
      <c r="N14" s="48">
        <f>+I14</f>
        <v>1901900</v>
      </c>
      <c r="O14" s="257"/>
    </row>
    <row r="15" spans="1:15" s="46" customFormat="1" x14ac:dyDescent="0.2">
      <c r="A15" s="11" t="s">
        <v>30</v>
      </c>
      <c r="B15" s="13">
        <f>+VLOOKUP(B5,'TOT321'!$D$33:$L$56,8,FALSE)</f>
        <v>24962.021368051344</v>
      </c>
      <c r="C15" s="13">
        <f>+VLOOKUP(C5,'TOT321'!$D$33:$L$56,8,FALSE)</f>
        <v>24048.513596722001</v>
      </c>
      <c r="D15" s="13">
        <f>+VLOOKUP(D5,'TOT321'!$D$33:$L$56,8,FALSE)</f>
        <v>25093.705101579118</v>
      </c>
      <c r="E15" s="13">
        <f>+VLOOKUP(E5,'TOT321'!$D$33:$L$56,8,FALSE)</f>
        <v>30779.208052664108</v>
      </c>
      <c r="F15" s="30">
        <f>SUM(B15:E15)</f>
        <v>104883.44811901657</v>
      </c>
      <c r="G15" s="48"/>
      <c r="H15" s="48"/>
      <c r="I15" s="48"/>
      <c r="J15" s="48"/>
      <c r="K15" s="48"/>
      <c r="L15" s="48"/>
      <c r="M15" s="48"/>
      <c r="N15" s="48"/>
      <c r="O15" s="257"/>
    </row>
    <row r="16" spans="1:15" s="46" customFormat="1" x14ac:dyDescent="0.2">
      <c r="A16" s="11" t="s">
        <v>31</v>
      </c>
      <c r="B16" s="13"/>
      <c r="C16" s="13"/>
      <c r="D16" s="13"/>
      <c r="E16" s="13"/>
      <c r="F16" s="30"/>
      <c r="G16" s="48"/>
      <c r="H16" s="48"/>
      <c r="I16" s="48"/>
      <c r="J16" s="48"/>
      <c r="K16" s="48"/>
      <c r="L16" s="48"/>
      <c r="M16" s="48"/>
      <c r="N16" s="48"/>
      <c r="O16" s="257"/>
    </row>
    <row r="17" spans="1:15" x14ac:dyDescent="0.2">
      <c r="A17" s="11" t="s">
        <v>32</v>
      </c>
      <c r="B17" s="13"/>
      <c r="C17" s="13"/>
      <c r="D17" s="13"/>
      <c r="E17" s="13"/>
      <c r="F17" s="30"/>
      <c r="G17" s="48"/>
      <c r="H17" s="48"/>
      <c r="I17" s="48"/>
      <c r="J17" s="48"/>
      <c r="K17" s="48"/>
      <c r="L17" s="48"/>
      <c r="M17" s="48"/>
      <c r="N17" s="48"/>
      <c r="O17" s="120"/>
    </row>
    <row r="18" spans="1:15" x14ac:dyDescent="0.2">
      <c r="B18" s="13"/>
      <c r="C18" s="13"/>
      <c r="D18" s="13"/>
      <c r="E18" s="13"/>
      <c r="F18" s="30"/>
      <c r="L18" s="48"/>
      <c r="M18" s="48"/>
      <c r="O18" s="120"/>
    </row>
    <row r="19" spans="1:15" x14ac:dyDescent="0.2">
      <c r="A19" s="22" t="s">
        <v>185</v>
      </c>
      <c r="B19" s="23"/>
      <c r="C19" s="23"/>
      <c r="D19" s="23"/>
      <c r="E19" s="23"/>
      <c r="F19" s="23"/>
      <c r="G19" s="23"/>
      <c r="H19" s="23"/>
      <c r="I19" s="23"/>
      <c r="J19" s="48"/>
      <c r="K19" s="48"/>
      <c r="L19" s="48"/>
      <c r="M19" s="48"/>
      <c r="N19" s="48"/>
      <c r="O19" s="120"/>
    </row>
    <row r="20" spans="1:15" x14ac:dyDescent="0.2">
      <c r="A20" s="11" t="s">
        <v>29</v>
      </c>
      <c r="B20" s="26"/>
      <c r="C20" s="13">
        <f>+VLOOKUP(C5,'TOT411 (Phase 3-5)'!$D$20:$O$47,9,FALSE)</f>
        <v>153919.29100000003</v>
      </c>
      <c r="D20" s="13">
        <f>+VLOOKUP(D5,'TOT411 (Phase 3-5)'!$D$20:$O$47,9,FALSE)</f>
        <v>153919.29100000003</v>
      </c>
      <c r="E20" s="13">
        <f>+VLOOKUP(E5,'TOT411 (Phase 3-5)'!$D$20:$O$47,9,FALSE)</f>
        <v>153919.29100000003</v>
      </c>
      <c r="F20" s="30">
        <f>SUM(B20:E20)</f>
        <v>461757.87300000008</v>
      </c>
      <c r="G20" s="48">
        <f>+'TOT411 (Phase 3-5)'!C14</f>
        <v>3078385.8200000003</v>
      </c>
      <c r="H20" s="48" cm="1">
        <f t="array" ref="H20">SUMPRODUCT(('TOT411 (Phase 3-5)'!$D$21:$D$47&lt;=$E$5)*1,'TOT411 (Phase 3-5)'!$L$21:$L$47*1)</f>
        <v>461757.87300000008</v>
      </c>
      <c r="I20" s="13">
        <f>G20-H20</f>
        <v>2616627.9470000002</v>
      </c>
      <c r="J20" s="48">
        <f>+I20+D20+C20+B20+E20</f>
        <v>3078385.8200000008</v>
      </c>
      <c r="K20" s="48"/>
      <c r="L20" s="48">
        <f>+I20+E20+D20</f>
        <v>2924466.5290000006</v>
      </c>
      <c r="M20" s="48">
        <f>+I20+E20</f>
        <v>2770547.2380000004</v>
      </c>
      <c r="N20" s="48">
        <f>+I20</f>
        <v>2616627.9470000002</v>
      </c>
      <c r="O20" s="120"/>
    </row>
    <row r="21" spans="1:15" x14ac:dyDescent="0.2">
      <c r="A21" s="11" t="s">
        <v>30</v>
      </c>
      <c r="B21" s="26"/>
      <c r="C21" s="13">
        <f>+VLOOKUP(C5,'TOT411 (Phase 3-5)'!$D$20:$O$47,8,FALSE)</f>
        <v>34357.347420962375</v>
      </c>
      <c r="D21" s="13">
        <f>+VLOOKUP(D5,'TOT411 (Phase 3-5)'!$D$20:$O$47,8,FALSE)</f>
        <v>36034.370030780585</v>
      </c>
      <c r="E21" s="13">
        <f>+VLOOKUP(E5,'TOT411 (Phase 3-5)'!$D$20:$O$47,8,FALSE)</f>
        <v>44193.808570916772</v>
      </c>
      <c r="F21" s="30">
        <f>SUM(B21:E21)</f>
        <v>114585.52602265973</v>
      </c>
      <c r="G21" s="48"/>
      <c r="H21" s="48"/>
      <c r="I21" s="48"/>
      <c r="J21" s="48"/>
      <c r="K21" s="48"/>
      <c r="L21" s="48"/>
      <c r="M21" s="48"/>
      <c r="N21" s="48"/>
      <c r="O21" s="120"/>
    </row>
    <row r="22" spans="1:15" x14ac:dyDescent="0.2">
      <c r="A22" s="11" t="s">
        <v>31</v>
      </c>
      <c r="B22" s="26"/>
      <c r="C22" s="13"/>
      <c r="D22" s="13"/>
      <c r="E22" s="13"/>
      <c r="F22" s="30"/>
      <c r="G22" s="48"/>
      <c r="H22" s="48"/>
      <c r="I22" s="48"/>
      <c r="J22" s="48"/>
      <c r="K22" s="48"/>
      <c r="L22" s="48"/>
      <c r="M22" s="48"/>
      <c r="N22" s="48"/>
      <c r="O22" s="120"/>
    </row>
    <row r="23" spans="1:15" x14ac:dyDescent="0.2">
      <c r="A23" s="11" t="s">
        <v>32</v>
      </c>
      <c r="B23" s="26"/>
      <c r="C23" s="13"/>
      <c r="D23" s="13"/>
      <c r="E23" s="13"/>
      <c r="F23" s="30"/>
      <c r="G23" s="48"/>
      <c r="H23" s="48"/>
      <c r="I23" s="48"/>
      <c r="J23" s="11"/>
      <c r="K23" s="48"/>
      <c r="L23" s="48"/>
      <c r="M23" s="48"/>
      <c r="N23" s="48"/>
      <c r="O23" s="120"/>
    </row>
    <row r="24" spans="1:15" x14ac:dyDescent="0.2">
      <c r="B24" s="26"/>
      <c r="C24" s="13"/>
      <c r="D24" s="13"/>
      <c r="E24" s="13"/>
      <c r="F24" s="30"/>
      <c r="G24" s="48"/>
      <c r="H24" s="48"/>
      <c r="I24" s="48"/>
      <c r="J24" s="11"/>
      <c r="K24" s="48"/>
      <c r="L24" s="48"/>
      <c r="M24" s="48"/>
      <c r="N24" s="48"/>
      <c r="O24" s="120"/>
    </row>
    <row r="25" spans="1:15" x14ac:dyDescent="0.2">
      <c r="A25" s="22" t="s">
        <v>159</v>
      </c>
      <c r="B25" s="23"/>
      <c r="C25" s="23"/>
      <c r="D25" s="23"/>
      <c r="E25" s="23"/>
      <c r="F25" s="24"/>
      <c r="G25" s="24"/>
      <c r="H25" s="24"/>
      <c r="I25" s="24"/>
      <c r="L25" s="48"/>
      <c r="M25" s="48"/>
      <c r="O25" s="120"/>
    </row>
    <row r="26" spans="1:15" x14ac:dyDescent="0.2">
      <c r="A26" s="11" t="s">
        <v>29</v>
      </c>
      <c r="B26" s="13">
        <f>+VLOOKUP(B5,'TOT486'!$D$50:$L$73,9,FALSE)</f>
        <v>1563625.65</v>
      </c>
      <c r="C26" s="13">
        <f>+VLOOKUP(C5,'TOT486'!$D$50:$L$73,9,FALSE)</f>
        <v>1563625.65</v>
      </c>
      <c r="D26" s="13">
        <f>+VLOOKUP(D5,'TOT486'!$D$50:$L$73,9,FALSE)</f>
        <v>1563625.65</v>
      </c>
      <c r="E26" s="13">
        <f>+VLOOKUP(E5,'TOT486'!$D$50:$L$73,9,FALSE)</f>
        <v>1563625.65</v>
      </c>
      <c r="F26" s="30">
        <f>SUM(B26:E26)</f>
        <v>6254502.5999999996</v>
      </c>
      <c r="G26" s="13">
        <f>+'TOT486'!C41+'TOT486'!D41</f>
        <v>31272513</v>
      </c>
      <c r="H26" s="13" cm="1">
        <f t="array" ref="H26">SUMPRODUCT(('TOT486'!$D$50:$D$73&lt;=$E$5)*1,'TOT486'!$L$50:$L$73*1)</f>
        <v>9381753.9000000004</v>
      </c>
      <c r="I26" s="13">
        <f>G26-H26</f>
        <v>21890759.100000001</v>
      </c>
      <c r="J26" s="48">
        <f>+I26+D26+C26+B26+E26</f>
        <v>28145261.699999996</v>
      </c>
      <c r="K26" s="48">
        <f>+I26+E26+D26+C26</f>
        <v>26581636.049999997</v>
      </c>
      <c r="L26" s="48">
        <f>+I26+D26+E26</f>
        <v>25018010.399999999</v>
      </c>
      <c r="M26" s="48">
        <f>+I26+E26</f>
        <v>23454384.75</v>
      </c>
      <c r="N26" s="48">
        <f>+I26</f>
        <v>21890759.100000001</v>
      </c>
      <c r="O26" s="120"/>
    </row>
    <row r="27" spans="1:15" x14ac:dyDescent="0.2">
      <c r="A27" s="11" t="s">
        <v>30</v>
      </c>
      <c r="B27" s="13">
        <f>+VLOOKUP(B5,'TOT486'!$D$50:$L$73,8,FALSE)</f>
        <v>289562.84440052271</v>
      </c>
      <c r="C27" s="13">
        <f>+VLOOKUP(C5,'TOT486'!$D$50:$L$73,8,FALSE)</f>
        <v>279035.63333152898</v>
      </c>
      <c r="D27" s="13">
        <f>+VLOOKUP(D5,'TOT486'!$D$50:$L$73,8,FALSE)</f>
        <v>291080.36017948831</v>
      </c>
      <c r="E27" s="13">
        <f>+VLOOKUP(E5,'TOT486'!$D$50:$L$73,8,FALSE)</f>
        <v>356599.76951342379</v>
      </c>
      <c r="F27" s="30">
        <f>SUM(B27:E27)</f>
        <v>1216278.6074249637</v>
      </c>
      <c r="G27" s="47"/>
      <c r="H27" s="48"/>
      <c r="I27" s="48"/>
      <c r="J27" s="48"/>
      <c r="K27" s="48"/>
      <c r="L27" s="48"/>
      <c r="M27" s="48"/>
      <c r="N27" s="48"/>
      <c r="O27" s="120"/>
    </row>
    <row r="28" spans="1:15" x14ac:dyDescent="0.2">
      <c r="A28" s="11" t="s">
        <v>31</v>
      </c>
      <c r="B28" s="13">
        <f>+VLOOKUP(B$5,'TOT486'!$S$49:$W$73,3,FALSE)</f>
        <v>2974.55</v>
      </c>
      <c r="C28" s="13">
        <f>+VLOOKUP(C$5,'TOT486'!$S$49:$W$73,3,FALSE)</f>
        <v>2974.55</v>
      </c>
      <c r="D28" s="13">
        <f>+VLOOKUP(D$5,'TOT486'!$S$49:$W$73,3,FALSE)</f>
        <v>2974.55</v>
      </c>
      <c r="E28" s="13">
        <f>+VLOOKUP(E$5,'TOT486'!$S$49:$W$73,3,FALSE)</f>
        <v>2974.55</v>
      </c>
      <c r="F28" s="30">
        <f>SUM(B28:E28)</f>
        <v>11898.2</v>
      </c>
      <c r="G28" s="47"/>
      <c r="H28" s="48"/>
      <c r="I28" s="48"/>
      <c r="J28" s="48"/>
      <c r="K28" s="48"/>
      <c r="L28" s="48"/>
      <c r="M28" s="48"/>
      <c r="N28" s="48"/>
      <c r="O28" s="120"/>
    </row>
    <row r="29" spans="1:15" ht="12" customHeight="1" x14ac:dyDescent="0.2">
      <c r="A29" s="11" t="s">
        <v>32</v>
      </c>
      <c r="B29" s="13">
        <f>+VLOOKUP(B5,'TOT486'!$S$49:$W$73,5,FALSE)</f>
        <v>946.24191029978351</v>
      </c>
      <c r="C29" s="13">
        <f>+VLOOKUP(C5,'TOT486'!$S$49:$W$73,5,FALSE)</f>
        <v>923.96948408839535</v>
      </c>
      <c r="D29" s="13">
        <f>+VLOOKUP(D5,'TOT486'!$S$49:$W$73,5,FALSE)</f>
        <v>949.45251926260516</v>
      </c>
      <c r="E29" s="13">
        <f>+VLOOKUP(E5,'TOT486'!$S$49:$W$73,5,FALSE)</f>
        <v>1088.0719693942624</v>
      </c>
      <c r="F29" s="30">
        <f>SUM(B29:E29)</f>
        <v>3907.7358830450462</v>
      </c>
      <c r="G29" s="48"/>
      <c r="H29" s="48"/>
      <c r="I29" s="48"/>
      <c r="J29" s="48"/>
      <c r="K29" s="48"/>
      <c r="L29" s="48"/>
      <c r="M29" s="48"/>
      <c r="N29" s="48"/>
      <c r="O29" s="120"/>
    </row>
    <row r="30" spans="1:15" ht="12" customHeight="1" x14ac:dyDescent="0.2">
      <c r="B30" s="13"/>
      <c r="C30" s="13"/>
      <c r="D30" s="13"/>
      <c r="E30" s="13"/>
      <c r="F30" s="30"/>
      <c r="L30" s="48"/>
      <c r="M30" s="48"/>
      <c r="O30" s="120"/>
    </row>
    <row r="31" spans="1:15" x14ac:dyDescent="0.2">
      <c r="A31" s="22" t="s">
        <v>176</v>
      </c>
      <c r="B31" s="23"/>
      <c r="C31" s="23"/>
      <c r="D31" s="23"/>
      <c r="E31" s="23"/>
      <c r="F31" s="23"/>
      <c r="G31" s="23"/>
      <c r="H31" s="23"/>
      <c r="I31" s="23"/>
      <c r="L31" s="48"/>
      <c r="M31" s="48"/>
      <c r="O31" s="120"/>
    </row>
    <row r="32" spans="1:15" x14ac:dyDescent="0.2">
      <c r="A32" s="11" t="s">
        <v>29</v>
      </c>
      <c r="B32" s="13">
        <f>+VLOOKUP(B5,'TOT494-True Up'!$D$27:$L$51,9,FALSE)</f>
        <v>6919.0410000000002</v>
      </c>
      <c r="C32" s="13">
        <f>+VLOOKUP(C5,'TOT494-True Up'!$D$27:$L$51,9,FALSE)</f>
        <v>6919.0410000000002</v>
      </c>
      <c r="D32" s="13">
        <f>+VLOOKUP(D5,'TOT494-True Up'!$D$27:$L$51,9,FALSE)</f>
        <v>6919.0410000000002</v>
      </c>
      <c r="E32" s="13">
        <f>+VLOOKUP(E5,'TOT494-True Up'!$D$27:$L$51,9,FALSE)</f>
        <v>6919.0410000000002</v>
      </c>
      <c r="F32" s="30">
        <f>SUM(B32:E32)</f>
        <v>27676.164000000001</v>
      </c>
      <c r="G32" s="48">
        <f>+'TOT494-True Up'!C21</f>
        <v>138380.82</v>
      </c>
      <c r="H32" s="48" cm="1">
        <f t="array" ref="H32">SUMPRODUCT(('TOT494-True Up'!$D$27:$D$51&lt;=$E$5)*1,'TOT494-True Up'!$L$27:$L$51*1)</f>
        <v>83028.491999999984</v>
      </c>
      <c r="I32" s="13">
        <f>G32-H32</f>
        <v>55352.328000000023</v>
      </c>
      <c r="J32" s="48">
        <f>+I32+D32+C32+B32+E32</f>
        <v>83028.492000000013</v>
      </c>
      <c r="K32" s="48">
        <f>+I32+E32+D32+C32</f>
        <v>76109.451000000015</v>
      </c>
      <c r="L32" s="48">
        <f>+I32+E32+D32</f>
        <v>69190.410000000018</v>
      </c>
      <c r="M32" s="48">
        <f>+I32+E32</f>
        <v>62271.369000000021</v>
      </c>
      <c r="N32" s="48">
        <f>+I32</f>
        <v>55352.328000000023</v>
      </c>
      <c r="O32" s="120"/>
    </row>
    <row r="33" spans="1:15" x14ac:dyDescent="0.2">
      <c r="A33" s="11" t="s">
        <v>30</v>
      </c>
      <c r="B33" s="13">
        <f>+VLOOKUP(B5,'TOT494-True Up'!$D$27:$L$51,8,FALSE)</f>
        <v>12867.105820807585</v>
      </c>
      <c r="C33" s="13">
        <f>+VLOOKUP(C5,'TOT494-True Up'!$D$27:$L$51,8,FALSE)</f>
        <v>12740.135233548341</v>
      </c>
      <c r="D33" s="13">
        <f>+VLOOKUP(D5,'TOT494-True Up'!$D$27:$L$51,8,FALSE)</f>
        <v>12769.188873281468</v>
      </c>
      <c r="E33" s="13">
        <f>+VLOOKUP(E5,'TOT494-True Up'!$D$27:$L$51,8,FALSE)</f>
        <v>13141.80736632176</v>
      </c>
      <c r="F33" s="30">
        <f>SUM(B33:E33)</f>
        <v>51518.237293959151</v>
      </c>
      <c r="G33" s="48"/>
      <c r="H33" s="48"/>
      <c r="I33" s="48"/>
      <c r="J33" s="48"/>
      <c r="K33" s="48"/>
      <c r="L33" s="48"/>
      <c r="M33" s="48"/>
      <c r="N33" s="48"/>
      <c r="O33" s="120"/>
    </row>
    <row r="34" spans="1:15" x14ac:dyDescent="0.2">
      <c r="A34" s="11" t="s">
        <v>31</v>
      </c>
      <c r="B34" s="13">
        <f>+VLOOKUP(B$5,'TOT494-True Up'!$R$27:$V$51,3,FALSE)</f>
        <v>726.15</v>
      </c>
      <c r="C34" s="13">
        <f>+VLOOKUP(C$5,'TOT494-True Up'!$R$27:$V$51,3,FALSE)</f>
        <v>726.15</v>
      </c>
      <c r="D34" s="13">
        <f>+VLOOKUP(D$5,'TOT494-True Up'!$R$27:$V$51,3,FALSE)</f>
        <v>726.15</v>
      </c>
      <c r="E34" s="13">
        <f>+VLOOKUP(E$5,'TOT494-True Up'!$R$27:$V$51,3,FALSE)</f>
        <v>726.15</v>
      </c>
      <c r="F34" s="30">
        <f>SUM(B34:E34)</f>
        <v>2904.6</v>
      </c>
      <c r="G34" s="48"/>
      <c r="H34" s="48"/>
      <c r="I34" s="48"/>
      <c r="J34" s="48"/>
      <c r="K34" s="48"/>
      <c r="L34" s="48"/>
      <c r="M34" s="48"/>
      <c r="N34" s="48"/>
      <c r="O34" s="120"/>
    </row>
    <row r="35" spans="1:15" x14ac:dyDescent="0.2">
      <c r="A35" s="11" t="s">
        <v>32</v>
      </c>
      <c r="B35" s="13">
        <f>+VLOOKUP(B$5,'TOT494-True Up'!$R$27:$V$51,5,FALSE)</f>
        <v>222.44681674277547</v>
      </c>
      <c r="C35" s="13">
        <f>+VLOOKUP(C$5,'TOT494-True Up'!$R$27:$V$51,5,FALSE)</f>
        <v>216.35953274630688</v>
      </c>
      <c r="D35" s="13">
        <f>+VLOOKUP(D$5,'TOT494-True Up'!$R$27:$V$51,5,FALSE)</f>
        <v>217.75243609506066</v>
      </c>
      <c r="E35" s="13">
        <f>+VLOOKUP(E$5,'TOT494-True Up'!$R$27:$V$51,5,FALSE)</f>
        <v>235.61668826900083</v>
      </c>
      <c r="F35" s="30">
        <f>SUM(B35:E35)</f>
        <v>892.17547385314379</v>
      </c>
      <c r="G35" s="48"/>
      <c r="H35" s="48"/>
      <c r="I35" s="48"/>
      <c r="J35" s="48"/>
      <c r="K35" s="48"/>
      <c r="L35" s="48"/>
      <c r="M35" s="48"/>
      <c r="N35" s="48"/>
      <c r="O35" s="120"/>
    </row>
    <row r="36" spans="1:15" x14ac:dyDescent="0.2">
      <c r="B36" s="13"/>
      <c r="C36" s="13"/>
      <c r="D36" s="13"/>
      <c r="E36" s="13"/>
      <c r="F36" s="30"/>
      <c r="L36" s="48"/>
      <c r="M36" s="48"/>
      <c r="O36" s="120"/>
    </row>
    <row r="37" spans="1:15" x14ac:dyDescent="0.2">
      <c r="A37" s="22" t="s">
        <v>177</v>
      </c>
      <c r="B37" s="23"/>
      <c r="C37" s="23"/>
      <c r="D37" s="23"/>
      <c r="E37" s="23"/>
      <c r="F37" s="23"/>
      <c r="G37" s="23"/>
      <c r="H37" s="23"/>
      <c r="I37" s="23"/>
      <c r="L37" s="48"/>
      <c r="M37" s="48"/>
      <c r="O37" s="120"/>
    </row>
    <row r="38" spans="1:15" x14ac:dyDescent="0.2">
      <c r="A38" s="11" t="s">
        <v>29</v>
      </c>
      <c r="B38" s="13">
        <f>+VLOOKUP(B5,'TOT497-True Up'!$D$36:$L$62,9,FALSE)</f>
        <v>191925.74799999999</v>
      </c>
      <c r="C38" s="13">
        <f>+VLOOKUP(C5,'TOT497-True Up'!$D$36:$L$62,9,FALSE)</f>
        <v>191925.74799999999</v>
      </c>
      <c r="D38" s="13">
        <f>+VLOOKUP(D5,'TOT497-True Up'!$D$36:$L$62,9,FALSE)</f>
        <v>191925.74799999999</v>
      </c>
      <c r="E38" s="13">
        <f>+VLOOKUP(E5,'TOT497-True Up'!$D$36:$L$62,9,FALSE)</f>
        <v>191925.74799999999</v>
      </c>
      <c r="F38" s="30">
        <f>SUM(B38:E38)</f>
        <v>767702.99199999997</v>
      </c>
      <c r="G38" s="48">
        <f>+'TOT497-True Up'!C30</f>
        <v>3838514.96</v>
      </c>
      <c r="H38" s="48" cm="1">
        <f t="array" ref="H38">SUMPRODUCT(('TOT497-True Up'!$D$36:$D$62&lt;=$E$5)*1,'TOT497-True Up'!$L$36:$L$62*1)</f>
        <v>1727331.7319999996</v>
      </c>
      <c r="I38" s="13">
        <f>G38-H38</f>
        <v>2111183.2280000001</v>
      </c>
      <c r="J38" s="48">
        <f>+I38+D38+C38+B38+E38</f>
        <v>2878886.2200000007</v>
      </c>
      <c r="K38" s="48">
        <f>+I38+E38+D38+C38</f>
        <v>2686960.4720000005</v>
      </c>
      <c r="L38" s="48">
        <f>+I38+E38+D38</f>
        <v>2495034.7240000004</v>
      </c>
      <c r="M38" s="48">
        <f>+I38+E38</f>
        <v>2303108.9760000003</v>
      </c>
      <c r="N38" s="48">
        <f>+I38</f>
        <v>2111183.2280000001</v>
      </c>
      <c r="O38" s="120"/>
    </row>
    <row r="39" spans="1:15" x14ac:dyDescent="0.2">
      <c r="A39" s="11" t="s">
        <v>30</v>
      </c>
      <c r="B39" s="13">
        <f>+VLOOKUP(B5,'TOT497-True Up'!$D$36:$L$62,8,FALSE)</f>
        <v>42910.080829634273</v>
      </c>
      <c r="C39" s="13">
        <f>+VLOOKUP(C5,'TOT497-True Up'!$D$36:$L$62,8,FALSE)</f>
        <v>41491.445556728868</v>
      </c>
      <c r="D39" s="13">
        <f>+VLOOKUP(D5,'TOT497-True Up'!$D$36:$L$62,8,FALSE)</f>
        <v>42439.691239144595</v>
      </c>
      <c r="E39" s="13">
        <f>+VLOOKUP(E5,'TOT497-True Up'!$D$36:$L$62,8,FALSE)</f>
        <v>48843.881824976335</v>
      </c>
      <c r="F39" s="30">
        <f>SUM(B39:E39)</f>
        <v>175685.09945048406</v>
      </c>
      <c r="G39" s="48"/>
      <c r="H39" s="48"/>
      <c r="I39" s="48"/>
      <c r="J39" s="48"/>
      <c r="K39" s="48"/>
      <c r="L39" s="48"/>
      <c r="M39" s="48"/>
      <c r="N39" s="48"/>
      <c r="O39" s="120"/>
    </row>
    <row r="40" spans="1:15" x14ac:dyDescent="0.2">
      <c r="A40" s="11" t="s">
        <v>31</v>
      </c>
      <c r="B40" s="13">
        <f>+VLOOKUP(B5,'TOT497-True Up'!$R$36:$V$62,3,FALSE)</f>
        <v>1146.2</v>
      </c>
      <c r="C40" s="13">
        <f>+VLOOKUP(C5,'TOT497-True Up'!$R$36:$V$62,3,FALSE)</f>
        <v>1146.2</v>
      </c>
      <c r="D40" s="13">
        <f>+VLOOKUP(D5,'TOT497-True Up'!$R$36:$V$62,3,FALSE)</f>
        <v>1146.2</v>
      </c>
      <c r="E40" s="13">
        <f>+VLOOKUP(E5,'TOT497-True Up'!$R$36:$V$62,3,FALSE)</f>
        <v>1146.2</v>
      </c>
      <c r="F40" s="30">
        <f>SUM(B40:E40)</f>
        <v>4584.8</v>
      </c>
      <c r="G40" s="48"/>
      <c r="H40" s="48"/>
      <c r="I40" s="48"/>
      <c r="J40" s="48"/>
      <c r="K40" s="48"/>
      <c r="L40" s="48"/>
      <c r="M40" s="48"/>
      <c r="N40" s="48"/>
      <c r="O40" s="120"/>
    </row>
    <row r="41" spans="1:15" x14ac:dyDescent="0.2">
      <c r="A41" s="11" t="s">
        <v>32</v>
      </c>
      <c r="B41" s="13">
        <f>+VLOOKUP(B5,'TOT497-True Up'!$R$36:$V$62,5,FALSE)</f>
        <v>444.10922101025466</v>
      </c>
      <c r="C41" s="13">
        <f>+VLOOKUP(C5,'TOT497-True Up'!$R$36:$V$62,5,FALSE)</f>
        <v>434.50221697260179</v>
      </c>
      <c r="D41" s="13">
        <f>+VLOOKUP(D5,'TOT497-True Up'!$R$36:$V$62,5,FALSE)</f>
        <v>440.92374072408558</v>
      </c>
      <c r="E41" s="13">
        <f>+VLOOKUP(E5,'TOT497-True Up'!$R$36:$V$62,5,FALSE)</f>
        <v>484.29294631981213</v>
      </c>
      <c r="F41" s="30">
        <f>SUM(B41:E41)</f>
        <v>1803.8281250267542</v>
      </c>
      <c r="G41" s="48"/>
      <c r="H41" s="48"/>
      <c r="I41" s="48"/>
      <c r="J41" s="48"/>
      <c r="K41" s="48"/>
      <c r="L41" s="48"/>
      <c r="M41" s="48"/>
      <c r="N41" s="48"/>
      <c r="O41" s="120"/>
    </row>
    <row r="42" spans="1:15" x14ac:dyDescent="0.2">
      <c r="B42" s="13"/>
      <c r="C42" s="13"/>
      <c r="D42" s="13"/>
      <c r="E42" s="13"/>
      <c r="F42" s="30"/>
      <c r="L42" s="48"/>
      <c r="M42" s="48"/>
      <c r="O42" s="120"/>
    </row>
    <row r="43" spans="1:15" x14ac:dyDescent="0.2">
      <c r="A43" s="22" t="s">
        <v>144</v>
      </c>
      <c r="B43" s="23"/>
      <c r="C43" s="23"/>
      <c r="D43" s="23"/>
      <c r="E43" s="23"/>
      <c r="F43" s="24"/>
      <c r="G43" s="24"/>
      <c r="H43" s="24"/>
      <c r="I43" s="24"/>
      <c r="L43" s="48"/>
      <c r="M43" s="48"/>
      <c r="O43" s="120"/>
    </row>
    <row r="44" spans="1:15" x14ac:dyDescent="0.2">
      <c r="A44" s="11" t="s">
        <v>29</v>
      </c>
      <c r="B44" s="13"/>
      <c r="C44" s="13"/>
      <c r="D44" s="13">
        <f>+VLOOKUP(D5,'TOT585 (Phase 3)'!$D$35:$M$73,9,FALSE)</f>
        <v>46375.513636363634</v>
      </c>
      <c r="E44" s="13">
        <f>+VLOOKUP(E5,'TOT585 (Phase 3)'!$D$35:$M$73,9,FALSE)</f>
        <v>46375.513636363634</v>
      </c>
      <c r="F44" s="30">
        <f>SUM(B44:E44)</f>
        <v>92751.027272727268</v>
      </c>
      <c r="G44" s="13">
        <f>+'TOT585 (Phase 3)'!$C$25</f>
        <v>927510.27272727271</v>
      </c>
      <c r="H44" s="13" cm="1">
        <f t="array" ref="H44">SUMPRODUCT(('TOT585 (Phase 3)'!$D$35:$D$73&lt;=$E$5)*1,'TOT585 (Phase 3)'!$L$35:$L$73*1)</f>
        <v>92751.027272727268</v>
      </c>
      <c r="I44" s="13">
        <f>G44-H44</f>
        <v>834759.24545454548</v>
      </c>
      <c r="J44" s="48">
        <f>+I44+D44+C44+B44+E44</f>
        <v>927510.27272727282</v>
      </c>
      <c r="K44" s="48"/>
      <c r="L44" s="48"/>
      <c r="M44" s="48">
        <f>+I44+E44</f>
        <v>881134.75909090915</v>
      </c>
      <c r="N44" s="48">
        <f>+I44</f>
        <v>834759.24545454548</v>
      </c>
      <c r="O44" s="120"/>
    </row>
    <row r="45" spans="1:15" x14ac:dyDescent="0.2">
      <c r="A45" s="11" t="s">
        <v>30</v>
      </c>
      <c r="B45" s="13"/>
      <c r="C45" s="13"/>
      <c r="D45" s="13">
        <f>+VLOOKUP(D5,'TOT585 (Phase 3)'!$D$35:$M$73,8,FALSE)</f>
        <v>24265.476654718706</v>
      </c>
      <c r="E45" s="13">
        <f>+VLOOKUP(E5,'TOT585 (Phase 3)'!$D$35:$M$73,8,FALSE)</f>
        <v>27576.117148162972</v>
      </c>
      <c r="F45" s="30">
        <f>SUM(B45:E45)</f>
        <v>51841.593802881674</v>
      </c>
      <c r="G45" s="47"/>
      <c r="H45" s="48"/>
      <c r="I45" s="48"/>
      <c r="J45" s="48"/>
      <c r="K45" s="48"/>
      <c r="L45" s="48"/>
      <c r="M45" s="48"/>
      <c r="N45" s="48"/>
      <c r="O45" s="120"/>
    </row>
    <row r="46" spans="1:15" x14ac:dyDescent="0.2">
      <c r="A46" s="11" t="s">
        <v>31</v>
      </c>
      <c r="B46" s="13"/>
      <c r="C46" s="13"/>
      <c r="D46" s="13">
        <f>+VLOOKUP(D5,'TOT585 (Phase 3)'!$R$35:$V$60,3,FALSE)</f>
        <v>209.14090909090905</v>
      </c>
      <c r="E46" s="13">
        <f>+VLOOKUP(E5,'TOT585 (Phase 3)'!$R$35:$V$60,3,FALSE)</f>
        <v>209.14090909090905</v>
      </c>
      <c r="F46" s="30">
        <f>SUM(B46:E46)</f>
        <v>418.2818181818181</v>
      </c>
      <c r="G46" s="47"/>
      <c r="H46" s="48"/>
      <c r="I46" s="48"/>
      <c r="J46" s="48"/>
      <c r="K46" s="48"/>
      <c r="L46" s="48"/>
      <c r="M46" s="48"/>
      <c r="N46" s="48"/>
      <c r="O46" s="120"/>
    </row>
    <row r="47" spans="1:15" x14ac:dyDescent="0.2">
      <c r="A47" s="11" t="s">
        <v>32</v>
      </c>
      <c r="B47" s="13"/>
      <c r="C47" s="13"/>
      <c r="D47" s="13">
        <f>+VLOOKUP(D5,'TOT585 (Phase 3)'!$R$35:$V$60,5,FALSE)</f>
        <v>112.72940819540332</v>
      </c>
      <c r="E47" s="13">
        <f>+VLOOKUP(E5,'TOT585 (Phase 3)'!$R$35:$V$60,5,FALSE)</f>
        <v>127.81409063905161</v>
      </c>
      <c r="F47" s="30">
        <f>SUM(B47:E47)</f>
        <v>240.54349883445494</v>
      </c>
      <c r="G47" s="48"/>
      <c r="H47" s="48"/>
      <c r="I47" s="48"/>
      <c r="J47" s="48"/>
      <c r="K47" s="48"/>
      <c r="L47" s="48"/>
      <c r="M47" s="48"/>
      <c r="N47" s="48"/>
      <c r="O47" s="120"/>
    </row>
    <row r="48" spans="1:15" x14ac:dyDescent="0.2">
      <c r="B48" s="13"/>
      <c r="C48" s="13"/>
      <c r="D48" s="13"/>
      <c r="E48" s="13"/>
      <c r="F48" s="30"/>
      <c r="L48" s="48"/>
      <c r="M48" s="48"/>
      <c r="O48" s="120"/>
    </row>
    <row r="49" spans="1:15" x14ac:dyDescent="0.2">
      <c r="A49" s="22" t="s">
        <v>178</v>
      </c>
      <c r="B49" s="23"/>
      <c r="C49" s="23"/>
      <c r="D49" s="23"/>
      <c r="E49" s="23"/>
      <c r="F49" s="23"/>
      <c r="G49" s="23"/>
      <c r="H49" s="23"/>
      <c r="I49" s="23"/>
      <c r="L49" s="48"/>
      <c r="M49" s="48"/>
      <c r="O49" s="120"/>
    </row>
    <row r="50" spans="1:15" x14ac:dyDescent="0.2">
      <c r="A50" s="11" t="s">
        <v>29</v>
      </c>
      <c r="B50" s="13">
        <f>+VLOOKUP(B5,'TOT679-True Up'!$D$11:$L$32,9,FALSE)</f>
        <v>38794.966</v>
      </c>
      <c r="C50" s="13">
        <f>+VLOOKUP(C5,'TOT679-True Up'!$D$11:$L$32,9,FALSE)</f>
        <v>38794.966</v>
      </c>
      <c r="D50" s="13">
        <f>+VLOOKUP(D5,'TOT679-True Up'!$D$11:$L$32,9,FALSE)</f>
        <v>38794.966</v>
      </c>
      <c r="E50" s="13">
        <f>+VLOOKUP(E5,'TOT679-True Up'!$D$11:$L$32,9,FALSE)</f>
        <v>38794.966</v>
      </c>
      <c r="F50" s="30">
        <f>SUM(B50:E50)</f>
        <v>155179.864</v>
      </c>
      <c r="G50" s="48">
        <f>+'TOT679-True Up'!C7</f>
        <v>775899.32000000007</v>
      </c>
      <c r="H50" s="48" cm="1">
        <f t="array" ref="H50">SUMPRODUCT(('TOT679-True Up'!$D$11:$D$32&lt;=$E$5)*1,'TOT679-True Up'!$L$11:$L$32*1)</f>
        <v>426744.62600000011</v>
      </c>
      <c r="I50" s="13">
        <f>G50-H50</f>
        <v>349154.69399999996</v>
      </c>
      <c r="J50" s="48">
        <f>+I50+D50+C50+B50+E50</f>
        <v>504334.55800000002</v>
      </c>
      <c r="K50" s="48">
        <f>+I50+E50+D50+C50</f>
        <v>465539.592</v>
      </c>
      <c r="L50" s="48">
        <f>+I50+D50+E50</f>
        <v>426744.62599999999</v>
      </c>
      <c r="M50" s="48">
        <f>+I50+E50</f>
        <v>387949.66</v>
      </c>
      <c r="N50" s="48">
        <f>+I50</f>
        <v>349154.69399999996</v>
      </c>
      <c r="O50" s="120"/>
    </row>
    <row r="51" spans="1:15" x14ac:dyDescent="0.2">
      <c r="A51" s="11" t="s">
        <v>30</v>
      </c>
      <c r="B51" s="13">
        <f>+VLOOKUP(B5,'TOT679-True Up'!$D$11:$L$32,8,FALSE)</f>
        <v>5298.7219826999253</v>
      </c>
      <c r="C51" s="13">
        <f>+VLOOKUP(C5,'TOT679-True Up'!$D$11:$L$32,8,FALSE)</f>
        <v>5021.3756666248819</v>
      </c>
      <c r="D51" s="13">
        <f>+VLOOKUP(D5,'TOT679-True Up'!$D$11:$L$32,8,FALSE)</f>
        <v>5124.4369012373836</v>
      </c>
      <c r="E51" s="13">
        <f>+VLOOKUP(E5,'TOT679-True Up'!$D$11:$L$32,8,FALSE)</f>
        <v>6080.6526024191899</v>
      </c>
      <c r="F51" s="30">
        <f>SUM(B51:E51)</f>
        <v>21525.18715298138</v>
      </c>
      <c r="G51" s="48"/>
      <c r="H51" s="48"/>
      <c r="I51" s="48"/>
      <c r="J51" s="48"/>
      <c r="K51" s="48"/>
      <c r="L51" s="48"/>
      <c r="M51" s="48"/>
      <c r="N51" s="48"/>
      <c r="O51" s="120"/>
    </row>
    <row r="52" spans="1:15" x14ac:dyDescent="0.2">
      <c r="A52" s="11" t="s">
        <v>31</v>
      </c>
      <c r="B52" s="13"/>
      <c r="C52" s="13"/>
      <c r="D52" s="13"/>
      <c r="E52" s="13"/>
      <c r="F52" s="30"/>
      <c r="G52" s="48"/>
      <c r="H52" s="48"/>
      <c r="I52" s="48"/>
      <c r="J52" s="48"/>
      <c r="K52" s="48"/>
      <c r="L52" s="48"/>
      <c r="M52" s="48"/>
      <c r="N52" s="48"/>
      <c r="O52" s="120"/>
    </row>
    <row r="53" spans="1:15" x14ac:dyDescent="0.2">
      <c r="A53" s="11" t="s">
        <v>32</v>
      </c>
      <c r="B53" s="13"/>
      <c r="C53" s="13"/>
      <c r="D53" s="13"/>
      <c r="E53" s="13"/>
      <c r="F53" s="30"/>
      <c r="G53" s="48"/>
      <c r="H53" s="48"/>
      <c r="I53" s="48"/>
      <c r="J53" s="48"/>
      <c r="K53" s="48"/>
      <c r="L53" s="48"/>
      <c r="M53" s="48"/>
      <c r="N53" s="48"/>
      <c r="O53" s="120"/>
    </row>
    <row r="54" spans="1:15" x14ac:dyDescent="0.2">
      <c r="B54" s="13"/>
      <c r="C54" s="13"/>
      <c r="D54" s="13"/>
      <c r="E54" s="13"/>
      <c r="F54" s="30"/>
      <c r="L54" s="48"/>
      <c r="M54" s="48"/>
      <c r="O54" s="120"/>
    </row>
    <row r="55" spans="1:15" x14ac:dyDescent="0.2">
      <c r="A55" s="22" t="s">
        <v>188</v>
      </c>
      <c r="B55" s="23"/>
      <c r="C55" s="23"/>
      <c r="D55" s="23"/>
      <c r="E55" s="23"/>
      <c r="F55" s="24"/>
      <c r="G55" s="24"/>
      <c r="H55" s="24"/>
      <c r="I55" s="24"/>
      <c r="L55" s="48"/>
      <c r="M55" s="48"/>
      <c r="O55" s="120"/>
    </row>
    <row r="56" spans="1:15" x14ac:dyDescent="0.2">
      <c r="A56" s="11" t="s">
        <v>29</v>
      </c>
      <c r="B56" s="13"/>
      <c r="C56" s="13"/>
      <c r="D56" s="13"/>
      <c r="E56" s="13">
        <f>+VLOOKUP(E$5,'TOT764'!$D$36:$M$62,9,FALSE)</f>
        <v>186732.35</v>
      </c>
      <c r="F56" s="30">
        <f>SUM(B56:E56)</f>
        <v>186732.35</v>
      </c>
      <c r="G56" s="14">
        <f>+'TOT764'!C32</f>
        <v>3734647</v>
      </c>
      <c r="H56" s="14" cm="1">
        <f t="array" ref="H56">SUMPRODUCT(('TOT764'!$D$36:$D$55&lt;=$E$5)*1,'TOT764'!$L$36:$L$55*1)</f>
        <v>186732.35</v>
      </c>
      <c r="I56" s="14">
        <f>G56-H56</f>
        <v>3547914.65</v>
      </c>
      <c r="J56" s="14">
        <f>+I56+D56+C56+B56+E56</f>
        <v>3734647</v>
      </c>
      <c r="L56" s="48"/>
      <c r="M56" s="48"/>
      <c r="N56" s="14">
        <f>+I56</f>
        <v>3547914.65</v>
      </c>
      <c r="O56" s="120"/>
    </row>
    <row r="57" spans="1:15" x14ac:dyDescent="0.2">
      <c r="A57" s="11" t="s">
        <v>30</v>
      </c>
      <c r="B57" s="13"/>
      <c r="C57" s="13"/>
      <c r="D57" s="13"/>
      <c r="E57" s="13">
        <f>+VLOOKUP(E$5,'TOT764'!$D$36:$M$62,8,FALSE)</f>
        <v>60462.148116742814</v>
      </c>
      <c r="F57" s="30">
        <f>SUM(B57:E57)</f>
        <v>60462.148116742814</v>
      </c>
      <c r="L57" s="48"/>
      <c r="M57" s="48"/>
      <c r="O57" s="120"/>
    </row>
    <row r="58" spans="1:15" x14ac:dyDescent="0.2">
      <c r="A58" s="11" t="s">
        <v>31</v>
      </c>
      <c r="B58" s="13"/>
      <c r="C58" s="13"/>
      <c r="D58" s="13"/>
      <c r="E58" s="13">
        <f>+VLOOKUP(E5,'TOT764'!$R$36:$V$61,3,FALSE)</f>
        <v>5416.0499999999984</v>
      </c>
      <c r="F58" s="30">
        <f>SUM(B58:E58)</f>
        <v>5416.0499999999984</v>
      </c>
      <c r="L58" s="48"/>
      <c r="M58" s="48"/>
      <c r="O58" s="120"/>
    </row>
    <row r="59" spans="1:15" x14ac:dyDescent="0.2">
      <c r="A59" s="11" t="s">
        <v>32</v>
      </c>
      <c r="B59" s="13"/>
      <c r="C59" s="13"/>
      <c r="D59" s="13"/>
      <c r="E59" s="13">
        <f>+VLOOKUP(E5,'TOT764'!$R$36:$V$61,5,FALSE)</f>
        <v>2094.3543634968792</v>
      </c>
      <c r="F59" s="30">
        <f>SUM(B59:E59)</f>
        <v>2094.3543634968792</v>
      </c>
      <c r="L59" s="48"/>
      <c r="M59" s="48"/>
      <c r="O59" s="120"/>
    </row>
    <row r="60" spans="1:15" x14ac:dyDescent="0.2">
      <c r="B60" s="13"/>
      <c r="C60" s="13"/>
      <c r="D60" s="13"/>
      <c r="E60" s="13"/>
      <c r="F60" s="30"/>
      <c r="L60" s="48"/>
      <c r="M60" s="48"/>
      <c r="O60" s="120"/>
    </row>
    <row r="61" spans="1:15" x14ac:dyDescent="0.2">
      <c r="A61" s="22" t="s">
        <v>160</v>
      </c>
      <c r="B61" s="23"/>
      <c r="C61" s="23"/>
      <c r="D61" s="23"/>
      <c r="E61" s="23"/>
      <c r="F61" s="23"/>
      <c r="G61" s="23"/>
      <c r="H61" s="23"/>
      <c r="I61" s="23"/>
      <c r="L61" s="48"/>
      <c r="M61" s="48"/>
      <c r="O61" s="120"/>
    </row>
    <row r="62" spans="1:15" x14ac:dyDescent="0.2">
      <c r="A62" s="11" t="s">
        <v>29</v>
      </c>
      <c r="B62" s="13"/>
      <c r="C62" s="13"/>
      <c r="D62" s="13">
        <f>+VLOOKUP(D5,'TOT847'!$D$30:$M$54,9,FALSE)</f>
        <v>37151.699999999997</v>
      </c>
      <c r="E62" s="13">
        <f>+VLOOKUP(E5,'TOT847'!$D$30:$M$54,9,FALSE)</f>
        <v>37151.699999999997</v>
      </c>
      <c r="F62" s="30">
        <f>SUM(B62:E62)</f>
        <v>74303.399999999994</v>
      </c>
      <c r="G62" s="48">
        <f>+'TOT847'!C23</f>
        <v>743034</v>
      </c>
      <c r="H62" s="48" cm="1">
        <f t="array" ref="H62">SUMPRODUCT(('TOT847'!$D$30:$D$54&lt;=$E$5)*1,'TOT847'!$L$30:$L$54*1)</f>
        <v>74303.399999999994</v>
      </c>
      <c r="I62" s="13">
        <f>G62-H62</f>
        <v>668730.6</v>
      </c>
      <c r="J62" s="48">
        <f>+I62+D62+C62+B62+E62</f>
        <v>743033.99999999988</v>
      </c>
      <c r="K62" s="48"/>
      <c r="L62" s="48"/>
      <c r="M62" s="48">
        <f>+I62+E62</f>
        <v>705882.29999999993</v>
      </c>
      <c r="N62" s="48">
        <f>+I62</f>
        <v>668730.6</v>
      </c>
      <c r="O62" s="120"/>
    </row>
    <row r="63" spans="1:15" x14ac:dyDescent="0.2">
      <c r="A63" s="11" t="s">
        <v>30</v>
      </c>
      <c r="B63" s="13"/>
      <c r="C63" s="13"/>
      <c r="D63" s="13">
        <f>+VLOOKUP(D5,'TOT847'!$D$30:$M$54,8,FALSE)</f>
        <v>8575.1876430550728</v>
      </c>
      <c r="E63" s="13">
        <f>+VLOOKUP(E5,'TOT847'!$D$30:$M$54,8,FALSE)</f>
        <v>10718.210911082291</v>
      </c>
      <c r="F63" s="30">
        <f>SUM(B63:E63)</f>
        <v>19293.398554137362</v>
      </c>
      <c r="G63" s="48"/>
      <c r="H63" s="48"/>
      <c r="I63" s="48"/>
      <c r="J63" s="48"/>
      <c r="K63" s="48"/>
      <c r="L63" s="48"/>
      <c r="M63" s="48"/>
      <c r="N63" s="48"/>
      <c r="O63" s="120"/>
    </row>
    <row r="64" spans="1:15" x14ac:dyDescent="0.2">
      <c r="A64" s="11" t="s">
        <v>31</v>
      </c>
      <c r="B64" s="13"/>
      <c r="C64" s="13"/>
      <c r="D64" s="13">
        <f>+VLOOKUP(D5,'TOT847-True Up'!$D$60:$M$79,9,FALSE)</f>
        <v>1861.55</v>
      </c>
      <c r="E64" s="13">
        <f>+VLOOKUP(E5,'TOT847-True Up'!$D$60:$M$79,9,FALSE)</f>
        <v>1861.55</v>
      </c>
      <c r="F64" s="30"/>
      <c r="G64" s="48"/>
      <c r="H64" s="48"/>
      <c r="I64" s="48"/>
      <c r="J64" s="48"/>
      <c r="K64" s="48"/>
      <c r="L64" s="48"/>
      <c r="M64" s="48"/>
      <c r="N64" s="48"/>
      <c r="O64" s="120"/>
    </row>
    <row r="65" spans="1:15" x14ac:dyDescent="0.2">
      <c r="A65" s="11" t="s">
        <v>32</v>
      </c>
      <c r="B65" s="13"/>
      <c r="C65" s="13"/>
      <c r="D65" s="13">
        <f>+VLOOKUP(D5,'TOT847-True Up'!$D$60:$M$79,8,FALSE)</f>
        <v>327.73480273972598</v>
      </c>
      <c r="E65" s="13">
        <f>+VLOOKUP(E5,'TOT847-True Up'!$D$60:$M$79,8,FALSE)</f>
        <v>457.00457960962575</v>
      </c>
      <c r="F65" s="30"/>
      <c r="G65" s="48"/>
      <c r="H65" s="48"/>
      <c r="I65" s="48"/>
      <c r="J65" s="48"/>
      <c r="K65" s="48"/>
      <c r="L65" s="48"/>
      <c r="M65" s="48"/>
      <c r="N65" s="48"/>
      <c r="O65" s="120"/>
    </row>
    <row r="66" spans="1:15" x14ac:dyDescent="0.2">
      <c r="B66" s="13"/>
      <c r="C66" s="13"/>
      <c r="D66" s="13"/>
      <c r="E66" s="13"/>
      <c r="F66" s="30"/>
      <c r="L66" s="48"/>
      <c r="M66" s="48"/>
      <c r="O66" s="120"/>
    </row>
    <row r="67" spans="1:15" x14ac:dyDescent="0.2">
      <c r="A67" s="22" t="s">
        <v>184</v>
      </c>
      <c r="B67" s="23"/>
      <c r="C67" s="23"/>
      <c r="D67" s="23"/>
      <c r="E67" s="23"/>
      <c r="F67" s="24"/>
      <c r="G67" s="24"/>
      <c r="H67" s="24"/>
      <c r="I67" s="24"/>
      <c r="L67" s="48"/>
      <c r="M67" s="48"/>
      <c r="O67" s="120"/>
    </row>
    <row r="68" spans="1:15" x14ac:dyDescent="0.2">
      <c r="A68" s="11" t="s">
        <v>29</v>
      </c>
      <c r="B68" s="13">
        <f>+VLOOKUP(B5,'TOT849 (200MW)'!$D$36:$L$56,9,FALSE)</f>
        <v>143136.06666666668</v>
      </c>
      <c r="C68" s="13">
        <f>+VLOOKUP(C5,'TOT849 (200MW)'!$D$36:$L$56,9,FALSE)</f>
        <v>143136.06666666668</v>
      </c>
      <c r="D68" s="13">
        <f>+VLOOKUP(D5,'TOT849 (200MW)'!$D$36:$L$56,9,FALSE)</f>
        <v>143136.06666666668</v>
      </c>
      <c r="E68" s="13">
        <f>+VLOOKUP(E5,'TOT849 (200MW)'!$D$36:$L$56,9,FALSE)</f>
        <v>143136.06666666668</v>
      </c>
      <c r="F68" s="30">
        <f>SUM(B68:E68)</f>
        <v>572544.26666666672</v>
      </c>
      <c r="G68" s="301">
        <f>+'TOT849 (200MW)'!C29</f>
        <v>2862721.3333333335</v>
      </c>
      <c r="H68" s="48" cm="1">
        <f t="array" ref="H68">SUMPRODUCT(('TOT849 (200MW)'!$D$36:$D$56&lt;=$E$5)*1,'TOT849 (200MW)'!$L$36:$L$56*1)</f>
        <v>572544.26666666672</v>
      </c>
      <c r="I68" s="313">
        <f>G68-H68</f>
        <v>2290177.0666666669</v>
      </c>
      <c r="J68" s="48">
        <f>+I68+D68+C68+B68+E68</f>
        <v>2862721.3333333344</v>
      </c>
      <c r="K68" s="48">
        <f>+I68+E68+D68+C68</f>
        <v>2719585.2666666675</v>
      </c>
      <c r="L68" s="48">
        <f>+I68+D68+E68</f>
        <v>2576449.2000000007</v>
      </c>
      <c r="M68" s="48">
        <f>+I68+E68</f>
        <v>2433313.1333333338</v>
      </c>
      <c r="N68" s="301">
        <f>+I68</f>
        <v>2290177.0666666669</v>
      </c>
      <c r="O68" s="120"/>
    </row>
    <row r="69" spans="1:15" x14ac:dyDescent="0.2">
      <c r="A69" s="11" t="s">
        <v>30</v>
      </c>
      <c r="B69" s="13">
        <f>+VLOOKUP(B5,'TOT849 (200MW)'!$D$36:$L$56,8,FALSE)</f>
        <v>25353.669799349005</v>
      </c>
      <c r="C69" s="13">
        <f>+VLOOKUP(C5,'TOT849 (200MW)'!$D$36:$L$56,8,FALSE)</f>
        <v>24619.853784671879</v>
      </c>
      <c r="D69" s="13">
        <f>+VLOOKUP(D5,'TOT849 (200MW)'!$D$36:$L$56,8,FALSE)</f>
        <v>25983.392769020265</v>
      </c>
      <c r="E69" s="13">
        <f>+VLOOKUP(E5,'TOT849 (200MW)'!$D$36:$L$56,8,FALSE)</f>
        <v>32824.546854243461</v>
      </c>
      <c r="F69" s="30">
        <f>SUM(B69:E69)</f>
        <v>108781.4632072846</v>
      </c>
      <c r="G69" s="48"/>
      <c r="H69" s="48"/>
      <c r="I69" s="48"/>
      <c r="J69" s="48"/>
      <c r="K69" s="48"/>
      <c r="L69" s="48"/>
      <c r="M69" s="48"/>
      <c r="N69" s="48"/>
    </row>
    <row r="70" spans="1:15" x14ac:dyDescent="0.2">
      <c r="A70" s="11" t="s">
        <v>31</v>
      </c>
      <c r="B70" s="13">
        <f>+VLOOKUP(B5,'TOT849 (200MW)'!$R$37:$V$58,5,FALSE)</f>
        <v>3729</v>
      </c>
      <c r="C70" s="13">
        <f>+VLOOKUP(C5,'TOT849 (200MW)'!$R$37:$V$58,5,FALSE)</f>
        <v>3729</v>
      </c>
      <c r="D70" s="13">
        <f>+VLOOKUP(D5,'TOT849 (200MW)'!$R$37:$V$58,5,FALSE)</f>
        <v>3729</v>
      </c>
      <c r="E70" s="13">
        <f>+VLOOKUP(E5,'TOT849 (200MW)'!$R$37:$V$58,5,FALSE)</f>
        <v>3729</v>
      </c>
      <c r="F70" s="30">
        <f>SUM(B70:E70)</f>
        <v>14916</v>
      </c>
      <c r="G70" s="48"/>
      <c r="H70" s="48"/>
      <c r="I70" s="48"/>
      <c r="J70" s="48"/>
      <c r="K70" s="48"/>
      <c r="L70" s="48"/>
      <c r="M70" s="48"/>
      <c r="N70" s="48"/>
    </row>
    <row r="71" spans="1:15" x14ac:dyDescent="0.2">
      <c r="A71" s="11" t="s">
        <v>32</v>
      </c>
      <c r="B71" s="13">
        <f>+VLOOKUP(B5,'TOT849 (200MW)'!$R$37:$V$58,4,FALSE)</f>
        <v>977.20969492244876</v>
      </c>
      <c r="C71" s="13">
        <f>+VLOOKUP(C5,'TOT849 (200MW)'!$R$37:$V$58,4,FALSE)</f>
        <v>956.71294470491011</v>
      </c>
      <c r="D71" s="13">
        <f>+VLOOKUP(D5,'TOT849 (200MW)'!$R$37:$V$58,4,FALSE)</f>
        <v>994.79894639344252</v>
      </c>
      <c r="E71" s="13">
        <f>+VLOOKUP(E5,'TOT849 (200MW)'!$R$37:$V$58,4,FALSE)</f>
        <v>1185.8842098381369</v>
      </c>
      <c r="F71" s="30">
        <f>SUM(B71:E71)</f>
        <v>4114.605795858939</v>
      </c>
      <c r="G71" s="48"/>
      <c r="H71" s="48"/>
      <c r="I71" s="48"/>
      <c r="J71" s="48"/>
      <c r="K71" s="48"/>
      <c r="L71" s="48"/>
      <c r="M71" s="48"/>
      <c r="N71" s="48"/>
    </row>
    <row r="72" spans="1:15" x14ac:dyDescent="0.2">
      <c r="B72" s="13"/>
      <c r="C72" s="13"/>
      <c r="D72" s="13"/>
      <c r="E72" s="13"/>
      <c r="F72" s="30"/>
      <c r="L72" s="48"/>
      <c r="M72" s="48"/>
    </row>
    <row r="73" spans="1:15" x14ac:dyDescent="0.2">
      <c r="A73" s="31" t="str">
        <f>CONCATENATE(A2," Total")</f>
        <v>2022 Total</v>
      </c>
      <c r="B73" s="32"/>
      <c r="C73" s="32"/>
      <c r="D73" s="32"/>
      <c r="E73" s="32"/>
      <c r="F73" s="33"/>
      <c r="G73" s="33"/>
      <c r="H73" s="33"/>
      <c r="I73" s="33"/>
      <c r="L73" s="48"/>
      <c r="M73" s="48"/>
      <c r="O73" s="120"/>
    </row>
    <row r="74" spans="1:15" x14ac:dyDescent="0.2">
      <c r="A74" s="15" t="s">
        <v>29</v>
      </c>
      <c r="B74" s="30" cm="1">
        <f t="array" ref="B74">SUMPRODUCT((($A$7:$A$73)=$A74)*1,B$7:B$73)</f>
        <v>2080251.4716666664</v>
      </c>
      <c r="C74" s="30" cm="1">
        <f t="array" ref="C74">SUMPRODUCT((($A$7:$A$73)=$A74)*1,C$7:C$73)</f>
        <v>2301181.0719450172</v>
      </c>
      <c r="D74" s="30">
        <f>SUMPRODUCT((($A$19:$A$73)=$A74)*1,D$19:D$73)</f>
        <v>2181847.9763030303</v>
      </c>
      <c r="E74" s="30" cm="1">
        <f t="array" ref="E74">SUMPRODUCT((($A$7:$A$72)=$A74)*1,E$7:E$72)</f>
        <v>2571440.6355813812</v>
      </c>
      <c r="F74" s="30">
        <f>SUM(B74:E74)</f>
        <v>9134721.1554960962</v>
      </c>
      <c r="G74" s="30">
        <f>SUM(G5:G73)</f>
        <v>51428812.711627625</v>
      </c>
      <c r="H74" s="30">
        <f>SUM(H5:H73)</f>
        <v>14023078.594774447</v>
      </c>
      <c r="I74" s="30">
        <f>SUM(I5:I73)</f>
        <v>37405734.116853178</v>
      </c>
      <c r="J74" s="48">
        <f>SUM(J31:J73)</f>
        <v>11734161.876060607</v>
      </c>
      <c r="K74" s="312">
        <f>SUM(K31:K73)</f>
        <v>5948194.7816666681</v>
      </c>
      <c r="L74" s="312">
        <f>SUM(L6:L73)</f>
        <v>36956691.765288666</v>
      </c>
      <c r="M74" s="312">
        <f>SUM(M6:M73)</f>
        <v>36242527.752434552</v>
      </c>
      <c r="N74" s="312">
        <f>SUM(N6:N73)</f>
        <v>37405734.116853178</v>
      </c>
      <c r="O74" s="314"/>
    </row>
    <row r="75" spans="1:15" x14ac:dyDescent="0.2">
      <c r="A75" s="15" t="s">
        <v>30</v>
      </c>
      <c r="B75" s="30" cm="1">
        <f t="array" ref="B75">SUMPRODUCT((($A$7:$A$72)=$A75)*1,B$7:B$72)</f>
        <v>400954.44420106482</v>
      </c>
      <c r="C75" s="30" cm="1">
        <f t="array" ref="C75">SUMPRODUCT((($A$7:$A$72)=$A75)*1,C$7:C$72)</f>
        <v>467270.61461281066</v>
      </c>
      <c r="D75" s="30" cm="1">
        <f t="array" ref="D75">SUMPRODUCT((($A$7:$A$72)=$A75)*1,D$7:D$72)</f>
        <v>518456.23283419991</v>
      </c>
      <c r="E75" s="30" cm="1">
        <f t="array" ref="E75">SUMPRODUCT((($A$7:$A$72)=$A75)*1,E$7:E$72)</f>
        <v>683211.75878099201</v>
      </c>
      <c r="F75" s="30">
        <f>SUM(B75:E75)</f>
        <v>2069893.0504290676</v>
      </c>
      <c r="G75" s="312"/>
      <c r="H75" s="312"/>
      <c r="I75" s="312"/>
      <c r="J75" s="48"/>
      <c r="K75" s="48"/>
      <c r="L75" s="48"/>
      <c r="M75" s="48"/>
      <c r="N75" s="48"/>
      <c r="O75" s="121"/>
    </row>
    <row r="76" spans="1:15" x14ac:dyDescent="0.2">
      <c r="A76" s="15" t="s">
        <v>31</v>
      </c>
      <c r="B76" s="30" cm="1">
        <f t="array" ref="B76">SUMPRODUCT((($A$7:$A$73)=$A76)*1,B$7:B$73)</f>
        <v>8575.9000000000015</v>
      </c>
      <c r="C76" s="30" cm="1">
        <f t="array" ref="C76">SUMPRODUCT((($A$7:$A$73)=$A76)*1,C$7:C$73)</f>
        <v>8575.9000000000015</v>
      </c>
      <c r="D76" s="30">
        <f>SUMPRODUCT((($A$19:$A$73)=$A76)*1,D$19:D$73)</f>
        <v>10646.59090909091</v>
      </c>
      <c r="E76" s="30" cm="1">
        <f t="array" ref="E76">SUMPRODUCT((($A$19:$A$72)=$A76)*1,E$19:E$72)</f>
        <v>16062.640909090907</v>
      </c>
      <c r="F76" s="30">
        <f>SUM(B76:E76)</f>
        <v>43861.031818181822</v>
      </c>
      <c r="G76" s="312"/>
      <c r="H76" s="312"/>
      <c r="I76" s="312"/>
      <c r="J76" s="48"/>
      <c r="K76" s="48"/>
      <c r="L76" s="48"/>
      <c r="M76" s="48"/>
      <c r="N76" s="48"/>
      <c r="O76" s="120"/>
    </row>
    <row r="77" spans="1:15" x14ac:dyDescent="0.2">
      <c r="A77" s="15" t="s">
        <v>32</v>
      </c>
      <c r="B77" s="30" cm="1">
        <f t="array" ref="B77">SUMPRODUCT((($A$7:$A$72)=$A77)*1,B$7:B$72)</f>
        <v>2590.0076429752626</v>
      </c>
      <c r="C77" s="30" cm="1">
        <f t="array" ref="C77">SUMPRODUCT((($A$7:$A$72)=$A77)*1,C$7:C$72)</f>
        <v>2531.5441785122143</v>
      </c>
      <c r="D77" s="30" cm="1">
        <f t="array" ref="D77">SUMPRODUCT((($A$7:$A$72)=$A77)*1,D$7:D$72)</f>
        <v>3043.3918534103232</v>
      </c>
      <c r="E77" s="30" cm="1">
        <f t="array" ref="E77">SUMPRODUCT((($A$7:$A$72)=$A77)*1,E$7:E$72)</f>
        <v>5673.0388475667678</v>
      </c>
      <c r="F77" s="30">
        <f>SUM(B77:E77)</f>
        <v>13837.982522464568</v>
      </c>
      <c r="G77" s="25"/>
      <c r="H77" s="312"/>
      <c r="I77" s="312"/>
      <c r="J77" s="48"/>
      <c r="K77" s="48"/>
      <c r="L77" s="48"/>
      <c r="M77" s="48"/>
      <c r="N77" s="48"/>
      <c r="O77" s="120"/>
    </row>
    <row r="78" spans="1:15" x14ac:dyDescent="0.2">
      <c r="A78" s="15" t="s">
        <v>168</v>
      </c>
      <c r="B78" s="312">
        <f>B75+B77</f>
        <v>403544.45184404007</v>
      </c>
      <c r="C78" s="312">
        <f>C75+C77</f>
        <v>469802.1587913229</v>
      </c>
      <c r="D78" s="312">
        <f>D75+D77</f>
        <v>521499.62468761025</v>
      </c>
      <c r="E78" s="312">
        <f>+E75+E77</f>
        <v>688884.79762855882</v>
      </c>
      <c r="F78" s="312">
        <f>SUM(B78:E78)</f>
        <v>2083731.0329515319</v>
      </c>
      <c r="G78" s="48"/>
      <c r="H78" s="48"/>
      <c r="I78" s="48"/>
      <c r="J78" s="48"/>
      <c r="K78" s="48"/>
      <c r="L78" s="48"/>
      <c r="M78" s="48"/>
      <c r="N78" s="48"/>
    </row>
    <row r="79" spans="1:15" x14ac:dyDescent="0.2">
      <c r="A79" s="15" t="s">
        <v>11</v>
      </c>
      <c r="I79" s="50"/>
      <c r="L79" s="48"/>
      <c r="M79" s="48"/>
    </row>
    <row r="80" spans="1:15" x14ac:dyDescent="0.2">
      <c r="A80" s="29" t="s">
        <v>35</v>
      </c>
      <c r="I80" s="50"/>
      <c r="L80" s="48"/>
      <c r="M80" s="48"/>
    </row>
    <row r="81" spans="1:14" s="14" customFormat="1" x14ac:dyDescent="0.2">
      <c r="A81" s="354" t="s">
        <v>33</v>
      </c>
      <c r="B81" s="354"/>
      <c r="C81" s="354"/>
      <c r="D81" s="354"/>
      <c r="E81" s="354"/>
      <c r="F81" s="354"/>
      <c r="I81" s="48"/>
      <c r="L81" s="48"/>
      <c r="M81" s="48"/>
    </row>
    <row r="82" spans="1:14" s="14" customFormat="1" ht="25.5" customHeight="1" x14ac:dyDescent="0.2">
      <c r="A82" s="355" t="s">
        <v>39</v>
      </c>
      <c r="B82" s="355"/>
      <c r="C82" s="355"/>
      <c r="D82" s="355"/>
      <c r="E82" s="355"/>
      <c r="F82" s="355"/>
      <c r="L82" s="48"/>
      <c r="M82" s="48"/>
    </row>
    <row r="83" spans="1:14" s="14" customFormat="1" x14ac:dyDescent="0.2">
      <c r="A83" s="354" t="s">
        <v>34</v>
      </c>
      <c r="B83" s="354"/>
      <c r="C83" s="354"/>
      <c r="D83" s="354"/>
      <c r="E83" s="354"/>
      <c r="F83" s="354"/>
      <c r="L83" s="48"/>
      <c r="M83" s="48"/>
    </row>
    <row r="84" spans="1:14" s="14" customFormat="1" x14ac:dyDescent="0.2">
      <c r="A84" s="351" t="s">
        <v>40</v>
      </c>
      <c r="B84" s="351"/>
      <c r="C84" s="351"/>
      <c r="D84" s="351"/>
      <c r="E84" s="351"/>
      <c r="F84" s="351"/>
      <c r="L84" s="48"/>
      <c r="M84" s="48"/>
    </row>
    <row r="85" spans="1:14" s="14" customFormat="1" x14ac:dyDescent="0.2">
      <c r="A85" s="351"/>
      <c r="B85" s="351"/>
      <c r="C85" s="351"/>
      <c r="D85" s="351"/>
      <c r="E85" s="351"/>
      <c r="F85" s="351"/>
      <c r="L85" s="48"/>
      <c r="M85" s="48"/>
    </row>
    <row r="86" spans="1:14" s="14" customFormat="1" x14ac:dyDescent="0.2">
      <c r="A86" s="352" t="s">
        <v>36</v>
      </c>
      <c r="B86" s="352"/>
      <c r="C86" s="352"/>
      <c r="D86" s="352"/>
      <c r="E86" s="352"/>
      <c r="F86" s="352"/>
      <c r="L86" s="48"/>
      <c r="M86" s="48"/>
    </row>
    <row r="87" spans="1:14" s="14" customFormat="1" x14ac:dyDescent="0.2">
      <c r="A87" s="352"/>
      <c r="B87" s="352"/>
      <c r="C87" s="352"/>
      <c r="D87" s="352"/>
      <c r="E87" s="352"/>
      <c r="F87" s="352"/>
      <c r="L87" s="48"/>
      <c r="M87" s="48"/>
    </row>
    <row r="88" spans="1:14" x14ac:dyDescent="0.2">
      <c r="L88" s="48"/>
      <c r="M88" s="48"/>
      <c r="N88" s="11"/>
    </row>
    <row r="89" spans="1:14" x14ac:dyDescent="0.2">
      <c r="L89" s="48"/>
      <c r="M89" s="48"/>
      <c r="N89" s="11"/>
    </row>
    <row r="90" spans="1:14" x14ac:dyDescent="0.2">
      <c r="L90" s="48"/>
      <c r="M90" s="48"/>
      <c r="N90" s="11"/>
    </row>
    <row r="91" spans="1:14" x14ac:dyDescent="0.2">
      <c r="L91" s="48"/>
      <c r="M91" s="48"/>
      <c r="N91" s="11"/>
    </row>
    <row r="92" spans="1:14" x14ac:dyDescent="0.2">
      <c r="L92" s="48"/>
      <c r="M92" s="48"/>
      <c r="N92" s="11"/>
    </row>
    <row r="93" spans="1:14" x14ac:dyDescent="0.2">
      <c r="L93" s="48"/>
      <c r="M93" s="48"/>
      <c r="N93" s="11"/>
    </row>
    <row r="94" spans="1:14" x14ac:dyDescent="0.2">
      <c r="L94" s="48"/>
      <c r="M94" s="48"/>
      <c r="N94" s="11"/>
    </row>
    <row r="95" spans="1:14" x14ac:dyDescent="0.2">
      <c r="L95" s="48"/>
      <c r="M95" s="48"/>
      <c r="N95" s="11"/>
    </row>
    <row r="96" spans="1:14" x14ac:dyDescent="0.2">
      <c r="L96" s="48"/>
      <c r="M96" s="48"/>
      <c r="N96" s="11"/>
    </row>
    <row r="97" spans="2:14" x14ac:dyDescent="0.2">
      <c r="L97" s="48"/>
      <c r="M97" s="48"/>
      <c r="N97" s="11"/>
    </row>
    <row r="98" spans="2:14" x14ac:dyDescent="0.2">
      <c r="B98" s="11"/>
      <c r="C98" s="11"/>
      <c r="D98" s="11"/>
      <c r="E98" s="11"/>
      <c r="F98" s="11"/>
      <c r="G98" s="11"/>
      <c r="H98" s="11"/>
      <c r="I98" s="11"/>
      <c r="J98" s="11"/>
      <c r="K98" s="11"/>
      <c r="L98" s="48"/>
      <c r="M98" s="48"/>
      <c r="N98" s="11"/>
    </row>
    <row r="99" spans="2:14" x14ac:dyDescent="0.2">
      <c r="B99" s="11"/>
      <c r="C99" s="11"/>
      <c r="D99" s="11"/>
      <c r="E99" s="11"/>
      <c r="F99" s="11"/>
      <c r="G99" s="11"/>
      <c r="H99" s="11"/>
      <c r="I99" s="11"/>
      <c r="J99" s="11"/>
      <c r="K99" s="11"/>
      <c r="L99" s="48"/>
      <c r="M99" s="48"/>
      <c r="N99" s="11"/>
    </row>
    <row r="100" spans="2:14" x14ac:dyDescent="0.2">
      <c r="B100" s="11"/>
      <c r="C100" s="11"/>
      <c r="D100" s="11"/>
      <c r="E100" s="11"/>
      <c r="F100" s="11"/>
      <c r="G100" s="11"/>
      <c r="H100" s="11"/>
      <c r="I100" s="11"/>
      <c r="J100" s="11"/>
      <c r="K100" s="11"/>
      <c r="L100" s="48"/>
      <c r="M100" s="48"/>
      <c r="N100" s="11"/>
    </row>
    <row r="101" spans="2:14" x14ac:dyDescent="0.2">
      <c r="B101" s="11"/>
      <c r="C101" s="11"/>
      <c r="D101" s="11"/>
      <c r="E101" s="11"/>
      <c r="F101" s="11"/>
      <c r="G101" s="11"/>
      <c r="H101" s="11"/>
      <c r="I101" s="11"/>
      <c r="J101" s="11"/>
      <c r="K101" s="11"/>
      <c r="L101" s="48"/>
      <c r="M101" s="48"/>
      <c r="N101" s="11"/>
    </row>
    <row r="102" spans="2:14" x14ac:dyDescent="0.2">
      <c r="B102" s="11"/>
      <c r="C102" s="11"/>
      <c r="D102" s="11"/>
      <c r="E102" s="11"/>
      <c r="F102" s="11"/>
      <c r="G102" s="11"/>
      <c r="H102" s="11"/>
      <c r="I102" s="11"/>
      <c r="J102" s="11"/>
      <c r="K102" s="11"/>
      <c r="L102" s="48"/>
      <c r="M102" s="48"/>
      <c r="N102" s="11"/>
    </row>
    <row r="103" spans="2:14" x14ac:dyDescent="0.2">
      <c r="B103" s="11"/>
      <c r="C103" s="11"/>
      <c r="D103" s="11"/>
      <c r="E103" s="11"/>
      <c r="F103" s="11"/>
      <c r="G103" s="11"/>
      <c r="H103" s="11"/>
      <c r="I103" s="11"/>
      <c r="J103" s="11"/>
      <c r="K103" s="11"/>
      <c r="L103" s="48"/>
      <c r="M103" s="48"/>
      <c r="N103" s="11"/>
    </row>
    <row r="104" spans="2:14" x14ac:dyDescent="0.2">
      <c r="B104" s="11"/>
      <c r="C104" s="11"/>
      <c r="D104" s="11"/>
      <c r="E104" s="11"/>
      <c r="F104" s="11"/>
      <c r="G104" s="11"/>
      <c r="H104" s="11"/>
      <c r="I104" s="11"/>
      <c r="J104" s="11"/>
      <c r="K104" s="11"/>
      <c r="L104" s="48"/>
      <c r="M104" s="48"/>
      <c r="N104" s="11"/>
    </row>
    <row r="105" spans="2:14" x14ac:dyDescent="0.2">
      <c r="B105" s="11"/>
      <c r="C105" s="11"/>
      <c r="D105" s="11"/>
      <c r="E105" s="11"/>
      <c r="F105" s="11"/>
      <c r="G105" s="11"/>
      <c r="H105" s="11"/>
      <c r="I105" s="11"/>
      <c r="J105" s="11"/>
      <c r="K105" s="11"/>
      <c r="L105" s="48"/>
      <c r="M105" s="48"/>
      <c r="N105" s="11"/>
    </row>
    <row r="106" spans="2:14" x14ac:dyDescent="0.2">
      <c r="B106" s="11"/>
      <c r="C106" s="11"/>
      <c r="D106" s="11"/>
      <c r="E106" s="11"/>
      <c r="F106" s="11"/>
      <c r="G106" s="11"/>
      <c r="H106" s="11"/>
      <c r="I106" s="11"/>
      <c r="J106" s="11"/>
      <c r="K106" s="11"/>
      <c r="L106" s="48"/>
      <c r="M106" s="48"/>
      <c r="N106" s="11"/>
    </row>
    <row r="107" spans="2:14" x14ac:dyDescent="0.2">
      <c r="B107" s="11"/>
      <c r="C107" s="11"/>
      <c r="D107" s="11"/>
      <c r="E107" s="11"/>
      <c r="F107" s="11"/>
      <c r="G107" s="11"/>
      <c r="H107" s="11"/>
      <c r="I107" s="11"/>
      <c r="J107" s="11"/>
      <c r="K107" s="11"/>
      <c r="L107" s="48"/>
      <c r="M107" s="48"/>
      <c r="N107" s="11"/>
    </row>
    <row r="108" spans="2:14" x14ac:dyDescent="0.2">
      <c r="B108" s="11"/>
      <c r="C108" s="11"/>
      <c r="D108" s="11"/>
      <c r="E108" s="11"/>
      <c r="F108" s="11"/>
      <c r="G108" s="11"/>
      <c r="H108" s="11"/>
      <c r="I108" s="11"/>
      <c r="J108" s="11"/>
      <c r="K108" s="11"/>
      <c r="L108" s="48"/>
      <c r="M108" s="48"/>
      <c r="N108" s="11"/>
    </row>
    <row r="109" spans="2:14" x14ac:dyDescent="0.2">
      <c r="B109" s="11"/>
      <c r="C109" s="11"/>
      <c r="D109" s="11"/>
      <c r="E109" s="11"/>
      <c r="F109" s="11"/>
      <c r="G109" s="11"/>
      <c r="H109" s="11"/>
      <c r="I109" s="11"/>
      <c r="J109" s="11"/>
      <c r="K109" s="11"/>
      <c r="L109" s="48"/>
      <c r="M109" s="48"/>
      <c r="N109" s="11"/>
    </row>
    <row r="110" spans="2:14" x14ac:dyDescent="0.2">
      <c r="B110" s="11"/>
      <c r="C110" s="11"/>
      <c r="D110" s="11"/>
      <c r="E110" s="11"/>
      <c r="F110" s="11"/>
      <c r="G110" s="11"/>
      <c r="H110" s="11"/>
      <c r="I110" s="11"/>
      <c r="J110" s="11"/>
      <c r="K110" s="11"/>
      <c r="L110" s="48"/>
      <c r="M110" s="48"/>
      <c r="N110" s="11"/>
    </row>
    <row r="111" spans="2:14" x14ac:dyDescent="0.2">
      <c r="B111" s="11"/>
      <c r="C111" s="11"/>
      <c r="D111" s="11"/>
      <c r="E111" s="11"/>
      <c r="F111" s="11"/>
      <c r="G111" s="11"/>
      <c r="H111" s="11"/>
      <c r="I111" s="11"/>
      <c r="J111" s="11"/>
      <c r="K111" s="11"/>
      <c r="L111" s="48"/>
      <c r="M111" s="48"/>
      <c r="N111" s="11"/>
    </row>
    <row r="112" spans="2:14" x14ac:dyDescent="0.2">
      <c r="B112" s="11"/>
      <c r="C112" s="11"/>
      <c r="D112" s="11"/>
      <c r="E112" s="11"/>
      <c r="F112" s="11"/>
      <c r="G112" s="11"/>
      <c r="H112" s="11"/>
      <c r="I112" s="11"/>
      <c r="J112" s="11"/>
      <c r="K112" s="11"/>
      <c r="L112" s="48"/>
      <c r="M112" s="48"/>
      <c r="N112" s="11"/>
    </row>
    <row r="113" spans="12:13" s="11" customFormat="1" x14ac:dyDescent="0.2">
      <c r="L113" s="48"/>
      <c r="M113" s="48"/>
    </row>
    <row r="114" spans="12:13" s="11" customFormat="1" x14ac:dyDescent="0.2">
      <c r="L114" s="48"/>
      <c r="M114" s="48"/>
    </row>
    <row r="115" spans="12:13" s="11" customFormat="1" x14ac:dyDescent="0.2">
      <c r="L115" s="48"/>
      <c r="M115" s="48"/>
    </row>
    <row r="116" spans="12:13" s="11" customFormat="1" x14ac:dyDescent="0.2">
      <c r="L116" s="48"/>
      <c r="M116" s="48"/>
    </row>
    <row r="117" spans="12:13" s="11" customFormat="1" x14ac:dyDescent="0.2">
      <c r="L117" s="48"/>
      <c r="M117" s="48"/>
    </row>
    <row r="118" spans="12:13" s="11" customFormat="1" x14ac:dyDescent="0.2">
      <c r="L118" s="48"/>
      <c r="M118" s="48"/>
    </row>
    <row r="119" spans="12:13" s="11" customFormat="1" x14ac:dyDescent="0.2">
      <c r="L119" s="48"/>
      <c r="M119" s="48"/>
    </row>
    <row r="120" spans="12:13" s="11" customFormat="1" x14ac:dyDescent="0.2">
      <c r="L120" s="48"/>
      <c r="M120" s="48"/>
    </row>
    <row r="121" spans="12:13" s="11" customFormat="1" x14ac:dyDescent="0.2">
      <c r="L121" s="48"/>
      <c r="M121" s="48"/>
    </row>
    <row r="122" spans="12:13" s="11" customFormat="1" x14ac:dyDescent="0.2">
      <c r="L122" s="48"/>
      <c r="M122" s="48"/>
    </row>
    <row r="123" spans="12:13" s="11" customFormat="1" x14ac:dyDescent="0.2">
      <c r="L123" s="48"/>
      <c r="M123" s="48"/>
    </row>
    <row r="124" spans="12:13" s="11" customFormat="1" x14ac:dyDescent="0.2">
      <c r="L124" s="48"/>
      <c r="M124" s="48"/>
    </row>
    <row r="125" spans="12:13" s="11" customFormat="1" x14ac:dyDescent="0.2">
      <c r="L125" s="48"/>
      <c r="M125" s="48"/>
    </row>
    <row r="126" spans="12:13" s="11" customFormat="1" x14ac:dyDescent="0.2">
      <c r="L126" s="48"/>
      <c r="M126" s="48"/>
    </row>
    <row r="127" spans="12:13" s="11" customFormat="1" x14ac:dyDescent="0.2">
      <c r="L127" s="48"/>
      <c r="M127" s="48"/>
    </row>
  </sheetData>
  <mergeCells count="8">
    <mergeCell ref="A1:I1"/>
    <mergeCell ref="A2:I2"/>
    <mergeCell ref="A84:F85"/>
    <mergeCell ref="A86:F87"/>
    <mergeCell ref="B4:E4"/>
    <mergeCell ref="A81:F81"/>
    <mergeCell ref="A82:F82"/>
    <mergeCell ref="A83:F83"/>
  </mergeCells>
  <printOptions horizontalCentered="1"/>
  <pageMargins left="0.25" right="0.25" top="0.75" bottom="0.75" header="0.3" footer="0.3"/>
  <pageSetup scale="72" orientation="portrait" r:id="rId1"/>
  <headerFooter>
    <oddHeader>&amp;RTO2025 Annual Update
Attachment 4
WP- Schedule 22 NUCs
Page &amp;P of &amp;N</oddHeader>
    <oddFooter>&amp;R&amp;A</oddFooter>
  </headerFooter>
  <rowBreaks count="1" manualBreakCount="1">
    <brk id="42" max="8" man="1"/>
  </rowBreaks>
  <colBreaks count="1" manualBreakCount="1">
    <brk id="9" max="86"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32B96-B22B-4EE8-910D-5494271B40DF}">
  <dimension ref="A1:R92"/>
  <sheetViews>
    <sheetView view="pageBreakPreview" zoomScale="80" zoomScaleNormal="100" zoomScaleSheetLayoutView="80" workbookViewId="0">
      <selection activeCell="Q21" sqref="Q21"/>
    </sheetView>
  </sheetViews>
  <sheetFormatPr defaultColWidth="9.140625" defaultRowHeight="12.75" outlineLevelRow="1" x14ac:dyDescent="0.2"/>
  <cols>
    <col min="1" max="1" width="10.28515625" style="36" customWidth="1"/>
    <col min="2" max="2" width="13.5703125" style="36" customWidth="1"/>
    <col min="3" max="3" width="15.42578125" style="36" bestFit="1" customWidth="1"/>
    <col min="4" max="4" width="13.5703125" style="36" customWidth="1"/>
    <col min="5" max="5" width="12.42578125" style="36" customWidth="1"/>
    <col min="6" max="6" width="15.42578125" style="36" bestFit="1" customWidth="1"/>
    <col min="7" max="9" width="16.140625" style="36" customWidth="1"/>
    <col min="10" max="10" width="17.28515625" style="36" bestFit="1" customWidth="1"/>
    <col min="11" max="11" width="16.140625" style="36" customWidth="1"/>
    <col min="12" max="12" width="17.85546875" style="36" customWidth="1"/>
    <col min="13" max="14" width="16.140625" style="36" customWidth="1"/>
    <col min="15" max="15" width="17.28515625" style="36" customWidth="1"/>
    <col min="16" max="18" width="16.140625" style="36" customWidth="1"/>
    <col min="19" max="19" width="16" style="36" customWidth="1"/>
    <col min="20" max="16384" width="9.140625" style="36"/>
  </cols>
  <sheetData>
    <row r="1" spans="1:14" ht="38.25" x14ac:dyDescent="0.2">
      <c r="A1" s="142" t="s">
        <v>9</v>
      </c>
      <c r="B1" s="143" t="s">
        <v>79</v>
      </c>
      <c r="C1" s="142" t="s">
        <v>2</v>
      </c>
      <c r="D1" s="142" t="s">
        <v>1</v>
      </c>
      <c r="E1" s="143" t="s">
        <v>65</v>
      </c>
      <c r="F1" s="143" t="s">
        <v>41</v>
      </c>
      <c r="G1" s="35"/>
      <c r="H1" s="35"/>
      <c r="I1" s="244"/>
      <c r="J1" s="244"/>
      <c r="K1" s="244"/>
      <c r="L1" s="244"/>
      <c r="M1" s="244"/>
    </row>
    <row r="2" spans="1:14" ht="12.75" hidden="1" customHeight="1" outlineLevel="1" x14ac:dyDescent="0.2">
      <c r="A2" s="147" t="s">
        <v>45</v>
      </c>
      <c r="B2" s="38">
        <v>41102</v>
      </c>
      <c r="C2" s="34">
        <v>1340206.1855670102</v>
      </c>
      <c r="D2" s="34">
        <v>0</v>
      </c>
      <c r="E2" s="34">
        <v>0</v>
      </c>
      <c r="F2" s="4">
        <f>SUM(C2:E2)</f>
        <v>1340206.1855670102</v>
      </c>
      <c r="G2" s="147"/>
      <c r="H2" s="38"/>
      <c r="I2" s="189"/>
      <c r="J2" s="189"/>
      <c r="K2" s="189"/>
      <c r="L2" s="189"/>
      <c r="M2" s="189"/>
    </row>
    <row r="3" spans="1:14" ht="12.75" hidden="1" customHeight="1" outlineLevel="1" x14ac:dyDescent="0.2">
      <c r="A3" s="147" t="s">
        <v>46</v>
      </c>
      <c r="B3" s="39" t="s">
        <v>22</v>
      </c>
      <c r="C3" s="34">
        <v>0</v>
      </c>
      <c r="D3" s="34">
        <v>0</v>
      </c>
      <c r="E3" s="34">
        <v>0</v>
      </c>
      <c r="F3" s="4">
        <f t="shared" ref="F3:F21" si="0">SUM(C3:E3)</f>
        <v>0</v>
      </c>
      <c r="G3" s="147"/>
      <c r="H3" s="38"/>
      <c r="I3" s="189"/>
      <c r="J3" s="189"/>
      <c r="K3" s="189"/>
      <c r="L3" s="189"/>
      <c r="M3" s="189"/>
    </row>
    <row r="4" spans="1:14" hidden="1" outlineLevel="1" collapsed="1" x14ac:dyDescent="0.2">
      <c r="A4" s="147" t="s">
        <v>47</v>
      </c>
      <c r="B4" s="39" t="s">
        <v>22</v>
      </c>
      <c r="C4" s="34">
        <v>0</v>
      </c>
      <c r="D4" s="34">
        <v>0</v>
      </c>
      <c r="E4" s="34">
        <v>0</v>
      </c>
      <c r="F4" s="4">
        <f t="shared" si="0"/>
        <v>0</v>
      </c>
      <c r="G4" s="147"/>
      <c r="H4" s="38"/>
      <c r="I4" s="189"/>
      <c r="J4" s="189"/>
      <c r="K4" s="189"/>
      <c r="L4" s="189"/>
      <c r="M4" s="189"/>
    </row>
    <row r="5" spans="1:14" hidden="1" outlineLevel="1" x14ac:dyDescent="0.2">
      <c r="A5" s="147" t="s">
        <v>48</v>
      </c>
      <c r="B5" s="39" t="s">
        <v>22</v>
      </c>
      <c r="C5" s="34">
        <v>0</v>
      </c>
      <c r="D5" s="34">
        <v>0</v>
      </c>
      <c r="E5" s="34">
        <v>0</v>
      </c>
      <c r="F5" s="4">
        <f t="shared" si="0"/>
        <v>0</v>
      </c>
      <c r="G5" s="147"/>
      <c r="H5" s="38"/>
      <c r="I5" s="189"/>
      <c r="J5" s="189"/>
      <c r="K5" s="189"/>
      <c r="L5" s="189"/>
      <c r="M5" s="189"/>
    </row>
    <row r="6" spans="1:14" ht="12.75" hidden="1" customHeight="1" outlineLevel="1" x14ac:dyDescent="0.2">
      <c r="A6" s="147" t="s">
        <v>49</v>
      </c>
      <c r="B6" s="39" t="s">
        <v>22</v>
      </c>
      <c r="C6" s="34">
        <v>0</v>
      </c>
      <c r="D6" s="34">
        <v>0</v>
      </c>
      <c r="E6" s="34">
        <v>0</v>
      </c>
      <c r="F6" s="4">
        <f t="shared" si="0"/>
        <v>0</v>
      </c>
      <c r="G6" s="147"/>
      <c r="H6" s="38"/>
      <c r="I6" s="189"/>
      <c r="J6" s="189"/>
      <c r="K6" s="189"/>
      <c r="L6" s="189"/>
      <c r="M6" s="189"/>
    </row>
    <row r="7" spans="1:14" hidden="1" outlineLevel="1" x14ac:dyDescent="0.2">
      <c r="A7" s="147" t="s">
        <v>50</v>
      </c>
      <c r="B7" s="39" t="s">
        <v>22</v>
      </c>
      <c r="C7" s="34">
        <v>0</v>
      </c>
      <c r="D7" s="34">
        <v>0</v>
      </c>
      <c r="E7" s="34">
        <v>0</v>
      </c>
      <c r="F7" s="4">
        <f t="shared" si="0"/>
        <v>0</v>
      </c>
      <c r="G7" s="147"/>
      <c r="H7" s="38"/>
      <c r="I7" s="189"/>
      <c r="J7" s="189"/>
      <c r="K7" s="189"/>
      <c r="L7" s="189"/>
      <c r="M7" s="189"/>
    </row>
    <row r="8" spans="1:14" hidden="1" outlineLevel="1" x14ac:dyDescent="0.2">
      <c r="A8" s="147" t="s">
        <v>51</v>
      </c>
      <c r="B8" s="39" t="s">
        <v>22</v>
      </c>
      <c r="C8" s="34">
        <v>0</v>
      </c>
      <c r="D8" s="34">
        <v>0</v>
      </c>
      <c r="E8" s="34">
        <v>0</v>
      </c>
      <c r="F8" s="4">
        <f t="shared" si="0"/>
        <v>0</v>
      </c>
      <c r="G8" s="147"/>
      <c r="H8" s="38"/>
      <c r="I8" s="189"/>
      <c r="J8" s="189"/>
      <c r="K8" s="189"/>
      <c r="L8" s="189"/>
      <c r="M8" s="189"/>
      <c r="N8" s="41"/>
    </row>
    <row r="9" spans="1:14" hidden="1" outlineLevel="1" x14ac:dyDescent="0.2">
      <c r="A9" s="147" t="s">
        <v>52</v>
      </c>
      <c r="B9" s="39" t="s">
        <v>22</v>
      </c>
      <c r="C9" s="34">
        <v>0</v>
      </c>
      <c r="D9" s="34">
        <v>0</v>
      </c>
      <c r="E9" s="34">
        <v>0</v>
      </c>
      <c r="F9" s="4">
        <f t="shared" si="0"/>
        <v>0</v>
      </c>
      <c r="G9" s="147"/>
      <c r="H9" s="38"/>
      <c r="I9" s="189"/>
      <c r="J9" s="189"/>
      <c r="K9" s="189"/>
      <c r="L9" s="189"/>
      <c r="M9" s="189"/>
    </row>
    <row r="10" spans="1:14" hidden="1" outlineLevel="1" x14ac:dyDescent="0.2">
      <c r="A10" s="147" t="s">
        <v>53</v>
      </c>
      <c r="B10" s="39" t="s">
        <v>22</v>
      </c>
      <c r="C10" s="34">
        <v>0</v>
      </c>
      <c r="D10" s="34">
        <v>0</v>
      </c>
      <c r="E10" s="34">
        <v>0</v>
      </c>
      <c r="F10" s="4">
        <f t="shared" si="0"/>
        <v>0</v>
      </c>
      <c r="G10" s="147"/>
      <c r="H10" s="38"/>
      <c r="I10" s="189"/>
      <c r="J10" s="189"/>
      <c r="K10" s="189"/>
      <c r="L10" s="189"/>
      <c r="M10" s="189"/>
    </row>
    <row r="11" spans="1:14" hidden="1" outlineLevel="1" x14ac:dyDescent="0.2">
      <c r="A11" s="147" t="s">
        <v>54</v>
      </c>
      <c r="B11" s="39" t="s">
        <v>22</v>
      </c>
      <c r="C11" s="34">
        <v>0</v>
      </c>
      <c r="D11" s="34">
        <v>0</v>
      </c>
      <c r="E11" s="34">
        <v>0</v>
      </c>
      <c r="F11" s="4">
        <f t="shared" si="0"/>
        <v>0</v>
      </c>
      <c r="G11" s="147"/>
      <c r="H11" s="39"/>
      <c r="I11" s="189"/>
      <c r="J11" s="189"/>
      <c r="K11" s="189"/>
      <c r="L11" s="189"/>
      <c r="M11" s="189"/>
    </row>
    <row r="12" spans="1:14" hidden="1" outlineLevel="1" collapsed="1" x14ac:dyDescent="0.2">
      <c r="A12" s="147" t="s">
        <v>55</v>
      </c>
      <c r="B12" s="39" t="s">
        <v>22</v>
      </c>
      <c r="C12" s="34">
        <v>0</v>
      </c>
      <c r="D12" s="34">
        <v>0</v>
      </c>
      <c r="E12" s="34">
        <v>0</v>
      </c>
      <c r="F12" s="4">
        <f t="shared" si="0"/>
        <v>0</v>
      </c>
      <c r="G12" s="147"/>
      <c r="H12" s="39"/>
      <c r="I12" s="189"/>
      <c r="J12" s="189"/>
      <c r="K12" s="189"/>
      <c r="L12" s="189"/>
      <c r="M12" s="189"/>
    </row>
    <row r="13" spans="1:14" hidden="1" outlineLevel="1" x14ac:dyDescent="0.2">
      <c r="A13" s="147" t="s">
        <v>56</v>
      </c>
      <c r="B13" s="39" t="s">
        <v>22</v>
      </c>
      <c r="C13" s="34">
        <v>0</v>
      </c>
      <c r="D13" s="34">
        <v>0</v>
      </c>
      <c r="E13" s="34">
        <v>0</v>
      </c>
      <c r="F13" s="4">
        <f t="shared" si="0"/>
        <v>0</v>
      </c>
      <c r="G13" s="147"/>
      <c r="H13" s="39"/>
      <c r="I13" s="189"/>
      <c r="J13" s="189"/>
      <c r="K13" s="189"/>
      <c r="L13" s="189"/>
      <c r="M13" s="189"/>
    </row>
    <row r="14" spans="1:14" hidden="1" outlineLevel="1" x14ac:dyDescent="0.2">
      <c r="A14" s="147" t="s">
        <v>57</v>
      </c>
      <c r="B14" s="39" t="s">
        <v>22</v>
      </c>
      <c r="C14" s="34">
        <v>0</v>
      </c>
      <c r="D14" s="34">
        <v>0</v>
      </c>
      <c r="E14" s="34">
        <v>0</v>
      </c>
      <c r="F14" s="4">
        <f t="shared" si="0"/>
        <v>0</v>
      </c>
      <c r="G14" s="147"/>
      <c r="H14" s="39"/>
      <c r="I14" s="189"/>
      <c r="J14" s="189"/>
      <c r="K14" s="189"/>
      <c r="L14" s="189"/>
      <c r="M14" s="189"/>
    </row>
    <row r="15" spans="1:14" hidden="1" outlineLevel="1" x14ac:dyDescent="0.2">
      <c r="A15" s="147" t="s">
        <v>58</v>
      </c>
      <c r="B15" s="39" t="s">
        <v>22</v>
      </c>
      <c r="C15" s="34">
        <v>0</v>
      </c>
      <c r="D15" s="34">
        <v>0</v>
      </c>
      <c r="E15" s="34">
        <v>0</v>
      </c>
      <c r="F15" s="4">
        <f t="shared" si="0"/>
        <v>0</v>
      </c>
      <c r="G15" s="147"/>
      <c r="H15" s="39"/>
      <c r="I15" s="189"/>
      <c r="J15" s="189"/>
      <c r="K15" s="189"/>
      <c r="L15" s="189"/>
      <c r="M15" s="189"/>
    </row>
    <row r="16" spans="1:14" hidden="1" outlineLevel="1" x14ac:dyDescent="0.2">
      <c r="A16" s="147" t="s">
        <v>59</v>
      </c>
      <c r="B16" s="39" t="s">
        <v>22</v>
      </c>
      <c r="C16" s="34">
        <v>0</v>
      </c>
      <c r="D16" s="34">
        <v>0</v>
      </c>
      <c r="E16" s="34">
        <v>0</v>
      </c>
      <c r="F16" s="4">
        <f t="shared" si="0"/>
        <v>0</v>
      </c>
      <c r="G16" s="147"/>
      <c r="H16" s="37"/>
      <c r="I16" s="189"/>
      <c r="J16" s="189"/>
      <c r="K16" s="189"/>
      <c r="L16" s="189"/>
      <c r="M16" s="189"/>
    </row>
    <row r="17" spans="1:18" hidden="1" outlineLevel="1" x14ac:dyDescent="0.2">
      <c r="A17" s="147" t="s">
        <v>60</v>
      </c>
      <c r="B17" s="39" t="s">
        <v>22</v>
      </c>
      <c r="C17" s="34">
        <v>0</v>
      </c>
      <c r="D17" s="34">
        <v>0</v>
      </c>
      <c r="E17" s="34">
        <v>0</v>
      </c>
      <c r="F17" s="4">
        <f t="shared" si="0"/>
        <v>0</v>
      </c>
      <c r="G17" s="147"/>
      <c r="H17" s="37"/>
      <c r="I17" s="189"/>
      <c r="J17" s="189"/>
      <c r="K17" s="189"/>
      <c r="L17" s="189"/>
      <c r="M17" s="189"/>
    </row>
    <row r="18" spans="1:18" hidden="1" outlineLevel="1" x14ac:dyDescent="0.2">
      <c r="A18" s="147" t="s">
        <v>61</v>
      </c>
      <c r="B18" s="39" t="s">
        <v>22</v>
      </c>
      <c r="C18" s="34">
        <v>0</v>
      </c>
      <c r="D18" s="34">
        <v>0</v>
      </c>
      <c r="E18" s="34">
        <v>0</v>
      </c>
      <c r="F18" s="4">
        <f t="shared" si="0"/>
        <v>0</v>
      </c>
      <c r="G18" s="147"/>
      <c r="H18" s="37"/>
      <c r="I18" s="189"/>
      <c r="J18" s="189"/>
      <c r="K18" s="189"/>
      <c r="L18" s="189"/>
      <c r="M18" s="189"/>
    </row>
    <row r="19" spans="1:18" hidden="1" outlineLevel="1" x14ac:dyDescent="0.2">
      <c r="A19" s="147" t="s">
        <v>62</v>
      </c>
      <c r="B19" s="39" t="s">
        <v>22</v>
      </c>
      <c r="C19" s="34">
        <v>0</v>
      </c>
      <c r="D19" s="34">
        <v>0</v>
      </c>
      <c r="E19" s="34">
        <v>0</v>
      </c>
      <c r="F19" s="4">
        <f t="shared" si="0"/>
        <v>0</v>
      </c>
      <c r="G19" s="147"/>
      <c r="H19" s="37"/>
      <c r="I19" s="189"/>
      <c r="J19" s="189"/>
      <c r="K19" s="189"/>
      <c r="L19" s="189"/>
      <c r="M19" s="189"/>
    </row>
    <row r="20" spans="1:18" hidden="1" outlineLevel="1" x14ac:dyDescent="0.2">
      <c r="A20" s="147" t="s">
        <v>63</v>
      </c>
      <c r="B20" s="39" t="s">
        <v>22</v>
      </c>
      <c r="C20" s="34">
        <v>0</v>
      </c>
      <c r="D20" s="34">
        <v>0</v>
      </c>
      <c r="E20" s="34">
        <v>0</v>
      </c>
      <c r="F20" s="4">
        <f t="shared" si="0"/>
        <v>0</v>
      </c>
      <c r="G20" s="147"/>
      <c r="H20" s="37"/>
      <c r="I20" s="189"/>
      <c r="J20" s="189"/>
      <c r="K20" s="189"/>
      <c r="L20" s="189"/>
      <c r="M20" s="189"/>
    </row>
    <row r="21" spans="1:18" hidden="1" outlineLevel="1" x14ac:dyDescent="0.2">
      <c r="A21" s="147" t="s">
        <v>64</v>
      </c>
      <c r="B21" s="39" t="s">
        <v>22</v>
      </c>
      <c r="C21" s="34">
        <v>0</v>
      </c>
      <c r="D21" s="34">
        <v>0</v>
      </c>
      <c r="E21" s="34">
        <v>0</v>
      </c>
      <c r="F21" s="4">
        <f t="shared" si="0"/>
        <v>0</v>
      </c>
      <c r="G21" s="147"/>
      <c r="H21" s="37"/>
      <c r="I21" s="189"/>
      <c r="J21" s="189"/>
      <c r="K21" s="189"/>
      <c r="L21" s="189"/>
      <c r="M21" s="189"/>
    </row>
    <row r="22" spans="1:18" ht="13.5" collapsed="1" thickBot="1" x14ac:dyDescent="0.25">
      <c r="B22" s="35" t="s">
        <v>0</v>
      </c>
      <c r="C22" s="148">
        <f>SUM(C2:C21)</f>
        <v>1340206.1855670102</v>
      </c>
      <c r="D22" s="148">
        <f>SUM(D2:D21)</f>
        <v>0</v>
      </c>
      <c r="E22" s="148">
        <f>SUM(E2:E21)</f>
        <v>0</v>
      </c>
      <c r="F22" s="148">
        <f>SUM(F2:F21)</f>
        <v>1340206.1855670102</v>
      </c>
      <c r="G22" s="194"/>
      <c r="H22" s="194"/>
      <c r="I22" s="124"/>
      <c r="J22" s="124"/>
      <c r="K22" s="124"/>
      <c r="L22" s="124"/>
      <c r="M22" s="124"/>
    </row>
    <row r="23" spans="1:18" ht="14.25" thickTop="1" thickBot="1" x14ac:dyDescent="0.25">
      <c r="B23" s="35"/>
      <c r="C23" s="40"/>
      <c r="D23" s="40"/>
      <c r="E23" s="40"/>
      <c r="F23" s="40"/>
      <c r="G23" s="194"/>
      <c r="H23" s="194"/>
      <c r="I23" s="124"/>
      <c r="J23" s="124"/>
      <c r="K23" s="124"/>
      <c r="L23" s="124"/>
      <c r="M23" s="124"/>
      <c r="Q23" s="41"/>
    </row>
    <row r="24" spans="1:18" outlineLevel="1" x14ac:dyDescent="0.2">
      <c r="A24" s="37" t="s">
        <v>19</v>
      </c>
      <c r="B24" s="39" t="s">
        <v>22</v>
      </c>
      <c r="C24" s="41">
        <v>0</v>
      </c>
      <c r="D24" s="41">
        <v>0</v>
      </c>
      <c r="E24" s="41">
        <v>0</v>
      </c>
      <c r="F24" s="41">
        <f>SUM(C24:E24)</f>
        <v>0</v>
      </c>
      <c r="H24" s="150"/>
      <c r="I24" s="151" t="s">
        <v>14</v>
      </c>
      <c r="J24" s="151" t="s">
        <v>13</v>
      </c>
      <c r="K24" s="152" t="s">
        <v>21</v>
      </c>
      <c r="L24" s="153"/>
      <c r="M24" s="154"/>
      <c r="O24" s="195"/>
      <c r="Q24" s="114"/>
    </row>
    <row r="25" spans="1:18" outlineLevel="1" x14ac:dyDescent="0.2">
      <c r="A25" s="37" t="s">
        <v>20</v>
      </c>
      <c r="B25" s="39" t="s">
        <v>22</v>
      </c>
      <c r="C25" s="41">
        <v>0</v>
      </c>
      <c r="D25" s="41">
        <v>0</v>
      </c>
      <c r="E25" s="41">
        <v>0</v>
      </c>
      <c r="F25" s="41">
        <f>SUM(C25:E25)</f>
        <v>0</v>
      </c>
      <c r="H25" s="156" t="s">
        <v>10</v>
      </c>
      <c r="I25" s="157"/>
      <c r="J25" s="157">
        <v>42339</v>
      </c>
      <c r="K25" s="159"/>
      <c r="L25" s="160"/>
      <c r="M25" s="161"/>
      <c r="O25" s="195"/>
      <c r="Q25" s="114"/>
    </row>
    <row r="26" spans="1:18" ht="13.5" outlineLevel="1" thickBot="1" x14ac:dyDescent="0.25">
      <c r="B26" s="35" t="s">
        <v>42</v>
      </c>
      <c r="C26" s="148">
        <f>+SUM(C22:C25)</f>
        <v>1340206.1855670102</v>
      </c>
      <c r="D26" s="148">
        <f>+SUM(D22:D25)</f>
        <v>0</v>
      </c>
      <c r="E26" s="148">
        <f>+SUM(E22:E25)</f>
        <v>0</v>
      </c>
      <c r="F26" s="148">
        <f>+SUM(F22:F25)</f>
        <v>1340206.1855670102</v>
      </c>
      <c r="H26" s="162" t="s">
        <v>17</v>
      </c>
      <c r="I26" s="163"/>
      <c r="J26" s="164">
        <v>44155</v>
      </c>
      <c r="K26" s="165" t="s">
        <v>127</v>
      </c>
      <c r="L26" s="166"/>
      <c r="M26" s="167"/>
      <c r="O26" s="196"/>
      <c r="Q26" s="114"/>
    </row>
    <row r="27" spans="1:18" ht="13.5" outlineLevel="1" thickTop="1" x14ac:dyDescent="0.2">
      <c r="B27" s="35"/>
      <c r="C27" s="40"/>
      <c r="D27" s="40"/>
      <c r="E27" s="40"/>
      <c r="F27" s="40"/>
      <c r="H27" s="187"/>
      <c r="I27" s="215"/>
      <c r="J27" s="215"/>
      <c r="K27" s="216"/>
      <c r="M27" s="187"/>
      <c r="O27" s="196"/>
      <c r="Q27" s="114"/>
    </row>
    <row r="28" spans="1:18" outlineLevel="1" x14ac:dyDescent="0.2">
      <c r="B28" s="35"/>
      <c r="C28" s="40"/>
      <c r="D28" s="40"/>
      <c r="E28" s="40"/>
      <c r="F28" s="40"/>
      <c r="H28" s="187"/>
      <c r="I28" s="215"/>
      <c r="J28" s="215"/>
      <c r="K28" s="216"/>
      <c r="M28" s="187"/>
      <c r="O28" s="196"/>
      <c r="Q28" s="114"/>
    </row>
    <row r="29" spans="1:18" ht="13.5" thickBot="1" x14ac:dyDescent="0.25">
      <c r="B29" s="35"/>
      <c r="C29" s="40"/>
      <c r="D29" s="40"/>
      <c r="E29" s="40"/>
      <c r="F29" s="40"/>
      <c r="I29" s="41"/>
      <c r="J29" s="41"/>
      <c r="K29" s="41"/>
      <c r="L29" s="41"/>
      <c r="M29" s="41"/>
      <c r="N29" s="41"/>
      <c r="O29" s="197"/>
      <c r="Q29" s="41"/>
      <c r="R29" s="41"/>
    </row>
    <row r="30" spans="1:18" x14ac:dyDescent="0.2">
      <c r="B30" s="187"/>
      <c r="C30" s="42"/>
      <c r="D30" s="37"/>
      <c r="I30" s="168"/>
      <c r="J30" s="356" t="s">
        <v>2</v>
      </c>
      <c r="K30" s="356"/>
      <c r="L30" s="169" t="s">
        <v>45</v>
      </c>
      <c r="M30" s="170"/>
    </row>
    <row r="31" spans="1:18" ht="36.75" x14ac:dyDescent="0.2">
      <c r="A31" s="171" t="s">
        <v>44</v>
      </c>
      <c r="B31" s="171" t="s">
        <v>3</v>
      </c>
      <c r="C31" s="171" t="s">
        <v>4</v>
      </c>
      <c r="D31" s="171" t="s">
        <v>5</v>
      </c>
      <c r="E31" s="171" t="s">
        <v>6</v>
      </c>
      <c r="F31" s="171" t="s">
        <v>7</v>
      </c>
      <c r="G31" s="171" t="s">
        <v>71</v>
      </c>
      <c r="H31" s="171" t="s">
        <v>72</v>
      </c>
      <c r="I31" s="144" t="s">
        <v>73</v>
      </c>
      <c r="J31" s="145" t="s">
        <v>74</v>
      </c>
      <c r="K31" s="145" t="s">
        <v>75</v>
      </c>
      <c r="L31" s="145" t="s">
        <v>76</v>
      </c>
      <c r="M31" s="146" t="s">
        <v>66</v>
      </c>
      <c r="N31" s="171" t="s">
        <v>77</v>
      </c>
      <c r="O31" s="171" t="s">
        <v>78</v>
      </c>
    </row>
    <row r="32" spans="1:18" x14ac:dyDescent="0.2">
      <c r="A32" s="147" t="s">
        <v>22</v>
      </c>
      <c r="B32" s="172" t="str">
        <f t="shared" ref="B32:B68" si="1">+IF(MONTH(C32)&lt;4,"Q1",IF(MONTH(C32)&lt;7,"Q2",IF(MONTH(C32)&lt;10,"Q3","Q4")))&amp;"/"&amp;YEAR(C32)</f>
        <v>Q3/2012</v>
      </c>
      <c r="C32" s="38">
        <f>+VLOOKUP(L30,$A$1:$F$21,2,FALSE)</f>
        <v>41102</v>
      </c>
      <c r="D32" s="38">
        <f t="shared" ref="D32:D68" si="2">DATE(YEAR(C32),IF(MONTH(C32)&lt;=3,3,IF(MONTH(C32)&lt;=6,6,IF(MONTH(C32)&lt;=9,9,12))),IF(OR(MONTH(C32)&lt;=3,MONTH(C32)&gt;=10),31,30))</f>
        <v>41182</v>
      </c>
      <c r="E32" s="172">
        <f t="shared" ref="E32:E68" si="3">D32-C32+1</f>
        <v>81</v>
      </c>
      <c r="F32" s="55">
        <f>VLOOKUP(D32,'FERC Interest Rate'!A:B,2,TRUE)</f>
        <v>3.2500000000000001E-2</v>
      </c>
      <c r="G32" s="56">
        <f>+VLOOKUP(L30,$A$1:$F$21,3,FALSE)</f>
        <v>1340206.1855670102</v>
      </c>
      <c r="H32" s="56">
        <f>G32*F32*(E32/(DATE(YEAR(D32),12,31)-DATE(YEAR(D32),1,1)+1))</f>
        <v>9639.5977691397657</v>
      </c>
      <c r="I32" s="77">
        <v>0</v>
      </c>
      <c r="J32" s="43">
        <v>0</v>
      </c>
      <c r="K32" s="41">
        <f t="shared" ref="K32:K46" si="4">+SUM(I32:J32)</f>
        <v>0</v>
      </c>
      <c r="L32" s="43">
        <v>0</v>
      </c>
      <c r="M32" s="173">
        <v>0</v>
      </c>
      <c r="N32" s="41">
        <f t="shared" ref="N32:N68" si="5">+G32+H32+J32</f>
        <v>1349845.78333615</v>
      </c>
      <c r="O32" s="56">
        <f>+N32-M32</f>
        <v>1349845.78333615</v>
      </c>
      <c r="P32" s="41"/>
    </row>
    <row r="33" spans="1:16" x14ac:dyDescent="0.2">
      <c r="A33" s="147" t="s">
        <v>22</v>
      </c>
      <c r="B33" s="172" t="str">
        <f t="shared" si="1"/>
        <v>Q4/2012</v>
      </c>
      <c r="C33" s="38">
        <f t="shared" ref="C33:C68" si="6">D32+1</f>
        <v>41183</v>
      </c>
      <c r="D33" s="38">
        <f t="shared" si="2"/>
        <v>41274</v>
      </c>
      <c r="E33" s="172">
        <f t="shared" si="3"/>
        <v>92</v>
      </c>
      <c r="F33" s="55">
        <f>VLOOKUP(D33,'FERC Interest Rate'!A:B,2,TRUE)</f>
        <v>3.2500000000000001E-2</v>
      </c>
      <c r="G33" s="56">
        <f>O32</f>
        <v>1349845.78333615</v>
      </c>
      <c r="H33" s="56">
        <f t="shared" ref="H33:H69" si="7">G33*F33*(E33/(DATE(YEAR(D33),12,31)-DATE(YEAR(D33),1,1)+1))</f>
        <v>11027.428667145052</v>
      </c>
      <c r="I33" s="77">
        <v>0</v>
      </c>
      <c r="J33" s="43">
        <v>0</v>
      </c>
      <c r="K33" s="41">
        <f t="shared" si="4"/>
        <v>0</v>
      </c>
      <c r="L33" s="43">
        <v>0</v>
      </c>
      <c r="M33" s="173">
        <v>0</v>
      </c>
      <c r="N33" s="41">
        <f t="shared" si="5"/>
        <v>1360873.2120032951</v>
      </c>
      <c r="O33" s="56">
        <f t="shared" ref="O33:O68" si="8">+N33-M33</f>
        <v>1360873.2120032951</v>
      </c>
      <c r="P33" s="41"/>
    </row>
    <row r="34" spans="1:16" x14ac:dyDescent="0.2">
      <c r="A34" s="147" t="s">
        <v>22</v>
      </c>
      <c r="B34" s="172" t="str">
        <f t="shared" si="1"/>
        <v>Q1/2013</v>
      </c>
      <c r="C34" s="38">
        <f t="shared" si="6"/>
        <v>41275</v>
      </c>
      <c r="D34" s="38">
        <f t="shared" si="2"/>
        <v>41364</v>
      </c>
      <c r="E34" s="172">
        <f t="shared" si="3"/>
        <v>90</v>
      </c>
      <c r="F34" s="55">
        <f>VLOOKUP(D34,'FERC Interest Rate'!A:B,2,TRUE)</f>
        <v>3.2500000000000001E-2</v>
      </c>
      <c r="G34" s="56">
        <f>O33</f>
        <v>1360873.2120032951</v>
      </c>
      <c r="H34" s="56">
        <f t="shared" si="7"/>
        <v>10905.627794820926</v>
      </c>
      <c r="I34" s="77">
        <v>0</v>
      </c>
      <c r="J34" s="43">
        <v>0</v>
      </c>
      <c r="K34" s="41">
        <f t="shared" si="4"/>
        <v>0</v>
      </c>
      <c r="L34" s="43">
        <v>0</v>
      </c>
      <c r="M34" s="173">
        <v>0</v>
      </c>
      <c r="N34" s="41">
        <f t="shared" si="5"/>
        <v>1371778.8397981159</v>
      </c>
      <c r="O34" s="56">
        <f t="shared" si="8"/>
        <v>1371778.8397981159</v>
      </c>
      <c r="P34" s="41"/>
    </row>
    <row r="35" spans="1:16" x14ac:dyDescent="0.2">
      <c r="A35" s="147" t="s">
        <v>22</v>
      </c>
      <c r="B35" s="172" t="str">
        <f t="shared" si="1"/>
        <v>Q2/2013</v>
      </c>
      <c r="C35" s="38">
        <f t="shared" si="6"/>
        <v>41365</v>
      </c>
      <c r="D35" s="38">
        <f t="shared" si="2"/>
        <v>41455</v>
      </c>
      <c r="E35" s="172">
        <f t="shared" si="3"/>
        <v>91</v>
      </c>
      <c r="F35" s="55">
        <f>VLOOKUP(D35,'FERC Interest Rate'!A:B,2,TRUE)</f>
        <v>3.2500000000000001E-2</v>
      </c>
      <c r="G35" s="56">
        <f>O34</f>
        <v>1371778.8397981159</v>
      </c>
      <c r="H35" s="56">
        <f t="shared" si="7"/>
        <v>11115.166900555967</v>
      </c>
      <c r="I35" s="77">
        <v>0</v>
      </c>
      <c r="J35" s="43">
        <v>0</v>
      </c>
      <c r="K35" s="41">
        <f t="shared" si="4"/>
        <v>0</v>
      </c>
      <c r="L35" s="43">
        <v>0</v>
      </c>
      <c r="M35" s="173">
        <v>0</v>
      </c>
      <c r="N35" s="41">
        <f t="shared" si="5"/>
        <v>1382894.006698672</v>
      </c>
      <c r="O35" s="56">
        <f t="shared" si="8"/>
        <v>1382894.006698672</v>
      </c>
      <c r="P35" s="41"/>
    </row>
    <row r="36" spans="1:16" x14ac:dyDescent="0.2">
      <c r="A36" s="147" t="s">
        <v>22</v>
      </c>
      <c r="B36" s="172" t="str">
        <f t="shared" si="1"/>
        <v>Q3/2013</v>
      </c>
      <c r="C36" s="38">
        <f t="shared" si="6"/>
        <v>41456</v>
      </c>
      <c r="D36" s="38">
        <f t="shared" si="2"/>
        <v>41547</v>
      </c>
      <c r="E36" s="172">
        <f t="shared" si="3"/>
        <v>92</v>
      </c>
      <c r="F36" s="55">
        <f>VLOOKUP(D36,'FERC Interest Rate'!A:B,2,TRUE)</f>
        <v>3.2500000000000001E-2</v>
      </c>
      <c r="G36" s="56">
        <f>O35</f>
        <v>1382894.006698672</v>
      </c>
      <c r="H36" s="56">
        <f t="shared" si="7"/>
        <v>11328.364602819258</v>
      </c>
      <c r="I36" s="77">
        <v>0</v>
      </c>
      <c r="J36" s="43">
        <v>0</v>
      </c>
      <c r="K36" s="41">
        <f t="shared" si="4"/>
        <v>0</v>
      </c>
      <c r="L36" s="43">
        <v>0</v>
      </c>
      <c r="M36" s="173">
        <v>0</v>
      </c>
      <c r="N36" s="41">
        <f t="shared" si="5"/>
        <v>1394222.3713014913</v>
      </c>
      <c r="O36" s="56">
        <f t="shared" si="8"/>
        <v>1394222.3713014913</v>
      </c>
      <c r="P36" s="41"/>
    </row>
    <row r="37" spans="1:16" x14ac:dyDescent="0.2">
      <c r="A37" s="147" t="s">
        <v>22</v>
      </c>
      <c r="B37" s="172" t="str">
        <f t="shared" si="1"/>
        <v>Q4/2013</v>
      </c>
      <c r="C37" s="38">
        <f t="shared" si="6"/>
        <v>41548</v>
      </c>
      <c r="D37" s="38">
        <f t="shared" si="2"/>
        <v>41639</v>
      </c>
      <c r="E37" s="172">
        <f t="shared" si="3"/>
        <v>92</v>
      </c>
      <c r="F37" s="55">
        <f>VLOOKUP(D37,'FERC Interest Rate'!A:B,2,TRUE)</f>
        <v>3.2500000000000001E-2</v>
      </c>
      <c r="G37" s="56">
        <f t="shared" ref="G37:G68" si="9">O36</f>
        <v>1394222.3713014913</v>
      </c>
      <c r="H37" s="56">
        <f t="shared" si="7"/>
        <v>11421.164082716326</v>
      </c>
      <c r="I37" s="77">
        <v>0</v>
      </c>
      <c r="J37" s="43">
        <v>0</v>
      </c>
      <c r="K37" s="41">
        <f t="shared" si="4"/>
        <v>0</v>
      </c>
      <c r="L37" s="43">
        <v>0</v>
      </c>
      <c r="M37" s="173">
        <v>0</v>
      </c>
      <c r="N37" s="41">
        <f t="shared" si="5"/>
        <v>1405643.5353842075</v>
      </c>
      <c r="O37" s="56">
        <f t="shared" si="8"/>
        <v>1405643.5353842075</v>
      </c>
      <c r="P37" s="41"/>
    </row>
    <row r="38" spans="1:16" x14ac:dyDescent="0.2">
      <c r="A38" s="147" t="s">
        <v>22</v>
      </c>
      <c r="B38" s="172" t="str">
        <f t="shared" si="1"/>
        <v>Q1/2014</v>
      </c>
      <c r="C38" s="38">
        <f t="shared" si="6"/>
        <v>41640</v>
      </c>
      <c r="D38" s="38">
        <f t="shared" si="2"/>
        <v>41729</v>
      </c>
      <c r="E38" s="172">
        <f t="shared" si="3"/>
        <v>90</v>
      </c>
      <c r="F38" s="55">
        <f>VLOOKUP(D38,'FERC Interest Rate'!A:B,2,TRUE)</f>
        <v>3.2500000000000001E-2</v>
      </c>
      <c r="G38" s="56">
        <f t="shared" si="9"/>
        <v>1405643.5353842075</v>
      </c>
      <c r="H38" s="56">
        <f t="shared" si="7"/>
        <v>11264.403673969335</v>
      </c>
      <c r="I38" s="77">
        <v>0</v>
      </c>
      <c r="J38" s="43">
        <v>0</v>
      </c>
      <c r="K38" s="41">
        <f t="shared" si="4"/>
        <v>0</v>
      </c>
      <c r="L38" s="43">
        <v>0</v>
      </c>
      <c r="M38" s="173">
        <f t="shared" ref="M38:M46" si="10">+SUM(K38:L38)</f>
        <v>0</v>
      </c>
      <c r="N38" s="41">
        <f t="shared" si="5"/>
        <v>1416907.9390581769</v>
      </c>
      <c r="O38" s="56">
        <f t="shared" si="8"/>
        <v>1416907.9390581769</v>
      </c>
      <c r="P38" s="41"/>
    </row>
    <row r="39" spans="1:16" x14ac:dyDescent="0.2">
      <c r="A39" s="147" t="s">
        <v>22</v>
      </c>
      <c r="B39" s="172" t="str">
        <f t="shared" si="1"/>
        <v>Q2/2014</v>
      </c>
      <c r="C39" s="38">
        <f t="shared" si="6"/>
        <v>41730</v>
      </c>
      <c r="D39" s="38">
        <f t="shared" si="2"/>
        <v>41820</v>
      </c>
      <c r="E39" s="172">
        <f t="shared" si="3"/>
        <v>91</v>
      </c>
      <c r="F39" s="55">
        <f>VLOOKUP(D39,'FERC Interest Rate'!A:B,2,TRUE)</f>
        <v>3.2500000000000001E-2</v>
      </c>
      <c r="G39" s="56">
        <f t="shared" si="9"/>
        <v>1416907.9390581769</v>
      </c>
      <c r="H39" s="56">
        <f t="shared" si="7"/>
        <v>11480.836245930297</v>
      </c>
      <c r="I39" s="77">
        <v>0</v>
      </c>
      <c r="J39" s="43">
        <v>0</v>
      </c>
      <c r="K39" s="41">
        <f t="shared" si="4"/>
        <v>0</v>
      </c>
      <c r="L39" s="43">
        <v>0</v>
      </c>
      <c r="M39" s="173">
        <f t="shared" si="10"/>
        <v>0</v>
      </c>
      <c r="N39" s="41">
        <f t="shared" si="5"/>
        <v>1428388.7753041072</v>
      </c>
      <c r="O39" s="56">
        <f t="shared" si="8"/>
        <v>1428388.7753041072</v>
      </c>
      <c r="P39" s="41"/>
    </row>
    <row r="40" spans="1:16" x14ac:dyDescent="0.2">
      <c r="A40" s="147" t="s">
        <v>22</v>
      </c>
      <c r="B40" s="172" t="str">
        <f t="shared" si="1"/>
        <v>Q3/2014</v>
      </c>
      <c r="C40" s="38">
        <f t="shared" si="6"/>
        <v>41821</v>
      </c>
      <c r="D40" s="38">
        <f t="shared" si="2"/>
        <v>41912</v>
      </c>
      <c r="E40" s="172">
        <f t="shared" si="3"/>
        <v>92</v>
      </c>
      <c r="F40" s="55">
        <f>VLOOKUP(D40,'FERC Interest Rate'!A:B,2,TRUE)</f>
        <v>3.2500000000000001E-2</v>
      </c>
      <c r="G40" s="56">
        <f t="shared" si="9"/>
        <v>1428388.7753041072</v>
      </c>
      <c r="H40" s="56">
        <f t="shared" si="7"/>
        <v>11701.047775778854</v>
      </c>
      <c r="I40" s="77">
        <v>0</v>
      </c>
      <c r="J40" s="43">
        <v>0</v>
      </c>
      <c r="K40" s="41">
        <f t="shared" si="4"/>
        <v>0</v>
      </c>
      <c r="L40" s="43">
        <v>0</v>
      </c>
      <c r="M40" s="173">
        <f t="shared" si="10"/>
        <v>0</v>
      </c>
      <c r="N40" s="41">
        <f t="shared" si="5"/>
        <v>1440089.8230798861</v>
      </c>
      <c r="O40" s="56">
        <f t="shared" si="8"/>
        <v>1440089.8230798861</v>
      </c>
      <c r="P40" s="41"/>
    </row>
    <row r="41" spans="1:16" x14ac:dyDescent="0.2">
      <c r="A41" s="147" t="s">
        <v>22</v>
      </c>
      <c r="B41" s="172" t="str">
        <f t="shared" si="1"/>
        <v>Q4/2014</v>
      </c>
      <c r="C41" s="38">
        <f t="shared" si="6"/>
        <v>41913</v>
      </c>
      <c r="D41" s="38">
        <f t="shared" si="2"/>
        <v>42004</v>
      </c>
      <c r="E41" s="172">
        <f t="shared" si="3"/>
        <v>92</v>
      </c>
      <c r="F41" s="55">
        <f>VLOOKUP(D41,'FERC Interest Rate'!A:B,2,TRUE)</f>
        <v>3.2500000000000001E-2</v>
      </c>
      <c r="G41" s="56">
        <f t="shared" si="9"/>
        <v>1440089.8230798861</v>
      </c>
      <c r="H41" s="56">
        <f t="shared" si="7"/>
        <v>11796.900194544824</v>
      </c>
      <c r="I41" s="77">
        <v>0</v>
      </c>
      <c r="J41" s="43">
        <v>0</v>
      </c>
      <c r="K41" s="41">
        <f t="shared" si="4"/>
        <v>0</v>
      </c>
      <c r="L41" s="43">
        <v>0</v>
      </c>
      <c r="M41" s="173">
        <f t="shared" si="10"/>
        <v>0</v>
      </c>
      <c r="N41" s="41">
        <f t="shared" si="5"/>
        <v>1451886.723274431</v>
      </c>
      <c r="O41" s="56">
        <f t="shared" si="8"/>
        <v>1451886.723274431</v>
      </c>
      <c r="P41" s="41"/>
    </row>
    <row r="42" spans="1:16" x14ac:dyDescent="0.2">
      <c r="A42" s="147" t="s">
        <v>22</v>
      </c>
      <c r="B42" s="172" t="str">
        <f t="shared" si="1"/>
        <v>Q1/2015</v>
      </c>
      <c r="C42" s="38">
        <f t="shared" si="6"/>
        <v>42005</v>
      </c>
      <c r="D42" s="38">
        <f t="shared" si="2"/>
        <v>42094</v>
      </c>
      <c r="E42" s="172">
        <f t="shared" si="3"/>
        <v>90</v>
      </c>
      <c r="F42" s="55">
        <f>VLOOKUP(D42,'FERC Interest Rate'!A:B,2,TRUE)</f>
        <v>3.2500000000000001E-2</v>
      </c>
      <c r="G42" s="56">
        <f t="shared" si="9"/>
        <v>1451886.723274431</v>
      </c>
      <c r="H42" s="56">
        <f t="shared" si="7"/>
        <v>11634.982645418386</v>
      </c>
      <c r="I42" s="77">
        <v>0</v>
      </c>
      <c r="J42" s="43">
        <v>0</v>
      </c>
      <c r="K42" s="41">
        <f t="shared" si="4"/>
        <v>0</v>
      </c>
      <c r="L42" s="43">
        <v>0</v>
      </c>
      <c r="M42" s="173">
        <f t="shared" si="10"/>
        <v>0</v>
      </c>
      <c r="N42" s="41">
        <f t="shared" si="5"/>
        <v>1463521.7059198495</v>
      </c>
      <c r="O42" s="56">
        <f t="shared" si="8"/>
        <v>1463521.7059198495</v>
      </c>
      <c r="P42" s="41"/>
    </row>
    <row r="43" spans="1:16" x14ac:dyDescent="0.2">
      <c r="A43" s="147" t="s">
        <v>22</v>
      </c>
      <c r="B43" s="172" t="str">
        <f t="shared" si="1"/>
        <v>Q2/2015</v>
      </c>
      <c r="C43" s="38">
        <f t="shared" si="6"/>
        <v>42095</v>
      </c>
      <c r="D43" s="38">
        <f t="shared" si="2"/>
        <v>42185</v>
      </c>
      <c r="E43" s="172">
        <f t="shared" si="3"/>
        <v>91</v>
      </c>
      <c r="F43" s="55">
        <f>VLOOKUP(D43,'FERC Interest Rate'!A:B,2,TRUE)</f>
        <v>3.2500000000000001E-2</v>
      </c>
      <c r="G43" s="56">
        <f t="shared" si="9"/>
        <v>1463521.7059198495</v>
      </c>
      <c r="H43" s="56">
        <f t="shared" si="7"/>
        <v>11858.535466460151</v>
      </c>
      <c r="I43" s="77">
        <v>0</v>
      </c>
      <c r="J43" s="43">
        <v>0</v>
      </c>
      <c r="K43" s="41">
        <f t="shared" si="4"/>
        <v>0</v>
      </c>
      <c r="L43" s="43">
        <v>0</v>
      </c>
      <c r="M43" s="173">
        <f t="shared" si="10"/>
        <v>0</v>
      </c>
      <c r="N43" s="41">
        <f t="shared" si="5"/>
        <v>1475380.2413863095</v>
      </c>
      <c r="O43" s="56">
        <f t="shared" si="8"/>
        <v>1475380.2413863095</v>
      </c>
      <c r="P43" s="41"/>
    </row>
    <row r="44" spans="1:16" x14ac:dyDescent="0.2">
      <c r="A44" s="147" t="s">
        <v>22</v>
      </c>
      <c r="B44" s="172" t="str">
        <f t="shared" si="1"/>
        <v>Q3/2015</v>
      </c>
      <c r="C44" s="38">
        <f t="shared" si="6"/>
        <v>42186</v>
      </c>
      <c r="D44" s="38">
        <f t="shared" si="2"/>
        <v>42277</v>
      </c>
      <c r="E44" s="172">
        <f t="shared" si="3"/>
        <v>92</v>
      </c>
      <c r="F44" s="55">
        <f>VLOOKUP(D44,'FERC Interest Rate'!A:B,2,TRUE)</f>
        <v>3.2500000000000001E-2</v>
      </c>
      <c r="G44" s="56">
        <f t="shared" si="9"/>
        <v>1475380.2413863095</v>
      </c>
      <c r="H44" s="56">
        <f t="shared" si="7"/>
        <v>12085.991566424838</v>
      </c>
      <c r="I44" s="77">
        <v>0</v>
      </c>
      <c r="J44" s="43">
        <v>0</v>
      </c>
      <c r="K44" s="41">
        <f t="shared" si="4"/>
        <v>0</v>
      </c>
      <c r="L44" s="43">
        <v>0</v>
      </c>
      <c r="M44" s="173">
        <f t="shared" si="10"/>
        <v>0</v>
      </c>
      <c r="N44" s="41">
        <f t="shared" si="5"/>
        <v>1487466.2329527342</v>
      </c>
      <c r="O44" s="56">
        <f t="shared" si="8"/>
        <v>1487466.2329527342</v>
      </c>
      <c r="P44" s="41"/>
    </row>
    <row r="45" spans="1:16" x14ac:dyDescent="0.2">
      <c r="A45" s="147" t="s">
        <v>22</v>
      </c>
      <c r="B45" s="172" t="str">
        <f t="shared" si="1"/>
        <v>Q4/2015</v>
      </c>
      <c r="C45" s="38">
        <f t="shared" si="6"/>
        <v>42278</v>
      </c>
      <c r="D45" s="38">
        <f t="shared" si="2"/>
        <v>42369</v>
      </c>
      <c r="E45" s="172">
        <f t="shared" si="3"/>
        <v>92</v>
      </c>
      <c r="F45" s="55">
        <f>VLOOKUP(D45,'FERC Interest Rate'!A:B,2,TRUE)</f>
        <v>3.2500000000000001E-2</v>
      </c>
      <c r="G45" s="56">
        <f t="shared" si="9"/>
        <v>1487466.2329527342</v>
      </c>
      <c r="H45" s="56">
        <f t="shared" si="7"/>
        <v>12184.997360352538</v>
      </c>
      <c r="I45" s="77">
        <v>0</v>
      </c>
      <c r="J45" s="43">
        <v>0</v>
      </c>
      <c r="K45" s="41">
        <f t="shared" si="4"/>
        <v>0</v>
      </c>
      <c r="L45" s="43">
        <v>0</v>
      </c>
      <c r="M45" s="173">
        <f t="shared" si="10"/>
        <v>0</v>
      </c>
      <c r="N45" s="41">
        <f t="shared" si="5"/>
        <v>1499651.2303130866</v>
      </c>
      <c r="O45" s="56">
        <f t="shared" si="8"/>
        <v>1499651.2303130866</v>
      </c>
      <c r="P45" s="41"/>
    </row>
    <row r="46" spans="1:16" x14ac:dyDescent="0.2">
      <c r="A46" s="147" t="s">
        <v>22</v>
      </c>
      <c r="B46" s="172" t="str">
        <f t="shared" si="1"/>
        <v>Q1/2016</v>
      </c>
      <c r="C46" s="38">
        <f t="shared" si="6"/>
        <v>42370</v>
      </c>
      <c r="D46" s="38">
        <f t="shared" si="2"/>
        <v>42460</v>
      </c>
      <c r="E46" s="172">
        <f t="shared" si="3"/>
        <v>91</v>
      </c>
      <c r="F46" s="55">
        <f>VLOOKUP(D46,'FERC Interest Rate'!A:B,2,TRUE)</f>
        <v>3.2500000000000001E-2</v>
      </c>
      <c r="G46" s="56">
        <f t="shared" si="9"/>
        <v>1499651.2303130866</v>
      </c>
      <c r="H46" s="56">
        <f t="shared" si="7"/>
        <v>12118.083370631022</v>
      </c>
      <c r="I46" s="77">
        <v>0</v>
      </c>
      <c r="J46" s="43">
        <v>0</v>
      </c>
      <c r="K46" s="41">
        <f t="shared" si="4"/>
        <v>0</v>
      </c>
      <c r="L46" s="43">
        <v>0</v>
      </c>
      <c r="M46" s="173">
        <f t="shared" si="10"/>
        <v>0</v>
      </c>
      <c r="N46" s="41">
        <f t="shared" si="5"/>
        <v>1511769.3136837177</v>
      </c>
      <c r="O46" s="56">
        <f t="shared" si="8"/>
        <v>1511769.3136837177</v>
      </c>
      <c r="P46" s="41"/>
    </row>
    <row r="47" spans="1:16" x14ac:dyDescent="0.2">
      <c r="A47" s="147" t="s">
        <v>22</v>
      </c>
      <c r="B47" s="172" t="str">
        <f t="shared" si="1"/>
        <v>Q2/2016</v>
      </c>
      <c r="C47" s="38">
        <f t="shared" si="6"/>
        <v>42461</v>
      </c>
      <c r="D47" s="38">
        <f t="shared" si="2"/>
        <v>42551</v>
      </c>
      <c r="E47" s="172">
        <f t="shared" si="3"/>
        <v>91</v>
      </c>
      <c r="F47" s="55">
        <f>VLOOKUP(D47,'FERC Interest Rate'!A:B,2,TRUE)</f>
        <v>3.4599999999999999E-2</v>
      </c>
      <c r="G47" s="56">
        <f t="shared" si="9"/>
        <v>1511769.3136837177</v>
      </c>
      <c r="H47" s="56">
        <f t="shared" si="7"/>
        <v>13005.346614930473</v>
      </c>
      <c r="I47" s="77">
        <v>0</v>
      </c>
      <c r="J47" s="43">
        <v>0</v>
      </c>
      <c r="K47" s="41">
        <f>+SUM(I47:J47)</f>
        <v>0</v>
      </c>
      <c r="L47" s="43">
        <v>0</v>
      </c>
      <c r="M47" s="173">
        <f t="shared" ref="M47:M69" si="11">+SUM(K47:L47)</f>
        <v>0</v>
      </c>
      <c r="N47" s="41">
        <f t="shared" si="5"/>
        <v>1524774.6602986483</v>
      </c>
      <c r="O47" s="56">
        <f t="shared" si="8"/>
        <v>1524774.6602986483</v>
      </c>
      <c r="P47" s="41"/>
    </row>
    <row r="48" spans="1:16" x14ac:dyDescent="0.2">
      <c r="A48" s="147" t="s">
        <v>22</v>
      </c>
      <c r="B48" s="172" t="str">
        <f t="shared" si="1"/>
        <v>Q3/2016</v>
      </c>
      <c r="C48" s="38">
        <f t="shared" si="6"/>
        <v>42552</v>
      </c>
      <c r="D48" s="38">
        <f t="shared" si="2"/>
        <v>42643</v>
      </c>
      <c r="E48" s="172">
        <f t="shared" si="3"/>
        <v>92</v>
      </c>
      <c r="F48" s="55">
        <f>VLOOKUP(D48,'FERC Interest Rate'!A:B,2,TRUE)</f>
        <v>3.5000000000000003E-2</v>
      </c>
      <c r="G48" s="56">
        <f t="shared" si="9"/>
        <v>1524774.6602986483</v>
      </c>
      <c r="H48" s="56">
        <f t="shared" si="7"/>
        <v>13414.684169840568</v>
      </c>
      <c r="I48" s="77">
        <v>0</v>
      </c>
      <c r="J48" s="43">
        <v>0</v>
      </c>
      <c r="K48" s="41">
        <f>+SUM(I48:J48)</f>
        <v>0</v>
      </c>
      <c r="L48" s="43">
        <v>0</v>
      </c>
      <c r="M48" s="173">
        <f t="shared" si="11"/>
        <v>0</v>
      </c>
      <c r="N48" s="41">
        <f t="shared" si="5"/>
        <v>1538189.3444684888</v>
      </c>
      <c r="O48" s="56">
        <f t="shared" si="8"/>
        <v>1538189.3444684888</v>
      </c>
      <c r="P48" s="41"/>
    </row>
    <row r="49" spans="1:16" x14ac:dyDescent="0.2">
      <c r="A49" s="147" t="s">
        <v>22</v>
      </c>
      <c r="B49" s="172" t="str">
        <f t="shared" si="1"/>
        <v>Q4/2016</v>
      </c>
      <c r="C49" s="38">
        <f t="shared" si="6"/>
        <v>42644</v>
      </c>
      <c r="D49" s="38">
        <f t="shared" si="2"/>
        <v>42735</v>
      </c>
      <c r="E49" s="172">
        <f t="shared" si="3"/>
        <v>92</v>
      </c>
      <c r="F49" s="55">
        <f>VLOOKUP(D49,'FERC Interest Rate'!A:B,2,TRUE)</f>
        <v>3.5000000000000003E-2</v>
      </c>
      <c r="G49" s="56">
        <f t="shared" si="9"/>
        <v>1538189.3444684888</v>
      </c>
      <c r="H49" s="56">
        <f t="shared" si="7"/>
        <v>13532.704068821133</v>
      </c>
      <c r="I49" s="77">
        <v>0</v>
      </c>
      <c r="J49" s="43">
        <v>0</v>
      </c>
      <c r="K49" s="41">
        <f t="shared" ref="K49:K67" si="12">+SUM(I49:J49)</f>
        <v>0</v>
      </c>
      <c r="L49" s="43">
        <v>0</v>
      </c>
      <c r="M49" s="173">
        <f t="shared" si="11"/>
        <v>0</v>
      </c>
      <c r="N49" s="41">
        <f t="shared" si="5"/>
        <v>1551722.04853731</v>
      </c>
      <c r="O49" s="56">
        <f t="shared" si="8"/>
        <v>1551722.04853731</v>
      </c>
      <c r="P49" s="41"/>
    </row>
    <row r="50" spans="1:16" x14ac:dyDescent="0.2">
      <c r="A50" s="147" t="s">
        <v>22</v>
      </c>
      <c r="B50" s="172" t="str">
        <f t="shared" si="1"/>
        <v>Q1/2017</v>
      </c>
      <c r="C50" s="38">
        <f t="shared" si="6"/>
        <v>42736</v>
      </c>
      <c r="D50" s="38">
        <f t="shared" si="2"/>
        <v>42825</v>
      </c>
      <c r="E50" s="172">
        <f t="shared" si="3"/>
        <v>90</v>
      </c>
      <c r="F50" s="55">
        <f>VLOOKUP(D50,'FERC Interest Rate'!A:B,2,TRUE)</f>
        <v>3.5000000000000003E-2</v>
      </c>
      <c r="G50" s="56">
        <f t="shared" si="9"/>
        <v>1551722.04853731</v>
      </c>
      <c r="H50" s="56">
        <f t="shared" si="7"/>
        <v>13391.573843541168</v>
      </c>
      <c r="I50" s="77">
        <v>0</v>
      </c>
      <c r="J50" s="43">
        <v>0</v>
      </c>
      <c r="K50" s="41">
        <f t="shared" si="12"/>
        <v>0</v>
      </c>
      <c r="L50" s="43">
        <v>0</v>
      </c>
      <c r="M50" s="173">
        <f t="shared" si="11"/>
        <v>0</v>
      </c>
      <c r="N50" s="41">
        <f t="shared" si="5"/>
        <v>1565113.6223808511</v>
      </c>
      <c r="O50" s="56">
        <f t="shared" si="8"/>
        <v>1565113.6223808511</v>
      </c>
      <c r="P50" s="41"/>
    </row>
    <row r="51" spans="1:16" x14ac:dyDescent="0.2">
      <c r="A51" s="147" t="s">
        <v>22</v>
      </c>
      <c r="B51" s="172" t="str">
        <f t="shared" si="1"/>
        <v>Q2/2017</v>
      </c>
      <c r="C51" s="38">
        <f t="shared" si="6"/>
        <v>42826</v>
      </c>
      <c r="D51" s="38">
        <f t="shared" si="2"/>
        <v>42916</v>
      </c>
      <c r="E51" s="172">
        <f t="shared" si="3"/>
        <v>91</v>
      </c>
      <c r="F51" s="55">
        <f>VLOOKUP(D51,'FERC Interest Rate'!A:B,2,TRUE)</f>
        <v>3.7100000000000001E-2</v>
      </c>
      <c r="G51" s="56">
        <f t="shared" si="9"/>
        <v>1565113.6223808511</v>
      </c>
      <c r="H51" s="56">
        <f t="shared" si="7"/>
        <v>14476.657809643812</v>
      </c>
      <c r="I51" s="77">
        <v>0</v>
      </c>
      <c r="J51" s="43">
        <v>0</v>
      </c>
      <c r="K51" s="41">
        <f t="shared" si="12"/>
        <v>0</v>
      </c>
      <c r="L51" s="43">
        <v>0</v>
      </c>
      <c r="M51" s="173">
        <f t="shared" si="11"/>
        <v>0</v>
      </c>
      <c r="N51" s="41">
        <f t="shared" si="5"/>
        <v>1579590.2801904948</v>
      </c>
      <c r="O51" s="56">
        <f t="shared" si="8"/>
        <v>1579590.2801904948</v>
      </c>
      <c r="P51" s="41"/>
    </row>
    <row r="52" spans="1:16" x14ac:dyDescent="0.2">
      <c r="A52" s="147" t="s">
        <v>22</v>
      </c>
      <c r="B52" s="172" t="str">
        <f t="shared" si="1"/>
        <v>Q3/2017</v>
      </c>
      <c r="C52" s="38">
        <f t="shared" si="6"/>
        <v>42917</v>
      </c>
      <c r="D52" s="38">
        <f t="shared" si="2"/>
        <v>43008</v>
      </c>
      <c r="E52" s="172">
        <f t="shared" si="3"/>
        <v>92</v>
      </c>
      <c r="F52" s="55">
        <f>VLOOKUP(D52,'FERC Interest Rate'!A:B,2,TRUE)</f>
        <v>3.9600000000000003E-2</v>
      </c>
      <c r="G52" s="56">
        <f t="shared" si="9"/>
        <v>1579590.2801904948</v>
      </c>
      <c r="H52" s="56">
        <f t="shared" si="7"/>
        <v>15766.474818602772</v>
      </c>
      <c r="I52" s="77">
        <v>0</v>
      </c>
      <c r="J52" s="43">
        <v>0</v>
      </c>
      <c r="K52" s="41">
        <f t="shared" si="12"/>
        <v>0</v>
      </c>
      <c r="L52" s="43">
        <v>0</v>
      </c>
      <c r="M52" s="173">
        <f t="shared" si="11"/>
        <v>0</v>
      </c>
      <c r="N52" s="41">
        <f t="shared" si="5"/>
        <v>1595356.7550090975</v>
      </c>
      <c r="O52" s="56">
        <f t="shared" si="8"/>
        <v>1595356.7550090975</v>
      </c>
      <c r="P52" s="41"/>
    </row>
    <row r="53" spans="1:16" x14ac:dyDescent="0.2">
      <c r="A53" s="147" t="s">
        <v>22</v>
      </c>
      <c r="B53" s="172" t="str">
        <f t="shared" si="1"/>
        <v>Q4/2017</v>
      </c>
      <c r="C53" s="38">
        <f t="shared" si="6"/>
        <v>43009</v>
      </c>
      <c r="D53" s="38">
        <f t="shared" si="2"/>
        <v>43100</v>
      </c>
      <c r="E53" s="172">
        <f t="shared" si="3"/>
        <v>92</v>
      </c>
      <c r="F53" s="55">
        <f>VLOOKUP(D53,'FERC Interest Rate'!A:B,2,TRUE)</f>
        <v>4.2099999999999999E-2</v>
      </c>
      <c r="G53" s="56">
        <f t="shared" si="9"/>
        <v>1595356.7550090975</v>
      </c>
      <c r="H53" s="56">
        <f t="shared" si="7"/>
        <v>16929.1391328801</v>
      </c>
      <c r="I53" s="77">
        <v>0</v>
      </c>
      <c r="J53" s="43">
        <v>0</v>
      </c>
      <c r="K53" s="41">
        <f t="shared" si="12"/>
        <v>0</v>
      </c>
      <c r="L53" s="43">
        <v>0</v>
      </c>
      <c r="M53" s="173">
        <f t="shared" si="11"/>
        <v>0</v>
      </c>
      <c r="N53" s="41">
        <f t="shared" si="5"/>
        <v>1612285.8941419777</v>
      </c>
      <c r="O53" s="56">
        <f t="shared" si="8"/>
        <v>1612285.8941419777</v>
      </c>
      <c r="P53" s="41"/>
    </row>
    <row r="54" spans="1:16" x14ac:dyDescent="0.2">
      <c r="A54" s="147" t="s">
        <v>22</v>
      </c>
      <c r="B54" s="172" t="str">
        <f t="shared" si="1"/>
        <v>Q1/2018</v>
      </c>
      <c r="C54" s="38">
        <f t="shared" si="6"/>
        <v>43101</v>
      </c>
      <c r="D54" s="38">
        <f t="shared" si="2"/>
        <v>43190</v>
      </c>
      <c r="E54" s="172">
        <f t="shared" si="3"/>
        <v>90</v>
      </c>
      <c r="F54" s="55">
        <f>VLOOKUP(D54,'FERC Interest Rate'!A:B,2,TRUE)</f>
        <v>4.2500000000000003E-2</v>
      </c>
      <c r="G54" s="56">
        <f t="shared" si="9"/>
        <v>1612285.8941419777</v>
      </c>
      <c r="H54" s="56">
        <f t="shared" si="7"/>
        <v>16895.872726282367</v>
      </c>
      <c r="I54" s="77">
        <v>0</v>
      </c>
      <c r="J54" s="43">
        <v>0</v>
      </c>
      <c r="K54" s="41">
        <f t="shared" si="12"/>
        <v>0</v>
      </c>
      <c r="L54" s="43">
        <v>0</v>
      </c>
      <c r="M54" s="173">
        <f t="shared" si="11"/>
        <v>0</v>
      </c>
      <c r="N54" s="41">
        <f t="shared" si="5"/>
        <v>1629181.76686826</v>
      </c>
      <c r="O54" s="56">
        <f t="shared" si="8"/>
        <v>1629181.76686826</v>
      </c>
      <c r="P54" s="41"/>
    </row>
    <row r="55" spans="1:16" x14ac:dyDescent="0.2">
      <c r="A55" s="147" t="s">
        <v>22</v>
      </c>
      <c r="B55" s="172" t="str">
        <f t="shared" si="1"/>
        <v>Q2/2018</v>
      </c>
      <c r="C55" s="38">
        <f t="shared" si="6"/>
        <v>43191</v>
      </c>
      <c r="D55" s="38">
        <f t="shared" si="2"/>
        <v>43281</v>
      </c>
      <c r="E55" s="172">
        <f t="shared" si="3"/>
        <v>91</v>
      </c>
      <c r="F55" s="55">
        <f>VLOOKUP(D55,'FERC Interest Rate'!A:B,2,TRUE)</f>
        <v>4.4699999999999997E-2</v>
      </c>
      <c r="G55" s="56">
        <f t="shared" si="9"/>
        <v>1629181.76686826</v>
      </c>
      <c r="H55" s="56">
        <f t="shared" si="7"/>
        <v>18156.226501616497</v>
      </c>
      <c r="I55" s="77">
        <v>0</v>
      </c>
      <c r="J55" s="43">
        <v>0</v>
      </c>
      <c r="K55" s="41">
        <f t="shared" si="12"/>
        <v>0</v>
      </c>
      <c r="L55" s="43">
        <v>0</v>
      </c>
      <c r="M55" s="173">
        <f t="shared" si="11"/>
        <v>0</v>
      </c>
      <c r="N55" s="41">
        <f t="shared" si="5"/>
        <v>1647337.9933698764</v>
      </c>
      <c r="O55" s="56">
        <f t="shared" si="8"/>
        <v>1647337.9933698764</v>
      </c>
      <c r="P55" s="41"/>
    </row>
    <row r="56" spans="1:16" x14ac:dyDescent="0.2">
      <c r="A56" s="147" t="s">
        <v>22</v>
      </c>
      <c r="B56" s="172" t="str">
        <f t="shared" si="1"/>
        <v>Q3/2018</v>
      </c>
      <c r="C56" s="38">
        <f t="shared" si="6"/>
        <v>43282</v>
      </c>
      <c r="D56" s="38">
        <f t="shared" si="2"/>
        <v>43373</v>
      </c>
      <c r="E56" s="172">
        <f t="shared" si="3"/>
        <v>92</v>
      </c>
      <c r="F56" s="55">
        <f>VLOOKUP(D56,'FERC Interest Rate'!A:B,2,TRUE)</f>
        <v>4.6899999999999997E-2</v>
      </c>
      <c r="G56" s="56">
        <f t="shared" si="9"/>
        <v>1647337.9933698764</v>
      </c>
      <c r="H56" s="56">
        <f t="shared" si="7"/>
        <v>19473.791709020115</v>
      </c>
      <c r="I56" s="77">
        <v>0</v>
      </c>
      <c r="J56" s="43">
        <v>0</v>
      </c>
      <c r="K56" s="41">
        <f t="shared" si="12"/>
        <v>0</v>
      </c>
      <c r="L56" s="43">
        <v>0</v>
      </c>
      <c r="M56" s="173">
        <f t="shared" si="11"/>
        <v>0</v>
      </c>
      <c r="N56" s="41">
        <f t="shared" si="5"/>
        <v>1666811.7850788964</v>
      </c>
      <c r="O56" s="56">
        <f t="shared" si="8"/>
        <v>1666811.7850788964</v>
      </c>
      <c r="P56" s="41"/>
    </row>
    <row r="57" spans="1:16" x14ac:dyDescent="0.2">
      <c r="A57" s="147" t="s">
        <v>22</v>
      </c>
      <c r="B57" s="172" t="str">
        <f t="shared" si="1"/>
        <v>Q4/2018</v>
      </c>
      <c r="C57" s="38">
        <f t="shared" si="6"/>
        <v>43374</v>
      </c>
      <c r="D57" s="38">
        <f t="shared" si="2"/>
        <v>43465</v>
      </c>
      <c r="E57" s="172">
        <f t="shared" si="3"/>
        <v>92</v>
      </c>
      <c r="F57" s="55">
        <f>VLOOKUP(D57,'FERC Interest Rate'!A:B,2,TRUE)</f>
        <v>4.9599999999999998E-2</v>
      </c>
      <c r="G57" s="56">
        <f t="shared" si="9"/>
        <v>1666811.7850788964</v>
      </c>
      <c r="H57" s="56">
        <f t="shared" si="7"/>
        <v>20838.343938827456</v>
      </c>
      <c r="I57" s="77">
        <v>0</v>
      </c>
      <c r="J57" s="43">
        <v>0</v>
      </c>
      <c r="K57" s="41">
        <f t="shared" si="12"/>
        <v>0</v>
      </c>
      <c r="L57" s="43">
        <v>0</v>
      </c>
      <c r="M57" s="173">
        <f t="shared" si="11"/>
        <v>0</v>
      </c>
      <c r="N57" s="41">
        <f t="shared" si="5"/>
        <v>1687650.129017724</v>
      </c>
      <c r="O57" s="56">
        <f t="shared" si="8"/>
        <v>1687650.129017724</v>
      </c>
      <c r="P57" s="41"/>
    </row>
    <row r="58" spans="1:16" x14ac:dyDescent="0.2">
      <c r="A58" s="147" t="s">
        <v>22</v>
      </c>
      <c r="B58" s="172" t="str">
        <f t="shared" si="1"/>
        <v>Q1/2019</v>
      </c>
      <c r="C58" s="38">
        <f t="shared" si="6"/>
        <v>43466</v>
      </c>
      <c r="D58" s="38">
        <f t="shared" si="2"/>
        <v>43555</v>
      </c>
      <c r="E58" s="172">
        <f t="shared" si="3"/>
        <v>90</v>
      </c>
      <c r="F58" s="55">
        <f>VLOOKUP(D58,'FERC Interest Rate'!A:B,2,TRUE)</f>
        <v>5.1799999999999999E-2</v>
      </c>
      <c r="G58" s="56">
        <f t="shared" si="9"/>
        <v>1687650.129017724</v>
      </c>
      <c r="H58" s="56">
        <f t="shared" si="7"/>
        <v>21555.68466159076</v>
      </c>
      <c r="I58" s="77">
        <v>0</v>
      </c>
      <c r="J58" s="43">
        <v>0</v>
      </c>
      <c r="K58" s="41">
        <f t="shared" si="12"/>
        <v>0</v>
      </c>
      <c r="L58" s="43">
        <v>0</v>
      </c>
      <c r="M58" s="173">
        <f t="shared" si="11"/>
        <v>0</v>
      </c>
      <c r="N58" s="41">
        <f t="shared" si="5"/>
        <v>1709205.8136793147</v>
      </c>
      <c r="O58" s="56">
        <f t="shared" si="8"/>
        <v>1709205.8136793147</v>
      </c>
      <c r="P58" s="41"/>
    </row>
    <row r="59" spans="1:16" x14ac:dyDescent="0.2">
      <c r="A59" s="147" t="s">
        <v>22</v>
      </c>
      <c r="B59" s="172" t="str">
        <f t="shared" si="1"/>
        <v>Q2/2019</v>
      </c>
      <c r="C59" s="38">
        <f t="shared" si="6"/>
        <v>43556</v>
      </c>
      <c r="D59" s="38">
        <f t="shared" si="2"/>
        <v>43646</v>
      </c>
      <c r="E59" s="172">
        <f t="shared" si="3"/>
        <v>91</v>
      </c>
      <c r="F59" s="55">
        <f>VLOOKUP(D59,'FERC Interest Rate'!A:B,2,TRUE)</f>
        <v>5.45E-2</v>
      </c>
      <c r="G59" s="56">
        <f t="shared" si="9"/>
        <v>1709205.8136793147</v>
      </c>
      <c r="H59" s="56">
        <f t="shared" si="7"/>
        <v>23224.126665596057</v>
      </c>
      <c r="I59" s="77">
        <v>0</v>
      </c>
      <c r="J59" s="43">
        <v>0</v>
      </c>
      <c r="K59" s="41">
        <f t="shared" si="12"/>
        <v>0</v>
      </c>
      <c r="L59" s="43">
        <v>0</v>
      </c>
      <c r="M59" s="173">
        <f t="shared" si="11"/>
        <v>0</v>
      </c>
      <c r="N59" s="41">
        <f t="shared" si="5"/>
        <v>1732429.9403449108</v>
      </c>
      <c r="O59" s="56">
        <f t="shared" si="8"/>
        <v>1732429.9403449108</v>
      </c>
      <c r="P59" s="41"/>
    </row>
    <row r="60" spans="1:16" x14ac:dyDescent="0.2">
      <c r="A60" s="147" t="s">
        <v>22</v>
      </c>
      <c r="B60" s="172" t="str">
        <f t="shared" si="1"/>
        <v>Q3/2019</v>
      </c>
      <c r="C60" s="38">
        <f t="shared" si="6"/>
        <v>43647</v>
      </c>
      <c r="D60" s="38">
        <f t="shared" si="2"/>
        <v>43738</v>
      </c>
      <c r="E60" s="172">
        <f t="shared" si="3"/>
        <v>92</v>
      </c>
      <c r="F60" s="55">
        <f>VLOOKUP(D60,'FERC Interest Rate'!A:B,2,TRUE)</f>
        <v>5.5E-2</v>
      </c>
      <c r="G60" s="56">
        <f t="shared" si="9"/>
        <v>1732429.9403449108</v>
      </c>
      <c r="H60" s="56">
        <f t="shared" si="7"/>
        <v>24016.69999491849</v>
      </c>
      <c r="I60" s="77">
        <v>0</v>
      </c>
      <c r="J60" s="43">
        <v>0</v>
      </c>
      <c r="K60" s="41">
        <f t="shared" si="12"/>
        <v>0</v>
      </c>
      <c r="L60" s="43">
        <v>0</v>
      </c>
      <c r="M60" s="173">
        <f t="shared" si="11"/>
        <v>0</v>
      </c>
      <c r="N60" s="41">
        <f t="shared" si="5"/>
        <v>1756446.6403398293</v>
      </c>
      <c r="O60" s="56">
        <f t="shared" si="8"/>
        <v>1756446.6403398293</v>
      </c>
      <c r="P60" s="41"/>
    </row>
    <row r="61" spans="1:16" x14ac:dyDescent="0.2">
      <c r="A61" s="147" t="s">
        <v>22</v>
      </c>
      <c r="B61" s="172" t="str">
        <f t="shared" si="1"/>
        <v>Q4/2019</v>
      </c>
      <c r="C61" s="38">
        <f t="shared" si="6"/>
        <v>43739</v>
      </c>
      <c r="D61" s="38">
        <f t="shared" si="2"/>
        <v>43830</v>
      </c>
      <c r="E61" s="172">
        <f t="shared" si="3"/>
        <v>92</v>
      </c>
      <c r="F61" s="55">
        <f>VLOOKUP(D61,'FERC Interest Rate'!A:B,2,TRUE)</f>
        <v>5.4199999999999998E-2</v>
      </c>
      <c r="G61" s="56">
        <f t="shared" si="9"/>
        <v>1756446.6403398293</v>
      </c>
      <c r="H61" s="56">
        <f t="shared" si="7"/>
        <v>23995.467198330203</v>
      </c>
      <c r="I61" s="77">
        <v>0</v>
      </c>
      <c r="J61" s="43">
        <v>0</v>
      </c>
      <c r="K61" s="41">
        <f t="shared" si="12"/>
        <v>0</v>
      </c>
      <c r="L61" s="43">
        <v>0</v>
      </c>
      <c r="M61" s="173">
        <f t="shared" si="11"/>
        <v>0</v>
      </c>
      <c r="N61" s="41">
        <f t="shared" si="5"/>
        <v>1780442.1075381595</v>
      </c>
      <c r="O61" s="56">
        <f t="shared" si="8"/>
        <v>1780442.1075381595</v>
      </c>
      <c r="P61" s="41"/>
    </row>
    <row r="62" spans="1:16" x14ac:dyDescent="0.2">
      <c r="A62" s="147" t="s">
        <v>22</v>
      </c>
      <c r="B62" s="172" t="str">
        <f t="shared" si="1"/>
        <v>Q1/2020</v>
      </c>
      <c r="C62" s="38">
        <f t="shared" si="6"/>
        <v>43831</v>
      </c>
      <c r="D62" s="38">
        <f t="shared" si="2"/>
        <v>43921</v>
      </c>
      <c r="E62" s="172">
        <f t="shared" si="3"/>
        <v>91</v>
      </c>
      <c r="F62" s="55">
        <f>VLOOKUP(D62,'FERC Interest Rate'!A:B,2,TRUE)</f>
        <v>4.9599999999999998E-2</v>
      </c>
      <c r="G62" s="56">
        <f t="shared" si="9"/>
        <v>1780442.1075381595</v>
      </c>
      <c r="H62" s="56">
        <f t="shared" si="7"/>
        <v>21956.840154601738</v>
      </c>
      <c r="I62" s="77">
        <v>0</v>
      </c>
      <c r="J62" s="43">
        <v>0</v>
      </c>
      <c r="K62" s="41">
        <f t="shared" si="12"/>
        <v>0</v>
      </c>
      <c r="L62" s="43">
        <v>0</v>
      </c>
      <c r="M62" s="173">
        <f t="shared" si="11"/>
        <v>0</v>
      </c>
      <c r="N62" s="41">
        <f t="shared" si="5"/>
        <v>1802398.9476927612</v>
      </c>
      <c r="O62" s="56">
        <f t="shared" si="8"/>
        <v>1802398.9476927612</v>
      </c>
      <c r="P62" s="41"/>
    </row>
    <row r="63" spans="1:16" x14ac:dyDescent="0.2">
      <c r="A63" s="147" t="s">
        <v>22</v>
      </c>
      <c r="B63" s="172" t="str">
        <f t="shared" si="1"/>
        <v>Q2/2020</v>
      </c>
      <c r="C63" s="38">
        <f t="shared" si="6"/>
        <v>43922</v>
      </c>
      <c r="D63" s="38">
        <f t="shared" si="2"/>
        <v>44012</v>
      </c>
      <c r="E63" s="172">
        <f t="shared" si="3"/>
        <v>91</v>
      </c>
      <c r="F63" s="55">
        <f>VLOOKUP(D63,'FERC Interest Rate'!A:B,2,TRUE)</f>
        <v>4.7500000000000001E-2</v>
      </c>
      <c r="G63" s="56">
        <f t="shared" si="9"/>
        <v>1802398.9476927612</v>
      </c>
      <c r="H63" s="56">
        <f t="shared" si="7"/>
        <v>21286.528555743062</v>
      </c>
      <c r="I63" s="77">
        <v>0</v>
      </c>
      <c r="J63" s="43">
        <v>0</v>
      </c>
      <c r="K63" s="41">
        <f t="shared" si="12"/>
        <v>0</v>
      </c>
      <c r="L63" s="43">
        <v>0</v>
      </c>
      <c r="M63" s="173">
        <f t="shared" si="11"/>
        <v>0</v>
      </c>
      <c r="N63" s="41">
        <f t="shared" si="5"/>
        <v>1823685.4762485044</v>
      </c>
      <c r="O63" s="56">
        <f t="shared" si="8"/>
        <v>1823685.4762485044</v>
      </c>
      <c r="P63" s="41"/>
    </row>
    <row r="64" spans="1:16" x14ac:dyDescent="0.2">
      <c r="A64" s="147" t="s">
        <v>22</v>
      </c>
      <c r="B64" s="172" t="str">
        <f t="shared" si="1"/>
        <v>Q3/2020</v>
      </c>
      <c r="C64" s="38">
        <f t="shared" si="6"/>
        <v>44013</v>
      </c>
      <c r="D64" s="38">
        <f t="shared" si="2"/>
        <v>44104</v>
      </c>
      <c r="E64" s="172">
        <f t="shared" si="3"/>
        <v>92</v>
      </c>
      <c r="F64" s="55">
        <f>VLOOKUP(D64,'FERC Interest Rate'!A:B,2,TRUE)</f>
        <v>3.4299999999999997E-2</v>
      </c>
      <c r="G64" s="56">
        <f t="shared" si="9"/>
        <v>1823685.4762485044</v>
      </c>
      <c r="H64" s="56">
        <f t="shared" si="7"/>
        <v>15723.557073360054</v>
      </c>
      <c r="I64" s="77">
        <v>0</v>
      </c>
      <c r="J64" s="43">
        <v>0</v>
      </c>
      <c r="K64" s="41">
        <f t="shared" si="12"/>
        <v>0</v>
      </c>
      <c r="L64" s="43">
        <v>0</v>
      </c>
      <c r="M64" s="173">
        <f t="shared" si="11"/>
        <v>0</v>
      </c>
      <c r="N64" s="41">
        <f t="shared" si="5"/>
        <v>1839409.0333218644</v>
      </c>
      <c r="O64" s="56">
        <f t="shared" si="8"/>
        <v>1839409.0333218644</v>
      </c>
      <c r="P64" s="41"/>
    </row>
    <row r="65" spans="1:16" x14ac:dyDescent="0.2">
      <c r="A65" s="147" t="s">
        <v>22</v>
      </c>
      <c r="B65" s="172" t="str">
        <f t="shared" si="1"/>
        <v>Q4/2020</v>
      </c>
      <c r="C65" s="38">
        <f t="shared" si="6"/>
        <v>44105</v>
      </c>
      <c r="D65" s="38">
        <f t="shared" si="2"/>
        <v>44196</v>
      </c>
      <c r="E65" s="172">
        <f t="shared" si="3"/>
        <v>92</v>
      </c>
      <c r="F65" s="55">
        <f>VLOOKUP(D65,'FERC Interest Rate'!A:B,2,TRUE)</f>
        <v>3.2500000000000001E-2</v>
      </c>
      <c r="G65" s="56">
        <f t="shared" si="9"/>
        <v>1839409.0333218644</v>
      </c>
      <c r="H65" s="56">
        <f t="shared" si="7"/>
        <v>15026.866146536544</v>
      </c>
      <c r="I65" s="77">
        <v>0</v>
      </c>
      <c r="J65" s="43">
        <v>0</v>
      </c>
      <c r="K65" s="41">
        <f t="shared" si="12"/>
        <v>0</v>
      </c>
      <c r="L65" s="43">
        <v>0</v>
      </c>
      <c r="M65" s="173">
        <f t="shared" si="11"/>
        <v>0</v>
      </c>
      <c r="N65" s="41">
        <f t="shared" si="5"/>
        <v>1854435.899468401</v>
      </c>
      <c r="O65" s="56">
        <f t="shared" si="8"/>
        <v>1854435.899468401</v>
      </c>
      <c r="P65" s="41"/>
    </row>
    <row r="66" spans="1:16" x14ac:dyDescent="0.2">
      <c r="A66" s="147" t="s">
        <v>22</v>
      </c>
      <c r="B66" s="172" t="str">
        <f t="shared" si="1"/>
        <v>Q1/2021</v>
      </c>
      <c r="C66" s="38">
        <f t="shared" si="6"/>
        <v>44197</v>
      </c>
      <c r="D66" s="38">
        <f t="shared" si="2"/>
        <v>44286</v>
      </c>
      <c r="E66" s="172">
        <f t="shared" si="3"/>
        <v>90</v>
      </c>
      <c r="F66" s="55">
        <f>VLOOKUP(D66,'FERC Interest Rate'!A:B,2,TRUE)</f>
        <v>3.2500000000000001E-2</v>
      </c>
      <c r="G66" s="56">
        <f t="shared" si="9"/>
        <v>1854435.899468401</v>
      </c>
      <c r="H66" s="56">
        <f t="shared" si="7"/>
        <v>14860.890427246773</v>
      </c>
      <c r="I66" s="77">
        <v>0</v>
      </c>
      <c r="J66" s="43">
        <v>0</v>
      </c>
      <c r="K66" s="41">
        <f t="shared" si="12"/>
        <v>0</v>
      </c>
      <c r="L66" s="43">
        <v>0</v>
      </c>
      <c r="M66" s="173">
        <f t="shared" si="11"/>
        <v>0</v>
      </c>
      <c r="N66" s="41">
        <f t="shared" si="5"/>
        <v>1869296.7898956477</v>
      </c>
      <c r="O66" s="56">
        <f t="shared" si="8"/>
        <v>1869296.7898956477</v>
      </c>
      <c r="P66" s="41"/>
    </row>
    <row r="67" spans="1:16" x14ac:dyDescent="0.2">
      <c r="A67" s="147" t="s">
        <v>22</v>
      </c>
      <c r="B67" s="172" t="str">
        <f t="shared" si="1"/>
        <v>Q2/2021</v>
      </c>
      <c r="C67" s="38">
        <f t="shared" si="6"/>
        <v>44287</v>
      </c>
      <c r="D67" s="38">
        <f t="shared" si="2"/>
        <v>44377</v>
      </c>
      <c r="E67" s="172">
        <f t="shared" si="3"/>
        <v>91</v>
      </c>
      <c r="F67" s="55">
        <f>VLOOKUP(D67,'FERC Interest Rate'!A:B,2,TRUE)</f>
        <v>3.2500000000000001E-2</v>
      </c>
      <c r="G67" s="56">
        <f t="shared" si="9"/>
        <v>1869296.7898956477</v>
      </c>
      <c r="H67" s="56">
        <f t="shared" si="7"/>
        <v>15146.425359222954</v>
      </c>
      <c r="I67" s="77">
        <v>0</v>
      </c>
      <c r="J67" s="43">
        <v>0</v>
      </c>
      <c r="K67" s="41">
        <f t="shared" si="12"/>
        <v>0</v>
      </c>
      <c r="L67" s="43">
        <v>0</v>
      </c>
      <c r="M67" s="173">
        <f t="shared" si="11"/>
        <v>0</v>
      </c>
      <c r="N67" s="41">
        <f t="shared" si="5"/>
        <v>1884443.2152548707</v>
      </c>
      <c r="O67" s="56">
        <f t="shared" si="8"/>
        <v>1884443.2152548707</v>
      </c>
      <c r="P67" s="41"/>
    </row>
    <row r="68" spans="1:16" x14ac:dyDescent="0.2">
      <c r="A68" s="147" t="s">
        <v>22</v>
      </c>
      <c r="B68" s="172" t="str">
        <f t="shared" si="1"/>
        <v>Q3/2021</v>
      </c>
      <c r="C68" s="38">
        <f t="shared" si="6"/>
        <v>44378</v>
      </c>
      <c r="D68" s="38">
        <f t="shared" si="2"/>
        <v>44469</v>
      </c>
      <c r="E68" s="172">
        <f t="shared" si="3"/>
        <v>92</v>
      </c>
      <c r="F68" s="55">
        <f>VLOOKUP(D68,'FERC Interest Rate'!A:B,2,TRUE)</f>
        <v>3.2500000000000001E-2</v>
      </c>
      <c r="G68" s="56">
        <f t="shared" si="9"/>
        <v>1884443.2152548707</v>
      </c>
      <c r="H68" s="56">
        <f t="shared" si="7"/>
        <v>15436.945790717984</v>
      </c>
      <c r="I68" s="77">
        <v>0</v>
      </c>
      <c r="J68" s="43">
        <v>0</v>
      </c>
      <c r="K68" s="41">
        <f>+SUM(I68:J68)</f>
        <v>0</v>
      </c>
      <c r="L68" s="43">
        <v>0</v>
      </c>
      <c r="M68" s="173">
        <f t="shared" si="11"/>
        <v>0</v>
      </c>
      <c r="N68" s="41">
        <f t="shared" si="5"/>
        <v>1899880.1610455888</v>
      </c>
      <c r="O68" s="56">
        <f t="shared" si="8"/>
        <v>1899880.1610455888</v>
      </c>
      <c r="P68" s="41"/>
    </row>
    <row r="69" spans="1:16" x14ac:dyDescent="0.2">
      <c r="A69" s="147" t="s">
        <v>22</v>
      </c>
      <c r="B69" s="172" t="str">
        <f t="shared" ref="B69:B76" si="13">+IF(MONTH(C69)&lt;4,"Q1",IF(MONTH(C69)&lt;7,"Q2",IF(MONTH(C69)&lt;10,"Q3","Q4")))&amp;"/"&amp;YEAR(C69)</f>
        <v>Q4/2021</v>
      </c>
      <c r="C69" s="38">
        <f t="shared" ref="C69:C76" si="14">D68+1</f>
        <v>44470</v>
      </c>
      <c r="D69" s="38">
        <f t="shared" ref="D69:D76" si="15">DATE(YEAR(C69),IF(MONTH(C69)&lt;=3,3,IF(MONTH(C69)&lt;=6,6,IF(MONTH(C69)&lt;=9,9,12))),IF(OR(MONTH(C69)&lt;=3,MONTH(C69)&gt;=10),31,30))</f>
        <v>44561</v>
      </c>
      <c r="E69" s="172">
        <f t="shared" ref="E69:E76" si="16">D69-C69+1</f>
        <v>92</v>
      </c>
      <c r="F69" s="55">
        <f>VLOOKUP(D69,'FERC Interest Rate'!A:B,2,TRUE)</f>
        <v>3.2500000000000001E-2</v>
      </c>
      <c r="G69" s="56">
        <f t="shared" ref="G69:G76" si="17">O68</f>
        <v>1899880.1610455888</v>
      </c>
      <c r="H69" s="56">
        <f t="shared" si="7"/>
        <v>15563.401867195373</v>
      </c>
      <c r="I69" s="77">
        <v>0</v>
      </c>
      <c r="J69" s="43">
        <v>0</v>
      </c>
      <c r="K69" s="41">
        <f>+SUM(I69:J69)</f>
        <v>0</v>
      </c>
      <c r="L69" s="43">
        <v>0</v>
      </c>
      <c r="M69" s="173">
        <f t="shared" si="11"/>
        <v>0</v>
      </c>
      <c r="N69" s="41">
        <f t="shared" ref="N69:N76" si="18">+G69+H69+J69</f>
        <v>1915443.5629127841</v>
      </c>
      <c r="O69" s="56">
        <f t="shared" ref="O69:O76" si="19">+N69-M69</f>
        <v>1915443.5629127841</v>
      </c>
      <c r="P69" s="41"/>
    </row>
    <row r="70" spans="1:16" x14ac:dyDescent="0.2">
      <c r="A70" s="147" t="s">
        <v>22</v>
      </c>
      <c r="B70" s="172" t="str">
        <f t="shared" si="13"/>
        <v>Q1/2022</v>
      </c>
      <c r="C70" s="38">
        <f t="shared" si="14"/>
        <v>44562</v>
      </c>
      <c r="D70" s="38">
        <f t="shared" si="15"/>
        <v>44651</v>
      </c>
      <c r="E70" s="172">
        <f t="shared" si="16"/>
        <v>90</v>
      </c>
      <c r="F70" s="55">
        <f>VLOOKUP(D70,'FERC Interest Rate'!A:B,2,TRUE)</f>
        <v>3.2500000000000001E-2</v>
      </c>
      <c r="G70" s="56">
        <f t="shared" si="17"/>
        <v>1915443.5629127841</v>
      </c>
      <c r="H70" s="56">
        <f>G70*F70*(E70/(DATE(YEAR(D70),12,31)-DATE(YEAR(D70),1,1)+1))</f>
        <v>15349.787456218884</v>
      </c>
      <c r="I70" s="77">
        <v>0</v>
      </c>
      <c r="J70" s="43">
        <v>0</v>
      </c>
      <c r="K70" s="41">
        <f>+SUM(I70:J70)</f>
        <v>0</v>
      </c>
      <c r="L70" s="43">
        <v>0</v>
      </c>
      <c r="M70" s="173">
        <f t="shared" ref="M70" si="20">+SUM(K70:L70)</f>
        <v>0</v>
      </c>
      <c r="N70" s="41">
        <f>+G70+H70+J70</f>
        <v>1930793.3503690029</v>
      </c>
      <c r="O70" s="56">
        <f t="shared" si="19"/>
        <v>1930793.3503690029</v>
      </c>
      <c r="P70" s="41"/>
    </row>
    <row r="71" spans="1:16" x14ac:dyDescent="0.2">
      <c r="A71" s="37" t="s">
        <v>45</v>
      </c>
      <c r="B71" s="172" t="str">
        <f t="shared" si="13"/>
        <v>Q2/2022</v>
      </c>
      <c r="C71" s="38">
        <f t="shared" si="14"/>
        <v>44652</v>
      </c>
      <c r="D71" s="38">
        <f t="shared" si="15"/>
        <v>44742</v>
      </c>
      <c r="E71" s="172">
        <f t="shared" si="16"/>
        <v>91</v>
      </c>
      <c r="F71" s="55">
        <f>VLOOKUP(D71,'FERC Interest Rate'!A:B,2,TRUE)</f>
        <v>3.2500000000000001E-2</v>
      </c>
      <c r="G71" s="56">
        <f t="shared" si="17"/>
        <v>1930793.3503690029</v>
      </c>
      <c r="H71" s="56">
        <f>G71*F71*(E71/(DATE(YEAR(D71),12,31)-DATE(YEAR(D71),1,1)+1))</f>
        <v>15644.715982784455</v>
      </c>
      <c r="I71" s="77">
        <f>(SUM($H$32:$H$89)/20)</f>
        <v>30311.594039238855</v>
      </c>
      <c r="J71" s="43">
        <f t="shared" ref="J71:J76" si="21">G71*F71*(E71/(DATE(YEAR(D71),12,31)-DATE(YEAR(D71),1,1)+1))</f>
        <v>15644.715982784455</v>
      </c>
      <c r="K71" s="41">
        <f t="shared" ref="K71:K76" si="22">+SUM(I71:J71)</f>
        <v>45956.31002202331</v>
      </c>
      <c r="L71" s="43">
        <f>+VLOOKUP($L$30,$A$1:$F$21,3,FALSE)/20</f>
        <v>67010.309278350513</v>
      </c>
      <c r="M71" s="173">
        <f t="shared" ref="M71:M76" si="23">+SUM(K71:L71)</f>
        <v>112966.61930037383</v>
      </c>
      <c r="N71" s="41">
        <f>+G71+H71+J71</f>
        <v>1962082.7823345719</v>
      </c>
      <c r="O71" s="56">
        <f t="shared" si="19"/>
        <v>1849116.1630341981</v>
      </c>
    </row>
    <row r="72" spans="1:16" x14ac:dyDescent="0.2">
      <c r="A72" s="37" t="s">
        <v>46</v>
      </c>
      <c r="B72" s="172" t="str">
        <f t="shared" si="13"/>
        <v>Q3/2022</v>
      </c>
      <c r="C72" s="38">
        <f t="shared" si="14"/>
        <v>44743</v>
      </c>
      <c r="D72" s="38">
        <f t="shared" si="15"/>
        <v>44834</v>
      </c>
      <c r="E72" s="172">
        <f t="shared" si="16"/>
        <v>92</v>
      </c>
      <c r="F72" s="55">
        <f>VLOOKUP(D72,'FERC Interest Rate'!A:B,2,TRUE)</f>
        <v>3.5999999999999997E-2</v>
      </c>
      <c r="G72" s="56">
        <f t="shared" si="17"/>
        <v>1849116.1630341981</v>
      </c>
      <c r="H72" s="56"/>
      <c r="I72" s="77">
        <f t="shared" ref="I72:I90" si="24">(SUM($H$32:$H$89)/20)</f>
        <v>30311.594039238855</v>
      </c>
      <c r="J72" s="43">
        <f t="shared" si="21"/>
        <v>16778.829402655516</v>
      </c>
      <c r="K72" s="41">
        <f t="shared" si="22"/>
        <v>47090.423441894367</v>
      </c>
      <c r="L72" s="43">
        <f t="shared" ref="L72:L90" si="25">+VLOOKUP($L$30,$A$1:$F$21,3,FALSE)/20</f>
        <v>67010.309278350513</v>
      </c>
      <c r="M72" s="173">
        <f t="shared" si="23"/>
        <v>114100.73272024488</v>
      </c>
      <c r="N72" s="41">
        <f t="shared" si="18"/>
        <v>1865894.9924368537</v>
      </c>
      <c r="O72" s="56">
        <f t="shared" si="19"/>
        <v>1751794.2597166088</v>
      </c>
    </row>
    <row r="73" spans="1:16" x14ac:dyDescent="0.2">
      <c r="A73" s="37" t="s">
        <v>47</v>
      </c>
      <c r="B73" s="172" t="str">
        <f t="shared" si="13"/>
        <v>Q4/2022</v>
      </c>
      <c r="C73" s="38">
        <f t="shared" si="14"/>
        <v>44835</v>
      </c>
      <c r="D73" s="38">
        <f t="shared" si="15"/>
        <v>44926</v>
      </c>
      <c r="E73" s="172">
        <f t="shared" si="16"/>
        <v>92</v>
      </c>
      <c r="F73" s="55">
        <f>VLOOKUP(D73,'FERC Interest Rate'!A:B,2,TRUE)</f>
        <v>4.9099999999999998E-2</v>
      </c>
      <c r="G73" s="56">
        <f t="shared" si="17"/>
        <v>1751794.2597166088</v>
      </c>
      <c r="H73" s="56"/>
      <c r="I73" s="77">
        <f t="shared" si="24"/>
        <v>30311.594039238855</v>
      </c>
      <c r="J73" s="43">
        <f t="shared" si="21"/>
        <v>21680.013780799629</v>
      </c>
      <c r="K73" s="41">
        <f t="shared" si="22"/>
        <v>51991.60782003848</v>
      </c>
      <c r="L73" s="43">
        <f t="shared" si="25"/>
        <v>67010.309278350513</v>
      </c>
      <c r="M73" s="173">
        <f t="shared" si="23"/>
        <v>119001.91709838899</v>
      </c>
      <c r="N73" s="41">
        <f t="shared" si="18"/>
        <v>1773474.2734974085</v>
      </c>
      <c r="O73" s="56">
        <f t="shared" si="19"/>
        <v>1654472.3563990195</v>
      </c>
    </row>
    <row r="74" spans="1:16" x14ac:dyDescent="0.2">
      <c r="A74" s="37" t="s">
        <v>48</v>
      </c>
      <c r="B74" s="172" t="str">
        <f t="shared" si="13"/>
        <v>Q1/2023</v>
      </c>
      <c r="C74" s="38">
        <f t="shared" si="14"/>
        <v>44927</v>
      </c>
      <c r="D74" s="38">
        <f t="shared" si="15"/>
        <v>45016</v>
      </c>
      <c r="E74" s="172">
        <f t="shared" si="16"/>
        <v>90</v>
      </c>
      <c r="F74" s="55">
        <f>VLOOKUP(D74,'FERC Interest Rate'!A:B,2,TRUE)</f>
        <v>6.3100000000000003E-2</v>
      </c>
      <c r="G74" s="56">
        <f t="shared" si="17"/>
        <v>1654472.3563990195</v>
      </c>
      <c r="H74" s="56"/>
      <c r="I74" s="77">
        <f t="shared" si="24"/>
        <v>30311.594039238855</v>
      </c>
      <c r="J74" s="43">
        <f t="shared" si="21"/>
        <v>25741.776745178169</v>
      </c>
      <c r="K74" s="41">
        <f t="shared" si="22"/>
        <v>56053.370784417028</v>
      </c>
      <c r="L74" s="43">
        <f t="shared" si="25"/>
        <v>67010.309278350513</v>
      </c>
      <c r="M74" s="173">
        <f t="shared" si="23"/>
        <v>123063.68006276754</v>
      </c>
      <c r="N74" s="41">
        <f t="shared" si="18"/>
        <v>1680214.1331441978</v>
      </c>
      <c r="O74" s="56">
        <f t="shared" si="19"/>
        <v>1557150.4530814302</v>
      </c>
    </row>
    <row r="75" spans="1:16" x14ac:dyDescent="0.2">
      <c r="A75" s="37" t="s">
        <v>49</v>
      </c>
      <c r="B75" s="172" t="str">
        <f t="shared" si="13"/>
        <v>Q2/2023</v>
      </c>
      <c r="C75" s="38">
        <f t="shared" si="14"/>
        <v>45017</v>
      </c>
      <c r="D75" s="38">
        <f t="shared" si="15"/>
        <v>45107</v>
      </c>
      <c r="E75" s="172">
        <f t="shared" si="16"/>
        <v>91</v>
      </c>
      <c r="F75" s="55">
        <f>VLOOKUP(D75,'FERC Interest Rate'!A:B,2,TRUE)</f>
        <v>7.4999999999999997E-2</v>
      </c>
      <c r="G75" s="56">
        <f t="shared" si="17"/>
        <v>1557150.4530814302</v>
      </c>
      <c r="H75" s="56"/>
      <c r="I75" s="77">
        <f t="shared" si="24"/>
        <v>30311.594039238855</v>
      </c>
      <c r="J75" s="43">
        <f t="shared" si="21"/>
        <v>29116.580389810304</v>
      </c>
      <c r="K75" s="41">
        <f t="shared" si="22"/>
        <v>59428.174429049162</v>
      </c>
      <c r="L75" s="43">
        <f t="shared" si="25"/>
        <v>67010.309278350513</v>
      </c>
      <c r="M75" s="173">
        <f t="shared" si="23"/>
        <v>126438.48370739968</v>
      </c>
      <c r="N75" s="41">
        <f t="shared" si="18"/>
        <v>1586267.0334712404</v>
      </c>
      <c r="O75" s="56">
        <f t="shared" si="19"/>
        <v>1459828.5497638409</v>
      </c>
    </row>
    <row r="76" spans="1:16" x14ac:dyDescent="0.2">
      <c r="A76" s="37" t="s">
        <v>50</v>
      </c>
      <c r="B76" s="172" t="str">
        <f t="shared" si="13"/>
        <v>Q3/2023</v>
      </c>
      <c r="C76" s="38">
        <f t="shared" si="14"/>
        <v>45108</v>
      </c>
      <c r="D76" s="38">
        <f t="shared" si="15"/>
        <v>45199</v>
      </c>
      <c r="E76" s="172">
        <f t="shared" si="16"/>
        <v>92</v>
      </c>
      <c r="F76" s="55">
        <f>VLOOKUP(D76,'FERC Interest Rate'!A:B,2,TRUE)</f>
        <v>8.0199999999999994E-2</v>
      </c>
      <c r="G76" s="56">
        <f t="shared" si="17"/>
        <v>1459828.5497638409</v>
      </c>
      <c r="H76" s="56"/>
      <c r="I76" s="77">
        <f t="shared" si="24"/>
        <v>30311.594039238855</v>
      </c>
      <c r="J76" s="43">
        <f t="shared" si="21"/>
        <v>29510.134168705543</v>
      </c>
      <c r="K76" s="41">
        <f t="shared" si="22"/>
        <v>59821.728207944398</v>
      </c>
      <c r="L76" s="43">
        <f t="shared" si="25"/>
        <v>67010.309278350513</v>
      </c>
      <c r="M76" s="173">
        <f t="shared" si="23"/>
        <v>126832.03748629491</v>
      </c>
      <c r="N76" s="41">
        <f t="shared" si="18"/>
        <v>1489338.6839325463</v>
      </c>
      <c r="O76" s="56">
        <f t="shared" si="19"/>
        <v>1362506.6464462513</v>
      </c>
    </row>
    <row r="77" spans="1:16" x14ac:dyDescent="0.2">
      <c r="A77" s="37" t="s">
        <v>51</v>
      </c>
      <c r="B77" s="172" t="str">
        <f t="shared" ref="B77:B86" si="26">+IF(MONTH(C77)&lt;4,"Q1",IF(MONTH(C77)&lt;7,"Q2",IF(MONTH(C77)&lt;10,"Q3","Q4")))&amp;"/"&amp;YEAR(C77)</f>
        <v>Q4/2023</v>
      </c>
      <c r="C77" s="38">
        <f t="shared" ref="C77:C86" si="27">D76+1</f>
        <v>45200</v>
      </c>
      <c r="D77" s="38">
        <f t="shared" ref="D77:D86" si="28">DATE(YEAR(C77),IF(MONTH(C77)&lt;=3,3,IF(MONTH(C77)&lt;=6,6,IF(MONTH(C77)&lt;=9,9,12))),IF(OR(MONTH(C77)&lt;=3,MONTH(C77)&gt;=10),31,30))</f>
        <v>45291</v>
      </c>
      <c r="E77" s="172">
        <f t="shared" ref="E77:E86" si="29">D77-C77+1</f>
        <v>92</v>
      </c>
      <c r="F77" s="55">
        <f>VLOOKUP(D77,'FERC Interest Rate'!A:B,2,TRUE)</f>
        <v>8.3500000000000005E-2</v>
      </c>
      <c r="G77" s="56">
        <f t="shared" ref="G77:G86" si="30">O76</f>
        <v>1362506.6464462513</v>
      </c>
      <c r="H77" s="56"/>
      <c r="I77" s="77">
        <f t="shared" si="24"/>
        <v>30311.594039238855</v>
      </c>
      <c r="J77" s="43">
        <f t="shared" ref="J77:J86" si="31">G77*F77*(E77/(DATE(YEAR(D77),12,31)-DATE(YEAR(D77),1,1)+1))</f>
        <v>28676.098789041382</v>
      </c>
      <c r="K77" s="41">
        <f t="shared" ref="K77:K86" si="32">+SUM(I77:J77)</f>
        <v>58987.69282828024</v>
      </c>
      <c r="L77" s="43">
        <f t="shared" si="25"/>
        <v>67010.309278350513</v>
      </c>
      <c r="M77" s="173">
        <f t="shared" ref="M77:M86" si="33">+SUM(K77:L77)</f>
        <v>125998.00210663075</v>
      </c>
      <c r="N77" s="41">
        <f t="shared" ref="N77:N86" si="34">+G77+H77+J77</f>
        <v>1391182.7452352927</v>
      </c>
      <c r="O77" s="56">
        <f t="shared" ref="O77:O86" si="35">+N77-M77</f>
        <v>1265184.743128662</v>
      </c>
    </row>
    <row r="78" spans="1:16" x14ac:dyDescent="0.2">
      <c r="A78" s="37" t="s">
        <v>52</v>
      </c>
      <c r="B78" s="172" t="str">
        <f t="shared" si="26"/>
        <v>Q1/2024</v>
      </c>
      <c r="C78" s="38">
        <f t="shared" si="27"/>
        <v>45292</v>
      </c>
      <c r="D78" s="38">
        <f t="shared" si="28"/>
        <v>45382</v>
      </c>
      <c r="E78" s="172">
        <f t="shared" si="29"/>
        <v>91</v>
      </c>
      <c r="F78" s="55">
        <f>VLOOKUP(D78,'FERC Interest Rate'!A:B,2,TRUE)</f>
        <v>8.5000000000000006E-2</v>
      </c>
      <c r="G78" s="56">
        <f t="shared" si="30"/>
        <v>1265184.743128662</v>
      </c>
      <c r="H78" s="56"/>
      <c r="I78" s="77">
        <f t="shared" si="24"/>
        <v>30311.594039238855</v>
      </c>
      <c r="J78" s="43">
        <f t="shared" si="31"/>
        <v>26738.262262568856</v>
      </c>
      <c r="K78" s="41">
        <f t="shared" si="32"/>
        <v>57049.856301807711</v>
      </c>
      <c r="L78" s="43">
        <f t="shared" si="25"/>
        <v>67010.309278350513</v>
      </c>
      <c r="M78" s="173">
        <f t="shared" si="33"/>
        <v>124060.16558015822</v>
      </c>
      <c r="N78" s="41">
        <f t="shared" si="34"/>
        <v>1291923.0053912308</v>
      </c>
      <c r="O78" s="56">
        <f t="shared" si="35"/>
        <v>1167862.8398110727</v>
      </c>
    </row>
    <row r="79" spans="1:16" x14ac:dyDescent="0.2">
      <c r="A79" s="37" t="s">
        <v>53</v>
      </c>
      <c r="B79" s="172" t="str">
        <f t="shared" si="26"/>
        <v>Q2/2024</v>
      </c>
      <c r="C79" s="38">
        <f t="shared" si="27"/>
        <v>45383</v>
      </c>
      <c r="D79" s="38">
        <f t="shared" si="28"/>
        <v>45473</v>
      </c>
      <c r="E79" s="172">
        <f t="shared" si="29"/>
        <v>91</v>
      </c>
      <c r="F79" s="55">
        <f>VLOOKUP(D79,'FERC Interest Rate'!A:B,2,TRUE)</f>
        <v>8.5000000000000006E-2</v>
      </c>
      <c r="G79" s="56">
        <f t="shared" si="30"/>
        <v>1167862.8398110727</v>
      </c>
      <c r="H79" s="56"/>
      <c r="I79" s="77">
        <f t="shared" si="24"/>
        <v>30311.594039238855</v>
      </c>
      <c r="J79" s="43">
        <f t="shared" si="31"/>
        <v>24681.472857755867</v>
      </c>
      <c r="K79" s="41">
        <f t="shared" si="32"/>
        <v>54993.066896994722</v>
      </c>
      <c r="L79" s="43">
        <f t="shared" si="25"/>
        <v>67010.309278350513</v>
      </c>
      <c r="M79" s="173">
        <f t="shared" si="33"/>
        <v>122003.37617534524</v>
      </c>
      <c r="N79" s="41">
        <f t="shared" si="34"/>
        <v>1192544.3126688285</v>
      </c>
      <c r="O79" s="56">
        <f t="shared" si="35"/>
        <v>1070540.9364934834</v>
      </c>
    </row>
    <row r="80" spans="1:16" x14ac:dyDescent="0.2">
      <c r="A80" s="37" t="s">
        <v>54</v>
      </c>
      <c r="B80" s="172" t="str">
        <f t="shared" si="26"/>
        <v>Q3/2024</v>
      </c>
      <c r="C80" s="38">
        <f t="shared" si="27"/>
        <v>45474</v>
      </c>
      <c r="D80" s="38">
        <f t="shared" si="28"/>
        <v>45565</v>
      </c>
      <c r="E80" s="172">
        <f t="shared" si="29"/>
        <v>92</v>
      </c>
      <c r="F80" s="55">
        <f>VLOOKUP(D80,'FERC Interest Rate'!A:B,2,TRUE)</f>
        <v>8.5000000000000006E-2</v>
      </c>
      <c r="G80" s="56">
        <f t="shared" si="30"/>
        <v>1070540.9364934834</v>
      </c>
      <c r="H80" s="56"/>
      <c r="I80" s="77">
        <f t="shared" si="24"/>
        <v>30311.594039238855</v>
      </c>
      <c r="J80" s="43">
        <f t="shared" si="31"/>
        <v>22873.306348030164</v>
      </c>
      <c r="K80" s="41">
        <f t="shared" si="32"/>
        <v>53184.900387269023</v>
      </c>
      <c r="L80" s="43">
        <f t="shared" si="25"/>
        <v>67010.309278350513</v>
      </c>
      <c r="M80" s="173">
        <f t="shared" si="33"/>
        <v>120195.20966561954</v>
      </c>
      <c r="N80" s="41">
        <f t="shared" si="34"/>
        <v>1093414.2428415136</v>
      </c>
      <c r="O80" s="56">
        <f t="shared" si="35"/>
        <v>973219.03317589406</v>
      </c>
    </row>
    <row r="81" spans="1:15" x14ac:dyDescent="0.2">
      <c r="A81" s="37" t="s">
        <v>55</v>
      </c>
      <c r="B81" s="172" t="str">
        <f t="shared" si="26"/>
        <v>Q4/2024</v>
      </c>
      <c r="C81" s="38">
        <f t="shared" si="27"/>
        <v>45566</v>
      </c>
      <c r="D81" s="38">
        <f t="shared" si="28"/>
        <v>45657</v>
      </c>
      <c r="E81" s="172">
        <f t="shared" si="29"/>
        <v>92</v>
      </c>
      <c r="F81" s="55">
        <f>VLOOKUP(D81,'FERC Interest Rate'!A:B,2,TRUE)</f>
        <v>8.5000000000000006E-2</v>
      </c>
      <c r="G81" s="56">
        <f t="shared" si="30"/>
        <v>973219.03317589406</v>
      </c>
      <c r="H81" s="56"/>
      <c r="I81" s="77">
        <f t="shared" si="24"/>
        <v>30311.594039238855</v>
      </c>
      <c r="J81" s="43">
        <f t="shared" si="31"/>
        <v>20793.914861845609</v>
      </c>
      <c r="K81" s="41">
        <f t="shared" si="32"/>
        <v>51105.508901084468</v>
      </c>
      <c r="L81" s="43">
        <f t="shared" si="25"/>
        <v>67010.309278350513</v>
      </c>
      <c r="M81" s="173">
        <f t="shared" si="33"/>
        <v>118115.81817943498</v>
      </c>
      <c r="N81" s="41">
        <f t="shared" si="34"/>
        <v>994012.94803773961</v>
      </c>
      <c r="O81" s="56">
        <f t="shared" si="35"/>
        <v>875897.12985830463</v>
      </c>
    </row>
    <row r="82" spans="1:15" x14ac:dyDescent="0.2">
      <c r="A82" s="37" t="s">
        <v>56</v>
      </c>
      <c r="B82" s="172" t="str">
        <f t="shared" si="26"/>
        <v>Q1/2025</v>
      </c>
      <c r="C82" s="38">
        <f t="shared" si="27"/>
        <v>45658</v>
      </c>
      <c r="D82" s="38">
        <f t="shared" si="28"/>
        <v>45747</v>
      </c>
      <c r="E82" s="172">
        <f t="shared" si="29"/>
        <v>90</v>
      </c>
      <c r="F82" s="55">
        <f>VLOOKUP(D82,'FERC Interest Rate'!A:B,2,TRUE)</f>
        <v>8.5000000000000006E-2</v>
      </c>
      <c r="G82" s="56">
        <f t="shared" si="30"/>
        <v>875897.12985830463</v>
      </c>
      <c r="H82" s="56"/>
      <c r="I82" s="77">
        <f t="shared" si="24"/>
        <v>30311.594039238855</v>
      </c>
      <c r="J82" s="43">
        <f t="shared" si="31"/>
        <v>18357.843954564469</v>
      </c>
      <c r="K82" s="41">
        <f t="shared" si="32"/>
        <v>48669.437993803323</v>
      </c>
      <c r="L82" s="43">
        <f t="shared" si="25"/>
        <v>67010.309278350513</v>
      </c>
      <c r="M82" s="173">
        <f t="shared" si="33"/>
        <v>115679.74727215384</v>
      </c>
      <c r="N82" s="41">
        <f t="shared" si="34"/>
        <v>894254.97381286905</v>
      </c>
      <c r="O82" s="56">
        <f t="shared" si="35"/>
        <v>778575.2265407152</v>
      </c>
    </row>
    <row r="83" spans="1:15" x14ac:dyDescent="0.2">
      <c r="A83" s="37" t="s">
        <v>57</v>
      </c>
      <c r="B83" s="172" t="str">
        <f t="shared" si="26"/>
        <v>Q2/2025</v>
      </c>
      <c r="C83" s="38">
        <f t="shared" si="27"/>
        <v>45748</v>
      </c>
      <c r="D83" s="38">
        <f t="shared" si="28"/>
        <v>45838</v>
      </c>
      <c r="E83" s="172">
        <f t="shared" si="29"/>
        <v>91</v>
      </c>
      <c r="F83" s="55">
        <f>VLOOKUP(D83,'FERC Interest Rate'!A:B,2,TRUE)</f>
        <v>8.5000000000000006E-2</v>
      </c>
      <c r="G83" s="56">
        <f t="shared" si="30"/>
        <v>778575.2265407152</v>
      </c>
      <c r="H83" s="56"/>
      <c r="I83" s="77">
        <f t="shared" si="24"/>
        <v>30311.594039238855</v>
      </c>
      <c r="J83" s="43">
        <f t="shared" si="31"/>
        <v>16499.395554225841</v>
      </c>
      <c r="K83" s="41">
        <f t="shared" si="32"/>
        <v>46810.989593464692</v>
      </c>
      <c r="L83" s="43">
        <f t="shared" si="25"/>
        <v>67010.309278350513</v>
      </c>
      <c r="M83" s="173">
        <f t="shared" si="33"/>
        <v>113821.2988718152</v>
      </c>
      <c r="N83" s="41">
        <f t="shared" si="34"/>
        <v>795074.62209494109</v>
      </c>
      <c r="O83" s="56">
        <f t="shared" si="35"/>
        <v>681253.32322312589</v>
      </c>
    </row>
    <row r="84" spans="1:15" x14ac:dyDescent="0.2">
      <c r="A84" s="37" t="s">
        <v>58</v>
      </c>
      <c r="B84" s="172" t="str">
        <f t="shared" si="26"/>
        <v>Q3/2025</v>
      </c>
      <c r="C84" s="38">
        <f t="shared" si="27"/>
        <v>45839</v>
      </c>
      <c r="D84" s="38">
        <f t="shared" si="28"/>
        <v>45930</v>
      </c>
      <c r="E84" s="172">
        <f t="shared" si="29"/>
        <v>92</v>
      </c>
      <c r="F84" s="55">
        <f>VLOOKUP(D84,'FERC Interest Rate'!A:B,2,TRUE)</f>
        <v>8.5000000000000006E-2</v>
      </c>
      <c r="G84" s="56">
        <f t="shared" si="30"/>
        <v>681253.32322312589</v>
      </c>
      <c r="H84" s="56"/>
      <c r="I84" s="77">
        <f t="shared" si="24"/>
        <v>30311.594039238855</v>
      </c>
      <c r="J84" s="43">
        <f t="shared" si="31"/>
        <v>14595.619144122864</v>
      </c>
      <c r="K84" s="41">
        <f t="shared" si="32"/>
        <v>44907.213183361717</v>
      </c>
      <c r="L84" s="43">
        <f t="shared" si="25"/>
        <v>67010.309278350513</v>
      </c>
      <c r="M84" s="173">
        <f t="shared" si="33"/>
        <v>111917.52246171223</v>
      </c>
      <c r="N84" s="41">
        <f t="shared" si="34"/>
        <v>695848.9423672487</v>
      </c>
      <c r="O84" s="56">
        <f t="shared" si="35"/>
        <v>583931.41990553646</v>
      </c>
    </row>
    <row r="85" spans="1:15" x14ac:dyDescent="0.2">
      <c r="A85" s="37" t="s">
        <v>59</v>
      </c>
      <c r="B85" s="172" t="str">
        <f t="shared" si="26"/>
        <v>Q4/2025</v>
      </c>
      <c r="C85" s="38">
        <f t="shared" si="27"/>
        <v>45931</v>
      </c>
      <c r="D85" s="38">
        <f t="shared" si="28"/>
        <v>46022</v>
      </c>
      <c r="E85" s="172">
        <f t="shared" si="29"/>
        <v>92</v>
      </c>
      <c r="F85" s="55">
        <f>VLOOKUP(D85,'FERC Interest Rate'!A:B,2,TRUE)</f>
        <v>8.5000000000000006E-2</v>
      </c>
      <c r="G85" s="56">
        <f t="shared" si="30"/>
        <v>583931.41990553646</v>
      </c>
      <c r="H85" s="56"/>
      <c r="I85" s="77">
        <f t="shared" si="24"/>
        <v>30311.594039238855</v>
      </c>
      <c r="J85" s="43">
        <f t="shared" si="31"/>
        <v>12510.530694962456</v>
      </c>
      <c r="K85" s="41">
        <f t="shared" si="32"/>
        <v>42822.124734201308</v>
      </c>
      <c r="L85" s="43">
        <f t="shared" si="25"/>
        <v>67010.309278350513</v>
      </c>
      <c r="M85" s="173">
        <f t="shared" si="33"/>
        <v>109832.43401255182</v>
      </c>
      <c r="N85" s="41">
        <f t="shared" si="34"/>
        <v>596441.95060049894</v>
      </c>
      <c r="O85" s="56">
        <f t="shared" si="35"/>
        <v>486609.51658794715</v>
      </c>
    </row>
    <row r="86" spans="1:15" x14ac:dyDescent="0.2">
      <c r="A86" s="37" t="s">
        <v>60</v>
      </c>
      <c r="B86" s="172" t="str">
        <f t="shared" si="26"/>
        <v>Q1/2026</v>
      </c>
      <c r="C86" s="38">
        <f t="shared" si="27"/>
        <v>46023</v>
      </c>
      <c r="D86" s="38">
        <f t="shared" si="28"/>
        <v>46112</v>
      </c>
      <c r="E86" s="172">
        <f t="shared" si="29"/>
        <v>90</v>
      </c>
      <c r="F86" s="55">
        <f>VLOOKUP(D86,'FERC Interest Rate'!A:B,2,TRUE)</f>
        <v>8.5000000000000006E-2</v>
      </c>
      <c r="G86" s="56">
        <f t="shared" si="30"/>
        <v>486609.51658794715</v>
      </c>
      <c r="H86" s="56"/>
      <c r="I86" s="77">
        <f t="shared" si="24"/>
        <v>30311.594039238855</v>
      </c>
      <c r="J86" s="43">
        <f t="shared" si="31"/>
        <v>10198.802196980261</v>
      </c>
      <c r="K86" s="41">
        <f t="shared" si="32"/>
        <v>40510.396236219116</v>
      </c>
      <c r="L86" s="43">
        <f t="shared" si="25"/>
        <v>67010.309278350513</v>
      </c>
      <c r="M86" s="173">
        <f t="shared" si="33"/>
        <v>107520.70551456962</v>
      </c>
      <c r="N86" s="41">
        <f t="shared" si="34"/>
        <v>496808.31878492743</v>
      </c>
      <c r="O86" s="56">
        <f t="shared" si="35"/>
        <v>389287.61327035783</v>
      </c>
    </row>
    <row r="87" spans="1:15" x14ac:dyDescent="0.2">
      <c r="A87" s="37" t="s">
        <v>61</v>
      </c>
      <c r="B87" s="172" t="str">
        <f>+IF(MONTH(C87)&lt;4,"Q1",IF(MONTH(C87)&lt;7,"Q2",IF(MONTH(C87)&lt;10,"Q3","Q4")))&amp;"/"&amp;YEAR(C87)</f>
        <v>Q2/2026</v>
      </c>
      <c r="C87" s="38">
        <f>D86+1</f>
        <v>46113</v>
      </c>
      <c r="D87" s="38">
        <f>DATE(YEAR(C87),IF(MONTH(C87)&lt;=3,3,IF(MONTH(C87)&lt;=6,6,IF(MONTH(C87)&lt;=9,9,12))),IF(OR(MONTH(C87)&lt;=3,MONTH(C87)&gt;=10),31,30))</f>
        <v>46203</v>
      </c>
      <c r="E87" s="172">
        <f>D87-C87+1</f>
        <v>91</v>
      </c>
      <c r="F87" s="55">
        <f>VLOOKUP(D87,'FERC Interest Rate'!A:B,2,TRUE)</f>
        <v>8.5000000000000006E-2</v>
      </c>
      <c r="G87" s="56">
        <f>O86</f>
        <v>389287.61327035783</v>
      </c>
      <c r="H87" s="56"/>
      <c r="I87" s="77">
        <f t="shared" si="24"/>
        <v>30311.594039238855</v>
      </c>
      <c r="J87" s="43">
        <f>G87*F87*(E87/(DATE(YEAR(D87),12,31)-DATE(YEAR(D87),1,1)+1))</f>
        <v>8249.6977771129259</v>
      </c>
      <c r="K87" s="41">
        <f>+SUM(I87:J87)</f>
        <v>38561.291816351782</v>
      </c>
      <c r="L87" s="43">
        <f t="shared" si="25"/>
        <v>67010.309278350513</v>
      </c>
      <c r="M87" s="173">
        <f>+SUM(K87:L87)</f>
        <v>105571.60109470229</v>
      </c>
      <c r="N87" s="41">
        <f>+G87+H87+J87</f>
        <v>397537.31104747078</v>
      </c>
      <c r="O87" s="56">
        <f>+N87-M87</f>
        <v>291965.70995276852</v>
      </c>
    </row>
    <row r="88" spans="1:15" x14ac:dyDescent="0.2">
      <c r="A88" s="37" t="s">
        <v>62</v>
      </c>
      <c r="B88" s="172" t="str">
        <f>+IF(MONTH(C88)&lt;4,"Q1",IF(MONTH(C88)&lt;7,"Q2",IF(MONTH(C88)&lt;10,"Q3","Q4")))&amp;"/"&amp;YEAR(C88)</f>
        <v>Q3/2026</v>
      </c>
      <c r="C88" s="38">
        <f>D87+1</f>
        <v>46204</v>
      </c>
      <c r="D88" s="38">
        <f>DATE(YEAR(C88),IF(MONTH(C88)&lt;=3,3,IF(MONTH(C88)&lt;=6,6,IF(MONTH(C88)&lt;=9,9,12))),IF(OR(MONTH(C88)&lt;=3,MONTH(C88)&gt;=10),31,30))</f>
        <v>46295</v>
      </c>
      <c r="E88" s="172">
        <f>D88-C88+1</f>
        <v>92</v>
      </c>
      <c r="F88" s="55">
        <f>VLOOKUP(D88,'FERC Interest Rate'!A:B,2,TRUE)</f>
        <v>8.5000000000000006E-2</v>
      </c>
      <c r="G88" s="56">
        <f>O87</f>
        <v>291965.70995276852</v>
      </c>
      <c r="H88" s="56"/>
      <c r="I88" s="77">
        <f t="shared" si="24"/>
        <v>30311.594039238855</v>
      </c>
      <c r="J88" s="43">
        <f>G88*F88*(E88/(DATE(YEAR(D88),12,31)-DATE(YEAR(D88),1,1)+1))</f>
        <v>6255.2653474812332</v>
      </c>
      <c r="K88" s="41">
        <f>+SUM(I88:J88)</f>
        <v>36566.859386720091</v>
      </c>
      <c r="L88" s="43">
        <f t="shared" si="25"/>
        <v>67010.309278350513</v>
      </c>
      <c r="M88" s="173">
        <f>+SUM(K88:L88)</f>
        <v>103577.16866507061</v>
      </c>
      <c r="N88" s="41">
        <f>+G88+H88+J88</f>
        <v>298220.97530024976</v>
      </c>
      <c r="O88" s="56">
        <f>+N88-M88</f>
        <v>194643.80663517915</v>
      </c>
    </row>
    <row r="89" spans="1:15" x14ac:dyDescent="0.2">
      <c r="A89" s="37" t="s">
        <v>63</v>
      </c>
      <c r="B89" s="172" t="str">
        <f>+IF(MONTH(C89)&lt;4,"Q1",IF(MONTH(C89)&lt;7,"Q2",IF(MONTH(C89)&lt;10,"Q3","Q4")))&amp;"/"&amp;YEAR(C89)</f>
        <v>Q4/2026</v>
      </c>
      <c r="C89" s="38">
        <f>D88+1</f>
        <v>46296</v>
      </c>
      <c r="D89" s="38">
        <f>DATE(YEAR(C89),IF(MONTH(C89)&lt;=3,3,IF(MONTH(C89)&lt;=6,6,IF(MONTH(C89)&lt;=9,9,12))),IF(OR(MONTH(C89)&lt;=3,MONTH(C89)&gt;=10),31,30))</f>
        <v>46387</v>
      </c>
      <c r="E89" s="172">
        <f>D89-C89+1</f>
        <v>92</v>
      </c>
      <c r="F89" s="55">
        <f>VLOOKUP(D89,'FERC Interest Rate'!A:B,2,TRUE)</f>
        <v>8.5000000000000006E-2</v>
      </c>
      <c r="G89" s="56">
        <f>O88</f>
        <v>194643.80663517915</v>
      </c>
      <c r="H89" s="56"/>
      <c r="I89" s="77">
        <f t="shared" si="24"/>
        <v>30311.594039238855</v>
      </c>
      <c r="J89" s="43">
        <f>G89*F89*(E89/(DATE(YEAR(D89),12,31)-DATE(YEAR(D89),1,1)+1))</f>
        <v>4170.1768983208249</v>
      </c>
      <c r="K89" s="41">
        <f>+SUM(I89:J89)</f>
        <v>34481.770937559682</v>
      </c>
      <c r="L89" s="43">
        <f t="shared" si="25"/>
        <v>67010.309278350513</v>
      </c>
      <c r="M89" s="173">
        <f>+SUM(K89:L89)</f>
        <v>101492.08021591019</v>
      </c>
      <c r="N89" s="41">
        <f>+G89+H89+J89</f>
        <v>198813.98353349997</v>
      </c>
      <c r="O89" s="56">
        <f>+N89-M89</f>
        <v>97321.903317589778</v>
      </c>
    </row>
    <row r="90" spans="1:15" x14ac:dyDescent="0.2">
      <c r="A90" s="37" t="s">
        <v>64</v>
      </c>
      <c r="B90" s="172" t="str">
        <f>+IF(MONTH(C90)&lt;4,"Q1",IF(MONTH(C90)&lt;7,"Q2",IF(MONTH(C90)&lt;10,"Q3","Q4")))&amp;"/"&amp;YEAR(C90)</f>
        <v>Q1/2027</v>
      </c>
      <c r="C90" s="38">
        <f>D89+1</f>
        <v>46388</v>
      </c>
      <c r="D90" s="38">
        <f>DATE(YEAR(C90),IF(MONTH(C90)&lt;=3,3,IF(MONTH(C90)&lt;=6,6,IF(MONTH(C90)&lt;=9,9,12))),IF(OR(MONTH(C90)&lt;=3,MONTH(C90)&gt;=10),31,30))</f>
        <v>46477</v>
      </c>
      <c r="E90" s="172">
        <f>D90-C90+1</f>
        <v>90</v>
      </c>
      <c r="F90" s="55">
        <f>VLOOKUP(D90,'FERC Interest Rate'!A:B,2,TRUE)</f>
        <v>8.5000000000000006E-2</v>
      </c>
      <c r="G90" s="56">
        <f>O89</f>
        <v>97321.903317589778</v>
      </c>
      <c r="H90" s="56"/>
      <c r="I90" s="77">
        <f t="shared" si="24"/>
        <v>30311.594039238855</v>
      </c>
      <c r="J90" s="43">
        <f>G90*F90*(E90/(DATE(YEAR(D90),12,31)-DATE(YEAR(D90),1,1)+1))</f>
        <v>2039.7604393960598</v>
      </c>
      <c r="K90" s="41">
        <f>+SUM(I90:J90)</f>
        <v>32351.354478634916</v>
      </c>
      <c r="L90" s="43">
        <f t="shared" si="25"/>
        <v>67010.309278350513</v>
      </c>
      <c r="M90" s="173">
        <f>+SUM(K90:L90)</f>
        <v>99361.663756985421</v>
      </c>
      <c r="N90" s="41">
        <f>+G90+H90+J90</f>
        <v>99361.663756985843</v>
      </c>
      <c r="O90" s="56">
        <f>+N90-M90</f>
        <v>4.220055416226387E-10</v>
      </c>
    </row>
    <row r="91" spans="1:15" ht="18" customHeight="1" thickBot="1" x14ac:dyDescent="0.25">
      <c r="A91" s="149"/>
      <c r="B91" s="176"/>
      <c r="C91" s="177"/>
      <c r="D91" s="177"/>
      <c r="E91" s="176"/>
      <c r="F91" s="176"/>
      <c r="G91" s="178">
        <f>+SUM(G32:G89)</f>
        <v>82570690.863558918</v>
      </c>
      <c r="H91" s="178">
        <f>+SUM(H32:H76)</f>
        <v>606231.88078477711</v>
      </c>
      <c r="I91" s="179">
        <f>+SUM(I32:I90)</f>
        <v>606231.88078477723</v>
      </c>
      <c r="J91" s="179">
        <f>+SUM(J32:J89)</f>
        <v>353072.43715694646</v>
      </c>
      <c r="K91" s="179">
        <f>+SUM(K32:K89)</f>
        <v>928992.72390248452</v>
      </c>
      <c r="L91" s="179">
        <f>+SUM(L32:L90)</f>
        <v>1340206.1855670107</v>
      </c>
      <c r="M91" s="179">
        <f>+SUM(M32:M89)</f>
        <v>2202188.6001911438</v>
      </c>
      <c r="N91" s="178">
        <f>+SUM(N32:N76)</f>
        <v>73193916.849784315</v>
      </c>
      <c r="O91" s="178">
        <f>+SUM(O32:O89)</f>
        <v>81327806.581309497</v>
      </c>
    </row>
    <row r="92" spans="1:15" ht="14.25" thickTop="1" thickBot="1" x14ac:dyDescent="0.25">
      <c r="H92" s="41"/>
      <c r="I92" s="181"/>
      <c r="J92" s="182"/>
      <c r="K92" s="182"/>
      <c r="L92" s="182"/>
      <c r="M92" s="183"/>
    </row>
  </sheetData>
  <mergeCells count="1">
    <mergeCell ref="J30:K30"/>
  </mergeCells>
  <printOptions horizontalCentered="1"/>
  <pageMargins left="0.25" right="0.25" top="0.75" bottom="0.75" header="0.3" footer="0.3"/>
  <pageSetup scale="50" fitToHeight="0" orientation="landscape" r:id="rId1"/>
  <headerFooter>
    <oddHeader>&amp;RTO2025 Annual Update
Attachment 4
WP- Schedule 22 NUCs
Page &amp;P of &amp;N</oddHeader>
    <oddFooter>&amp;R&amp;A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32A08-76A9-40E6-94A0-E789A53E2127}">
  <dimension ref="A1:Q59"/>
  <sheetViews>
    <sheetView view="pageBreakPreview" zoomScale="90" zoomScaleNormal="100" zoomScaleSheetLayoutView="90" workbookViewId="0">
      <selection activeCell="Q21" sqref="Q21"/>
    </sheetView>
  </sheetViews>
  <sheetFormatPr defaultColWidth="9.140625" defaultRowHeight="12.75" outlineLevelRow="1" x14ac:dyDescent="0.2"/>
  <cols>
    <col min="1" max="1" width="10.28515625" style="3" customWidth="1"/>
    <col min="2" max="2" width="13.5703125" style="3" customWidth="1"/>
    <col min="3" max="3" width="14.7109375" style="3" customWidth="1"/>
    <col min="4" max="4" width="13.5703125" style="3" customWidth="1"/>
    <col min="5" max="5" width="11.7109375" style="3" bestFit="1" customWidth="1"/>
    <col min="6" max="6" width="15.140625" style="3" bestFit="1" customWidth="1"/>
    <col min="7" max="9" width="16.140625" style="3" customWidth="1"/>
    <col min="10" max="10" width="17.28515625" style="3" bestFit="1" customWidth="1"/>
    <col min="11" max="15" width="16.140625" style="3" customWidth="1"/>
    <col min="16" max="16" width="14.28515625" style="3" bestFit="1" customWidth="1"/>
    <col min="17" max="16384" width="9.140625" style="3"/>
  </cols>
  <sheetData>
    <row r="1" spans="1:15" ht="38.25" x14ac:dyDescent="0.2">
      <c r="A1" s="60" t="s">
        <v>9</v>
      </c>
      <c r="B1" s="61" t="s">
        <v>79</v>
      </c>
      <c r="C1" s="60" t="s">
        <v>2</v>
      </c>
      <c r="D1" s="60" t="s">
        <v>1</v>
      </c>
      <c r="E1" s="61" t="s">
        <v>65</v>
      </c>
      <c r="F1" s="61" t="s">
        <v>41</v>
      </c>
      <c r="H1"/>
      <c r="I1"/>
      <c r="J1"/>
      <c r="K1"/>
      <c r="L1"/>
      <c r="M1"/>
      <c r="N1"/>
      <c r="O1"/>
    </row>
    <row r="2" spans="1:15" ht="12.75" customHeight="1" thickBot="1" x14ac:dyDescent="0.25">
      <c r="A2" s="59" t="s">
        <v>45</v>
      </c>
      <c r="B2" s="315"/>
      <c r="C2" s="1">
        <v>2717000</v>
      </c>
      <c r="D2" s="1">
        <v>0</v>
      </c>
      <c r="E2" s="1">
        <v>0</v>
      </c>
      <c r="F2" s="4">
        <f>SUM(C2:E2)</f>
        <v>2717000</v>
      </c>
      <c r="H2"/>
      <c r="I2"/>
      <c r="J2"/>
      <c r="K2"/>
      <c r="L2"/>
      <c r="M2"/>
      <c r="N2"/>
      <c r="O2"/>
    </row>
    <row r="3" spans="1:15" ht="12.75" hidden="1" customHeight="1" outlineLevel="1" x14ac:dyDescent="0.2">
      <c r="A3" s="59" t="s">
        <v>46</v>
      </c>
      <c r="B3" s="9"/>
      <c r="C3" s="1">
        <v>0</v>
      </c>
      <c r="D3" s="1">
        <v>0</v>
      </c>
      <c r="E3" s="1">
        <v>0</v>
      </c>
      <c r="F3" s="4">
        <f t="shared" ref="F3:F25" si="0">SUM(C3:E3)</f>
        <v>0</v>
      </c>
      <c r="H3"/>
      <c r="I3"/>
      <c r="J3"/>
      <c r="K3"/>
      <c r="L3"/>
      <c r="M3"/>
      <c r="N3"/>
      <c r="O3"/>
    </row>
    <row r="4" spans="1:15" hidden="1" outlineLevel="1" x14ac:dyDescent="0.2">
      <c r="A4" s="59" t="s">
        <v>47</v>
      </c>
      <c r="B4" s="9"/>
      <c r="C4" s="1">
        <v>0</v>
      </c>
      <c r="D4" s="1">
        <v>0</v>
      </c>
      <c r="E4" s="1">
        <v>0</v>
      </c>
      <c r="F4" s="4">
        <f t="shared" si="0"/>
        <v>0</v>
      </c>
      <c r="H4"/>
      <c r="I4"/>
      <c r="J4"/>
      <c r="K4"/>
      <c r="L4"/>
      <c r="M4"/>
      <c r="N4"/>
      <c r="O4"/>
    </row>
    <row r="5" spans="1:15" hidden="1" outlineLevel="1" x14ac:dyDescent="0.2">
      <c r="A5" s="59" t="s">
        <v>48</v>
      </c>
      <c r="B5" s="9"/>
      <c r="C5" s="1">
        <v>0</v>
      </c>
      <c r="D5" s="1">
        <v>0</v>
      </c>
      <c r="E5" s="1">
        <v>0</v>
      </c>
      <c r="F5" s="4">
        <f t="shared" si="0"/>
        <v>0</v>
      </c>
      <c r="H5"/>
      <c r="I5"/>
      <c r="J5"/>
      <c r="K5"/>
      <c r="L5"/>
      <c r="M5"/>
      <c r="N5"/>
      <c r="O5"/>
    </row>
    <row r="6" spans="1:15" ht="12.75" hidden="1" customHeight="1" outlineLevel="1" x14ac:dyDescent="0.2">
      <c r="A6" s="59" t="s">
        <v>49</v>
      </c>
      <c r="B6" s="9"/>
      <c r="C6" s="1">
        <v>0</v>
      </c>
      <c r="D6" s="1">
        <v>0</v>
      </c>
      <c r="E6" s="1">
        <v>0</v>
      </c>
      <c r="F6" s="4">
        <f t="shared" si="0"/>
        <v>0</v>
      </c>
      <c r="H6"/>
      <c r="I6"/>
      <c r="J6"/>
      <c r="K6"/>
      <c r="L6"/>
      <c r="M6"/>
      <c r="N6"/>
      <c r="O6"/>
    </row>
    <row r="7" spans="1:15" hidden="1" outlineLevel="1" x14ac:dyDescent="0.2">
      <c r="A7" s="59" t="s">
        <v>50</v>
      </c>
      <c r="B7" s="9"/>
      <c r="C7" s="1">
        <v>0</v>
      </c>
      <c r="D7" s="1">
        <v>0</v>
      </c>
      <c r="E7" s="1">
        <v>0</v>
      </c>
      <c r="F7" s="4">
        <f t="shared" si="0"/>
        <v>0</v>
      </c>
      <c r="H7"/>
      <c r="I7"/>
      <c r="J7"/>
      <c r="K7"/>
      <c r="L7"/>
      <c r="M7"/>
      <c r="N7"/>
      <c r="O7"/>
    </row>
    <row r="8" spans="1:15" hidden="1" outlineLevel="1" x14ac:dyDescent="0.2">
      <c r="A8" s="59" t="s">
        <v>51</v>
      </c>
      <c r="B8" s="9"/>
      <c r="C8" s="1">
        <v>0</v>
      </c>
      <c r="D8" s="1">
        <v>0</v>
      </c>
      <c r="E8" s="1">
        <v>0</v>
      </c>
      <c r="F8" s="4">
        <f t="shared" si="0"/>
        <v>0</v>
      </c>
      <c r="H8"/>
      <c r="I8"/>
      <c r="J8"/>
      <c r="K8"/>
      <c r="L8"/>
      <c r="M8"/>
      <c r="N8"/>
      <c r="O8"/>
    </row>
    <row r="9" spans="1:15" hidden="1" outlineLevel="1" x14ac:dyDescent="0.2">
      <c r="A9" s="59" t="s">
        <v>52</v>
      </c>
      <c r="B9" s="9"/>
      <c r="C9" s="1">
        <v>0</v>
      </c>
      <c r="D9" s="1">
        <v>0</v>
      </c>
      <c r="E9" s="1">
        <v>0</v>
      </c>
      <c r="F9" s="4">
        <f t="shared" si="0"/>
        <v>0</v>
      </c>
      <c r="H9"/>
      <c r="I9"/>
      <c r="J9"/>
      <c r="K9"/>
      <c r="L9"/>
      <c r="M9"/>
      <c r="N9"/>
      <c r="O9"/>
    </row>
    <row r="10" spans="1:15" hidden="1" outlineLevel="1" x14ac:dyDescent="0.2">
      <c r="A10" s="59" t="s">
        <v>53</v>
      </c>
      <c r="B10" s="9"/>
      <c r="C10" s="1">
        <v>0</v>
      </c>
      <c r="D10" s="1">
        <v>0</v>
      </c>
      <c r="E10" s="1">
        <v>0</v>
      </c>
      <c r="F10" s="4">
        <f t="shared" si="0"/>
        <v>0</v>
      </c>
      <c r="H10"/>
      <c r="I10"/>
      <c r="J10"/>
      <c r="K10"/>
      <c r="L10"/>
      <c r="M10"/>
      <c r="N10"/>
      <c r="O10"/>
    </row>
    <row r="11" spans="1:15" hidden="1" outlineLevel="1" x14ac:dyDescent="0.2">
      <c r="A11" s="59" t="s">
        <v>54</v>
      </c>
      <c r="B11" s="9"/>
      <c r="C11" s="1">
        <v>0</v>
      </c>
      <c r="D11" s="1">
        <v>0</v>
      </c>
      <c r="E11" s="1">
        <v>0</v>
      </c>
      <c r="F11" s="4">
        <f t="shared" si="0"/>
        <v>0</v>
      </c>
      <c r="H11"/>
      <c r="I11"/>
      <c r="J11"/>
      <c r="K11"/>
      <c r="L11"/>
      <c r="M11"/>
      <c r="N11"/>
      <c r="O11"/>
    </row>
    <row r="12" spans="1:15" hidden="1" outlineLevel="1" x14ac:dyDescent="0.2">
      <c r="A12" s="59" t="s">
        <v>55</v>
      </c>
      <c r="B12" s="9"/>
      <c r="C12" s="1">
        <v>0</v>
      </c>
      <c r="D12" s="1">
        <v>0</v>
      </c>
      <c r="E12" s="1">
        <v>0</v>
      </c>
      <c r="F12" s="4">
        <f t="shared" si="0"/>
        <v>0</v>
      </c>
      <c r="H12"/>
      <c r="I12"/>
      <c r="J12"/>
      <c r="K12"/>
      <c r="L12"/>
      <c r="M12"/>
      <c r="N12"/>
      <c r="O12"/>
    </row>
    <row r="13" spans="1:15" hidden="1" outlineLevel="1" x14ac:dyDescent="0.2">
      <c r="A13" s="59" t="s">
        <v>56</v>
      </c>
      <c r="B13" s="9"/>
      <c r="C13" s="1">
        <v>0</v>
      </c>
      <c r="D13" s="1">
        <v>0</v>
      </c>
      <c r="E13" s="1">
        <v>0</v>
      </c>
      <c r="F13" s="4">
        <f t="shared" si="0"/>
        <v>0</v>
      </c>
      <c r="H13"/>
      <c r="I13"/>
      <c r="J13"/>
      <c r="K13"/>
      <c r="L13"/>
      <c r="M13"/>
      <c r="N13"/>
      <c r="O13"/>
    </row>
    <row r="14" spans="1:15" hidden="1" outlineLevel="1" x14ac:dyDescent="0.2">
      <c r="A14" s="59" t="s">
        <v>57</v>
      </c>
      <c r="B14" s="9"/>
      <c r="C14" s="1">
        <v>0</v>
      </c>
      <c r="D14" s="1">
        <v>0</v>
      </c>
      <c r="E14" s="1">
        <v>0</v>
      </c>
      <c r="F14" s="4">
        <f t="shared" si="0"/>
        <v>0</v>
      </c>
      <c r="H14"/>
      <c r="I14"/>
      <c r="J14"/>
      <c r="K14"/>
      <c r="L14"/>
      <c r="M14"/>
      <c r="N14"/>
      <c r="O14"/>
    </row>
    <row r="15" spans="1:15" hidden="1" outlineLevel="1" x14ac:dyDescent="0.2">
      <c r="A15" s="59" t="s">
        <v>58</v>
      </c>
      <c r="B15" s="9"/>
      <c r="C15" s="1">
        <v>0</v>
      </c>
      <c r="D15" s="1">
        <v>0</v>
      </c>
      <c r="E15" s="1">
        <v>0</v>
      </c>
      <c r="F15" s="4">
        <f t="shared" si="0"/>
        <v>0</v>
      </c>
      <c r="H15"/>
      <c r="I15"/>
      <c r="J15"/>
      <c r="K15"/>
      <c r="L15"/>
      <c r="M15"/>
      <c r="N15"/>
      <c r="O15"/>
    </row>
    <row r="16" spans="1:15" hidden="1" outlineLevel="1" x14ac:dyDescent="0.2">
      <c r="A16" s="59" t="s">
        <v>59</v>
      </c>
      <c r="B16" s="9"/>
      <c r="C16" s="1">
        <v>0</v>
      </c>
      <c r="D16" s="1">
        <v>0</v>
      </c>
      <c r="E16" s="1">
        <v>0</v>
      </c>
      <c r="F16" s="4">
        <f t="shared" si="0"/>
        <v>0</v>
      </c>
      <c r="H16"/>
      <c r="I16"/>
      <c r="J16"/>
      <c r="K16"/>
      <c r="L16"/>
      <c r="M16"/>
      <c r="N16"/>
      <c r="O16"/>
    </row>
    <row r="17" spans="1:15" hidden="1" outlineLevel="1" x14ac:dyDescent="0.2">
      <c r="A17" s="59" t="s">
        <v>60</v>
      </c>
      <c r="B17" s="9"/>
      <c r="C17" s="1">
        <v>0</v>
      </c>
      <c r="D17" s="1">
        <v>0</v>
      </c>
      <c r="E17" s="1">
        <v>0</v>
      </c>
      <c r="F17" s="4">
        <f t="shared" si="0"/>
        <v>0</v>
      </c>
      <c r="H17" s="8"/>
    </row>
    <row r="18" spans="1:15" hidden="1" outlineLevel="1" x14ac:dyDescent="0.2">
      <c r="A18" s="59" t="s">
        <v>61</v>
      </c>
      <c r="B18" s="9"/>
      <c r="C18" s="1">
        <v>0</v>
      </c>
      <c r="D18" s="1">
        <v>0</v>
      </c>
      <c r="E18" s="1">
        <v>0</v>
      </c>
      <c r="F18" s="4">
        <f t="shared" si="0"/>
        <v>0</v>
      </c>
      <c r="H18" s="8"/>
    </row>
    <row r="19" spans="1:15" hidden="1" outlineLevel="1" x14ac:dyDescent="0.2">
      <c r="A19" s="59" t="s">
        <v>62</v>
      </c>
      <c r="B19" s="9"/>
      <c r="C19" s="1">
        <v>0</v>
      </c>
      <c r="D19" s="1">
        <v>0</v>
      </c>
      <c r="E19" s="1">
        <v>0</v>
      </c>
      <c r="F19" s="4">
        <f t="shared" si="0"/>
        <v>0</v>
      </c>
    </row>
    <row r="20" spans="1:15" hidden="1" outlineLevel="1" x14ac:dyDescent="0.2">
      <c r="A20" s="59" t="s">
        <v>63</v>
      </c>
      <c r="B20" s="9"/>
      <c r="C20" s="1">
        <v>0</v>
      </c>
      <c r="D20" s="1">
        <v>0</v>
      </c>
      <c r="E20" s="1">
        <v>0</v>
      </c>
      <c r="F20" s="4">
        <f t="shared" si="0"/>
        <v>0</v>
      </c>
    </row>
    <row r="21" spans="1:15" hidden="1" outlineLevel="1" x14ac:dyDescent="0.2">
      <c r="A21" s="59" t="s">
        <v>64</v>
      </c>
      <c r="B21" s="9"/>
      <c r="C21" s="1">
        <v>0</v>
      </c>
      <c r="D21" s="1">
        <v>0</v>
      </c>
      <c r="E21" s="1">
        <v>0</v>
      </c>
      <c r="F21" s="4">
        <f t="shared" si="0"/>
        <v>0</v>
      </c>
    </row>
    <row r="22" spans="1:15" hidden="1" outlineLevel="1" x14ac:dyDescent="0.2">
      <c r="A22" s="62" t="s">
        <v>67</v>
      </c>
      <c r="B22" s="9"/>
      <c r="C22" s="1">
        <v>0</v>
      </c>
      <c r="D22" s="1">
        <v>0</v>
      </c>
      <c r="E22" s="1">
        <v>0</v>
      </c>
      <c r="F22" s="4">
        <f t="shared" si="0"/>
        <v>0</v>
      </c>
    </row>
    <row r="23" spans="1:15" hidden="1" outlineLevel="1" x14ac:dyDescent="0.2">
      <c r="A23" s="62" t="s">
        <v>68</v>
      </c>
      <c r="B23" s="9"/>
      <c r="C23" s="1">
        <v>0</v>
      </c>
      <c r="D23" s="1">
        <v>0</v>
      </c>
      <c r="E23" s="1">
        <v>0</v>
      </c>
      <c r="F23" s="4">
        <f t="shared" si="0"/>
        <v>0</v>
      </c>
    </row>
    <row r="24" spans="1:15" hidden="1" outlineLevel="1" x14ac:dyDescent="0.2">
      <c r="A24" s="62" t="s">
        <v>69</v>
      </c>
      <c r="B24" s="9"/>
      <c r="C24" s="1">
        <v>0</v>
      </c>
      <c r="D24" s="1">
        <v>0</v>
      </c>
      <c r="E24" s="1">
        <v>0</v>
      </c>
      <c r="F24" s="4">
        <f t="shared" si="0"/>
        <v>0</v>
      </c>
    </row>
    <row r="25" spans="1:15" ht="13.5" hidden="1" outlineLevel="1" thickBot="1" x14ac:dyDescent="0.25">
      <c r="A25" s="62" t="s">
        <v>70</v>
      </c>
      <c r="B25" s="9"/>
      <c r="C25" s="1">
        <v>0</v>
      </c>
      <c r="D25" s="1">
        <v>0</v>
      </c>
      <c r="E25" s="1">
        <v>0</v>
      </c>
      <c r="F25" s="4">
        <f t="shared" si="0"/>
        <v>0</v>
      </c>
    </row>
    <row r="26" spans="1:15" collapsed="1" x14ac:dyDescent="0.2">
      <c r="B26" s="28" t="s">
        <v>0</v>
      </c>
      <c r="C26" s="84">
        <f>SUM(C2:C25)</f>
        <v>2717000</v>
      </c>
      <c r="D26" s="84">
        <f>SUM(D2:D25)</f>
        <v>0</v>
      </c>
      <c r="E26" s="84">
        <f>SUM(E2:E25)</f>
        <v>0</v>
      </c>
      <c r="F26" s="84">
        <f>SUM(F2:F25)</f>
        <v>2717000</v>
      </c>
      <c r="H26" s="108"/>
      <c r="I26" s="104" t="s">
        <v>14</v>
      </c>
      <c r="J26" s="104" t="s">
        <v>13</v>
      </c>
      <c r="K26" s="105" t="s">
        <v>21</v>
      </c>
      <c r="L26" s="106"/>
      <c r="M26" s="107"/>
    </row>
    <row r="27" spans="1:15" x14ac:dyDescent="0.2">
      <c r="A27" s="6" t="s">
        <v>19</v>
      </c>
      <c r="B27" s="9" t="s">
        <v>22</v>
      </c>
      <c r="C27" s="5">
        <v>0</v>
      </c>
      <c r="D27" s="5">
        <v>0</v>
      </c>
      <c r="E27" s="5">
        <v>0</v>
      </c>
      <c r="F27" s="5">
        <f>SUM(C27:E27)</f>
        <v>0</v>
      </c>
      <c r="H27" s="102" t="s">
        <v>10</v>
      </c>
      <c r="I27" s="63">
        <v>44531</v>
      </c>
      <c r="J27" s="64">
        <v>44088</v>
      </c>
      <c r="K27" s="65"/>
      <c r="L27" s="66"/>
      <c r="M27" s="67"/>
    </row>
    <row r="28" spans="1:15" ht="13.5" thickBot="1" x14ac:dyDescent="0.25">
      <c r="A28" s="6" t="s">
        <v>20</v>
      </c>
      <c r="B28" s="9" t="s">
        <v>22</v>
      </c>
      <c r="C28" s="5">
        <v>0</v>
      </c>
      <c r="D28" s="5">
        <v>0</v>
      </c>
      <c r="E28" s="5">
        <v>0</v>
      </c>
      <c r="F28" s="5">
        <f>SUM(C28:E28)</f>
        <v>0</v>
      </c>
      <c r="H28" s="103" t="s">
        <v>17</v>
      </c>
      <c r="I28" s="68">
        <v>44196</v>
      </c>
      <c r="J28" s="69"/>
      <c r="K28" s="71"/>
      <c r="L28" s="71"/>
      <c r="M28" s="72"/>
    </row>
    <row r="29" spans="1:15" ht="13.5" thickBot="1" x14ac:dyDescent="0.25">
      <c r="B29" s="28" t="s">
        <v>42</v>
      </c>
      <c r="C29" s="52">
        <f>+SUM(C26:C28)</f>
        <v>2717000</v>
      </c>
      <c r="D29" s="52">
        <f>+SUM(D26:D28)</f>
        <v>0</v>
      </c>
      <c r="E29" s="52">
        <f>+SUM(E26:E28)</f>
        <v>0</v>
      </c>
      <c r="F29" s="52">
        <f>+SUM(F26:F28)</f>
        <v>2717000</v>
      </c>
    </row>
    <row r="30" spans="1:15" ht="14.25" thickTop="1" thickBot="1" x14ac:dyDescent="0.25">
      <c r="B30" s="28"/>
      <c r="C30" s="7"/>
      <c r="D30" s="7"/>
      <c r="E30" s="7"/>
      <c r="F30" s="7"/>
    </row>
    <row r="31" spans="1:15" x14ac:dyDescent="0.2">
      <c r="B31" s="27"/>
      <c r="C31" s="2"/>
      <c r="D31" s="6"/>
      <c r="I31" s="94"/>
      <c r="J31" s="85"/>
      <c r="K31" s="85"/>
      <c r="L31" s="85"/>
      <c r="M31" s="76"/>
    </row>
    <row r="32" spans="1:15" ht="36.75" x14ac:dyDescent="0.2">
      <c r="A32" s="58" t="s">
        <v>44</v>
      </c>
      <c r="B32" s="58" t="s">
        <v>3</v>
      </c>
      <c r="C32" s="58" t="s">
        <v>4</v>
      </c>
      <c r="D32" s="58" t="s">
        <v>5</v>
      </c>
      <c r="E32" s="58" t="s">
        <v>6</v>
      </c>
      <c r="F32" s="58" t="s">
        <v>7</v>
      </c>
      <c r="G32" s="58" t="s">
        <v>71</v>
      </c>
      <c r="H32" s="58" t="s">
        <v>72</v>
      </c>
      <c r="I32" s="73" t="s">
        <v>73</v>
      </c>
      <c r="J32" s="74" t="s">
        <v>74</v>
      </c>
      <c r="K32" s="74" t="s">
        <v>75</v>
      </c>
      <c r="L32" s="74" t="s">
        <v>76</v>
      </c>
      <c r="M32" s="75" t="s">
        <v>66</v>
      </c>
      <c r="N32" s="58" t="s">
        <v>77</v>
      </c>
      <c r="O32" s="58" t="s">
        <v>78</v>
      </c>
    </row>
    <row r="33" spans="1:17" x14ac:dyDescent="0.2">
      <c r="A33" s="357" t="s">
        <v>2</v>
      </c>
      <c r="B33" s="357"/>
      <c r="C33" s="316">
        <f>J27</f>
        <v>44088</v>
      </c>
      <c r="D33" s="316">
        <f t="shared" ref="D33:D38" si="1">DATE(YEAR(C33),IF(MONTH(C33)&lt;=3,3,IF(MONTH(C33)&lt;=6,6,IF(MONTH(C33)&lt;=9,9,12))),IF(OR(MONTH(C33)&lt;=3,MONTH(C33)&gt;=10),31,30))</f>
        <v>44104</v>
      </c>
      <c r="E33" s="317">
        <f t="shared" ref="E33:E38" si="2">D33-C33+1</f>
        <v>17</v>
      </c>
      <c r="F33" s="262">
        <f>VLOOKUP(D33,'FERC Interest Rate'!$A:$B,2,TRUE)</f>
        <v>3.4299999999999997E-2</v>
      </c>
      <c r="G33" s="115">
        <f>$C$26</f>
        <v>2717000</v>
      </c>
      <c r="H33" s="115">
        <f>G33*F33*(E33/(DATE(YEAR(D33),12,31)-DATE(YEAR(D33),1,1)+1))</f>
        <v>4328.6412568306014</v>
      </c>
      <c r="I33" s="318">
        <v>0</v>
      </c>
      <c r="J33" s="201">
        <v>0</v>
      </c>
      <c r="K33" s="319">
        <f>+SUM(I33:J33)</f>
        <v>0</v>
      </c>
      <c r="L33" s="201">
        <v>0</v>
      </c>
      <c r="M33" s="320">
        <f>+SUM(K33:L33)</f>
        <v>0</v>
      </c>
      <c r="N33" s="319">
        <f t="shared" ref="N33:N38" si="3">+G33+H33+J33</f>
        <v>2721328.6412568307</v>
      </c>
      <c r="O33" s="115">
        <f t="shared" ref="O33:O38" si="4">G33+H33-L33-I33</f>
        <v>2721328.6412568307</v>
      </c>
      <c r="P33" s="5"/>
      <c r="Q33" s="5"/>
    </row>
    <row r="34" spans="1:17" x14ac:dyDescent="0.2">
      <c r="A34" s="358"/>
      <c r="B34" s="358"/>
      <c r="C34" s="316">
        <f>D33+1</f>
        <v>44105</v>
      </c>
      <c r="D34" s="316">
        <f t="shared" si="1"/>
        <v>44196</v>
      </c>
      <c r="E34" s="317">
        <f t="shared" si="2"/>
        <v>92</v>
      </c>
      <c r="F34" s="262">
        <f>VLOOKUP(D34,'FERC Interest Rate'!$A:$B,2,TRUE)</f>
        <v>3.2500000000000001E-2</v>
      </c>
      <c r="G34" s="115">
        <f t="shared" ref="G34:G39" si="5">O33</f>
        <v>2721328.6412568307</v>
      </c>
      <c r="H34" s="115">
        <f>G34*F34*(E34/(DATE(YEAR(D34),12,31)-DATE(YEAR(D34),1,1)+1))</f>
        <v>22231.61922775389</v>
      </c>
      <c r="I34" s="318">
        <v>0</v>
      </c>
      <c r="J34" s="201">
        <v>0</v>
      </c>
      <c r="K34" s="319">
        <f>+SUM(I34:J34)</f>
        <v>0</v>
      </c>
      <c r="L34" s="201">
        <v>0</v>
      </c>
      <c r="M34" s="320">
        <f>+SUM(K34:L34)</f>
        <v>0</v>
      </c>
      <c r="N34" s="319">
        <f t="shared" si="3"/>
        <v>2743560.2604845846</v>
      </c>
      <c r="O34" s="115">
        <f t="shared" si="4"/>
        <v>2743560.2604845846</v>
      </c>
      <c r="P34" s="5"/>
      <c r="Q34" s="5"/>
    </row>
    <row r="35" spans="1:17" x14ac:dyDescent="0.2">
      <c r="A35" s="358"/>
      <c r="B35" s="358"/>
      <c r="C35" s="316">
        <f>D34+1</f>
        <v>44197</v>
      </c>
      <c r="D35" s="316">
        <f>DATE(YEAR(C35),IF(MONTH(C35)&lt;=3,3,IF(MONTH(C35)&lt;=6,6,IF(MONTH(C35)&lt;=9,9,12))),IF(OR(MONTH(C35)&lt;=3,MONTH(C35)&gt;=10),31,30))</f>
        <v>44286</v>
      </c>
      <c r="E35" s="317">
        <f t="shared" si="2"/>
        <v>90</v>
      </c>
      <c r="F35" s="262">
        <f>VLOOKUP(D35,'FERC Interest Rate'!$A:$B,2,TRUE)</f>
        <v>3.2500000000000001E-2</v>
      </c>
      <c r="G35" s="115">
        <f t="shared" si="5"/>
        <v>2743560.2604845846</v>
      </c>
      <c r="H35" s="115">
        <f>G35*F35*(E35/(DATE(YEAR(D35),12,31)-DATE(YEAR(D35),1,1)+1))</f>
        <v>21986.065101143588</v>
      </c>
      <c r="I35" s="318">
        <v>0</v>
      </c>
      <c r="J35" s="201">
        <v>0</v>
      </c>
      <c r="K35" s="319">
        <f>+SUM(I35:J35)</f>
        <v>0</v>
      </c>
      <c r="L35" s="201">
        <v>0</v>
      </c>
      <c r="M35" s="320">
        <f>+SUM(K35:L35)</f>
        <v>0</v>
      </c>
      <c r="N35" s="319">
        <f t="shared" si="3"/>
        <v>2765546.325585728</v>
      </c>
      <c r="O35" s="115">
        <f t="shared" si="4"/>
        <v>2765546.325585728</v>
      </c>
      <c r="P35" s="5"/>
      <c r="Q35" s="5"/>
    </row>
    <row r="36" spans="1:17" x14ac:dyDescent="0.2">
      <c r="A36" s="358"/>
      <c r="B36" s="358"/>
      <c r="C36" s="316">
        <f>D35+1</f>
        <v>44287</v>
      </c>
      <c r="D36" s="316">
        <f>DATE(YEAR(C36),IF(MONTH(C36)&lt;=3,3,IF(MONTH(C36)&lt;=6,6,IF(MONTH(C36)&lt;=9,9,12))),IF(OR(MONTH(C36)&lt;=3,MONTH(C36)&gt;=10),31,30))</f>
        <v>44377</v>
      </c>
      <c r="E36" s="317">
        <f>D36-C36+1</f>
        <v>91</v>
      </c>
      <c r="F36" s="262">
        <f>VLOOKUP(D36,'FERC Interest Rate'!$A:$B,2,TRUE)</f>
        <v>3.2500000000000001E-2</v>
      </c>
      <c r="G36" s="115">
        <f t="shared" si="5"/>
        <v>2765546.325585728</v>
      </c>
      <c r="H36" s="115">
        <f>G36*F36*(E36/(DATE(YEAR(D36),12,31)-DATE(YEAR(D36),1,1)+1))</f>
        <v>22408.502076492579</v>
      </c>
      <c r="I36" s="318">
        <v>0</v>
      </c>
      <c r="J36" s="201">
        <v>0</v>
      </c>
      <c r="K36" s="319">
        <f>+SUM(I36:J36)</f>
        <v>0</v>
      </c>
      <c r="L36" s="201">
        <v>0</v>
      </c>
      <c r="M36" s="320">
        <f>+SUM(K36:L36)</f>
        <v>0</v>
      </c>
      <c r="N36" s="319">
        <f>+G36+H36+J36</f>
        <v>2787954.8276622207</v>
      </c>
      <c r="O36" s="115">
        <f>G36+H36-L36-I36</f>
        <v>2787954.8276622207</v>
      </c>
      <c r="P36" s="5"/>
      <c r="Q36" s="5"/>
    </row>
    <row r="37" spans="1:17" x14ac:dyDescent="0.2">
      <c r="A37" s="321" t="s">
        <v>45</v>
      </c>
      <c r="B37" s="54" t="str">
        <f t="shared" ref="B37:B56" si="6">+IF(MONTH(C37)&lt;4,"Q1",IF(MONTH(C37)&lt;7,"Q2",IF(MONTH(C37)&lt;10,"Q3","Q4")))&amp;"/"&amp;YEAR(C37)</f>
        <v>Q3/2021</v>
      </c>
      <c r="C37" s="49">
        <f>D36+1</f>
        <v>44378</v>
      </c>
      <c r="D37" s="49">
        <f>DATE(YEAR(C37),IF(MONTH(C37)&lt;=3,3,IF(MONTH(C37)&lt;=6,6,IF(MONTH(C37)&lt;=9,9,12))),IF(OR(MONTH(C37)&lt;=3,MONTH(C37)&gt;=10),31,30))</f>
        <v>44469</v>
      </c>
      <c r="E37" s="54">
        <f t="shared" si="2"/>
        <v>92</v>
      </c>
      <c r="F37" s="262">
        <f>VLOOKUP(D37,'FERC Interest Rate'!$A:$B,2,TRUE)</f>
        <v>3.2500000000000001E-2</v>
      </c>
      <c r="G37" s="56">
        <f t="shared" si="5"/>
        <v>2787954.8276622207</v>
      </c>
      <c r="H37" s="115">
        <f>G37*F37*(E37/(DATE(YEAR(D37),12,31)-DATE(YEAR(D37),1,1)+1))</f>
        <v>22838.314889616548</v>
      </c>
      <c r="I37" s="77">
        <f>(SUM($H$33:$H$56)/20)</f>
        <v>4689.6571275918604</v>
      </c>
      <c r="J37" s="201">
        <f>G37*F37*(E37/(DATE(YEAR(D37),12,31)-DATE(YEAR(D37),1,1)+1))</f>
        <v>22838.314889616548</v>
      </c>
      <c r="K37" s="5">
        <f>+SUM(I37:J37)</f>
        <v>27527.972017208409</v>
      </c>
      <c r="L37" s="57">
        <f>$C$26/20</f>
        <v>135850</v>
      </c>
      <c r="M37" s="86">
        <f>+SUM(K37:L37)</f>
        <v>163377.97201720841</v>
      </c>
      <c r="N37" s="5">
        <f t="shared" si="3"/>
        <v>2833631.4574414534</v>
      </c>
      <c r="O37" s="56">
        <f t="shared" si="4"/>
        <v>2670253.4854242452</v>
      </c>
      <c r="P37" s="5"/>
      <c r="Q37" s="5"/>
    </row>
    <row r="38" spans="1:17" x14ac:dyDescent="0.2">
      <c r="A38" s="59" t="s">
        <v>46</v>
      </c>
      <c r="B38" s="54" t="str">
        <f t="shared" si="6"/>
        <v>Q4/2021</v>
      </c>
      <c r="C38" s="49">
        <f>D37+1</f>
        <v>44470</v>
      </c>
      <c r="D38" s="49">
        <f t="shared" si="1"/>
        <v>44561</v>
      </c>
      <c r="E38" s="54">
        <f t="shared" si="2"/>
        <v>92</v>
      </c>
      <c r="F38" s="262">
        <f>VLOOKUP(D38,'FERC Interest Rate'!$A:$B,2,TRUE)</f>
        <v>3.2500000000000001E-2</v>
      </c>
      <c r="G38" s="56">
        <f t="shared" si="5"/>
        <v>2670253.4854242452</v>
      </c>
      <c r="H38" s="56">
        <v>0</v>
      </c>
      <c r="I38" s="77">
        <f t="shared" ref="I38:I56" si="7">(SUM($H$33:$H$56)/20)</f>
        <v>4689.6571275918604</v>
      </c>
      <c r="J38" s="201">
        <f t="shared" ref="J38:J56" si="8">G38*F38*(E38/(DATE(YEAR(D38),12,31)-DATE(YEAR(D38),1,1)+1))</f>
        <v>21874.131291557518</v>
      </c>
      <c r="K38" s="5">
        <f t="shared" ref="K38:K56" si="9">+SUM(I38:J38)</f>
        <v>26563.788419149379</v>
      </c>
      <c r="L38" s="57">
        <f t="shared" ref="L38:L56" si="10">$C$26/20</f>
        <v>135850</v>
      </c>
      <c r="M38" s="86">
        <f t="shared" ref="M38:M56" si="11">+SUM(K38:L38)</f>
        <v>162413.78841914938</v>
      </c>
      <c r="N38" s="5">
        <f t="shared" si="3"/>
        <v>2692127.6167158028</v>
      </c>
      <c r="O38" s="56">
        <f t="shared" si="4"/>
        <v>2529713.8282966535</v>
      </c>
      <c r="P38" s="5"/>
      <c r="Q38" s="5"/>
    </row>
    <row r="39" spans="1:17" x14ac:dyDescent="0.2">
      <c r="A39" s="6" t="s">
        <v>47</v>
      </c>
      <c r="B39" s="54" t="str">
        <f t="shared" si="6"/>
        <v>Q1/2022</v>
      </c>
      <c r="C39" s="49">
        <f t="shared" ref="C39:C56" si="12">D38+1</f>
        <v>44562</v>
      </c>
      <c r="D39" s="49">
        <f t="shared" ref="D39:D56" si="13">DATE(YEAR(C39),IF(MONTH(C39)&lt;=3,3,IF(MONTH(C39)&lt;=6,6,IF(MONTH(C39)&lt;=9,9,12))),IF(OR(MONTH(C39)&lt;=3,MONTH(C39)&gt;=10),31,30))</f>
        <v>44651</v>
      </c>
      <c r="E39" s="54">
        <f t="shared" ref="E39:E56" si="14">D39-C39+1</f>
        <v>90</v>
      </c>
      <c r="F39" s="262">
        <f>VLOOKUP(D39,'FERC Interest Rate'!$A:$B,2,TRUE)</f>
        <v>3.2500000000000001E-2</v>
      </c>
      <c r="G39" s="56">
        <f t="shared" si="5"/>
        <v>2529713.8282966535</v>
      </c>
      <c r="H39" s="56">
        <v>0</v>
      </c>
      <c r="I39" s="77">
        <f t="shared" si="7"/>
        <v>4689.6571275918604</v>
      </c>
      <c r="J39" s="201">
        <f t="shared" si="8"/>
        <v>20272.364240459483</v>
      </c>
      <c r="K39" s="5">
        <f t="shared" si="9"/>
        <v>24962.021368051344</v>
      </c>
      <c r="L39" s="57">
        <f t="shared" si="10"/>
        <v>135850</v>
      </c>
      <c r="M39" s="86">
        <f t="shared" si="11"/>
        <v>160812.02136805136</v>
      </c>
      <c r="N39" s="5">
        <f t="shared" ref="N39:N56" si="15">+G39+H39+J39</f>
        <v>2549986.1925371131</v>
      </c>
      <c r="O39" s="56">
        <f t="shared" ref="O39:O56" si="16">G39+H39-L39-I39</f>
        <v>2389174.1711690617</v>
      </c>
      <c r="P39" s="5"/>
      <c r="Q39" s="5"/>
    </row>
    <row r="40" spans="1:17" x14ac:dyDescent="0.2">
      <c r="A40" s="6" t="s">
        <v>48</v>
      </c>
      <c r="B40" s="54" t="str">
        <f t="shared" si="6"/>
        <v>Q2/2022</v>
      </c>
      <c r="C40" s="49">
        <f t="shared" si="12"/>
        <v>44652</v>
      </c>
      <c r="D40" s="49">
        <f t="shared" si="13"/>
        <v>44742</v>
      </c>
      <c r="E40" s="54">
        <f t="shared" si="14"/>
        <v>91</v>
      </c>
      <c r="F40" s="262">
        <f>VLOOKUP(D40,'FERC Interest Rate'!$A:$B,2,TRUE)</f>
        <v>3.2500000000000001E-2</v>
      </c>
      <c r="G40" s="56">
        <f t="shared" ref="G40:G56" si="17">O39</f>
        <v>2389174.1711690617</v>
      </c>
      <c r="H40" s="56">
        <v>0</v>
      </c>
      <c r="I40" s="77">
        <f t="shared" si="7"/>
        <v>4689.6571275918604</v>
      </c>
      <c r="J40" s="201">
        <f t="shared" si="8"/>
        <v>19358.85646913014</v>
      </c>
      <c r="K40" s="5">
        <f t="shared" si="9"/>
        <v>24048.513596722001</v>
      </c>
      <c r="L40" s="57">
        <f t="shared" si="10"/>
        <v>135850</v>
      </c>
      <c r="M40" s="86">
        <f t="shared" si="11"/>
        <v>159898.51359672201</v>
      </c>
      <c r="N40" s="5">
        <f t="shared" si="15"/>
        <v>2408533.0276381918</v>
      </c>
      <c r="O40" s="56">
        <f t="shared" si="16"/>
        <v>2248634.5140414699</v>
      </c>
      <c r="P40" s="5"/>
      <c r="Q40" s="5"/>
    </row>
    <row r="41" spans="1:17" x14ac:dyDescent="0.2">
      <c r="A41" s="6" t="s">
        <v>49</v>
      </c>
      <c r="B41" s="54" t="str">
        <f t="shared" si="6"/>
        <v>Q3/2022</v>
      </c>
      <c r="C41" s="49">
        <f t="shared" si="12"/>
        <v>44743</v>
      </c>
      <c r="D41" s="49">
        <f t="shared" si="13"/>
        <v>44834</v>
      </c>
      <c r="E41" s="54">
        <f t="shared" si="14"/>
        <v>92</v>
      </c>
      <c r="F41" s="262">
        <f>VLOOKUP(D41,'FERC Interest Rate'!$A:$B,2,TRUE)</f>
        <v>3.5999999999999997E-2</v>
      </c>
      <c r="G41" s="56">
        <f t="shared" si="17"/>
        <v>2248634.5140414699</v>
      </c>
      <c r="H41" s="56">
        <v>0</v>
      </c>
      <c r="I41" s="77">
        <f t="shared" si="7"/>
        <v>4689.6571275918604</v>
      </c>
      <c r="J41" s="201">
        <f t="shared" si="8"/>
        <v>20404.047973987257</v>
      </c>
      <c r="K41" s="5">
        <f t="shared" si="9"/>
        <v>25093.705101579118</v>
      </c>
      <c r="L41" s="57">
        <f t="shared" si="10"/>
        <v>135850</v>
      </c>
      <c r="M41" s="86">
        <f t="shared" si="11"/>
        <v>160943.70510157911</v>
      </c>
      <c r="N41" s="5">
        <f t="shared" si="15"/>
        <v>2269038.5620154571</v>
      </c>
      <c r="O41" s="56">
        <f t="shared" si="16"/>
        <v>2108094.8569138781</v>
      </c>
      <c r="P41" s="5"/>
      <c r="Q41" s="5"/>
    </row>
    <row r="42" spans="1:17" x14ac:dyDescent="0.2">
      <c r="A42" s="6" t="s">
        <v>50</v>
      </c>
      <c r="B42" s="54" t="str">
        <f t="shared" si="6"/>
        <v>Q4/2022</v>
      </c>
      <c r="C42" s="49">
        <f t="shared" si="12"/>
        <v>44835</v>
      </c>
      <c r="D42" s="49">
        <f t="shared" si="13"/>
        <v>44926</v>
      </c>
      <c r="E42" s="54">
        <f t="shared" si="14"/>
        <v>92</v>
      </c>
      <c r="F42" s="262">
        <f>VLOOKUP(D42,'FERC Interest Rate'!$A:$B,2,TRUE)</f>
        <v>4.9099999999999998E-2</v>
      </c>
      <c r="G42" s="56">
        <f t="shared" si="17"/>
        <v>2108094.8569138781</v>
      </c>
      <c r="H42" s="56">
        <v>0</v>
      </c>
      <c r="I42" s="77">
        <f t="shared" si="7"/>
        <v>4689.6571275918604</v>
      </c>
      <c r="J42" s="201">
        <f t="shared" si="8"/>
        <v>26089.550925072246</v>
      </c>
      <c r="K42" s="5">
        <f t="shared" si="9"/>
        <v>30779.208052664108</v>
      </c>
      <c r="L42" s="57">
        <f t="shared" si="10"/>
        <v>135850</v>
      </c>
      <c r="M42" s="86">
        <f t="shared" si="11"/>
        <v>166629.20805266412</v>
      </c>
      <c r="N42" s="5">
        <f t="shared" si="15"/>
        <v>2134184.4078389504</v>
      </c>
      <c r="O42" s="56">
        <f t="shared" si="16"/>
        <v>1967555.1997862863</v>
      </c>
      <c r="P42" s="5"/>
      <c r="Q42" s="5"/>
    </row>
    <row r="43" spans="1:17" x14ac:dyDescent="0.2">
      <c r="A43" s="6" t="s">
        <v>51</v>
      </c>
      <c r="B43" s="54" t="str">
        <f t="shared" si="6"/>
        <v>Q1/2023</v>
      </c>
      <c r="C43" s="49">
        <f t="shared" si="12"/>
        <v>44927</v>
      </c>
      <c r="D43" s="49">
        <f t="shared" si="13"/>
        <v>45016</v>
      </c>
      <c r="E43" s="54">
        <f t="shared" si="14"/>
        <v>90</v>
      </c>
      <c r="F43" s="262">
        <f>VLOOKUP(D43,'FERC Interest Rate'!$A:$B,2,TRUE)</f>
        <v>6.3100000000000003E-2</v>
      </c>
      <c r="G43" s="56">
        <f t="shared" si="17"/>
        <v>1967555.1997862863</v>
      </c>
      <c r="H43" s="56">
        <v>0</v>
      </c>
      <c r="I43" s="77">
        <f t="shared" si="7"/>
        <v>4689.6571275918604</v>
      </c>
      <c r="J43" s="201">
        <f t="shared" si="8"/>
        <v>30613.002683798135</v>
      </c>
      <c r="K43" s="5">
        <f t="shared" si="9"/>
        <v>35302.659811389996</v>
      </c>
      <c r="L43" s="57">
        <f t="shared" si="10"/>
        <v>135850</v>
      </c>
      <c r="M43" s="86">
        <f t="shared" si="11"/>
        <v>171152.65981138998</v>
      </c>
      <c r="N43" s="5">
        <f t="shared" si="15"/>
        <v>1998168.2024700844</v>
      </c>
      <c r="O43" s="56">
        <f t="shared" si="16"/>
        <v>1827015.5426586946</v>
      </c>
      <c r="P43" s="5"/>
      <c r="Q43" s="5"/>
    </row>
    <row r="44" spans="1:17" x14ac:dyDescent="0.2">
      <c r="A44" s="6" t="s">
        <v>52</v>
      </c>
      <c r="B44" s="54" t="str">
        <f t="shared" si="6"/>
        <v>Q2/2023</v>
      </c>
      <c r="C44" s="49">
        <f t="shared" si="12"/>
        <v>45017</v>
      </c>
      <c r="D44" s="49">
        <f t="shared" si="13"/>
        <v>45107</v>
      </c>
      <c r="E44" s="54">
        <f t="shared" si="14"/>
        <v>91</v>
      </c>
      <c r="F44" s="262">
        <f>VLOOKUP(D44,'FERC Interest Rate'!$A:$B,2,TRUE)</f>
        <v>7.4999999999999997E-2</v>
      </c>
      <c r="G44" s="56">
        <f t="shared" si="17"/>
        <v>1827015.5426586946</v>
      </c>
      <c r="H44" s="56">
        <v>0</v>
      </c>
      <c r="I44" s="77">
        <f t="shared" si="7"/>
        <v>4689.6571275918604</v>
      </c>
      <c r="J44" s="201">
        <f t="shared" si="8"/>
        <v>34162.687886700245</v>
      </c>
      <c r="K44" s="5">
        <f t="shared" si="9"/>
        <v>38852.345014292106</v>
      </c>
      <c r="L44" s="57">
        <f t="shared" si="10"/>
        <v>135850</v>
      </c>
      <c r="M44" s="86">
        <f t="shared" si="11"/>
        <v>174702.34501429211</v>
      </c>
      <c r="N44" s="5">
        <f t="shared" si="15"/>
        <v>1861178.2305453948</v>
      </c>
      <c r="O44" s="56">
        <f t="shared" si="16"/>
        <v>1686475.8855311028</v>
      </c>
      <c r="P44" s="5"/>
      <c r="Q44" s="5"/>
    </row>
    <row r="45" spans="1:17" x14ac:dyDescent="0.2">
      <c r="A45" s="6" t="s">
        <v>53</v>
      </c>
      <c r="B45" s="54" t="str">
        <f t="shared" si="6"/>
        <v>Q3/2023</v>
      </c>
      <c r="C45" s="49">
        <f t="shared" si="12"/>
        <v>45108</v>
      </c>
      <c r="D45" s="49">
        <f t="shared" si="13"/>
        <v>45199</v>
      </c>
      <c r="E45" s="54">
        <f t="shared" si="14"/>
        <v>92</v>
      </c>
      <c r="F45" s="262">
        <f>VLOOKUP(D45,'FERC Interest Rate'!$A:$B,2,TRUE)</f>
        <v>8.0199999999999994E-2</v>
      </c>
      <c r="G45" s="56">
        <f t="shared" si="17"/>
        <v>1686475.8855311028</v>
      </c>
      <c r="H45" s="56">
        <v>0</v>
      </c>
      <c r="I45" s="77">
        <f t="shared" si="7"/>
        <v>4689.6571275918604</v>
      </c>
      <c r="J45" s="201">
        <f t="shared" si="8"/>
        <v>34091.763489870376</v>
      </c>
      <c r="K45" s="5">
        <f t="shared" si="9"/>
        <v>38781.420617462238</v>
      </c>
      <c r="L45" s="57">
        <f t="shared" si="10"/>
        <v>135850</v>
      </c>
      <c r="M45" s="86">
        <f t="shared" si="11"/>
        <v>174631.42061746225</v>
      </c>
      <c r="N45" s="5">
        <f t="shared" si="15"/>
        <v>1720567.6490209731</v>
      </c>
      <c r="O45" s="56">
        <f t="shared" si="16"/>
        <v>1545936.228403511</v>
      </c>
      <c r="P45" s="5"/>
      <c r="Q45" s="5"/>
    </row>
    <row r="46" spans="1:17" x14ac:dyDescent="0.2">
      <c r="A46" s="6" t="s">
        <v>54</v>
      </c>
      <c r="B46" s="54" t="str">
        <f t="shared" si="6"/>
        <v>Q4/2023</v>
      </c>
      <c r="C46" s="49">
        <f t="shared" si="12"/>
        <v>45200</v>
      </c>
      <c r="D46" s="49">
        <f t="shared" si="13"/>
        <v>45291</v>
      </c>
      <c r="E46" s="54">
        <f t="shared" si="14"/>
        <v>92</v>
      </c>
      <c r="F46" s="262">
        <f>VLOOKUP(D46,'FERC Interest Rate'!$A:$B,2,TRUE)</f>
        <v>8.3500000000000005E-2</v>
      </c>
      <c r="G46" s="56">
        <f t="shared" si="17"/>
        <v>1545936.228403511</v>
      </c>
      <c r="H46" s="56">
        <v>0</v>
      </c>
      <c r="I46" s="77">
        <f t="shared" si="7"/>
        <v>4689.6571275918604</v>
      </c>
      <c r="J46" s="201">
        <f t="shared" si="8"/>
        <v>32536.663305741844</v>
      </c>
      <c r="K46" s="5">
        <f t="shared" si="9"/>
        <v>37226.320433333705</v>
      </c>
      <c r="L46" s="57">
        <f t="shared" si="10"/>
        <v>135850</v>
      </c>
      <c r="M46" s="86">
        <f t="shared" si="11"/>
        <v>173076.32043333369</v>
      </c>
      <c r="N46" s="5">
        <f t="shared" si="15"/>
        <v>1578472.8917092527</v>
      </c>
      <c r="O46" s="56">
        <f t="shared" si="16"/>
        <v>1405396.5712759192</v>
      </c>
      <c r="P46" s="5"/>
      <c r="Q46" s="5"/>
    </row>
    <row r="47" spans="1:17" x14ac:dyDescent="0.2">
      <c r="A47" s="6" t="s">
        <v>55</v>
      </c>
      <c r="B47" s="54" t="str">
        <f t="shared" si="6"/>
        <v>Q1/2024</v>
      </c>
      <c r="C47" s="49">
        <f t="shared" si="12"/>
        <v>45292</v>
      </c>
      <c r="D47" s="49">
        <f t="shared" si="13"/>
        <v>45382</v>
      </c>
      <c r="E47" s="54">
        <f t="shared" si="14"/>
        <v>91</v>
      </c>
      <c r="F47" s="262">
        <f>VLOOKUP(D47,'FERC Interest Rate'!$A:$B,2,TRUE)</f>
        <v>8.5000000000000006E-2</v>
      </c>
      <c r="G47" s="56">
        <f t="shared" si="17"/>
        <v>1405396.5712759192</v>
      </c>
      <c r="H47" s="56">
        <v>0</v>
      </c>
      <c r="I47" s="77">
        <f t="shared" si="7"/>
        <v>4689.6571275918604</v>
      </c>
      <c r="J47" s="201">
        <f t="shared" si="8"/>
        <v>29701.482182566218</v>
      </c>
      <c r="K47" s="5">
        <f t="shared" si="9"/>
        <v>34391.139310158076</v>
      </c>
      <c r="L47" s="57">
        <f t="shared" si="10"/>
        <v>135850</v>
      </c>
      <c r="M47" s="86">
        <f t="shared" si="11"/>
        <v>170241.13931015809</v>
      </c>
      <c r="N47" s="5">
        <f t="shared" si="15"/>
        <v>1435098.0534584855</v>
      </c>
      <c r="O47" s="56">
        <f t="shared" si="16"/>
        <v>1264856.9141483274</v>
      </c>
      <c r="P47" s="5"/>
      <c r="Q47" s="5"/>
    </row>
    <row r="48" spans="1:17" x14ac:dyDescent="0.2">
      <c r="A48" s="6" t="s">
        <v>56</v>
      </c>
      <c r="B48" s="54" t="str">
        <f t="shared" si="6"/>
        <v>Q2/2024</v>
      </c>
      <c r="C48" s="49">
        <f t="shared" si="12"/>
        <v>45383</v>
      </c>
      <c r="D48" s="49">
        <f t="shared" si="13"/>
        <v>45473</v>
      </c>
      <c r="E48" s="54">
        <f t="shared" si="14"/>
        <v>91</v>
      </c>
      <c r="F48" s="262">
        <f>VLOOKUP(D48,'FERC Interest Rate'!$A:$B,2,TRUE)</f>
        <v>8.5000000000000006E-2</v>
      </c>
      <c r="G48" s="56">
        <f t="shared" si="17"/>
        <v>1264856.9141483274</v>
      </c>
      <c r="H48" s="56">
        <v>0</v>
      </c>
      <c r="I48" s="77">
        <f t="shared" si="7"/>
        <v>4689.6571275918604</v>
      </c>
      <c r="J48" s="201">
        <f t="shared" si="8"/>
        <v>26731.333964309601</v>
      </c>
      <c r="K48" s="5">
        <f t="shared" si="9"/>
        <v>31420.991091901462</v>
      </c>
      <c r="L48" s="57">
        <f t="shared" si="10"/>
        <v>135850</v>
      </c>
      <c r="M48" s="86">
        <f t="shared" si="11"/>
        <v>167270.99109190147</v>
      </c>
      <c r="N48" s="5">
        <f t="shared" si="15"/>
        <v>1291588.2481126371</v>
      </c>
      <c r="O48" s="56">
        <f t="shared" si="16"/>
        <v>1124317.2570207356</v>
      </c>
      <c r="P48" s="5"/>
      <c r="Q48" s="5"/>
    </row>
    <row r="49" spans="1:17" x14ac:dyDescent="0.2">
      <c r="A49" s="6" t="s">
        <v>57</v>
      </c>
      <c r="B49" s="54" t="str">
        <f t="shared" si="6"/>
        <v>Q3/2024</v>
      </c>
      <c r="C49" s="49">
        <f t="shared" si="12"/>
        <v>45474</v>
      </c>
      <c r="D49" s="49">
        <f t="shared" si="13"/>
        <v>45565</v>
      </c>
      <c r="E49" s="54">
        <f t="shared" si="14"/>
        <v>92</v>
      </c>
      <c r="F49" s="262">
        <f>VLOOKUP(D49,'FERC Interest Rate'!$A:$B,2,TRUE)</f>
        <v>8.5000000000000006E-2</v>
      </c>
      <c r="G49" s="56">
        <f t="shared" si="17"/>
        <v>1124317.2570207356</v>
      </c>
      <c r="H49" s="56">
        <v>0</v>
      </c>
      <c r="I49" s="77">
        <f t="shared" si="7"/>
        <v>4689.6571275918604</v>
      </c>
      <c r="J49" s="201">
        <f t="shared" si="8"/>
        <v>24022.297677328286</v>
      </c>
      <c r="K49" s="5">
        <f t="shared" si="9"/>
        <v>28711.954804920148</v>
      </c>
      <c r="L49" s="57">
        <f t="shared" si="10"/>
        <v>135850</v>
      </c>
      <c r="M49" s="86">
        <f t="shared" si="11"/>
        <v>164561.95480492015</v>
      </c>
      <c r="N49" s="5">
        <f t="shared" si="15"/>
        <v>1148339.554698064</v>
      </c>
      <c r="O49" s="56">
        <f t="shared" si="16"/>
        <v>983777.59989314375</v>
      </c>
      <c r="P49" s="5"/>
      <c r="Q49" s="5"/>
    </row>
    <row r="50" spans="1:17" x14ac:dyDescent="0.2">
      <c r="A50" s="6" t="s">
        <v>58</v>
      </c>
      <c r="B50" s="54" t="str">
        <f t="shared" si="6"/>
        <v>Q4/2024</v>
      </c>
      <c r="C50" s="49">
        <f t="shared" si="12"/>
        <v>45566</v>
      </c>
      <c r="D50" s="49">
        <f t="shared" si="13"/>
        <v>45657</v>
      </c>
      <c r="E50" s="54">
        <f t="shared" si="14"/>
        <v>92</v>
      </c>
      <c r="F50" s="262">
        <f>VLOOKUP(D50,'FERC Interest Rate'!$A:$B,2,TRUE)</f>
        <v>8.5000000000000006E-2</v>
      </c>
      <c r="G50" s="56">
        <f t="shared" si="17"/>
        <v>983777.59989314375</v>
      </c>
      <c r="H50" s="56">
        <v>0</v>
      </c>
      <c r="I50" s="77">
        <f t="shared" si="7"/>
        <v>4689.6571275918604</v>
      </c>
      <c r="J50" s="201">
        <f t="shared" si="8"/>
        <v>21019.510467662254</v>
      </c>
      <c r="K50" s="5">
        <f t="shared" si="9"/>
        <v>25709.167595254115</v>
      </c>
      <c r="L50" s="57">
        <f t="shared" si="10"/>
        <v>135850</v>
      </c>
      <c r="M50" s="86">
        <f t="shared" si="11"/>
        <v>161559.16759525411</v>
      </c>
      <c r="N50" s="5">
        <f t="shared" si="15"/>
        <v>1004797.110360806</v>
      </c>
      <c r="O50" s="56">
        <f t="shared" si="16"/>
        <v>843237.94276555185</v>
      </c>
      <c r="P50" s="5"/>
      <c r="Q50" s="5"/>
    </row>
    <row r="51" spans="1:17" x14ac:dyDescent="0.2">
      <c r="A51" s="6" t="s">
        <v>59</v>
      </c>
      <c r="B51" s="54" t="str">
        <f t="shared" si="6"/>
        <v>Q1/2025</v>
      </c>
      <c r="C51" s="49">
        <f t="shared" si="12"/>
        <v>45658</v>
      </c>
      <c r="D51" s="49">
        <f t="shared" si="13"/>
        <v>45747</v>
      </c>
      <c r="E51" s="54">
        <f t="shared" si="14"/>
        <v>90</v>
      </c>
      <c r="F51" s="262">
        <f>VLOOKUP(D51,'FERC Interest Rate'!$A:$B,2,TRUE)</f>
        <v>8.5000000000000006E-2</v>
      </c>
      <c r="G51" s="56">
        <f t="shared" si="17"/>
        <v>843237.94276555185</v>
      </c>
      <c r="H51" s="56">
        <v>0</v>
      </c>
      <c r="I51" s="77">
        <f t="shared" si="7"/>
        <v>4689.6571275918604</v>
      </c>
      <c r="J51" s="201">
        <f t="shared" si="8"/>
        <v>17673.343183990335</v>
      </c>
      <c r="K51" s="5">
        <f t="shared" si="9"/>
        <v>22363.000311582196</v>
      </c>
      <c r="L51" s="57">
        <f t="shared" si="10"/>
        <v>135850</v>
      </c>
      <c r="M51" s="86">
        <f t="shared" si="11"/>
        <v>158213.0003115822</v>
      </c>
      <c r="N51" s="5">
        <f t="shared" si="15"/>
        <v>860911.28594954219</v>
      </c>
      <c r="O51" s="56">
        <f t="shared" si="16"/>
        <v>702698.28563795995</v>
      </c>
      <c r="P51" s="5"/>
      <c r="Q51" s="5"/>
    </row>
    <row r="52" spans="1:17" x14ac:dyDescent="0.2">
      <c r="A52" s="6" t="s">
        <v>60</v>
      </c>
      <c r="B52" s="54" t="str">
        <f t="shared" si="6"/>
        <v>Q2/2025</v>
      </c>
      <c r="C52" s="49">
        <f t="shared" si="12"/>
        <v>45748</v>
      </c>
      <c r="D52" s="49">
        <f t="shared" si="13"/>
        <v>45838</v>
      </c>
      <c r="E52" s="54">
        <f t="shared" si="14"/>
        <v>91</v>
      </c>
      <c r="F52" s="262">
        <f>VLOOKUP(D52,'FERC Interest Rate'!$A:$B,2,TRUE)</f>
        <v>8.5000000000000006E-2</v>
      </c>
      <c r="G52" s="56">
        <f t="shared" si="17"/>
        <v>702698.28563795995</v>
      </c>
      <c r="H52" s="56">
        <v>0</v>
      </c>
      <c r="I52" s="77">
        <f t="shared" si="7"/>
        <v>4689.6571275918604</v>
      </c>
      <c r="J52" s="201">
        <f t="shared" si="8"/>
        <v>14891.428053177044</v>
      </c>
      <c r="K52" s="5">
        <f t="shared" si="9"/>
        <v>19581.085180768903</v>
      </c>
      <c r="L52" s="57">
        <f t="shared" si="10"/>
        <v>135850</v>
      </c>
      <c r="M52" s="86">
        <f t="shared" si="11"/>
        <v>155431.08518076892</v>
      </c>
      <c r="N52" s="5">
        <f t="shared" si="15"/>
        <v>717589.71369113703</v>
      </c>
      <c r="O52" s="56">
        <f t="shared" si="16"/>
        <v>562158.62851036806</v>
      </c>
      <c r="P52" s="5"/>
      <c r="Q52" s="5"/>
    </row>
    <row r="53" spans="1:17" x14ac:dyDescent="0.2">
      <c r="A53" s="6" t="s">
        <v>61</v>
      </c>
      <c r="B53" s="54" t="str">
        <f t="shared" si="6"/>
        <v>Q3/2025</v>
      </c>
      <c r="C53" s="49">
        <f t="shared" si="12"/>
        <v>45839</v>
      </c>
      <c r="D53" s="49">
        <f t="shared" si="13"/>
        <v>45930</v>
      </c>
      <c r="E53" s="54">
        <f t="shared" si="14"/>
        <v>92</v>
      </c>
      <c r="F53" s="262">
        <f>VLOOKUP(D53,'FERC Interest Rate'!$A:$B,2,TRUE)</f>
        <v>8.5000000000000006E-2</v>
      </c>
      <c r="G53" s="56">
        <f t="shared" si="17"/>
        <v>562158.62851036806</v>
      </c>
      <c r="H53" s="56">
        <v>0</v>
      </c>
      <c r="I53" s="77">
        <f t="shared" si="7"/>
        <v>4689.6571275918604</v>
      </c>
      <c r="J53" s="201">
        <f t="shared" si="8"/>
        <v>12044.056095756379</v>
      </c>
      <c r="K53" s="5">
        <f t="shared" si="9"/>
        <v>16733.713223348241</v>
      </c>
      <c r="L53" s="57">
        <f t="shared" si="10"/>
        <v>135850</v>
      </c>
      <c r="M53" s="86">
        <f t="shared" si="11"/>
        <v>152583.71322334826</v>
      </c>
      <c r="N53" s="5">
        <f t="shared" si="15"/>
        <v>574202.68460612441</v>
      </c>
      <c r="O53" s="56">
        <f t="shared" si="16"/>
        <v>421618.97138277622</v>
      </c>
      <c r="P53" s="5"/>
      <c r="Q53" s="5"/>
    </row>
    <row r="54" spans="1:17" x14ac:dyDescent="0.2">
      <c r="A54" s="6" t="s">
        <v>62</v>
      </c>
      <c r="B54" s="54" t="str">
        <f t="shared" si="6"/>
        <v>Q4/2025</v>
      </c>
      <c r="C54" s="49">
        <f t="shared" si="12"/>
        <v>45931</v>
      </c>
      <c r="D54" s="49">
        <f t="shared" si="13"/>
        <v>46022</v>
      </c>
      <c r="E54" s="54">
        <f t="shared" si="14"/>
        <v>92</v>
      </c>
      <c r="F54" s="262">
        <f>VLOOKUP(D54,'FERC Interest Rate'!$A:$B,2,TRUE)</f>
        <v>8.5000000000000006E-2</v>
      </c>
      <c r="G54" s="56">
        <f t="shared" si="17"/>
        <v>421618.97138277622</v>
      </c>
      <c r="H54" s="56">
        <v>0</v>
      </c>
      <c r="I54" s="77">
        <f t="shared" si="7"/>
        <v>4689.6571275918604</v>
      </c>
      <c r="J54" s="201">
        <f t="shared" si="8"/>
        <v>9033.0420718172882</v>
      </c>
      <c r="K54" s="5">
        <f t="shared" si="9"/>
        <v>13722.699199409148</v>
      </c>
      <c r="L54" s="57">
        <f t="shared" si="10"/>
        <v>135850</v>
      </c>
      <c r="M54" s="86">
        <f t="shared" si="11"/>
        <v>149572.69919940914</v>
      </c>
      <c r="N54" s="5">
        <f t="shared" si="15"/>
        <v>430652.01345459349</v>
      </c>
      <c r="O54" s="56">
        <f t="shared" si="16"/>
        <v>281079.31425518438</v>
      </c>
      <c r="P54" s="5"/>
      <c r="Q54" s="5"/>
    </row>
    <row r="55" spans="1:17" x14ac:dyDescent="0.2">
      <c r="A55" s="6" t="s">
        <v>63</v>
      </c>
      <c r="B55" s="54" t="str">
        <f t="shared" si="6"/>
        <v>Q1/2026</v>
      </c>
      <c r="C55" s="49">
        <f t="shared" si="12"/>
        <v>46023</v>
      </c>
      <c r="D55" s="49">
        <f t="shared" si="13"/>
        <v>46112</v>
      </c>
      <c r="E55" s="54">
        <f t="shared" si="14"/>
        <v>90</v>
      </c>
      <c r="F55" s="262">
        <f>VLOOKUP(D55,'FERC Interest Rate'!$A:$B,2,TRUE)</f>
        <v>8.5000000000000006E-2</v>
      </c>
      <c r="G55" s="56">
        <f t="shared" si="17"/>
        <v>281079.31425518438</v>
      </c>
      <c r="H55" s="56">
        <v>0</v>
      </c>
      <c r="I55" s="77">
        <f t="shared" si="7"/>
        <v>4689.6571275918604</v>
      </c>
      <c r="J55" s="201">
        <f t="shared" si="8"/>
        <v>5891.1143946634529</v>
      </c>
      <c r="K55" s="5">
        <f t="shared" si="9"/>
        <v>10580.771522255312</v>
      </c>
      <c r="L55" s="57">
        <f t="shared" si="10"/>
        <v>135850</v>
      </c>
      <c r="M55" s="86">
        <f t="shared" si="11"/>
        <v>146430.77152225532</v>
      </c>
      <c r="N55" s="5">
        <f t="shared" si="15"/>
        <v>286970.4286498478</v>
      </c>
      <c r="O55" s="56">
        <f t="shared" si="16"/>
        <v>140539.65712759251</v>
      </c>
      <c r="P55" s="5"/>
      <c r="Q55" s="5"/>
    </row>
    <row r="56" spans="1:17" x14ac:dyDescent="0.2">
      <c r="A56" s="6" t="s">
        <v>64</v>
      </c>
      <c r="B56" s="54" t="str">
        <f t="shared" si="6"/>
        <v>Q2/2026</v>
      </c>
      <c r="C56" s="49">
        <f t="shared" si="12"/>
        <v>46113</v>
      </c>
      <c r="D56" s="49">
        <f t="shared" si="13"/>
        <v>46203</v>
      </c>
      <c r="E56" s="54">
        <f t="shared" si="14"/>
        <v>91</v>
      </c>
      <c r="F56" s="262">
        <f>VLOOKUP(D56,'FERC Interest Rate'!$A:$B,2,TRUE)</f>
        <v>8.5000000000000006E-2</v>
      </c>
      <c r="G56" s="56">
        <f t="shared" si="17"/>
        <v>140539.65712759251</v>
      </c>
      <c r="H56" s="56">
        <v>0</v>
      </c>
      <c r="I56" s="77">
        <f t="shared" si="7"/>
        <v>4689.6571275918604</v>
      </c>
      <c r="J56" s="201">
        <f t="shared" si="8"/>
        <v>2978.2856106354193</v>
      </c>
      <c r="K56" s="5">
        <f t="shared" si="9"/>
        <v>7667.9427382272797</v>
      </c>
      <c r="L56" s="57">
        <f t="shared" si="10"/>
        <v>135850</v>
      </c>
      <c r="M56" s="86">
        <f t="shared" si="11"/>
        <v>143517.94273822728</v>
      </c>
      <c r="N56" s="5">
        <f t="shared" si="15"/>
        <v>143517.94273822792</v>
      </c>
      <c r="O56" s="56">
        <f t="shared" si="16"/>
        <v>6.4846972236409783E-10</v>
      </c>
      <c r="P56" s="5"/>
      <c r="Q56" s="5"/>
    </row>
    <row r="57" spans="1:17" x14ac:dyDescent="0.2">
      <c r="A57" s="6"/>
      <c r="B57" s="54"/>
      <c r="C57" s="49"/>
      <c r="D57" s="49"/>
      <c r="E57" s="54"/>
      <c r="F57" s="55"/>
      <c r="G57" s="56"/>
      <c r="H57" s="56"/>
      <c r="I57" s="77"/>
      <c r="J57" s="57"/>
      <c r="K57" s="5"/>
      <c r="L57" s="57"/>
      <c r="M57" s="86"/>
      <c r="N57" s="5"/>
      <c r="O57" s="56"/>
      <c r="P57" s="5"/>
      <c r="Q57" s="5"/>
    </row>
    <row r="58" spans="1:17" ht="18" customHeight="1" thickBot="1" x14ac:dyDescent="0.25">
      <c r="A58" s="98"/>
      <c r="B58" s="99"/>
      <c r="C58" s="101"/>
      <c r="D58" s="101"/>
      <c r="E58" s="99"/>
      <c r="F58" s="99"/>
      <c r="G58" s="91">
        <f t="shared" ref="G58:O58" si="18">+SUM(G33:G57)</f>
        <v>40437924.909231819</v>
      </c>
      <c r="H58" s="91">
        <f t="shared" si="18"/>
        <v>93793.142551837213</v>
      </c>
      <c r="I58" s="92">
        <f t="shared" si="18"/>
        <v>93793.142551837169</v>
      </c>
      <c r="J58" s="92">
        <f t="shared" si="18"/>
        <v>426227.27685783996</v>
      </c>
      <c r="K58" s="92">
        <f t="shared" si="18"/>
        <v>520020.41940967727</v>
      </c>
      <c r="L58" s="92">
        <f t="shared" si="18"/>
        <v>2717000</v>
      </c>
      <c r="M58" s="92">
        <f t="shared" si="18"/>
        <v>3237020.4194096774</v>
      </c>
      <c r="N58" s="91">
        <f t="shared" si="18"/>
        <v>40957945.328641511</v>
      </c>
      <c r="O58" s="91">
        <f t="shared" si="18"/>
        <v>37720924.909231827</v>
      </c>
    </row>
    <row r="59" spans="1:17" ht="13.5" thickTop="1" x14ac:dyDescent="0.2">
      <c r="I59" s="80"/>
      <c r="M59" s="87"/>
    </row>
  </sheetData>
  <mergeCells count="1">
    <mergeCell ref="A33:B36"/>
  </mergeCells>
  <printOptions horizontalCentered="1"/>
  <pageMargins left="0.25" right="0.25" top="0.75" bottom="0.75" header="0.3" footer="0.3"/>
  <pageSetup scale="59" orientation="landscape" r:id="rId1"/>
  <headerFooter>
    <oddHeader>&amp;RTO2025 Annual Update
Attachment 4
WP- Schedule 22 NUCs
Page &amp;P of &amp;N</oddHeader>
    <oddFooter>&amp;R&amp;A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BDE46B-4BF6-42AC-AA36-79111146540B}">
  <dimension ref="A1:R49"/>
  <sheetViews>
    <sheetView view="pageBreakPreview" zoomScale="70" zoomScaleNormal="100" zoomScaleSheetLayoutView="70" workbookViewId="0">
      <selection activeCell="Q21" sqref="Q21"/>
    </sheetView>
  </sheetViews>
  <sheetFormatPr defaultColWidth="9.140625" defaultRowHeight="12.75" outlineLevelRow="1" x14ac:dyDescent="0.2"/>
  <cols>
    <col min="1" max="1" width="10.28515625" style="36" customWidth="1"/>
    <col min="2" max="2" width="13.5703125" style="36" customWidth="1"/>
    <col min="3" max="3" width="15.42578125" style="36" bestFit="1" customWidth="1"/>
    <col min="4" max="4" width="13.5703125" style="36" customWidth="1"/>
    <col min="5" max="5" width="12.42578125" style="36" customWidth="1"/>
    <col min="6" max="6" width="15.42578125" style="36" bestFit="1" customWidth="1"/>
    <col min="7" max="9" width="16.140625" style="36" customWidth="1"/>
    <col min="10" max="10" width="17.28515625" style="36" bestFit="1" customWidth="1"/>
    <col min="11" max="11" width="16.140625" style="36" customWidth="1"/>
    <col min="12" max="12" width="17.85546875" style="36" customWidth="1"/>
    <col min="13" max="14" width="16.140625" style="36" customWidth="1"/>
    <col min="15" max="15" width="17.28515625" style="36" customWidth="1"/>
    <col min="16" max="18" width="16.140625" style="36" customWidth="1"/>
    <col min="19" max="19" width="16" style="36" customWidth="1"/>
    <col min="20" max="16384" width="9.140625" style="36"/>
  </cols>
  <sheetData>
    <row r="1" spans="1:17" ht="38.25" x14ac:dyDescent="0.2">
      <c r="A1" s="142" t="s">
        <v>9</v>
      </c>
      <c r="B1" s="143" t="s">
        <v>79</v>
      </c>
      <c r="C1" s="142" t="s">
        <v>2</v>
      </c>
      <c r="D1" s="142" t="s">
        <v>1</v>
      </c>
      <c r="E1" s="143" t="s">
        <v>65</v>
      </c>
      <c r="F1" s="143" t="s">
        <v>41</v>
      </c>
      <c r="G1"/>
      <c r="H1"/>
      <c r="I1"/>
      <c r="J1"/>
      <c r="K1"/>
      <c r="L1"/>
      <c r="M1"/>
    </row>
    <row r="2" spans="1:17" ht="12.75" customHeight="1" outlineLevel="1" x14ac:dyDescent="0.2">
      <c r="A2" s="147" t="s">
        <v>45</v>
      </c>
      <c r="B2" s="9">
        <v>42352</v>
      </c>
      <c r="C2" s="240">
        <v>90344.82</v>
      </c>
      <c r="D2" s="34">
        <v>0</v>
      </c>
      <c r="E2" s="34">
        <v>0</v>
      </c>
      <c r="F2" s="4">
        <f>SUM(C2:E2)</f>
        <v>90344.82</v>
      </c>
      <c r="G2" s="3"/>
      <c r="H2" s="3"/>
      <c r="I2" s="3"/>
      <c r="J2" s="3"/>
      <c r="K2" s="3"/>
      <c r="L2" s="3"/>
      <c r="M2" s="3"/>
    </row>
    <row r="3" spans="1:17" ht="12.75" customHeight="1" outlineLevel="1" x14ac:dyDescent="0.2">
      <c r="A3" s="147" t="s">
        <v>46</v>
      </c>
      <c r="B3" s="96">
        <v>42352</v>
      </c>
      <c r="C3" s="240">
        <v>437577</v>
      </c>
      <c r="D3" s="34">
        <v>0</v>
      </c>
      <c r="E3" s="34">
        <v>0</v>
      </c>
      <c r="F3" s="4">
        <f t="shared" ref="F3:F13" si="0">SUM(C3:E3)</f>
        <v>437577</v>
      </c>
      <c r="G3"/>
      <c r="H3"/>
      <c r="I3"/>
      <c r="J3"/>
      <c r="K3"/>
      <c r="L3"/>
      <c r="M3"/>
    </row>
    <row r="4" spans="1:17" outlineLevel="1" collapsed="1" x14ac:dyDescent="0.2">
      <c r="A4" s="147" t="s">
        <v>47</v>
      </c>
      <c r="B4" s="96">
        <v>42391</v>
      </c>
      <c r="C4" s="240">
        <v>194652</v>
      </c>
      <c r="D4" s="34">
        <v>0</v>
      </c>
      <c r="E4" s="34">
        <v>0</v>
      </c>
      <c r="F4" s="4">
        <f t="shared" si="0"/>
        <v>194652</v>
      </c>
      <c r="G4"/>
      <c r="H4"/>
      <c r="I4"/>
      <c r="J4"/>
      <c r="K4"/>
      <c r="L4"/>
      <c r="M4"/>
    </row>
    <row r="5" spans="1:17" outlineLevel="1" x14ac:dyDescent="0.2">
      <c r="A5" s="147" t="s">
        <v>48</v>
      </c>
      <c r="B5" s="96">
        <v>42419</v>
      </c>
      <c r="C5" s="240">
        <v>202263</v>
      </c>
      <c r="D5" s="34">
        <v>0</v>
      </c>
      <c r="E5" s="34">
        <v>0</v>
      </c>
      <c r="F5" s="4">
        <f t="shared" si="0"/>
        <v>202263</v>
      </c>
      <c r="G5"/>
      <c r="H5"/>
      <c r="I5"/>
      <c r="J5"/>
      <c r="K5"/>
      <c r="L5"/>
      <c r="M5"/>
    </row>
    <row r="6" spans="1:17" ht="12.75" customHeight="1" outlineLevel="1" x14ac:dyDescent="0.2">
      <c r="A6" s="147" t="s">
        <v>49</v>
      </c>
      <c r="B6" s="96">
        <v>42447</v>
      </c>
      <c r="C6" s="240">
        <v>240996</v>
      </c>
      <c r="D6" s="34">
        <v>0</v>
      </c>
      <c r="E6" s="34">
        <v>0</v>
      </c>
      <c r="F6" s="4">
        <f t="shared" si="0"/>
        <v>240996</v>
      </c>
      <c r="G6"/>
      <c r="H6"/>
      <c r="I6"/>
      <c r="J6"/>
      <c r="K6"/>
      <c r="L6"/>
      <c r="M6"/>
    </row>
    <row r="7" spans="1:17" outlineLevel="1" x14ac:dyDescent="0.2">
      <c r="A7" s="147" t="s">
        <v>50</v>
      </c>
      <c r="B7" s="96">
        <v>42482</v>
      </c>
      <c r="C7" s="240">
        <v>329776</v>
      </c>
      <c r="D7" s="34">
        <v>0</v>
      </c>
      <c r="E7" s="34">
        <v>0</v>
      </c>
      <c r="F7" s="4">
        <f t="shared" si="0"/>
        <v>329776</v>
      </c>
      <c r="G7"/>
      <c r="H7"/>
      <c r="I7"/>
      <c r="J7"/>
      <c r="K7"/>
      <c r="L7"/>
      <c r="M7"/>
    </row>
    <row r="8" spans="1:17" outlineLevel="1" x14ac:dyDescent="0.2">
      <c r="A8" s="147" t="s">
        <v>51</v>
      </c>
      <c r="B8" s="96">
        <v>42510</v>
      </c>
      <c r="C8" s="240">
        <v>315282</v>
      </c>
      <c r="D8" s="34">
        <v>0</v>
      </c>
      <c r="E8" s="34">
        <v>0</v>
      </c>
      <c r="F8" s="4">
        <f t="shared" si="0"/>
        <v>315282</v>
      </c>
      <c r="G8"/>
      <c r="H8"/>
      <c r="I8"/>
      <c r="J8"/>
      <c r="K8"/>
      <c r="L8"/>
      <c r="M8"/>
    </row>
    <row r="9" spans="1:17" outlineLevel="1" x14ac:dyDescent="0.2">
      <c r="A9" s="147" t="s">
        <v>52</v>
      </c>
      <c r="B9" s="96">
        <v>42538</v>
      </c>
      <c r="C9" s="240">
        <v>284055</v>
      </c>
      <c r="D9" s="34">
        <v>0</v>
      </c>
      <c r="E9" s="34">
        <v>0</v>
      </c>
      <c r="F9" s="4">
        <f t="shared" si="0"/>
        <v>284055</v>
      </c>
      <c r="G9"/>
      <c r="H9"/>
      <c r="I9"/>
      <c r="J9"/>
      <c r="K9"/>
      <c r="L9"/>
      <c r="M9"/>
    </row>
    <row r="10" spans="1:17" outlineLevel="1" x14ac:dyDescent="0.2">
      <c r="A10" s="147" t="s">
        <v>53</v>
      </c>
      <c r="B10" s="96">
        <v>42573</v>
      </c>
      <c r="C10" s="240">
        <v>243757</v>
      </c>
      <c r="D10" s="34">
        <v>0</v>
      </c>
      <c r="E10" s="34">
        <v>0</v>
      </c>
      <c r="F10" s="4">
        <f t="shared" si="0"/>
        <v>243757</v>
      </c>
      <c r="G10"/>
      <c r="H10"/>
      <c r="I10"/>
      <c r="J10"/>
      <c r="K10"/>
      <c r="L10"/>
      <c r="M10"/>
    </row>
    <row r="11" spans="1:17" outlineLevel="1" x14ac:dyDescent="0.2">
      <c r="A11" s="147" t="s">
        <v>54</v>
      </c>
      <c r="B11" s="9">
        <v>42608</v>
      </c>
      <c r="C11" s="240">
        <v>130887</v>
      </c>
      <c r="D11" s="34">
        <v>0</v>
      </c>
      <c r="E11" s="34">
        <v>0</v>
      </c>
      <c r="F11" s="4">
        <f t="shared" si="0"/>
        <v>130887</v>
      </c>
      <c r="G11"/>
      <c r="H11"/>
      <c r="I11"/>
      <c r="J11"/>
      <c r="K11"/>
      <c r="L11"/>
      <c r="M11"/>
    </row>
    <row r="12" spans="1:17" outlineLevel="1" collapsed="1" x14ac:dyDescent="0.2">
      <c r="A12" s="147" t="s">
        <v>55</v>
      </c>
      <c r="B12" s="9">
        <v>42654</v>
      </c>
      <c r="C12" s="34">
        <v>17522</v>
      </c>
      <c r="D12" s="34">
        <v>0</v>
      </c>
      <c r="E12" s="34">
        <v>0</v>
      </c>
      <c r="F12" s="4">
        <f t="shared" si="0"/>
        <v>17522</v>
      </c>
      <c r="G12"/>
      <c r="H12"/>
      <c r="I12"/>
      <c r="J12"/>
      <c r="K12"/>
      <c r="L12"/>
      <c r="M12"/>
    </row>
    <row r="13" spans="1:17" outlineLevel="1" x14ac:dyDescent="0.2">
      <c r="A13" s="147" t="s">
        <v>56</v>
      </c>
      <c r="B13" s="9">
        <v>42800</v>
      </c>
      <c r="C13" s="34">
        <v>591274</v>
      </c>
      <c r="D13" s="34">
        <v>0</v>
      </c>
      <c r="E13" s="34">
        <v>0</v>
      </c>
      <c r="F13" s="4">
        <f t="shared" si="0"/>
        <v>591274</v>
      </c>
      <c r="G13"/>
      <c r="H13"/>
      <c r="I13"/>
      <c r="J13"/>
      <c r="K13"/>
      <c r="L13"/>
      <c r="M13"/>
    </row>
    <row r="14" spans="1:17" ht="24" customHeight="1" thickBot="1" x14ac:dyDescent="0.25">
      <c r="B14" s="35" t="s">
        <v>0</v>
      </c>
      <c r="C14" s="148">
        <f>SUM(C2:C13)</f>
        <v>3078385.8200000003</v>
      </c>
      <c r="D14" s="148">
        <f>SUM(D2:D13)</f>
        <v>0</v>
      </c>
      <c r="E14" s="148">
        <f>SUM(E2:E13)</f>
        <v>0</v>
      </c>
      <c r="F14" s="148">
        <f>SUM(F2:F13)</f>
        <v>3078385.8200000003</v>
      </c>
      <c r="G14"/>
      <c r="H14"/>
      <c r="I14"/>
      <c r="J14"/>
      <c r="K14"/>
      <c r="L14"/>
      <c r="M14"/>
    </row>
    <row r="15" spans="1:17" ht="13.5" thickTop="1" x14ac:dyDescent="0.2">
      <c r="A15" s="37" t="s">
        <v>19</v>
      </c>
      <c r="B15" s="39" t="s">
        <v>22</v>
      </c>
      <c r="C15" s="41">
        <v>0</v>
      </c>
      <c r="D15" s="41">
        <v>0</v>
      </c>
      <c r="E15" s="41">
        <v>0</v>
      </c>
      <c r="F15" s="41">
        <f>SUM(C15:E15)</f>
        <v>0</v>
      </c>
      <c r="H15" s="150"/>
      <c r="I15" s="151" t="s">
        <v>14</v>
      </c>
      <c r="J15" s="151" t="s">
        <v>13</v>
      </c>
      <c r="K15" s="152" t="s">
        <v>21</v>
      </c>
      <c r="L15" s="153"/>
      <c r="M15" s="154"/>
      <c r="Q15" s="155"/>
    </row>
    <row r="16" spans="1:17" x14ac:dyDescent="0.2">
      <c r="A16" s="37" t="s">
        <v>20</v>
      </c>
      <c r="B16" s="39" t="s">
        <v>22</v>
      </c>
      <c r="C16" s="41">
        <v>0</v>
      </c>
      <c r="D16" s="41">
        <v>0</v>
      </c>
      <c r="E16" s="41">
        <v>0</v>
      </c>
      <c r="F16" s="41">
        <f>SUM(C16:E16)</f>
        <v>0</v>
      </c>
      <c r="H16" s="156" t="s">
        <v>10</v>
      </c>
      <c r="I16" s="157"/>
      <c r="J16" s="158">
        <v>44075</v>
      </c>
      <c r="K16" s="159"/>
      <c r="L16" s="160"/>
      <c r="M16" s="161"/>
    </row>
    <row r="17" spans="1:18" ht="18" customHeight="1" thickBot="1" x14ac:dyDescent="0.25">
      <c r="B17" s="35" t="s">
        <v>42</v>
      </c>
      <c r="C17" s="148">
        <f>+SUM(C14:C16)</f>
        <v>3078385.8200000003</v>
      </c>
      <c r="D17" s="148">
        <f>+SUM(D14:D16)</f>
        <v>0</v>
      </c>
      <c r="E17" s="148">
        <f>+SUM(E14:E16)</f>
        <v>0</v>
      </c>
      <c r="F17" s="148">
        <f>+SUM(F14:F16)</f>
        <v>3078385.8200000003</v>
      </c>
      <c r="H17" s="162" t="s">
        <v>17</v>
      </c>
      <c r="I17" s="163"/>
      <c r="J17" s="164">
        <v>44186</v>
      </c>
      <c r="K17" s="165"/>
      <c r="L17" s="166"/>
      <c r="M17" s="167"/>
    </row>
    <row r="18" spans="1:18" ht="14.25" thickTop="1" thickBot="1" x14ac:dyDescent="0.25">
      <c r="B18" s="35"/>
      <c r="C18" s="40"/>
      <c r="D18" s="40"/>
      <c r="E18" s="40"/>
      <c r="F18" s="40"/>
      <c r="I18" s="41"/>
      <c r="J18" s="41"/>
      <c r="K18" s="41"/>
      <c r="L18" s="41"/>
      <c r="M18" s="41"/>
      <c r="N18" s="41"/>
      <c r="O18" s="41"/>
      <c r="P18" s="41"/>
      <c r="Q18" s="41"/>
      <c r="R18" s="41"/>
    </row>
    <row r="19" spans="1:18" x14ac:dyDescent="0.2">
      <c r="B19" s="187"/>
      <c r="C19" s="42"/>
      <c r="D19" s="37"/>
      <c r="I19" s="168"/>
      <c r="J19" s="356" t="s">
        <v>2</v>
      </c>
      <c r="K19" s="356"/>
      <c r="L19" s="169" t="s">
        <v>45</v>
      </c>
      <c r="M19" s="170"/>
    </row>
    <row r="20" spans="1:18" ht="36.75" x14ac:dyDescent="0.2">
      <c r="A20" s="171" t="s">
        <v>44</v>
      </c>
      <c r="B20" s="171" t="s">
        <v>3</v>
      </c>
      <c r="C20" s="171" t="s">
        <v>4</v>
      </c>
      <c r="D20" s="171" t="s">
        <v>5</v>
      </c>
      <c r="E20" s="171" t="s">
        <v>6</v>
      </c>
      <c r="F20" s="171" t="s">
        <v>7</v>
      </c>
      <c r="G20" s="171" t="s">
        <v>71</v>
      </c>
      <c r="H20" s="171" t="s">
        <v>72</v>
      </c>
      <c r="I20" s="144" t="s">
        <v>73</v>
      </c>
      <c r="J20" s="145" t="s">
        <v>74</v>
      </c>
      <c r="K20" s="145" t="s">
        <v>75</v>
      </c>
      <c r="L20" s="145" t="s">
        <v>76</v>
      </c>
      <c r="M20" s="146" t="s">
        <v>66</v>
      </c>
      <c r="N20" s="171" t="s">
        <v>77</v>
      </c>
      <c r="O20" s="171" t="s">
        <v>78</v>
      </c>
    </row>
    <row r="21" spans="1:18" x14ac:dyDescent="0.2">
      <c r="A21" s="37" t="s">
        <v>22</v>
      </c>
      <c r="B21" s="172" t="str">
        <f t="shared" ref="B21:B40" si="1">+IF(MONTH(C21)&lt;4,"Q1",IF(MONTH(C21)&lt;7,"Q2",IF(MONTH(C21)&lt;10,"Q3","Q4")))&amp;"/"&amp;YEAR(C21)</f>
        <v>Q3/2020</v>
      </c>
      <c r="C21" s="38">
        <f>+J16</f>
        <v>44075</v>
      </c>
      <c r="D21" s="38">
        <f t="shared" ref="D21:D40" si="2">DATE(YEAR(C21),IF(MONTH(C21)&lt;=3,3,IF(MONTH(C21)&lt;=6,6,IF(MONTH(C21)&lt;=9,9,12))),IF(OR(MONTH(C21)&lt;=3,MONTH(C21)&gt;=10),31,30))</f>
        <v>44104</v>
      </c>
      <c r="E21" s="172">
        <f t="shared" ref="E21:E40" si="3">D21-C21+1</f>
        <v>30</v>
      </c>
      <c r="F21" s="55">
        <f>VLOOKUP(D21,'FERC Interest Rate'!A:B,2,TRUE)</f>
        <v>3.4299999999999997E-2</v>
      </c>
      <c r="G21" s="56">
        <f>+$C$17</f>
        <v>3078385.8200000003</v>
      </c>
      <c r="H21" s="56">
        <f>G21*F21*(E21/(DATE(YEAR(D21),12,31)-DATE(YEAR(D21),1,1)+1))</f>
        <v>8654.8060349180323</v>
      </c>
      <c r="I21" s="77">
        <v>0</v>
      </c>
      <c r="J21" s="43">
        <v>0</v>
      </c>
      <c r="K21" s="41">
        <f t="shared" ref="K21:K40" si="4">+SUM(I21:J21)</f>
        <v>0</v>
      </c>
      <c r="L21" s="43">
        <v>0</v>
      </c>
      <c r="M21" s="173">
        <f>+SUM(K21:L21)</f>
        <v>0</v>
      </c>
      <c r="N21" s="41">
        <f t="shared" ref="N21:N40" si="5">+G21+H21+J21</f>
        <v>3087040.6260349182</v>
      </c>
      <c r="O21" s="56">
        <f>+N21-M21</f>
        <v>3087040.6260349182</v>
      </c>
    </row>
    <row r="22" spans="1:18" x14ac:dyDescent="0.2">
      <c r="A22" s="37" t="s">
        <v>22</v>
      </c>
      <c r="B22" s="172" t="str">
        <f t="shared" si="1"/>
        <v>Q4/2020</v>
      </c>
      <c r="C22" s="38">
        <f t="shared" ref="C22:C40" si="6">D21+1</f>
        <v>44105</v>
      </c>
      <c r="D22" s="38">
        <f t="shared" si="2"/>
        <v>44196</v>
      </c>
      <c r="E22" s="172">
        <f t="shared" si="3"/>
        <v>92</v>
      </c>
      <c r="F22" s="55">
        <f>VLOOKUP(D22,'FERC Interest Rate'!A:B,2,TRUE)</f>
        <v>3.2500000000000001E-2</v>
      </c>
      <c r="G22" s="56">
        <f>O21</f>
        <v>3087040.6260349182</v>
      </c>
      <c r="H22" s="56">
        <f t="shared" ref="H22:H27" si="7">G22*F22*(E22/(DATE(YEAR(D22),12,31)-DATE(YEAR(D22),1,1)+1))</f>
        <v>25219.266316514771</v>
      </c>
      <c r="I22" s="77">
        <v>0</v>
      </c>
      <c r="J22" s="43">
        <v>0</v>
      </c>
      <c r="K22" s="41">
        <f t="shared" ref="K22:K27" si="8">+SUM(I22:J22)</f>
        <v>0</v>
      </c>
      <c r="L22" s="43">
        <v>0</v>
      </c>
      <c r="M22" s="173">
        <f t="shared" ref="M22:M27" si="9">+SUM(K22:L22)</f>
        <v>0</v>
      </c>
      <c r="N22" s="41">
        <f t="shared" si="5"/>
        <v>3112259.8923514332</v>
      </c>
      <c r="O22" s="56">
        <f t="shared" ref="O22:O40" si="10">+N22-M22</f>
        <v>3112259.8923514332</v>
      </c>
    </row>
    <row r="23" spans="1:18" x14ac:dyDescent="0.2">
      <c r="A23" s="37" t="s">
        <v>22</v>
      </c>
      <c r="B23" s="172" t="str">
        <f t="shared" si="1"/>
        <v>Q1/2021</v>
      </c>
      <c r="C23" s="38">
        <f t="shared" si="6"/>
        <v>44197</v>
      </c>
      <c r="D23" s="38">
        <f t="shared" si="2"/>
        <v>44286</v>
      </c>
      <c r="E23" s="172">
        <f t="shared" si="3"/>
        <v>90</v>
      </c>
      <c r="F23" s="55">
        <f>VLOOKUP(D23,'FERC Interest Rate'!A:B,2,TRUE)</f>
        <v>3.2500000000000001E-2</v>
      </c>
      <c r="G23" s="56">
        <f>O22</f>
        <v>3112259.8923514332</v>
      </c>
      <c r="H23" s="56">
        <f t="shared" si="7"/>
        <v>24940.712835966962</v>
      </c>
      <c r="I23" s="77">
        <v>0</v>
      </c>
      <c r="J23" s="43">
        <v>0</v>
      </c>
      <c r="K23" s="41">
        <f t="shared" si="8"/>
        <v>0</v>
      </c>
      <c r="L23" s="43">
        <v>0</v>
      </c>
      <c r="M23" s="173">
        <f t="shared" si="9"/>
        <v>0</v>
      </c>
      <c r="N23" s="41">
        <f t="shared" si="5"/>
        <v>3137200.6051874002</v>
      </c>
      <c r="O23" s="56">
        <f t="shared" si="10"/>
        <v>3137200.6051874002</v>
      </c>
    </row>
    <row r="24" spans="1:18" x14ac:dyDescent="0.2">
      <c r="A24" s="37" t="s">
        <v>22</v>
      </c>
      <c r="B24" s="172" t="str">
        <f t="shared" si="1"/>
        <v>Q2/2021</v>
      </c>
      <c r="C24" s="38">
        <f t="shared" si="6"/>
        <v>44287</v>
      </c>
      <c r="D24" s="38">
        <f t="shared" si="2"/>
        <v>44377</v>
      </c>
      <c r="E24" s="172">
        <f t="shared" si="3"/>
        <v>91</v>
      </c>
      <c r="F24" s="55">
        <f>VLOOKUP(D24,'FERC Interest Rate'!A:B,2,TRUE)</f>
        <v>3.2500000000000001E-2</v>
      </c>
      <c r="G24" s="56">
        <f>O23</f>
        <v>3137200.6051874002</v>
      </c>
      <c r="H24" s="56">
        <f t="shared" si="7"/>
        <v>25419.91997216914</v>
      </c>
      <c r="I24" s="77">
        <v>0</v>
      </c>
      <c r="J24" s="43">
        <v>0</v>
      </c>
      <c r="K24" s="41">
        <f t="shared" si="8"/>
        <v>0</v>
      </c>
      <c r="L24" s="43">
        <v>0</v>
      </c>
      <c r="M24" s="173">
        <f t="shared" si="9"/>
        <v>0</v>
      </c>
      <c r="N24" s="41">
        <f t="shared" si="5"/>
        <v>3162620.5251595695</v>
      </c>
      <c r="O24" s="56">
        <f t="shared" si="10"/>
        <v>3162620.5251595695</v>
      </c>
    </row>
    <row r="25" spans="1:18" x14ac:dyDescent="0.2">
      <c r="A25" s="37" t="s">
        <v>22</v>
      </c>
      <c r="B25" s="172" t="str">
        <f t="shared" si="1"/>
        <v>Q3/2021</v>
      </c>
      <c r="C25" s="38">
        <f t="shared" si="6"/>
        <v>44378</v>
      </c>
      <c r="D25" s="38">
        <f t="shared" si="2"/>
        <v>44469</v>
      </c>
      <c r="E25" s="172">
        <f t="shared" si="3"/>
        <v>92</v>
      </c>
      <c r="F25" s="55">
        <f>VLOOKUP(D25,'FERC Interest Rate'!A:B,2,TRUE)</f>
        <v>3.2500000000000001E-2</v>
      </c>
      <c r="G25" s="56">
        <f>O24</f>
        <v>3162620.5251595695</v>
      </c>
      <c r="H25" s="56">
        <f t="shared" si="7"/>
        <v>25907.494165005792</v>
      </c>
      <c r="I25" s="77">
        <v>0</v>
      </c>
      <c r="J25" s="43">
        <v>0</v>
      </c>
      <c r="K25" s="41">
        <f t="shared" si="8"/>
        <v>0</v>
      </c>
      <c r="L25" s="43">
        <v>0</v>
      </c>
      <c r="M25" s="173">
        <f t="shared" si="9"/>
        <v>0</v>
      </c>
      <c r="N25" s="41">
        <f t="shared" si="5"/>
        <v>3188528.0193245751</v>
      </c>
      <c r="O25" s="56">
        <f t="shared" si="10"/>
        <v>3188528.0193245751</v>
      </c>
    </row>
    <row r="26" spans="1:18" x14ac:dyDescent="0.2">
      <c r="A26" s="37" t="s">
        <v>22</v>
      </c>
      <c r="B26" s="172" t="str">
        <f t="shared" si="1"/>
        <v>Q4/2021</v>
      </c>
      <c r="C26" s="38">
        <f t="shared" si="6"/>
        <v>44470</v>
      </c>
      <c r="D26" s="38">
        <f t="shared" si="2"/>
        <v>44561</v>
      </c>
      <c r="E26" s="172">
        <f t="shared" si="3"/>
        <v>92</v>
      </c>
      <c r="F26" s="55">
        <f>VLOOKUP(D26,'FERC Interest Rate'!A:B,2,TRUE)</f>
        <v>3.2500000000000001E-2</v>
      </c>
      <c r="G26" s="56">
        <f t="shared" ref="G26:G40" si="11">O25</f>
        <v>3188528.0193245751</v>
      </c>
      <c r="H26" s="56">
        <f t="shared" si="7"/>
        <v>26119.72267885063</v>
      </c>
      <c r="I26" s="77">
        <v>0</v>
      </c>
      <c r="J26" s="43">
        <v>0</v>
      </c>
      <c r="K26" s="41">
        <f t="shared" si="8"/>
        <v>0</v>
      </c>
      <c r="L26" s="43">
        <v>0</v>
      </c>
      <c r="M26" s="173">
        <f t="shared" si="9"/>
        <v>0</v>
      </c>
      <c r="N26" s="41">
        <f t="shared" si="5"/>
        <v>3214647.7420034255</v>
      </c>
      <c r="O26" s="56">
        <f t="shared" si="10"/>
        <v>3214647.7420034255</v>
      </c>
    </row>
    <row r="27" spans="1:18" x14ac:dyDescent="0.2">
      <c r="A27" s="37" t="s">
        <v>22</v>
      </c>
      <c r="B27" s="172" t="str">
        <f t="shared" si="1"/>
        <v>Q1/2022</v>
      </c>
      <c r="C27" s="38">
        <f t="shared" si="6"/>
        <v>44562</v>
      </c>
      <c r="D27" s="38">
        <f t="shared" si="2"/>
        <v>44651</v>
      </c>
      <c r="E27" s="172">
        <f t="shared" si="3"/>
        <v>90</v>
      </c>
      <c r="F27" s="55">
        <f>VLOOKUP(D27,'FERC Interest Rate'!A:B,2,TRUE)</f>
        <v>3.2500000000000001E-2</v>
      </c>
      <c r="G27" s="56">
        <f t="shared" si="11"/>
        <v>3214647.7420034255</v>
      </c>
      <c r="H27" s="56">
        <f t="shared" si="7"/>
        <v>25761.218206465805</v>
      </c>
      <c r="I27" s="77">
        <v>0</v>
      </c>
      <c r="J27" s="43">
        <v>0</v>
      </c>
      <c r="K27" s="41">
        <f t="shared" si="8"/>
        <v>0</v>
      </c>
      <c r="L27" s="43">
        <v>0</v>
      </c>
      <c r="M27" s="173">
        <f t="shared" si="9"/>
        <v>0</v>
      </c>
      <c r="N27" s="41">
        <f t="shared" si="5"/>
        <v>3240408.9602098912</v>
      </c>
      <c r="O27" s="56">
        <f t="shared" si="10"/>
        <v>3240408.9602098912</v>
      </c>
    </row>
    <row r="28" spans="1:18" x14ac:dyDescent="0.2">
      <c r="A28" s="322" t="s">
        <v>45</v>
      </c>
      <c r="B28" s="172" t="str">
        <f t="shared" si="1"/>
        <v>Q2/2022</v>
      </c>
      <c r="C28" s="38">
        <f t="shared" si="6"/>
        <v>44652</v>
      </c>
      <c r="D28" s="38">
        <f t="shared" si="2"/>
        <v>44742</v>
      </c>
      <c r="E28" s="172">
        <f t="shared" si="3"/>
        <v>91</v>
      </c>
      <c r="F28" s="55">
        <f>VLOOKUP(D28,'FERC Interest Rate'!A:B,2,TRUE)</f>
        <v>3.2500000000000001E-2</v>
      </c>
      <c r="G28" s="56">
        <f t="shared" si="11"/>
        <v>3240408.9602098912</v>
      </c>
      <c r="H28" s="56">
        <v>0</v>
      </c>
      <c r="I28" s="77">
        <f t="shared" ref="I28:I47" si="12">(SUM($H$21:$H$47)/20)</f>
        <v>8101.1570104945567</v>
      </c>
      <c r="J28" s="43">
        <f>G28*F28*(E28/(DATE(YEAR(D28),12,31)-DATE(YEAR(D28),1,1)+1))</f>
        <v>26256.190410467818</v>
      </c>
      <c r="K28" s="41">
        <f t="shared" si="4"/>
        <v>34357.347420962375</v>
      </c>
      <c r="L28" s="43">
        <f t="shared" ref="L28:L47" si="13">+$G$21/20</f>
        <v>153919.29100000003</v>
      </c>
      <c r="M28" s="173">
        <f t="shared" ref="M28:M40" si="14">+SUM(K28:L28)</f>
        <v>188276.63842096241</v>
      </c>
      <c r="N28" s="41">
        <f t="shared" si="5"/>
        <v>3266665.150620359</v>
      </c>
      <c r="O28" s="56">
        <f t="shared" si="10"/>
        <v>3078388.5121993967</v>
      </c>
    </row>
    <row r="29" spans="1:18" x14ac:dyDescent="0.2">
      <c r="A29" s="147" t="s">
        <v>46</v>
      </c>
      <c r="B29" s="172" t="str">
        <f t="shared" si="1"/>
        <v>Q3/2022</v>
      </c>
      <c r="C29" s="38">
        <f t="shared" si="6"/>
        <v>44743</v>
      </c>
      <c r="D29" s="38">
        <f t="shared" si="2"/>
        <v>44834</v>
      </c>
      <c r="E29" s="172">
        <f t="shared" si="3"/>
        <v>92</v>
      </c>
      <c r="F29" s="55">
        <f>VLOOKUP(D29,'FERC Interest Rate'!A:B,2,TRUE)</f>
        <v>3.5999999999999997E-2</v>
      </c>
      <c r="G29" s="56">
        <f t="shared" si="11"/>
        <v>3078388.5121993967</v>
      </c>
      <c r="H29" s="56">
        <v>0</v>
      </c>
      <c r="I29" s="77">
        <f t="shared" si="12"/>
        <v>8101.1570104945567</v>
      </c>
      <c r="J29" s="43">
        <f t="shared" ref="J29:J40" si="15">G29*F29*(E29/(DATE(YEAR(D29),12,31)-DATE(YEAR(D29),1,1)+1))</f>
        <v>27933.213020286032</v>
      </c>
      <c r="K29" s="41">
        <f t="shared" si="4"/>
        <v>36034.370030780585</v>
      </c>
      <c r="L29" s="43">
        <f t="shared" si="13"/>
        <v>153919.29100000003</v>
      </c>
      <c r="M29" s="173">
        <f t="shared" si="14"/>
        <v>189953.66103078061</v>
      </c>
      <c r="N29" s="41">
        <f t="shared" si="5"/>
        <v>3106321.7252196828</v>
      </c>
      <c r="O29" s="56">
        <f t="shared" si="10"/>
        <v>2916368.0641889023</v>
      </c>
    </row>
    <row r="30" spans="1:18" x14ac:dyDescent="0.2">
      <c r="A30" s="37" t="s">
        <v>47</v>
      </c>
      <c r="B30" s="172" t="str">
        <f t="shared" si="1"/>
        <v>Q4/2022</v>
      </c>
      <c r="C30" s="38">
        <f t="shared" si="6"/>
        <v>44835</v>
      </c>
      <c r="D30" s="38">
        <f t="shared" si="2"/>
        <v>44926</v>
      </c>
      <c r="E30" s="172">
        <f t="shared" si="3"/>
        <v>92</v>
      </c>
      <c r="F30" s="55">
        <f>VLOOKUP(D30,'FERC Interest Rate'!A:B,2,TRUE)</f>
        <v>4.9099999999999998E-2</v>
      </c>
      <c r="G30" s="56">
        <f t="shared" si="11"/>
        <v>2916368.0641889023</v>
      </c>
      <c r="H30" s="56">
        <v>0</v>
      </c>
      <c r="I30" s="77">
        <f t="shared" si="12"/>
        <v>8101.1570104945567</v>
      </c>
      <c r="J30" s="43">
        <f t="shared" si="15"/>
        <v>36092.651560422215</v>
      </c>
      <c r="K30" s="41">
        <f t="shared" si="4"/>
        <v>44193.808570916772</v>
      </c>
      <c r="L30" s="43">
        <f t="shared" si="13"/>
        <v>153919.29100000003</v>
      </c>
      <c r="M30" s="173">
        <f t="shared" si="14"/>
        <v>198113.09957091679</v>
      </c>
      <c r="N30" s="41">
        <f t="shared" si="5"/>
        <v>2952460.7157493243</v>
      </c>
      <c r="O30" s="56">
        <f t="shared" si="10"/>
        <v>2754347.6161784073</v>
      </c>
    </row>
    <row r="31" spans="1:18" x14ac:dyDescent="0.2">
      <c r="A31" s="37" t="s">
        <v>48</v>
      </c>
      <c r="B31" s="172" t="str">
        <f t="shared" si="1"/>
        <v>Q1/2023</v>
      </c>
      <c r="C31" s="38">
        <f t="shared" si="6"/>
        <v>44927</v>
      </c>
      <c r="D31" s="38">
        <f t="shared" si="2"/>
        <v>45016</v>
      </c>
      <c r="E31" s="172">
        <f t="shared" si="3"/>
        <v>90</v>
      </c>
      <c r="F31" s="55">
        <f>VLOOKUP(D31,'FERC Interest Rate'!A:B,2,TRUE)</f>
        <v>6.3100000000000003E-2</v>
      </c>
      <c r="G31" s="56">
        <f t="shared" si="11"/>
        <v>2754347.6161784073</v>
      </c>
      <c r="H31" s="56">
        <v>0</v>
      </c>
      <c r="I31" s="77">
        <f t="shared" si="12"/>
        <v>8101.1570104945567</v>
      </c>
      <c r="J31" s="43">
        <f t="shared" si="15"/>
        <v>42854.630444595001</v>
      </c>
      <c r="K31" s="41">
        <f t="shared" si="4"/>
        <v>50955.787455089558</v>
      </c>
      <c r="L31" s="43">
        <f t="shared" si="13"/>
        <v>153919.29100000003</v>
      </c>
      <c r="M31" s="173">
        <f t="shared" si="14"/>
        <v>204875.07845508959</v>
      </c>
      <c r="N31" s="41">
        <f t="shared" si="5"/>
        <v>2797202.2466230025</v>
      </c>
      <c r="O31" s="56">
        <f t="shared" si="10"/>
        <v>2592327.1681679129</v>
      </c>
    </row>
    <row r="32" spans="1:18" x14ac:dyDescent="0.2">
      <c r="A32" s="37" t="s">
        <v>49</v>
      </c>
      <c r="B32" s="172" t="str">
        <f t="shared" si="1"/>
        <v>Q2/2023</v>
      </c>
      <c r="C32" s="38">
        <f t="shared" si="6"/>
        <v>45017</v>
      </c>
      <c r="D32" s="38">
        <f t="shared" si="2"/>
        <v>45107</v>
      </c>
      <c r="E32" s="172">
        <f t="shared" si="3"/>
        <v>91</v>
      </c>
      <c r="F32" s="55">
        <f>VLOOKUP(D32,'FERC Interest Rate'!A:B,2,TRUE)</f>
        <v>7.4999999999999997E-2</v>
      </c>
      <c r="G32" s="56">
        <f t="shared" si="11"/>
        <v>2592327.1681679129</v>
      </c>
      <c r="H32" s="56">
        <v>0</v>
      </c>
      <c r="I32" s="77">
        <f t="shared" si="12"/>
        <v>8101.1570104945567</v>
      </c>
      <c r="J32" s="43">
        <f t="shared" si="15"/>
        <v>48472.966911632895</v>
      </c>
      <c r="K32" s="41">
        <f t="shared" si="4"/>
        <v>56574.123922127452</v>
      </c>
      <c r="L32" s="43">
        <f t="shared" si="13"/>
        <v>153919.29100000003</v>
      </c>
      <c r="M32" s="173">
        <f t="shared" si="14"/>
        <v>210493.41492212747</v>
      </c>
      <c r="N32" s="41">
        <f t="shared" si="5"/>
        <v>2640800.1350795459</v>
      </c>
      <c r="O32" s="56">
        <f t="shared" si="10"/>
        <v>2430306.7201574184</v>
      </c>
    </row>
    <row r="33" spans="1:15" x14ac:dyDescent="0.2">
      <c r="A33" s="37" t="s">
        <v>50</v>
      </c>
      <c r="B33" s="172" t="str">
        <f t="shared" si="1"/>
        <v>Q3/2023</v>
      </c>
      <c r="C33" s="38">
        <f t="shared" si="6"/>
        <v>45108</v>
      </c>
      <c r="D33" s="38">
        <f t="shared" si="2"/>
        <v>45199</v>
      </c>
      <c r="E33" s="172">
        <f t="shared" si="3"/>
        <v>92</v>
      </c>
      <c r="F33" s="55">
        <f>VLOOKUP(D33,'FERC Interest Rate'!A:B,2,TRUE)</f>
        <v>8.0199999999999994E-2</v>
      </c>
      <c r="G33" s="56">
        <f t="shared" si="11"/>
        <v>2430306.7201574184</v>
      </c>
      <c r="H33" s="56">
        <v>0</v>
      </c>
      <c r="I33" s="77">
        <f t="shared" si="12"/>
        <v>8101.1570104945567</v>
      </c>
      <c r="J33" s="43">
        <f t="shared" si="15"/>
        <v>49128.15096988903</v>
      </c>
      <c r="K33" s="41">
        <f t="shared" si="4"/>
        <v>57229.307980383586</v>
      </c>
      <c r="L33" s="43">
        <f t="shared" si="13"/>
        <v>153919.29100000003</v>
      </c>
      <c r="M33" s="173">
        <f t="shared" si="14"/>
        <v>211148.5989803836</v>
      </c>
      <c r="N33" s="41">
        <f t="shared" si="5"/>
        <v>2479434.8711273074</v>
      </c>
      <c r="O33" s="56">
        <f t="shared" si="10"/>
        <v>2268286.2721469239</v>
      </c>
    </row>
    <row r="34" spans="1:15" x14ac:dyDescent="0.2">
      <c r="A34" s="37" t="s">
        <v>51</v>
      </c>
      <c r="B34" s="172" t="str">
        <f t="shared" si="1"/>
        <v>Q4/2023</v>
      </c>
      <c r="C34" s="38">
        <f t="shared" si="6"/>
        <v>45200</v>
      </c>
      <c r="D34" s="38">
        <f t="shared" si="2"/>
        <v>45291</v>
      </c>
      <c r="E34" s="172">
        <f t="shared" si="3"/>
        <v>92</v>
      </c>
      <c r="F34" s="55">
        <f>VLOOKUP(D34,'FERC Interest Rate'!A:B,2,TRUE)</f>
        <v>8.3500000000000005E-2</v>
      </c>
      <c r="G34" s="56">
        <f t="shared" si="11"/>
        <v>2268286.2721469239</v>
      </c>
      <c r="H34" s="56">
        <v>0</v>
      </c>
      <c r="I34" s="77">
        <f t="shared" si="12"/>
        <v>8101.1570104945567</v>
      </c>
      <c r="J34" s="43">
        <f t="shared" si="15"/>
        <v>47739.65792502102</v>
      </c>
      <c r="K34" s="41">
        <f t="shared" si="4"/>
        <v>55840.814935515577</v>
      </c>
      <c r="L34" s="43">
        <f t="shared" si="13"/>
        <v>153919.29100000003</v>
      </c>
      <c r="M34" s="173">
        <f t="shared" si="14"/>
        <v>209760.1059355156</v>
      </c>
      <c r="N34" s="41">
        <f t="shared" si="5"/>
        <v>2316025.9300719448</v>
      </c>
      <c r="O34" s="56">
        <f t="shared" si="10"/>
        <v>2106265.8241364295</v>
      </c>
    </row>
    <row r="35" spans="1:15" x14ac:dyDescent="0.2">
      <c r="A35" s="37" t="s">
        <v>52</v>
      </c>
      <c r="B35" s="172" t="str">
        <f t="shared" si="1"/>
        <v>Q1/2024</v>
      </c>
      <c r="C35" s="38">
        <f t="shared" si="6"/>
        <v>45292</v>
      </c>
      <c r="D35" s="38">
        <f t="shared" si="2"/>
        <v>45382</v>
      </c>
      <c r="E35" s="172">
        <f t="shared" si="3"/>
        <v>91</v>
      </c>
      <c r="F35" s="55">
        <f>VLOOKUP(D35,'FERC Interest Rate'!A:B,2,TRUE)</f>
        <v>8.5000000000000006E-2</v>
      </c>
      <c r="G35" s="56">
        <f t="shared" si="11"/>
        <v>2106265.8241364295</v>
      </c>
      <c r="H35" s="56">
        <v>0</v>
      </c>
      <c r="I35" s="77">
        <f t="shared" si="12"/>
        <v>8101.1570104945567</v>
      </c>
      <c r="J35" s="43">
        <f t="shared" si="15"/>
        <v>44513.568715014437</v>
      </c>
      <c r="K35" s="41">
        <f t="shared" si="4"/>
        <v>52614.725725508993</v>
      </c>
      <c r="L35" s="43">
        <f t="shared" si="13"/>
        <v>153919.29100000003</v>
      </c>
      <c r="M35" s="173">
        <f t="shared" si="14"/>
        <v>206534.01672550902</v>
      </c>
      <c r="N35" s="41">
        <f t="shared" si="5"/>
        <v>2150779.392851444</v>
      </c>
      <c r="O35" s="56">
        <f t="shared" si="10"/>
        <v>1944245.376125935</v>
      </c>
    </row>
    <row r="36" spans="1:15" x14ac:dyDescent="0.2">
      <c r="A36" s="37" t="s">
        <v>53</v>
      </c>
      <c r="B36" s="172" t="str">
        <f t="shared" si="1"/>
        <v>Q2/2024</v>
      </c>
      <c r="C36" s="38">
        <f t="shared" si="6"/>
        <v>45383</v>
      </c>
      <c r="D36" s="38">
        <f t="shared" si="2"/>
        <v>45473</v>
      </c>
      <c r="E36" s="172">
        <f t="shared" si="3"/>
        <v>91</v>
      </c>
      <c r="F36" s="55">
        <f>VLOOKUP(D36,'FERC Interest Rate'!A:B,2,TRUE)</f>
        <v>8.5000000000000006E-2</v>
      </c>
      <c r="G36" s="56">
        <f t="shared" si="11"/>
        <v>1944245.376125935</v>
      </c>
      <c r="H36" s="56">
        <v>0</v>
      </c>
      <c r="I36" s="77">
        <f t="shared" si="12"/>
        <v>8101.1570104945567</v>
      </c>
      <c r="J36" s="43">
        <f t="shared" si="15"/>
        <v>41089.448044628713</v>
      </c>
      <c r="K36" s="41">
        <f t="shared" si="4"/>
        <v>49190.605055123269</v>
      </c>
      <c r="L36" s="43">
        <f t="shared" si="13"/>
        <v>153919.29100000003</v>
      </c>
      <c r="M36" s="173">
        <f t="shared" si="14"/>
        <v>203109.8960551233</v>
      </c>
      <c r="N36" s="41">
        <f t="shared" si="5"/>
        <v>1985334.8241705636</v>
      </c>
      <c r="O36" s="56">
        <f t="shared" si="10"/>
        <v>1782224.9281154403</v>
      </c>
    </row>
    <row r="37" spans="1:15" x14ac:dyDescent="0.2">
      <c r="A37" s="37" t="s">
        <v>54</v>
      </c>
      <c r="B37" s="172" t="str">
        <f t="shared" si="1"/>
        <v>Q3/2024</v>
      </c>
      <c r="C37" s="38">
        <f>D36+1</f>
        <v>45474</v>
      </c>
      <c r="D37" s="38">
        <f t="shared" si="2"/>
        <v>45565</v>
      </c>
      <c r="E37" s="172">
        <f t="shared" si="3"/>
        <v>92</v>
      </c>
      <c r="F37" s="55">
        <f>VLOOKUP(D37,'FERC Interest Rate'!A:B,2,TRUE)</f>
        <v>8.5000000000000006E-2</v>
      </c>
      <c r="G37" s="56">
        <f>O36</f>
        <v>1782224.9281154403</v>
      </c>
      <c r="H37" s="56">
        <v>0</v>
      </c>
      <c r="I37" s="77">
        <f t="shared" si="12"/>
        <v>8101.1570104945567</v>
      </c>
      <c r="J37" s="43">
        <f t="shared" si="15"/>
        <v>38079.232070663238</v>
      </c>
      <c r="K37" s="41">
        <f t="shared" si="4"/>
        <v>46180.389081157795</v>
      </c>
      <c r="L37" s="43">
        <f t="shared" si="13"/>
        <v>153919.29100000003</v>
      </c>
      <c r="M37" s="173">
        <f t="shared" si="14"/>
        <v>200099.68008115783</v>
      </c>
      <c r="N37" s="41">
        <f t="shared" si="5"/>
        <v>1820304.1601861035</v>
      </c>
      <c r="O37" s="56">
        <f t="shared" si="10"/>
        <v>1620204.4801049456</v>
      </c>
    </row>
    <row r="38" spans="1:15" x14ac:dyDescent="0.2">
      <c r="A38" s="37" t="s">
        <v>55</v>
      </c>
      <c r="B38" s="172" t="str">
        <f t="shared" si="1"/>
        <v>Q4/2024</v>
      </c>
      <c r="C38" s="38">
        <f t="shared" si="6"/>
        <v>45566</v>
      </c>
      <c r="D38" s="38">
        <f t="shared" si="2"/>
        <v>45657</v>
      </c>
      <c r="E38" s="172">
        <f t="shared" si="3"/>
        <v>92</v>
      </c>
      <c r="F38" s="55">
        <f>VLOOKUP(D38,'FERC Interest Rate'!A:B,2,TRUE)</f>
        <v>8.5000000000000006E-2</v>
      </c>
      <c r="G38" s="56">
        <f t="shared" si="11"/>
        <v>1620204.4801049456</v>
      </c>
      <c r="H38" s="56">
        <v>0</v>
      </c>
      <c r="I38" s="77">
        <f t="shared" si="12"/>
        <v>8101.1570104945567</v>
      </c>
      <c r="J38" s="43">
        <f t="shared" si="15"/>
        <v>34617.483700602941</v>
      </c>
      <c r="K38" s="41">
        <f t="shared" si="4"/>
        <v>42718.640711097498</v>
      </c>
      <c r="L38" s="43">
        <f t="shared" si="13"/>
        <v>153919.29100000003</v>
      </c>
      <c r="M38" s="173">
        <f t="shared" si="14"/>
        <v>196637.93171109754</v>
      </c>
      <c r="N38" s="41">
        <f t="shared" si="5"/>
        <v>1654821.9638055486</v>
      </c>
      <c r="O38" s="56">
        <f t="shared" si="10"/>
        <v>1458184.0320944511</v>
      </c>
    </row>
    <row r="39" spans="1:15" x14ac:dyDescent="0.2">
      <c r="A39" s="37" t="s">
        <v>56</v>
      </c>
      <c r="B39" s="172" t="str">
        <f t="shared" si="1"/>
        <v>Q1/2025</v>
      </c>
      <c r="C39" s="38">
        <f t="shared" si="6"/>
        <v>45658</v>
      </c>
      <c r="D39" s="38">
        <f t="shared" si="2"/>
        <v>45747</v>
      </c>
      <c r="E39" s="172">
        <f t="shared" si="3"/>
        <v>90</v>
      </c>
      <c r="F39" s="55">
        <f>VLOOKUP(D39,'FERC Interest Rate'!A:B,2,TRUE)</f>
        <v>8.5000000000000006E-2</v>
      </c>
      <c r="G39" s="56">
        <f t="shared" si="11"/>
        <v>1458184.0320944511</v>
      </c>
      <c r="H39" s="56">
        <v>0</v>
      </c>
      <c r="I39" s="77">
        <f t="shared" si="12"/>
        <v>8101.1570104945567</v>
      </c>
      <c r="J39" s="43">
        <f t="shared" si="15"/>
        <v>30561.939302801511</v>
      </c>
      <c r="K39" s="41">
        <f t="shared" si="4"/>
        <v>38663.096313296068</v>
      </c>
      <c r="L39" s="43">
        <f t="shared" si="13"/>
        <v>153919.29100000003</v>
      </c>
      <c r="M39" s="173">
        <f t="shared" si="14"/>
        <v>192582.38731329609</v>
      </c>
      <c r="N39" s="41">
        <f t="shared" si="5"/>
        <v>1488745.9713972528</v>
      </c>
      <c r="O39" s="56">
        <f t="shared" si="10"/>
        <v>1296163.5840839567</v>
      </c>
    </row>
    <row r="40" spans="1:15" x14ac:dyDescent="0.2">
      <c r="A40" s="37" t="s">
        <v>57</v>
      </c>
      <c r="B40" s="172" t="str">
        <f t="shared" si="1"/>
        <v>Q2/2025</v>
      </c>
      <c r="C40" s="38">
        <f t="shared" si="6"/>
        <v>45748</v>
      </c>
      <c r="D40" s="38">
        <f t="shared" si="2"/>
        <v>45838</v>
      </c>
      <c r="E40" s="172">
        <f t="shared" si="3"/>
        <v>91</v>
      </c>
      <c r="F40" s="55">
        <f>VLOOKUP(D40,'FERC Interest Rate'!A:B,2,TRUE)</f>
        <v>8.5000000000000006E-2</v>
      </c>
      <c r="G40" s="56">
        <f t="shared" si="11"/>
        <v>1296163.5840839567</v>
      </c>
      <c r="H40" s="56">
        <v>0</v>
      </c>
      <c r="I40" s="77">
        <f t="shared" si="12"/>
        <v>8101.1570104945567</v>
      </c>
      <c r="J40" s="43">
        <f t="shared" si="15"/>
        <v>27468.014583258646</v>
      </c>
      <c r="K40" s="41">
        <f t="shared" si="4"/>
        <v>35569.171593753199</v>
      </c>
      <c r="L40" s="43">
        <f t="shared" si="13"/>
        <v>153919.29100000003</v>
      </c>
      <c r="M40" s="173">
        <f t="shared" si="14"/>
        <v>189488.46259375324</v>
      </c>
      <c r="N40" s="41">
        <f t="shared" si="5"/>
        <v>1323631.5986672153</v>
      </c>
      <c r="O40" s="56">
        <f t="shared" si="10"/>
        <v>1134143.1360734622</v>
      </c>
    </row>
    <row r="41" spans="1:15" x14ac:dyDescent="0.2">
      <c r="A41" s="37" t="s">
        <v>58</v>
      </c>
      <c r="B41" s="172" t="str">
        <f t="shared" ref="B41:B47" si="16">+IF(MONTH(C41)&lt;4,"Q1",IF(MONTH(C41)&lt;7,"Q2",IF(MONTH(C41)&lt;10,"Q3","Q4")))&amp;"/"&amp;YEAR(C41)</f>
        <v>Q3/2025</v>
      </c>
      <c r="C41" s="38">
        <f t="shared" ref="C41:C47" si="17">D40+1</f>
        <v>45839</v>
      </c>
      <c r="D41" s="38">
        <f t="shared" ref="D41:D47" si="18">DATE(YEAR(C41),IF(MONTH(C41)&lt;=3,3,IF(MONTH(C41)&lt;=6,6,IF(MONTH(C41)&lt;=9,9,12))),IF(OR(MONTH(C41)&lt;=3,MONTH(C41)&gt;=10),31,30))</f>
        <v>45930</v>
      </c>
      <c r="E41" s="172">
        <f t="shared" ref="E41:E47" si="19">D41-C41+1</f>
        <v>92</v>
      </c>
      <c r="F41" s="55">
        <f>VLOOKUP(D41,'FERC Interest Rate'!A:B,2,TRUE)</f>
        <v>8.5000000000000006E-2</v>
      </c>
      <c r="G41" s="56">
        <f t="shared" ref="G41:G47" si="20">O40</f>
        <v>1134143.1360734622</v>
      </c>
      <c r="H41" s="56">
        <v>0</v>
      </c>
      <c r="I41" s="77">
        <f t="shared" si="12"/>
        <v>8101.1570104945567</v>
      </c>
      <c r="J41" s="43">
        <f t="shared" ref="J41:J47" si="21">G41*F41*(E41/(DATE(YEAR(D41),12,31)-DATE(YEAR(D41),1,1)+1))</f>
        <v>24298.628285190345</v>
      </c>
      <c r="K41" s="41">
        <f t="shared" ref="K41:K47" si="22">+SUM(I41:J41)</f>
        <v>32399.785295684902</v>
      </c>
      <c r="L41" s="43">
        <f t="shared" si="13"/>
        <v>153919.29100000003</v>
      </c>
      <c r="M41" s="173">
        <f t="shared" ref="M41:M47" si="23">+SUM(K41:L41)</f>
        <v>186319.07629568494</v>
      </c>
      <c r="N41" s="41">
        <f t="shared" ref="N41:N47" si="24">+G41+H41+J41</f>
        <v>1158441.7643586525</v>
      </c>
      <c r="O41" s="56">
        <f t="shared" ref="O41:O46" si="25">+N41-M41</f>
        <v>972122.68806296762</v>
      </c>
    </row>
    <row r="42" spans="1:15" x14ac:dyDescent="0.2">
      <c r="A42" s="37" t="s">
        <v>59</v>
      </c>
      <c r="B42" s="172" t="str">
        <f t="shared" si="16"/>
        <v>Q4/2025</v>
      </c>
      <c r="C42" s="38">
        <f t="shared" si="17"/>
        <v>45931</v>
      </c>
      <c r="D42" s="38">
        <f t="shared" si="18"/>
        <v>46022</v>
      </c>
      <c r="E42" s="172">
        <f t="shared" si="19"/>
        <v>92</v>
      </c>
      <c r="F42" s="55">
        <f>VLOOKUP(D42,'FERC Interest Rate'!A:B,2,TRUE)</f>
        <v>8.5000000000000006E-2</v>
      </c>
      <c r="G42" s="56">
        <f t="shared" si="20"/>
        <v>972122.68806296762</v>
      </c>
      <c r="H42" s="56">
        <v>0</v>
      </c>
      <c r="I42" s="77">
        <f t="shared" si="12"/>
        <v>8101.1570104945567</v>
      </c>
      <c r="J42" s="43">
        <f t="shared" si="21"/>
        <v>20827.395673020295</v>
      </c>
      <c r="K42" s="41">
        <f t="shared" si="22"/>
        <v>28928.552683514852</v>
      </c>
      <c r="L42" s="43">
        <f t="shared" si="13"/>
        <v>153919.29100000003</v>
      </c>
      <c r="M42" s="173">
        <f t="shared" si="23"/>
        <v>182847.84368351489</v>
      </c>
      <c r="N42" s="41">
        <f t="shared" si="24"/>
        <v>992950.08373598789</v>
      </c>
      <c r="O42" s="56">
        <f t="shared" si="25"/>
        <v>810102.24005247303</v>
      </c>
    </row>
    <row r="43" spans="1:15" x14ac:dyDescent="0.2">
      <c r="A43" s="37" t="s">
        <v>60</v>
      </c>
      <c r="B43" s="172" t="str">
        <f t="shared" si="16"/>
        <v>Q1/2026</v>
      </c>
      <c r="C43" s="38">
        <f t="shared" si="17"/>
        <v>46023</v>
      </c>
      <c r="D43" s="38">
        <f t="shared" si="18"/>
        <v>46112</v>
      </c>
      <c r="E43" s="172">
        <f t="shared" si="19"/>
        <v>90</v>
      </c>
      <c r="F43" s="55">
        <f>VLOOKUP(D43,'FERC Interest Rate'!A:B,2,TRUE)</f>
        <v>8.5000000000000006E-2</v>
      </c>
      <c r="G43" s="56">
        <f t="shared" si="20"/>
        <v>810102.24005247303</v>
      </c>
      <c r="H43" s="56">
        <v>0</v>
      </c>
      <c r="I43" s="77">
        <f t="shared" si="12"/>
        <v>8101.1570104945567</v>
      </c>
      <c r="J43" s="43">
        <f t="shared" si="21"/>
        <v>16978.855168223065</v>
      </c>
      <c r="K43" s="41">
        <f t="shared" si="22"/>
        <v>25080.012178717621</v>
      </c>
      <c r="L43" s="43">
        <f t="shared" si="13"/>
        <v>153919.29100000003</v>
      </c>
      <c r="M43" s="173">
        <f t="shared" si="23"/>
        <v>178999.30317871764</v>
      </c>
      <c r="N43" s="41">
        <f t="shared" si="24"/>
        <v>827081.09522069606</v>
      </c>
      <c r="O43" s="56">
        <f t="shared" si="25"/>
        <v>648081.79204197845</v>
      </c>
    </row>
    <row r="44" spans="1:15" x14ac:dyDescent="0.2">
      <c r="A44" s="37" t="s">
        <v>61</v>
      </c>
      <c r="B44" s="172" t="str">
        <f t="shared" si="16"/>
        <v>Q2/2026</v>
      </c>
      <c r="C44" s="38">
        <f t="shared" si="17"/>
        <v>46113</v>
      </c>
      <c r="D44" s="38">
        <f t="shared" si="18"/>
        <v>46203</v>
      </c>
      <c r="E44" s="172">
        <f t="shared" si="19"/>
        <v>91</v>
      </c>
      <c r="F44" s="55">
        <f>VLOOKUP(D44,'FERC Interest Rate'!A:B,2,TRUE)</f>
        <v>8.5000000000000006E-2</v>
      </c>
      <c r="G44" s="56">
        <f t="shared" si="20"/>
        <v>648081.79204197845</v>
      </c>
      <c r="H44" s="56">
        <v>0</v>
      </c>
      <c r="I44" s="77">
        <f t="shared" si="12"/>
        <v>8101.1570104945567</v>
      </c>
      <c r="J44" s="43">
        <f t="shared" si="21"/>
        <v>13734.007291629325</v>
      </c>
      <c r="K44" s="41">
        <f t="shared" si="22"/>
        <v>21835.164302123881</v>
      </c>
      <c r="L44" s="43">
        <f t="shared" si="13"/>
        <v>153919.29100000003</v>
      </c>
      <c r="M44" s="173">
        <f t="shared" si="23"/>
        <v>175754.45530212391</v>
      </c>
      <c r="N44" s="41">
        <f t="shared" si="24"/>
        <v>661815.79933360778</v>
      </c>
      <c r="O44" s="56">
        <f t="shared" si="25"/>
        <v>486061.34403148387</v>
      </c>
    </row>
    <row r="45" spans="1:15" x14ac:dyDescent="0.2">
      <c r="A45" s="37" t="s">
        <v>62</v>
      </c>
      <c r="B45" s="172" t="str">
        <f t="shared" si="16"/>
        <v>Q3/2026</v>
      </c>
      <c r="C45" s="38">
        <f t="shared" si="17"/>
        <v>46204</v>
      </c>
      <c r="D45" s="38">
        <f t="shared" si="18"/>
        <v>46295</v>
      </c>
      <c r="E45" s="172">
        <f t="shared" si="19"/>
        <v>92</v>
      </c>
      <c r="F45" s="55">
        <f>VLOOKUP(D45,'FERC Interest Rate'!A:B,2,TRUE)</f>
        <v>8.5000000000000006E-2</v>
      </c>
      <c r="G45" s="56">
        <f t="shared" si="20"/>
        <v>486061.34403148387</v>
      </c>
      <c r="H45" s="56">
        <v>0</v>
      </c>
      <c r="I45" s="77">
        <f t="shared" si="12"/>
        <v>8101.1570104945567</v>
      </c>
      <c r="J45" s="43">
        <f t="shared" si="21"/>
        <v>10413.69783651015</v>
      </c>
      <c r="K45" s="41">
        <f t="shared" si="22"/>
        <v>18514.854847004706</v>
      </c>
      <c r="L45" s="43">
        <f t="shared" si="13"/>
        <v>153919.29100000003</v>
      </c>
      <c r="M45" s="173">
        <f t="shared" si="23"/>
        <v>172434.14584700472</v>
      </c>
      <c r="N45" s="41">
        <f t="shared" si="24"/>
        <v>496475.041867994</v>
      </c>
      <c r="O45" s="56">
        <f t="shared" si="25"/>
        <v>324040.89602098928</v>
      </c>
    </row>
    <row r="46" spans="1:15" x14ac:dyDescent="0.2">
      <c r="A46" s="37" t="s">
        <v>63</v>
      </c>
      <c r="B46" s="172" t="str">
        <f t="shared" si="16"/>
        <v>Q4/2026</v>
      </c>
      <c r="C46" s="38">
        <f t="shared" si="17"/>
        <v>46296</v>
      </c>
      <c r="D46" s="38">
        <f t="shared" si="18"/>
        <v>46387</v>
      </c>
      <c r="E46" s="172">
        <f t="shared" si="19"/>
        <v>92</v>
      </c>
      <c r="F46" s="55">
        <f>VLOOKUP(D46,'FERC Interest Rate'!A:B,2,TRUE)</f>
        <v>8.5000000000000006E-2</v>
      </c>
      <c r="G46" s="56">
        <f t="shared" si="20"/>
        <v>324040.89602098928</v>
      </c>
      <c r="H46" s="56">
        <v>0</v>
      </c>
      <c r="I46" s="77">
        <f t="shared" si="12"/>
        <v>8101.1570104945567</v>
      </c>
      <c r="J46" s="43">
        <f t="shared" si="21"/>
        <v>6942.4652243401006</v>
      </c>
      <c r="K46" s="41">
        <f t="shared" si="22"/>
        <v>15043.622234834656</v>
      </c>
      <c r="L46" s="43">
        <f t="shared" si="13"/>
        <v>153919.29100000003</v>
      </c>
      <c r="M46" s="173">
        <f t="shared" si="23"/>
        <v>168962.91323483468</v>
      </c>
      <c r="N46" s="41">
        <f t="shared" si="24"/>
        <v>330983.36124532938</v>
      </c>
      <c r="O46" s="56">
        <f t="shared" si="25"/>
        <v>162020.4480104947</v>
      </c>
    </row>
    <row r="47" spans="1:15" x14ac:dyDescent="0.2">
      <c r="A47" s="37" t="s">
        <v>64</v>
      </c>
      <c r="B47" s="172" t="str">
        <f t="shared" si="16"/>
        <v>Q1/2027</v>
      </c>
      <c r="C47" s="38">
        <f t="shared" si="17"/>
        <v>46388</v>
      </c>
      <c r="D47" s="38">
        <f t="shared" si="18"/>
        <v>46477</v>
      </c>
      <c r="E47" s="172">
        <f t="shared" si="19"/>
        <v>90</v>
      </c>
      <c r="F47" s="55">
        <f>VLOOKUP(D47,'FERC Interest Rate'!A:B,2,TRUE)</f>
        <v>8.5000000000000006E-2</v>
      </c>
      <c r="G47" s="56">
        <f t="shared" si="20"/>
        <v>162020.4480104947</v>
      </c>
      <c r="H47" s="56">
        <v>0</v>
      </c>
      <c r="I47" s="77">
        <f t="shared" si="12"/>
        <v>8101.1570104945567</v>
      </c>
      <c r="J47" s="43">
        <f t="shared" si="21"/>
        <v>3395.7710336446148</v>
      </c>
      <c r="K47" s="41">
        <f t="shared" si="22"/>
        <v>11496.928044139171</v>
      </c>
      <c r="L47" s="43">
        <f t="shared" si="13"/>
        <v>153919.29100000003</v>
      </c>
      <c r="M47" s="173">
        <f t="shared" si="23"/>
        <v>165416.2190441392</v>
      </c>
      <c r="N47" s="41">
        <f t="shared" si="24"/>
        <v>165416.21904413932</v>
      </c>
      <c r="O47" s="56">
        <f>+N47-M47</f>
        <v>0</v>
      </c>
    </row>
    <row r="48" spans="1:15" ht="21.95" customHeight="1" thickBot="1" x14ac:dyDescent="0.25">
      <c r="A48" s="149"/>
      <c r="B48" s="176"/>
      <c r="C48" s="177"/>
      <c r="D48" s="177"/>
      <c r="E48" s="176"/>
      <c r="F48" s="176"/>
      <c r="G48" s="178">
        <f t="shared" ref="G48:O48" si="26">+SUM(G21:G47)</f>
        <v>56004977.312265188</v>
      </c>
      <c r="H48" s="178">
        <f t="shared" si="26"/>
        <v>162023.14020989113</v>
      </c>
      <c r="I48" s="179">
        <f t="shared" si="26"/>
        <v>162023.14020989113</v>
      </c>
      <c r="J48" s="178">
        <f t="shared" si="26"/>
        <v>591397.96817184135</v>
      </c>
      <c r="K48" s="178">
        <f t="shared" si="26"/>
        <v>753421.10838173272</v>
      </c>
      <c r="L48" s="178">
        <f t="shared" si="26"/>
        <v>3078385.8200000012</v>
      </c>
      <c r="M48" s="180">
        <f t="shared" si="26"/>
        <v>3831806.9283817331</v>
      </c>
      <c r="N48" s="178">
        <f t="shared" si="26"/>
        <v>56758398.420646906</v>
      </c>
      <c r="O48" s="178">
        <f t="shared" si="26"/>
        <v>52926591.49226518</v>
      </c>
    </row>
    <row r="49" spans="8:13" ht="14.25" thickTop="1" thickBot="1" x14ac:dyDescent="0.25">
      <c r="H49" s="41"/>
      <c r="I49" s="181"/>
      <c r="J49" s="182"/>
      <c r="K49" s="182"/>
      <c r="L49" s="182"/>
      <c r="M49" s="183"/>
    </row>
  </sheetData>
  <mergeCells count="1">
    <mergeCell ref="J19:K19"/>
  </mergeCells>
  <printOptions horizontalCentered="1"/>
  <pageMargins left="0.25" right="0.25" top="0.75" bottom="0.75" header="0.3" footer="0.3"/>
  <pageSetup scale="59" orientation="landscape" r:id="rId1"/>
  <headerFooter>
    <oddHeader>&amp;RTO2025 Annual Update
Attachment 4
WP- Schedule 22 NUCs
Page &amp;P of &amp;N</oddHeader>
    <oddFooter>&amp;R&amp;A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8B134-137B-4E52-984F-9D5BBDFC1E50}">
  <dimension ref="A1:AC1139"/>
  <sheetViews>
    <sheetView view="pageBreakPreview" zoomScale="90" zoomScaleNormal="100" zoomScaleSheetLayoutView="90" zoomScalePageLayoutView="60" workbookViewId="0">
      <selection activeCell="Q21" sqref="Q21"/>
    </sheetView>
  </sheetViews>
  <sheetFormatPr defaultColWidth="9.140625" defaultRowHeight="12.75" outlineLevelRow="1" x14ac:dyDescent="0.2"/>
  <cols>
    <col min="1" max="1" width="10.28515625" style="3" bestFit="1" customWidth="1"/>
    <col min="2" max="2" width="13.5703125" style="3" customWidth="1"/>
    <col min="3" max="3" width="15.140625" style="3" bestFit="1" customWidth="1"/>
    <col min="4" max="4" width="13.42578125" style="3" customWidth="1"/>
    <col min="5" max="5" width="14" style="3" bestFit="1" customWidth="1"/>
    <col min="6" max="6" width="14.7109375" style="3" customWidth="1"/>
    <col min="7" max="9" width="16.28515625" style="3" customWidth="1"/>
    <col min="10" max="10" width="17.7109375" style="3" customWidth="1"/>
    <col min="11" max="15" width="16.28515625" style="3" customWidth="1"/>
    <col min="16" max="17" width="2.7109375" style="3" customWidth="1"/>
    <col min="18" max="19" width="15" style="3" customWidth="1"/>
    <col min="20" max="23" width="15.28515625" style="3" customWidth="1"/>
    <col min="24" max="16384" width="9.140625" style="3"/>
  </cols>
  <sheetData>
    <row r="1" spans="1:7" ht="38.25" x14ac:dyDescent="0.2">
      <c r="A1" s="60" t="s">
        <v>9</v>
      </c>
      <c r="B1" s="61" t="s">
        <v>79</v>
      </c>
      <c r="C1" s="60" t="s">
        <v>2</v>
      </c>
      <c r="D1" s="61" t="s">
        <v>65</v>
      </c>
      <c r="E1" s="61" t="s">
        <v>41</v>
      </c>
    </row>
    <row r="2" spans="1:7" outlineLevel="1" x14ac:dyDescent="0.2">
      <c r="A2" s="59" t="s">
        <v>45</v>
      </c>
      <c r="B2" s="49">
        <v>42495</v>
      </c>
      <c r="C2" s="260">
        <v>11840</v>
      </c>
      <c r="D2" s="260">
        <v>0</v>
      </c>
      <c r="E2" s="4">
        <f t="shared" ref="E2:E47" si="0">SUM(C2:D2)</f>
        <v>11840</v>
      </c>
      <c r="F2" s="34"/>
    </row>
    <row r="3" spans="1:7" outlineLevel="1" x14ac:dyDescent="0.2">
      <c r="A3" s="59" t="s">
        <v>46</v>
      </c>
      <c r="B3" s="49">
        <v>42495</v>
      </c>
      <c r="C3" s="260">
        <v>16970</v>
      </c>
      <c r="D3" s="260">
        <v>0</v>
      </c>
      <c r="E3" s="4">
        <f t="shared" si="0"/>
        <v>16970</v>
      </c>
      <c r="F3" s="34"/>
    </row>
    <row r="4" spans="1:7" outlineLevel="1" x14ac:dyDescent="0.2">
      <c r="A4" s="59" t="s">
        <v>47</v>
      </c>
      <c r="B4" s="49">
        <v>42495</v>
      </c>
      <c r="C4" s="260">
        <v>35650</v>
      </c>
      <c r="D4" s="260">
        <v>0</v>
      </c>
      <c r="E4" s="4">
        <f t="shared" si="0"/>
        <v>35650</v>
      </c>
      <c r="F4" s="34"/>
    </row>
    <row r="5" spans="1:7" outlineLevel="1" x14ac:dyDescent="0.2">
      <c r="A5" s="59" t="s">
        <v>48</v>
      </c>
      <c r="B5" s="49">
        <v>42495</v>
      </c>
      <c r="C5" s="260">
        <v>45490</v>
      </c>
      <c r="D5" s="260">
        <v>0</v>
      </c>
      <c r="E5" s="4">
        <f t="shared" si="0"/>
        <v>45490</v>
      </c>
      <c r="F5" s="34"/>
    </row>
    <row r="6" spans="1:7" outlineLevel="1" x14ac:dyDescent="0.2">
      <c r="A6" s="59" t="s">
        <v>49</v>
      </c>
      <c r="B6" s="49">
        <v>42495</v>
      </c>
      <c r="C6" s="260">
        <v>57750</v>
      </c>
      <c r="D6" s="260">
        <v>0</v>
      </c>
      <c r="E6" s="4">
        <f t="shared" si="0"/>
        <v>57750</v>
      </c>
      <c r="F6" s="34"/>
    </row>
    <row r="7" spans="1:7" outlineLevel="1" x14ac:dyDescent="0.2">
      <c r="A7" s="59" t="s">
        <v>50</v>
      </c>
      <c r="B7" s="49">
        <v>42495</v>
      </c>
      <c r="C7" s="260">
        <v>73140</v>
      </c>
      <c r="D7" s="260">
        <v>0</v>
      </c>
      <c r="E7" s="4">
        <f t="shared" si="0"/>
        <v>73140</v>
      </c>
      <c r="F7" s="34"/>
    </row>
    <row r="8" spans="1:7" outlineLevel="1" x14ac:dyDescent="0.2">
      <c r="A8" s="59" t="s">
        <v>51</v>
      </c>
      <c r="B8" s="49">
        <v>42439</v>
      </c>
      <c r="C8" s="260">
        <v>84690</v>
      </c>
      <c r="D8" s="260">
        <v>0</v>
      </c>
      <c r="E8" s="4">
        <f t="shared" si="0"/>
        <v>84690</v>
      </c>
      <c r="F8" s="34"/>
    </row>
    <row r="9" spans="1:7" outlineLevel="1" x14ac:dyDescent="0.2">
      <c r="A9" s="59" t="s">
        <v>52</v>
      </c>
      <c r="B9" s="49">
        <v>42613</v>
      </c>
      <c r="C9" s="260">
        <v>97950</v>
      </c>
      <c r="D9" s="260">
        <v>0</v>
      </c>
      <c r="E9" s="4">
        <f t="shared" si="0"/>
        <v>97950</v>
      </c>
      <c r="F9" s="34"/>
    </row>
    <row r="10" spans="1:7" outlineLevel="1" x14ac:dyDescent="0.2">
      <c r="A10" s="59" t="s">
        <v>53</v>
      </c>
      <c r="B10" s="49">
        <v>42613</v>
      </c>
      <c r="C10" s="260">
        <v>111920</v>
      </c>
      <c r="D10" s="260">
        <v>0</v>
      </c>
      <c r="E10" s="4">
        <f t="shared" si="0"/>
        <v>111920</v>
      </c>
      <c r="F10" s="114"/>
      <c r="G10" s="34"/>
    </row>
    <row r="11" spans="1:7" outlineLevel="1" x14ac:dyDescent="0.2">
      <c r="A11" s="59" t="s">
        <v>54</v>
      </c>
      <c r="B11" s="49">
        <v>42613</v>
      </c>
      <c r="C11" s="260">
        <v>134440</v>
      </c>
      <c r="D11" s="260">
        <v>0</v>
      </c>
      <c r="E11" s="4">
        <f t="shared" si="0"/>
        <v>134440</v>
      </c>
      <c r="F11" s="114"/>
      <c r="G11" s="34"/>
    </row>
    <row r="12" spans="1:7" outlineLevel="1" x14ac:dyDescent="0.2">
      <c r="A12" s="59" t="s">
        <v>55</v>
      </c>
      <c r="B12" s="49">
        <v>42613</v>
      </c>
      <c r="C12" s="260">
        <v>180160</v>
      </c>
      <c r="D12" s="260">
        <v>0</v>
      </c>
      <c r="E12" s="4">
        <f t="shared" si="0"/>
        <v>180160</v>
      </c>
      <c r="F12" s="34"/>
      <c r="G12" s="34"/>
    </row>
    <row r="13" spans="1:7" outlineLevel="1" x14ac:dyDescent="0.2">
      <c r="A13" s="59" t="s">
        <v>56</v>
      </c>
      <c r="B13" s="49">
        <v>42613</v>
      </c>
      <c r="C13" s="260">
        <v>360610</v>
      </c>
      <c r="D13" s="260">
        <v>0</v>
      </c>
      <c r="E13" s="4">
        <f t="shared" si="0"/>
        <v>360610</v>
      </c>
      <c r="F13" s="34"/>
      <c r="G13" s="34"/>
    </row>
    <row r="14" spans="1:7" outlineLevel="1" x14ac:dyDescent="0.2">
      <c r="A14" s="59" t="s">
        <v>57</v>
      </c>
      <c r="B14" s="49">
        <v>43651</v>
      </c>
      <c r="C14" s="260">
        <v>27649.67</v>
      </c>
      <c r="D14" s="260">
        <v>596</v>
      </c>
      <c r="E14" s="4">
        <f t="shared" si="0"/>
        <v>28245.67</v>
      </c>
      <c r="F14" s="205"/>
      <c r="G14" s="34"/>
    </row>
    <row r="15" spans="1:7" outlineLevel="1" x14ac:dyDescent="0.2">
      <c r="A15" s="59" t="s">
        <v>58</v>
      </c>
      <c r="B15" s="49">
        <v>43651</v>
      </c>
      <c r="C15" s="260">
        <v>35848.089999999997</v>
      </c>
      <c r="D15" s="260">
        <v>772</v>
      </c>
      <c r="E15" s="4">
        <f t="shared" si="0"/>
        <v>36620.089999999997</v>
      </c>
      <c r="F15" s="205"/>
      <c r="G15" s="34"/>
    </row>
    <row r="16" spans="1:7" outlineLevel="1" x14ac:dyDescent="0.2">
      <c r="A16" s="59" t="s">
        <v>59</v>
      </c>
      <c r="B16" s="49">
        <v>43682</v>
      </c>
      <c r="C16" s="260">
        <v>46130.63</v>
      </c>
      <c r="D16" s="260">
        <v>994</v>
      </c>
      <c r="E16" s="4">
        <f t="shared" si="0"/>
        <v>47124.63</v>
      </c>
      <c r="F16" s="205"/>
    </row>
    <row r="17" spans="1:7" outlineLevel="1" x14ac:dyDescent="0.2">
      <c r="A17" s="59" t="s">
        <v>60</v>
      </c>
      <c r="B17" s="49">
        <v>43713</v>
      </c>
      <c r="C17" s="260">
        <v>58793.63</v>
      </c>
      <c r="D17" s="260">
        <v>1266</v>
      </c>
      <c r="E17" s="4">
        <f t="shared" si="0"/>
        <v>60059.63</v>
      </c>
      <c r="F17" s="205"/>
    </row>
    <row r="18" spans="1:7" outlineLevel="1" x14ac:dyDescent="0.2">
      <c r="A18" s="59" t="s">
        <v>61</v>
      </c>
      <c r="B18" s="49">
        <v>43754</v>
      </c>
      <c r="C18" s="260">
        <v>74017</v>
      </c>
      <c r="D18" s="260">
        <v>1594</v>
      </c>
      <c r="E18" s="4">
        <f t="shared" si="0"/>
        <v>75611</v>
      </c>
      <c r="F18" s="205"/>
    </row>
    <row r="19" spans="1:7" outlineLevel="1" x14ac:dyDescent="0.2">
      <c r="A19" s="59" t="s">
        <v>62</v>
      </c>
      <c r="B19" s="49">
        <v>43773</v>
      </c>
      <c r="C19" s="260">
        <v>91758.24</v>
      </c>
      <c r="D19" s="260">
        <v>1978</v>
      </c>
      <c r="E19" s="4">
        <f t="shared" si="0"/>
        <v>93736.24</v>
      </c>
      <c r="F19" s="205"/>
    </row>
    <row r="20" spans="1:7" outlineLevel="1" x14ac:dyDescent="0.2">
      <c r="A20" s="59" t="s">
        <v>63</v>
      </c>
      <c r="B20" s="49">
        <v>43810</v>
      </c>
      <c r="C20" s="260">
        <v>111599.67</v>
      </c>
      <c r="D20" s="260">
        <v>2404</v>
      </c>
      <c r="E20" s="4">
        <f t="shared" si="0"/>
        <v>114003.67</v>
      </c>
      <c r="F20" s="205"/>
    </row>
    <row r="21" spans="1:7" outlineLevel="1" x14ac:dyDescent="0.2">
      <c r="A21" s="59" t="s">
        <v>64</v>
      </c>
      <c r="B21" s="49">
        <v>43845</v>
      </c>
      <c r="C21" s="260">
        <v>135701.88</v>
      </c>
      <c r="D21" s="260">
        <v>2924</v>
      </c>
      <c r="E21" s="4">
        <f t="shared" si="0"/>
        <v>138625.88</v>
      </c>
      <c r="F21" s="205"/>
    </row>
    <row r="22" spans="1:7" outlineLevel="1" x14ac:dyDescent="0.2">
      <c r="A22" s="59" t="s">
        <v>67</v>
      </c>
      <c r="B22" s="49">
        <v>43875</v>
      </c>
      <c r="C22" s="260">
        <v>156898.68</v>
      </c>
      <c r="D22" s="260">
        <v>3380</v>
      </c>
      <c r="E22" s="4">
        <f t="shared" si="0"/>
        <v>160278.68</v>
      </c>
      <c r="F22" s="205"/>
    </row>
    <row r="23" spans="1:7" outlineLevel="1" x14ac:dyDescent="0.2">
      <c r="A23" s="59" t="s">
        <v>68</v>
      </c>
      <c r="B23" s="49">
        <v>43896</v>
      </c>
      <c r="C23" s="260">
        <v>175747.89</v>
      </c>
      <c r="D23" s="260">
        <v>3786</v>
      </c>
      <c r="E23" s="4">
        <f t="shared" si="0"/>
        <v>179533.89</v>
      </c>
      <c r="F23" s="205"/>
    </row>
    <row r="24" spans="1:7" outlineLevel="1" x14ac:dyDescent="0.2">
      <c r="A24" s="59" t="s">
        <v>69</v>
      </c>
      <c r="B24" s="49">
        <v>43927</v>
      </c>
      <c r="C24" s="260">
        <v>190010</v>
      </c>
      <c r="D24" s="260">
        <v>4094</v>
      </c>
      <c r="E24" s="4">
        <f t="shared" si="0"/>
        <v>194104</v>
      </c>
      <c r="F24" s="205"/>
    </row>
    <row r="25" spans="1:7" outlineLevel="1" x14ac:dyDescent="0.2">
      <c r="A25" s="59" t="s">
        <v>70</v>
      </c>
      <c r="B25" s="49">
        <v>43956</v>
      </c>
      <c r="C25" s="260">
        <v>197717.93</v>
      </c>
      <c r="D25" s="260">
        <v>4260</v>
      </c>
      <c r="E25" s="4">
        <f t="shared" si="0"/>
        <v>201977.93</v>
      </c>
      <c r="F25" s="205"/>
    </row>
    <row r="26" spans="1:7" x14ac:dyDescent="0.2">
      <c r="A26" s="59" t="s">
        <v>80</v>
      </c>
      <c r="B26" s="49">
        <v>44124</v>
      </c>
      <c r="C26" s="260">
        <v>25666.99</v>
      </c>
      <c r="D26" s="260">
        <v>542.05999999999995</v>
      </c>
      <c r="E26" s="4">
        <f t="shared" si="0"/>
        <v>26209.050000000003</v>
      </c>
      <c r="F26" s="205"/>
      <c r="G26" s="205"/>
    </row>
    <row r="27" spans="1:7" x14ac:dyDescent="0.2">
      <c r="A27" s="59" t="s">
        <v>81</v>
      </c>
      <c r="B27" s="49">
        <v>44155</v>
      </c>
      <c r="C27" s="260">
        <v>35708.94</v>
      </c>
      <c r="D27" s="260">
        <v>754.54</v>
      </c>
      <c r="E27" s="4">
        <f t="shared" si="0"/>
        <v>36463.480000000003</v>
      </c>
      <c r="F27" s="205"/>
      <c r="G27" s="114"/>
    </row>
    <row r="28" spans="1:7" x14ac:dyDescent="0.2">
      <c r="A28" s="59" t="s">
        <v>82</v>
      </c>
      <c r="B28" s="49">
        <v>44138</v>
      </c>
      <c r="C28" s="260">
        <v>48790.94</v>
      </c>
      <c r="D28" s="260">
        <v>1031.27</v>
      </c>
      <c r="E28" s="4">
        <f t="shared" si="0"/>
        <v>49822.21</v>
      </c>
      <c r="F28" s="205"/>
      <c r="G28" s="114"/>
    </row>
    <row r="29" spans="1:7" x14ac:dyDescent="0.2">
      <c r="A29" s="59" t="s">
        <v>83</v>
      </c>
      <c r="B29" s="49">
        <v>44259</v>
      </c>
      <c r="C29" s="260">
        <v>56661.55</v>
      </c>
      <c r="D29" s="260">
        <v>1012.97</v>
      </c>
      <c r="E29" s="4">
        <f t="shared" si="0"/>
        <v>57674.520000000004</v>
      </c>
      <c r="F29" s="205"/>
      <c r="G29" s="114"/>
    </row>
    <row r="30" spans="1:7" x14ac:dyDescent="0.2">
      <c r="A30" s="59" t="s">
        <v>93</v>
      </c>
      <c r="B30" s="49">
        <v>44259</v>
      </c>
      <c r="C30" s="260">
        <v>44155.51</v>
      </c>
      <c r="D30" s="260">
        <v>789.36</v>
      </c>
      <c r="E30" s="4">
        <f t="shared" si="0"/>
        <v>44944.87</v>
      </c>
      <c r="F30" s="205"/>
      <c r="G30" s="114"/>
    </row>
    <row r="31" spans="1:7" x14ac:dyDescent="0.2">
      <c r="A31" s="59" t="s">
        <v>94</v>
      </c>
      <c r="B31" s="49">
        <v>44259</v>
      </c>
      <c r="C31" s="260">
        <v>58100.54</v>
      </c>
      <c r="D31" s="260">
        <v>1038.03</v>
      </c>
      <c r="E31" s="4">
        <f t="shared" si="0"/>
        <v>59138.57</v>
      </c>
      <c r="F31" s="205"/>
      <c r="G31" s="114"/>
    </row>
    <row r="32" spans="1:7" x14ac:dyDescent="0.2">
      <c r="A32" s="59" t="s">
        <v>116</v>
      </c>
      <c r="B32" s="49">
        <v>44300</v>
      </c>
      <c r="C32" s="260">
        <v>74650.7</v>
      </c>
      <c r="D32" s="260">
        <v>1333.92</v>
      </c>
      <c r="E32" s="4">
        <f t="shared" si="0"/>
        <v>75984.62</v>
      </c>
      <c r="F32" s="205"/>
      <c r="G32" s="114"/>
    </row>
    <row r="33" spans="1:12" x14ac:dyDescent="0.2">
      <c r="A33" s="59" t="s">
        <v>146</v>
      </c>
      <c r="B33" s="49">
        <v>44330</v>
      </c>
      <c r="C33" s="260">
        <v>93032.08</v>
      </c>
      <c r="D33" s="260">
        <v>1662.57</v>
      </c>
      <c r="E33" s="4">
        <f t="shared" si="0"/>
        <v>94694.650000000009</v>
      </c>
      <c r="F33" s="205"/>
      <c r="G33" s="114"/>
    </row>
    <row r="34" spans="1:12" x14ac:dyDescent="0.2">
      <c r="A34" s="59" t="s">
        <v>147</v>
      </c>
      <c r="B34" s="49">
        <v>44386</v>
      </c>
      <c r="C34" s="260">
        <v>111629.74</v>
      </c>
      <c r="D34" s="260">
        <v>1995.09</v>
      </c>
      <c r="E34" s="4">
        <f t="shared" si="0"/>
        <v>113624.83</v>
      </c>
      <c r="F34" s="205"/>
      <c r="G34" s="114"/>
    </row>
    <row r="35" spans="1:12" x14ac:dyDescent="0.2">
      <c r="A35" s="59" t="s">
        <v>148</v>
      </c>
      <c r="B35" s="49">
        <v>44406</v>
      </c>
      <c r="C35" s="260">
        <v>128012.57</v>
      </c>
      <c r="D35" s="260">
        <v>2287.12</v>
      </c>
      <c r="E35" s="4">
        <f t="shared" si="0"/>
        <v>130299.69</v>
      </c>
      <c r="F35" s="205"/>
      <c r="G35" s="114"/>
    </row>
    <row r="36" spans="1:12" x14ac:dyDescent="0.2">
      <c r="A36" s="59" t="s">
        <v>149</v>
      </c>
      <c r="B36" s="49">
        <v>44406</v>
      </c>
      <c r="C36" s="260">
        <v>139392.47</v>
      </c>
      <c r="D36" s="260">
        <v>2490.4899999999998</v>
      </c>
      <c r="E36" s="4">
        <f t="shared" si="0"/>
        <v>141882.96</v>
      </c>
      <c r="F36" s="205"/>
      <c r="G36" s="114"/>
    </row>
    <row r="37" spans="1:12" x14ac:dyDescent="0.2">
      <c r="A37" s="59" t="s">
        <v>150</v>
      </c>
      <c r="B37" s="49">
        <v>44439</v>
      </c>
      <c r="C37" s="260">
        <v>143483.95000000001</v>
      </c>
      <c r="D37" s="260">
        <v>2563.7399999999998</v>
      </c>
      <c r="E37" s="4">
        <f t="shared" si="0"/>
        <v>146047.69</v>
      </c>
      <c r="F37" s="205"/>
      <c r="G37" s="114"/>
    </row>
    <row r="38" spans="1:12" x14ac:dyDescent="0.2">
      <c r="A38" s="59" t="s">
        <v>151</v>
      </c>
      <c r="B38" s="49">
        <v>44481</v>
      </c>
      <c r="C38" s="260">
        <v>139392.47</v>
      </c>
      <c r="D38" s="260">
        <v>2490.4899999999998</v>
      </c>
      <c r="E38" s="4">
        <f t="shared" si="0"/>
        <v>141882.96</v>
      </c>
      <c r="F38" s="205"/>
      <c r="G38" s="114"/>
    </row>
    <row r="39" spans="1:12" x14ac:dyDescent="0.2">
      <c r="A39" s="59" t="s">
        <v>152</v>
      </c>
      <c r="B39" s="49">
        <v>44504</v>
      </c>
      <c r="C39" s="260">
        <v>128012.57</v>
      </c>
      <c r="D39" s="260">
        <v>2287.12</v>
      </c>
      <c r="E39" s="4">
        <f t="shared" si="0"/>
        <v>130299.69</v>
      </c>
      <c r="F39" s="205"/>
      <c r="G39" s="114"/>
    </row>
    <row r="40" spans="1:12" x14ac:dyDescent="0.2">
      <c r="A40" s="59" t="s">
        <v>153</v>
      </c>
      <c r="B40" s="49">
        <v>44530</v>
      </c>
      <c r="C40" s="260">
        <v>111629.74</v>
      </c>
      <c r="D40" s="260">
        <v>1995.09</v>
      </c>
      <c r="E40" s="4">
        <f t="shared" si="0"/>
        <v>113624.83</v>
      </c>
      <c r="F40" s="205"/>
      <c r="G40" s="114"/>
    </row>
    <row r="41" spans="1:12" x14ac:dyDescent="0.2">
      <c r="A41" s="59" t="s">
        <v>154</v>
      </c>
      <c r="B41" s="49">
        <v>44561</v>
      </c>
      <c r="C41" s="260">
        <v>95243.37</v>
      </c>
      <c r="D41" s="260">
        <v>1702.09</v>
      </c>
      <c r="E41" s="4">
        <f t="shared" si="0"/>
        <v>96945.459999999992</v>
      </c>
      <c r="F41" s="205"/>
      <c r="G41" s="114"/>
    </row>
    <row r="42" spans="1:12" x14ac:dyDescent="0.2">
      <c r="A42" s="59" t="s">
        <v>155</v>
      </c>
      <c r="B42" s="49">
        <v>44592</v>
      </c>
      <c r="C42" s="260">
        <v>76424.98</v>
      </c>
      <c r="D42" s="260">
        <v>1365.72</v>
      </c>
      <c r="E42" s="4">
        <f t="shared" si="0"/>
        <v>77790.7</v>
      </c>
      <c r="F42" s="205"/>
      <c r="G42" s="114"/>
    </row>
    <row r="43" spans="1:12" x14ac:dyDescent="0.2">
      <c r="A43" s="59" t="s">
        <v>156</v>
      </c>
      <c r="B43" s="49">
        <v>44651</v>
      </c>
      <c r="C43" s="260">
        <v>59481.96</v>
      </c>
      <c r="D43" s="260">
        <v>1063.08</v>
      </c>
      <c r="E43" s="4">
        <f t="shared" si="0"/>
        <v>60545.04</v>
      </c>
      <c r="F43" s="205"/>
      <c r="G43" s="114"/>
    </row>
    <row r="44" spans="1:12" x14ac:dyDescent="0.2">
      <c r="A44" s="59" t="s">
        <v>157</v>
      </c>
      <c r="B44" s="49">
        <v>44651</v>
      </c>
      <c r="C44" s="260">
        <v>45204.85</v>
      </c>
      <c r="D44" s="260">
        <v>807.67</v>
      </c>
      <c r="E44" s="4">
        <f t="shared" si="0"/>
        <v>46012.52</v>
      </c>
      <c r="F44" s="205"/>
      <c r="G44" s="114"/>
    </row>
    <row r="45" spans="1:12" x14ac:dyDescent="0.2">
      <c r="A45" s="59" t="s">
        <v>191</v>
      </c>
      <c r="B45" s="49">
        <v>44681</v>
      </c>
      <c r="C45" s="260">
        <v>33735.67</v>
      </c>
      <c r="D45" s="260">
        <v>602.38</v>
      </c>
      <c r="E45" s="4">
        <f t="shared" si="0"/>
        <v>34338.049999999996</v>
      </c>
      <c r="F45" s="205"/>
      <c r="G45" s="114"/>
    </row>
    <row r="46" spans="1:12" x14ac:dyDescent="0.2">
      <c r="A46" s="59" t="s">
        <v>192</v>
      </c>
      <c r="B46" s="49">
        <v>44909</v>
      </c>
      <c r="C46" s="260">
        <v>24837.71</v>
      </c>
      <c r="D46" s="260">
        <v>443.35</v>
      </c>
      <c r="E46" s="4">
        <f t="shared" si="0"/>
        <v>25281.059999999998</v>
      </c>
      <c r="F46" s="205"/>
      <c r="G46" s="114"/>
    </row>
    <row r="47" spans="1:12" ht="13.5" thickBot="1" x14ac:dyDescent="0.25">
      <c r="A47" s="59" t="s">
        <v>193</v>
      </c>
      <c r="B47" s="49">
        <v>44909</v>
      </c>
      <c r="C47" s="260">
        <v>18103.37</v>
      </c>
      <c r="D47" s="260">
        <v>323.83999999999997</v>
      </c>
      <c r="E47" s="4">
        <f t="shared" si="0"/>
        <v>18427.21</v>
      </c>
      <c r="F47" s="205"/>
      <c r="G47" s="114"/>
    </row>
    <row r="48" spans="1:12" x14ac:dyDescent="0.2">
      <c r="B48" s="28" t="s">
        <v>0</v>
      </c>
      <c r="C48" s="261">
        <f>SUM(C2:C47)</f>
        <v>4203835.9800000004</v>
      </c>
      <c r="D48" s="261">
        <f t="shared" ref="D48:E48" si="1">SUM(D2:D47)</f>
        <v>58629.989999999983</v>
      </c>
      <c r="E48" s="261">
        <f t="shared" si="1"/>
        <v>4262465.9699999988</v>
      </c>
      <c r="F48" s="184"/>
      <c r="G48" s="108"/>
      <c r="H48" s="104" t="s">
        <v>14</v>
      </c>
      <c r="I48" s="104" t="s">
        <v>13</v>
      </c>
      <c r="J48" s="105" t="s">
        <v>21</v>
      </c>
      <c r="K48" s="106"/>
      <c r="L48" s="107"/>
    </row>
    <row r="49" spans="1:23" x14ac:dyDescent="0.2">
      <c r="A49" s="6" t="s">
        <v>19</v>
      </c>
      <c r="B49" s="9" t="s">
        <v>22</v>
      </c>
      <c r="C49" s="5">
        <v>0</v>
      </c>
      <c r="D49" s="5">
        <v>0</v>
      </c>
      <c r="E49" s="5">
        <f>SUM(C49:D49)</f>
        <v>0</v>
      </c>
      <c r="G49" s="102" t="s">
        <v>10</v>
      </c>
      <c r="H49" s="63"/>
      <c r="I49" s="64">
        <v>44774</v>
      </c>
      <c r="J49" s="65"/>
      <c r="K49" s="66"/>
      <c r="L49" s="67"/>
    </row>
    <row r="50" spans="1:23" x14ac:dyDescent="0.2">
      <c r="A50" s="6" t="s">
        <v>20</v>
      </c>
      <c r="B50" s="9" t="s">
        <v>22</v>
      </c>
      <c r="C50" s="5">
        <v>0</v>
      </c>
      <c r="D50" s="5">
        <v>0</v>
      </c>
      <c r="E50" s="5">
        <f>SUM(C50:D50)</f>
        <v>0</v>
      </c>
      <c r="G50" s="102" t="s">
        <v>17</v>
      </c>
      <c r="H50" s="118"/>
      <c r="I50" s="118">
        <v>44916</v>
      </c>
      <c r="J50" s="111"/>
      <c r="K50" s="112"/>
      <c r="L50" s="113"/>
    </row>
    <row r="51" spans="1:23" ht="13.5" thickBot="1" x14ac:dyDescent="0.25">
      <c r="B51" s="28" t="s">
        <v>42</v>
      </c>
      <c r="C51" s="52">
        <f>+SUM(C48:C50)</f>
        <v>4203835.9800000004</v>
      </c>
      <c r="D51" s="52">
        <f>+SUM(D48:D50)</f>
        <v>58629.989999999983</v>
      </c>
      <c r="E51" s="52">
        <f>+SUM(E48:E50)</f>
        <v>4262465.9699999988</v>
      </c>
      <c r="G51" s="109"/>
      <c r="H51" s="68"/>
      <c r="I51" s="69"/>
      <c r="J51" s="70"/>
      <c r="K51" s="71"/>
      <c r="L51" s="72"/>
    </row>
    <row r="52" spans="1:23" ht="14.25" thickTop="1" thickBot="1" x14ac:dyDescent="0.25">
      <c r="A52" s="6"/>
      <c r="B52" s="49"/>
      <c r="C52" s="34"/>
      <c r="D52" s="34"/>
      <c r="E52" s="34"/>
      <c r="F52" s="4"/>
    </row>
    <row r="53" spans="1:23" x14ac:dyDescent="0.2">
      <c r="I53" s="94"/>
      <c r="J53" s="85"/>
      <c r="K53" s="85"/>
      <c r="L53" s="85"/>
      <c r="M53" s="76"/>
    </row>
    <row r="54" spans="1:23" ht="38.25" x14ac:dyDescent="0.2">
      <c r="A54" s="58" t="s">
        <v>44</v>
      </c>
      <c r="B54" s="58" t="s">
        <v>3</v>
      </c>
      <c r="C54" s="58" t="s">
        <v>4</v>
      </c>
      <c r="D54" s="58" t="s">
        <v>5</v>
      </c>
      <c r="E54" s="58" t="s">
        <v>6</v>
      </c>
      <c r="F54" s="58" t="s">
        <v>7</v>
      </c>
      <c r="G54" s="58" t="s">
        <v>71</v>
      </c>
      <c r="H54" s="58" t="s">
        <v>72</v>
      </c>
      <c r="I54" s="73" t="s">
        <v>73</v>
      </c>
      <c r="J54" s="74" t="s">
        <v>74</v>
      </c>
      <c r="K54" s="74" t="s">
        <v>75</v>
      </c>
      <c r="L54" s="74" t="s">
        <v>76</v>
      </c>
      <c r="M54" s="75" t="s">
        <v>66</v>
      </c>
      <c r="N54" s="58" t="s">
        <v>77</v>
      </c>
      <c r="O54" s="58" t="s">
        <v>78</v>
      </c>
      <c r="R54" s="117" t="s">
        <v>4</v>
      </c>
      <c r="S54" s="117" t="s">
        <v>5</v>
      </c>
      <c r="T54" s="117" t="s">
        <v>115</v>
      </c>
      <c r="U54" s="117" t="s">
        <v>8</v>
      </c>
      <c r="V54" s="117" t="s">
        <v>12</v>
      </c>
      <c r="W54" s="117" t="s">
        <v>38</v>
      </c>
    </row>
    <row r="55" spans="1:23" x14ac:dyDescent="0.2">
      <c r="A55" s="59" t="s">
        <v>22</v>
      </c>
      <c r="B55" s="54" t="str">
        <f t="shared" ref="B55:B74" si="2">+IF(MONTH(C55)&lt;4,"Q1",IF(MONTH(C55)&lt;7,"Q2",IF(MONTH(C55)&lt;10,"Q3","Q4")))&amp;"/"&amp;YEAR(C55)</f>
        <v>Q3/2022</v>
      </c>
      <c r="C55" s="49">
        <f>$I$49</f>
        <v>44774</v>
      </c>
      <c r="D55" s="49">
        <f>DATE(YEAR(C55),IF(MONTH(C55)&lt;=3,3,IF(MONTH(C55)&lt;=6,6,IF(MONTH(C55)&lt;=9,9,12))),IF(OR(MONTH(C55)&lt;=3,MONTH(C55)&gt;=10),31,30))</f>
        <v>44834</v>
      </c>
      <c r="E55" s="54">
        <f>D55-C55+1</f>
        <v>61</v>
      </c>
      <c r="F55" s="55">
        <f>VLOOKUP(D55,'FERC Interest Rate'!$A:$B,2,TRUE)</f>
        <v>3.5999999999999997E-2</v>
      </c>
      <c r="G55" s="56">
        <f>$C$48</f>
        <v>4203835.9800000004</v>
      </c>
      <c r="H55" s="56">
        <f>G55*F55*(E55/(DATE(YEAR(D55),12,31)-DATE(YEAR(D55),1,1)+1))</f>
        <v>25292.120033095893</v>
      </c>
      <c r="I55" s="122">
        <v>0</v>
      </c>
      <c r="J55" s="57">
        <v>0</v>
      </c>
      <c r="K55" s="5">
        <f t="shared" ref="K55" si="3">+SUM(I55:J55)</f>
        <v>0</v>
      </c>
      <c r="L55" s="57">
        <v>0</v>
      </c>
      <c r="M55" s="86">
        <f t="shared" ref="M55" si="4">+SUM(K55:L55)</f>
        <v>0</v>
      </c>
      <c r="N55" s="5">
        <f>+G55+H55+J55</f>
        <v>4229128.100033096</v>
      </c>
      <c r="O55" s="56">
        <f t="shared" ref="O55:O74" si="5">G55+H55-L55-I55</f>
        <v>4229128.100033096</v>
      </c>
      <c r="R55" s="9">
        <f>I49</f>
        <v>44774</v>
      </c>
      <c r="S55" s="9">
        <f>DATE(YEAR(R55),IF(MONTH(R55)&lt;=3,3,IF(MONTH(R55)&lt;=6,6,IF(MONTH(R55)&lt;=9,9,12))),IF(OR(MONTH(R55)&lt;=3,MONTH(R55)&gt;=10),31,30))</f>
        <v>44834</v>
      </c>
      <c r="T55" s="323">
        <f>SUMIF($C$79:$C$1138,R55,$J$79:$J$1138)</f>
        <v>0</v>
      </c>
      <c r="U55" s="323">
        <f>SUMIF($C$79:$C$1138,R55,$L$79:$L$1138)</f>
        <v>0</v>
      </c>
      <c r="V55" s="323">
        <f>SUMIF($C$79:$C$1138,R55,$I$79:$I$1138)</f>
        <v>0</v>
      </c>
      <c r="W55" s="323">
        <f>+T55+V55</f>
        <v>0</v>
      </c>
    </row>
    <row r="56" spans="1:23" x14ac:dyDescent="0.2">
      <c r="A56" s="59" t="s">
        <v>22</v>
      </c>
      <c r="B56" s="54" t="str">
        <f t="shared" si="2"/>
        <v>Q4/2022</v>
      </c>
      <c r="C56" s="49">
        <f>D55+1</f>
        <v>44835</v>
      </c>
      <c r="D56" s="49">
        <f>EOMONTH(D55,3)</f>
        <v>44926</v>
      </c>
      <c r="E56" s="54">
        <f t="shared" ref="E56:E74" si="6">D56-C56+1</f>
        <v>92</v>
      </c>
      <c r="F56" s="55">
        <f>VLOOKUP(D56,'FERC Interest Rate'!$A:$B,2,TRUE)</f>
        <v>4.9099999999999998E-2</v>
      </c>
      <c r="G56" s="56">
        <f>O55</f>
        <v>4229128.100033096</v>
      </c>
      <c r="H56" s="56">
        <f t="shared" ref="H56:H57" si="7">G56*F56*(E56/(DATE(YEAR(D56),12,31)-DATE(YEAR(D56),1,1)+1))</f>
        <v>52339.225899916448</v>
      </c>
      <c r="I56" s="122">
        <v>0</v>
      </c>
      <c r="J56" s="57">
        <v>0</v>
      </c>
      <c r="K56" s="5">
        <f t="shared" ref="K56" si="8">+SUM(I56:J56)</f>
        <v>0</v>
      </c>
      <c r="L56" s="57">
        <v>0</v>
      </c>
      <c r="M56" s="86">
        <f t="shared" ref="M56" si="9">+SUM(K56:L56)</f>
        <v>0</v>
      </c>
      <c r="N56" s="5">
        <f t="shared" ref="N56:N74" si="10">+G56+H56+J56</f>
        <v>4281467.3259330122</v>
      </c>
      <c r="O56" s="56">
        <f t="shared" si="5"/>
        <v>4281467.3259330122</v>
      </c>
      <c r="R56" s="96">
        <f>S55+1</f>
        <v>44835</v>
      </c>
      <c r="S56" s="9">
        <f t="shared" ref="S56:S61" si="11">DATE(YEAR(R56),IF(MONTH(R56)&lt;=3,3,IF(MONTH(R56)&lt;=6,6,IF(MONTH(R56)&lt;=9,9,12))),IF(OR(MONTH(R56)&lt;=3,MONTH(R56)&gt;=10),31,30))</f>
        <v>44926</v>
      </c>
      <c r="T56" s="323">
        <f t="shared" ref="T56:T76" si="12">SUMIF($C$79:$C$1138,R56,$J$79:$J$1138)</f>
        <v>0</v>
      </c>
      <c r="U56" s="323">
        <f t="shared" ref="U56:U76" si="13">SUMIF($C$79:$C$1138,R56,$L$79:$L$1138)</f>
        <v>0</v>
      </c>
      <c r="V56" s="323">
        <f t="shared" ref="V56:V76" si="14">SUMIF($C$79:$C$1138,R56,$I$79:$I$1138)</f>
        <v>0</v>
      </c>
      <c r="W56" s="323">
        <f t="shared" ref="W56:W76" si="15">+T56+V56</f>
        <v>0</v>
      </c>
    </row>
    <row r="57" spans="1:23" x14ac:dyDescent="0.2">
      <c r="A57" s="59" t="s">
        <v>45</v>
      </c>
      <c r="B57" s="54" t="str">
        <f t="shared" si="2"/>
        <v>Q1/2023</v>
      </c>
      <c r="C57" s="96">
        <f t="shared" ref="C57" si="16">D56+1</f>
        <v>44927</v>
      </c>
      <c r="D57" s="96">
        <f t="shared" ref="D57:D76" si="17">EOMONTH(D56,3)</f>
        <v>45016</v>
      </c>
      <c r="E57" s="54">
        <f t="shared" si="6"/>
        <v>90</v>
      </c>
      <c r="F57" s="55">
        <f>VLOOKUP(D57,'FERC Interest Rate'!$A:$B,2,TRUE)</f>
        <v>6.3100000000000003E-2</v>
      </c>
      <c r="G57" s="56">
        <f t="shared" ref="G57" si="18">O56</f>
        <v>4281467.3259330122</v>
      </c>
      <c r="H57" s="56">
        <f t="shared" si="7"/>
        <v>66614.939572530348</v>
      </c>
      <c r="I57" s="77">
        <f t="shared" ref="I57:I76" si="19">(SUM($H$55:$H$76)/20)</f>
        <v>7212.3142752771355</v>
      </c>
      <c r="J57" s="57">
        <f t="shared" ref="J57:J74" si="20">G57*F57*(E57/(DATE(YEAR(D57),12,31)-DATE(YEAR(D57),1,1)+1))</f>
        <v>66614.939572530348</v>
      </c>
      <c r="K57" s="5">
        <f t="shared" ref="K57:K74" si="21">+SUM(I57:J57)</f>
        <v>73827.253847807486</v>
      </c>
      <c r="L57" s="57">
        <f t="shared" ref="L57:L76" si="22">($C$48/20)</f>
        <v>210191.79900000003</v>
      </c>
      <c r="M57" s="86">
        <f t="shared" ref="M57:M74" si="23">+SUM(K57:L57)</f>
        <v>284019.05284780753</v>
      </c>
      <c r="N57" s="5">
        <f t="shared" si="10"/>
        <v>4414697.2050780738</v>
      </c>
      <c r="O57" s="56">
        <f t="shared" si="5"/>
        <v>4130678.1522302656</v>
      </c>
      <c r="Q57" s="3">
        <v>1</v>
      </c>
      <c r="R57" s="96">
        <f t="shared" ref="R57:R61" si="24">S56+1</f>
        <v>44927</v>
      </c>
      <c r="S57" s="9">
        <f t="shared" si="11"/>
        <v>45016</v>
      </c>
      <c r="T57" s="323">
        <f>SUMIF($C$79:$C$1138,R57,$J$79:$J$1138)</f>
        <v>985.86809223325156</v>
      </c>
      <c r="U57" s="323">
        <f t="shared" si="13"/>
        <v>2931.4994999999999</v>
      </c>
      <c r="V57" s="323">
        <f t="shared" si="14"/>
        <v>285.9736340106486</v>
      </c>
      <c r="W57" s="323">
        <f t="shared" si="15"/>
        <v>1271.8417262439002</v>
      </c>
    </row>
    <row r="58" spans="1:23" x14ac:dyDescent="0.2">
      <c r="A58" s="59" t="s">
        <v>46</v>
      </c>
      <c r="B58" s="54" t="str">
        <f t="shared" si="2"/>
        <v>Q2/2023</v>
      </c>
      <c r="C58" s="96">
        <f>D57+1</f>
        <v>45017</v>
      </c>
      <c r="D58" s="96">
        <f>EOMONTH(D57,3)</f>
        <v>45107</v>
      </c>
      <c r="E58" s="54">
        <f t="shared" si="6"/>
        <v>91</v>
      </c>
      <c r="F58" s="55">
        <f>VLOOKUP(D58,'FERC Interest Rate'!$A:$B,2,TRUE)</f>
        <v>7.4999999999999997E-2</v>
      </c>
      <c r="G58" s="56">
        <f>O57</f>
        <v>4130678.1522302656</v>
      </c>
      <c r="H58" s="56">
        <v>0</v>
      </c>
      <c r="I58" s="77">
        <f t="shared" si="19"/>
        <v>7212.3142752771355</v>
      </c>
      <c r="J58" s="57">
        <f t="shared" si="20"/>
        <v>77238.022983483737</v>
      </c>
      <c r="K58" s="5">
        <f t="shared" si="21"/>
        <v>84450.337258760876</v>
      </c>
      <c r="L58" s="57">
        <f t="shared" si="22"/>
        <v>210191.79900000003</v>
      </c>
      <c r="M58" s="86">
        <f t="shared" si="23"/>
        <v>294642.13625876093</v>
      </c>
      <c r="N58" s="5">
        <f t="shared" si="10"/>
        <v>4207916.1752137495</v>
      </c>
      <c r="O58" s="56">
        <f t="shared" si="5"/>
        <v>3913274.0389549881</v>
      </c>
      <c r="Q58" s="3">
        <v>2</v>
      </c>
      <c r="R58" s="96">
        <f t="shared" si="24"/>
        <v>45017</v>
      </c>
      <c r="S58" s="9">
        <f t="shared" si="11"/>
        <v>45107</v>
      </c>
      <c r="T58" s="323">
        <f t="shared" si="12"/>
        <v>1143.0844620625503</v>
      </c>
      <c r="U58" s="323">
        <f t="shared" si="13"/>
        <v>2931.4994999999999</v>
      </c>
      <c r="V58" s="323">
        <f t="shared" si="14"/>
        <v>285.9736340106486</v>
      </c>
      <c r="W58" s="323">
        <f t="shared" si="15"/>
        <v>1429.0580960731988</v>
      </c>
    </row>
    <row r="59" spans="1:23" x14ac:dyDescent="0.2">
      <c r="A59" s="59" t="s">
        <v>47</v>
      </c>
      <c r="B59" s="54" t="str">
        <f t="shared" si="2"/>
        <v>Q3/2023</v>
      </c>
      <c r="C59" s="96">
        <f t="shared" ref="C59:C74" si="25">D58+1</f>
        <v>45108</v>
      </c>
      <c r="D59" s="96">
        <f t="shared" si="17"/>
        <v>45199</v>
      </c>
      <c r="E59" s="54">
        <f t="shared" si="6"/>
        <v>92</v>
      </c>
      <c r="F59" s="55">
        <f>VLOOKUP(D59,'FERC Interest Rate'!$A:$B,2,TRUE)</f>
        <v>8.0199999999999994E-2</v>
      </c>
      <c r="G59" s="56">
        <f t="shared" ref="G59:G74" si="26">O58</f>
        <v>3913274.0389549881</v>
      </c>
      <c r="H59" s="56">
        <v>0</v>
      </c>
      <c r="I59" s="77">
        <f t="shared" si="19"/>
        <v>7212.3142752771355</v>
      </c>
      <c r="J59" s="57">
        <f t="shared" si="20"/>
        <v>79106.030600069818</v>
      </c>
      <c r="K59" s="5">
        <f t="shared" si="21"/>
        <v>86318.344875346957</v>
      </c>
      <c r="L59" s="57">
        <f t="shared" si="22"/>
        <v>210191.79900000003</v>
      </c>
      <c r="M59" s="86">
        <f t="shared" si="23"/>
        <v>296510.14387534698</v>
      </c>
      <c r="N59" s="5">
        <f t="shared" si="10"/>
        <v>3992380.0695550581</v>
      </c>
      <c r="O59" s="56">
        <f t="shared" si="5"/>
        <v>3695869.9256797107</v>
      </c>
      <c r="Q59" s="3">
        <v>3</v>
      </c>
      <c r="R59" s="96">
        <f t="shared" si="24"/>
        <v>45108</v>
      </c>
      <c r="S59" s="9">
        <f t="shared" si="11"/>
        <v>45199</v>
      </c>
      <c r="T59" s="323">
        <f t="shared" si="12"/>
        <v>1170.7300490293567</v>
      </c>
      <c r="U59" s="323">
        <f t="shared" si="13"/>
        <v>2931.4994999999999</v>
      </c>
      <c r="V59" s="323">
        <f t="shared" si="14"/>
        <v>285.9736340106486</v>
      </c>
      <c r="W59" s="323">
        <f t="shared" si="15"/>
        <v>1456.7036830400052</v>
      </c>
    </row>
    <row r="60" spans="1:23" x14ac:dyDescent="0.2">
      <c r="A60" s="59" t="s">
        <v>48</v>
      </c>
      <c r="B60" s="54" t="str">
        <f t="shared" si="2"/>
        <v>Q4/2023</v>
      </c>
      <c r="C60" s="96">
        <f t="shared" si="25"/>
        <v>45200</v>
      </c>
      <c r="D60" s="96">
        <f t="shared" si="17"/>
        <v>45291</v>
      </c>
      <c r="E60" s="54">
        <f t="shared" si="6"/>
        <v>92</v>
      </c>
      <c r="F60" s="55">
        <f>VLOOKUP(D60,'FERC Interest Rate'!$A:$B,2,TRUE)</f>
        <v>8.3500000000000005E-2</v>
      </c>
      <c r="G60" s="56">
        <f t="shared" si="26"/>
        <v>3695869.9256797107</v>
      </c>
      <c r="H60" s="56">
        <v>0</v>
      </c>
      <c r="I60" s="77">
        <f t="shared" si="19"/>
        <v>7212.3142752771355</v>
      </c>
      <c r="J60" s="57">
        <f t="shared" si="20"/>
        <v>77785.404846771344</v>
      </c>
      <c r="K60" s="5">
        <f t="shared" si="21"/>
        <v>84997.719122048482</v>
      </c>
      <c r="L60" s="57">
        <f t="shared" si="22"/>
        <v>210191.79900000003</v>
      </c>
      <c r="M60" s="86">
        <f t="shared" si="23"/>
        <v>295189.51812204852</v>
      </c>
      <c r="N60" s="5">
        <f t="shared" si="10"/>
        <v>3773655.3305264818</v>
      </c>
      <c r="O60" s="56">
        <f t="shared" si="5"/>
        <v>3478465.8124044333</v>
      </c>
      <c r="Q60" s="3">
        <v>4</v>
      </c>
      <c r="R60" s="96">
        <f t="shared" si="24"/>
        <v>45200</v>
      </c>
      <c r="S60" s="9">
        <f t="shared" si="11"/>
        <v>45291</v>
      </c>
      <c r="T60" s="323">
        <f t="shared" si="12"/>
        <v>1151.1854423643467</v>
      </c>
      <c r="U60" s="323">
        <f t="shared" si="13"/>
        <v>2931.4994999999999</v>
      </c>
      <c r="V60" s="323">
        <f t="shared" si="14"/>
        <v>285.9736340106486</v>
      </c>
      <c r="W60" s="323">
        <f t="shared" si="15"/>
        <v>1437.1590763749953</v>
      </c>
    </row>
    <row r="61" spans="1:23" x14ac:dyDescent="0.2">
      <c r="A61" s="59" t="s">
        <v>49</v>
      </c>
      <c r="B61" s="54" t="str">
        <f t="shared" si="2"/>
        <v>Q1/2024</v>
      </c>
      <c r="C61" s="96">
        <f t="shared" si="25"/>
        <v>45292</v>
      </c>
      <c r="D61" s="96">
        <f t="shared" si="17"/>
        <v>45382</v>
      </c>
      <c r="E61" s="54">
        <f t="shared" si="6"/>
        <v>91</v>
      </c>
      <c r="F61" s="55">
        <f>VLOOKUP(D61,'FERC Interest Rate'!$A:$B,2,TRUE)</f>
        <v>8.5000000000000006E-2</v>
      </c>
      <c r="G61" s="56">
        <f t="shared" si="26"/>
        <v>3478465.8124044333</v>
      </c>
      <c r="H61" s="56">
        <v>0</v>
      </c>
      <c r="I61" s="77">
        <f t="shared" si="19"/>
        <v>7212.3142752771355</v>
      </c>
      <c r="J61" s="57">
        <f t="shared" si="20"/>
        <v>73513.47830313741</v>
      </c>
      <c r="K61" s="5">
        <f t="shared" si="21"/>
        <v>80725.792578414548</v>
      </c>
      <c r="L61" s="57">
        <f t="shared" si="22"/>
        <v>210191.79900000003</v>
      </c>
      <c r="M61" s="86">
        <f t="shared" si="23"/>
        <v>290917.59157841455</v>
      </c>
      <c r="N61" s="77">
        <f t="shared" si="10"/>
        <v>3551979.2907075705</v>
      </c>
      <c r="O61" s="57">
        <f t="shared" si="5"/>
        <v>3261061.6991291558</v>
      </c>
      <c r="Q61" s="3">
        <v>5</v>
      </c>
      <c r="R61" s="96">
        <f t="shared" si="24"/>
        <v>45292</v>
      </c>
      <c r="S61" s="9">
        <f t="shared" si="11"/>
        <v>45382</v>
      </c>
      <c r="T61" s="323">
        <f t="shared" si="12"/>
        <v>1087.9630466261144</v>
      </c>
      <c r="U61" s="323">
        <f t="shared" si="13"/>
        <v>2931.4994999999999</v>
      </c>
      <c r="V61" s="323">
        <f t="shared" si="14"/>
        <v>285.9736340106486</v>
      </c>
      <c r="W61" s="323">
        <f t="shared" si="15"/>
        <v>1373.936680636763</v>
      </c>
    </row>
    <row r="62" spans="1:23" x14ac:dyDescent="0.2">
      <c r="A62" s="59" t="s">
        <v>50</v>
      </c>
      <c r="B62" s="54" t="str">
        <f t="shared" si="2"/>
        <v>Q2/2024</v>
      </c>
      <c r="C62" s="96">
        <f t="shared" si="25"/>
        <v>45383</v>
      </c>
      <c r="D62" s="96">
        <f t="shared" si="17"/>
        <v>45473</v>
      </c>
      <c r="E62" s="54">
        <f t="shared" si="6"/>
        <v>91</v>
      </c>
      <c r="F62" s="55">
        <f>VLOOKUP(D62,'FERC Interest Rate'!$A:$B,2,TRUE)</f>
        <v>8.5000000000000006E-2</v>
      </c>
      <c r="G62" s="56">
        <f t="shared" si="26"/>
        <v>3261061.6991291558</v>
      </c>
      <c r="H62" s="56">
        <v>0</v>
      </c>
      <c r="I62" s="77">
        <f t="shared" si="19"/>
        <v>7212.3142752771355</v>
      </c>
      <c r="J62" s="57">
        <f t="shared" si="20"/>
        <v>68918.885909191318</v>
      </c>
      <c r="K62" s="5">
        <f t="shared" si="21"/>
        <v>76131.200184468456</v>
      </c>
      <c r="L62" s="57">
        <f t="shared" si="22"/>
        <v>210191.79900000003</v>
      </c>
      <c r="M62" s="86">
        <f t="shared" si="23"/>
        <v>286322.99918446847</v>
      </c>
      <c r="N62" s="5">
        <f t="shared" si="10"/>
        <v>3329980.5850383472</v>
      </c>
      <c r="O62" s="56">
        <f t="shared" si="5"/>
        <v>3043657.5858538784</v>
      </c>
      <c r="Q62" s="3">
        <v>6</v>
      </c>
      <c r="R62" s="96">
        <f t="shared" ref="R62:R74" si="27">S61+1</f>
        <v>45383</v>
      </c>
      <c r="S62" s="9">
        <f t="shared" ref="S62:S74" si="28">DATE(YEAR(R62),IF(MONTH(R62)&lt;=3,3,IF(MONTH(R62)&lt;=6,6,IF(MONTH(R62)&lt;=9,9,12))),IF(OR(MONTH(R62)&lt;=3,MONTH(R62)&gt;=10),31,30))</f>
        <v>45473</v>
      </c>
      <c r="T62" s="323">
        <f t="shared" si="12"/>
        <v>1019.9653562119822</v>
      </c>
      <c r="U62" s="323">
        <f t="shared" si="13"/>
        <v>2931.4994999999999</v>
      </c>
      <c r="V62" s="323">
        <f t="shared" si="14"/>
        <v>285.9736340106486</v>
      </c>
      <c r="W62" s="323">
        <f t="shared" si="15"/>
        <v>1305.9389902226308</v>
      </c>
    </row>
    <row r="63" spans="1:23" x14ac:dyDescent="0.2">
      <c r="A63" s="59" t="s">
        <v>51</v>
      </c>
      <c r="B63" s="54" t="str">
        <f t="shared" si="2"/>
        <v>Q3/2024</v>
      </c>
      <c r="C63" s="96">
        <f t="shared" si="25"/>
        <v>45474</v>
      </c>
      <c r="D63" s="96">
        <f t="shared" si="17"/>
        <v>45565</v>
      </c>
      <c r="E63" s="54">
        <f t="shared" si="6"/>
        <v>92</v>
      </c>
      <c r="F63" s="55">
        <f>VLOOKUP(D63,'FERC Interest Rate'!$A:$B,2,TRUE)</f>
        <v>8.5000000000000006E-2</v>
      </c>
      <c r="G63" s="56">
        <f t="shared" si="26"/>
        <v>3043657.5858538784</v>
      </c>
      <c r="H63" s="56">
        <v>0</v>
      </c>
      <c r="I63" s="77">
        <f t="shared" si="19"/>
        <v>7212.3142752771355</v>
      </c>
      <c r="J63" s="57">
        <f t="shared" si="20"/>
        <v>65031.153883544619</v>
      </c>
      <c r="K63" s="5">
        <f t="shared" si="21"/>
        <v>72243.46815882175</v>
      </c>
      <c r="L63" s="57">
        <f t="shared" si="22"/>
        <v>210191.79900000003</v>
      </c>
      <c r="M63" s="86">
        <f t="shared" si="23"/>
        <v>282435.26715882181</v>
      </c>
      <c r="N63" s="5">
        <f t="shared" si="10"/>
        <v>3108688.7397374231</v>
      </c>
      <c r="O63" s="56">
        <f t="shared" si="5"/>
        <v>2826253.472578601</v>
      </c>
      <c r="Q63" s="3">
        <v>7</v>
      </c>
      <c r="R63" s="96">
        <f t="shared" si="27"/>
        <v>45474</v>
      </c>
      <c r="S63" s="9">
        <f t="shared" si="28"/>
        <v>45565</v>
      </c>
      <c r="T63" s="323">
        <f t="shared" si="12"/>
        <v>962.42884893848611</v>
      </c>
      <c r="U63" s="323">
        <f t="shared" si="13"/>
        <v>2931.4994999999999</v>
      </c>
      <c r="V63" s="323">
        <f t="shared" si="14"/>
        <v>285.9736340106486</v>
      </c>
      <c r="W63" s="323">
        <f t="shared" si="15"/>
        <v>1248.4024829491348</v>
      </c>
    </row>
    <row r="64" spans="1:23" x14ac:dyDescent="0.2">
      <c r="A64" s="59" t="s">
        <v>52</v>
      </c>
      <c r="B64" s="54" t="str">
        <f t="shared" si="2"/>
        <v>Q4/2024</v>
      </c>
      <c r="C64" s="96">
        <f t="shared" si="25"/>
        <v>45566</v>
      </c>
      <c r="D64" s="96">
        <f t="shared" si="17"/>
        <v>45657</v>
      </c>
      <c r="E64" s="54">
        <f t="shared" si="6"/>
        <v>92</v>
      </c>
      <c r="F64" s="55">
        <f>VLOOKUP(D64,'FERC Interest Rate'!$A:$B,2,TRUE)</f>
        <v>8.5000000000000006E-2</v>
      </c>
      <c r="G64" s="56">
        <f t="shared" si="26"/>
        <v>2826253.472578601</v>
      </c>
      <c r="H64" s="56">
        <v>0</v>
      </c>
      <c r="I64" s="77">
        <f t="shared" si="19"/>
        <v>7212.3142752771355</v>
      </c>
      <c r="J64" s="57">
        <f t="shared" si="20"/>
        <v>60386.071463291424</v>
      </c>
      <c r="K64" s="5">
        <f t="shared" si="21"/>
        <v>67598.385738568555</v>
      </c>
      <c r="L64" s="57">
        <f t="shared" si="22"/>
        <v>210191.79900000003</v>
      </c>
      <c r="M64" s="86">
        <f t="shared" si="23"/>
        <v>277790.18473856861</v>
      </c>
      <c r="N64" s="5">
        <f t="shared" si="10"/>
        <v>2886639.5440418925</v>
      </c>
      <c r="O64" s="56">
        <f t="shared" si="5"/>
        <v>2608849.3593033236</v>
      </c>
      <c r="Q64" s="3">
        <v>8</v>
      </c>
      <c r="R64" s="96">
        <f t="shared" si="27"/>
        <v>45566</v>
      </c>
      <c r="S64" s="9">
        <f t="shared" si="28"/>
        <v>45657</v>
      </c>
      <c r="T64" s="323">
        <f t="shared" si="12"/>
        <v>893.68393115716538</v>
      </c>
      <c r="U64" s="323">
        <f t="shared" si="13"/>
        <v>2931.4994999999999</v>
      </c>
      <c r="V64" s="323">
        <f t="shared" si="14"/>
        <v>285.9736340106486</v>
      </c>
      <c r="W64" s="323">
        <f t="shared" si="15"/>
        <v>1179.657565167814</v>
      </c>
    </row>
    <row r="65" spans="1:29" x14ac:dyDescent="0.2">
      <c r="A65" s="59" t="s">
        <v>53</v>
      </c>
      <c r="B65" s="54" t="str">
        <f t="shared" si="2"/>
        <v>Q1/2025</v>
      </c>
      <c r="C65" s="96">
        <f t="shared" si="25"/>
        <v>45658</v>
      </c>
      <c r="D65" s="96">
        <f t="shared" si="17"/>
        <v>45747</v>
      </c>
      <c r="E65" s="54">
        <f t="shared" si="6"/>
        <v>90</v>
      </c>
      <c r="F65" s="55">
        <f>VLOOKUP(D65,'FERC Interest Rate'!$A:$B,2,TRUE)</f>
        <v>8.5000000000000006E-2</v>
      </c>
      <c r="G65" s="56">
        <f t="shared" si="26"/>
        <v>2608849.3593033236</v>
      </c>
      <c r="H65" s="56">
        <v>0</v>
      </c>
      <c r="I65" s="77">
        <f t="shared" si="19"/>
        <v>7212.3142752771355</v>
      </c>
      <c r="J65" s="57">
        <f t="shared" si="20"/>
        <v>54678.623558001171</v>
      </c>
      <c r="K65" s="5">
        <f t="shared" si="21"/>
        <v>61890.937833278309</v>
      </c>
      <c r="L65" s="57">
        <f t="shared" si="22"/>
        <v>210191.79900000003</v>
      </c>
      <c r="M65" s="86">
        <f t="shared" si="23"/>
        <v>272082.73683327832</v>
      </c>
      <c r="N65" s="5">
        <f t="shared" si="10"/>
        <v>2663527.9828613247</v>
      </c>
      <c r="O65" s="56">
        <f t="shared" si="5"/>
        <v>2391445.2460280461</v>
      </c>
      <c r="Q65" s="3">
        <v>9</v>
      </c>
      <c r="R65" s="96">
        <f t="shared" si="27"/>
        <v>45658</v>
      </c>
      <c r="S65" s="9">
        <f t="shared" si="28"/>
        <v>45747</v>
      </c>
      <c r="T65" s="323">
        <f t="shared" si="12"/>
        <v>809.21653069089746</v>
      </c>
      <c r="U65" s="323">
        <f t="shared" si="13"/>
        <v>2931.4994999999999</v>
      </c>
      <c r="V65" s="323">
        <f t="shared" si="14"/>
        <v>285.9736340106486</v>
      </c>
      <c r="W65" s="323">
        <f t="shared" si="15"/>
        <v>1095.1901647015461</v>
      </c>
    </row>
    <row r="66" spans="1:29" x14ac:dyDescent="0.2">
      <c r="A66" s="59" t="s">
        <v>54</v>
      </c>
      <c r="B66" s="54" t="str">
        <f t="shared" si="2"/>
        <v>Q2/2025</v>
      </c>
      <c r="C66" s="96">
        <f t="shared" si="25"/>
        <v>45748</v>
      </c>
      <c r="D66" s="96">
        <f t="shared" si="17"/>
        <v>45838</v>
      </c>
      <c r="E66" s="54">
        <f t="shared" si="6"/>
        <v>91</v>
      </c>
      <c r="F66" s="55">
        <f>VLOOKUP(D66,'FERC Interest Rate'!$A:$B,2,TRUE)</f>
        <v>8.5000000000000006E-2</v>
      </c>
      <c r="G66" s="56">
        <f t="shared" si="26"/>
        <v>2391445.2460280461</v>
      </c>
      <c r="H66" s="56">
        <v>0</v>
      </c>
      <c r="I66" s="77">
        <f t="shared" si="19"/>
        <v>7212.3142752771355</v>
      </c>
      <c r="J66" s="57">
        <f t="shared" si="20"/>
        <v>50678.983501443661</v>
      </c>
      <c r="K66" s="5">
        <f t="shared" si="21"/>
        <v>57891.297776720799</v>
      </c>
      <c r="L66" s="57">
        <f t="shared" si="22"/>
        <v>210191.79900000003</v>
      </c>
      <c r="M66" s="86">
        <f t="shared" si="23"/>
        <v>268083.09677672083</v>
      </c>
      <c r="N66" s="5">
        <f t="shared" si="10"/>
        <v>2442124.2295294898</v>
      </c>
      <c r="O66" s="56">
        <f t="shared" si="5"/>
        <v>2174041.1327527687</v>
      </c>
      <c r="Q66" s="3">
        <v>10</v>
      </c>
      <c r="R66" s="96">
        <f t="shared" si="27"/>
        <v>45748</v>
      </c>
      <c r="S66" s="9">
        <f t="shared" si="28"/>
        <v>45838</v>
      </c>
      <c r="T66" s="323">
        <f t="shared" si="12"/>
        <v>750.02384001998939</v>
      </c>
      <c r="U66" s="323">
        <f t="shared" si="13"/>
        <v>2931.4994999999999</v>
      </c>
      <c r="V66" s="323">
        <f t="shared" si="14"/>
        <v>285.9736340106486</v>
      </c>
      <c r="W66" s="323">
        <f t="shared" si="15"/>
        <v>1035.9974740306379</v>
      </c>
    </row>
    <row r="67" spans="1:29" x14ac:dyDescent="0.2">
      <c r="A67" s="59" t="s">
        <v>55</v>
      </c>
      <c r="B67" s="54" t="str">
        <f t="shared" si="2"/>
        <v>Q3/2025</v>
      </c>
      <c r="C67" s="96">
        <f t="shared" si="25"/>
        <v>45839</v>
      </c>
      <c r="D67" s="96">
        <f t="shared" si="17"/>
        <v>45930</v>
      </c>
      <c r="E67" s="54">
        <f t="shared" si="6"/>
        <v>92</v>
      </c>
      <c r="F67" s="55">
        <f>VLOOKUP(D67,'FERC Interest Rate'!$A:$B,2,TRUE)</f>
        <v>8.5000000000000006E-2</v>
      </c>
      <c r="G67" s="56">
        <f t="shared" si="26"/>
        <v>2174041.1327527687</v>
      </c>
      <c r="H67" s="56">
        <v>0</v>
      </c>
      <c r="I67" s="77">
        <f t="shared" si="19"/>
        <v>7212.3142752771355</v>
      </c>
      <c r="J67" s="57">
        <f t="shared" si="20"/>
        <v>46578.086734593569</v>
      </c>
      <c r="K67" s="5">
        <f t="shared" si="21"/>
        <v>53790.401009870708</v>
      </c>
      <c r="L67" s="57">
        <f t="shared" si="22"/>
        <v>210191.79900000003</v>
      </c>
      <c r="M67" s="86">
        <f t="shared" si="23"/>
        <v>263982.20000987075</v>
      </c>
      <c r="N67" s="5">
        <f t="shared" si="10"/>
        <v>2220619.2194873621</v>
      </c>
      <c r="O67" s="56">
        <f t="shared" si="5"/>
        <v>1956637.0194774915</v>
      </c>
      <c r="Q67" s="3">
        <v>11</v>
      </c>
      <c r="R67" s="96">
        <f t="shared" si="27"/>
        <v>45839</v>
      </c>
      <c r="S67" s="9">
        <f t="shared" si="28"/>
        <v>45930</v>
      </c>
      <c r="T67" s="323">
        <f t="shared" si="12"/>
        <v>689.33260021817182</v>
      </c>
      <c r="U67" s="323">
        <f t="shared" si="13"/>
        <v>2931.4994999999999</v>
      </c>
      <c r="V67" s="323">
        <f t="shared" si="14"/>
        <v>285.9736340106486</v>
      </c>
      <c r="W67" s="323">
        <f t="shared" si="15"/>
        <v>975.30623422882036</v>
      </c>
    </row>
    <row r="68" spans="1:29" x14ac:dyDescent="0.2">
      <c r="A68" s="59" t="s">
        <v>56</v>
      </c>
      <c r="B68" s="54" t="str">
        <f t="shared" si="2"/>
        <v>Q4/2025</v>
      </c>
      <c r="C68" s="96">
        <f t="shared" si="25"/>
        <v>45931</v>
      </c>
      <c r="D68" s="96">
        <f t="shared" si="17"/>
        <v>46022</v>
      </c>
      <c r="E68" s="54">
        <f t="shared" si="6"/>
        <v>92</v>
      </c>
      <c r="F68" s="55">
        <f>VLOOKUP(D68,'FERC Interest Rate'!$A:$B,2,TRUE)</f>
        <v>8.5000000000000006E-2</v>
      </c>
      <c r="G68" s="56">
        <f t="shared" si="26"/>
        <v>1956637.0194774915</v>
      </c>
      <c r="H68" s="56">
        <v>0</v>
      </c>
      <c r="I68" s="77">
        <f t="shared" si="19"/>
        <v>7212.3142752771355</v>
      </c>
      <c r="J68" s="57">
        <f t="shared" si="20"/>
        <v>41920.278061134202</v>
      </c>
      <c r="K68" s="5">
        <f t="shared" si="21"/>
        <v>49132.592336411341</v>
      </c>
      <c r="L68" s="57">
        <f t="shared" si="22"/>
        <v>210191.79900000003</v>
      </c>
      <c r="M68" s="86">
        <f t="shared" si="23"/>
        <v>259324.39133641135</v>
      </c>
      <c r="N68" s="5">
        <f t="shared" si="10"/>
        <v>1998557.2975386258</v>
      </c>
      <c r="O68" s="56">
        <f t="shared" si="5"/>
        <v>1739232.9062022143</v>
      </c>
      <c r="Q68" s="3">
        <v>12</v>
      </c>
      <c r="R68" s="96">
        <f t="shared" si="27"/>
        <v>45931</v>
      </c>
      <c r="S68" s="9">
        <f t="shared" si="28"/>
        <v>46022</v>
      </c>
      <c r="T68" s="323">
        <f t="shared" si="12"/>
        <v>620.3993401963545</v>
      </c>
      <c r="U68" s="323">
        <f t="shared" si="13"/>
        <v>2931.4994999999999</v>
      </c>
      <c r="V68" s="323">
        <f t="shared" si="14"/>
        <v>285.9736340106486</v>
      </c>
      <c r="W68" s="323">
        <f t="shared" si="15"/>
        <v>906.37297420700315</v>
      </c>
    </row>
    <row r="69" spans="1:29" x14ac:dyDescent="0.2">
      <c r="A69" s="59" t="s">
        <v>57</v>
      </c>
      <c r="B69" s="54" t="str">
        <f t="shared" si="2"/>
        <v>Q1/2026</v>
      </c>
      <c r="C69" s="96">
        <f t="shared" si="25"/>
        <v>46023</v>
      </c>
      <c r="D69" s="96">
        <f t="shared" si="17"/>
        <v>46112</v>
      </c>
      <c r="E69" s="54">
        <f t="shared" si="6"/>
        <v>90</v>
      </c>
      <c r="F69" s="55">
        <f>VLOOKUP(D69,'FERC Interest Rate'!$A:$B,2,TRUE)</f>
        <v>8.5000000000000006E-2</v>
      </c>
      <c r="G69" s="56">
        <f t="shared" si="26"/>
        <v>1739232.9062022143</v>
      </c>
      <c r="H69" s="56">
        <v>0</v>
      </c>
      <c r="I69" s="77">
        <f t="shared" si="19"/>
        <v>7212.3142752771355</v>
      </c>
      <c r="J69" s="57">
        <f t="shared" si="20"/>
        <v>36452.415705334082</v>
      </c>
      <c r="K69" s="5">
        <f t="shared" si="21"/>
        <v>43664.729980611221</v>
      </c>
      <c r="L69" s="57">
        <f t="shared" si="22"/>
        <v>210191.79900000003</v>
      </c>
      <c r="M69" s="86">
        <f t="shared" si="23"/>
        <v>253856.52898061124</v>
      </c>
      <c r="N69" s="5">
        <f t="shared" si="10"/>
        <v>1775685.3219075485</v>
      </c>
      <c r="O69" s="56">
        <f t="shared" si="5"/>
        <v>1521828.7929269371</v>
      </c>
      <c r="Q69" s="3">
        <v>13</v>
      </c>
      <c r="R69" s="96">
        <f t="shared" si="27"/>
        <v>46023</v>
      </c>
      <c r="S69" s="9">
        <f t="shared" si="28"/>
        <v>46112</v>
      </c>
      <c r="T69" s="323">
        <f t="shared" si="12"/>
        <v>539.47768712726497</v>
      </c>
      <c r="U69" s="323">
        <f t="shared" si="13"/>
        <v>2931.4994999999999</v>
      </c>
      <c r="V69" s="323">
        <f t="shared" si="14"/>
        <v>285.9736340106486</v>
      </c>
      <c r="W69" s="323">
        <f t="shared" si="15"/>
        <v>825.45132113791351</v>
      </c>
    </row>
    <row r="70" spans="1:29" x14ac:dyDescent="0.2">
      <c r="A70" s="59" t="s">
        <v>58</v>
      </c>
      <c r="B70" s="54" t="str">
        <f t="shared" si="2"/>
        <v>Q2/2026</v>
      </c>
      <c r="C70" s="96">
        <f t="shared" si="25"/>
        <v>46113</v>
      </c>
      <c r="D70" s="96">
        <f t="shared" si="17"/>
        <v>46203</v>
      </c>
      <c r="E70" s="54">
        <f t="shared" si="6"/>
        <v>91</v>
      </c>
      <c r="F70" s="55">
        <f>VLOOKUP(D70,'FERC Interest Rate'!$A:$B,2,TRUE)</f>
        <v>8.5000000000000006E-2</v>
      </c>
      <c r="G70" s="56">
        <f t="shared" si="26"/>
        <v>1521828.7929269371</v>
      </c>
      <c r="H70" s="56">
        <v>0</v>
      </c>
      <c r="I70" s="77">
        <f t="shared" si="19"/>
        <v>7212.3142752771355</v>
      </c>
      <c r="J70" s="57">
        <f t="shared" si="20"/>
        <v>32250.262228191397</v>
      </c>
      <c r="K70" s="5">
        <f t="shared" si="21"/>
        <v>39462.576503468532</v>
      </c>
      <c r="L70" s="57">
        <f t="shared" si="22"/>
        <v>210191.79900000003</v>
      </c>
      <c r="M70" s="86">
        <f t="shared" si="23"/>
        <v>249654.37550346856</v>
      </c>
      <c r="N70" s="5">
        <f t="shared" si="10"/>
        <v>1554079.0551551285</v>
      </c>
      <c r="O70" s="56">
        <f t="shared" si="5"/>
        <v>1304424.6796516599</v>
      </c>
      <c r="Q70" s="3">
        <v>14</v>
      </c>
      <c r="R70" s="96">
        <f t="shared" si="27"/>
        <v>46113</v>
      </c>
      <c r="S70" s="9">
        <f t="shared" si="28"/>
        <v>46203</v>
      </c>
      <c r="T70" s="323">
        <f t="shared" si="12"/>
        <v>477.28789819453851</v>
      </c>
      <c r="U70" s="323">
        <f t="shared" si="13"/>
        <v>2931.4994999999999</v>
      </c>
      <c r="V70" s="323">
        <f t="shared" si="14"/>
        <v>285.9736340106486</v>
      </c>
      <c r="W70" s="323">
        <f t="shared" si="15"/>
        <v>763.26153220518711</v>
      </c>
    </row>
    <row r="71" spans="1:29" x14ac:dyDescent="0.2">
      <c r="A71" s="59" t="s">
        <v>59</v>
      </c>
      <c r="B71" s="54" t="str">
        <f t="shared" si="2"/>
        <v>Q3/2026</v>
      </c>
      <c r="C71" s="96">
        <f t="shared" si="25"/>
        <v>46204</v>
      </c>
      <c r="D71" s="96">
        <f t="shared" si="17"/>
        <v>46295</v>
      </c>
      <c r="E71" s="54">
        <f t="shared" si="6"/>
        <v>92</v>
      </c>
      <c r="F71" s="55">
        <f>VLOOKUP(D71,'FERC Interest Rate'!$A:$B,2,TRUE)</f>
        <v>8.5000000000000006E-2</v>
      </c>
      <c r="G71" s="56">
        <f t="shared" si="26"/>
        <v>1304424.6796516599</v>
      </c>
      <c r="H71" s="56">
        <v>0</v>
      </c>
      <c r="I71" s="77">
        <f t="shared" si="19"/>
        <v>7212.3142752771355</v>
      </c>
      <c r="J71" s="57">
        <f t="shared" si="20"/>
        <v>27946.852040756115</v>
      </c>
      <c r="K71" s="5">
        <f t="shared" si="21"/>
        <v>35159.166316033254</v>
      </c>
      <c r="L71" s="57">
        <f t="shared" si="22"/>
        <v>210191.79900000003</v>
      </c>
      <c r="M71" s="86">
        <f t="shared" si="23"/>
        <v>245350.96531603328</v>
      </c>
      <c r="N71" s="5">
        <f t="shared" si="10"/>
        <v>1332371.5316924159</v>
      </c>
      <c r="O71" s="56">
        <f t="shared" si="5"/>
        <v>1087020.5663763827</v>
      </c>
      <c r="Q71" s="3">
        <v>15</v>
      </c>
      <c r="R71" s="96">
        <f t="shared" si="27"/>
        <v>46204</v>
      </c>
      <c r="S71" s="9">
        <f t="shared" si="28"/>
        <v>46295</v>
      </c>
      <c r="T71" s="323">
        <f t="shared" si="12"/>
        <v>413.59956013090317</v>
      </c>
      <c r="U71" s="323">
        <f t="shared" si="13"/>
        <v>2931.4994999999999</v>
      </c>
      <c r="V71" s="323">
        <f t="shared" si="14"/>
        <v>285.9736340106486</v>
      </c>
      <c r="W71" s="323">
        <f t="shared" si="15"/>
        <v>699.57319414155177</v>
      </c>
    </row>
    <row r="72" spans="1:29" x14ac:dyDescent="0.2">
      <c r="A72" s="59" t="s">
        <v>60</v>
      </c>
      <c r="B72" s="54" t="str">
        <f t="shared" si="2"/>
        <v>Q4/2026</v>
      </c>
      <c r="C72" s="96">
        <f t="shared" si="25"/>
        <v>46296</v>
      </c>
      <c r="D72" s="96">
        <f t="shared" si="17"/>
        <v>46387</v>
      </c>
      <c r="E72" s="54">
        <f t="shared" si="6"/>
        <v>92</v>
      </c>
      <c r="F72" s="55">
        <f>VLOOKUP(D72,'FERC Interest Rate'!$A:$B,2,TRUE)</f>
        <v>8.5000000000000006E-2</v>
      </c>
      <c r="G72" s="56">
        <f t="shared" si="26"/>
        <v>1087020.5663763827</v>
      </c>
      <c r="H72" s="56">
        <v>0</v>
      </c>
      <c r="I72" s="77">
        <f t="shared" si="19"/>
        <v>7212.3142752771355</v>
      </c>
      <c r="J72" s="57">
        <f t="shared" si="20"/>
        <v>23289.043367296748</v>
      </c>
      <c r="K72" s="5">
        <f t="shared" si="21"/>
        <v>30501.357642573883</v>
      </c>
      <c r="L72" s="57">
        <f t="shared" si="22"/>
        <v>210191.79900000003</v>
      </c>
      <c r="M72" s="86">
        <f t="shared" si="23"/>
        <v>240693.15664257391</v>
      </c>
      <c r="N72" s="5">
        <f t="shared" si="10"/>
        <v>1110309.6097436794</v>
      </c>
      <c r="O72" s="56">
        <f t="shared" si="5"/>
        <v>869616.45310110564</v>
      </c>
      <c r="Q72" s="3">
        <v>16</v>
      </c>
      <c r="R72" s="96">
        <f t="shared" si="27"/>
        <v>46296</v>
      </c>
      <c r="S72" s="9">
        <f t="shared" si="28"/>
        <v>46387</v>
      </c>
      <c r="T72" s="323">
        <f t="shared" si="12"/>
        <v>344.66630010908597</v>
      </c>
      <c r="U72" s="323">
        <f t="shared" si="13"/>
        <v>2931.4994999999999</v>
      </c>
      <c r="V72" s="323">
        <f t="shared" si="14"/>
        <v>285.9736340106486</v>
      </c>
      <c r="W72" s="323">
        <f t="shared" si="15"/>
        <v>630.63993411973456</v>
      </c>
    </row>
    <row r="73" spans="1:29" x14ac:dyDescent="0.2">
      <c r="A73" s="59" t="s">
        <v>61</v>
      </c>
      <c r="B73" s="54" t="str">
        <f t="shared" si="2"/>
        <v>Q1/2027</v>
      </c>
      <c r="C73" s="96">
        <f t="shared" si="25"/>
        <v>46388</v>
      </c>
      <c r="D73" s="96">
        <f t="shared" si="17"/>
        <v>46477</v>
      </c>
      <c r="E73" s="54">
        <f t="shared" si="6"/>
        <v>90</v>
      </c>
      <c r="F73" s="55">
        <f>VLOOKUP(D73,'FERC Interest Rate'!$A:$B,2,TRUE)</f>
        <v>8.5000000000000006E-2</v>
      </c>
      <c r="G73" s="56">
        <f t="shared" si="26"/>
        <v>869616.45310110564</v>
      </c>
      <c r="H73" s="56">
        <v>0</v>
      </c>
      <c r="I73" s="77">
        <f t="shared" si="19"/>
        <v>7212.3142752771355</v>
      </c>
      <c r="J73" s="57">
        <f t="shared" si="20"/>
        <v>18226.207852667008</v>
      </c>
      <c r="K73" s="5">
        <f t="shared" si="21"/>
        <v>25438.522127944143</v>
      </c>
      <c r="L73" s="57">
        <f t="shared" si="22"/>
        <v>210191.79900000003</v>
      </c>
      <c r="M73" s="86">
        <f t="shared" si="23"/>
        <v>235630.32112794416</v>
      </c>
      <c r="N73" s="5">
        <f t="shared" si="10"/>
        <v>887842.6609537726</v>
      </c>
      <c r="O73" s="56">
        <f t="shared" si="5"/>
        <v>652212.33982582856</v>
      </c>
      <c r="Q73" s="3">
        <v>17</v>
      </c>
      <c r="R73" s="96">
        <f t="shared" si="27"/>
        <v>46388</v>
      </c>
      <c r="S73" s="9">
        <f t="shared" si="28"/>
        <v>46477</v>
      </c>
      <c r="T73" s="323">
        <f t="shared" si="12"/>
        <v>269.73884356363249</v>
      </c>
      <c r="U73" s="323">
        <f t="shared" si="13"/>
        <v>2931.4994999999999</v>
      </c>
      <c r="V73" s="323">
        <f t="shared" si="14"/>
        <v>285.9736340106486</v>
      </c>
      <c r="W73" s="323">
        <f t="shared" si="15"/>
        <v>555.71247757428114</v>
      </c>
    </row>
    <row r="74" spans="1:29" x14ac:dyDescent="0.2">
      <c r="A74" s="59" t="s">
        <v>62</v>
      </c>
      <c r="B74" s="54" t="str">
        <f t="shared" si="2"/>
        <v>Q2/2027</v>
      </c>
      <c r="C74" s="96">
        <f t="shared" si="25"/>
        <v>46478</v>
      </c>
      <c r="D74" s="96">
        <f t="shared" si="17"/>
        <v>46568</v>
      </c>
      <c r="E74" s="54">
        <f t="shared" si="6"/>
        <v>91</v>
      </c>
      <c r="F74" s="55">
        <f>VLOOKUP(D74,'FERC Interest Rate'!$A:$B,2,TRUE)</f>
        <v>8.5000000000000006E-2</v>
      </c>
      <c r="G74" s="56">
        <f t="shared" si="26"/>
        <v>652212.33982582856</v>
      </c>
      <c r="H74" s="56">
        <v>0</v>
      </c>
      <c r="I74" s="77">
        <f t="shared" si="19"/>
        <v>7212.3142752771355</v>
      </c>
      <c r="J74" s="57">
        <f t="shared" si="20"/>
        <v>13821.540954939135</v>
      </c>
      <c r="K74" s="5">
        <f t="shared" si="21"/>
        <v>21033.855230216272</v>
      </c>
      <c r="L74" s="57">
        <f t="shared" si="22"/>
        <v>210191.79900000003</v>
      </c>
      <c r="M74" s="86">
        <f t="shared" si="23"/>
        <v>231225.65423021629</v>
      </c>
      <c r="N74" s="5">
        <f t="shared" si="10"/>
        <v>666033.88078076765</v>
      </c>
      <c r="O74" s="56">
        <f t="shared" si="5"/>
        <v>434808.22655055142</v>
      </c>
      <c r="Q74" s="3">
        <v>18</v>
      </c>
      <c r="R74" s="96">
        <f t="shared" si="27"/>
        <v>46478</v>
      </c>
      <c r="S74" s="9">
        <f t="shared" si="28"/>
        <v>46568</v>
      </c>
      <c r="T74" s="323">
        <f t="shared" si="12"/>
        <v>204.551956369088</v>
      </c>
      <c r="U74" s="323">
        <f t="shared" si="13"/>
        <v>2931.4994999999999</v>
      </c>
      <c r="V74" s="323">
        <f t="shared" si="14"/>
        <v>285.9736340106486</v>
      </c>
      <c r="W74" s="323">
        <f t="shared" si="15"/>
        <v>490.52559037973663</v>
      </c>
    </row>
    <row r="75" spans="1:29" x14ac:dyDescent="0.2">
      <c r="A75" s="59" t="s">
        <v>63</v>
      </c>
      <c r="B75" s="54" t="str">
        <f t="shared" ref="B75:B76" si="29">+IF(MONTH(C75)&lt;4,"Q1",IF(MONTH(C75)&lt;7,"Q2",IF(MONTH(C75)&lt;10,"Q3","Q4")))&amp;"/"&amp;YEAR(C75)</f>
        <v>Q3/2027</v>
      </c>
      <c r="C75" s="96">
        <f t="shared" ref="C75:C76" si="30">D74+1</f>
        <v>46569</v>
      </c>
      <c r="D75" s="96">
        <f t="shared" si="17"/>
        <v>46660</v>
      </c>
      <c r="E75" s="54">
        <f t="shared" ref="E75:E76" si="31">D75-C75+1</f>
        <v>92</v>
      </c>
      <c r="F75" s="55">
        <f>VLOOKUP(D75,'FERC Interest Rate'!$A:$B,2,TRUE)</f>
        <v>8.5000000000000006E-2</v>
      </c>
      <c r="G75" s="56">
        <f t="shared" ref="G75:G76" si="32">O74</f>
        <v>434808.22655055142</v>
      </c>
      <c r="H75" s="56">
        <v>0</v>
      </c>
      <c r="I75" s="77">
        <f t="shared" si="19"/>
        <v>7212.3142752771355</v>
      </c>
      <c r="J75" s="57">
        <f t="shared" ref="J75:J76" si="33">G75*F75*(E75/(DATE(YEAR(D75),12,31)-DATE(YEAR(D75),1,1)+1))</f>
        <v>9315.6173469186633</v>
      </c>
      <c r="K75" s="5">
        <f t="shared" ref="K75:K76" si="34">+SUM(I75:J75)</f>
        <v>16527.9316221958</v>
      </c>
      <c r="L75" s="57">
        <f t="shared" si="22"/>
        <v>210191.79900000003</v>
      </c>
      <c r="M75" s="86">
        <f t="shared" ref="M75:M76" si="35">+SUM(K75:L75)</f>
        <v>226719.73062219581</v>
      </c>
      <c r="N75" s="5">
        <f t="shared" ref="N75:N76" si="36">+G75+H75+J75</f>
        <v>444123.8438974701</v>
      </c>
      <c r="O75" s="56">
        <f t="shared" ref="O75:O76" si="37">G75+H75-L75-I75</f>
        <v>217404.11327527426</v>
      </c>
      <c r="Q75" s="3">
        <v>19</v>
      </c>
      <c r="R75" s="96">
        <f t="shared" ref="R75:R76" si="38">S74+1</f>
        <v>46569</v>
      </c>
      <c r="S75" s="9">
        <f t="shared" ref="S75:S76" si="39">DATE(YEAR(R75),IF(MONTH(R75)&lt;=3,3,IF(MONTH(R75)&lt;=6,6,IF(MONTH(R75)&lt;=9,9,12))),IF(OR(MONTH(R75)&lt;=3,MONTH(R75)&gt;=10),31,30))</f>
        <v>46660</v>
      </c>
      <c r="T75" s="323">
        <f t="shared" si="12"/>
        <v>137.86652004363444</v>
      </c>
      <c r="U75" s="323">
        <f t="shared" si="13"/>
        <v>2931.4994999999999</v>
      </c>
      <c r="V75" s="323">
        <f t="shared" si="14"/>
        <v>285.9736340106486</v>
      </c>
      <c r="W75" s="323">
        <f t="shared" si="15"/>
        <v>423.84015405428306</v>
      </c>
      <c r="X75" s="96"/>
      <c r="Y75" s="324"/>
      <c r="Z75" s="57"/>
      <c r="AA75" s="57"/>
      <c r="AB75" s="57"/>
      <c r="AC75" s="56"/>
    </row>
    <row r="76" spans="1:29" x14ac:dyDescent="0.2">
      <c r="A76" s="59" t="s">
        <v>64</v>
      </c>
      <c r="B76" s="54" t="str">
        <f t="shared" si="29"/>
        <v>Q4/2027</v>
      </c>
      <c r="C76" s="96">
        <f t="shared" si="30"/>
        <v>46661</v>
      </c>
      <c r="D76" s="96">
        <f t="shared" si="17"/>
        <v>46752</v>
      </c>
      <c r="E76" s="54">
        <f t="shared" si="31"/>
        <v>92</v>
      </c>
      <c r="F76" s="55">
        <f>VLOOKUP(D76,'FERC Interest Rate'!$A:$B,2,TRUE)</f>
        <v>8.5000000000000006E-2</v>
      </c>
      <c r="G76" s="56">
        <f t="shared" si="32"/>
        <v>217404.11327527426</v>
      </c>
      <c r="H76" s="56">
        <v>0</v>
      </c>
      <c r="I76" s="77">
        <f t="shared" si="19"/>
        <v>7212.3142752771355</v>
      </c>
      <c r="J76" s="57">
        <f t="shared" si="33"/>
        <v>4657.8086734593007</v>
      </c>
      <c r="K76" s="5">
        <f t="shared" si="34"/>
        <v>11870.122948736436</v>
      </c>
      <c r="L76" s="57">
        <f t="shared" si="22"/>
        <v>210191.79900000003</v>
      </c>
      <c r="M76" s="86">
        <f t="shared" si="35"/>
        <v>222061.92194873648</v>
      </c>
      <c r="N76" s="5">
        <f t="shared" si="36"/>
        <v>222061.92194873356</v>
      </c>
      <c r="O76" s="56">
        <f t="shared" si="37"/>
        <v>-2.9076545615680516E-9</v>
      </c>
      <c r="Q76" s="3">
        <v>20</v>
      </c>
      <c r="R76" s="96">
        <f t="shared" si="38"/>
        <v>46661</v>
      </c>
      <c r="S76" s="9">
        <f t="shared" si="39"/>
        <v>46752</v>
      </c>
      <c r="T76" s="323">
        <f t="shared" si="12"/>
        <v>68.933260021817233</v>
      </c>
      <c r="U76" s="323">
        <f t="shared" si="13"/>
        <v>2931.4994999999999</v>
      </c>
      <c r="V76" s="323">
        <f t="shared" si="14"/>
        <v>285.9736340106486</v>
      </c>
      <c r="W76" s="323">
        <f t="shared" si="15"/>
        <v>354.90689403246586</v>
      </c>
    </row>
    <row r="77" spans="1:29" ht="18.95" customHeight="1" thickBot="1" x14ac:dyDescent="0.25">
      <c r="A77" s="98"/>
      <c r="B77" s="99"/>
      <c r="C77" s="101"/>
      <c r="D77" s="101"/>
      <c r="E77" s="99"/>
      <c r="F77" s="99"/>
      <c r="G77" s="91">
        <f t="shared" ref="G77:O77" si="40">+SUM(G55:G76)</f>
        <v>54021212.928268731</v>
      </c>
      <c r="H77" s="91">
        <f t="shared" si="40"/>
        <v>144246.28550554271</v>
      </c>
      <c r="I77" s="91">
        <f t="shared" si="40"/>
        <v>144246.28550554274</v>
      </c>
      <c r="J77" s="91">
        <f t="shared" si="40"/>
        <v>928409.70758675504</v>
      </c>
      <c r="K77" s="91">
        <f t="shared" si="40"/>
        <v>1072655.993092298</v>
      </c>
      <c r="L77" s="91">
        <f t="shared" si="40"/>
        <v>4203835.9800000014</v>
      </c>
      <c r="M77" s="91">
        <f t="shared" si="40"/>
        <v>5276491.9730922999</v>
      </c>
      <c r="N77" s="91">
        <f t="shared" si="40"/>
        <v>55093868.921361022</v>
      </c>
      <c r="O77" s="91">
        <f t="shared" si="40"/>
        <v>49817376.948268719</v>
      </c>
      <c r="R77" s="96"/>
      <c r="S77" s="9"/>
      <c r="T77" s="128">
        <f>SUM(T55:T76)</f>
        <v>13740.003565308629</v>
      </c>
      <c r="U77" s="128">
        <f t="shared" ref="U77:W77" si="41">SUM(U55:U76)</f>
        <v>58629.989999999976</v>
      </c>
      <c r="V77" s="128">
        <f t="shared" si="41"/>
        <v>5719.4726802129717</v>
      </c>
      <c r="W77" s="128">
        <f t="shared" si="41"/>
        <v>19459.476245521608</v>
      </c>
    </row>
    <row r="78" spans="1:29" ht="13.5" thickTop="1" x14ac:dyDescent="0.2">
      <c r="B78" s="6"/>
      <c r="C78" s="9"/>
      <c r="D78" s="9"/>
      <c r="E78" s="6"/>
      <c r="F78" s="6"/>
      <c r="G78" s="57"/>
      <c r="H78" s="44"/>
      <c r="I78" s="79"/>
      <c r="J78" s="57"/>
      <c r="L78" s="44"/>
      <c r="M78" s="87"/>
      <c r="R78" s="96"/>
      <c r="S78" s="9"/>
      <c r="T78" s="57"/>
      <c r="U78" s="57"/>
      <c r="V78" s="57"/>
      <c r="W78" s="56"/>
    </row>
    <row r="79" spans="1:29" ht="36.75" x14ac:dyDescent="0.2">
      <c r="A79" s="58" t="s">
        <v>44</v>
      </c>
      <c r="B79" s="58" t="s">
        <v>3</v>
      </c>
      <c r="C79" s="58" t="s">
        <v>4</v>
      </c>
      <c r="D79" s="58" t="s">
        <v>5</v>
      </c>
      <c r="E79" s="58" t="s">
        <v>6</v>
      </c>
      <c r="F79" s="58" t="s">
        <v>7</v>
      </c>
      <c r="G79" s="58" t="s">
        <v>71</v>
      </c>
      <c r="H79" s="58" t="s">
        <v>72</v>
      </c>
      <c r="I79" s="73" t="s">
        <v>73</v>
      </c>
      <c r="J79" s="74" t="s">
        <v>74</v>
      </c>
      <c r="K79" s="74" t="s">
        <v>75</v>
      </c>
      <c r="L79" s="74" t="s">
        <v>76</v>
      </c>
      <c r="M79" s="75" t="s">
        <v>66</v>
      </c>
      <c r="N79" s="58" t="s">
        <v>77</v>
      </c>
      <c r="O79" s="58" t="s">
        <v>78</v>
      </c>
      <c r="R79" s="96"/>
      <c r="S79" s="9"/>
      <c r="T79" s="57"/>
      <c r="U79" s="57"/>
      <c r="V79" s="57"/>
      <c r="W79" s="56"/>
    </row>
    <row r="80" spans="1:29" x14ac:dyDescent="0.2">
      <c r="A80" s="123" t="s">
        <v>37</v>
      </c>
      <c r="B80" s="325" t="s">
        <v>57</v>
      </c>
      <c r="C80" s="49">
        <f>VLOOKUP(B80,A$1:F$52,2,FALSE)</f>
        <v>43651</v>
      </c>
      <c r="D80" s="49">
        <f>DATE(YEAR(C80),IF(MONTH(C80)&lt;=3,3,IF(MONTH(C80)&lt;=6,6,IF(MONTH(C80)&lt;=9,9,12))),IF(OR(MONTH(C80)&lt;=3,MONTH(C80)&gt;=10),31,30))</f>
        <v>43738</v>
      </c>
      <c r="E80" s="54">
        <f>D80-C80+1</f>
        <v>88</v>
      </c>
      <c r="F80" s="55">
        <f>VLOOKUP(D80,'FERC Interest Rate'!$A:$B,2,TRUE)</f>
        <v>5.5E-2</v>
      </c>
      <c r="G80" s="56">
        <f>VLOOKUP(B80,$A$1:$F$52,4,FALSE)</f>
        <v>596</v>
      </c>
      <c r="H80" s="56">
        <f t="shared" ref="H80:H94" si="42">G80*F80*(E80/(DATE(YEAR(D80),12,31)-DATE(YEAR(D80),1,1)+1))</f>
        <v>7.9031232876712334</v>
      </c>
      <c r="I80" s="122">
        <v>0</v>
      </c>
      <c r="J80" s="57">
        <v>0</v>
      </c>
      <c r="K80" s="5">
        <f t="shared" ref="K80:K85" si="43">+SUM(I80:J80)</f>
        <v>0</v>
      </c>
      <c r="L80" s="57">
        <v>0</v>
      </c>
      <c r="M80" s="86">
        <f t="shared" ref="M80:M87" si="44">+SUM(K80:L80)</f>
        <v>0</v>
      </c>
      <c r="N80" s="5">
        <f t="shared" ref="N80:N103" si="45">+G80+H80+J80</f>
        <v>603.90312328767118</v>
      </c>
      <c r="O80" s="56">
        <f t="shared" ref="O80:O103" si="46">G80+H80-L80-I80</f>
        <v>603.90312328767118</v>
      </c>
    </row>
    <row r="81" spans="1:19" x14ac:dyDescent="0.2">
      <c r="A81" s="59" t="s">
        <v>22</v>
      </c>
      <c r="B81" s="54" t="str">
        <f t="shared" ref="B81:B107" si="47">+IF(MONTH(C81)&lt;4,"Q1",IF(MONTH(C81)&lt;7,"Q2",IF(MONTH(C81)&lt;10,"Q3","Q4")))&amp;"/"&amp;YEAR(C81)</f>
        <v>Q4/2019</v>
      </c>
      <c r="C81" s="49">
        <f>D80+1</f>
        <v>43739</v>
      </c>
      <c r="D81" s="49">
        <f>EOMONTH(D80,3)</f>
        <v>43830</v>
      </c>
      <c r="E81" s="54">
        <f t="shared" ref="E81:E103" si="48">D81-C81+1</f>
        <v>92</v>
      </c>
      <c r="F81" s="55">
        <f>VLOOKUP(D81,'FERC Interest Rate'!$A:$B,2,TRUE)</f>
        <v>5.4199999999999998E-2</v>
      </c>
      <c r="G81" s="56">
        <f t="shared" ref="G81:G101" si="49">O80</f>
        <v>603.90312328767118</v>
      </c>
      <c r="H81" s="56">
        <f t="shared" si="42"/>
        <v>8.2501439286620375</v>
      </c>
      <c r="I81" s="122">
        <v>0</v>
      </c>
      <c r="J81" s="57">
        <v>0</v>
      </c>
      <c r="K81" s="5">
        <f t="shared" si="43"/>
        <v>0</v>
      </c>
      <c r="L81" s="57">
        <v>0</v>
      </c>
      <c r="M81" s="86">
        <f t="shared" si="44"/>
        <v>0</v>
      </c>
      <c r="N81" s="5">
        <f t="shared" si="45"/>
        <v>612.15326721633323</v>
      </c>
      <c r="O81" s="56">
        <f t="shared" si="46"/>
        <v>612.15326721633323</v>
      </c>
      <c r="R81" s="9"/>
      <c r="S81" s="9"/>
    </row>
    <row r="82" spans="1:19" x14ac:dyDescent="0.2">
      <c r="A82" s="59" t="s">
        <v>22</v>
      </c>
      <c r="B82" s="54" t="str">
        <f t="shared" si="47"/>
        <v>Q1/2020</v>
      </c>
      <c r="C82" s="49">
        <f t="shared" ref="C82:C101" si="50">D81+1</f>
        <v>43831</v>
      </c>
      <c r="D82" s="49">
        <f t="shared" ref="D82:D113" si="51">EOMONTH(D81,3)</f>
        <v>43921</v>
      </c>
      <c r="E82" s="54">
        <f t="shared" si="48"/>
        <v>91</v>
      </c>
      <c r="F82" s="55">
        <f>VLOOKUP(D82,'FERC Interest Rate'!$A:$B,2,TRUE)</f>
        <v>4.9599999999999998E-2</v>
      </c>
      <c r="G82" s="56">
        <f t="shared" si="49"/>
        <v>612.15326721633323</v>
      </c>
      <c r="H82" s="56">
        <f t="shared" si="42"/>
        <v>7.549221275703939</v>
      </c>
      <c r="I82" s="122">
        <v>0</v>
      </c>
      <c r="J82" s="57">
        <v>0</v>
      </c>
      <c r="K82" s="5">
        <f t="shared" si="43"/>
        <v>0</v>
      </c>
      <c r="L82" s="57">
        <v>0</v>
      </c>
      <c r="M82" s="86">
        <f t="shared" si="44"/>
        <v>0</v>
      </c>
      <c r="N82" s="5">
        <f t="shared" si="45"/>
        <v>619.70248849203722</v>
      </c>
      <c r="O82" s="56">
        <f t="shared" si="46"/>
        <v>619.70248849203722</v>
      </c>
    </row>
    <row r="83" spans="1:19" x14ac:dyDescent="0.2">
      <c r="A83" s="59" t="s">
        <v>22</v>
      </c>
      <c r="B83" s="54" t="str">
        <f t="shared" si="47"/>
        <v>Q2/2020</v>
      </c>
      <c r="C83" s="49">
        <f t="shared" si="50"/>
        <v>43922</v>
      </c>
      <c r="D83" s="49">
        <f t="shared" si="51"/>
        <v>44012</v>
      </c>
      <c r="E83" s="54">
        <f t="shared" si="48"/>
        <v>91</v>
      </c>
      <c r="F83" s="55">
        <f>VLOOKUP(D83,'FERC Interest Rate'!$A:$B,2,TRUE)</f>
        <v>4.7500000000000001E-2</v>
      </c>
      <c r="G83" s="56">
        <f t="shared" si="49"/>
        <v>619.70248849203722</v>
      </c>
      <c r="H83" s="56">
        <f t="shared" si="42"/>
        <v>7.3187541161388827</v>
      </c>
      <c r="I83" s="122">
        <v>0</v>
      </c>
      <c r="J83" s="57">
        <v>0</v>
      </c>
      <c r="K83" s="5">
        <f t="shared" si="43"/>
        <v>0</v>
      </c>
      <c r="L83" s="57">
        <v>0</v>
      </c>
      <c r="M83" s="86">
        <f t="shared" si="44"/>
        <v>0</v>
      </c>
      <c r="N83" s="5">
        <f t="shared" si="45"/>
        <v>627.02124260817607</v>
      </c>
      <c r="O83" s="56">
        <f t="shared" si="46"/>
        <v>627.02124260817607</v>
      </c>
    </row>
    <row r="84" spans="1:19" x14ac:dyDescent="0.2">
      <c r="A84" s="59" t="s">
        <v>22</v>
      </c>
      <c r="B84" s="54" t="str">
        <f t="shared" si="47"/>
        <v>Q3/2020</v>
      </c>
      <c r="C84" s="49">
        <f t="shared" si="50"/>
        <v>44013</v>
      </c>
      <c r="D84" s="49">
        <f t="shared" si="51"/>
        <v>44104</v>
      </c>
      <c r="E84" s="54">
        <f t="shared" si="48"/>
        <v>92</v>
      </c>
      <c r="F84" s="55">
        <f>VLOOKUP(D84,'FERC Interest Rate'!$A:$B,2,TRUE)</f>
        <v>3.4299999999999997E-2</v>
      </c>
      <c r="G84" s="56">
        <f t="shared" si="49"/>
        <v>627.02124260817607</v>
      </c>
      <c r="H84" s="56">
        <f t="shared" si="42"/>
        <v>5.4060880687824042</v>
      </c>
      <c r="I84" s="77">
        <v>0</v>
      </c>
      <c r="J84" s="57">
        <v>0</v>
      </c>
      <c r="K84" s="5">
        <f t="shared" si="43"/>
        <v>0</v>
      </c>
      <c r="L84" s="57">
        <v>0</v>
      </c>
      <c r="M84" s="86">
        <f t="shared" si="44"/>
        <v>0</v>
      </c>
      <c r="N84" s="5">
        <f t="shared" si="45"/>
        <v>632.42733067695849</v>
      </c>
      <c r="O84" s="56">
        <f t="shared" si="46"/>
        <v>632.42733067695849</v>
      </c>
    </row>
    <row r="85" spans="1:19" x14ac:dyDescent="0.2">
      <c r="A85" s="59" t="s">
        <v>22</v>
      </c>
      <c r="B85" s="54" t="str">
        <f t="shared" si="47"/>
        <v>Q4/2020</v>
      </c>
      <c r="C85" s="49">
        <f t="shared" si="50"/>
        <v>44105</v>
      </c>
      <c r="D85" s="49">
        <f t="shared" si="51"/>
        <v>44196</v>
      </c>
      <c r="E85" s="54">
        <f t="shared" si="48"/>
        <v>92</v>
      </c>
      <c r="F85" s="55">
        <f>VLOOKUP(D85,'FERC Interest Rate'!$A:$B,2,TRUE)</f>
        <v>3.2500000000000001E-2</v>
      </c>
      <c r="G85" s="56">
        <f t="shared" si="49"/>
        <v>632.42733067695849</v>
      </c>
      <c r="H85" s="56">
        <f t="shared" si="42"/>
        <v>5.1665511440549343</v>
      </c>
      <c r="I85" s="77">
        <v>0</v>
      </c>
      <c r="J85" s="57">
        <v>0</v>
      </c>
      <c r="K85" s="5">
        <f t="shared" si="43"/>
        <v>0</v>
      </c>
      <c r="L85" s="57">
        <v>0</v>
      </c>
      <c r="M85" s="86">
        <f t="shared" si="44"/>
        <v>0</v>
      </c>
      <c r="N85" s="5">
        <f t="shared" si="45"/>
        <v>637.59388182101338</v>
      </c>
      <c r="O85" s="56">
        <f t="shared" si="46"/>
        <v>637.59388182101338</v>
      </c>
    </row>
    <row r="86" spans="1:19" x14ac:dyDescent="0.2">
      <c r="A86" s="59" t="s">
        <v>22</v>
      </c>
      <c r="B86" s="54" t="str">
        <f t="shared" si="47"/>
        <v>Q1/2021</v>
      </c>
      <c r="C86" s="49">
        <f t="shared" si="50"/>
        <v>44197</v>
      </c>
      <c r="D86" s="49">
        <f t="shared" si="51"/>
        <v>44286</v>
      </c>
      <c r="E86" s="54">
        <f t="shared" si="48"/>
        <v>90</v>
      </c>
      <c r="F86" s="55">
        <f>VLOOKUP(D86,'FERC Interest Rate'!$A:$B,2,TRUE)</f>
        <v>3.2500000000000001E-2</v>
      </c>
      <c r="G86" s="56">
        <f t="shared" si="49"/>
        <v>637.59388182101338</v>
      </c>
      <c r="H86" s="56">
        <f t="shared" si="42"/>
        <v>5.1094852173327778</v>
      </c>
      <c r="I86" s="122">
        <v>0</v>
      </c>
      <c r="J86" s="57">
        <v>0</v>
      </c>
      <c r="K86" s="5">
        <f>+SUM(I86:J86)</f>
        <v>0</v>
      </c>
      <c r="L86" s="57">
        <v>0</v>
      </c>
      <c r="M86" s="86">
        <f t="shared" si="44"/>
        <v>0</v>
      </c>
      <c r="N86" s="5">
        <f t="shared" si="45"/>
        <v>642.70336703834619</v>
      </c>
      <c r="O86" s="56">
        <f t="shared" si="46"/>
        <v>642.70336703834619</v>
      </c>
    </row>
    <row r="87" spans="1:19" x14ac:dyDescent="0.2">
      <c r="A87" s="59" t="s">
        <v>22</v>
      </c>
      <c r="B87" s="54" t="str">
        <f t="shared" si="47"/>
        <v>Q2/2021</v>
      </c>
      <c r="C87" s="49">
        <f t="shared" si="50"/>
        <v>44287</v>
      </c>
      <c r="D87" s="49">
        <f t="shared" si="51"/>
        <v>44377</v>
      </c>
      <c r="E87" s="54">
        <f t="shared" si="48"/>
        <v>91</v>
      </c>
      <c r="F87" s="55">
        <f>VLOOKUP(D87,'FERC Interest Rate'!$A:$B,2,TRUE)</f>
        <v>3.2500000000000001E-2</v>
      </c>
      <c r="G87" s="56">
        <f t="shared" si="49"/>
        <v>642.70336703834619</v>
      </c>
      <c r="H87" s="56">
        <f t="shared" si="42"/>
        <v>5.2076581041531753</v>
      </c>
      <c r="I87" s="122">
        <v>0</v>
      </c>
      <c r="J87" s="57">
        <v>0</v>
      </c>
      <c r="K87" s="5">
        <f>+SUM(I87:J87)</f>
        <v>0</v>
      </c>
      <c r="L87" s="57">
        <v>0</v>
      </c>
      <c r="M87" s="86">
        <f t="shared" si="44"/>
        <v>0</v>
      </c>
      <c r="N87" s="5">
        <f t="shared" si="45"/>
        <v>647.9110251424994</v>
      </c>
      <c r="O87" s="56">
        <f t="shared" si="46"/>
        <v>647.9110251424994</v>
      </c>
    </row>
    <row r="88" spans="1:19" x14ac:dyDescent="0.2">
      <c r="A88" s="59" t="s">
        <v>22</v>
      </c>
      <c r="B88" s="54" t="str">
        <f t="shared" si="47"/>
        <v>Q3/2021</v>
      </c>
      <c r="C88" s="49">
        <f t="shared" si="50"/>
        <v>44378</v>
      </c>
      <c r="D88" s="49">
        <f t="shared" si="51"/>
        <v>44469</v>
      </c>
      <c r="E88" s="54">
        <f t="shared" si="48"/>
        <v>92</v>
      </c>
      <c r="F88" s="55">
        <f>VLOOKUP(D88,'FERC Interest Rate'!$A:$B,2,TRUE)</f>
        <v>3.2500000000000001E-2</v>
      </c>
      <c r="G88" s="56">
        <f t="shared" si="49"/>
        <v>647.9110251424994</v>
      </c>
      <c r="H88" s="56">
        <f t="shared" si="42"/>
        <v>5.3075451100714339</v>
      </c>
      <c r="I88" s="122">
        <v>0</v>
      </c>
      <c r="J88" s="57">
        <v>0</v>
      </c>
      <c r="K88" s="5">
        <f t="shared" ref="K88:K93" si="52">+SUM(I88:J88)</f>
        <v>0</v>
      </c>
      <c r="L88" s="57">
        <v>0</v>
      </c>
      <c r="M88" s="86">
        <f t="shared" ref="M88:M93" si="53">+SUM(K88:L88)</f>
        <v>0</v>
      </c>
      <c r="N88" s="5">
        <f t="shared" si="45"/>
        <v>653.21857025257088</v>
      </c>
      <c r="O88" s="56">
        <f t="shared" si="46"/>
        <v>653.21857025257088</v>
      </c>
    </row>
    <row r="89" spans="1:19" x14ac:dyDescent="0.2">
      <c r="A89" s="59" t="s">
        <v>22</v>
      </c>
      <c r="B89" s="54" t="str">
        <f t="shared" si="47"/>
        <v>Q4/2021</v>
      </c>
      <c r="C89" s="49">
        <f t="shared" si="50"/>
        <v>44470</v>
      </c>
      <c r="D89" s="49">
        <f t="shared" si="51"/>
        <v>44561</v>
      </c>
      <c r="E89" s="54">
        <f t="shared" si="48"/>
        <v>92</v>
      </c>
      <c r="F89" s="55">
        <f>VLOOKUP(D89,'FERC Interest Rate'!$A:$B,2,TRUE)</f>
        <v>3.2500000000000001E-2</v>
      </c>
      <c r="G89" s="56">
        <f t="shared" si="49"/>
        <v>653.21857025257088</v>
      </c>
      <c r="H89" s="56">
        <f t="shared" si="42"/>
        <v>5.3510233563155811</v>
      </c>
      <c r="I89" s="122">
        <v>0</v>
      </c>
      <c r="J89" s="57">
        <v>0</v>
      </c>
      <c r="K89" s="5">
        <f t="shared" si="52"/>
        <v>0</v>
      </c>
      <c r="L89" s="57">
        <v>0</v>
      </c>
      <c r="M89" s="86">
        <f t="shared" si="53"/>
        <v>0</v>
      </c>
      <c r="N89" s="5">
        <f t="shared" si="45"/>
        <v>658.56959360888652</v>
      </c>
      <c r="O89" s="56">
        <f t="shared" si="46"/>
        <v>658.56959360888652</v>
      </c>
    </row>
    <row r="90" spans="1:19" x14ac:dyDescent="0.2">
      <c r="A90" s="59" t="s">
        <v>22</v>
      </c>
      <c r="B90" s="54" t="str">
        <f t="shared" si="47"/>
        <v>Q1/2022</v>
      </c>
      <c r="C90" s="49">
        <f t="shared" si="50"/>
        <v>44562</v>
      </c>
      <c r="D90" s="49">
        <f t="shared" si="51"/>
        <v>44651</v>
      </c>
      <c r="E90" s="54">
        <f t="shared" si="48"/>
        <v>90</v>
      </c>
      <c r="F90" s="55">
        <f>VLOOKUP(D90,'FERC Interest Rate'!$A:$B,2,TRUE)</f>
        <v>3.2500000000000001E-2</v>
      </c>
      <c r="G90" s="56">
        <f t="shared" si="49"/>
        <v>658.56959360888652</v>
      </c>
      <c r="H90" s="56">
        <f t="shared" si="42"/>
        <v>5.2775782501534056</v>
      </c>
      <c r="I90" s="122">
        <v>0</v>
      </c>
      <c r="J90" s="57">
        <v>0</v>
      </c>
      <c r="K90" s="5">
        <f t="shared" si="52"/>
        <v>0</v>
      </c>
      <c r="L90" s="57">
        <v>0</v>
      </c>
      <c r="M90" s="86">
        <f t="shared" si="53"/>
        <v>0</v>
      </c>
      <c r="N90" s="5">
        <f t="shared" si="45"/>
        <v>663.84717185903992</v>
      </c>
      <c r="O90" s="56">
        <f t="shared" si="46"/>
        <v>663.84717185903992</v>
      </c>
    </row>
    <row r="91" spans="1:19" x14ac:dyDescent="0.2">
      <c r="A91" s="59" t="s">
        <v>22</v>
      </c>
      <c r="B91" s="54" t="str">
        <f t="shared" si="47"/>
        <v>Q2/2022</v>
      </c>
      <c r="C91" s="49">
        <f t="shared" si="50"/>
        <v>44652</v>
      </c>
      <c r="D91" s="49">
        <f t="shared" si="51"/>
        <v>44742</v>
      </c>
      <c r="E91" s="54">
        <f t="shared" si="48"/>
        <v>91</v>
      </c>
      <c r="F91" s="55">
        <f>VLOOKUP(D91,'FERC Interest Rate'!$A:$B,2,TRUE)</f>
        <v>3.2500000000000001E-2</v>
      </c>
      <c r="G91" s="56">
        <f t="shared" si="49"/>
        <v>663.84717185903992</v>
      </c>
      <c r="H91" s="56">
        <f t="shared" si="42"/>
        <v>5.3789808514331803</v>
      </c>
      <c r="I91" s="122">
        <v>0</v>
      </c>
      <c r="J91" s="57">
        <v>0</v>
      </c>
      <c r="K91" s="5">
        <f t="shared" si="52"/>
        <v>0</v>
      </c>
      <c r="L91" s="57">
        <v>0</v>
      </c>
      <c r="M91" s="86">
        <f t="shared" si="53"/>
        <v>0</v>
      </c>
      <c r="N91" s="5">
        <f t="shared" si="45"/>
        <v>669.22615271047312</v>
      </c>
      <c r="O91" s="56">
        <f t="shared" si="46"/>
        <v>669.22615271047312</v>
      </c>
    </row>
    <row r="92" spans="1:19" x14ac:dyDescent="0.2">
      <c r="A92" s="59" t="s">
        <v>22</v>
      </c>
      <c r="B92" s="54" t="str">
        <f t="shared" si="47"/>
        <v>Q3/2022</v>
      </c>
      <c r="C92" s="49">
        <f t="shared" si="50"/>
        <v>44743</v>
      </c>
      <c r="D92" s="49">
        <f t="shared" si="51"/>
        <v>44834</v>
      </c>
      <c r="E92" s="54">
        <f t="shared" si="48"/>
        <v>92</v>
      </c>
      <c r="F92" s="55">
        <f>VLOOKUP(D92,'FERC Interest Rate'!$A:$B,2,TRUE)</f>
        <v>3.5999999999999997E-2</v>
      </c>
      <c r="G92" s="56">
        <f t="shared" si="49"/>
        <v>669.22615271047312</v>
      </c>
      <c r="H92" s="56">
        <f t="shared" si="42"/>
        <v>6.0725397747317453</v>
      </c>
      <c r="I92" s="122">
        <v>0</v>
      </c>
      <c r="J92" s="57">
        <v>0</v>
      </c>
      <c r="K92" s="5">
        <f t="shared" si="52"/>
        <v>0</v>
      </c>
      <c r="L92" s="57">
        <v>0</v>
      </c>
      <c r="M92" s="86">
        <f t="shared" si="53"/>
        <v>0</v>
      </c>
      <c r="N92" s="5">
        <f t="shared" si="45"/>
        <v>675.29869248520481</v>
      </c>
      <c r="O92" s="56">
        <f t="shared" si="46"/>
        <v>675.29869248520481</v>
      </c>
    </row>
    <row r="93" spans="1:19" x14ac:dyDescent="0.2">
      <c r="A93" s="59" t="s">
        <v>22</v>
      </c>
      <c r="B93" s="54" t="str">
        <f t="shared" si="47"/>
        <v>Q4/2022</v>
      </c>
      <c r="C93" s="49">
        <f t="shared" si="50"/>
        <v>44835</v>
      </c>
      <c r="D93" s="49">
        <f t="shared" si="51"/>
        <v>44926</v>
      </c>
      <c r="E93" s="54">
        <f t="shared" si="48"/>
        <v>92</v>
      </c>
      <c r="F93" s="55">
        <f>VLOOKUP(D93,'FERC Interest Rate'!$A:$B,2,TRUE)</f>
        <v>4.9099999999999998E-2</v>
      </c>
      <c r="G93" s="56">
        <f t="shared" si="49"/>
        <v>675.29869248520481</v>
      </c>
      <c r="H93" s="56">
        <f t="shared" si="42"/>
        <v>8.3574226128607325</v>
      </c>
      <c r="I93" s="122">
        <v>0</v>
      </c>
      <c r="J93" s="57">
        <v>0</v>
      </c>
      <c r="K93" s="5">
        <f t="shared" si="52"/>
        <v>0</v>
      </c>
      <c r="L93" s="57">
        <v>0</v>
      </c>
      <c r="M93" s="86">
        <f t="shared" si="53"/>
        <v>0</v>
      </c>
      <c r="N93" s="5">
        <f t="shared" si="45"/>
        <v>683.65611509806558</v>
      </c>
      <c r="O93" s="56">
        <f t="shared" si="46"/>
        <v>683.65611509806558</v>
      </c>
    </row>
    <row r="94" spans="1:19" x14ac:dyDescent="0.2">
      <c r="A94" s="59" t="s">
        <v>45</v>
      </c>
      <c r="B94" s="54" t="str">
        <f t="shared" si="47"/>
        <v>Q1/2023</v>
      </c>
      <c r="C94" s="49">
        <f t="shared" si="50"/>
        <v>44927</v>
      </c>
      <c r="D94" s="49">
        <f t="shared" si="51"/>
        <v>45016</v>
      </c>
      <c r="E94" s="54">
        <f t="shared" si="48"/>
        <v>90</v>
      </c>
      <c r="F94" s="55">
        <f>VLOOKUP(D94,'FERC Interest Rate'!$A:$B,2,TRUE)</f>
        <v>6.3100000000000003E-2</v>
      </c>
      <c r="G94" s="56">
        <f t="shared" si="49"/>
        <v>683.65611509806558</v>
      </c>
      <c r="H94" s="56">
        <f t="shared" si="42"/>
        <v>10.636939938744971</v>
      </c>
      <c r="I94" s="122">
        <f>(SUM($H$80:$H$113)/20)</f>
        <v>4.9146527518405225</v>
      </c>
      <c r="J94" s="57">
        <f t="shared" ref="J94" si="54">G94*F94*(E94/(DATE(YEAR(D94),12,31)-DATE(YEAR(D94),1,1)+1))</f>
        <v>10.636939938744971</v>
      </c>
      <c r="K94" s="5">
        <f t="shared" ref="K94" si="55">+SUM(I94:J94)</f>
        <v>15.551592690585494</v>
      </c>
      <c r="L94" s="57">
        <f t="shared" ref="L94:L113" si="56">($G$80/20)</f>
        <v>29.8</v>
      </c>
      <c r="M94" s="86">
        <f t="shared" ref="M94" si="57">+SUM(K94:L94)</f>
        <v>45.351592690585491</v>
      </c>
      <c r="N94" s="5">
        <f t="shared" si="45"/>
        <v>704.92999497555547</v>
      </c>
      <c r="O94" s="56">
        <f t="shared" si="46"/>
        <v>659.57840228497002</v>
      </c>
    </row>
    <row r="95" spans="1:19" x14ac:dyDescent="0.2">
      <c r="A95" s="59" t="s">
        <v>46</v>
      </c>
      <c r="B95" s="54" t="str">
        <f t="shared" si="47"/>
        <v>Q2/2023</v>
      </c>
      <c r="C95" s="49">
        <f t="shared" si="50"/>
        <v>45017</v>
      </c>
      <c r="D95" s="49">
        <f t="shared" si="51"/>
        <v>45107</v>
      </c>
      <c r="E95" s="54">
        <f t="shared" si="48"/>
        <v>91</v>
      </c>
      <c r="F95" s="55">
        <f>VLOOKUP(D95,'FERC Interest Rate'!$A:$B,2,TRUE)</f>
        <v>7.4999999999999997E-2</v>
      </c>
      <c r="G95" s="56">
        <f t="shared" si="49"/>
        <v>659.57840228497002</v>
      </c>
      <c r="H95" s="56"/>
      <c r="I95" s="122">
        <f t="shared" ref="I95:I113" si="58">(SUM($H$80:$H$113)/20)</f>
        <v>4.9146527518405225</v>
      </c>
      <c r="J95" s="57">
        <f t="shared" ref="J95:J113" si="59">G95*F95*(E95/(DATE(YEAR(D95),12,31)-DATE(YEAR(D95),1,1)+1))</f>
        <v>12.333212590671014</v>
      </c>
      <c r="K95" s="5">
        <f t="shared" ref="K95:K113" si="60">+SUM(I95:J95)</f>
        <v>17.247865342511538</v>
      </c>
      <c r="L95" s="57">
        <f t="shared" si="56"/>
        <v>29.8</v>
      </c>
      <c r="M95" s="86">
        <f t="shared" ref="M95:M113" si="61">+SUM(K95:L95)</f>
        <v>47.047865342511543</v>
      </c>
      <c r="N95" s="5">
        <f t="shared" si="45"/>
        <v>671.91161487564102</v>
      </c>
      <c r="O95" s="56">
        <f t="shared" si="46"/>
        <v>624.86374953312952</v>
      </c>
    </row>
    <row r="96" spans="1:19" x14ac:dyDescent="0.2">
      <c r="A96" s="59" t="s">
        <v>47</v>
      </c>
      <c r="B96" s="54" t="str">
        <f t="shared" si="47"/>
        <v>Q3/2023</v>
      </c>
      <c r="C96" s="49">
        <f t="shared" si="50"/>
        <v>45108</v>
      </c>
      <c r="D96" s="49">
        <f t="shared" si="51"/>
        <v>45199</v>
      </c>
      <c r="E96" s="54">
        <f t="shared" si="48"/>
        <v>92</v>
      </c>
      <c r="F96" s="55">
        <f>VLOOKUP(D96,'FERC Interest Rate'!$A:$B,2,TRUE)</f>
        <v>8.0199999999999994E-2</v>
      </c>
      <c r="G96" s="56">
        <f t="shared" si="49"/>
        <v>624.86374953312952</v>
      </c>
      <c r="H96" s="56"/>
      <c r="I96" s="122">
        <f t="shared" si="58"/>
        <v>4.9146527518405225</v>
      </c>
      <c r="J96" s="57">
        <f t="shared" si="59"/>
        <v>12.631492300151351</v>
      </c>
      <c r="K96" s="5">
        <f t="shared" si="60"/>
        <v>17.546145051991871</v>
      </c>
      <c r="L96" s="57">
        <f t="shared" si="56"/>
        <v>29.8</v>
      </c>
      <c r="M96" s="86">
        <f t="shared" si="61"/>
        <v>47.346145051991869</v>
      </c>
      <c r="N96" s="5">
        <f t="shared" si="45"/>
        <v>637.49524183328083</v>
      </c>
      <c r="O96" s="56">
        <f t="shared" si="46"/>
        <v>590.14909678128902</v>
      </c>
    </row>
    <row r="97" spans="1:19" x14ac:dyDescent="0.2">
      <c r="A97" s="59" t="s">
        <v>48</v>
      </c>
      <c r="B97" s="54" t="str">
        <f t="shared" si="47"/>
        <v>Q4/2023</v>
      </c>
      <c r="C97" s="49">
        <f t="shared" si="50"/>
        <v>45200</v>
      </c>
      <c r="D97" s="49">
        <f t="shared" si="51"/>
        <v>45291</v>
      </c>
      <c r="E97" s="54">
        <f t="shared" si="48"/>
        <v>92</v>
      </c>
      <c r="F97" s="55">
        <f>VLOOKUP(D97,'FERC Interest Rate'!$A:$B,2,TRUE)</f>
        <v>8.3500000000000005E-2</v>
      </c>
      <c r="G97" s="56">
        <f t="shared" si="49"/>
        <v>590.14909678128902</v>
      </c>
      <c r="H97" s="56"/>
      <c r="I97" s="122">
        <f t="shared" si="58"/>
        <v>4.9146527518405225</v>
      </c>
      <c r="J97" s="57">
        <f t="shared" si="59"/>
        <v>12.420617428695515</v>
      </c>
      <c r="K97" s="5">
        <f t="shared" si="60"/>
        <v>17.335270180536035</v>
      </c>
      <c r="L97" s="57">
        <f t="shared" si="56"/>
        <v>29.8</v>
      </c>
      <c r="M97" s="86">
        <f t="shared" si="61"/>
        <v>47.13527018053604</v>
      </c>
      <c r="N97" s="5">
        <f t="shared" si="45"/>
        <v>602.56971420998457</v>
      </c>
      <c r="O97" s="56">
        <f t="shared" si="46"/>
        <v>555.43444402944851</v>
      </c>
    </row>
    <row r="98" spans="1:19" x14ac:dyDescent="0.2">
      <c r="A98" s="59" t="s">
        <v>49</v>
      </c>
      <c r="B98" s="54" t="str">
        <f t="shared" si="47"/>
        <v>Q1/2024</v>
      </c>
      <c r="C98" s="49">
        <f t="shared" si="50"/>
        <v>45292</v>
      </c>
      <c r="D98" s="49">
        <f t="shared" si="51"/>
        <v>45382</v>
      </c>
      <c r="E98" s="54">
        <f t="shared" si="48"/>
        <v>91</v>
      </c>
      <c r="F98" s="55">
        <f>VLOOKUP(D98,'FERC Interest Rate'!$A:$B,2,TRUE)</f>
        <v>8.5000000000000006E-2</v>
      </c>
      <c r="G98" s="56">
        <f t="shared" si="49"/>
        <v>555.43444402944851</v>
      </c>
      <c r="H98" s="56"/>
      <c r="I98" s="122">
        <f t="shared" si="58"/>
        <v>4.9146527518405225</v>
      </c>
      <c r="J98" s="57">
        <f t="shared" si="59"/>
        <v>11.738484766578647</v>
      </c>
      <c r="K98" s="5">
        <f t="shared" si="60"/>
        <v>16.653137518419172</v>
      </c>
      <c r="L98" s="57">
        <f t="shared" si="56"/>
        <v>29.8</v>
      </c>
      <c r="M98" s="86">
        <f t="shared" si="61"/>
        <v>46.453137518419169</v>
      </c>
      <c r="N98" s="5">
        <f t="shared" si="45"/>
        <v>567.17292879602712</v>
      </c>
      <c r="O98" s="56">
        <f t="shared" si="46"/>
        <v>520.71979127760801</v>
      </c>
    </row>
    <row r="99" spans="1:19" x14ac:dyDescent="0.2">
      <c r="A99" s="59" t="s">
        <v>50</v>
      </c>
      <c r="B99" s="54" t="str">
        <f t="shared" si="47"/>
        <v>Q2/2024</v>
      </c>
      <c r="C99" s="49">
        <f t="shared" si="50"/>
        <v>45383</v>
      </c>
      <c r="D99" s="49">
        <f t="shared" si="51"/>
        <v>45473</v>
      </c>
      <c r="E99" s="54">
        <f t="shared" si="48"/>
        <v>91</v>
      </c>
      <c r="F99" s="55">
        <f>VLOOKUP(D99,'FERC Interest Rate'!$A:$B,2,TRUE)</f>
        <v>8.5000000000000006E-2</v>
      </c>
      <c r="G99" s="56">
        <f t="shared" si="49"/>
        <v>520.71979127760801</v>
      </c>
      <c r="H99" s="56"/>
      <c r="I99" s="122">
        <f t="shared" si="58"/>
        <v>4.9146527518405225</v>
      </c>
      <c r="J99" s="57">
        <f t="shared" si="59"/>
        <v>11.004829468667481</v>
      </c>
      <c r="K99" s="5">
        <f t="shared" si="60"/>
        <v>15.919482220508003</v>
      </c>
      <c r="L99" s="57">
        <f t="shared" si="56"/>
        <v>29.8</v>
      </c>
      <c r="M99" s="86">
        <f t="shared" si="61"/>
        <v>45.719482220508006</v>
      </c>
      <c r="N99" s="5">
        <f t="shared" si="45"/>
        <v>531.72462074627549</v>
      </c>
      <c r="O99" s="56">
        <f t="shared" si="46"/>
        <v>486.00513852576745</v>
      </c>
    </row>
    <row r="100" spans="1:19" x14ac:dyDescent="0.2">
      <c r="A100" s="59" t="s">
        <v>51</v>
      </c>
      <c r="B100" s="54" t="str">
        <f t="shared" si="47"/>
        <v>Q3/2024</v>
      </c>
      <c r="C100" s="49">
        <f t="shared" si="50"/>
        <v>45474</v>
      </c>
      <c r="D100" s="49">
        <f t="shared" si="51"/>
        <v>45565</v>
      </c>
      <c r="E100" s="54">
        <f t="shared" si="48"/>
        <v>92</v>
      </c>
      <c r="F100" s="55">
        <f>VLOOKUP(D100,'FERC Interest Rate'!$A:$B,2,TRUE)</f>
        <v>8.5000000000000006E-2</v>
      </c>
      <c r="G100" s="56">
        <f t="shared" si="49"/>
        <v>486.00513852576745</v>
      </c>
      <c r="H100" s="56"/>
      <c r="I100" s="122">
        <f t="shared" si="58"/>
        <v>4.9146527518405225</v>
      </c>
      <c r="J100" s="57">
        <f t="shared" si="59"/>
        <v>10.384044216588803</v>
      </c>
      <c r="K100" s="5">
        <f t="shared" si="60"/>
        <v>15.298696968429326</v>
      </c>
      <c r="L100" s="57">
        <f t="shared" si="56"/>
        <v>29.8</v>
      </c>
      <c r="M100" s="86">
        <f t="shared" si="61"/>
        <v>45.098696968429323</v>
      </c>
      <c r="N100" s="5">
        <f t="shared" si="45"/>
        <v>496.38918274235624</v>
      </c>
      <c r="O100" s="56">
        <f t="shared" si="46"/>
        <v>451.29048577392689</v>
      </c>
    </row>
    <row r="101" spans="1:19" x14ac:dyDescent="0.2">
      <c r="A101" s="59" t="s">
        <v>52</v>
      </c>
      <c r="B101" s="54" t="str">
        <f t="shared" si="47"/>
        <v>Q4/2024</v>
      </c>
      <c r="C101" s="49">
        <f t="shared" si="50"/>
        <v>45566</v>
      </c>
      <c r="D101" s="49">
        <f t="shared" si="51"/>
        <v>45657</v>
      </c>
      <c r="E101" s="54">
        <f t="shared" si="48"/>
        <v>92</v>
      </c>
      <c r="F101" s="55">
        <f>VLOOKUP(D101,'FERC Interest Rate'!$A:$B,2,TRUE)</f>
        <v>8.5000000000000006E-2</v>
      </c>
      <c r="G101" s="56">
        <f t="shared" si="49"/>
        <v>451.29048577392689</v>
      </c>
      <c r="H101" s="56"/>
      <c r="I101" s="122">
        <f t="shared" si="58"/>
        <v>4.9146527518405225</v>
      </c>
      <c r="J101" s="57">
        <f t="shared" si="59"/>
        <v>9.6423267725467436</v>
      </c>
      <c r="K101" s="5">
        <f t="shared" si="60"/>
        <v>14.556979524387266</v>
      </c>
      <c r="L101" s="57">
        <f t="shared" si="56"/>
        <v>29.8</v>
      </c>
      <c r="M101" s="86">
        <f t="shared" si="61"/>
        <v>44.35697952438727</v>
      </c>
      <c r="N101" s="5">
        <f t="shared" si="45"/>
        <v>460.93281254647366</v>
      </c>
      <c r="O101" s="56">
        <f t="shared" si="46"/>
        <v>416.57583302208633</v>
      </c>
    </row>
    <row r="102" spans="1:19" x14ac:dyDescent="0.2">
      <c r="A102" s="59" t="s">
        <v>53</v>
      </c>
      <c r="B102" s="54" t="str">
        <f t="shared" si="47"/>
        <v>Q1/2025</v>
      </c>
      <c r="C102" s="49">
        <f t="shared" ref="C102:C107" si="62">D101+1</f>
        <v>45658</v>
      </c>
      <c r="D102" s="49">
        <f>EOMONTH(D101,3)</f>
        <v>45747</v>
      </c>
      <c r="E102" s="54">
        <f t="shared" si="48"/>
        <v>90</v>
      </c>
      <c r="F102" s="55">
        <f>VLOOKUP(D102,'FERC Interest Rate'!$A:$B,2,TRUE)</f>
        <v>8.5000000000000006E-2</v>
      </c>
      <c r="G102" s="56">
        <f t="shared" ref="G102:G107" si="63">O101</f>
        <v>416.57583302208633</v>
      </c>
      <c r="H102" s="56"/>
      <c r="I102" s="122">
        <f t="shared" si="58"/>
        <v>4.9146527518405225</v>
      </c>
      <c r="J102" s="57">
        <f t="shared" si="59"/>
        <v>8.7309729386820845</v>
      </c>
      <c r="K102" s="5">
        <f t="shared" si="60"/>
        <v>13.645625690522607</v>
      </c>
      <c r="L102" s="57">
        <f t="shared" si="56"/>
        <v>29.8</v>
      </c>
      <c r="M102" s="86">
        <f t="shared" si="61"/>
        <v>43.445625690522604</v>
      </c>
      <c r="N102" s="5">
        <f t="shared" si="45"/>
        <v>425.30680596076843</v>
      </c>
      <c r="O102" s="56">
        <f t="shared" si="46"/>
        <v>381.86118027024577</v>
      </c>
    </row>
    <row r="103" spans="1:19" x14ac:dyDescent="0.2">
      <c r="A103" s="59" t="s">
        <v>54</v>
      </c>
      <c r="B103" s="54" t="str">
        <f t="shared" si="47"/>
        <v>Q2/2025</v>
      </c>
      <c r="C103" s="49">
        <f t="shared" si="62"/>
        <v>45748</v>
      </c>
      <c r="D103" s="49">
        <f>EOMONTH(D102,3)</f>
        <v>45838</v>
      </c>
      <c r="E103" s="54">
        <f t="shared" si="48"/>
        <v>91</v>
      </c>
      <c r="F103" s="55">
        <f>VLOOKUP(D103,'FERC Interest Rate'!$A:$B,2,TRUE)</f>
        <v>8.5000000000000006E-2</v>
      </c>
      <c r="G103" s="56">
        <f t="shared" si="63"/>
        <v>381.86118027024577</v>
      </c>
      <c r="H103" s="56"/>
      <c r="I103" s="122">
        <f t="shared" si="58"/>
        <v>4.9146527518405225</v>
      </c>
      <c r="J103" s="57">
        <f t="shared" si="59"/>
        <v>8.0923184366858951</v>
      </c>
      <c r="K103" s="5">
        <f t="shared" si="60"/>
        <v>13.006971188526418</v>
      </c>
      <c r="L103" s="57">
        <f t="shared" si="56"/>
        <v>29.8</v>
      </c>
      <c r="M103" s="86">
        <f t="shared" si="61"/>
        <v>42.806971188526418</v>
      </c>
      <c r="N103" s="5">
        <f t="shared" si="45"/>
        <v>389.95349870693167</v>
      </c>
      <c r="O103" s="56">
        <f t="shared" si="46"/>
        <v>347.14652751840521</v>
      </c>
    </row>
    <row r="104" spans="1:19" x14ac:dyDescent="0.2">
      <c r="A104" s="59" t="s">
        <v>55</v>
      </c>
      <c r="B104" s="54" t="str">
        <f t="shared" si="47"/>
        <v>Q3/2025</v>
      </c>
      <c r="C104" s="49">
        <f t="shared" si="62"/>
        <v>45839</v>
      </c>
      <c r="D104" s="49">
        <f t="shared" si="51"/>
        <v>45930</v>
      </c>
      <c r="E104" s="54">
        <f>D104-C104+1</f>
        <v>92</v>
      </c>
      <c r="F104" s="55">
        <f>VLOOKUP(D104,'FERC Interest Rate'!$A:$B,2,TRUE)</f>
        <v>8.5000000000000006E-2</v>
      </c>
      <c r="G104" s="56">
        <f t="shared" si="63"/>
        <v>347.14652751840521</v>
      </c>
      <c r="H104" s="56"/>
      <c r="I104" s="122">
        <f t="shared" si="58"/>
        <v>4.9146527518405225</v>
      </c>
      <c r="J104" s="57">
        <f t="shared" si="59"/>
        <v>7.4374954662847372</v>
      </c>
      <c r="K104" s="5">
        <f t="shared" si="60"/>
        <v>12.35214821812526</v>
      </c>
      <c r="L104" s="57">
        <f t="shared" si="56"/>
        <v>29.8</v>
      </c>
      <c r="M104" s="86">
        <f t="shared" si="61"/>
        <v>42.152148218125262</v>
      </c>
      <c r="N104" s="5">
        <f>+G104+H104+J104</f>
        <v>354.58402298468997</v>
      </c>
      <c r="O104" s="56">
        <f>G104+H104-L104-I104</f>
        <v>312.43187476656465</v>
      </c>
    </row>
    <row r="105" spans="1:19" x14ac:dyDescent="0.2">
      <c r="A105" s="59" t="s">
        <v>56</v>
      </c>
      <c r="B105" s="54" t="str">
        <f t="shared" si="47"/>
        <v>Q4/2025</v>
      </c>
      <c r="C105" s="49">
        <f t="shared" si="62"/>
        <v>45931</v>
      </c>
      <c r="D105" s="49">
        <f t="shared" si="51"/>
        <v>46022</v>
      </c>
      <c r="E105" s="54">
        <f>D105-C105+1</f>
        <v>92</v>
      </c>
      <c r="F105" s="55">
        <f>VLOOKUP(D105,'FERC Interest Rate'!$A:$B,2,TRUE)</f>
        <v>8.5000000000000006E-2</v>
      </c>
      <c r="G105" s="56">
        <f t="shared" si="63"/>
        <v>312.43187476656465</v>
      </c>
      <c r="H105" s="56"/>
      <c r="I105" s="122">
        <f t="shared" si="58"/>
        <v>4.9146527518405225</v>
      </c>
      <c r="J105" s="57">
        <f t="shared" si="59"/>
        <v>6.6937459196562621</v>
      </c>
      <c r="K105" s="5">
        <f t="shared" si="60"/>
        <v>11.608398671496785</v>
      </c>
      <c r="L105" s="57">
        <f t="shared" si="56"/>
        <v>29.8</v>
      </c>
      <c r="M105" s="86">
        <f t="shared" si="61"/>
        <v>41.408398671496784</v>
      </c>
      <c r="N105" s="5">
        <f>+G105+H105+J105</f>
        <v>319.12562068622088</v>
      </c>
      <c r="O105" s="56">
        <f>G105+H105-L105-I105</f>
        <v>277.71722201472409</v>
      </c>
      <c r="R105" s="5"/>
      <c r="S105" s="5"/>
    </row>
    <row r="106" spans="1:19" ht="14.1" customHeight="1" x14ac:dyDescent="0.2">
      <c r="A106" s="59" t="s">
        <v>57</v>
      </c>
      <c r="B106" s="54" t="str">
        <f t="shared" si="47"/>
        <v>Q1/2026</v>
      </c>
      <c r="C106" s="49">
        <f t="shared" si="62"/>
        <v>46023</v>
      </c>
      <c r="D106" s="49">
        <f t="shared" si="51"/>
        <v>46112</v>
      </c>
      <c r="E106" s="54">
        <f>D106-C106+1</f>
        <v>90</v>
      </c>
      <c r="F106" s="55">
        <f>VLOOKUP(D106,'FERC Interest Rate'!$A:$B,2,TRUE)</f>
        <v>8.5000000000000006E-2</v>
      </c>
      <c r="G106" s="56">
        <f t="shared" si="63"/>
        <v>277.71722201472409</v>
      </c>
      <c r="H106" s="56"/>
      <c r="I106" s="122">
        <f t="shared" si="58"/>
        <v>4.9146527518405225</v>
      </c>
      <c r="J106" s="57">
        <f t="shared" si="59"/>
        <v>5.8206486257880528</v>
      </c>
      <c r="K106" s="5">
        <f t="shared" si="60"/>
        <v>10.735301377628575</v>
      </c>
      <c r="L106" s="57">
        <f t="shared" si="56"/>
        <v>29.8</v>
      </c>
      <c r="M106" s="86">
        <f t="shared" si="61"/>
        <v>40.535301377628578</v>
      </c>
      <c r="N106" s="5">
        <f>+G106+H106+J106</f>
        <v>283.53787064051215</v>
      </c>
      <c r="O106" s="56">
        <f>G106+H106-L106-I106</f>
        <v>243.00256926288355</v>
      </c>
    </row>
    <row r="107" spans="1:19" x14ac:dyDescent="0.2">
      <c r="A107" s="59" t="s">
        <v>58</v>
      </c>
      <c r="B107" s="54" t="str">
        <f t="shared" si="47"/>
        <v>Q2/2026</v>
      </c>
      <c r="C107" s="49">
        <f t="shared" si="62"/>
        <v>46113</v>
      </c>
      <c r="D107" s="49">
        <f t="shared" si="51"/>
        <v>46203</v>
      </c>
      <c r="E107" s="54">
        <f>D107-C107+1</f>
        <v>91</v>
      </c>
      <c r="F107" s="55">
        <f>VLOOKUP(D107,'FERC Interest Rate'!$A:$B,2,TRUE)</f>
        <v>8.5000000000000006E-2</v>
      </c>
      <c r="G107" s="56">
        <f t="shared" si="63"/>
        <v>243.00256926288355</v>
      </c>
      <c r="H107" s="56"/>
      <c r="I107" s="122">
        <f t="shared" si="58"/>
        <v>4.9146527518405225</v>
      </c>
      <c r="J107" s="57">
        <f t="shared" si="59"/>
        <v>5.1496571869819308</v>
      </c>
      <c r="K107" s="5">
        <f t="shared" si="60"/>
        <v>10.064309938822454</v>
      </c>
      <c r="L107" s="57">
        <f t="shared" si="56"/>
        <v>29.8</v>
      </c>
      <c r="M107" s="86">
        <f t="shared" si="61"/>
        <v>39.864309938822458</v>
      </c>
      <c r="N107" s="5">
        <f>+G107+H107+J107</f>
        <v>248.15222644986548</v>
      </c>
      <c r="O107" s="56">
        <f>G107+H107-L107-I107</f>
        <v>208.28791651104302</v>
      </c>
    </row>
    <row r="108" spans="1:19" x14ac:dyDescent="0.2">
      <c r="A108" s="59" t="s">
        <v>59</v>
      </c>
      <c r="B108" s="54" t="str">
        <f t="shared" ref="B108:B113" si="64">+IF(MONTH(C108)&lt;4,"Q1",IF(MONTH(C108)&lt;7,"Q2",IF(MONTH(C108)&lt;10,"Q3","Q4")))&amp;"/"&amp;YEAR(C108)</f>
        <v>Q3/2026</v>
      </c>
      <c r="C108" s="49">
        <f t="shared" ref="C108:C113" si="65">D107+1</f>
        <v>46204</v>
      </c>
      <c r="D108" s="49">
        <f t="shared" si="51"/>
        <v>46295</v>
      </c>
      <c r="E108" s="54">
        <f t="shared" ref="E108:E113" si="66">D108-C108+1</f>
        <v>92</v>
      </c>
      <c r="F108" s="55">
        <f>VLOOKUP(D108,'FERC Interest Rate'!$A:$B,2,TRUE)</f>
        <v>8.5000000000000006E-2</v>
      </c>
      <c r="G108" s="56">
        <f t="shared" ref="G108:G113" si="67">O107</f>
        <v>208.28791651104302</v>
      </c>
      <c r="H108" s="56"/>
      <c r="I108" s="122">
        <f t="shared" si="58"/>
        <v>4.9146527518405225</v>
      </c>
      <c r="J108" s="57">
        <f t="shared" si="59"/>
        <v>4.4624972797708402</v>
      </c>
      <c r="K108" s="5">
        <f t="shared" si="60"/>
        <v>9.3771500316113627</v>
      </c>
      <c r="L108" s="57">
        <f t="shared" si="56"/>
        <v>29.8</v>
      </c>
      <c r="M108" s="86">
        <f t="shared" si="61"/>
        <v>39.177150031611362</v>
      </c>
      <c r="N108" s="5">
        <f t="shared" ref="N108:N113" si="68">+G108+H108+J108</f>
        <v>212.75041379081387</v>
      </c>
      <c r="O108" s="56">
        <f t="shared" ref="O108:O113" si="69">G108+H108-L108-I108</f>
        <v>173.57326375920249</v>
      </c>
    </row>
    <row r="109" spans="1:19" x14ac:dyDescent="0.2">
      <c r="A109" s="59" t="s">
        <v>60</v>
      </c>
      <c r="B109" s="54" t="str">
        <f t="shared" si="64"/>
        <v>Q4/2026</v>
      </c>
      <c r="C109" s="49">
        <f t="shared" si="65"/>
        <v>46296</v>
      </c>
      <c r="D109" s="49">
        <f t="shared" si="51"/>
        <v>46387</v>
      </c>
      <c r="E109" s="54">
        <f t="shared" si="66"/>
        <v>92</v>
      </c>
      <c r="F109" s="55">
        <f>VLOOKUP(D109,'FERC Interest Rate'!$A:$B,2,TRUE)</f>
        <v>8.5000000000000006E-2</v>
      </c>
      <c r="G109" s="56">
        <f t="shared" si="67"/>
        <v>173.57326375920249</v>
      </c>
      <c r="H109" s="56"/>
      <c r="I109" s="122">
        <f t="shared" si="58"/>
        <v>4.9146527518405225</v>
      </c>
      <c r="J109" s="57">
        <f t="shared" si="59"/>
        <v>3.7187477331423664</v>
      </c>
      <c r="K109" s="5">
        <f t="shared" si="60"/>
        <v>8.6334004849828894</v>
      </c>
      <c r="L109" s="57">
        <f t="shared" si="56"/>
        <v>29.8</v>
      </c>
      <c r="M109" s="86">
        <f t="shared" si="61"/>
        <v>38.43340048498289</v>
      </c>
      <c r="N109" s="5">
        <f t="shared" si="68"/>
        <v>177.29201149234487</v>
      </c>
      <c r="O109" s="56">
        <f t="shared" si="69"/>
        <v>138.85861100736196</v>
      </c>
    </row>
    <row r="110" spans="1:19" x14ac:dyDescent="0.2">
      <c r="A110" s="59" t="s">
        <v>61</v>
      </c>
      <c r="B110" s="54" t="str">
        <f t="shared" si="64"/>
        <v>Q1/2027</v>
      </c>
      <c r="C110" s="49">
        <f t="shared" si="65"/>
        <v>46388</v>
      </c>
      <c r="D110" s="49">
        <f t="shared" si="51"/>
        <v>46477</v>
      </c>
      <c r="E110" s="54">
        <f t="shared" si="66"/>
        <v>90</v>
      </c>
      <c r="F110" s="55">
        <f>VLOOKUP(D110,'FERC Interest Rate'!$A:$B,2,TRUE)</f>
        <v>8.5000000000000006E-2</v>
      </c>
      <c r="G110" s="56">
        <f t="shared" si="67"/>
        <v>138.85861100736196</v>
      </c>
      <c r="H110" s="56"/>
      <c r="I110" s="122">
        <f t="shared" si="58"/>
        <v>4.9146527518405225</v>
      </c>
      <c r="J110" s="57">
        <f t="shared" si="59"/>
        <v>2.9103243128940246</v>
      </c>
      <c r="K110" s="5">
        <f t="shared" si="60"/>
        <v>7.8249770647345471</v>
      </c>
      <c r="L110" s="57">
        <f t="shared" si="56"/>
        <v>29.8</v>
      </c>
      <c r="M110" s="86">
        <f t="shared" si="61"/>
        <v>37.624977064734551</v>
      </c>
      <c r="N110" s="5">
        <f t="shared" si="68"/>
        <v>141.76893532025599</v>
      </c>
      <c r="O110" s="56">
        <f t="shared" si="69"/>
        <v>104.14395825552144</v>
      </c>
    </row>
    <row r="111" spans="1:19" x14ac:dyDescent="0.2">
      <c r="A111" s="59" t="s">
        <v>62</v>
      </c>
      <c r="B111" s="54" t="str">
        <f t="shared" si="64"/>
        <v>Q2/2027</v>
      </c>
      <c r="C111" s="49">
        <f t="shared" si="65"/>
        <v>46478</v>
      </c>
      <c r="D111" s="49">
        <f t="shared" si="51"/>
        <v>46568</v>
      </c>
      <c r="E111" s="54">
        <f t="shared" si="66"/>
        <v>91</v>
      </c>
      <c r="F111" s="55">
        <f>VLOOKUP(D111,'FERC Interest Rate'!$A:$B,2,TRUE)</f>
        <v>8.5000000000000006E-2</v>
      </c>
      <c r="G111" s="56">
        <f t="shared" si="67"/>
        <v>104.14395825552144</v>
      </c>
      <c r="H111" s="56"/>
      <c r="I111" s="122">
        <f t="shared" si="58"/>
        <v>4.9146527518405225</v>
      </c>
      <c r="J111" s="57">
        <f t="shared" si="59"/>
        <v>2.2069959372779682</v>
      </c>
      <c r="K111" s="5">
        <f t="shared" si="60"/>
        <v>7.1216486891184907</v>
      </c>
      <c r="L111" s="57">
        <f t="shared" si="56"/>
        <v>29.8</v>
      </c>
      <c r="M111" s="86">
        <f t="shared" si="61"/>
        <v>36.921648689118491</v>
      </c>
      <c r="N111" s="5">
        <f t="shared" si="68"/>
        <v>106.35095419279941</v>
      </c>
      <c r="O111" s="56">
        <f t="shared" si="69"/>
        <v>69.429305503680922</v>
      </c>
    </row>
    <row r="112" spans="1:19" x14ac:dyDescent="0.2">
      <c r="A112" s="59" t="s">
        <v>63</v>
      </c>
      <c r="B112" s="54" t="str">
        <f t="shared" si="64"/>
        <v>Q3/2027</v>
      </c>
      <c r="C112" s="49">
        <f t="shared" si="65"/>
        <v>46569</v>
      </c>
      <c r="D112" s="49">
        <f t="shared" si="51"/>
        <v>46660</v>
      </c>
      <c r="E112" s="54">
        <f t="shared" si="66"/>
        <v>92</v>
      </c>
      <c r="F112" s="55">
        <f>VLOOKUP(D112,'FERC Interest Rate'!$A:$B,2,TRUE)</f>
        <v>8.5000000000000006E-2</v>
      </c>
      <c r="G112" s="56">
        <f t="shared" si="67"/>
        <v>69.429305503680922</v>
      </c>
      <c r="H112" s="56"/>
      <c r="I112" s="122">
        <f t="shared" si="58"/>
        <v>4.9146527518405225</v>
      </c>
      <c r="J112" s="57">
        <f t="shared" si="59"/>
        <v>1.487499093256945</v>
      </c>
      <c r="K112" s="5">
        <f t="shared" si="60"/>
        <v>6.4021518450974675</v>
      </c>
      <c r="L112" s="57">
        <f t="shared" si="56"/>
        <v>29.8</v>
      </c>
      <c r="M112" s="86">
        <f t="shared" si="61"/>
        <v>36.202151845097468</v>
      </c>
      <c r="N112" s="5">
        <f t="shared" si="68"/>
        <v>70.916804596937865</v>
      </c>
      <c r="O112" s="56">
        <f t="shared" si="69"/>
        <v>34.714652751840404</v>
      </c>
    </row>
    <row r="113" spans="1:15" x14ac:dyDescent="0.2">
      <c r="A113" s="59" t="s">
        <v>64</v>
      </c>
      <c r="B113" s="54" t="str">
        <f t="shared" si="64"/>
        <v>Q4/2027</v>
      </c>
      <c r="C113" s="49">
        <f t="shared" si="65"/>
        <v>46661</v>
      </c>
      <c r="D113" s="49">
        <f t="shared" si="51"/>
        <v>46752</v>
      </c>
      <c r="E113" s="54">
        <f t="shared" si="66"/>
        <v>92</v>
      </c>
      <c r="F113" s="55">
        <f>VLOOKUP(D113,'FERC Interest Rate'!$A:$B,2,TRUE)</f>
        <v>8.5000000000000006E-2</v>
      </c>
      <c r="G113" s="56">
        <f t="shared" si="67"/>
        <v>34.714652751840404</v>
      </c>
      <c r="H113" s="56"/>
      <c r="I113" s="122">
        <f t="shared" si="58"/>
        <v>4.9146527518405225</v>
      </c>
      <c r="J113" s="57">
        <f t="shared" si="59"/>
        <v>0.74374954662847115</v>
      </c>
      <c r="K113" s="5">
        <f t="shared" si="60"/>
        <v>5.6584022984689941</v>
      </c>
      <c r="L113" s="57">
        <f t="shared" si="56"/>
        <v>29.8</v>
      </c>
      <c r="M113" s="86">
        <f t="shared" si="61"/>
        <v>35.458402298468997</v>
      </c>
      <c r="N113" s="5">
        <f t="shared" si="68"/>
        <v>35.458402298468876</v>
      </c>
      <c r="O113" s="56">
        <f t="shared" si="69"/>
        <v>-1.1901590823981678E-13</v>
      </c>
    </row>
    <row r="114" spans="1:15" ht="15.95" customHeight="1" thickBot="1" x14ac:dyDescent="0.25">
      <c r="A114" s="98"/>
      <c r="B114" s="99"/>
      <c r="C114" s="100"/>
      <c r="D114" s="100"/>
      <c r="E114" s="99"/>
      <c r="F114" s="99"/>
      <c r="G114" s="88">
        <f t="shared" ref="G114:O114" si="70">SUM(G80:G113)</f>
        <v>16219.016045146973</v>
      </c>
      <c r="H114" s="88">
        <f t="shared" si="70"/>
        <v>98.293055036810443</v>
      </c>
      <c r="I114" s="88">
        <f t="shared" si="70"/>
        <v>98.293055036810429</v>
      </c>
      <c r="J114" s="88">
        <f t="shared" si="70"/>
        <v>148.24659995969415</v>
      </c>
      <c r="K114" s="88">
        <f t="shared" si="70"/>
        <v>246.53965499650459</v>
      </c>
      <c r="L114" s="88">
        <f t="shared" si="70"/>
        <v>596</v>
      </c>
      <c r="M114" s="88">
        <f t="shared" si="70"/>
        <v>842.53965499650451</v>
      </c>
      <c r="N114" s="88">
        <f t="shared" si="70"/>
        <v>16465.555700143483</v>
      </c>
      <c r="O114" s="88">
        <f t="shared" si="70"/>
        <v>15623.016045146973</v>
      </c>
    </row>
    <row r="115" spans="1:15" ht="13.5" thickTop="1" x14ac:dyDescent="0.2">
      <c r="B115" s="6"/>
      <c r="C115" s="9"/>
      <c r="D115" s="9"/>
      <c r="E115" s="6"/>
      <c r="F115" s="6"/>
      <c r="G115" s="57"/>
      <c r="H115" s="44"/>
      <c r="I115" s="79"/>
      <c r="J115" s="57"/>
      <c r="L115" s="44"/>
      <c r="M115" s="87"/>
    </row>
    <row r="116" spans="1:15" ht="36.75" x14ac:dyDescent="0.2">
      <c r="A116" s="58" t="s">
        <v>44</v>
      </c>
      <c r="B116" s="58" t="s">
        <v>3</v>
      </c>
      <c r="C116" s="58" t="s">
        <v>4</v>
      </c>
      <c r="D116" s="58" t="s">
        <v>5</v>
      </c>
      <c r="E116" s="58" t="s">
        <v>6</v>
      </c>
      <c r="F116" s="58" t="s">
        <v>7</v>
      </c>
      <c r="G116" s="58" t="s">
        <v>71</v>
      </c>
      <c r="H116" s="58" t="s">
        <v>72</v>
      </c>
      <c r="I116" s="73" t="s">
        <v>73</v>
      </c>
      <c r="J116" s="74" t="s">
        <v>74</v>
      </c>
      <c r="K116" s="74" t="s">
        <v>75</v>
      </c>
      <c r="L116" s="74" t="s">
        <v>76</v>
      </c>
      <c r="M116" s="75" t="s">
        <v>66</v>
      </c>
      <c r="N116" s="58" t="s">
        <v>77</v>
      </c>
      <c r="O116" s="58" t="s">
        <v>78</v>
      </c>
    </row>
    <row r="117" spans="1:15" x14ac:dyDescent="0.2">
      <c r="A117" s="123" t="s">
        <v>37</v>
      </c>
      <c r="B117" s="325" t="s">
        <v>58</v>
      </c>
      <c r="C117" s="49">
        <f>VLOOKUP(B117,A$1:F$52,2,FALSE)</f>
        <v>43651</v>
      </c>
      <c r="D117" s="49">
        <f>DATE(YEAR(C117),IF(MONTH(C117)&lt;=3,3,IF(MONTH(C117)&lt;=6,6,IF(MONTH(C117)&lt;=9,9,12))),IF(OR(MONTH(C117)&lt;=3,MONTH(C117)&gt;=10),31,30))</f>
        <v>43738</v>
      </c>
      <c r="E117" s="54">
        <f>D117-C117+1</f>
        <v>88</v>
      </c>
      <c r="F117" s="55">
        <f>VLOOKUP(D117,'FERC Interest Rate'!$A:$B,2,TRUE)</f>
        <v>5.5E-2</v>
      </c>
      <c r="G117" s="56">
        <f>VLOOKUP(B117,$A$1:$F$52,4,FALSE)</f>
        <v>772</v>
      </c>
      <c r="H117" s="56">
        <f t="shared" ref="H117:H131" si="71">G117*F117*(E117/(DATE(YEAR(D117),12,31)-DATE(YEAR(D117),1,1)+1))</f>
        <v>10.236931506849317</v>
      </c>
      <c r="I117" s="122">
        <v>0</v>
      </c>
      <c r="J117" s="57">
        <v>0</v>
      </c>
      <c r="K117" s="5">
        <f t="shared" ref="K117:K124" si="72">+SUM(I117:J117)</f>
        <v>0</v>
      </c>
      <c r="L117" s="57">
        <v>0</v>
      </c>
      <c r="M117" s="86">
        <f t="shared" ref="M117:M124" si="73">+SUM(K117:L117)</f>
        <v>0</v>
      </c>
      <c r="N117" s="5">
        <f t="shared" ref="N117:N140" si="74">+G117+H117+J117</f>
        <v>782.23693150684926</v>
      </c>
      <c r="O117" s="56">
        <f t="shared" ref="O117:O140" si="75">G117+H117-L117-I117</f>
        <v>782.23693150684926</v>
      </c>
    </row>
    <row r="118" spans="1:15" x14ac:dyDescent="0.2">
      <c r="A118" s="59" t="s">
        <v>22</v>
      </c>
      <c r="B118" s="54" t="str">
        <f t="shared" ref="B118:B144" si="76">+IF(MONTH(C118)&lt;4,"Q1",IF(MONTH(C118)&lt;7,"Q2",IF(MONTH(C118)&lt;10,"Q3","Q4")))&amp;"/"&amp;YEAR(C118)</f>
        <v>Q4/2019</v>
      </c>
      <c r="C118" s="49">
        <f>D117+1</f>
        <v>43739</v>
      </c>
      <c r="D118" s="49">
        <f>EOMONTH(D117,3)</f>
        <v>43830</v>
      </c>
      <c r="E118" s="54">
        <f t="shared" ref="E118:E140" si="77">D118-C118+1</f>
        <v>92</v>
      </c>
      <c r="F118" s="55">
        <f>VLOOKUP(D118,'FERC Interest Rate'!$A:$B,2,TRUE)</f>
        <v>5.4199999999999998E-2</v>
      </c>
      <c r="G118" s="56">
        <f t="shared" ref="G118:G138" si="78">O117</f>
        <v>782.23693150684926</v>
      </c>
      <c r="H118" s="56">
        <f t="shared" si="71"/>
        <v>10.686428041823982</v>
      </c>
      <c r="I118" s="122">
        <v>0</v>
      </c>
      <c r="J118" s="57">
        <v>0</v>
      </c>
      <c r="K118" s="5">
        <f t="shared" si="72"/>
        <v>0</v>
      </c>
      <c r="L118" s="57">
        <v>0</v>
      </c>
      <c r="M118" s="86">
        <f t="shared" si="73"/>
        <v>0</v>
      </c>
      <c r="N118" s="5">
        <f t="shared" si="74"/>
        <v>792.92335954867326</v>
      </c>
      <c r="O118" s="56">
        <f t="shared" si="75"/>
        <v>792.92335954867326</v>
      </c>
    </row>
    <row r="119" spans="1:15" x14ac:dyDescent="0.2">
      <c r="A119" s="59" t="s">
        <v>22</v>
      </c>
      <c r="B119" s="54" t="str">
        <f t="shared" si="76"/>
        <v>Q1/2020</v>
      </c>
      <c r="C119" s="49">
        <f t="shared" ref="C119:C138" si="79">D118+1</f>
        <v>43831</v>
      </c>
      <c r="D119" s="49">
        <f t="shared" ref="D119:D150" si="80">EOMONTH(D118,3)</f>
        <v>43921</v>
      </c>
      <c r="E119" s="54">
        <f t="shared" si="77"/>
        <v>91</v>
      </c>
      <c r="F119" s="55">
        <f>VLOOKUP(D119,'FERC Interest Rate'!$A:$B,2,TRUE)</f>
        <v>4.9599999999999998E-2</v>
      </c>
      <c r="G119" s="56">
        <f t="shared" si="78"/>
        <v>792.92335954867326</v>
      </c>
      <c r="H119" s="56">
        <f t="shared" si="71"/>
        <v>9.778521518193692</v>
      </c>
      <c r="I119" s="122">
        <v>0</v>
      </c>
      <c r="J119" s="57">
        <v>0</v>
      </c>
      <c r="K119" s="5">
        <f t="shared" si="72"/>
        <v>0</v>
      </c>
      <c r="L119" s="57">
        <v>0</v>
      </c>
      <c r="M119" s="86">
        <f t="shared" si="73"/>
        <v>0</v>
      </c>
      <c r="N119" s="5">
        <f t="shared" si="74"/>
        <v>802.70188106686692</v>
      </c>
      <c r="O119" s="56">
        <f t="shared" si="75"/>
        <v>802.70188106686692</v>
      </c>
    </row>
    <row r="120" spans="1:15" x14ac:dyDescent="0.2">
      <c r="A120" s="59" t="s">
        <v>22</v>
      </c>
      <c r="B120" s="54" t="str">
        <f t="shared" si="76"/>
        <v>Q2/2020</v>
      </c>
      <c r="C120" s="49">
        <f t="shared" si="79"/>
        <v>43922</v>
      </c>
      <c r="D120" s="49">
        <f t="shared" si="80"/>
        <v>44012</v>
      </c>
      <c r="E120" s="54">
        <f t="shared" si="77"/>
        <v>91</v>
      </c>
      <c r="F120" s="55">
        <f>VLOOKUP(D120,'FERC Interest Rate'!$A:$B,2,TRUE)</f>
        <v>4.7500000000000001E-2</v>
      </c>
      <c r="G120" s="56">
        <f t="shared" si="78"/>
        <v>802.70188106686692</v>
      </c>
      <c r="H120" s="56">
        <f t="shared" si="71"/>
        <v>9.479996942381236</v>
      </c>
      <c r="I120" s="122">
        <v>0</v>
      </c>
      <c r="J120" s="57">
        <v>0</v>
      </c>
      <c r="K120" s="5">
        <f t="shared" si="72"/>
        <v>0</v>
      </c>
      <c r="L120" s="57">
        <v>0</v>
      </c>
      <c r="M120" s="86">
        <f t="shared" si="73"/>
        <v>0</v>
      </c>
      <c r="N120" s="5">
        <f t="shared" si="74"/>
        <v>812.18187800924818</v>
      </c>
      <c r="O120" s="56">
        <f t="shared" si="75"/>
        <v>812.18187800924818</v>
      </c>
    </row>
    <row r="121" spans="1:15" x14ac:dyDescent="0.2">
      <c r="A121" s="59" t="s">
        <v>22</v>
      </c>
      <c r="B121" s="54" t="str">
        <f t="shared" si="76"/>
        <v>Q3/2020</v>
      </c>
      <c r="C121" s="49">
        <f t="shared" si="79"/>
        <v>44013</v>
      </c>
      <c r="D121" s="49">
        <f t="shared" si="80"/>
        <v>44104</v>
      </c>
      <c r="E121" s="54">
        <f t="shared" si="77"/>
        <v>92</v>
      </c>
      <c r="F121" s="55">
        <f>VLOOKUP(D121,'FERC Interest Rate'!$A:$B,2,TRUE)</f>
        <v>3.4299999999999997E-2</v>
      </c>
      <c r="G121" s="56">
        <f t="shared" si="78"/>
        <v>812.18187800924818</v>
      </c>
      <c r="H121" s="56">
        <f t="shared" si="71"/>
        <v>7.0025167602349274</v>
      </c>
      <c r="I121" s="77">
        <v>0</v>
      </c>
      <c r="J121" s="57">
        <v>0</v>
      </c>
      <c r="K121" s="5">
        <f t="shared" si="72"/>
        <v>0</v>
      </c>
      <c r="L121" s="57">
        <v>0</v>
      </c>
      <c r="M121" s="86">
        <f t="shared" si="73"/>
        <v>0</v>
      </c>
      <c r="N121" s="5">
        <f t="shared" si="74"/>
        <v>819.18439476948311</v>
      </c>
      <c r="O121" s="56">
        <f t="shared" si="75"/>
        <v>819.18439476948311</v>
      </c>
    </row>
    <row r="122" spans="1:15" x14ac:dyDescent="0.2">
      <c r="A122" s="59" t="s">
        <v>22</v>
      </c>
      <c r="B122" s="54" t="str">
        <f t="shared" si="76"/>
        <v>Q4/2020</v>
      </c>
      <c r="C122" s="49">
        <f t="shared" si="79"/>
        <v>44105</v>
      </c>
      <c r="D122" s="49">
        <f t="shared" si="80"/>
        <v>44196</v>
      </c>
      <c r="E122" s="54">
        <f t="shared" si="77"/>
        <v>92</v>
      </c>
      <c r="F122" s="55">
        <f>VLOOKUP(D122,'FERC Interest Rate'!$A:$B,2,TRUE)</f>
        <v>3.2500000000000001E-2</v>
      </c>
      <c r="G122" s="56">
        <f t="shared" si="78"/>
        <v>819.18439476948311</v>
      </c>
      <c r="H122" s="56">
        <f t="shared" si="71"/>
        <v>6.6922440993463246</v>
      </c>
      <c r="I122" s="77">
        <v>0</v>
      </c>
      <c r="J122" s="57">
        <v>0</v>
      </c>
      <c r="K122" s="5">
        <f t="shared" si="72"/>
        <v>0</v>
      </c>
      <c r="L122" s="57">
        <v>0</v>
      </c>
      <c r="M122" s="86">
        <f t="shared" si="73"/>
        <v>0</v>
      </c>
      <c r="N122" s="5">
        <f t="shared" si="74"/>
        <v>825.87663886882945</v>
      </c>
      <c r="O122" s="56">
        <f t="shared" si="75"/>
        <v>825.87663886882945</v>
      </c>
    </row>
    <row r="123" spans="1:15" x14ac:dyDescent="0.2">
      <c r="A123" s="59" t="s">
        <v>22</v>
      </c>
      <c r="B123" s="54" t="str">
        <f t="shared" si="76"/>
        <v>Q1/2021</v>
      </c>
      <c r="C123" s="49">
        <f t="shared" si="79"/>
        <v>44197</v>
      </c>
      <c r="D123" s="49">
        <f t="shared" si="80"/>
        <v>44286</v>
      </c>
      <c r="E123" s="54">
        <f t="shared" si="77"/>
        <v>90</v>
      </c>
      <c r="F123" s="55">
        <f>VLOOKUP(D123,'FERC Interest Rate'!$A:$B,2,TRUE)</f>
        <v>3.2500000000000001E-2</v>
      </c>
      <c r="G123" s="56">
        <f t="shared" si="78"/>
        <v>825.87663886882945</v>
      </c>
      <c r="H123" s="56">
        <f t="shared" si="71"/>
        <v>6.6183264895652769</v>
      </c>
      <c r="I123" s="122">
        <v>0</v>
      </c>
      <c r="J123" s="57">
        <v>0</v>
      </c>
      <c r="K123" s="5">
        <f t="shared" si="72"/>
        <v>0</v>
      </c>
      <c r="L123" s="57">
        <v>0</v>
      </c>
      <c r="M123" s="86">
        <f t="shared" si="73"/>
        <v>0</v>
      </c>
      <c r="N123" s="5">
        <f t="shared" si="74"/>
        <v>832.49496535839467</v>
      </c>
      <c r="O123" s="56">
        <f t="shared" si="75"/>
        <v>832.49496535839467</v>
      </c>
    </row>
    <row r="124" spans="1:15" x14ac:dyDescent="0.2">
      <c r="A124" s="59" t="s">
        <v>22</v>
      </c>
      <c r="B124" s="54" t="str">
        <f t="shared" si="76"/>
        <v>Q2/2021</v>
      </c>
      <c r="C124" s="49">
        <f t="shared" si="79"/>
        <v>44287</v>
      </c>
      <c r="D124" s="49">
        <f t="shared" si="80"/>
        <v>44377</v>
      </c>
      <c r="E124" s="54">
        <f t="shared" si="77"/>
        <v>91</v>
      </c>
      <c r="F124" s="55">
        <f>VLOOKUP(D124,'FERC Interest Rate'!$A:$B,2,TRUE)</f>
        <v>3.2500000000000001E-2</v>
      </c>
      <c r="G124" s="56">
        <f t="shared" si="78"/>
        <v>832.49496535839467</v>
      </c>
      <c r="H124" s="56">
        <f t="shared" si="71"/>
        <v>6.7454900275272669</v>
      </c>
      <c r="I124" s="122">
        <v>0</v>
      </c>
      <c r="J124" s="57">
        <v>0</v>
      </c>
      <c r="K124" s="5">
        <f t="shared" si="72"/>
        <v>0</v>
      </c>
      <c r="L124" s="57">
        <v>0</v>
      </c>
      <c r="M124" s="86">
        <f t="shared" si="73"/>
        <v>0</v>
      </c>
      <c r="N124" s="5">
        <f t="shared" si="74"/>
        <v>839.2404553859219</v>
      </c>
      <c r="O124" s="56">
        <f t="shared" si="75"/>
        <v>839.2404553859219</v>
      </c>
    </row>
    <row r="125" spans="1:15" x14ac:dyDescent="0.2">
      <c r="A125" s="59" t="s">
        <v>22</v>
      </c>
      <c r="B125" s="54" t="str">
        <f t="shared" si="76"/>
        <v>Q3/2021</v>
      </c>
      <c r="C125" s="49">
        <f t="shared" si="79"/>
        <v>44378</v>
      </c>
      <c r="D125" s="49">
        <f t="shared" si="80"/>
        <v>44469</v>
      </c>
      <c r="E125" s="54">
        <f t="shared" si="77"/>
        <v>92</v>
      </c>
      <c r="F125" s="55">
        <f>VLOOKUP(D125,'FERC Interest Rate'!$A:$B,2,TRUE)</f>
        <v>3.2500000000000001E-2</v>
      </c>
      <c r="G125" s="56">
        <f t="shared" si="78"/>
        <v>839.2404553859219</v>
      </c>
      <c r="H125" s="56">
        <f t="shared" si="71"/>
        <v>6.8748738674079632</v>
      </c>
      <c r="I125" s="122">
        <v>0</v>
      </c>
      <c r="J125" s="57">
        <v>0</v>
      </c>
      <c r="K125" s="5">
        <f t="shared" ref="K125:K130" si="81">+SUM(I125:J125)</f>
        <v>0</v>
      </c>
      <c r="L125" s="57">
        <v>0</v>
      </c>
      <c r="M125" s="86">
        <f t="shared" ref="M125:M130" si="82">+SUM(K125:L125)</f>
        <v>0</v>
      </c>
      <c r="N125" s="5">
        <f t="shared" si="74"/>
        <v>846.11532925332983</v>
      </c>
      <c r="O125" s="56">
        <f t="shared" si="75"/>
        <v>846.11532925332983</v>
      </c>
    </row>
    <row r="126" spans="1:15" x14ac:dyDescent="0.2">
      <c r="A126" s="59" t="s">
        <v>22</v>
      </c>
      <c r="B126" s="54" t="str">
        <f t="shared" si="76"/>
        <v>Q4/2021</v>
      </c>
      <c r="C126" s="49">
        <f t="shared" si="79"/>
        <v>44470</v>
      </c>
      <c r="D126" s="49">
        <f t="shared" si="80"/>
        <v>44561</v>
      </c>
      <c r="E126" s="54">
        <f t="shared" si="77"/>
        <v>92</v>
      </c>
      <c r="F126" s="55">
        <f>VLOOKUP(D126,'FERC Interest Rate'!$A:$B,2,TRUE)</f>
        <v>3.2500000000000001E-2</v>
      </c>
      <c r="G126" s="56">
        <f t="shared" si="78"/>
        <v>846.11532925332983</v>
      </c>
      <c r="H126" s="56">
        <f t="shared" si="71"/>
        <v>6.9311913273080998</v>
      </c>
      <c r="I126" s="122">
        <v>0</v>
      </c>
      <c r="J126" s="57">
        <v>0</v>
      </c>
      <c r="K126" s="5">
        <f t="shared" si="81"/>
        <v>0</v>
      </c>
      <c r="L126" s="57">
        <v>0</v>
      </c>
      <c r="M126" s="86">
        <f t="shared" si="82"/>
        <v>0</v>
      </c>
      <c r="N126" s="5">
        <f t="shared" si="74"/>
        <v>853.04652058063789</v>
      </c>
      <c r="O126" s="56">
        <f t="shared" si="75"/>
        <v>853.04652058063789</v>
      </c>
    </row>
    <row r="127" spans="1:15" x14ac:dyDescent="0.2">
      <c r="A127" s="59" t="s">
        <v>22</v>
      </c>
      <c r="B127" s="54" t="str">
        <f t="shared" si="76"/>
        <v>Q1/2022</v>
      </c>
      <c r="C127" s="49">
        <f t="shared" si="79"/>
        <v>44562</v>
      </c>
      <c r="D127" s="49">
        <f t="shared" si="80"/>
        <v>44651</v>
      </c>
      <c r="E127" s="54">
        <f t="shared" si="77"/>
        <v>90</v>
      </c>
      <c r="F127" s="55">
        <f>VLOOKUP(D127,'FERC Interest Rate'!$A:$B,2,TRUE)</f>
        <v>3.2500000000000001E-2</v>
      </c>
      <c r="G127" s="56">
        <f t="shared" si="78"/>
        <v>853.04652058063789</v>
      </c>
      <c r="H127" s="56">
        <f t="shared" si="71"/>
        <v>6.8360577334201809</v>
      </c>
      <c r="I127" s="122">
        <v>0</v>
      </c>
      <c r="J127" s="57">
        <v>0</v>
      </c>
      <c r="K127" s="5">
        <f t="shared" si="81"/>
        <v>0</v>
      </c>
      <c r="L127" s="57">
        <v>0</v>
      </c>
      <c r="M127" s="86">
        <f t="shared" si="82"/>
        <v>0</v>
      </c>
      <c r="N127" s="5">
        <f t="shared" si="74"/>
        <v>859.88257831405804</v>
      </c>
      <c r="O127" s="56">
        <f t="shared" si="75"/>
        <v>859.88257831405804</v>
      </c>
    </row>
    <row r="128" spans="1:15" x14ac:dyDescent="0.2">
      <c r="A128" s="59" t="s">
        <v>22</v>
      </c>
      <c r="B128" s="54" t="str">
        <f t="shared" si="76"/>
        <v>Q2/2022</v>
      </c>
      <c r="C128" s="49">
        <f t="shared" si="79"/>
        <v>44652</v>
      </c>
      <c r="D128" s="49">
        <f t="shared" si="80"/>
        <v>44742</v>
      </c>
      <c r="E128" s="54">
        <f t="shared" si="77"/>
        <v>91</v>
      </c>
      <c r="F128" s="55">
        <f>VLOOKUP(D128,'FERC Interest Rate'!$A:$B,2,TRUE)</f>
        <v>3.2500000000000001E-2</v>
      </c>
      <c r="G128" s="56">
        <f t="shared" si="78"/>
        <v>859.88257831405804</v>
      </c>
      <c r="H128" s="56">
        <f t="shared" si="71"/>
        <v>6.9674047270241832</v>
      </c>
      <c r="I128" s="122">
        <v>0</v>
      </c>
      <c r="J128" s="57">
        <v>0</v>
      </c>
      <c r="K128" s="5">
        <f t="shared" si="81"/>
        <v>0</v>
      </c>
      <c r="L128" s="57">
        <v>0</v>
      </c>
      <c r="M128" s="86">
        <f t="shared" si="82"/>
        <v>0</v>
      </c>
      <c r="N128" s="5">
        <f t="shared" si="74"/>
        <v>866.84998304108217</v>
      </c>
      <c r="O128" s="56">
        <f t="shared" si="75"/>
        <v>866.84998304108217</v>
      </c>
    </row>
    <row r="129" spans="1:15" x14ac:dyDescent="0.2">
      <c r="A129" s="59" t="s">
        <v>22</v>
      </c>
      <c r="B129" s="54" t="str">
        <f t="shared" si="76"/>
        <v>Q3/2022</v>
      </c>
      <c r="C129" s="49">
        <f t="shared" si="79"/>
        <v>44743</v>
      </c>
      <c r="D129" s="49">
        <f t="shared" si="80"/>
        <v>44834</v>
      </c>
      <c r="E129" s="54">
        <f t="shared" si="77"/>
        <v>92</v>
      </c>
      <c r="F129" s="55">
        <f>VLOOKUP(D129,'FERC Interest Rate'!$A:$B,2,TRUE)</f>
        <v>3.5999999999999997E-2</v>
      </c>
      <c r="G129" s="56">
        <f t="shared" si="78"/>
        <v>866.84998304108217</v>
      </c>
      <c r="H129" s="56">
        <f t="shared" si="71"/>
        <v>7.8657729968001755</v>
      </c>
      <c r="I129" s="122">
        <v>0</v>
      </c>
      <c r="J129" s="57">
        <v>0</v>
      </c>
      <c r="K129" s="5">
        <f t="shared" si="81"/>
        <v>0</v>
      </c>
      <c r="L129" s="57">
        <v>0</v>
      </c>
      <c r="M129" s="86">
        <f t="shared" si="82"/>
        <v>0</v>
      </c>
      <c r="N129" s="5">
        <f t="shared" si="74"/>
        <v>874.71575603788233</v>
      </c>
      <c r="O129" s="56">
        <f t="shared" si="75"/>
        <v>874.71575603788233</v>
      </c>
    </row>
    <row r="130" spans="1:15" x14ac:dyDescent="0.2">
      <c r="A130" s="59" t="s">
        <v>22</v>
      </c>
      <c r="B130" s="54" t="str">
        <f t="shared" si="76"/>
        <v>Q4/2022</v>
      </c>
      <c r="C130" s="49">
        <f t="shared" si="79"/>
        <v>44835</v>
      </c>
      <c r="D130" s="49">
        <f t="shared" si="80"/>
        <v>44926</v>
      </c>
      <c r="E130" s="54">
        <f t="shared" si="77"/>
        <v>92</v>
      </c>
      <c r="F130" s="55">
        <f>VLOOKUP(D130,'FERC Interest Rate'!$A:$B,2,TRUE)</f>
        <v>4.9099999999999998E-2</v>
      </c>
      <c r="G130" s="56">
        <f t="shared" si="78"/>
        <v>874.71575603788233</v>
      </c>
      <c r="H130" s="56">
        <f t="shared" si="71"/>
        <v>10.825386337463897</v>
      </c>
      <c r="I130" s="122">
        <v>0</v>
      </c>
      <c r="J130" s="57">
        <v>0</v>
      </c>
      <c r="K130" s="5">
        <f t="shared" si="81"/>
        <v>0</v>
      </c>
      <c r="L130" s="57">
        <v>0</v>
      </c>
      <c r="M130" s="86">
        <f t="shared" si="82"/>
        <v>0</v>
      </c>
      <c r="N130" s="5">
        <f t="shared" si="74"/>
        <v>885.54114237534623</v>
      </c>
      <c r="O130" s="56">
        <f t="shared" si="75"/>
        <v>885.54114237534623</v>
      </c>
    </row>
    <row r="131" spans="1:15" x14ac:dyDescent="0.2">
      <c r="A131" s="59" t="s">
        <v>45</v>
      </c>
      <c r="B131" s="54" t="str">
        <f t="shared" si="76"/>
        <v>Q1/2023</v>
      </c>
      <c r="C131" s="49">
        <f t="shared" si="79"/>
        <v>44927</v>
      </c>
      <c r="D131" s="49">
        <f t="shared" si="80"/>
        <v>45016</v>
      </c>
      <c r="E131" s="54">
        <f t="shared" si="77"/>
        <v>90</v>
      </c>
      <c r="F131" s="55">
        <f>VLOOKUP(D131,'FERC Interest Rate'!$A:$B,2,TRUE)</f>
        <v>6.3100000000000003E-2</v>
      </c>
      <c r="G131" s="56">
        <f t="shared" si="78"/>
        <v>885.54114237534623</v>
      </c>
      <c r="H131" s="56">
        <f t="shared" si="71"/>
        <v>13.778049719313948</v>
      </c>
      <c r="I131" s="122">
        <f t="shared" ref="I131:I150" si="83">(SUM($H$117:$H$144)/20)</f>
        <v>6.3659596047330229</v>
      </c>
      <c r="J131" s="57">
        <f t="shared" ref="J131:J144" si="84">G131*F131*(E131/(DATE(YEAR(D131),12,31)-DATE(YEAR(D131),1,1)+1))</f>
        <v>13.778049719313948</v>
      </c>
      <c r="K131" s="5">
        <f t="shared" ref="K131:K144" si="85">+SUM(I131:J131)</f>
        <v>20.144009324046969</v>
      </c>
      <c r="L131" s="57">
        <f t="shared" ref="L131:L150" si="86">($G$117/20)</f>
        <v>38.6</v>
      </c>
      <c r="M131" s="86">
        <f t="shared" ref="M131:M144" si="87">+SUM(K131:L131)</f>
        <v>58.744009324046971</v>
      </c>
      <c r="N131" s="5">
        <f t="shared" si="74"/>
        <v>913.09724181397405</v>
      </c>
      <c r="O131" s="56">
        <f t="shared" si="75"/>
        <v>854.35323248992711</v>
      </c>
    </row>
    <row r="132" spans="1:15" x14ac:dyDescent="0.2">
      <c r="A132" s="59" t="s">
        <v>46</v>
      </c>
      <c r="B132" s="54" t="str">
        <f t="shared" si="76"/>
        <v>Q2/2023</v>
      </c>
      <c r="C132" s="49">
        <f t="shared" si="79"/>
        <v>45017</v>
      </c>
      <c r="D132" s="49">
        <f t="shared" si="80"/>
        <v>45107</v>
      </c>
      <c r="E132" s="54">
        <f t="shared" si="77"/>
        <v>91</v>
      </c>
      <c r="F132" s="55">
        <f>VLOOKUP(D132,'FERC Interest Rate'!$A:$B,2,TRUE)</f>
        <v>7.4999999999999997E-2</v>
      </c>
      <c r="G132" s="56">
        <f t="shared" si="78"/>
        <v>854.35323248992711</v>
      </c>
      <c r="H132" s="56">
        <v>0</v>
      </c>
      <c r="I132" s="122">
        <f t="shared" si="83"/>
        <v>6.3659596047330229</v>
      </c>
      <c r="J132" s="57">
        <f t="shared" si="84"/>
        <v>15.975235100667815</v>
      </c>
      <c r="K132" s="5">
        <f t="shared" si="85"/>
        <v>22.341194705400838</v>
      </c>
      <c r="L132" s="57">
        <f t="shared" si="86"/>
        <v>38.6</v>
      </c>
      <c r="M132" s="86">
        <f t="shared" si="87"/>
        <v>60.941194705400839</v>
      </c>
      <c r="N132" s="5">
        <f t="shared" si="74"/>
        <v>870.32846759059487</v>
      </c>
      <c r="O132" s="56">
        <f t="shared" si="75"/>
        <v>809.38727288519408</v>
      </c>
    </row>
    <row r="133" spans="1:15" x14ac:dyDescent="0.2">
      <c r="A133" s="59" t="s">
        <v>47</v>
      </c>
      <c r="B133" s="54" t="str">
        <f t="shared" si="76"/>
        <v>Q3/2023</v>
      </c>
      <c r="C133" s="49">
        <f t="shared" si="79"/>
        <v>45108</v>
      </c>
      <c r="D133" s="49">
        <f t="shared" si="80"/>
        <v>45199</v>
      </c>
      <c r="E133" s="54">
        <f t="shared" si="77"/>
        <v>92</v>
      </c>
      <c r="F133" s="55">
        <f>VLOOKUP(D133,'FERC Interest Rate'!$A:$B,2,TRUE)</f>
        <v>8.0199999999999994E-2</v>
      </c>
      <c r="G133" s="56">
        <f t="shared" si="78"/>
        <v>809.38727288519408</v>
      </c>
      <c r="H133" s="56">
        <v>0</v>
      </c>
      <c r="I133" s="122">
        <f t="shared" si="83"/>
        <v>6.3659596047330229</v>
      </c>
      <c r="J133" s="57">
        <f t="shared" si="84"/>
        <v>16.361597408920865</v>
      </c>
      <c r="K133" s="5">
        <f t="shared" si="85"/>
        <v>22.727557013653886</v>
      </c>
      <c r="L133" s="57">
        <f t="shared" si="86"/>
        <v>38.6</v>
      </c>
      <c r="M133" s="86">
        <f t="shared" si="87"/>
        <v>61.327557013653887</v>
      </c>
      <c r="N133" s="5">
        <f t="shared" si="74"/>
        <v>825.74887029411491</v>
      </c>
      <c r="O133" s="56">
        <f t="shared" si="75"/>
        <v>764.42131328046105</v>
      </c>
    </row>
    <row r="134" spans="1:15" x14ac:dyDescent="0.2">
      <c r="A134" s="59" t="s">
        <v>48</v>
      </c>
      <c r="B134" s="54" t="str">
        <f t="shared" si="76"/>
        <v>Q4/2023</v>
      </c>
      <c r="C134" s="49">
        <f t="shared" si="79"/>
        <v>45200</v>
      </c>
      <c r="D134" s="49">
        <f t="shared" si="80"/>
        <v>45291</v>
      </c>
      <c r="E134" s="54">
        <f t="shared" si="77"/>
        <v>92</v>
      </c>
      <c r="F134" s="55">
        <f>VLOOKUP(D134,'FERC Interest Rate'!$A:$B,2,TRUE)</f>
        <v>8.3500000000000005E-2</v>
      </c>
      <c r="G134" s="56">
        <f t="shared" si="78"/>
        <v>764.42131328046105</v>
      </c>
      <c r="H134" s="56">
        <v>0</v>
      </c>
      <c r="I134" s="122">
        <f t="shared" si="83"/>
        <v>6.3659596047330229</v>
      </c>
      <c r="J134" s="57">
        <f t="shared" si="84"/>
        <v>16.088450763343843</v>
      </c>
      <c r="K134" s="5">
        <f t="shared" si="85"/>
        <v>22.454410368076864</v>
      </c>
      <c r="L134" s="57">
        <f t="shared" si="86"/>
        <v>38.6</v>
      </c>
      <c r="M134" s="86">
        <f t="shared" si="87"/>
        <v>61.054410368076866</v>
      </c>
      <c r="N134" s="5">
        <f t="shared" si="74"/>
        <v>780.50976404380492</v>
      </c>
      <c r="O134" s="56">
        <f t="shared" si="75"/>
        <v>719.45535367572802</v>
      </c>
    </row>
    <row r="135" spans="1:15" x14ac:dyDescent="0.2">
      <c r="A135" s="59" t="s">
        <v>49</v>
      </c>
      <c r="B135" s="54" t="str">
        <f t="shared" si="76"/>
        <v>Q1/2024</v>
      </c>
      <c r="C135" s="49">
        <f t="shared" si="79"/>
        <v>45292</v>
      </c>
      <c r="D135" s="49">
        <f t="shared" si="80"/>
        <v>45382</v>
      </c>
      <c r="E135" s="54">
        <f t="shared" si="77"/>
        <v>91</v>
      </c>
      <c r="F135" s="55">
        <f>VLOOKUP(D135,'FERC Interest Rate'!$A:$B,2,TRUE)</f>
        <v>8.5000000000000006E-2</v>
      </c>
      <c r="G135" s="56">
        <f t="shared" si="78"/>
        <v>719.45535367572802</v>
      </c>
      <c r="H135" s="56">
        <v>0</v>
      </c>
      <c r="I135" s="122">
        <f t="shared" si="83"/>
        <v>6.3659596047330229</v>
      </c>
      <c r="J135" s="57">
        <f t="shared" si="84"/>
        <v>15.204882952682395</v>
      </c>
      <c r="K135" s="5">
        <f t="shared" si="85"/>
        <v>21.570842557415418</v>
      </c>
      <c r="L135" s="57">
        <f t="shared" si="86"/>
        <v>38.6</v>
      </c>
      <c r="M135" s="86">
        <f t="shared" si="87"/>
        <v>60.170842557415419</v>
      </c>
      <c r="N135" s="5">
        <f t="shared" si="74"/>
        <v>734.66023662841042</v>
      </c>
      <c r="O135" s="56">
        <f t="shared" si="75"/>
        <v>674.48939407099499</v>
      </c>
    </row>
    <row r="136" spans="1:15" x14ac:dyDescent="0.2">
      <c r="A136" s="59" t="s">
        <v>50</v>
      </c>
      <c r="B136" s="54" t="str">
        <f t="shared" si="76"/>
        <v>Q2/2024</v>
      </c>
      <c r="C136" s="49">
        <f t="shared" si="79"/>
        <v>45383</v>
      </c>
      <c r="D136" s="49">
        <f t="shared" si="80"/>
        <v>45473</v>
      </c>
      <c r="E136" s="54">
        <f t="shared" si="77"/>
        <v>91</v>
      </c>
      <c r="F136" s="55">
        <f>VLOOKUP(D136,'FERC Interest Rate'!$A:$B,2,TRUE)</f>
        <v>8.5000000000000006E-2</v>
      </c>
      <c r="G136" s="56">
        <f t="shared" si="78"/>
        <v>674.48939407099499</v>
      </c>
      <c r="H136" s="56">
        <v>0</v>
      </c>
      <c r="I136" s="122">
        <f t="shared" si="83"/>
        <v>6.3659596047330229</v>
      </c>
      <c r="J136" s="57">
        <f t="shared" si="84"/>
        <v>14.254577768139745</v>
      </c>
      <c r="K136" s="5">
        <f t="shared" si="85"/>
        <v>20.620537372872768</v>
      </c>
      <c r="L136" s="57">
        <f t="shared" si="86"/>
        <v>38.6</v>
      </c>
      <c r="M136" s="86">
        <f t="shared" si="87"/>
        <v>59.220537372872769</v>
      </c>
      <c r="N136" s="5">
        <f t="shared" si="74"/>
        <v>688.7439718391347</v>
      </c>
      <c r="O136" s="56">
        <f t="shared" si="75"/>
        <v>629.52343446626196</v>
      </c>
    </row>
    <row r="137" spans="1:15" x14ac:dyDescent="0.2">
      <c r="A137" s="59" t="s">
        <v>51</v>
      </c>
      <c r="B137" s="54" t="str">
        <f t="shared" si="76"/>
        <v>Q3/2024</v>
      </c>
      <c r="C137" s="49">
        <f t="shared" si="79"/>
        <v>45474</v>
      </c>
      <c r="D137" s="49">
        <f t="shared" si="80"/>
        <v>45565</v>
      </c>
      <c r="E137" s="54">
        <f t="shared" si="77"/>
        <v>92</v>
      </c>
      <c r="F137" s="55">
        <f>VLOOKUP(D137,'FERC Interest Rate'!$A:$B,2,TRUE)</f>
        <v>8.5000000000000006E-2</v>
      </c>
      <c r="G137" s="56">
        <f t="shared" si="78"/>
        <v>629.52343446626196</v>
      </c>
      <c r="H137" s="56">
        <v>0</v>
      </c>
      <c r="I137" s="122">
        <f t="shared" si="83"/>
        <v>6.3659596047330229</v>
      </c>
      <c r="J137" s="57">
        <f t="shared" si="84"/>
        <v>13.450473381219041</v>
      </c>
      <c r="K137" s="5">
        <f t="shared" si="85"/>
        <v>19.816432985952062</v>
      </c>
      <c r="L137" s="57">
        <f t="shared" si="86"/>
        <v>38.6</v>
      </c>
      <c r="M137" s="86">
        <f t="shared" si="87"/>
        <v>58.416432985952063</v>
      </c>
      <c r="N137" s="5">
        <f t="shared" si="74"/>
        <v>642.97390784748097</v>
      </c>
      <c r="O137" s="56">
        <f t="shared" si="75"/>
        <v>584.55747486152893</v>
      </c>
    </row>
    <row r="138" spans="1:15" x14ac:dyDescent="0.2">
      <c r="A138" s="59" t="s">
        <v>52</v>
      </c>
      <c r="B138" s="54" t="str">
        <f t="shared" si="76"/>
        <v>Q4/2024</v>
      </c>
      <c r="C138" s="49">
        <f t="shared" si="79"/>
        <v>45566</v>
      </c>
      <c r="D138" s="49">
        <f t="shared" si="80"/>
        <v>45657</v>
      </c>
      <c r="E138" s="54">
        <f t="shared" si="77"/>
        <v>92</v>
      </c>
      <c r="F138" s="55">
        <f>VLOOKUP(D138,'FERC Interest Rate'!$A:$B,2,TRUE)</f>
        <v>8.5000000000000006E-2</v>
      </c>
      <c r="G138" s="56">
        <f t="shared" si="78"/>
        <v>584.55747486152893</v>
      </c>
      <c r="H138" s="56">
        <v>0</v>
      </c>
      <c r="I138" s="122">
        <f t="shared" si="83"/>
        <v>6.3659596047330229</v>
      </c>
      <c r="J138" s="57">
        <f t="shared" si="84"/>
        <v>12.489725282560537</v>
      </c>
      <c r="K138" s="5">
        <f t="shared" si="85"/>
        <v>18.85568488729356</v>
      </c>
      <c r="L138" s="57">
        <f t="shared" si="86"/>
        <v>38.6</v>
      </c>
      <c r="M138" s="86">
        <f t="shared" si="87"/>
        <v>57.455684887293557</v>
      </c>
      <c r="N138" s="5">
        <f t="shared" si="74"/>
        <v>597.04720014408952</v>
      </c>
      <c r="O138" s="56">
        <f t="shared" si="75"/>
        <v>539.5915152567959</v>
      </c>
    </row>
    <row r="139" spans="1:15" x14ac:dyDescent="0.2">
      <c r="A139" s="59" t="s">
        <v>53</v>
      </c>
      <c r="B139" s="54" t="str">
        <f t="shared" si="76"/>
        <v>Q1/2025</v>
      </c>
      <c r="C139" s="49">
        <f t="shared" ref="C139:C144" si="88">D138+1</f>
        <v>45658</v>
      </c>
      <c r="D139" s="49">
        <f>EOMONTH(D138,3)</f>
        <v>45747</v>
      </c>
      <c r="E139" s="54">
        <f t="shared" si="77"/>
        <v>90</v>
      </c>
      <c r="F139" s="55">
        <f>VLOOKUP(D139,'FERC Interest Rate'!$A:$B,2,TRUE)</f>
        <v>8.5000000000000006E-2</v>
      </c>
      <c r="G139" s="56">
        <f t="shared" ref="G139:G144" si="89">O138</f>
        <v>539.5915152567959</v>
      </c>
      <c r="H139" s="56">
        <v>0</v>
      </c>
      <c r="I139" s="122">
        <f t="shared" si="83"/>
        <v>6.3659596047330229</v>
      </c>
      <c r="J139" s="57">
        <f t="shared" si="84"/>
        <v>11.309246826615038</v>
      </c>
      <c r="K139" s="5">
        <f t="shared" si="85"/>
        <v>17.675206431348059</v>
      </c>
      <c r="L139" s="57">
        <f t="shared" si="86"/>
        <v>38.6</v>
      </c>
      <c r="M139" s="86">
        <f t="shared" si="87"/>
        <v>56.27520643134806</v>
      </c>
      <c r="N139" s="5">
        <f t="shared" si="74"/>
        <v>550.90076208341088</v>
      </c>
      <c r="O139" s="56">
        <f t="shared" si="75"/>
        <v>494.62555565206287</v>
      </c>
    </row>
    <row r="140" spans="1:15" x14ac:dyDescent="0.2">
      <c r="A140" s="59" t="s">
        <v>54</v>
      </c>
      <c r="B140" s="54" t="str">
        <f t="shared" si="76"/>
        <v>Q2/2025</v>
      </c>
      <c r="C140" s="49">
        <f t="shared" si="88"/>
        <v>45748</v>
      </c>
      <c r="D140" s="49">
        <f>EOMONTH(D139,3)</f>
        <v>45838</v>
      </c>
      <c r="E140" s="54">
        <f t="shared" si="77"/>
        <v>91</v>
      </c>
      <c r="F140" s="55">
        <f>VLOOKUP(D140,'FERC Interest Rate'!$A:$B,2,TRUE)</f>
        <v>8.5000000000000006E-2</v>
      </c>
      <c r="G140" s="56">
        <f t="shared" si="89"/>
        <v>494.62555565206287</v>
      </c>
      <c r="H140" s="56">
        <v>0</v>
      </c>
      <c r="I140" s="122">
        <f t="shared" si="83"/>
        <v>6.3659596047330229</v>
      </c>
      <c r="J140" s="57">
        <f t="shared" si="84"/>
        <v>10.481996364297826</v>
      </c>
      <c r="K140" s="5">
        <f t="shared" si="85"/>
        <v>16.847955969030849</v>
      </c>
      <c r="L140" s="57">
        <f t="shared" si="86"/>
        <v>38.6</v>
      </c>
      <c r="M140" s="86">
        <f t="shared" si="87"/>
        <v>55.447955969030851</v>
      </c>
      <c r="N140" s="5">
        <f t="shared" si="74"/>
        <v>505.10755201636067</v>
      </c>
      <c r="O140" s="56">
        <f t="shared" si="75"/>
        <v>449.65959604732984</v>
      </c>
    </row>
    <row r="141" spans="1:15" x14ac:dyDescent="0.2">
      <c r="A141" s="59" t="s">
        <v>55</v>
      </c>
      <c r="B141" s="54" t="str">
        <f t="shared" si="76"/>
        <v>Q3/2025</v>
      </c>
      <c r="C141" s="49">
        <f t="shared" si="88"/>
        <v>45839</v>
      </c>
      <c r="D141" s="49">
        <f t="shared" si="80"/>
        <v>45930</v>
      </c>
      <c r="E141" s="54">
        <f>D141-C141+1</f>
        <v>92</v>
      </c>
      <c r="F141" s="55">
        <f>VLOOKUP(D141,'FERC Interest Rate'!$A:$B,2,TRUE)</f>
        <v>8.5000000000000006E-2</v>
      </c>
      <c r="G141" s="56">
        <f t="shared" si="89"/>
        <v>449.65959604732984</v>
      </c>
      <c r="H141" s="56">
        <v>0</v>
      </c>
      <c r="I141" s="122">
        <f t="shared" si="83"/>
        <v>6.3659596047330229</v>
      </c>
      <c r="J141" s="57">
        <f t="shared" si="84"/>
        <v>9.633802852301697</v>
      </c>
      <c r="K141" s="5">
        <f t="shared" si="85"/>
        <v>15.99976245703472</v>
      </c>
      <c r="L141" s="57">
        <f t="shared" si="86"/>
        <v>38.6</v>
      </c>
      <c r="M141" s="86">
        <f t="shared" si="87"/>
        <v>54.599762457034721</v>
      </c>
      <c r="N141" s="5">
        <f>+G141+H141+J141</f>
        <v>459.29339889963154</v>
      </c>
      <c r="O141" s="56">
        <f>G141+H141-L141-I141</f>
        <v>404.69363644259681</v>
      </c>
    </row>
    <row r="142" spans="1:15" x14ac:dyDescent="0.2">
      <c r="A142" s="59" t="s">
        <v>56</v>
      </c>
      <c r="B142" s="54" t="str">
        <f t="shared" si="76"/>
        <v>Q4/2025</v>
      </c>
      <c r="C142" s="49">
        <f t="shared" si="88"/>
        <v>45931</v>
      </c>
      <c r="D142" s="49">
        <f t="shared" si="80"/>
        <v>46022</v>
      </c>
      <c r="E142" s="54">
        <f>D142-C142+1</f>
        <v>92</v>
      </c>
      <c r="F142" s="55">
        <f>VLOOKUP(D142,'FERC Interest Rate'!$A:$B,2,TRUE)</f>
        <v>8.5000000000000006E-2</v>
      </c>
      <c r="G142" s="56">
        <f t="shared" si="89"/>
        <v>404.69363644259681</v>
      </c>
      <c r="H142" s="56">
        <v>0</v>
      </c>
      <c r="I142" s="122">
        <f t="shared" si="83"/>
        <v>6.3659596047330229</v>
      </c>
      <c r="J142" s="57">
        <f t="shared" si="84"/>
        <v>8.6704225670715278</v>
      </c>
      <c r="K142" s="5">
        <f t="shared" si="85"/>
        <v>15.036382171804551</v>
      </c>
      <c r="L142" s="57">
        <f t="shared" si="86"/>
        <v>38.6</v>
      </c>
      <c r="M142" s="86">
        <f t="shared" si="87"/>
        <v>53.636382171804556</v>
      </c>
      <c r="N142" s="5">
        <f>+G142+H142+J142</f>
        <v>413.36405900966832</v>
      </c>
      <c r="O142" s="56">
        <f>G142+H142-L142-I142</f>
        <v>359.72767683786378</v>
      </c>
    </row>
    <row r="143" spans="1:15" x14ac:dyDescent="0.2">
      <c r="A143" s="59" t="s">
        <v>57</v>
      </c>
      <c r="B143" s="54" t="str">
        <f t="shared" si="76"/>
        <v>Q1/2026</v>
      </c>
      <c r="C143" s="49">
        <f t="shared" si="88"/>
        <v>46023</v>
      </c>
      <c r="D143" s="49">
        <f t="shared" si="80"/>
        <v>46112</v>
      </c>
      <c r="E143" s="54">
        <f>D143-C143+1</f>
        <v>90</v>
      </c>
      <c r="F143" s="55">
        <f>VLOOKUP(D143,'FERC Interest Rate'!$A:$B,2,TRUE)</f>
        <v>8.5000000000000006E-2</v>
      </c>
      <c r="G143" s="56">
        <f t="shared" si="89"/>
        <v>359.72767683786378</v>
      </c>
      <c r="H143" s="56">
        <v>0</v>
      </c>
      <c r="I143" s="122">
        <f t="shared" si="83"/>
        <v>6.3659596047330229</v>
      </c>
      <c r="J143" s="57">
        <f t="shared" si="84"/>
        <v>7.5394978844100224</v>
      </c>
      <c r="K143" s="5">
        <f t="shared" si="85"/>
        <v>13.905457489143046</v>
      </c>
      <c r="L143" s="57">
        <f t="shared" si="86"/>
        <v>38.6</v>
      </c>
      <c r="M143" s="86">
        <f t="shared" si="87"/>
        <v>52.505457489143048</v>
      </c>
      <c r="N143" s="5">
        <f>+G143+H143+J143</f>
        <v>367.26717472227381</v>
      </c>
      <c r="O143" s="56">
        <f>G143+H143-L143-I143</f>
        <v>314.76171723313075</v>
      </c>
    </row>
    <row r="144" spans="1:15" x14ac:dyDescent="0.2">
      <c r="A144" s="59" t="s">
        <v>58</v>
      </c>
      <c r="B144" s="54" t="str">
        <f t="shared" si="76"/>
        <v>Q2/2026</v>
      </c>
      <c r="C144" s="49">
        <f t="shared" si="88"/>
        <v>46113</v>
      </c>
      <c r="D144" s="49">
        <f t="shared" si="80"/>
        <v>46203</v>
      </c>
      <c r="E144" s="54">
        <f>D144-C144+1</f>
        <v>91</v>
      </c>
      <c r="F144" s="55">
        <f>VLOOKUP(D144,'FERC Interest Rate'!$A:$B,2,TRUE)</f>
        <v>8.5000000000000006E-2</v>
      </c>
      <c r="G144" s="56">
        <f t="shared" si="89"/>
        <v>314.76171723313075</v>
      </c>
      <c r="H144" s="56">
        <v>0</v>
      </c>
      <c r="I144" s="122">
        <f t="shared" si="83"/>
        <v>6.3659596047330229</v>
      </c>
      <c r="J144" s="57">
        <f t="shared" si="84"/>
        <v>6.6703613227349772</v>
      </c>
      <c r="K144" s="5">
        <f t="shared" si="85"/>
        <v>13.036320927468001</v>
      </c>
      <c r="L144" s="57">
        <f t="shared" si="86"/>
        <v>38.6</v>
      </c>
      <c r="M144" s="86">
        <f t="shared" si="87"/>
        <v>51.636320927468006</v>
      </c>
      <c r="N144" s="5">
        <f>+G144+H144+J144</f>
        <v>321.43207855586576</v>
      </c>
      <c r="O144" s="56">
        <f>G144+H144-L144-I144</f>
        <v>269.79575762839772</v>
      </c>
    </row>
    <row r="145" spans="1:15" x14ac:dyDescent="0.2">
      <c r="A145" s="59" t="s">
        <v>59</v>
      </c>
      <c r="B145" s="54" t="str">
        <f t="shared" ref="B145:B150" si="90">+IF(MONTH(C145)&lt;4,"Q1",IF(MONTH(C145)&lt;7,"Q2",IF(MONTH(C145)&lt;10,"Q3","Q4")))&amp;"/"&amp;YEAR(C145)</f>
        <v>Q3/2026</v>
      </c>
      <c r="C145" s="49">
        <f t="shared" ref="C145:C150" si="91">D144+1</f>
        <v>46204</v>
      </c>
      <c r="D145" s="49">
        <f t="shared" si="80"/>
        <v>46295</v>
      </c>
      <c r="E145" s="54">
        <f t="shared" ref="E145:E150" si="92">D145-C145+1</f>
        <v>92</v>
      </c>
      <c r="F145" s="55">
        <f>VLOOKUP(D145,'FERC Interest Rate'!$A:$B,2,TRUE)</f>
        <v>8.5000000000000006E-2</v>
      </c>
      <c r="G145" s="56">
        <f t="shared" ref="G145:G150" si="93">O144</f>
        <v>269.79575762839772</v>
      </c>
      <c r="H145" s="56">
        <v>0</v>
      </c>
      <c r="I145" s="122">
        <f t="shared" si="83"/>
        <v>6.3659596047330229</v>
      </c>
      <c r="J145" s="57">
        <f t="shared" ref="J145:J150" si="94">G145*F145*(E145/(DATE(YEAR(D145),12,31)-DATE(YEAR(D145),1,1)+1))</f>
        <v>5.780281711381015</v>
      </c>
      <c r="K145" s="5">
        <f t="shared" ref="K145:K150" si="95">+SUM(I145:J145)</f>
        <v>12.146241316114038</v>
      </c>
      <c r="L145" s="57">
        <f t="shared" si="86"/>
        <v>38.6</v>
      </c>
      <c r="M145" s="86">
        <f t="shared" ref="M145:M150" si="96">+SUM(K145:L145)</f>
        <v>50.746241316114038</v>
      </c>
      <c r="N145" s="5">
        <f t="shared" ref="N145:N150" si="97">+G145+H145+J145</f>
        <v>275.57603933977873</v>
      </c>
      <c r="O145" s="56">
        <f t="shared" ref="O145:O150" si="98">G145+H145-L145-I145</f>
        <v>224.82979802366469</v>
      </c>
    </row>
    <row r="146" spans="1:15" x14ac:dyDescent="0.2">
      <c r="A146" s="59" t="s">
        <v>60</v>
      </c>
      <c r="B146" s="54" t="str">
        <f t="shared" si="90"/>
        <v>Q4/2026</v>
      </c>
      <c r="C146" s="49">
        <f t="shared" si="91"/>
        <v>46296</v>
      </c>
      <c r="D146" s="49">
        <f t="shared" si="80"/>
        <v>46387</v>
      </c>
      <c r="E146" s="54">
        <f t="shared" si="92"/>
        <v>92</v>
      </c>
      <c r="F146" s="55">
        <f>VLOOKUP(D146,'FERC Interest Rate'!$A:$B,2,TRUE)</f>
        <v>8.5000000000000006E-2</v>
      </c>
      <c r="G146" s="56">
        <f t="shared" si="93"/>
        <v>224.82979802366469</v>
      </c>
      <c r="H146" s="56">
        <v>0</v>
      </c>
      <c r="I146" s="122">
        <f t="shared" si="83"/>
        <v>6.3659596047330229</v>
      </c>
      <c r="J146" s="57">
        <f t="shared" si="94"/>
        <v>4.816901426150844</v>
      </c>
      <c r="K146" s="5">
        <f t="shared" si="95"/>
        <v>11.182861030883867</v>
      </c>
      <c r="L146" s="57">
        <f t="shared" si="86"/>
        <v>38.6</v>
      </c>
      <c r="M146" s="86">
        <f t="shared" si="96"/>
        <v>49.782861030883865</v>
      </c>
      <c r="N146" s="5">
        <f t="shared" si="97"/>
        <v>229.64669944981554</v>
      </c>
      <c r="O146" s="56">
        <f t="shared" si="98"/>
        <v>179.86383841893166</v>
      </c>
    </row>
    <row r="147" spans="1:15" x14ac:dyDescent="0.2">
      <c r="A147" s="59" t="s">
        <v>61</v>
      </c>
      <c r="B147" s="54" t="str">
        <f t="shared" si="90"/>
        <v>Q1/2027</v>
      </c>
      <c r="C147" s="49">
        <f t="shared" si="91"/>
        <v>46388</v>
      </c>
      <c r="D147" s="49">
        <f t="shared" si="80"/>
        <v>46477</v>
      </c>
      <c r="E147" s="54">
        <f t="shared" si="92"/>
        <v>90</v>
      </c>
      <c r="F147" s="55">
        <f>VLOOKUP(D147,'FERC Interest Rate'!$A:$B,2,TRUE)</f>
        <v>8.5000000000000006E-2</v>
      </c>
      <c r="G147" s="56">
        <f t="shared" si="93"/>
        <v>179.86383841893166</v>
      </c>
      <c r="H147" s="56">
        <v>0</v>
      </c>
      <c r="I147" s="122">
        <f t="shared" si="83"/>
        <v>6.3659596047330229</v>
      </c>
      <c r="J147" s="57">
        <f t="shared" si="94"/>
        <v>3.7697489422050063</v>
      </c>
      <c r="K147" s="5">
        <f t="shared" si="95"/>
        <v>10.13570854693803</v>
      </c>
      <c r="L147" s="57">
        <f t="shared" si="86"/>
        <v>38.6</v>
      </c>
      <c r="M147" s="86">
        <f t="shared" si="96"/>
        <v>48.735708546938028</v>
      </c>
      <c r="N147" s="5">
        <f t="shared" si="97"/>
        <v>183.63358736113668</v>
      </c>
      <c r="O147" s="56">
        <f t="shared" si="98"/>
        <v>134.89787881419863</v>
      </c>
    </row>
    <row r="148" spans="1:15" x14ac:dyDescent="0.2">
      <c r="A148" s="59" t="s">
        <v>62</v>
      </c>
      <c r="B148" s="54" t="str">
        <f t="shared" si="90"/>
        <v>Q2/2027</v>
      </c>
      <c r="C148" s="49">
        <f t="shared" si="91"/>
        <v>46478</v>
      </c>
      <c r="D148" s="49">
        <f t="shared" si="80"/>
        <v>46568</v>
      </c>
      <c r="E148" s="54">
        <f t="shared" si="92"/>
        <v>91</v>
      </c>
      <c r="F148" s="55">
        <f>VLOOKUP(D148,'FERC Interest Rate'!$A:$B,2,TRUE)</f>
        <v>8.5000000000000006E-2</v>
      </c>
      <c r="G148" s="56">
        <f t="shared" si="93"/>
        <v>134.89787881419863</v>
      </c>
      <c r="H148" s="56">
        <v>0</v>
      </c>
      <c r="I148" s="122">
        <f t="shared" si="83"/>
        <v>6.3659596047330229</v>
      </c>
      <c r="J148" s="57">
        <f t="shared" si="94"/>
        <v>2.8587262811721277</v>
      </c>
      <c r="K148" s="5">
        <f t="shared" si="95"/>
        <v>9.224685885905151</v>
      </c>
      <c r="L148" s="57">
        <f t="shared" si="86"/>
        <v>38.6</v>
      </c>
      <c r="M148" s="86">
        <f t="shared" si="96"/>
        <v>47.824685885905154</v>
      </c>
      <c r="N148" s="5">
        <f t="shared" si="97"/>
        <v>137.75660509537076</v>
      </c>
      <c r="O148" s="56">
        <f t="shared" si="98"/>
        <v>89.931919209465619</v>
      </c>
    </row>
    <row r="149" spans="1:15" x14ac:dyDescent="0.2">
      <c r="A149" s="59" t="s">
        <v>63</v>
      </c>
      <c r="B149" s="54" t="str">
        <f t="shared" si="90"/>
        <v>Q3/2027</v>
      </c>
      <c r="C149" s="49">
        <f t="shared" si="91"/>
        <v>46569</v>
      </c>
      <c r="D149" s="49">
        <f t="shared" si="80"/>
        <v>46660</v>
      </c>
      <c r="E149" s="54">
        <f t="shared" si="92"/>
        <v>92</v>
      </c>
      <c r="F149" s="55">
        <f>VLOOKUP(D149,'FERC Interest Rate'!$A:$B,2,TRUE)</f>
        <v>8.5000000000000006E-2</v>
      </c>
      <c r="G149" s="56">
        <f t="shared" si="93"/>
        <v>89.931919209465619</v>
      </c>
      <c r="H149" s="56">
        <v>0</v>
      </c>
      <c r="I149" s="122">
        <f t="shared" si="83"/>
        <v>6.3659596047330229</v>
      </c>
      <c r="J149" s="57">
        <f t="shared" si="94"/>
        <v>1.9267605704603321</v>
      </c>
      <c r="K149" s="5">
        <f t="shared" si="95"/>
        <v>8.2927201751933559</v>
      </c>
      <c r="L149" s="57">
        <f t="shared" si="86"/>
        <v>38.6</v>
      </c>
      <c r="M149" s="86">
        <f t="shared" si="96"/>
        <v>46.892720175193361</v>
      </c>
      <c r="N149" s="5">
        <f t="shared" si="97"/>
        <v>91.85867977992595</v>
      </c>
      <c r="O149" s="56">
        <f t="shared" si="98"/>
        <v>44.965959604732596</v>
      </c>
    </row>
    <row r="150" spans="1:15" x14ac:dyDescent="0.2">
      <c r="A150" s="59" t="s">
        <v>64</v>
      </c>
      <c r="B150" s="54" t="str">
        <f t="shared" si="90"/>
        <v>Q4/2027</v>
      </c>
      <c r="C150" s="49">
        <f t="shared" si="91"/>
        <v>46661</v>
      </c>
      <c r="D150" s="49">
        <f t="shared" si="80"/>
        <v>46752</v>
      </c>
      <c r="E150" s="54">
        <f t="shared" si="92"/>
        <v>92</v>
      </c>
      <c r="F150" s="55">
        <f>VLOOKUP(D150,'FERC Interest Rate'!$A:$B,2,TRUE)</f>
        <v>8.5000000000000006E-2</v>
      </c>
      <c r="G150" s="56">
        <f t="shared" si="93"/>
        <v>44.965959604732596</v>
      </c>
      <c r="H150" s="56">
        <v>0</v>
      </c>
      <c r="I150" s="122">
        <f t="shared" si="83"/>
        <v>6.3659596047330229</v>
      </c>
      <c r="J150" s="57">
        <f t="shared" si="94"/>
        <v>0.9633802852301615</v>
      </c>
      <c r="K150" s="5">
        <f t="shared" si="95"/>
        <v>7.3293398899631841</v>
      </c>
      <c r="L150" s="57">
        <f t="shared" si="86"/>
        <v>38.6</v>
      </c>
      <c r="M150" s="86">
        <f t="shared" si="96"/>
        <v>45.929339889963188</v>
      </c>
      <c r="N150" s="5">
        <f t="shared" si="97"/>
        <v>45.929339889962755</v>
      </c>
      <c r="O150" s="56">
        <f t="shared" si="98"/>
        <v>-4.2810199829546036E-13</v>
      </c>
    </row>
    <row r="151" spans="1:15" ht="18.95" customHeight="1" thickBot="1" x14ac:dyDescent="0.25">
      <c r="A151" s="98"/>
      <c r="B151" s="99"/>
      <c r="C151" s="100"/>
      <c r="D151" s="100"/>
      <c r="E151" s="99"/>
      <c r="F151" s="99"/>
      <c r="G151" s="88">
        <f>SUM(G117:G150)</f>
        <v>21008.524139015877</v>
      </c>
      <c r="H151" s="88">
        <f t="shared" ref="H151:O151" si="99">SUM(H117:H150)</f>
        <v>127.31919209466045</v>
      </c>
      <c r="I151" s="88">
        <f t="shared" si="99"/>
        <v>127.31919209466044</v>
      </c>
      <c r="J151" s="88">
        <f t="shared" si="99"/>
        <v>192.0241194108788</v>
      </c>
      <c r="K151" s="88">
        <f t="shared" si="99"/>
        <v>319.3433115055393</v>
      </c>
      <c r="L151" s="88">
        <f t="shared" si="99"/>
        <v>772.00000000000023</v>
      </c>
      <c r="M151" s="88">
        <f t="shared" si="99"/>
        <v>1091.3433115055391</v>
      </c>
      <c r="N151" s="88">
        <f t="shared" si="99"/>
        <v>21327.867450521411</v>
      </c>
      <c r="O151" s="88">
        <f t="shared" si="99"/>
        <v>20236.524139015877</v>
      </c>
    </row>
    <row r="152" spans="1:15" ht="13.5" thickTop="1" x14ac:dyDescent="0.2"/>
    <row r="153" spans="1:15" ht="36.75" x14ac:dyDescent="0.2">
      <c r="A153" s="58" t="s">
        <v>44</v>
      </c>
      <c r="B153" s="58" t="s">
        <v>3</v>
      </c>
      <c r="C153" s="58" t="s">
        <v>4</v>
      </c>
      <c r="D153" s="58" t="s">
        <v>5</v>
      </c>
      <c r="E153" s="58" t="s">
        <v>6</v>
      </c>
      <c r="F153" s="58" t="s">
        <v>7</v>
      </c>
      <c r="G153" s="58" t="s">
        <v>71</v>
      </c>
      <c r="H153" s="58" t="s">
        <v>72</v>
      </c>
      <c r="I153" s="73" t="s">
        <v>73</v>
      </c>
      <c r="J153" s="74" t="s">
        <v>74</v>
      </c>
      <c r="K153" s="74" t="s">
        <v>75</v>
      </c>
      <c r="L153" s="74" t="s">
        <v>76</v>
      </c>
      <c r="M153" s="75" t="s">
        <v>66</v>
      </c>
      <c r="N153" s="58" t="s">
        <v>77</v>
      </c>
      <c r="O153" s="58" t="s">
        <v>78</v>
      </c>
    </row>
    <row r="154" spans="1:15" x14ac:dyDescent="0.2">
      <c r="A154" s="123" t="s">
        <v>37</v>
      </c>
      <c r="B154" s="325" t="s">
        <v>59</v>
      </c>
      <c r="C154" s="49">
        <f>VLOOKUP(B154,A$1:F$52,2,FALSE)</f>
        <v>43682</v>
      </c>
      <c r="D154" s="49">
        <f>DATE(YEAR(C154),IF(MONTH(C154)&lt;=3,3,IF(MONTH(C154)&lt;=6,6,IF(MONTH(C154)&lt;=9,9,12))),IF(OR(MONTH(C154)&lt;=3,MONTH(C154)&gt;=10),31,30))</f>
        <v>43738</v>
      </c>
      <c r="E154" s="54">
        <f>D154-C154+1</f>
        <v>57</v>
      </c>
      <c r="F154" s="55">
        <f>VLOOKUP(D154,'FERC Interest Rate'!$A:$B,2,TRUE)</f>
        <v>5.5E-2</v>
      </c>
      <c r="G154" s="56">
        <f>VLOOKUP(B154,$A$1:$F$52,4,FALSE)</f>
        <v>994</v>
      </c>
      <c r="H154" s="56">
        <f t="shared" ref="H154:H168" si="100">G154*F154*(E154/(DATE(YEAR(D154),12,31)-DATE(YEAR(D154),1,1)+1))</f>
        <v>8.5375068493150685</v>
      </c>
      <c r="I154" s="122">
        <v>0</v>
      </c>
      <c r="J154" s="57">
        <v>0</v>
      </c>
      <c r="K154" s="5">
        <f t="shared" ref="K154:K161" si="101">+SUM(I154:J154)</f>
        <v>0</v>
      </c>
      <c r="L154" s="57">
        <v>0</v>
      </c>
      <c r="M154" s="86">
        <f t="shared" ref="M154:M161" si="102">+SUM(K154:L154)</f>
        <v>0</v>
      </c>
      <c r="N154" s="5">
        <f t="shared" ref="N154:N177" si="103">+G154+H154+J154</f>
        <v>1002.537506849315</v>
      </c>
      <c r="O154" s="56">
        <f t="shared" ref="O154:O177" si="104">G154+H154-L154-I154</f>
        <v>1002.537506849315</v>
      </c>
    </row>
    <row r="155" spans="1:15" x14ac:dyDescent="0.2">
      <c r="A155" s="59" t="s">
        <v>22</v>
      </c>
      <c r="B155" s="54" t="str">
        <f t="shared" ref="B155:B181" si="105">+IF(MONTH(C155)&lt;4,"Q1",IF(MONTH(C155)&lt;7,"Q2",IF(MONTH(C155)&lt;10,"Q3","Q4")))&amp;"/"&amp;YEAR(C155)</f>
        <v>Q4/2019</v>
      </c>
      <c r="C155" s="49">
        <f>D154+1</f>
        <v>43739</v>
      </c>
      <c r="D155" s="49">
        <f>EOMONTH(D154,3)</f>
        <v>43830</v>
      </c>
      <c r="E155" s="54">
        <f t="shared" ref="E155:E177" si="106">D155-C155+1</f>
        <v>92</v>
      </c>
      <c r="F155" s="55">
        <f>VLOOKUP(D155,'FERC Interest Rate'!$A:$B,2,TRUE)</f>
        <v>5.4199999999999998E-2</v>
      </c>
      <c r="G155" s="56">
        <f t="shared" ref="G155:G175" si="107">O154</f>
        <v>1002.537506849315</v>
      </c>
      <c r="H155" s="56">
        <f t="shared" si="100"/>
        <v>13.696035682612123</v>
      </c>
      <c r="I155" s="122">
        <v>0</v>
      </c>
      <c r="J155" s="57">
        <v>0</v>
      </c>
      <c r="K155" s="5">
        <f t="shared" si="101"/>
        <v>0</v>
      </c>
      <c r="L155" s="57">
        <v>0</v>
      </c>
      <c r="M155" s="86">
        <f t="shared" si="102"/>
        <v>0</v>
      </c>
      <c r="N155" s="5">
        <f t="shared" si="103"/>
        <v>1016.2335425319271</v>
      </c>
      <c r="O155" s="56">
        <f t="shared" si="104"/>
        <v>1016.2335425319271</v>
      </c>
    </row>
    <row r="156" spans="1:15" x14ac:dyDescent="0.2">
      <c r="A156" s="59" t="s">
        <v>22</v>
      </c>
      <c r="B156" s="54" t="str">
        <f t="shared" si="105"/>
        <v>Q1/2020</v>
      </c>
      <c r="C156" s="49">
        <f t="shared" ref="C156:C175" si="108">D155+1</f>
        <v>43831</v>
      </c>
      <c r="D156" s="49">
        <f t="shared" ref="D156:D187" si="109">EOMONTH(D155,3)</f>
        <v>43921</v>
      </c>
      <c r="E156" s="54">
        <f t="shared" si="106"/>
        <v>91</v>
      </c>
      <c r="F156" s="55">
        <f>VLOOKUP(D156,'FERC Interest Rate'!$A:$B,2,TRUE)</f>
        <v>4.9599999999999998E-2</v>
      </c>
      <c r="G156" s="56">
        <f t="shared" si="107"/>
        <v>1016.2335425319271</v>
      </c>
      <c r="H156" s="56">
        <f t="shared" si="100"/>
        <v>12.532436386809033</v>
      </c>
      <c r="I156" s="122">
        <v>0</v>
      </c>
      <c r="J156" s="57">
        <v>0</v>
      </c>
      <c r="K156" s="5">
        <f t="shared" si="101"/>
        <v>0</v>
      </c>
      <c r="L156" s="57">
        <v>0</v>
      </c>
      <c r="M156" s="86">
        <f t="shared" si="102"/>
        <v>0</v>
      </c>
      <c r="N156" s="5">
        <f t="shared" si="103"/>
        <v>1028.7659789187362</v>
      </c>
      <c r="O156" s="56">
        <f t="shared" si="104"/>
        <v>1028.7659789187362</v>
      </c>
    </row>
    <row r="157" spans="1:15" x14ac:dyDescent="0.2">
      <c r="A157" s="59" t="s">
        <v>22</v>
      </c>
      <c r="B157" s="54" t="str">
        <f t="shared" si="105"/>
        <v>Q2/2020</v>
      </c>
      <c r="C157" s="49">
        <f t="shared" si="108"/>
        <v>43922</v>
      </c>
      <c r="D157" s="49">
        <f t="shared" si="109"/>
        <v>44012</v>
      </c>
      <c r="E157" s="54">
        <f t="shared" si="106"/>
        <v>91</v>
      </c>
      <c r="F157" s="55">
        <f>VLOOKUP(D157,'FERC Interest Rate'!$A:$B,2,TRUE)</f>
        <v>4.7500000000000001E-2</v>
      </c>
      <c r="G157" s="56">
        <f t="shared" si="107"/>
        <v>1028.7659789187362</v>
      </c>
      <c r="H157" s="56">
        <f t="shared" si="100"/>
        <v>12.149838644470593</v>
      </c>
      <c r="I157" s="122">
        <v>0</v>
      </c>
      <c r="J157" s="57">
        <v>0</v>
      </c>
      <c r="K157" s="5">
        <f t="shared" si="101"/>
        <v>0</v>
      </c>
      <c r="L157" s="57">
        <v>0</v>
      </c>
      <c r="M157" s="86">
        <f t="shared" si="102"/>
        <v>0</v>
      </c>
      <c r="N157" s="5">
        <f t="shared" si="103"/>
        <v>1040.9158175632067</v>
      </c>
      <c r="O157" s="56">
        <f t="shared" si="104"/>
        <v>1040.9158175632067</v>
      </c>
    </row>
    <row r="158" spans="1:15" x14ac:dyDescent="0.2">
      <c r="A158" s="59" t="s">
        <v>22</v>
      </c>
      <c r="B158" s="54" t="str">
        <f t="shared" si="105"/>
        <v>Q3/2020</v>
      </c>
      <c r="C158" s="49">
        <f t="shared" si="108"/>
        <v>44013</v>
      </c>
      <c r="D158" s="49">
        <f t="shared" si="109"/>
        <v>44104</v>
      </c>
      <c r="E158" s="54">
        <f t="shared" si="106"/>
        <v>92</v>
      </c>
      <c r="F158" s="55">
        <f>VLOOKUP(D158,'FERC Interest Rate'!$A:$B,2,TRUE)</f>
        <v>3.4299999999999997E-2</v>
      </c>
      <c r="G158" s="56">
        <f t="shared" si="107"/>
        <v>1040.9158175632067</v>
      </c>
      <c r="H158" s="56">
        <f t="shared" si="100"/>
        <v>8.974628289350969</v>
      </c>
      <c r="I158" s="77">
        <v>0</v>
      </c>
      <c r="J158" s="57">
        <v>0</v>
      </c>
      <c r="K158" s="5">
        <f t="shared" si="101"/>
        <v>0</v>
      </c>
      <c r="L158" s="57">
        <v>0</v>
      </c>
      <c r="M158" s="86">
        <f t="shared" si="102"/>
        <v>0</v>
      </c>
      <c r="N158" s="5">
        <f t="shared" si="103"/>
        <v>1049.8904458525576</v>
      </c>
      <c r="O158" s="56">
        <f t="shared" si="104"/>
        <v>1049.8904458525576</v>
      </c>
    </row>
    <row r="159" spans="1:15" x14ac:dyDescent="0.2">
      <c r="A159" s="59" t="s">
        <v>22</v>
      </c>
      <c r="B159" s="54" t="str">
        <f t="shared" si="105"/>
        <v>Q4/2020</v>
      </c>
      <c r="C159" s="49">
        <f t="shared" si="108"/>
        <v>44105</v>
      </c>
      <c r="D159" s="49">
        <f t="shared" si="109"/>
        <v>44196</v>
      </c>
      <c r="E159" s="54">
        <f t="shared" si="106"/>
        <v>92</v>
      </c>
      <c r="F159" s="55">
        <f>VLOOKUP(D159,'FERC Interest Rate'!$A:$B,2,TRUE)</f>
        <v>3.2500000000000001E-2</v>
      </c>
      <c r="G159" s="56">
        <f t="shared" si="107"/>
        <v>1049.8904458525576</v>
      </c>
      <c r="H159" s="56">
        <f t="shared" si="100"/>
        <v>8.5769738609266319</v>
      </c>
      <c r="I159" s="77">
        <v>0</v>
      </c>
      <c r="J159" s="57">
        <v>0</v>
      </c>
      <c r="K159" s="5">
        <f t="shared" si="101"/>
        <v>0</v>
      </c>
      <c r="L159" s="57">
        <v>0</v>
      </c>
      <c r="M159" s="86">
        <f t="shared" si="102"/>
        <v>0</v>
      </c>
      <c r="N159" s="5">
        <f t="shared" si="103"/>
        <v>1058.4674197134843</v>
      </c>
      <c r="O159" s="56">
        <f t="shared" si="104"/>
        <v>1058.4674197134843</v>
      </c>
    </row>
    <row r="160" spans="1:15" x14ac:dyDescent="0.2">
      <c r="A160" s="59" t="s">
        <v>22</v>
      </c>
      <c r="B160" s="54" t="str">
        <f t="shared" si="105"/>
        <v>Q1/2021</v>
      </c>
      <c r="C160" s="49">
        <f t="shared" si="108"/>
        <v>44197</v>
      </c>
      <c r="D160" s="49">
        <f t="shared" si="109"/>
        <v>44286</v>
      </c>
      <c r="E160" s="54">
        <f t="shared" si="106"/>
        <v>90</v>
      </c>
      <c r="F160" s="55">
        <f>VLOOKUP(D160,'FERC Interest Rate'!$A:$B,2,TRUE)</f>
        <v>3.2500000000000001E-2</v>
      </c>
      <c r="G160" s="56">
        <f t="shared" si="107"/>
        <v>1058.4674197134843</v>
      </c>
      <c r="H160" s="56">
        <f t="shared" si="100"/>
        <v>8.4822389114025807</v>
      </c>
      <c r="I160" s="122">
        <v>0</v>
      </c>
      <c r="J160" s="57">
        <v>0</v>
      </c>
      <c r="K160" s="5">
        <f t="shared" si="101"/>
        <v>0</v>
      </c>
      <c r="L160" s="57">
        <v>0</v>
      </c>
      <c r="M160" s="86">
        <f t="shared" si="102"/>
        <v>0</v>
      </c>
      <c r="N160" s="5">
        <f t="shared" si="103"/>
        <v>1066.949658624887</v>
      </c>
      <c r="O160" s="56">
        <f t="shared" si="104"/>
        <v>1066.949658624887</v>
      </c>
    </row>
    <row r="161" spans="1:15" x14ac:dyDescent="0.2">
      <c r="A161" s="59" t="s">
        <v>22</v>
      </c>
      <c r="B161" s="54" t="str">
        <f t="shared" si="105"/>
        <v>Q2/2021</v>
      </c>
      <c r="C161" s="49">
        <f t="shared" si="108"/>
        <v>44287</v>
      </c>
      <c r="D161" s="49">
        <f t="shared" si="109"/>
        <v>44377</v>
      </c>
      <c r="E161" s="54">
        <f t="shared" si="106"/>
        <v>91</v>
      </c>
      <c r="F161" s="55">
        <f>VLOOKUP(D161,'FERC Interest Rate'!$A:$B,2,TRUE)</f>
        <v>3.2500000000000001E-2</v>
      </c>
      <c r="G161" s="56">
        <f t="shared" si="107"/>
        <v>1066.949658624887</v>
      </c>
      <c r="H161" s="56">
        <f t="shared" si="100"/>
        <v>8.6452153846112427</v>
      </c>
      <c r="I161" s="122">
        <v>0</v>
      </c>
      <c r="J161" s="57">
        <v>0</v>
      </c>
      <c r="K161" s="5">
        <f t="shared" si="101"/>
        <v>0</v>
      </c>
      <c r="L161" s="57">
        <v>0</v>
      </c>
      <c r="M161" s="86">
        <f t="shared" si="102"/>
        <v>0</v>
      </c>
      <c r="N161" s="5">
        <f t="shared" si="103"/>
        <v>1075.5948740094982</v>
      </c>
      <c r="O161" s="56">
        <f t="shared" si="104"/>
        <v>1075.5948740094982</v>
      </c>
    </row>
    <row r="162" spans="1:15" x14ac:dyDescent="0.2">
      <c r="A162" s="59" t="s">
        <v>22</v>
      </c>
      <c r="B162" s="54" t="str">
        <f t="shared" si="105"/>
        <v>Q3/2021</v>
      </c>
      <c r="C162" s="49">
        <f t="shared" si="108"/>
        <v>44378</v>
      </c>
      <c r="D162" s="49">
        <f t="shared" si="109"/>
        <v>44469</v>
      </c>
      <c r="E162" s="54">
        <f t="shared" si="106"/>
        <v>92</v>
      </c>
      <c r="F162" s="55">
        <f>VLOOKUP(D162,'FERC Interest Rate'!$A:$B,2,TRUE)</f>
        <v>3.2500000000000001E-2</v>
      </c>
      <c r="G162" s="56">
        <f t="shared" si="107"/>
        <v>1075.5948740094982</v>
      </c>
      <c r="H162" s="56">
        <f t="shared" si="100"/>
        <v>8.8110374610641102</v>
      </c>
      <c r="I162" s="122">
        <v>0</v>
      </c>
      <c r="J162" s="57">
        <v>0</v>
      </c>
      <c r="K162" s="5">
        <f t="shared" ref="K162:K167" si="110">+SUM(I162:J162)</f>
        <v>0</v>
      </c>
      <c r="L162" s="57">
        <v>0</v>
      </c>
      <c r="M162" s="86">
        <f t="shared" ref="M162:M167" si="111">+SUM(K162:L162)</f>
        <v>0</v>
      </c>
      <c r="N162" s="5">
        <f t="shared" si="103"/>
        <v>1084.4059114705624</v>
      </c>
      <c r="O162" s="56">
        <f t="shared" si="104"/>
        <v>1084.4059114705624</v>
      </c>
    </row>
    <row r="163" spans="1:15" x14ac:dyDescent="0.2">
      <c r="A163" s="59" t="s">
        <v>22</v>
      </c>
      <c r="B163" s="54" t="str">
        <f t="shared" si="105"/>
        <v>Q4/2021</v>
      </c>
      <c r="C163" s="49">
        <f t="shared" si="108"/>
        <v>44470</v>
      </c>
      <c r="D163" s="49">
        <f t="shared" si="109"/>
        <v>44561</v>
      </c>
      <c r="E163" s="54">
        <f t="shared" si="106"/>
        <v>92</v>
      </c>
      <c r="F163" s="55">
        <f>VLOOKUP(D163,'FERC Interest Rate'!$A:$B,2,TRUE)</f>
        <v>3.2500000000000001E-2</v>
      </c>
      <c r="G163" s="56">
        <f t="shared" si="107"/>
        <v>1084.4059114705624</v>
      </c>
      <c r="H163" s="56">
        <f t="shared" si="100"/>
        <v>8.8832155487588551</v>
      </c>
      <c r="I163" s="122">
        <v>0</v>
      </c>
      <c r="J163" s="57">
        <v>0</v>
      </c>
      <c r="K163" s="5">
        <f t="shared" si="110"/>
        <v>0</v>
      </c>
      <c r="L163" s="57">
        <v>0</v>
      </c>
      <c r="M163" s="86">
        <f t="shared" si="111"/>
        <v>0</v>
      </c>
      <c r="N163" s="5">
        <f t="shared" si="103"/>
        <v>1093.2891270193213</v>
      </c>
      <c r="O163" s="56">
        <f t="shared" si="104"/>
        <v>1093.2891270193213</v>
      </c>
    </row>
    <row r="164" spans="1:15" x14ac:dyDescent="0.2">
      <c r="A164" s="59" t="s">
        <v>22</v>
      </c>
      <c r="B164" s="54" t="str">
        <f t="shared" si="105"/>
        <v>Q1/2022</v>
      </c>
      <c r="C164" s="49">
        <f t="shared" si="108"/>
        <v>44562</v>
      </c>
      <c r="D164" s="49">
        <f t="shared" si="109"/>
        <v>44651</v>
      </c>
      <c r="E164" s="54">
        <f t="shared" si="106"/>
        <v>90</v>
      </c>
      <c r="F164" s="55">
        <f>VLOOKUP(D164,'FERC Interest Rate'!$A:$B,2,TRUE)</f>
        <v>3.2500000000000001E-2</v>
      </c>
      <c r="G164" s="56">
        <f t="shared" si="107"/>
        <v>1093.2891270193213</v>
      </c>
      <c r="H164" s="56">
        <f t="shared" si="100"/>
        <v>8.7612895795383974</v>
      </c>
      <c r="I164" s="122">
        <v>0</v>
      </c>
      <c r="J164" s="57">
        <v>0</v>
      </c>
      <c r="K164" s="5">
        <f t="shared" si="110"/>
        <v>0</v>
      </c>
      <c r="L164" s="57">
        <v>0</v>
      </c>
      <c r="M164" s="86">
        <f t="shared" si="111"/>
        <v>0</v>
      </c>
      <c r="N164" s="5">
        <f t="shared" si="103"/>
        <v>1102.0504165988598</v>
      </c>
      <c r="O164" s="56">
        <f t="shared" si="104"/>
        <v>1102.0504165988598</v>
      </c>
    </row>
    <row r="165" spans="1:15" x14ac:dyDescent="0.2">
      <c r="A165" s="59" t="s">
        <v>22</v>
      </c>
      <c r="B165" s="54" t="str">
        <f t="shared" si="105"/>
        <v>Q2/2022</v>
      </c>
      <c r="C165" s="49">
        <f t="shared" si="108"/>
        <v>44652</v>
      </c>
      <c r="D165" s="49">
        <f t="shared" si="109"/>
        <v>44742</v>
      </c>
      <c r="E165" s="54">
        <f t="shared" si="106"/>
        <v>91</v>
      </c>
      <c r="F165" s="55">
        <f>VLOOKUP(D165,'FERC Interest Rate'!$A:$B,2,TRUE)</f>
        <v>3.2500000000000001E-2</v>
      </c>
      <c r="G165" s="56">
        <f t="shared" si="107"/>
        <v>1102.0504165988598</v>
      </c>
      <c r="H165" s="56">
        <f t="shared" si="100"/>
        <v>8.9296276906606238</v>
      </c>
      <c r="I165" s="122">
        <v>0</v>
      </c>
      <c r="J165" s="57">
        <v>0</v>
      </c>
      <c r="K165" s="5">
        <f t="shared" si="110"/>
        <v>0</v>
      </c>
      <c r="L165" s="57">
        <v>0</v>
      </c>
      <c r="M165" s="86">
        <f t="shared" si="111"/>
        <v>0</v>
      </c>
      <c r="N165" s="5">
        <f t="shared" si="103"/>
        <v>1110.9800442895205</v>
      </c>
      <c r="O165" s="56">
        <f t="shared" si="104"/>
        <v>1110.9800442895205</v>
      </c>
    </row>
    <row r="166" spans="1:15" x14ac:dyDescent="0.2">
      <c r="A166" s="59" t="s">
        <v>22</v>
      </c>
      <c r="B166" s="54" t="str">
        <f t="shared" si="105"/>
        <v>Q3/2022</v>
      </c>
      <c r="C166" s="49">
        <f t="shared" si="108"/>
        <v>44743</v>
      </c>
      <c r="D166" s="49">
        <f t="shared" si="109"/>
        <v>44834</v>
      </c>
      <c r="E166" s="54">
        <f t="shared" si="106"/>
        <v>92</v>
      </c>
      <c r="F166" s="55">
        <f>VLOOKUP(D166,'FERC Interest Rate'!$A:$B,2,TRUE)</f>
        <v>3.5999999999999997E-2</v>
      </c>
      <c r="G166" s="56">
        <f t="shared" si="107"/>
        <v>1110.9800442895205</v>
      </c>
      <c r="H166" s="56">
        <f t="shared" si="100"/>
        <v>10.081002484073677</v>
      </c>
      <c r="I166" s="122">
        <v>0</v>
      </c>
      <c r="J166" s="57">
        <v>0</v>
      </c>
      <c r="K166" s="5">
        <f t="shared" si="110"/>
        <v>0</v>
      </c>
      <c r="L166" s="57">
        <v>0</v>
      </c>
      <c r="M166" s="86">
        <f t="shared" si="111"/>
        <v>0</v>
      </c>
      <c r="N166" s="5">
        <f t="shared" si="103"/>
        <v>1121.0610467735942</v>
      </c>
      <c r="O166" s="56">
        <f t="shared" si="104"/>
        <v>1121.0610467735942</v>
      </c>
    </row>
    <row r="167" spans="1:15" x14ac:dyDescent="0.2">
      <c r="A167" s="59" t="s">
        <v>22</v>
      </c>
      <c r="B167" s="54" t="str">
        <f t="shared" si="105"/>
        <v>Q4/2022</v>
      </c>
      <c r="C167" s="49">
        <f t="shared" si="108"/>
        <v>44835</v>
      </c>
      <c r="D167" s="49">
        <f t="shared" si="109"/>
        <v>44926</v>
      </c>
      <c r="E167" s="54">
        <f t="shared" si="106"/>
        <v>92</v>
      </c>
      <c r="F167" s="55">
        <f>VLOOKUP(D167,'FERC Interest Rate'!$A:$B,2,TRUE)</f>
        <v>4.9099999999999998E-2</v>
      </c>
      <c r="G167" s="56">
        <f t="shared" si="107"/>
        <v>1121.0610467735942</v>
      </c>
      <c r="H167" s="56">
        <f t="shared" si="100"/>
        <v>13.874128658864876</v>
      </c>
      <c r="I167" s="122">
        <v>0</v>
      </c>
      <c r="J167" s="57">
        <v>0</v>
      </c>
      <c r="K167" s="5">
        <f t="shared" si="110"/>
        <v>0</v>
      </c>
      <c r="L167" s="57">
        <v>0</v>
      </c>
      <c r="M167" s="86">
        <f t="shared" si="111"/>
        <v>0</v>
      </c>
      <c r="N167" s="5">
        <f t="shared" si="103"/>
        <v>1134.9351754324591</v>
      </c>
      <c r="O167" s="56">
        <f t="shared" si="104"/>
        <v>1134.9351754324591</v>
      </c>
    </row>
    <row r="168" spans="1:15" x14ac:dyDescent="0.2">
      <c r="A168" s="59" t="s">
        <v>45</v>
      </c>
      <c r="B168" s="54" t="str">
        <f t="shared" si="105"/>
        <v>Q1/2023</v>
      </c>
      <c r="C168" s="49">
        <f t="shared" si="108"/>
        <v>44927</v>
      </c>
      <c r="D168" s="49">
        <f t="shared" si="109"/>
        <v>45016</v>
      </c>
      <c r="E168" s="54">
        <f t="shared" si="106"/>
        <v>90</v>
      </c>
      <c r="F168" s="55">
        <f>VLOOKUP(D168,'FERC Interest Rate'!$A:$B,2,TRUE)</f>
        <v>6.3100000000000003E-2</v>
      </c>
      <c r="G168" s="56">
        <f t="shared" si="107"/>
        <v>1134.9351754324591</v>
      </c>
      <c r="H168" s="56">
        <f t="shared" si="100"/>
        <v>17.65834756515325</v>
      </c>
      <c r="I168" s="122">
        <f t="shared" ref="I168:I187" si="112">(SUM($H$154:$H$181)/20)</f>
        <v>7.929676149880601</v>
      </c>
      <c r="J168" s="57">
        <f t="shared" ref="J168:J181" si="113">G168*F168*(E168/(DATE(YEAR(D168),12,31)-DATE(YEAR(D168),1,1)+1))</f>
        <v>17.65834756515325</v>
      </c>
      <c r="K168" s="5">
        <f t="shared" ref="K168:K181" si="114">+SUM(I168:J168)</f>
        <v>25.588023715033849</v>
      </c>
      <c r="L168" s="57">
        <f t="shared" ref="L168:L187" si="115">($G$154/20)</f>
        <v>49.7</v>
      </c>
      <c r="M168" s="86">
        <f t="shared" ref="M168:M181" si="116">+SUM(K168:L168)</f>
        <v>75.288023715033859</v>
      </c>
      <c r="N168" s="5">
        <f t="shared" si="103"/>
        <v>1170.2518705627656</v>
      </c>
      <c r="O168" s="56">
        <f t="shared" si="104"/>
        <v>1094.9638468477317</v>
      </c>
    </row>
    <row r="169" spans="1:15" x14ac:dyDescent="0.2">
      <c r="A169" s="59" t="s">
        <v>46</v>
      </c>
      <c r="B169" s="54" t="str">
        <f t="shared" si="105"/>
        <v>Q2/2023</v>
      </c>
      <c r="C169" s="49">
        <f t="shared" si="108"/>
        <v>45017</v>
      </c>
      <c r="D169" s="49">
        <f t="shared" si="109"/>
        <v>45107</v>
      </c>
      <c r="E169" s="54">
        <f t="shared" si="106"/>
        <v>91</v>
      </c>
      <c r="F169" s="55">
        <f>VLOOKUP(D169,'FERC Interest Rate'!$A:$B,2,TRUE)</f>
        <v>7.4999999999999997E-2</v>
      </c>
      <c r="G169" s="56">
        <f t="shared" si="107"/>
        <v>1094.9638468477317</v>
      </c>
      <c r="H169" s="56">
        <v>0</v>
      </c>
      <c r="I169" s="122">
        <f t="shared" si="112"/>
        <v>7.929676149880601</v>
      </c>
      <c r="J169" s="57">
        <f t="shared" si="113"/>
        <v>20.474323985577449</v>
      </c>
      <c r="K169" s="5">
        <f t="shared" si="114"/>
        <v>28.404000135458048</v>
      </c>
      <c r="L169" s="57">
        <f t="shared" si="115"/>
        <v>49.7</v>
      </c>
      <c r="M169" s="86">
        <f t="shared" si="116"/>
        <v>78.104000135458051</v>
      </c>
      <c r="N169" s="5">
        <f t="shared" si="103"/>
        <v>1115.4381708333092</v>
      </c>
      <c r="O169" s="56">
        <f t="shared" si="104"/>
        <v>1037.3341706978511</v>
      </c>
    </row>
    <row r="170" spans="1:15" x14ac:dyDescent="0.2">
      <c r="A170" s="59" t="s">
        <v>47</v>
      </c>
      <c r="B170" s="54" t="str">
        <f t="shared" si="105"/>
        <v>Q3/2023</v>
      </c>
      <c r="C170" s="49">
        <f t="shared" si="108"/>
        <v>45108</v>
      </c>
      <c r="D170" s="49">
        <f t="shared" si="109"/>
        <v>45199</v>
      </c>
      <c r="E170" s="54">
        <f t="shared" si="106"/>
        <v>92</v>
      </c>
      <c r="F170" s="55">
        <f>VLOOKUP(D170,'FERC Interest Rate'!$A:$B,2,TRUE)</f>
        <v>8.0199999999999994E-2</v>
      </c>
      <c r="G170" s="56">
        <f t="shared" si="107"/>
        <v>1037.3341706978511</v>
      </c>
      <c r="H170" s="56">
        <v>0</v>
      </c>
      <c r="I170" s="122">
        <f t="shared" si="112"/>
        <v>7.929676149880601</v>
      </c>
      <c r="J170" s="57">
        <f t="shared" si="113"/>
        <v>20.969497109800066</v>
      </c>
      <c r="K170" s="5">
        <f t="shared" si="114"/>
        <v>28.899173259680666</v>
      </c>
      <c r="L170" s="57">
        <f t="shared" si="115"/>
        <v>49.7</v>
      </c>
      <c r="M170" s="86">
        <f t="shared" si="116"/>
        <v>78.599173259680668</v>
      </c>
      <c r="N170" s="5">
        <f t="shared" si="103"/>
        <v>1058.3036678076512</v>
      </c>
      <c r="O170" s="56">
        <f t="shared" si="104"/>
        <v>979.7044945479704</v>
      </c>
    </row>
    <row r="171" spans="1:15" x14ac:dyDescent="0.2">
      <c r="A171" s="59" t="s">
        <v>48</v>
      </c>
      <c r="B171" s="54" t="str">
        <f t="shared" si="105"/>
        <v>Q4/2023</v>
      </c>
      <c r="C171" s="49">
        <f t="shared" si="108"/>
        <v>45200</v>
      </c>
      <c r="D171" s="49">
        <f t="shared" si="109"/>
        <v>45291</v>
      </c>
      <c r="E171" s="54">
        <f t="shared" si="106"/>
        <v>92</v>
      </c>
      <c r="F171" s="55">
        <f>VLOOKUP(D171,'FERC Interest Rate'!$A:$B,2,TRUE)</f>
        <v>8.3500000000000005E-2</v>
      </c>
      <c r="G171" s="56">
        <f t="shared" si="107"/>
        <v>979.7044945479704</v>
      </c>
      <c r="H171" s="56">
        <v>0</v>
      </c>
      <c r="I171" s="122">
        <f t="shared" si="112"/>
        <v>7.929676149880601</v>
      </c>
      <c r="J171" s="57">
        <f t="shared" si="113"/>
        <v>20.619424457856191</v>
      </c>
      <c r="K171" s="5">
        <f t="shared" si="114"/>
        <v>28.54910060773679</v>
      </c>
      <c r="L171" s="57">
        <f t="shared" si="115"/>
        <v>49.7</v>
      </c>
      <c r="M171" s="86">
        <f t="shared" si="116"/>
        <v>78.249100607736793</v>
      </c>
      <c r="N171" s="5">
        <f t="shared" si="103"/>
        <v>1000.3239190058266</v>
      </c>
      <c r="O171" s="56">
        <f t="shared" si="104"/>
        <v>922.07481839808975</v>
      </c>
    </row>
    <row r="172" spans="1:15" x14ac:dyDescent="0.2">
      <c r="A172" s="59" t="s">
        <v>49</v>
      </c>
      <c r="B172" s="54" t="str">
        <f t="shared" si="105"/>
        <v>Q1/2024</v>
      </c>
      <c r="C172" s="49">
        <f t="shared" si="108"/>
        <v>45292</v>
      </c>
      <c r="D172" s="49">
        <f t="shared" si="109"/>
        <v>45382</v>
      </c>
      <c r="E172" s="54">
        <f t="shared" si="106"/>
        <v>91</v>
      </c>
      <c r="F172" s="55">
        <f>VLOOKUP(D172,'FERC Interest Rate'!$A:$B,2,TRUE)</f>
        <v>8.5000000000000006E-2</v>
      </c>
      <c r="G172" s="56">
        <f t="shared" si="107"/>
        <v>922.07481839808975</v>
      </c>
      <c r="H172" s="56">
        <v>0</v>
      </c>
      <c r="I172" s="122">
        <f t="shared" si="112"/>
        <v>7.929676149880601</v>
      </c>
      <c r="J172" s="57">
        <f t="shared" si="113"/>
        <v>19.487018361500613</v>
      </c>
      <c r="K172" s="5">
        <f t="shared" si="114"/>
        <v>27.416694511381216</v>
      </c>
      <c r="L172" s="57">
        <f t="shared" si="115"/>
        <v>49.7</v>
      </c>
      <c r="M172" s="86">
        <f t="shared" si="116"/>
        <v>77.116694511381212</v>
      </c>
      <c r="N172" s="5">
        <f t="shared" si="103"/>
        <v>941.56183675959039</v>
      </c>
      <c r="O172" s="56">
        <f t="shared" si="104"/>
        <v>864.44514224820909</v>
      </c>
    </row>
    <row r="173" spans="1:15" x14ac:dyDescent="0.2">
      <c r="A173" s="59" t="s">
        <v>50</v>
      </c>
      <c r="B173" s="54" t="str">
        <f t="shared" si="105"/>
        <v>Q2/2024</v>
      </c>
      <c r="C173" s="49">
        <f t="shared" si="108"/>
        <v>45383</v>
      </c>
      <c r="D173" s="49">
        <f t="shared" si="109"/>
        <v>45473</v>
      </c>
      <c r="E173" s="54">
        <f t="shared" si="106"/>
        <v>91</v>
      </c>
      <c r="F173" s="55">
        <f>VLOOKUP(D173,'FERC Interest Rate'!$A:$B,2,TRUE)</f>
        <v>8.5000000000000006E-2</v>
      </c>
      <c r="G173" s="56">
        <f t="shared" si="107"/>
        <v>864.44514224820909</v>
      </c>
      <c r="H173" s="56">
        <v>0</v>
      </c>
      <c r="I173" s="122">
        <f t="shared" si="112"/>
        <v>7.929676149880601</v>
      </c>
      <c r="J173" s="57">
        <f t="shared" si="113"/>
        <v>18.269079713906827</v>
      </c>
      <c r="K173" s="5">
        <f t="shared" si="114"/>
        <v>26.198755863787426</v>
      </c>
      <c r="L173" s="57">
        <f t="shared" si="115"/>
        <v>49.7</v>
      </c>
      <c r="M173" s="86">
        <f t="shared" si="116"/>
        <v>75.898755863787429</v>
      </c>
      <c r="N173" s="5">
        <f t="shared" si="103"/>
        <v>882.71422196211597</v>
      </c>
      <c r="O173" s="56">
        <f t="shared" si="104"/>
        <v>806.81546609832844</v>
      </c>
    </row>
    <row r="174" spans="1:15" x14ac:dyDescent="0.2">
      <c r="A174" s="59" t="s">
        <v>51</v>
      </c>
      <c r="B174" s="54" t="str">
        <f t="shared" si="105"/>
        <v>Q3/2024</v>
      </c>
      <c r="C174" s="49">
        <f t="shared" si="108"/>
        <v>45474</v>
      </c>
      <c r="D174" s="49">
        <f t="shared" si="109"/>
        <v>45565</v>
      </c>
      <c r="E174" s="54">
        <f t="shared" si="106"/>
        <v>92</v>
      </c>
      <c r="F174" s="55">
        <f>VLOOKUP(D174,'FERC Interest Rate'!$A:$B,2,TRUE)</f>
        <v>8.5000000000000006E-2</v>
      </c>
      <c r="G174" s="56">
        <f t="shared" si="107"/>
        <v>806.81546609832844</v>
      </c>
      <c r="H174" s="56">
        <v>0</v>
      </c>
      <c r="I174" s="122">
        <f t="shared" si="112"/>
        <v>7.929676149880601</v>
      </c>
      <c r="J174" s="57">
        <f t="shared" si="113"/>
        <v>17.238516242865927</v>
      </c>
      <c r="K174" s="5">
        <f t="shared" si="114"/>
        <v>25.168192392746526</v>
      </c>
      <c r="L174" s="57">
        <f t="shared" si="115"/>
        <v>49.7</v>
      </c>
      <c r="M174" s="86">
        <f t="shared" si="116"/>
        <v>74.868192392746522</v>
      </c>
      <c r="N174" s="5">
        <f t="shared" si="103"/>
        <v>824.05398234119434</v>
      </c>
      <c r="O174" s="56">
        <f t="shared" si="104"/>
        <v>749.18578994844779</v>
      </c>
    </row>
    <row r="175" spans="1:15" x14ac:dyDescent="0.2">
      <c r="A175" s="59" t="s">
        <v>52</v>
      </c>
      <c r="B175" s="54" t="str">
        <f t="shared" si="105"/>
        <v>Q4/2024</v>
      </c>
      <c r="C175" s="49">
        <f t="shared" si="108"/>
        <v>45566</v>
      </c>
      <c r="D175" s="49">
        <f t="shared" si="109"/>
        <v>45657</v>
      </c>
      <c r="E175" s="54">
        <f t="shared" si="106"/>
        <v>92</v>
      </c>
      <c r="F175" s="55">
        <f>VLOOKUP(D175,'FERC Interest Rate'!$A:$B,2,TRUE)</f>
        <v>8.5000000000000006E-2</v>
      </c>
      <c r="G175" s="56">
        <f t="shared" si="107"/>
        <v>749.18578994844779</v>
      </c>
      <c r="H175" s="56">
        <v>0</v>
      </c>
      <c r="I175" s="122">
        <f t="shared" si="112"/>
        <v>7.929676149880601</v>
      </c>
      <c r="J175" s="57">
        <f t="shared" si="113"/>
        <v>16.007193654089786</v>
      </c>
      <c r="K175" s="5">
        <f t="shared" si="114"/>
        <v>23.936869803970389</v>
      </c>
      <c r="L175" s="57">
        <f t="shared" si="115"/>
        <v>49.7</v>
      </c>
      <c r="M175" s="86">
        <f t="shared" si="116"/>
        <v>73.636869803970399</v>
      </c>
      <c r="N175" s="5">
        <f t="shared" si="103"/>
        <v>765.19298360253754</v>
      </c>
      <c r="O175" s="56">
        <f t="shared" si="104"/>
        <v>691.55611379856714</v>
      </c>
    </row>
    <row r="176" spans="1:15" x14ac:dyDescent="0.2">
      <c r="A176" s="59" t="s">
        <v>53</v>
      </c>
      <c r="B176" s="54" t="str">
        <f t="shared" si="105"/>
        <v>Q1/2025</v>
      </c>
      <c r="C176" s="49">
        <f t="shared" ref="C176:C181" si="117">D175+1</f>
        <v>45658</v>
      </c>
      <c r="D176" s="49">
        <f>EOMONTH(D175,3)</f>
        <v>45747</v>
      </c>
      <c r="E176" s="54">
        <f t="shared" si="106"/>
        <v>90</v>
      </c>
      <c r="F176" s="55">
        <f>VLOOKUP(D176,'FERC Interest Rate'!$A:$B,2,TRUE)</f>
        <v>8.5000000000000006E-2</v>
      </c>
      <c r="G176" s="56">
        <f t="shared" ref="G176:G181" si="118">O175</f>
        <v>691.55611379856714</v>
      </c>
      <c r="H176" s="56">
        <v>0</v>
      </c>
      <c r="I176" s="122">
        <f t="shared" si="112"/>
        <v>7.929676149880601</v>
      </c>
      <c r="J176" s="57">
        <f t="shared" si="113"/>
        <v>14.494258275504215</v>
      </c>
      <c r="K176" s="5">
        <f t="shared" si="114"/>
        <v>22.423934425384815</v>
      </c>
      <c r="L176" s="57">
        <f t="shared" si="115"/>
        <v>49.7</v>
      </c>
      <c r="M176" s="86">
        <f t="shared" si="116"/>
        <v>72.123934425384817</v>
      </c>
      <c r="N176" s="5">
        <f t="shared" si="103"/>
        <v>706.05037207407133</v>
      </c>
      <c r="O176" s="56">
        <f t="shared" si="104"/>
        <v>633.92643764868649</v>
      </c>
    </row>
    <row r="177" spans="1:15" x14ac:dyDescent="0.2">
      <c r="A177" s="59" t="s">
        <v>54</v>
      </c>
      <c r="B177" s="54" t="str">
        <f t="shared" si="105"/>
        <v>Q2/2025</v>
      </c>
      <c r="C177" s="49">
        <f t="shared" si="117"/>
        <v>45748</v>
      </c>
      <c r="D177" s="49">
        <f>EOMONTH(D176,3)</f>
        <v>45838</v>
      </c>
      <c r="E177" s="54">
        <f t="shared" si="106"/>
        <v>91</v>
      </c>
      <c r="F177" s="55">
        <f>VLOOKUP(D177,'FERC Interest Rate'!$A:$B,2,TRUE)</f>
        <v>8.5000000000000006E-2</v>
      </c>
      <c r="G177" s="56">
        <f t="shared" si="118"/>
        <v>633.92643764868649</v>
      </c>
      <c r="H177" s="56">
        <v>0</v>
      </c>
      <c r="I177" s="122">
        <f t="shared" si="112"/>
        <v>7.929676149880601</v>
      </c>
      <c r="J177" s="57">
        <f t="shared" si="113"/>
        <v>13.434030123870112</v>
      </c>
      <c r="K177" s="5">
        <f t="shared" si="114"/>
        <v>21.363706273750715</v>
      </c>
      <c r="L177" s="57">
        <f t="shared" si="115"/>
        <v>49.7</v>
      </c>
      <c r="M177" s="86">
        <f t="shared" si="116"/>
        <v>71.063706273750711</v>
      </c>
      <c r="N177" s="5">
        <f t="shared" si="103"/>
        <v>647.3604677725566</v>
      </c>
      <c r="O177" s="56">
        <f t="shared" si="104"/>
        <v>576.29676149880584</v>
      </c>
    </row>
    <row r="178" spans="1:15" x14ac:dyDescent="0.2">
      <c r="A178" s="59" t="s">
        <v>55</v>
      </c>
      <c r="B178" s="54" t="str">
        <f t="shared" si="105"/>
        <v>Q3/2025</v>
      </c>
      <c r="C178" s="49">
        <f t="shared" si="117"/>
        <v>45839</v>
      </c>
      <c r="D178" s="49">
        <f t="shared" si="109"/>
        <v>45930</v>
      </c>
      <c r="E178" s="54">
        <f>D178-C178+1</f>
        <v>92</v>
      </c>
      <c r="F178" s="55">
        <f>VLOOKUP(D178,'FERC Interest Rate'!$A:$B,2,TRUE)</f>
        <v>8.5000000000000006E-2</v>
      </c>
      <c r="G178" s="56">
        <f t="shared" si="118"/>
        <v>576.29676149880584</v>
      </c>
      <c r="H178" s="56">
        <v>0</v>
      </c>
      <c r="I178" s="122">
        <f t="shared" si="112"/>
        <v>7.929676149880601</v>
      </c>
      <c r="J178" s="57">
        <f t="shared" si="113"/>
        <v>12.346960753207295</v>
      </c>
      <c r="K178" s="5">
        <f t="shared" si="114"/>
        <v>20.276636903087898</v>
      </c>
      <c r="L178" s="57">
        <f t="shared" si="115"/>
        <v>49.7</v>
      </c>
      <c r="M178" s="86">
        <f t="shared" si="116"/>
        <v>69.976636903087893</v>
      </c>
      <c r="N178" s="5">
        <f>+G178+H178+J178</f>
        <v>588.64372225201316</v>
      </c>
      <c r="O178" s="56">
        <f>G178+H178-L178-I178</f>
        <v>518.66708534892518</v>
      </c>
    </row>
    <row r="179" spans="1:15" x14ac:dyDescent="0.2">
      <c r="A179" s="59" t="s">
        <v>56</v>
      </c>
      <c r="B179" s="54" t="str">
        <f t="shared" si="105"/>
        <v>Q4/2025</v>
      </c>
      <c r="C179" s="49">
        <f t="shared" si="117"/>
        <v>45931</v>
      </c>
      <c r="D179" s="49">
        <f t="shared" si="109"/>
        <v>46022</v>
      </c>
      <c r="E179" s="54">
        <f>D179-C179+1</f>
        <v>92</v>
      </c>
      <c r="F179" s="55">
        <f>VLOOKUP(D179,'FERC Interest Rate'!$A:$B,2,TRUE)</f>
        <v>8.5000000000000006E-2</v>
      </c>
      <c r="G179" s="56">
        <f t="shared" si="118"/>
        <v>518.66708534892518</v>
      </c>
      <c r="H179" s="56">
        <v>0</v>
      </c>
      <c r="I179" s="122">
        <f t="shared" si="112"/>
        <v>7.929676149880601</v>
      </c>
      <c r="J179" s="57">
        <f t="shared" si="113"/>
        <v>11.112264677886564</v>
      </c>
      <c r="K179" s="5">
        <f t="shared" si="114"/>
        <v>19.041940827767164</v>
      </c>
      <c r="L179" s="57">
        <f t="shared" si="115"/>
        <v>49.7</v>
      </c>
      <c r="M179" s="86">
        <f t="shared" si="116"/>
        <v>68.741940827767166</v>
      </c>
      <c r="N179" s="5">
        <f>+G179+H179+J179</f>
        <v>529.7793500268117</v>
      </c>
      <c r="O179" s="56">
        <f>G179+H179-L179-I179</f>
        <v>461.03740919904459</v>
      </c>
    </row>
    <row r="180" spans="1:15" x14ac:dyDescent="0.2">
      <c r="A180" s="59" t="s">
        <v>57</v>
      </c>
      <c r="B180" s="54" t="str">
        <f t="shared" si="105"/>
        <v>Q1/2026</v>
      </c>
      <c r="C180" s="49">
        <f t="shared" si="117"/>
        <v>46023</v>
      </c>
      <c r="D180" s="49">
        <f t="shared" si="109"/>
        <v>46112</v>
      </c>
      <c r="E180" s="54">
        <f>D180-C180+1</f>
        <v>90</v>
      </c>
      <c r="F180" s="55">
        <f>VLOOKUP(D180,'FERC Interest Rate'!$A:$B,2,TRUE)</f>
        <v>8.5000000000000006E-2</v>
      </c>
      <c r="G180" s="56">
        <f t="shared" si="118"/>
        <v>461.03740919904459</v>
      </c>
      <c r="H180" s="56">
        <v>0</v>
      </c>
      <c r="I180" s="122">
        <f t="shared" si="112"/>
        <v>7.929676149880601</v>
      </c>
      <c r="J180" s="57">
        <f t="shared" si="113"/>
        <v>9.66283885033614</v>
      </c>
      <c r="K180" s="5">
        <f t="shared" si="114"/>
        <v>17.592515000216743</v>
      </c>
      <c r="L180" s="57">
        <f t="shared" si="115"/>
        <v>49.7</v>
      </c>
      <c r="M180" s="86">
        <f t="shared" si="116"/>
        <v>67.292515000216753</v>
      </c>
      <c r="N180" s="5">
        <f>+G180+H180+J180</f>
        <v>470.70024804938072</v>
      </c>
      <c r="O180" s="56">
        <f>G180+H180-L180-I180</f>
        <v>403.40773304916399</v>
      </c>
    </row>
    <row r="181" spans="1:15" x14ac:dyDescent="0.2">
      <c r="A181" s="59" t="s">
        <v>58</v>
      </c>
      <c r="B181" s="54" t="str">
        <f t="shared" si="105"/>
        <v>Q2/2026</v>
      </c>
      <c r="C181" s="49">
        <f t="shared" si="117"/>
        <v>46113</v>
      </c>
      <c r="D181" s="49">
        <f t="shared" si="109"/>
        <v>46203</v>
      </c>
      <c r="E181" s="54">
        <f>D181-C181+1</f>
        <v>91</v>
      </c>
      <c r="F181" s="55">
        <f>VLOOKUP(D181,'FERC Interest Rate'!$A:$B,2,TRUE)</f>
        <v>8.5000000000000006E-2</v>
      </c>
      <c r="G181" s="56">
        <f t="shared" si="118"/>
        <v>403.40773304916399</v>
      </c>
      <c r="H181" s="56">
        <v>0</v>
      </c>
      <c r="I181" s="122">
        <f t="shared" si="112"/>
        <v>7.929676149880601</v>
      </c>
      <c r="J181" s="57">
        <f t="shared" si="113"/>
        <v>8.5489282606446135</v>
      </c>
      <c r="K181" s="5">
        <f t="shared" si="114"/>
        <v>16.478604410525215</v>
      </c>
      <c r="L181" s="57">
        <f t="shared" si="115"/>
        <v>49.7</v>
      </c>
      <c r="M181" s="86">
        <f t="shared" si="116"/>
        <v>66.178604410525224</v>
      </c>
      <c r="N181" s="5">
        <f>+G181+H181+J181</f>
        <v>411.95666130980862</v>
      </c>
      <c r="O181" s="56">
        <f>G181+H181-L181-I181</f>
        <v>345.7780568992834</v>
      </c>
    </row>
    <row r="182" spans="1:15" x14ac:dyDescent="0.2">
      <c r="A182" s="59" t="s">
        <v>59</v>
      </c>
      <c r="B182" s="54" t="str">
        <f t="shared" ref="B182:B187" si="119">+IF(MONTH(C182)&lt;4,"Q1",IF(MONTH(C182)&lt;7,"Q2",IF(MONTH(C182)&lt;10,"Q3","Q4")))&amp;"/"&amp;YEAR(C182)</f>
        <v>Q3/2026</v>
      </c>
      <c r="C182" s="49">
        <f t="shared" ref="C182:C187" si="120">D181+1</f>
        <v>46204</v>
      </c>
      <c r="D182" s="49">
        <f t="shared" si="109"/>
        <v>46295</v>
      </c>
      <c r="E182" s="54">
        <f t="shared" ref="E182:E187" si="121">D182-C182+1</f>
        <v>92</v>
      </c>
      <c r="F182" s="55">
        <f>VLOOKUP(D182,'FERC Interest Rate'!$A:$B,2,TRUE)</f>
        <v>8.5000000000000006E-2</v>
      </c>
      <c r="G182" s="56">
        <f t="shared" ref="G182:G187" si="122">O181</f>
        <v>345.7780568992834</v>
      </c>
      <c r="H182" s="56">
        <v>0</v>
      </c>
      <c r="I182" s="122">
        <f t="shared" si="112"/>
        <v>7.929676149880601</v>
      </c>
      <c r="J182" s="57">
        <f t="shared" ref="J182:J187" si="123">G182*F182*(E182/(DATE(YEAR(D182),12,31)-DATE(YEAR(D182),1,1)+1))</f>
        <v>7.4081764519243736</v>
      </c>
      <c r="K182" s="5">
        <f t="shared" ref="K182:K187" si="124">+SUM(I182:J182)</f>
        <v>15.337852601804975</v>
      </c>
      <c r="L182" s="57">
        <f t="shared" si="115"/>
        <v>49.7</v>
      </c>
      <c r="M182" s="86">
        <f t="shared" ref="M182:M187" si="125">+SUM(K182:L182)</f>
        <v>65.037852601804985</v>
      </c>
      <c r="N182" s="5">
        <f t="shared" ref="N182:N187" si="126">+G182+H182+J182</f>
        <v>353.18623335120776</v>
      </c>
      <c r="O182" s="56">
        <f t="shared" ref="O182:O187" si="127">G182+H182-L182-I182</f>
        <v>288.1483807494028</v>
      </c>
    </row>
    <row r="183" spans="1:15" x14ac:dyDescent="0.2">
      <c r="A183" s="59" t="s">
        <v>60</v>
      </c>
      <c r="B183" s="54" t="str">
        <f t="shared" si="119"/>
        <v>Q4/2026</v>
      </c>
      <c r="C183" s="49">
        <f t="shared" si="120"/>
        <v>46296</v>
      </c>
      <c r="D183" s="49">
        <f t="shared" si="109"/>
        <v>46387</v>
      </c>
      <c r="E183" s="54">
        <f t="shared" si="121"/>
        <v>92</v>
      </c>
      <c r="F183" s="55">
        <f>VLOOKUP(D183,'FERC Interest Rate'!$A:$B,2,TRUE)</f>
        <v>8.5000000000000006E-2</v>
      </c>
      <c r="G183" s="56">
        <f t="shared" si="122"/>
        <v>288.1483807494028</v>
      </c>
      <c r="H183" s="56">
        <v>0</v>
      </c>
      <c r="I183" s="122">
        <f t="shared" si="112"/>
        <v>7.929676149880601</v>
      </c>
      <c r="J183" s="57">
        <f t="shared" si="123"/>
        <v>6.1734803766036448</v>
      </c>
      <c r="K183" s="5">
        <f t="shared" si="124"/>
        <v>14.103156526484245</v>
      </c>
      <c r="L183" s="57">
        <f t="shared" si="115"/>
        <v>49.7</v>
      </c>
      <c r="M183" s="86">
        <f t="shared" si="125"/>
        <v>63.803156526484244</v>
      </c>
      <c r="N183" s="5">
        <f t="shared" si="126"/>
        <v>294.32186112600647</v>
      </c>
      <c r="O183" s="56">
        <f t="shared" si="127"/>
        <v>230.51870459952221</v>
      </c>
    </row>
    <row r="184" spans="1:15" x14ac:dyDescent="0.2">
      <c r="A184" s="59" t="s">
        <v>61</v>
      </c>
      <c r="B184" s="54" t="str">
        <f t="shared" si="119"/>
        <v>Q1/2027</v>
      </c>
      <c r="C184" s="49">
        <f t="shared" si="120"/>
        <v>46388</v>
      </c>
      <c r="D184" s="49">
        <f t="shared" si="109"/>
        <v>46477</v>
      </c>
      <c r="E184" s="54">
        <f t="shared" si="121"/>
        <v>90</v>
      </c>
      <c r="F184" s="55">
        <f>VLOOKUP(D184,'FERC Interest Rate'!$A:$B,2,TRUE)</f>
        <v>8.5000000000000006E-2</v>
      </c>
      <c r="G184" s="56">
        <f t="shared" si="122"/>
        <v>230.51870459952221</v>
      </c>
      <c r="H184" s="56">
        <v>0</v>
      </c>
      <c r="I184" s="122">
        <f t="shared" si="112"/>
        <v>7.929676149880601</v>
      </c>
      <c r="J184" s="57">
        <f t="shared" si="123"/>
        <v>4.8314194251680682</v>
      </c>
      <c r="K184" s="5">
        <f t="shared" si="124"/>
        <v>12.761095575048669</v>
      </c>
      <c r="L184" s="57">
        <f t="shared" si="115"/>
        <v>49.7</v>
      </c>
      <c r="M184" s="86">
        <f t="shared" si="125"/>
        <v>62.461095575048674</v>
      </c>
      <c r="N184" s="5">
        <f t="shared" si="126"/>
        <v>235.35012402469027</v>
      </c>
      <c r="O184" s="56">
        <f t="shared" si="127"/>
        <v>172.88902844964161</v>
      </c>
    </row>
    <row r="185" spans="1:15" x14ac:dyDescent="0.2">
      <c r="A185" s="59" t="s">
        <v>62</v>
      </c>
      <c r="B185" s="54" t="str">
        <f t="shared" si="119"/>
        <v>Q2/2027</v>
      </c>
      <c r="C185" s="49">
        <f t="shared" si="120"/>
        <v>46478</v>
      </c>
      <c r="D185" s="49">
        <f t="shared" si="109"/>
        <v>46568</v>
      </c>
      <c r="E185" s="54">
        <f t="shared" si="121"/>
        <v>91</v>
      </c>
      <c r="F185" s="55">
        <f>VLOOKUP(D185,'FERC Interest Rate'!$A:$B,2,TRUE)</f>
        <v>8.5000000000000006E-2</v>
      </c>
      <c r="G185" s="56">
        <f t="shared" si="122"/>
        <v>172.88902844964161</v>
      </c>
      <c r="H185" s="56">
        <v>0</v>
      </c>
      <c r="I185" s="122">
        <f t="shared" si="112"/>
        <v>7.929676149880601</v>
      </c>
      <c r="J185" s="57">
        <f t="shared" si="123"/>
        <v>3.6638263974191179</v>
      </c>
      <c r="K185" s="5">
        <f t="shared" si="124"/>
        <v>11.593502547299719</v>
      </c>
      <c r="L185" s="57">
        <f t="shared" si="115"/>
        <v>49.7</v>
      </c>
      <c r="M185" s="86">
        <f t="shared" si="125"/>
        <v>61.293502547299724</v>
      </c>
      <c r="N185" s="5">
        <f t="shared" si="126"/>
        <v>176.55285484706073</v>
      </c>
      <c r="O185" s="56">
        <f t="shared" si="127"/>
        <v>115.25935229976101</v>
      </c>
    </row>
    <row r="186" spans="1:15" x14ac:dyDescent="0.2">
      <c r="A186" s="59" t="s">
        <v>63</v>
      </c>
      <c r="B186" s="54" t="str">
        <f t="shared" si="119"/>
        <v>Q3/2027</v>
      </c>
      <c r="C186" s="49">
        <f t="shared" si="120"/>
        <v>46569</v>
      </c>
      <c r="D186" s="49">
        <f t="shared" si="109"/>
        <v>46660</v>
      </c>
      <c r="E186" s="54">
        <f t="shared" si="121"/>
        <v>92</v>
      </c>
      <c r="F186" s="55">
        <f>VLOOKUP(D186,'FERC Interest Rate'!$A:$B,2,TRUE)</f>
        <v>8.5000000000000006E-2</v>
      </c>
      <c r="G186" s="56">
        <f t="shared" si="122"/>
        <v>115.25935229976101</v>
      </c>
      <c r="H186" s="56">
        <v>0</v>
      </c>
      <c r="I186" s="122">
        <f t="shared" si="112"/>
        <v>7.929676149880601</v>
      </c>
      <c r="J186" s="57">
        <f t="shared" si="123"/>
        <v>2.4693921506414549</v>
      </c>
      <c r="K186" s="5">
        <f t="shared" si="124"/>
        <v>10.399068300522057</v>
      </c>
      <c r="L186" s="57">
        <f t="shared" si="115"/>
        <v>49.7</v>
      </c>
      <c r="M186" s="86">
        <f t="shared" si="125"/>
        <v>60.099068300522063</v>
      </c>
      <c r="N186" s="5">
        <f t="shared" si="126"/>
        <v>117.72874445040246</v>
      </c>
      <c r="O186" s="56">
        <f t="shared" si="127"/>
        <v>57.629676149880403</v>
      </c>
    </row>
    <row r="187" spans="1:15" x14ac:dyDescent="0.2">
      <c r="A187" s="59" t="s">
        <v>64</v>
      </c>
      <c r="B187" s="54" t="str">
        <f t="shared" si="119"/>
        <v>Q4/2027</v>
      </c>
      <c r="C187" s="49">
        <f t="shared" si="120"/>
        <v>46661</v>
      </c>
      <c r="D187" s="49">
        <f t="shared" si="109"/>
        <v>46752</v>
      </c>
      <c r="E187" s="54">
        <f t="shared" si="121"/>
        <v>92</v>
      </c>
      <c r="F187" s="55">
        <f>VLOOKUP(D187,'FERC Interest Rate'!$A:$B,2,TRUE)</f>
        <v>8.5000000000000006E-2</v>
      </c>
      <c r="G187" s="56">
        <f t="shared" si="122"/>
        <v>57.629676149880403</v>
      </c>
      <c r="H187" s="56">
        <v>0</v>
      </c>
      <c r="I187" s="122">
        <f t="shared" si="112"/>
        <v>7.929676149880601</v>
      </c>
      <c r="J187" s="57">
        <f t="shared" si="123"/>
        <v>1.2346960753207255</v>
      </c>
      <c r="K187" s="5">
        <f t="shared" si="124"/>
        <v>9.1643722252013262</v>
      </c>
      <c r="L187" s="57">
        <f t="shared" si="115"/>
        <v>49.7</v>
      </c>
      <c r="M187" s="86">
        <f t="shared" si="125"/>
        <v>58.864372225201329</v>
      </c>
      <c r="N187" s="5">
        <f t="shared" si="126"/>
        <v>58.86437222520113</v>
      </c>
      <c r="O187" s="56">
        <f t="shared" si="127"/>
        <v>-2.007283228522283E-13</v>
      </c>
    </row>
    <row r="188" spans="1:15" ht="16.5" customHeight="1" thickBot="1" x14ac:dyDescent="0.25">
      <c r="A188" s="98"/>
      <c r="B188" s="99"/>
      <c r="C188" s="100"/>
      <c r="D188" s="100"/>
      <c r="E188" s="99"/>
      <c r="F188" s="99"/>
      <c r="G188" s="88">
        <f>SUM(G154:G187)</f>
        <v>26929.715434125246</v>
      </c>
      <c r="H188" s="88">
        <f t="shared" ref="H188:O188" si="128">SUM(H154:H187)</f>
        <v>158.59352299761201</v>
      </c>
      <c r="I188" s="88">
        <f t="shared" si="128"/>
        <v>158.59352299761207</v>
      </c>
      <c r="J188" s="88">
        <f t="shared" si="128"/>
        <v>246.10367290927638</v>
      </c>
      <c r="K188" s="88">
        <f t="shared" si="128"/>
        <v>404.69719590688845</v>
      </c>
      <c r="L188" s="88">
        <f t="shared" si="128"/>
        <v>994.00000000000034</v>
      </c>
      <c r="M188" s="88">
        <f t="shared" si="128"/>
        <v>1398.6971959068885</v>
      </c>
      <c r="N188" s="88">
        <f t="shared" si="128"/>
        <v>27334.41263003213</v>
      </c>
      <c r="O188" s="88">
        <f t="shared" si="128"/>
        <v>25935.715434125246</v>
      </c>
    </row>
    <row r="189" spans="1:15" ht="13.5" thickTop="1" x14ac:dyDescent="0.2"/>
    <row r="190" spans="1:15" ht="36.75" x14ac:dyDescent="0.2">
      <c r="A190" s="58" t="s">
        <v>44</v>
      </c>
      <c r="B190" s="58" t="s">
        <v>3</v>
      </c>
      <c r="C190" s="58" t="s">
        <v>4</v>
      </c>
      <c r="D190" s="58" t="s">
        <v>5</v>
      </c>
      <c r="E190" s="58" t="s">
        <v>6</v>
      </c>
      <c r="F190" s="58" t="s">
        <v>7</v>
      </c>
      <c r="G190" s="58" t="s">
        <v>71</v>
      </c>
      <c r="H190" s="58" t="s">
        <v>72</v>
      </c>
      <c r="I190" s="73" t="s">
        <v>73</v>
      </c>
      <c r="J190" s="74" t="s">
        <v>74</v>
      </c>
      <c r="K190" s="74" t="s">
        <v>75</v>
      </c>
      <c r="L190" s="74" t="s">
        <v>76</v>
      </c>
      <c r="M190" s="75" t="s">
        <v>66</v>
      </c>
      <c r="N190" s="58" t="s">
        <v>77</v>
      </c>
      <c r="O190" s="58" t="s">
        <v>78</v>
      </c>
    </row>
    <row r="191" spans="1:15" x14ac:dyDescent="0.2">
      <c r="A191" s="123" t="s">
        <v>37</v>
      </c>
      <c r="B191" s="325" t="s">
        <v>60</v>
      </c>
      <c r="C191" s="49">
        <f>VLOOKUP(B191,A$1:F$52,2,FALSE)</f>
        <v>43713</v>
      </c>
      <c r="D191" s="49">
        <f>DATE(YEAR(C191),IF(MONTH(C191)&lt;=3,3,IF(MONTH(C191)&lt;=6,6,IF(MONTH(C191)&lt;=9,9,12))),IF(OR(MONTH(C191)&lt;=3,MONTH(C191)&gt;=10),31,30))</f>
        <v>43738</v>
      </c>
      <c r="E191" s="54">
        <f>D191-C191+1</f>
        <v>26</v>
      </c>
      <c r="F191" s="55">
        <f>VLOOKUP(D191,'FERC Interest Rate'!$A:$B,2,TRUE)</f>
        <v>5.5E-2</v>
      </c>
      <c r="G191" s="56">
        <f>VLOOKUP(B191,$A$1:$F$52,4,FALSE)</f>
        <v>1266</v>
      </c>
      <c r="H191" s="56">
        <f t="shared" ref="H191:H205" si="129">G191*F191*(E191/(DATE(YEAR(D191),12,31)-DATE(YEAR(D191),1,1)+1))</f>
        <v>4.9599452054794515</v>
      </c>
      <c r="I191" s="122">
        <v>0</v>
      </c>
      <c r="J191" s="57">
        <v>0</v>
      </c>
      <c r="K191" s="5">
        <f t="shared" ref="K191:K198" si="130">+SUM(I191:J191)</f>
        <v>0</v>
      </c>
      <c r="L191" s="57">
        <v>0</v>
      </c>
      <c r="M191" s="86">
        <f t="shared" ref="M191:M198" si="131">+SUM(K191:L191)</f>
        <v>0</v>
      </c>
      <c r="N191" s="5">
        <f t="shared" ref="N191:N214" si="132">+G191+H191+J191</f>
        <v>1270.9599452054795</v>
      </c>
      <c r="O191" s="56">
        <f t="shared" ref="O191:O214" si="133">G191+H191-L191-I191</f>
        <v>1270.9599452054795</v>
      </c>
    </row>
    <row r="192" spans="1:15" x14ac:dyDescent="0.2">
      <c r="A192" s="59" t="s">
        <v>22</v>
      </c>
      <c r="B192" s="54" t="str">
        <f t="shared" ref="B192:B218" si="134">+IF(MONTH(C192)&lt;4,"Q1",IF(MONTH(C192)&lt;7,"Q2",IF(MONTH(C192)&lt;10,"Q3","Q4")))&amp;"/"&amp;YEAR(C192)</f>
        <v>Q4/2019</v>
      </c>
      <c r="C192" s="49">
        <f>D191+1</f>
        <v>43739</v>
      </c>
      <c r="D192" s="49">
        <f>EOMONTH(D191,3)</f>
        <v>43830</v>
      </c>
      <c r="E192" s="54">
        <f t="shared" ref="E192:E214" si="135">D192-C192+1</f>
        <v>92</v>
      </c>
      <c r="F192" s="55">
        <f>VLOOKUP(D192,'FERC Interest Rate'!$A:$B,2,TRUE)</f>
        <v>5.4199999999999998E-2</v>
      </c>
      <c r="G192" s="56">
        <f t="shared" ref="G192:G212" si="136">O191</f>
        <v>1270.9599452054795</v>
      </c>
      <c r="H192" s="56">
        <f t="shared" si="129"/>
        <v>17.363053892527677</v>
      </c>
      <c r="I192" s="122">
        <v>0</v>
      </c>
      <c r="J192" s="57">
        <v>0</v>
      </c>
      <c r="K192" s="5">
        <f t="shared" si="130"/>
        <v>0</v>
      </c>
      <c r="L192" s="57">
        <v>0</v>
      </c>
      <c r="M192" s="86">
        <f t="shared" si="131"/>
        <v>0</v>
      </c>
      <c r="N192" s="5">
        <f t="shared" si="132"/>
        <v>1288.3229990980071</v>
      </c>
      <c r="O192" s="56">
        <f t="shared" si="133"/>
        <v>1288.3229990980071</v>
      </c>
    </row>
    <row r="193" spans="1:15" x14ac:dyDescent="0.2">
      <c r="A193" s="59" t="s">
        <v>22</v>
      </c>
      <c r="B193" s="54" t="str">
        <f t="shared" si="134"/>
        <v>Q1/2020</v>
      </c>
      <c r="C193" s="49">
        <f t="shared" ref="C193:C212" si="137">D192+1</f>
        <v>43831</v>
      </c>
      <c r="D193" s="49">
        <f t="shared" ref="D193:D224" si="138">EOMONTH(D192,3)</f>
        <v>43921</v>
      </c>
      <c r="E193" s="54">
        <f t="shared" si="135"/>
        <v>91</v>
      </c>
      <c r="F193" s="55">
        <f>VLOOKUP(D193,'FERC Interest Rate'!$A:$B,2,TRUE)</f>
        <v>4.9599999999999998E-2</v>
      </c>
      <c r="G193" s="56">
        <f t="shared" si="136"/>
        <v>1288.3229990980071</v>
      </c>
      <c r="H193" s="56">
        <f t="shared" si="129"/>
        <v>15.887908985597718</v>
      </c>
      <c r="I193" s="122">
        <v>0</v>
      </c>
      <c r="J193" s="57">
        <v>0</v>
      </c>
      <c r="K193" s="5">
        <f t="shared" si="130"/>
        <v>0</v>
      </c>
      <c r="L193" s="57">
        <v>0</v>
      </c>
      <c r="M193" s="86">
        <f t="shared" si="131"/>
        <v>0</v>
      </c>
      <c r="N193" s="5">
        <f t="shared" si="132"/>
        <v>1304.2109080836049</v>
      </c>
      <c r="O193" s="56">
        <f t="shared" si="133"/>
        <v>1304.2109080836049</v>
      </c>
    </row>
    <row r="194" spans="1:15" x14ac:dyDescent="0.2">
      <c r="A194" s="59" t="s">
        <v>22</v>
      </c>
      <c r="B194" s="54" t="str">
        <f t="shared" si="134"/>
        <v>Q2/2020</v>
      </c>
      <c r="C194" s="49">
        <f t="shared" si="137"/>
        <v>43922</v>
      </c>
      <c r="D194" s="49">
        <f t="shared" si="138"/>
        <v>44012</v>
      </c>
      <c r="E194" s="54">
        <f t="shared" si="135"/>
        <v>91</v>
      </c>
      <c r="F194" s="55">
        <f>VLOOKUP(D194,'FERC Interest Rate'!$A:$B,2,TRUE)</f>
        <v>4.7500000000000001E-2</v>
      </c>
      <c r="G194" s="56">
        <f t="shared" si="136"/>
        <v>1304.2109080836049</v>
      </c>
      <c r="H194" s="56">
        <f t="shared" si="129"/>
        <v>15.40287336117864</v>
      </c>
      <c r="I194" s="122">
        <v>0</v>
      </c>
      <c r="J194" s="57">
        <v>0</v>
      </c>
      <c r="K194" s="5">
        <f t="shared" si="130"/>
        <v>0</v>
      </c>
      <c r="L194" s="57">
        <v>0</v>
      </c>
      <c r="M194" s="86">
        <f t="shared" si="131"/>
        <v>0</v>
      </c>
      <c r="N194" s="5">
        <f t="shared" si="132"/>
        <v>1319.6137814447834</v>
      </c>
      <c r="O194" s="56">
        <f t="shared" si="133"/>
        <v>1319.6137814447834</v>
      </c>
    </row>
    <row r="195" spans="1:15" x14ac:dyDescent="0.2">
      <c r="A195" s="59" t="s">
        <v>22</v>
      </c>
      <c r="B195" s="54" t="str">
        <f t="shared" si="134"/>
        <v>Q3/2020</v>
      </c>
      <c r="C195" s="49">
        <f t="shared" si="137"/>
        <v>44013</v>
      </c>
      <c r="D195" s="49">
        <f t="shared" si="138"/>
        <v>44104</v>
      </c>
      <c r="E195" s="54">
        <f t="shared" si="135"/>
        <v>92</v>
      </c>
      <c r="F195" s="55">
        <f>VLOOKUP(D195,'FERC Interest Rate'!$A:$B,2,TRUE)</f>
        <v>3.4299999999999997E-2</v>
      </c>
      <c r="G195" s="56">
        <f t="shared" si="136"/>
        <v>1319.6137814447834</v>
      </c>
      <c r="H195" s="56">
        <f t="shared" si="129"/>
        <v>11.377522537505897</v>
      </c>
      <c r="I195" s="77">
        <v>0</v>
      </c>
      <c r="J195" s="57">
        <v>0</v>
      </c>
      <c r="K195" s="5">
        <f t="shared" si="130"/>
        <v>0</v>
      </c>
      <c r="L195" s="57">
        <v>0</v>
      </c>
      <c r="M195" s="86">
        <f t="shared" si="131"/>
        <v>0</v>
      </c>
      <c r="N195" s="5">
        <f t="shared" si="132"/>
        <v>1330.9913039822893</v>
      </c>
      <c r="O195" s="56">
        <f t="shared" si="133"/>
        <v>1330.9913039822893</v>
      </c>
    </row>
    <row r="196" spans="1:15" x14ac:dyDescent="0.2">
      <c r="A196" s="59" t="s">
        <v>22</v>
      </c>
      <c r="B196" s="54" t="str">
        <f t="shared" si="134"/>
        <v>Q4/2020</v>
      </c>
      <c r="C196" s="49">
        <f t="shared" si="137"/>
        <v>44105</v>
      </c>
      <c r="D196" s="49">
        <f t="shared" si="138"/>
        <v>44196</v>
      </c>
      <c r="E196" s="54">
        <f t="shared" si="135"/>
        <v>92</v>
      </c>
      <c r="F196" s="55">
        <f>VLOOKUP(D196,'FERC Interest Rate'!$A:$B,2,TRUE)</f>
        <v>3.2500000000000001E-2</v>
      </c>
      <c r="G196" s="56">
        <f t="shared" si="136"/>
        <v>1330.9913039822893</v>
      </c>
      <c r="H196" s="56">
        <f t="shared" si="129"/>
        <v>10.873398904117609</v>
      </c>
      <c r="I196" s="77">
        <v>0</v>
      </c>
      <c r="J196" s="57">
        <v>0</v>
      </c>
      <c r="K196" s="5">
        <f t="shared" si="130"/>
        <v>0</v>
      </c>
      <c r="L196" s="57">
        <v>0</v>
      </c>
      <c r="M196" s="86">
        <f t="shared" si="131"/>
        <v>0</v>
      </c>
      <c r="N196" s="5">
        <f t="shared" si="132"/>
        <v>1341.864702886407</v>
      </c>
      <c r="O196" s="56">
        <f t="shared" si="133"/>
        <v>1341.864702886407</v>
      </c>
    </row>
    <row r="197" spans="1:15" x14ac:dyDescent="0.2">
      <c r="A197" s="59" t="s">
        <v>22</v>
      </c>
      <c r="B197" s="54" t="str">
        <f t="shared" si="134"/>
        <v>Q1/2021</v>
      </c>
      <c r="C197" s="49">
        <f t="shared" si="137"/>
        <v>44197</v>
      </c>
      <c r="D197" s="49">
        <f t="shared" si="138"/>
        <v>44286</v>
      </c>
      <c r="E197" s="54">
        <f t="shared" si="135"/>
        <v>90</v>
      </c>
      <c r="F197" s="55">
        <f>VLOOKUP(D197,'FERC Interest Rate'!$A:$B,2,TRUE)</f>
        <v>3.2500000000000001E-2</v>
      </c>
      <c r="G197" s="56">
        <f t="shared" si="136"/>
        <v>1341.864702886407</v>
      </c>
      <c r="H197" s="56">
        <f t="shared" si="129"/>
        <v>10.753299331349973</v>
      </c>
      <c r="I197" s="122">
        <v>0</v>
      </c>
      <c r="J197" s="57">
        <v>0</v>
      </c>
      <c r="K197" s="5">
        <f t="shared" si="130"/>
        <v>0</v>
      </c>
      <c r="L197" s="57">
        <v>0</v>
      </c>
      <c r="M197" s="86">
        <f t="shared" si="131"/>
        <v>0</v>
      </c>
      <c r="N197" s="5">
        <f t="shared" si="132"/>
        <v>1352.6180022177571</v>
      </c>
      <c r="O197" s="56">
        <f t="shared" si="133"/>
        <v>1352.6180022177571</v>
      </c>
    </row>
    <row r="198" spans="1:15" x14ac:dyDescent="0.2">
      <c r="A198" s="59" t="s">
        <v>22</v>
      </c>
      <c r="B198" s="54" t="str">
        <f t="shared" si="134"/>
        <v>Q2/2021</v>
      </c>
      <c r="C198" s="49">
        <f t="shared" si="137"/>
        <v>44287</v>
      </c>
      <c r="D198" s="49">
        <f t="shared" si="138"/>
        <v>44377</v>
      </c>
      <c r="E198" s="54">
        <f t="shared" si="135"/>
        <v>91</v>
      </c>
      <c r="F198" s="55">
        <f>VLOOKUP(D198,'FERC Interest Rate'!$A:$B,2,TRUE)</f>
        <v>3.2500000000000001E-2</v>
      </c>
      <c r="G198" s="56">
        <f t="shared" si="136"/>
        <v>1352.6180022177571</v>
      </c>
      <c r="H198" s="56">
        <f t="shared" si="129"/>
        <v>10.959911620709635</v>
      </c>
      <c r="I198" s="122">
        <v>0</v>
      </c>
      <c r="J198" s="57">
        <v>0</v>
      </c>
      <c r="K198" s="5">
        <f t="shared" si="130"/>
        <v>0</v>
      </c>
      <c r="L198" s="57">
        <v>0</v>
      </c>
      <c r="M198" s="86">
        <f t="shared" si="131"/>
        <v>0</v>
      </c>
      <c r="N198" s="5">
        <f t="shared" si="132"/>
        <v>1363.5779138384667</v>
      </c>
      <c r="O198" s="56">
        <f t="shared" si="133"/>
        <v>1363.5779138384667</v>
      </c>
    </row>
    <row r="199" spans="1:15" x14ac:dyDescent="0.2">
      <c r="A199" s="59" t="s">
        <v>22</v>
      </c>
      <c r="B199" s="54" t="str">
        <f t="shared" si="134"/>
        <v>Q3/2021</v>
      </c>
      <c r="C199" s="49">
        <f t="shared" si="137"/>
        <v>44378</v>
      </c>
      <c r="D199" s="49">
        <f t="shared" si="138"/>
        <v>44469</v>
      </c>
      <c r="E199" s="54">
        <f t="shared" si="135"/>
        <v>92</v>
      </c>
      <c r="F199" s="55">
        <f>VLOOKUP(D199,'FERC Interest Rate'!$A:$B,2,TRUE)</f>
        <v>3.2500000000000001E-2</v>
      </c>
      <c r="G199" s="56">
        <f t="shared" si="136"/>
        <v>1363.5779138384667</v>
      </c>
      <c r="H199" s="56">
        <f t="shared" si="129"/>
        <v>11.170131403772647</v>
      </c>
      <c r="I199" s="122">
        <v>0</v>
      </c>
      <c r="J199" s="57">
        <v>0</v>
      </c>
      <c r="K199" s="5">
        <f t="shared" ref="K199:K204" si="139">+SUM(I199:J199)</f>
        <v>0</v>
      </c>
      <c r="L199" s="57">
        <v>0</v>
      </c>
      <c r="M199" s="86">
        <f t="shared" ref="M199:M204" si="140">+SUM(K199:L199)</f>
        <v>0</v>
      </c>
      <c r="N199" s="5">
        <f t="shared" si="132"/>
        <v>1374.7480452422394</v>
      </c>
      <c r="O199" s="56">
        <f t="shared" si="133"/>
        <v>1374.7480452422394</v>
      </c>
    </row>
    <row r="200" spans="1:15" x14ac:dyDescent="0.2">
      <c r="A200" s="59" t="s">
        <v>22</v>
      </c>
      <c r="B200" s="54" t="str">
        <f t="shared" si="134"/>
        <v>Q4/2021</v>
      </c>
      <c r="C200" s="49">
        <f t="shared" si="137"/>
        <v>44470</v>
      </c>
      <c r="D200" s="49">
        <f t="shared" si="138"/>
        <v>44561</v>
      </c>
      <c r="E200" s="54">
        <f t="shared" si="135"/>
        <v>92</v>
      </c>
      <c r="F200" s="55">
        <f>VLOOKUP(D200,'FERC Interest Rate'!$A:$B,2,TRUE)</f>
        <v>3.2500000000000001E-2</v>
      </c>
      <c r="G200" s="56">
        <f t="shared" si="136"/>
        <v>1374.7480452422394</v>
      </c>
      <c r="H200" s="56">
        <f t="shared" si="129"/>
        <v>11.261634671984373</v>
      </c>
      <c r="I200" s="122">
        <v>0</v>
      </c>
      <c r="J200" s="57">
        <v>0</v>
      </c>
      <c r="K200" s="5">
        <f t="shared" si="139"/>
        <v>0</v>
      </c>
      <c r="L200" s="57">
        <v>0</v>
      </c>
      <c r="M200" s="86">
        <f t="shared" si="140"/>
        <v>0</v>
      </c>
      <c r="N200" s="5">
        <f t="shared" si="132"/>
        <v>1386.0096799142239</v>
      </c>
      <c r="O200" s="56">
        <f t="shared" si="133"/>
        <v>1386.0096799142239</v>
      </c>
    </row>
    <row r="201" spans="1:15" x14ac:dyDescent="0.2">
      <c r="A201" s="59" t="s">
        <v>22</v>
      </c>
      <c r="B201" s="54" t="str">
        <f t="shared" si="134"/>
        <v>Q1/2022</v>
      </c>
      <c r="C201" s="49">
        <f t="shared" si="137"/>
        <v>44562</v>
      </c>
      <c r="D201" s="49">
        <f t="shared" si="138"/>
        <v>44651</v>
      </c>
      <c r="E201" s="54">
        <f t="shared" si="135"/>
        <v>90</v>
      </c>
      <c r="F201" s="55">
        <f>VLOOKUP(D201,'FERC Interest Rate'!$A:$B,2,TRUE)</f>
        <v>3.2500000000000001E-2</v>
      </c>
      <c r="G201" s="56">
        <f t="shared" si="136"/>
        <v>1386.0096799142239</v>
      </c>
      <c r="H201" s="56">
        <f t="shared" si="129"/>
        <v>11.107063873285218</v>
      </c>
      <c r="I201" s="122">
        <v>0</v>
      </c>
      <c r="J201" s="57">
        <v>0</v>
      </c>
      <c r="K201" s="5">
        <f t="shared" si="139"/>
        <v>0</v>
      </c>
      <c r="L201" s="57">
        <v>0</v>
      </c>
      <c r="M201" s="86">
        <f t="shared" si="140"/>
        <v>0</v>
      </c>
      <c r="N201" s="5">
        <f t="shared" si="132"/>
        <v>1397.116743787509</v>
      </c>
      <c r="O201" s="56">
        <f t="shared" si="133"/>
        <v>1397.116743787509</v>
      </c>
    </row>
    <row r="202" spans="1:15" x14ac:dyDescent="0.2">
      <c r="A202" s="59" t="s">
        <v>22</v>
      </c>
      <c r="B202" s="54" t="str">
        <f t="shared" si="134"/>
        <v>Q2/2022</v>
      </c>
      <c r="C202" s="49">
        <f t="shared" si="137"/>
        <v>44652</v>
      </c>
      <c r="D202" s="49">
        <f t="shared" si="138"/>
        <v>44742</v>
      </c>
      <c r="E202" s="54">
        <f t="shared" si="135"/>
        <v>91</v>
      </c>
      <c r="F202" s="55">
        <f>VLOOKUP(D202,'FERC Interest Rate'!$A:$B,2,TRUE)</f>
        <v>3.2500000000000001E-2</v>
      </c>
      <c r="G202" s="56">
        <f t="shared" si="136"/>
        <v>1397.116743787509</v>
      </c>
      <c r="H202" s="56">
        <f t="shared" si="129"/>
        <v>11.320473341785091</v>
      </c>
      <c r="I202" s="122">
        <v>0</v>
      </c>
      <c r="J202" s="57">
        <v>0</v>
      </c>
      <c r="K202" s="5">
        <f t="shared" si="139"/>
        <v>0</v>
      </c>
      <c r="L202" s="57">
        <v>0</v>
      </c>
      <c r="M202" s="86">
        <f t="shared" si="140"/>
        <v>0</v>
      </c>
      <c r="N202" s="5">
        <f t="shared" si="132"/>
        <v>1408.4372171292941</v>
      </c>
      <c r="O202" s="56">
        <f t="shared" si="133"/>
        <v>1408.4372171292941</v>
      </c>
    </row>
    <row r="203" spans="1:15" x14ac:dyDescent="0.2">
      <c r="A203" s="59" t="s">
        <v>22</v>
      </c>
      <c r="B203" s="54" t="str">
        <f t="shared" si="134"/>
        <v>Q3/2022</v>
      </c>
      <c r="C203" s="49">
        <f t="shared" si="137"/>
        <v>44743</v>
      </c>
      <c r="D203" s="49">
        <f t="shared" si="138"/>
        <v>44834</v>
      </c>
      <c r="E203" s="54">
        <f t="shared" si="135"/>
        <v>92</v>
      </c>
      <c r="F203" s="55">
        <f>VLOOKUP(D203,'FERC Interest Rate'!$A:$B,2,TRUE)</f>
        <v>3.5999999999999997E-2</v>
      </c>
      <c r="G203" s="56">
        <f t="shared" si="136"/>
        <v>1408.4372171292941</v>
      </c>
      <c r="H203" s="56">
        <f t="shared" si="129"/>
        <v>12.780120720910197</v>
      </c>
      <c r="I203" s="122">
        <v>0</v>
      </c>
      <c r="J203" s="57">
        <v>0</v>
      </c>
      <c r="K203" s="5">
        <f t="shared" si="139"/>
        <v>0</v>
      </c>
      <c r="L203" s="57">
        <v>0</v>
      </c>
      <c r="M203" s="86">
        <f t="shared" si="140"/>
        <v>0</v>
      </c>
      <c r="N203" s="5">
        <f t="shared" si="132"/>
        <v>1421.2173378502043</v>
      </c>
      <c r="O203" s="56">
        <f t="shared" si="133"/>
        <v>1421.2173378502043</v>
      </c>
    </row>
    <row r="204" spans="1:15" x14ac:dyDescent="0.2">
      <c r="A204" s="59" t="s">
        <v>22</v>
      </c>
      <c r="B204" s="54" t="str">
        <f t="shared" si="134"/>
        <v>Q4/2022</v>
      </c>
      <c r="C204" s="49">
        <f t="shared" si="137"/>
        <v>44835</v>
      </c>
      <c r="D204" s="49">
        <f t="shared" si="138"/>
        <v>44926</v>
      </c>
      <c r="E204" s="54">
        <f t="shared" si="135"/>
        <v>92</v>
      </c>
      <c r="F204" s="55">
        <f>VLOOKUP(D204,'FERC Interest Rate'!$A:$B,2,TRUE)</f>
        <v>4.9099999999999998E-2</v>
      </c>
      <c r="G204" s="56">
        <f t="shared" si="136"/>
        <v>1421.2173378502043</v>
      </c>
      <c r="H204" s="56">
        <f t="shared" si="129"/>
        <v>17.588830023388887</v>
      </c>
      <c r="I204" s="122">
        <v>0</v>
      </c>
      <c r="J204" s="57">
        <v>0</v>
      </c>
      <c r="K204" s="5">
        <f t="shared" si="139"/>
        <v>0</v>
      </c>
      <c r="L204" s="57">
        <v>0</v>
      </c>
      <c r="M204" s="86">
        <f t="shared" si="140"/>
        <v>0</v>
      </c>
      <c r="N204" s="5">
        <f t="shared" si="132"/>
        <v>1438.8061678735933</v>
      </c>
      <c r="O204" s="56">
        <f t="shared" si="133"/>
        <v>1438.8061678735933</v>
      </c>
    </row>
    <row r="205" spans="1:15" x14ac:dyDescent="0.2">
      <c r="A205" s="59" t="s">
        <v>45</v>
      </c>
      <c r="B205" s="54" t="str">
        <f t="shared" si="134"/>
        <v>Q1/2023</v>
      </c>
      <c r="C205" s="49">
        <f t="shared" si="137"/>
        <v>44927</v>
      </c>
      <c r="D205" s="49">
        <f t="shared" si="138"/>
        <v>45016</v>
      </c>
      <c r="E205" s="54">
        <f t="shared" si="135"/>
        <v>90</v>
      </c>
      <c r="F205" s="55">
        <f>VLOOKUP(D205,'FERC Interest Rate'!$A:$B,2,TRUE)</f>
        <v>6.3100000000000003E-2</v>
      </c>
      <c r="G205" s="56">
        <f t="shared" si="136"/>
        <v>1438.8061678735933</v>
      </c>
      <c r="H205" s="56">
        <f t="shared" si="129"/>
        <v>22.38624719823051</v>
      </c>
      <c r="I205" s="122">
        <f t="shared" ref="I205:I224" si="141">(SUM($H$191:$H$214)/20)</f>
        <v>9.7596207535911752</v>
      </c>
      <c r="J205" s="57">
        <f t="shared" ref="J205:J218" si="142">G205*F205*(E205/(DATE(YEAR(D205),12,31)-DATE(YEAR(D205),1,1)+1))</f>
        <v>22.38624719823051</v>
      </c>
      <c r="K205" s="5">
        <f t="shared" ref="K205:K218" si="143">+SUM(I205:J205)</f>
        <v>32.145867951821685</v>
      </c>
      <c r="L205" s="57">
        <f>($G$191/20)</f>
        <v>63.3</v>
      </c>
      <c r="M205" s="86">
        <f t="shared" ref="M205:M218" si="144">+SUM(K205:L205)</f>
        <v>95.445867951821683</v>
      </c>
      <c r="N205" s="5">
        <f t="shared" si="132"/>
        <v>1483.5786622700541</v>
      </c>
      <c r="O205" s="56">
        <f t="shared" si="133"/>
        <v>1388.1327943182325</v>
      </c>
    </row>
    <row r="206" spans="1:15" x14ac:dyDescent="0.2">
      <c r="A206" s="59" t="s">
        <v>46</v>
      </c>
      <c r="B206" s="54" t="str">
        <f t="shared" si="134"/>
        <v>Q2/2023</v>
      </c>
      <c r="C206" s="49">
        <f t="shared" si="137"/>
        <v>45017</v>
      </c>
      <c r="D206" s="49">
        <f t="shared" si="138"/>
        <v>45107</v>
      </c>
      <c r="E206" s="54">
        <f t="shared" si="135"/>
        <v>91</v>
      </c>
      <c r="F206" s="55">
        <f>VLOOKUP(D206,'FERC Interest Rate'!$A:$B,2,TRUE)</f>
        <v>7.4999999999999997E-2</v>
      </c>
      <c r="G206" s="56">
        <f t="shared" si="136"/>
        <v>1388.1327943182325</v>
      </c>
      <c r="H206" s="56">
        <v>0</v>
      </c>
      <c r="I206" s="122">
        <f t="shared" si="141"/>
        <v>9.7596207535911752</v>
      </c>
      <c r="J206" s="57">
        <f t="shared" si="142"/>
        <v>25.956181701977911</v>
      </c>
      <c r="K206" s="5">
        <f t="shared" si="143"/>
        <v>35.71580245556909</v>
      </c>
      <c r="L206" s="57">
        <f t="shared" ref="L206:L224" si="145">($G$191/20)</f>
        <v>63.3</v>
      </c>
      <c r="M206" s="86">
        <f t="shared" si="144"/>
        <v>99.015802455569087</v>
      </c>
      <c r="N206" s="5">
        <f t="shared" si="132"/>
        <v>1414.0889760202103</v>
      </c>
      <c r="O206" s="56">
        <f t="shared" si="133"/>
        <v>1315.0731735646414</v>
      </c>
    </row>
    <row r="207" spans="1:15" x14ac:dyDescent="0.2">
      <c r="A207" s="59" t="s">
        <v>47</v>
      </c>
      <c r="B207" s="54" t="str">
        <f t="shared" si="134"/>
        <v>Q3/2023</v>
      </c>
      <c r="C207" s="49">
        <f t="shared" si="137"/>
        <v>45108</v>
      </c>
      <c r="D207" s="49">
        <f t="shared" si="138"/>
        <v>45199</v>
      </c>
      <c r="E207" s="54">
        <f t="shared" si="135"/>
        <v>92</v>
      </c>
      <c r="F207" s="55">
        <f>VLOOKUP(D207,'FERC Interest Rate'!$A:$B,2,TRUE)</f>
        <v>8.0199999999999994E-2</v>
      </c>
      <c r="G207" s="56">
        <f t="shared" si="136"/>
        <v>1315.0731735646414</v>
      </c>
      <c r="H207" s="56">
        <v>0</v>
      </c>
      <c r="I207" s="122">
        <f t="shared" si="141"/>
        <v>9.7596207535911752</v>
      </c>
      <c r="J207" s="57">
        <f t="shared" si="142"/>
        <v>26.583933983094109</v>
      </c>
      <c r="K207" s="5">
        <f t="shared" si="143"/>
        <v>36.343554736685284</v>
      </c>
      <c r="L207" s="57">
        <f t="shared" si="145"/>
        <v>63.3</v>
      </c>
      <c r="M207" s="86">
        <f t="shared" si="144"/>
        <v>99.643554736685275</v>
      </c>
      <c r="N207" s="5">
        <f t="shared" si="132"/>
        <v>1341.6571075477354</v>
      </c>
      <c r="O207" s="56">
        <f t="shared" si="133"/>
        <v>1242.0135528110502</v>
      </c>
    </row>
    <row r="208" spans="1:15" x14ac:dyDescent="0.2">
      <c r="A208" s="59" t="s">
        <v>48</v>
      </c>
      <c r="B208" s="54" t="str">
        <f t="shared" si="134"/>
        <v>Q4/2023</v>
      </c>
      <c r="C208" s="49">
        <f t="shared" si="137"/>
        <v>45200</v>
      </c>
      <c r="D208" s="49">
        <f t="shared" si="138"/>
        <v>45291</v>
      </c>
      <c r="E208" s="54">
        <f t="shared" si="135"/>
        <v>92</v>
      </c>
      <c r="F208" s="55">
        <f>VLOOKUP(D208,'FERC Interest Rate'!$A:$B,2,TRUE)</f>
        <v>8.3500000000000005E-2</v>
      </c>
      <c r="G208" s="56">
        <f t="shared" si="136"/>
        <v>1242.0135528110502</v>
      </c>
      <c r="H208" s="56">
        <v>0</v>
      </c>
      <c r="I208" s="122">
        <f t="shared" si="141"/>
        <v>9.7596207535911752</v>
      </c>
      <c r="J208" s="57">
        <f t="shared" si="142"/>
        <v>26.14013181560134</v>
      </c>
      <c r="K208" s="5">
        <f t="shared" si="143"/>
        <v>35.899752569192515</v>
      </c>
      <c r="L208" s="57">
        <f t="shared" si="145"/>
        <v>63.3</v>
      </c>
      <c r="M208" s="86">
        <f t="shared" si="144"/>
        <v>99.199752569192512</v>
      </c>
      <c r="N208" s="5">
        <f t="shared" si="132"/>
        <v>1268.1536846266515</v>
      </c>
      <c r="O208" s="56">
        <f t="shared" si="133"/>
        <v>1168.953932057459</v>
      </c>
    </row>
    <row r="209" spans="1:15" x14ac:dyDescent="0.2">
      <c r="A209" s="59" t="s">
        <v>49</v>
      </c>
      <c r="B209" s="54" t="str">
        <f t="shared" si="134"/>
        <v>Q1/2024</v>
      </c>
      <c r="C209" s="49">
        <f t="shared" si="137"/>
        <v>45292</v>
      </c>
      <c r="D209" s="49">
        <f t="shared" si="138"/>
        <v>45382</v>
      </c>
      <c r="E209" s="54">
        <f t="shared" si="135"/>
        <v>91</v>
      </c>
      <c r="F209" s="55">
        <f>VLOOKUP(D209,'FERC Interest Rate'!$A:$B,2,TRUE)</f>
        <v>8.5000000000000006E-2</v>
      </c>
      <c r="G209" s="56">
        <f t="shared" si="136"/>
        <v>1168.953932057459</v>
      </c>
      <c r="H209" s="56">
        <v>0</v>
      </c>
      <c r="I209" s="122">
        <f t="shared" si="141"/>
        <v>9.7596207535911752</v>
      </c>
      <c r="J209" s="57">
        <f t="shared" si="142"/>
        <v>24.704531870121439</v>
      </c>
      <c r="K209" s="5">
        <f t="shared" si="143"/>
        <v>34.464152623712614</v>
      </c>
      <c r="L209" s="57">
        <f t="shared" si="145"/>
        <v>63.3</v>
      </c>
      <c r="M209" s="86">
        <f t="shared" si="144"/>
        <v>97.764152623712619</v>
      </c>
      <c r="N209" s="5">
        <f t="shared" si="132"/>
        <v>1193.6584639275804</v>
      </c>
      <c r="O209" s="56">
        <f t="shared" si="133"/>
        <v>1095.8943113038679</v>
      </c>
    </row>
    <row r="210" spans="1:15" x14ac:dyDescent="0.2">
      <c r="A210" s="59" t="s">
        <v>50</v>
      </c>
      <c r="B210" s="54" t="str">
        <f t="shared" si="134"/>
        <v>Q2/2024</v>
      </c>
      <c r="C210" s="49">
        <f t="shared" si="137"/>
        <v>45383</v>
      </c>
      <c r="D210" s="49">
        <f t="shared" si="138"/>
        <v>45473</v>
      </c>
      <c r="E210" s="54">
        <f t="shared" si="135"/>
        <v>91</v>
      </c>
      <c r="F210" s="55">
        <f>VLOOKUP(D210,'FERC Interest Rate'!$A:$B,2,TRUE)</f>
        <v>8.5000000000000006E-2</v>
      </c>
      <c r="G210" s="56">
        <f t="shared" si="136"/>
        <v>1095.8943113038679</v>
      </c>
      <c r="H210" s="56">
        <v>0</v>
      </c>
      <c r="I210" s="122">
        <f t="shared" si="141"/>
        <v>9.7596207535911752</v>
      </c>
      <c r="J210" s="57">
        <f t="shared" si="142"/>
        <v>23.160498628238848</v>
      </c>
      <c r="K210" s="5">
        <f t="shared" si="143"/>
        <v>32.92011938183002</v>
      </c>
      <c r="L210" s="57">
        <f t="shared" si="145"/>
        <v>63.3</v>
      </c>
      <c r="M210" s="86">
        <f t="shared" si="144"/>
        <v>96.220119381830017</v>
      </c>
      <c r="N210" s="5">
        <f t="shared" si="132"/>
        <v>1119.0548099321068</v>
      </c>
      <c r="O210" s="56">
        <f t="shared" si="133"/>
        <v>1022.8346905502767</v>
      </c>
    </row>
    <row r="211" spans="1:15" x14ac:dyDescent="0.2">
      <c r="A211" s="59" t="s">
        <v>51</v>
      </c>
      <c r="B211" s="54" t="str">
        <f t="shared" si="134"/>
        <v>Q3/2024</v>
      </c>
      <c r="C211" s="49">
        <f t="shared" si="137"/>
        <v>45474</v>
      </c>
      <c r="D211" s="49">
        <f t="shared" si="138"/>
        <v>45565</v>
      </c>
      <c r="E211" s="54">
        <f t="shared" si="135"/>
        <v>92</v>
      </c>
      <c r="F211" s="55">
        <f>VLOOKUP(D211,'FERC Interest Rate'!$A:$B,2,TRUE)</f>
        <v>8.5000000000000006E-2</v>
      </c>
      <c r="G211" s="56">
        <f t="shared" si="136"/>
        <v>1022.8346905502767</v>
      </c>
      <c r="H211" s="56">
        <v>0</v>
      </c>
      <c r="I211" s="122">
        <f t="shared" si="141"/>
        <v>9.7596207535911752</v>
      </c>
      <c r="J211" s="57">
        <f t="shared" si="142"/>
        <v>21.854008962030505</v>
      </c>
      <c r="K211" s="5">
        <f t="shared" si="143"/>
        <v>31.613629715621681</v>
      </c>
      <c r="L211" s="57">
        <f t="shared" si="145"/>
        <v>63.3</v>
      </c>
      <c r="M211" s="86">
        <f t="shared" si="144"/>
        <v>94.913629715621681</v>
      </c>
      <c r="N211" s="5">
        <f t="shared" si="132"/>
        <v>1044.6886995123073</v>
      </c>
      <c r="O211" s="56">
        <f t="shared" si="133"/>
        <v>949.77506979668556</v>
      </c>
    </row>
    <row r="212" spans="1:15" x14ac:dyDescent="0.2">
      <c r="A212" s="59" t="s">
        <v>52</v>
      </c>
      <c r="B212" s="54" t="str">
        <f t="shared" si="134"/>
        <v>Q4/2024</v>
      </c>
      <c r="C212" s="49">
        <f t="shared" si="137"/>
        <v>45566</v>
      </c>
      <c r="D212" s="49">
        <f t="shared" si="138"/>
        <v>45657</v>
      </c>
      <c r="E212" s="54">
        <f t="shared" si="135"/>
        <v>92</v>
      </c>
      <c r="F212" s="55">
        <f>VLOOKUP(D212,'FERC Interest Rate'!$A:$B,2,TRUE)</f>
        <v>8.5000000000000006E-2</v>
      </c>
      <c r="G212" s="56">
        <f t="shared" si="136"/>
        <v>949.77506979668556</v>
      </c>
      <c r="H212" s="56">
        <v>0</v>
      </c>
      <c r="I212" s="122">
        <f t="shared" si="141"/>
        <v>9.7596207535911752</v>
      </c>
      <c r="J212" s="57">
        <f t="shared" si="142"/>
        <v>20.29300832188547</v>
      </c>
      <c r="K212" s="5">
        <f t="shared" si="143"/>
        <v>30.052629075476645</v>
      </c>
      <c r="L212" s="57">
        <f t="shared" si="145"/>
        <v>63.3</v>
      </c>
      <c r="M212" s="86">
        <f t="shared" si="144"/>
        <v>93.352629075476642</v>
      </c>
      <c r="N212" s="5">
        <f t="shared" si="132"/>
        <v>970.06807811857107</v>
      </c>
      <c r="O212" s="56">
        <f t="shared" si="133"/>
        <v>876.7154490430944</v>
      </c>
    </row>
    <row r="213" spans="1:15" x14ac:dyDescent="0.2">
      <c r="A213" s="59" t="s">
        <v>53</v>
      </c>
      <c r="B213" s="54" t="str">
        <f t="shared" si="134"/>
        <v>Q1/2025</v>
      </c>
      <c r="C213" s="49">
        <f t="shared" ref="C213:C218" si="146">D212+1</f>
        <v>45658</v>
      </c>
      <c r="D213" s="49">
        <f>EOMONTH(D212,3)</f>
        <v>45747</v>
      </c>
      <c r="E213" s="54">
        <f t="shared" si="135"/>
        <v>90</v>
      </c>
      <c r="F213" s="55">
        <f>VLOOKUP(D213,'FERC Interest Rate'!$A:$B,2,TRUE)</f>
        <v>8.5000000000000006E-2</v>
      </c>
      <c r="G213" s="56">
        <f t="shared" ref="G213:G218" si="147">O212</f>
        <v>876.7154490430944</v>
      </c>
      <c r="H213" s="56">
        <v>0</v>
      </c>
      <c r="I213" s="122">
        <f t="shared" si="141"/>
        <v>9.7596207535911752</v>
      </c>
      <c r="J213" s="57">
        <f t="shared" si="142"/>
        <v>18.374995027889511</v>
      </c>
      <c r="K213" s="5">
        <f t="shared" si="143"/>
        <v>28.134615781480687</v>
      </c>
      <c r="L213" s="57">
        <f t="shared" si="145"/>
        <v>63.3</v>
      </c>
      <c r="M213" s="86">
        <f t="shared" si="144"/>
        <v>91.434615781480687</v>
      </c>
      <c r="N213" s="5">
        <f t="shared" si="132"/>
        <v>895.09044407098395</v>
      </c>
      <c r="O213" s="56">
        <f t="shared" si="133"/>
        <v>803.65582828950323</v>
      </c>
    </row>
    <row r="214" spans="1:15" x14ac:dyDescent="0.2">
      <c r="A214" s="59" t="s">
        <v>54</v>
      </c>
      <c r="B214" s="54" t="str">
        <f t="shared" si="134"/>
        <v>Q2/2025</v>
      </c>
      <c r="C214" s="49">
        <f t="shared" si="146"/>
        <v>45748</v>
      </c>
      <c r="D214" s="49">
        <f>EOMONTH(D213,3)</f>
        <v>45838</v>
      </c>
      <c r="E214" s="54">
        <f t="shared" si="135"/>
        <v>91</v>
      </c>
      <c r="F214" s="55">
        <f>VLOOKUP(D214,'FERC Interest Rate'!$A:$B,2,TRUE)</f>
        <v>8.5000000000000006E-2</v>
      </c>
      <c r="G214" s="56">
        <f t="shared" si="147"/>
        <v>803.65582828950323</v>
      </c>
      <c r="H214" s="56">
        <v>0</v>
      </c>
      <c r="I214" s="122">
        <f t="shared" si="141"/>
        <v>9.7596207535911752</v>
      </c>
      <c r="J214" s="57">
        <f t="shared" si="142"/>
        <v>17.030898169367969</v>
      </c>
      <c r="K214" s="5">
        <f t="shared" si="143"/>
        <v>26.790518922959144</v>
      </c>
      <c r="L214" s="57">
        <f t="shared" si="145"/>
        <v>63.3</v>
      </c>
      <c r="M214" s="86">
        <f t="shared" si="144"/>
        <v>90.090518922959149</v>
      </c>
      <c r="N214" s="5">
        <f t="shared" si="132"/>
        <v>820.68672645887125</v>
      </c>
      <c r="O214" s="56">
        <f t="shared" si="133"/>
        <v>730.59620753591207</v>
      </c>
    </row>
    <row r="215" spans="1:15" x14ac:dyDescent="0.2">
      <c r="A215" s="59" t="s">
        <v>55</v>
      </c>
      <c r="B215" s="54" t="str">
        <f t="shared" si="134"/>
        <v>Q3/2025</v>
      </c>
      <c r="C215" s="49">
        <f t="shared" si="146"/>
        <v>45839</v>
      </c>
      <c r="D215" s="49">
        <f t="shared" si="138"/>
        <v>45930</v>
      </c>
      <c r="E215" s="54">
        <f>D215-C215+1</f>
        <v>92</v>
      </c>
      <c r="F215" s="55">
        <f>VLOOKUP(D215,'FERC Interest Rate'!$A:$B,2,TRUE)</f>
        <v>8.5000000000000006E-2</v>
      </c>
      <c r="G215" s="56">
        <f t="shared" si="147"/>
        <v>730.59620753591207</v>
      </c>
      <c r="H215" s="56">
        <v>0</v>
      </c>
      <c r="I215" s="122">
        <f t="shared" si="141"/>
        <v>9.7596207535911752</v>
      </c>
      <c r="J215" s="57">
        <f t="shared" si="142"/>
        <v>15.652773542276256</v>
      </c>
      <c r="K215" s="5">
        <f t="shared" si="143"/>
        <v>25.412394295867429</v>
      </c>
      <c r="L215" s="57">
        <f t="shared" si="145"/>
        <v>63.3</v>
      </c>
      <c r="M215" s="86">
        <f t="shared" si="144"/>
        <v>88.712394295867426</v>
      </c>
      <c r="N215" s="5">
        <f>+G215+H215+J215</f>
        <v>746.24898107818831</v>
      </c>
      <c r="O215" s="56">
        <f>G215+H215-L215-I215</f>
        <v>657.53658678232091</v>
      </c>
    </row>
    <row r="216" spans="1:15" x14ac:dyDescent="0.2">
      <c r="A216" s="59" t="s">
        <v>56</v>
      </c>
      <c r="B216" s="54" t="str">
        <f t="shared" si="134"/>
        <v>Q4/2025</v>
      </c>
      <c r="C216" s="49">
        <f t="shared" si="146"/>
        <v>45931</v>
      </c>
      <c r="D216" s="49">
        <f t="shared" si="138"/>
        <v>46022</v>
      </c>
      <c r="E216" s="54">
        <f>D216-C216+1</f>
        <v>92</v>
      </c>
      <c r="F216" s="55">
        <f>VLOOKUP(D216,'FERC Interest Rate'!$A:$B,2,TRUE)</f>
        <v>8.5000000000000006E-2</v>
      </c>
      <c r="G216" s="56">
        <f t="shared" si="147"/>
        <v>657.53658678232091</v>
      </c>
      <c r="H216" s="56">
        <v>0</v>
      </c>
      <c r="I216" s="122">
        <f t="shared" si="141"/>
        <v>9.7596207535911752</v>
      </c>
      <c r="J216" s="57">
        <f t="shared" si="142"/>
        <v>14.087496188048631</v>
      </c>
      <c r="K216" s="5">
        <f t="shared" si="143"/>
        <v>23.847116941639804</v>
      </c>
      <c r="L216" s="57">
        <f t="shared" si="145"/>
        <v>63.3</v>
      </c>
      <c r="M216" s="86">
        <f t="shared" si="144"/>
        <v>87.147116941639808</v>
      </c>
      <c r="N216" s="5">
        <f>+G216+H216+J216</f>
        <v>671.6240829703695</v>
      </c>
      <c r="O216" s="56">
        <f>G216+H216-L216-I216</f>
        <v>584.47696602872975</v>
      </c>
    </row>
    <row r="217" spans="1:15" x14ac:dyDescent="0.2">
      <c r="A217" s="59" t="s">
        <v>57</v>
      </c>
      <c r="B217" s="54" t="str">
        <f t="shared" si="134"/>
        <v>Q1/2026</v>
      </c>
      <c r="C217" s="49">
        <f t="shared" si="146"/>
        <v>46023</v>
      </c>
      <c r="D217" s="49">
        <f t="shared" si="138"/>
        <v>46112</v>
      </c>
      <c r="E217" s="54">
        <f>D217-C217+1</f>
        <v>90</v>
      </c>
      <c r="F217" s="55">
        <f>VLOOKUP(D217,'FERC Interest Rate'!$A:$B,2,TRUE)</f>
        <v>8.5000000000000006E-2</v>
      </c>
      <c r="G217" s="56">
        <f t="shared" si="147"/>
        <v>584.47696602872975</v>
      </c>
      <c r="H217" s="56">
        <v>0</v>
      </c>
      <c r="I217" s="122">
        <f t="shared" si="141"/>
        <v>9.7596207535911752</v>
      </c>
      <c r="J217" s="57">
        <f t="shared" si="142"/>
        <v>12.24999668525968</v>
      </c>
      <c r="K217" s="5">
        <f t="shared" si="143"/>
        <v>22.009617438850853</v>
      </c>
      <c r="L217" s="57">
        <f t="shared" si="145"/>
        <v>63.3</v>
      </c>
      <c r="M217" s="86">
        <f t="shared" si="144"/>
        <v>85.30961743885085</v>
      </c>
      <c r="N217" s="5">
        <f>+G217+H217+J217</f>
        <v>596.72696271398945</v>
      </c>
      <c r="O217" s="56">
        <f>G217+H217-L217-I217</f>
        <v>511.41734527513864</v>
      </c>
    </row>
    <row r="218" spans="1:15" x14ac:dyDescent="0.2">
      <c r="A218" s="59" t="s">
        <v>58</v>
      </c>
      <c r="B218" s="54" t="str">
        <f t="shared" si="134"/>
        <v>Q2/2026</v>
      </c>
      <c r="C218" s="49">
        <f t="shared" si="146"/>
        <v>46113</v>
      </c>
      <c r="D218" s="49">
        <f t="shared" si="138"/>
        <v>46203</v>
      </c>
      <c r="E218" s="54">
        <f>D218-C218+1</f>
        <v>91</v>
      </c>
      <c r="F218" s="55">
        <f>VLOOKUP(D218,'FERC Interest Rate'!$A:$B,2,TRUE)</f>
        <v>8.5000000000000006E-2</v>
      </c>
      <c r="G218" s="56">
        <f t="shared" si="147"/>
        <v>511.41734527513864</v>
      </c>
      <c r="H218" s="56">
        <v>0</v>
      </c>
      <c r="I218" s="122">
        <f t="shared" si="141"/>
        <v>9.7596207535911752</v>
      </c>
      <c r="J218" s="57">
        <f t="shared" si="142"/>
        <v>10.837844289597802</v>
      </c>
      <c r="K218" s="5">
        <f t="shared" si="143"/>
        <v>20.597465043188976</v>
      </c>
      <c r="L218" s="57">
        <f t="shared" si="145"/>
        <v>63.3</v>
      </c>
      <c r="M218" s="86">
        <f t="shared" si="144"/>
        <v>83.897465043188973</v>
      </c>
      <c r="N218" s="5">
        <f>+G218+H218+J218</f>
        <v>522.2551895647365</v>
      </c>
      <c r="O218" s="56">
        <f>G218+H218-L218-I218</f>
        <v>438.35772452154748</v>
      </c>
    </row>
    <row r="219" spans="1:15" x14ac:dyDescent="0.2">
      <c r="A219" s="59" t="s">
        <v>59</v>
      </c>
      <c r="B219" s="54" t="str">
        <f t="shared" ref="B219:B224" si="148">+IF(MONTH(C219)&lt;4,"Q1",IF(MONTH(C219)&lt;7,"Q2",IF(MONTH(C219)&lt;10,"Q3","Q4")))&amp;"/"&amp;YEAR(C219)</f>
        <v>Q3/2026</v>
      </c>
      <c r="C219" s="49">
        <f t="shared" ref="C219:C224" si="149">D218+1</f>
        <v>46204</v>
      </c>
      <c r="D219" s="49">
        <f t="shared" si="138"/>
        <v>46295</v>
      </c>
      <c r="E219" s="54">
        <f t="shared" ref="E219:E224" si="150">D219-C219+1</f>
        <v>92</v>
      </c>
      <c r="F219" s="55">
        <f>VLOOKUP(D219,'FERC Interest Rate'!$A:$B,2,TRUE)</f>
        <v>8.5000000000000006E-2</v>
      </c>
      <c r="G219" s="56">
        <f t="shared" ref="G219:G224" si="151">O218</f>
        <v>438.35772452154748</v>
      </c>
      <c r="H219" s="56">
        <v>0</v>
      </c>
      <c r="I219" s="122">
        <f t="shared" si="141"/>
        <v>9.7596207535911752</v>
      </c>
      <c r="J219" s="57">
        <f t="shared" ref="J219:J224" si="152">G219*F219*(E219/(DATE(YEAR(D219),12,31)-DATE(YEAR(D219),1,1)+1))</f>
        <v>9.3916641253657591</v>
      </c>
      <c r="K219" s="5">
        <f t="shared" ref="K219:K224" si="153">+SUM(I219:J219)</f>
        <v>19.151284878956936</v>
      </c>
      <c r="L219" s="57">
        <f t="shared" si="145"/>
        <v>63.3</v>
      </c>
      <c r="M219" s="86">
        <f t="shared" ref="M219:M224" si="154">+SUM(K219:L219)</f>
        <v>82.451284878956926</v>
      </c>
      <c r="N219" s="5">
        <f t="shared" ref="N219:N224" si="155">+G219+H219+J219</f>
        <v>447.74938864691325</v>
      </c>
      <c r="O219" s="56">
        <f t="shared" ref="O219:O224" si="156">G219+H219-L219-I219</f>
        <v>365.29810376795632</v>
      </c>
    </row>
    <row r="220" spans="1:15" x14ac:dyDescent="0.2">
      <c r="A220" s="59" t="s">
        <v>60</v>
      </c>
      <c r="B220" s="54" t="str">
        <f t="shared" si="148"/>
        <v>Q4/2026</v>
      </c>
      <c r="C220" s="49">
        <f t="shared" si="149"/>
        <v>46296</v>
      </c>
      <c r="D220" s="49">
        <f t="shared" si="138"/>
        <v>46387</v>
      </c>
      <c r="E220" s="54">
        <f t="shared" si="150"/>
        <v>92</v>
      </c>
      <c r="F220" s="55">
        <f>VLOOKUP(D220,'FERC Interest Rate'!$A:$B,2,TRUE)</f>
        <v>8.5000000000000006E-2</v>
      </c>
      <c r="G220" s="56">
        <f t="shared" si="151"/>
        <v>365.29810376795632</v>
      </c>
      <c r="H220" s="56">
        <v>0</v>
      </c>
      <c r="I220" s="122">
        <f t="shared" si="141"/>
        <v>9.7596207535911752</v>
      </c>
      <c r="J220" s="57">
        <f t="shared" si="152"/>
        <v>7.8263867711381332</v>
      </c>
      <c r="K220" s="5">
        <f t="shared" si="153"/>
        <v>17.586007524729308</v>
      </c>
      <c r="L220" s="57">
        <f t="shared" si="145"/>
        <v>63.3</v>
      </c>
      <c r="M220" s="86">
        <f t="shared" si="154"/>
        <v>80.886007524729308</v>
      </c>
      <c r="N220" s="5">
        <f t="shared" si="155"/>
        <v>373.12449053909444</v>
      </c>
      <c r="O220" s="56">
        <f t="shared" si="156"/>
        <v>292.23848301436516</v>
      </c>
    </row>
    <row r="221" spans="1:15" x14ac:dyDescent="0.2">
      <c r="A221" s="59" t="s">
        <v>61</v>
      </c>
      <c r="B221" s="54" t="str">
        <f t="shared" si="148"/>
        <v>Q1/2027</v>
      </c>
      <c r="C221" s="49">
        <f t="shared" si="149"/>
        <v>46388</v>
      </c>
      <c r="D221" s="49">
        <f t="shared" si="138"/>
        <v>46477</v>
      </c>
      <c r="E221" s="54">
        <f t="shared" si="150"/>
        <v>90</v>
      </c>
      <c r="F221" s="55">
        <f>VLOOKUP(D221,'FERC Interest Rate'!$A:$B,2,TRUE)</f>
        <v>8.5000000000000006E-2</v>
      </c>
      <c r="G221" s="56">
        <f t="shared" si="151"/>
        <v>292.23848301436516</v>
      </c>
      <c r="H221" s="56">
        <v>0</v>
      </c>
      <c r="I221" s="122">
        <f t="shared" si="141"/>
        <v>9.7596207535911752</v>
      </c>
      <c r="J221" s="57">
        <f t="shared" si="152"/>
        <v>6.1249983426298451</v>
      </c>
      <c r="K221" s="5">
        <f t="shared" si="153"/>
        <v>15.884619096221019</v>
      </c>
      <c r="L221" s="57">
        <f t="shared" si="145"/>
        <v>63.3</v>
      </c>
      <c r="M221" s="86">
        <f t="shared" si="154"/>
        <v>79.184619096221013</v>
      </c>
      <c r="N221" s="5">
        <f t="shared" si="155"/>
        <v>298.36348135699501</v>
      </c>
      <c r="O221" s="56">
        <f t="shared" si="156"/>
        <v>219.17886226077397</v>
      </c>
    </row>
    <row r="222" spans="1:15" x14ac:dyDescent="0.2">
      <c r="A222" s="59" t="s">
        <v>62</v>
      </c>
      <c r="B222" s="54" t="str">
        <f t="shared" si="148"/>
        <v>Q2/2027</v>
      </c>
      <c r="C222" s="49">
        <f t="shared" si="149"/>
        <v>46478</v>
      </c>
      <c r="D222" s="49">
        <f t="shared" si="138"/>
        <v>46568</v>
      </c>
      <c r="E222" s="54">
        <f t="shared" si="150"/>
        <v>91</v>
      </c>
      <c r="F222" s="55">
        <f>VLOOKUP(D222,'FERC Interest Rate'!$A:$B,2,TRUE)</f>
        <v>8.5000000000000006E-2</v>
      </c>
      <c r="G222" s="56">
        <f t="shared" si="151"/>
        <v>219.17886226077397</v>
      </c>
      <c r="H222" s="56">
        <v>0</v>
      </c>
      <c r="I222" s="122">
        <f t="shared" si="141"/>
        <v>9.7596207535911752</v>
      </c>
      <c r="J222" s="57">
        <f t="shared" si="152"/>
        <v>4.6447904098276354</v>
      </c>
      <c r="K222" s="5">
        <f t="shared" si="153"/>
        <v>14.404411163418811</v>
      </c>
      <c r="L222" s="57">
        <f t="shared" si="145"/>
        <v>63.3</v>
      </c>
      <c r="M222" s="86">
        <f t="shared" si="154"/>
        <v>77.704411163418811</v>
      </c>
      <c r="N222" s="5">
        <f t="shared" si="155"/>
        <v>223.8236526706016</v>
      </c>
      <c r="O222" s="56">
        <f t="shared" si="156"/>
        <v>146.11924150718281</v>
      </c>
    </row>
    <row r="223" spans="1:15" x14ac:dyDescent="0.2">
      <c r="A223" s="59" t="s">
        <v>63</v>
      </c>
      <c r="B223" s="54" t="str">
        <f t="shared" si="148"/>
        <v>Q3/2027</v>
      </c>
      <c r="C223" s="49">
        <f t="shared" si="149"/>
        <v>46569</v>
      </c>
      <c r="D223" s="49">
        <f t="shared" si="138"/>
        <v>46660</v>
      </c>
      <c r="E223" s="54">
        <f t="shared" si="150"/>
        <v>92</v>
      </c>
      <c r="F223" s="55">
        <f>VLOOKUP(D223,'FERC Interest Rate'!$A:$B,2,TRUE)</f>
        <v>8.5000000000000006E-2</v>
      </c>
      <c r="G223" s="56">
        <f t="shared" si="151"/>
        <v>146.11924150718281</v>
      </c>
      <c r="H223" s="56">
        <v>0</v>
      </c>
      <c r="I223" s="122">
        <f t="shared" si="141"/>
        <v>9.7596207535911752</v>
      </c>
      <c r="J223" s="57">
        <f t="shared" si="152"/>
        <v>3.1305547084552598</v>
      </c>
      <c r="K223" s="5">
        <f t="shared" si="153"/>
        <v>12.890175462046436</v>
      </c>
      <c r="L223" s="57">
        <f t="shared" si="145"/>
        <v>63.3</v>
      </c>
      <c r="M223" s="86">
        <f t="shared" si="154"/>
        <v>76.190175462046426</v>
      </c>
      <c r="N223" s="5">
        <f t="shared" si="155"/>
        <v>149.24979621563807</v>
      </c>
      <c r="O223" s="56">
        <f t="shared" si="156"/>
        <v>73.059620753591631</v>
      </c>
    </row>
    <row r="224" spans="1:15" x14ac:dyDescent="0.2">
      <c r="A224" s="59" t="s">
        <v>64</v>
      </c>
      <c r="B224" s="54" t="str">
        <f t="shared" si="148"/>
        <v>Q4/2027</v>
      </c>
      <c r="C224" s="49">
        <f t="shared" si="149"/>
        <v>46661</v>
      </c>
      <c r="D224" s="49">
        <f t="shared" si="138"/>
        <v>46752</v>
      </c>
      <c r="E224" s="54">
        <f t="shared" si="150"/>
        <v>92</v>
      </c>
      <c r="F224" s="55">
        <f>VLOOKUP(D224,'FERC Interest Rate'!$A:$B,2,TRUE)</f>
        <v>8.5000000000000006E-2</v>
      </c>
      <c r="G224" s="56">
        <f t="shared" si="151"/>
        <v>73.059620753591631</v>
      </c>
      <c r="H224" s="56">
        <v>0</v>
      </c>
      <c r="I224" s="122">
        <f t="shared" si="141"/>
        <v>9.7596207535911752</v>
      </c>
      <c r="J224" s="57">
        <f t="shared" si="152"/>
        <v>1.5652773542276346</v>
      </c>
      <c r="K224" s="5">
        <f t="shared" si="153"/>
        <v>11.324898107818809</v>
      </c>
      <c r="L224" s="57">
        <f t="shared" si="145"/>
        <v>63.3</v>
      </c>
      <c r="M224" s="86">
        <f t="shared" si="154"/>
        <v>74.624898107818808</v>
      </c>
      <c r="N224" s="5">
        <f t="shared" si="155"/>
        <v>74.624898107819263</v>
      </c>
      <c r="O224" s="56">
        <f t="shared" si="156"/>
        <v>4.5830006456526462E-13</v>
      </c>
    </row>
    <row r="225" spans="1:15" ht="19.5" customHeight="1" thickBot="1" x14ac:dyDescent="0.25">
      <c r="A225" s="98"/>
      <c r="B225" s="99"/>
      <c r="C225" s="100"/>
      <c r="D225" s="100"/>
      <c r="E225" s="99"/>
      <c r="F225" s="99"/>
      <c r="G225" s="88">
        <f>SUM(G191:G224)</f>
        <v>34145.82269173619</v>
      </c>
      <c r="H225" s="88">
        <f t="shared" ref="H225:O225" si="157">SUM(H191:H224)</f>
        <v>195.19241507182352</v>
      </c>
      <c r="I225" s="88">
        <f t="shared" si="157"/>
        <v>195.19241507182355</v>
      </c>
      <c r="J225" s="88">
        <f t="shared" si="157"/>
        <v>311.99621809526428</v>
      </c>
      <c r="K225" s="88">
        <f t="shared" si="157"/>
        <v>507.18863316708769</v>
      </c>
      <c r="L225" s="88">
        <f t="shared" si="157"/>
        <v>1265.9999999999995</v>
      </c>
      <c r="M225" s="88">
        <f t="shared" si="157"/>
        <v>1773.188633167088</v>
      </c>
      <c r="N225" s="88">
        <f t="shared" si="157"/>
        <v>34653.01132490328</v>
      </c>
      <c r="O225" s="88">
        <f t="shared" si="157"/>
        <v>32879.82269173619</v>
      </c>
    </row>
    <row r="226" spans="1:15" ht="13.5" thickTop="1" x14ac:dyDescent="0.2"/>
    <row r="227" spans="1:15" ht="36.75" x14ac:dyDescent="0.2">
      <c r="A227" s="58" t="s">
        <v>44</v>
      </c>
      <c r="B227" s="58" t="s">
        <v>3</v>
      </c>
      <c r="C227" s="58" t="s">
        <v>4</v>
      </c>
      <c r="D227" s="58" t="s">
        <v>5</v>
      </c>
      <c r="E227" s="58" t="s">
        <v>6</v>
      </c>
      <c r="F227" s="58" t="s">
        <v>7</v>
      </c>
      <c r="G227" s="58" t="s">
        <v>71</v>
      </c>
      <c r="H227" s="58" t="s">
        <v>72</v>
      </c>
      <c r="I227" s="73" t="s">
        <v>73</v>
      </c>
      <c r="J227" s="74" t="s">
        <v>74</v>
      </c>
      <c r="K227" s="74" t="s">
        <v>75</v>
      </c>
      <c r="L227" s="74" t="s">
        <v>76</v>
      </c>
      <c r="M227" s="75" t="s">
        <v>66</v>
      </c>
      <c r="N227" s="58" t="s">
        <v>77</v>
      </c>
      <c r="O227" s="58" t="s">
        <v>78</v>
      </c>
    </row>
    <row r="228" spans="1:15" x14ac:dyDescent="0.2">
      <c r="A228" s="123" t="s">
        <v>37</v>
      </c>
      <c r="B228" s="325" t="s">
        <v>61</v>
      </c>
      <c r="C228" s="49">
        <f>VLOOKUP(B228,A$1:F$52,2,FALSE)</f>
        <v>43754</v>
      </c>
      <c r="D228" s="49">
        <f>DATE(YEAR(C228),IF(MONTH(C228)&lt;=3,3,IF(MONTH(C228)&lt;=6,6,IF(MONTH(C228)&lt;=9,9,12))),IF(OR(MONTH(C228)&lt;=3,MONTH(C228)&gt;=10),31,30))</f>
        <v>43830</v>
      </c>
      <c r="E228" s="54">
        <f>D228-C228+1</f>
        <v>77</v>
      </c>
      <c r="F228" s="55">
        <f>VLOOKUP(D228,'FERC Interest Rate'!$A:$B,2,TRUE)</f>
        <v>5.4199999999999998E-2</v>
      </c>
      <c r="G228" s="56">
        <f>VLOOKUP(B228,$A$1:$F$52,4,FALSE)</f>
        <v>1594</v>
      </c>
      <c r="H228" s="56">
        <f t="shared" ref="H228:H241" si="158">G228*F228*(E228/(DATE(YEAR(D228),12,31)-DATE(YEAR(D228),1,1)+1))</f>
        <v>18.225752328767122</v>
      </c>
      <c r="I228" s="122">
        <v>0</v>
      </c>
      <c r="J228" s="57">
        <v>0</v>
      </c>
      <c r="K228" s="5">
        <f t="shared" ref="K228:K234" si="159">+SUM(I228:J228)</f>
        <v>0</v>
      </c>
      <c r="L228" s="57">
        <v>0</v>
      </c>
      <c r="M228" s="86">
        <f t="shared" ref="M228:M234" si="160">+SUM(K228:L228)</f>
        <v>0</v>
      </c>
      <c r="N228" s="5">
        <f t="shared" ref="N228:N251" si="161">+G228+H228+J228</f>
        <v>1612.2257523287672</v>
      </c>
      <c r="O228" s="56">
        <f t="shared" ref="O228:O251" si="162">G228+H228-L228-I228</f>
        <v>1612.2257523287672</v>
      </c>
    </row>
    <row r="229" spans="1:15" x14ac:dyDescent="0.2">
      <c r="A229" s="59" t="s">
        <v>22</v>
      </c>
      <c r="B229" s="54" t="str">
        <f t="shared" ref="B229:B254" si="163">+IF(MONTH(C229)&lt;4,"Q1",IF(MONTH(C229)&lt;7,"Q2",IF(MONTH(C229)&lt;10,"Q3","Q4")))&amp;"/"&amp;YEAR(C229)</f>
        <v>Q1/2020</v>
      </c>
      <c r="C229" s="49">
        <f>D228+1</f>
        <v>43831</v>
      </c>
      <c r="D229" s="49">
        <f>EOMONTH(D228,3)</f>
        <v>43921</v>
      </c>
      <c r="E229" s="54">
        <f t="shared" ref="E229:E251" si="164">D229-C229+1</f>
        <v>91</v>
      </c>
      <c r="F229" s="55">
        <f>VLOOKUP(D229,'FERC Interest Rate'!$A:$B,2,TRUE)</f>
        <v>4.9599999999999998E-2</v>
      </c>
      <c r="G229" s="56">
        <f t="shared" ref="G229:G249" si="165">O228</f>
        <v>1612.2257523287672</v>
      </c>
      <c r="H229" s="56">
        <f t="shared" si="158"/>
        <v>19.882355616697058</v>
      </c>
      <c r="I229" s="122">
        <v>0</v>
      </c>
      <c r="J229" s="57">
        <v>0</v>
      </c>
      <c r="K229" s="5">
        <f t="shared" si="159"/>
        <v>0</v>
      </c>
      <c r="L229" s="57">
        <v>0</v>
      </c>
      <c r="M229" s="86">
        <f t="shared" si="160"/>
        <v>0</v>
      </c>
      <c r="N229" s="5">
        <f t="shared" si="161"/>
        <v>1632.1081079454643</v>
      </c>
      <c r="O229" s="56">
        <f t="shared" si="162"/>
        <v>1632.1081079454643</v>
      </c>
    </row>
    <row r="230" spans="1:15" x14ac:dyDescent="0.2">
      <c r="A230" s="59" t="s">
        <v>22</v>
      </c>
      <c r="B230" s="54" t="str">
        <f t="shared" si="163"/>
        <v>Q2/2020</v>
      </c>
      <c r="C230" s="49">
        <f t="shared" ref="C230:C249" si="166">D229+1</f>
        <v>43922</v>
      </c>
      <c r="D230" s="49">
        <f t="shared" ref="D230:D260" si="167">EOMONTH(D229,3)</f>
        <v>44012</v>
      </c>
      <c r="E230" s="54">
        <f t="shared" si="164"/>
        <v>91</v>
      </c>
      <c r="F230" s="55">
        <f>VLOOKUP(D230,'FERC Interest Rate'!$A:$B,2,TRUE)</f>
        <v>4.7500000000000001E-2</v>
      </c>
      <c r="G230" s="56">
        <f t="shared" si="165"/>
        <v>1632.1081079454643</v>
      </c>
      <c r="H230" s="56">
        <f t="shared" si="158"/>
        <v>19.275375127306749</v>
      </c>
      <c r="I230" s="122">
        <v>0</v>
      </c>
      <c r="J230" s="57">
        <v>0</v>
      </c>
      <c r="K230" s="5">
        <f t="shared" si="159"/>
        <v>0</v>
      </c>
      <c r="L230" s="57">
        <v>0</v>
      </c>
      <c r="M230" s="86">
        <f t="shared" si="160"/>
        <v>0</v>
      </c>
      <c r="N230" s="5">
        <f t="shared" si="161"/>
        <v>1651.383483072771</v>
      </c>
      <c r="O230" s="56">
        <f t="shared" si="162"/>
        <v>1651.383483072771</v>
      </c>
    </row>
    <row r="231" spans="1:15" x14ac:dyDescent="0.2">
      <c r="A231" s="59" t="s">
        <v>22</v>
      </c>
      <c r="B231" s="54" t="str">
        <f t="shared" si="163"/>
        <v>Q3/2020</v>
      </c>
      <c r="C231" s="49">
        <f t="shared" si="166"/>
        <v>44013</v>
      </c>
      <c r="D231" s="49">
        <f t="shared" si="167"/>
        <v>44104</v>
      </c>
      <c r="E231" s="54">
        <f t="shared" si="164"/>
        <v>92</v>
      </c>
      <c r="F231" s="55">
        <f>VLOOKUP(D231,'FERC Interest Rate'!$A:$B,2,TRUE)</f>
        <v>3.4299999999999997E-2</v>
      </c>
      <c r="G231" s="56">
        <f t="shared" si="165"/>
        <v>1651.383483072771</v>
      </c>
      <c r="H231" s="56">
        <f t="shared" si="158"/>
        <v>14.237993768263484</v>
      </c>
      <c r="I231" s="122">
        <v>0</v>
      </c>
      <c r="J231" s="57">
        <v>0</v>
      </c>
      <c r="K231" s="5">
        <f t="shared" si="159"/>
        <v>0</v>
      </c>
      <c r="L231" s="57">
        <v>0</v>
      </c>
      <c r="M231" s="86">
        <f t="shared" si="160"/>
        <v>0</v>
      </c>
      <c r="N231" s="5">
        <f t="shared" si="161"/>
        <v>1665.6214768410346</v>
      </c>
      <c r="O231" s="56">
        <f t="shared" si="162"/>
        <v>1665.6214768410346</v>
      </c>
    </row>
    <row r="232" spans="1:15" x14ac:dyDescent="0.2">
      <c r="A232" s="59" t="s">
        <v>22</v>
      </c>
      <c r="B232" s="54" t="str">
        <f t="shared" si="163"/>
        <v>Q4/2020</v>
      </c>
      <c r="C232" s="49">
        <f t="shared" si="166"/>
        <v>44105</v>
      </c>
      <c r="D232" s="49">
        <f t="shared" si="167"/>
        <v>44196</v>
      </c>
      <c r="E232" s="54">
        <f t="shared" si="164"/>
        <v>92</v>
      </c>
      <c r="F232" s="55">
        <f>VLOOKUP(D232,'FERC Interest Rate'!$A:$B,2,TRUE)</f>
        <v>3.2500000000000001E-2</v>
      </c>
      <c r="G232" s="56">
        <f t="shared" si="165"/>
        <v>1665.6214768410346</v>
      </c>
      <c r="H232" s="56">
        <f t="shared" si="158"/>
        <v>13.607126272553806</v>
      </c>
      <c r="I232" s="77">
        <v>0</v>
      </c>
      <c r="J232" s="57">
        <v>0</v>
      </c>
      <c r="K232" s="5">
        <f t="shared" si="159"/>
        <v>0</v>
      </c>
      <c r="L232" s="57">
        <v>0</v>
      </c>
      <c r="M232" s="86">
        <f t="shared" si="160"/>
        <v>0</v>
      </c>
      <c r="N232" s="5">
        <f t="shared" si="161"/>
        <v>1679.2286031135884</v>
      </c>
      <c r="O232" s="56">
        <f t="shared" si="162"/>
        <v>1679.2286031135884</v>
      </c>
    </row>
    <row r="233" spans="1:15" x14ac:dyDescent="0.2">
      <c r="A233" s="59" t="s">
        <v>22</v>
      </c>
      <c r="B233" s="54" t="str">
        <f t="shared" si="163"/>
        <v>Q1/2021</v>
      </c>
      <c r="C233" s="49">
        <f t="shared" si="166"/>
        <v>44197</v>
      </c>
      <c r="D233" s="49">
        <f t="shared" si="167"/>
        <v>44286</v>
      </c>
      <c r="E233" s="54">
        <f t="shared" si="164"/>
        <v>90</v>
      </c>
      <c r="F233" s="55">
        <f>VLOOKUP(D233,'FERC Interest Rate'!$A:$B,2,TRUE)</f>
        <v>3.2500000000000001E-2</v>
      </c>
      <c r="G233" s="56">
        <f t="shared" si="165"/>
        <v>1679.2286031135884</v>
      </c>
      <c r="H233" s="56">
        <f t="shared" si="158"/>
        <v>13.456831956458208</v>
      </c>
      <c r="I233" s="77">
        <v>0</v>
      </c>
      <c r="J233" s="57">
        <v>0</v>
      </c>
      <c r="K233" s="5">
        <f t="shared" si="159"/>
        <v>0</v>
      </c>
      <c r="L233" s="57">
        <v>0</v>
      </c>
      <c r="M233" s="86">
        <f t="shared" si="160"/>
        <v>0</v>
      </c>
      <c r="N233" s="5">
        <f t="shared" si="161"/>
        <v>1692.6854350700467</v>
      </c>
      <c r="O233" s="56">
        <f t="shared" si="162"/>
        <v>1692.6854350700467</v>
      </c>
    </row>
    <row r="234" spans="1:15" x14ac:dyDescent="0.2">
      <c r="A234" s="59" t="s">
        <v>22</v>
      </c>
      <c r="B234" s="54" t="str">
        <f t="shared" si="163"/>
        <v>Q2/2021</v>
      </c>
      <c r="C234" s="49">
        <f t="shared" si="166"/>
        <v>44287</v>
      </c>
      <c r="D234" s="49">
        <f t="shared" si="167"/>
        <v>44377</v>
      </c>
      <c r="E234" s="54">
        <f t="shared" si="164"/>
        <v>91</v>
      </c>
      <c r="F234" s="55">
        <f>VLOOKUP(D234,'FERC Interest Rate'!$A:$B,2,TRUE)</f>
        <v>3.2500000000000001E-2</v>
      </c>
      <c r="G234" s="56">
        <f t="shared" si="165"/>
        <v>1692.6854350700467</v>
      </c>
      <c r="H234" s="56">
        <f t="shared" si="158"/>
        <v>13.715389518410035</v>
      </c>
      <c r="I234" s="122">
        <v>0</v>
      </c>
      <c r="J234" s="57">
        <v>0</v>
      </c>
      <c r="K234" s="5">
        <f t="shared" si="159"/>
        <v>0</v>
      </c>
      <c r="L234" s="57">
        <v>0</v>
      </c>
      <c r="M234" s="86">
        <f t="shared" si="160"/>
        <v>0</v>
      </c>
      <c r="N234" s="5">
        <f t="shared" si="161"/>
        <v>1706.4008245884568</v>
      </c>
      <c r="O234" s="56">
        <f t="shared" si="162"/>
        <v>1706.4008245884568</v>
      </c>
    </row>
    <row r="235" spans="1:15" x14ac:dyDescent="0.2">
      <c r="A235" s="59" t="s">
        <v>22</v>
      </c>
      <c r="B235" s="54" t="str">
        <f t="shared" si="163"/>
        <v>Q3/2021</v>
      </c>
      <c r="C235" s="49">
        <f t="shared" si="166"/>
        <v>44378</v>
      </c>
      <c r="D235" s="49">
        <f t="shared" si="167"/>
        <v>44469</v>
      </c>
      <c r="E235" s="54">
        <f t="shared" si="164"/>
        <v>92</v>
      </c>
      <c r="F235" s="55">
        <f>VLOOKUP(D235,'FERC Interest Rate'!$A:$B,2,TRUE)</f>
        <v>3.2500000000000001E-2</v>
      </c>
      <c r="G235" s="56">
        <f t="shared" si="165"/>
        <v>1706.4008245884568</v>
      </c>
      <c r="H235" s="56">
        <f t="shared" si="158"/>
        <v>13.978461549368456</v>
      </c>
      <c r="I235" s="122">
        <v>0</v>
      </c>
      <c r="J235" s="57">
        <v>0</v>
      </c>
      <c r="K235" s="5">
        <f t="shared" ref="K235:K240" si="168">+SUM(I235:J235)</f>
        <v>0</v>
      </c>
      <c r="L235" s="57">
        <v>0</v>
      </c>
      <c r="M235" s="86">
        <f t="shared" ref="M235:M240" si="169">+SUM(K235:L235)</f>
        <v>0</v>
      </c>
      <c r="N235" s="5">
        <f t="shared" si="161"/>
        <v>1720.3792861378251</v>
      </c>
      <c r="O235" s="56">
        <f t="shared" si="162"/>
        <v>1720.3792861378251</v>
      </c>
    </row>
    <row r="236" spans="1:15" x14ac:dyDescent="0.2">
      <c r="A236" s="59" t="s">
        <v>22</v>
      </c>
      <c r="B236" s="54" t="str">
        <f t="shared" si="163"/>
        <v>Q4/2021</v>
      </c>
      <c r="C236" s="49">
        <f t="shared" si="166"/>
        <v>44470</v>
      </c>
      <c r="D236" s="49">
        <f t="shared" si="167"/>
        <v>44561</v>
      </c>
      <c r="E236" s="54">
        <f t="shared" si="164"/>
        <v>92</v>
      </c>
      <c r="F236" s="55">
        <f>VLOOKUP(D236,'FERC Interest Rate'!$A:$B,2,TRUE)</f>
        <v>3.2500000000000001E-2</v>
      </c>
      <c r="G236" s="56">
        <f t="shared" si="165"/>
        <v>1720.3792861378251</v>
      </c>
      <c r="H236" s="56">
        <f t="shared" si="158"/>
        <v>14.092970042608487</v>
      </c>
      <c r="I236" s="122">
        <v>0</v>
      </c>
      <c r="J236" s="57">
        <v>0</v>
      </c>
      <c r="K236" s="5">
        <f t="shared" si="168"/>
        <v>0</v>
      </c>
      <c r="L236" s="57">
        <v>0</v>
      </c>
      <c r="M236" s="86">
        <f t="shared" si="169"/>
        <v>0</v>
      </c>
      <c r="N236" s="5">
        <f t="shared" si="161"/>
        <v>1734.4722561804335</v>
      </c>
      <c r="O236" s="56">
        <f t="shared" si="162"/>
        <v>1734.4722561804335</v>
      </c>
    </row>
    <row r="237" spans="1:15" x14ac:dyDescent="0.2">
      <c r="A237" s="59" t="s">
        <v>22</v>
      </c>
      <c r="B237" s="54" t="str">
        <f t="shared" si="163"/>
        <v>Q1/2022</v>
      </c>
      <c r="C237" s="49">
        <f t="shared" si="166"/>
        <v>44562</v>
      </c>
      <c r="D237" s="49">
        <f t="shared" si="167"/>
        <v>44651</v>
      </c>
      <c r="E237" s="54">
        <f t="shared" si="164"/>
        <v>90</v>
      </c>
      <c r="F237" s="55">
        <f>VLOOKUP(D237,'FERC Interest Rate'!$A:$B,2,TRUE)</f>
        <v>3.2500000000000001E-2</v>
      </c>
      <c r="G237" s="56">
        <f t="shared" si="165"/>
        <v>1734.4722561804335</v>
      </c>
      <c r="H237" s="56">
        <f t="shared" si="158"/>
        <v>13.899537943363748</v>
      </c>
      <c r="I237" s="122">
        <v>0</v>
      </c>
      <c r="J237" s="57">
        <v>0</v>
      </c>
      <c r="K237" s="5">
        <f t="shared" si="168"/>
        <v>0</v>
      </c>
      <c r="L237" s="57">
        <v>0</v>
      </c>
      <c r="M237" s="86">
        <f t="shared" si="169"/>
        <v>0</v>
      </c>
      <c r="N237" s="5">
        <f t="shared" si="161"/>
        <v>1748.3717941237974</v>
      </c>
      <c r="O237" s="56">
        <f t="shared" si="162"/>
        <v>1748.3717941237974</v>
      </c>
    </row>
    <row r="238" spans="1:15" x14ac:dyDescent="0.2">
      <c r="A238" s="59" t="s">
        <v>22</v>
      </c>
      <c r="B238" s="54" t="str">
        <f t="shared" si="163"/>
        <v>Q2/2022</v>
      </c>
      <c r="C238" s="49">
        <f t="shared" si="166"/>
        <v>44652</v>
      </c>
      <c r="D238" s="49">
        <f t="shared" si="167"/>
        <v>44742</v>
      </c>
      <c r="E238" s="54">
        <f t="shared" si="164"/>
        <v>91</v>
      </c>
      <c r="F238" s="55">
        <f>VLOOKUP(D238,'FERC Interest Rate'!$A:$B,2,TRUE)</f>
        <v>3.2500000000000001E-2</v>
      </c>
      <c r="G238" s="56">
        <f t="shared" si="165"/>
        <v>1748.3717941237974</v>
      </c>
      <c r="H238" s="56">
        <f t="shared" si="158"/>
        <v>14.166601592112688</v>
      </c>
      <c r="I238" s="122">
        <v>0</v>
      </c>
      <c r="J238" s="57">
        <v>0</v>
      </c>
      <c r="K238" s="5">
        <f t="shared" si="168"/>
        <v>0</v>
      </c>
      <c r="L238" s="57">
        <v>0</v>
      </c>
      <c r="M238" s="86">
        <f t="shared" si="169"/>
        <v>0</v>
      </c>
      <c r="N238" s="5">
        <f t="shared" si="161"/>
        <v>1762.5383957159102</v>
      </c>
      <c r="O238" s="56">
        <f t="shared" si="162"/>
        <v>1762.5383957159102</v>
      </c>
    </row>
    <row r="239" spans="1:15" x14ac:dyDescent="0.2">
      <c r="A239" s="59" t="s">
        <v>22</v>
      </c>
      <c r="B239" s="54" t="str">
        <f t="shared" si="163"/>
        <v>Q3/2022</v>
      </c>
      <c r="C239" s="49">
        <f t="shared" si="166"/>
        <v>44743</v>
      </c>
      <c r="D239" s="49">
        <f t="shared" si="167"/>
        <v>44834</v>
      </c>
      <c r="E239" s="54">
        <f t="shared" si="164"/>
        <v>92</v>
      </c>
      <c r="F239" s="55">
        <f>VLOOKUP(D239,'FERC Interest Rate'!$A:$B,2,TRUE)</f>
        <v>3.5999999999999997E-2</v>
      </c>
      <c r="G239" s="56">
        <f t="shared" si="165"/>
        <v>1762.5383957159102</v>
      </c>
      <c r="H239" s="56">
        <f t="shared" si="158"/>
        <v>15.993225114003</v>
      </c>
      <c r="I239" s="122">
        <v>0</v>
      </c>
      <c r="J239" s="57">
        <v>0</v>
      </c>
      <c r="K239" s="5">
        <f t="shared" si="168"/>
        <v>0</v>
      </c>
      <c r="L239" s="57">
        <v>0</v>
      </c>
      <c r="M239" s="86">
        <f t="shared" si="169"/>
        <v>0</v>
      </c>
      <c r="N239" s="5">
        <f t="shared" si="161"/>
        <v>1778.5316208299132</v>
      </c>
      <c r="O239" s="56">
        <f t="shared" si="162"/>
        <v>1778.5316208299132</v>
      </c>
    </row>
    <row r="240" spans="1:15" x14ac:dyDescent="0.2">
      <c r="A240" s="59" t="s">
        <v>22</v>
      </c>
      <c r="B240" s="54" t="str">
        <f t="shared" si="163"/>
        <v>Q4/2022</v>
      </c>
      <c r="C240" s="49">
        <f t="shared" si="166"/>
        <v>44835</v>
      </c>
      <c r="D240" s="49">
        <f t="shared" si="167"/>
        <v>44926</v>
      </c>
      <c r="E240" s="54">
        <f t="shared" si="164"/>
        <v>92</v>
      </c>
      <c r="F240" s="55">
        <f>VLOOKUP(D240,'FERC Interest Rate'!$A:$B,2,TRUE)</f>
        <v>4.9099999999999998E-2</v>
      </c>
      <c r="G240" s="56">
        <f t="shared" si="165"/>
        <v>1778.5316208299132</v>
      </c>
      <c r="H240" s="56">
        <f t="shared" si="158"/>
        <v>22.010912431816124</v>
      </c>
      <c r="I240" s="122">
        <v>0</v>
      </c>
      <c r="J240" s="57">
        <v>0</v>
      </c>
      <c r="K240" s="5">
        <f t="shared" si="168"/>
        <v>0</v>
      </c>
      <c r="L240" s="57">
        <v>0</v>
      </c>
      <c r="M240" s="86">
        <f t="shared" si="169"/>
        <v>0</v>
      </c>
      <c r="N240" s="5">
        <f t="shared" si="161"/>
        <v>1800.5425332617294</v>
      </c>
      <c r="O240" s="56">
        <f t="shared" si="162"/>
        <v>1800.5425332617294</v>
      </c>
    </row>
    <row r="241" spans="1:15" x14ac:dyDescent="0.2">
      <c r="A241" s="59" t="s">
        <v>45</v>
      </c>
      <c r="B241" s="54" t="str">
        <f t="shared" si="163"/>
        <v>Q1/2023</v>
      </c>
      <c r="C241" s="49">
        <f t="shared" si="166"/>
        <v>44927</v>
      </c>
      <c r="D241" s="49">
        <f t="shared" si="167"/>
        <v>45016</v>
      </c>
      <c r="E241" s="54">
        <f t="shared" si="164"/>
        <v>90</v>
      </c>
      <c r="F241" s="55">
        <f>VLOOKUP(D241,'FERC Interest Rate'!$A:$B,2,TRUE)</f>
        <v>6.3100000000000003E-2</v>
      </c>
      <c r="G241" s="56">
        <f t="shared" si="165"/>
        <v>1800.5425332617294</v>
      </c>
      <c r="H241" s="56">
        <f t="shared" si="158"/>
        <v>28.014468620255784</v>
      </c>
      <c r="I241" s="122">
        <f t="shared" ref="I241:I260" si="170">(SUM($H$228:$H$251)/20)</f>
        <v>11.727850094099239</v>
      </c>
      <c r="J241" s="57">
        <f t="shared" ref="J241:J254" si="171">G241*F241*(E241/(DATE(YEAR(D241),12,31)-DATE(YEAR(D241),1,1)+1))</f>
        <v>28.014468620255784</v>
      </c>
      <c r="K241" s="5">
        <f t="shared" ref="K241:K254" si="172">+SUM(I241:J241)</f>
        <v>39.742318714355022</v>
      </c>
      <c r="L241" s="57">
        <f t="shared" ref="L241:L260" si="173">($G$228/20)</f>
        <v>79.7</v>
      </c>
      <c r="M241" s="86">
        <f t="shared" ref="M241:M254" si="174">+SUM(K241:L241)</f>
        <v>119.44231871435503</v>
      </c>
      <c r="N241" s="5">
        <f t="shared" si="161"/>
        <v>1856.5714705022408</v>
      </c>
      <c r="O241" s="56">
        <f t="shared" si="162"/>
        <v>1737.1291517878858</v>
      </c>
    </row>
    <row r="242" spans="1:15" x14ac:dyDescent="0.2">
      <c r="A242" s="59" t="s">
        <v>46</v>
      </c>
      <c r="B242" s="54" t="str">
        <f t="shared" si="163"/>
        <v>Q2/2023</v>
      </c>
      <c r="C242" s="49">
        <f t="shared" si="166"/>
        <v>45017</v>
      </c>
      <c r="D242" s="49">
        <f t="shared" si="167"/>
        <v>45107</v>
      </c>
      <c r="E242" s="54">
        <f t="shared" si="164"/>
        <v>91</v>
      </c>
      <c r="F242" s="55">
        <f>VLOOKUP(D242,'FERC Interest Rate'!$A:$B,2,TRUE)</f>
        <v>7.4999999999999997E-2</v>
      </c>
      <c r="G242" s="56">
        <f t="shared" si="165"/>
        <v>1737.1291517878858</v>
      </c>
      <c r="H242" s="56">
        <v>0</v>
      </c>
      <c r="I242" s="122">
        <f t="shared" si="170"/>
        <v>11.727850094099239</v>
      </c>
      <c r="J242" s="57">
        <f t="shared" si="171"/>
        <v>32.48193550945841</v>
      </c>
      <c r="K242" s="5">
        <f t="shared" si="172"/>
        <v>44.209785603557648</v>
      </c>
      <c r="L242" s="57">
        <f t="shared" si="173"/>
        <v>79.7</v>
      </c>
      <c r="M242" s="86">
        <f t="shared" si="174"/>
        <v>123.90978560355765</v>
      </c>
      <c r="N242" s="5">
        <f t="shared" si="161"/>
        <v>1769.6110872973443</v>
      </c>
      <c r="O242" s="56">
        <f t="shared" si="162"/>
        <v>1645.7013016937865</v>
      </c>
    </row>
    <row r="243" spans="1:15" x14ac:dyDescent="0.2">
      <c r="A243" s="59" t="s">
        <v>47</v>
      </c>
      <c r="B243" s="54" t="str">
        <f t="shared" si="163"/>
        <v>Q3/2023</v>
      </c>
      <c r="C243" s="49">
        <f t="shared" si="166"/>
        <v>45108</v>
      </c>
      <c r="D243" s="49">
        <f t="shared" si="167"/>
        <v>45199</v>
      </c>
      <c r="E243" s="54">
        <f t="shared" si="164"/>
        <v>92</v>
      </c>
      <c r="F243" s="55">
        <f>VLOOKUP(D243,'FERC Interest Rate'!$A:$B,2,TRUE)</f>
        <v>8.0199999999999994E-2</v>
      </c>
      <c r="G243" s="56">
        <f t="shared" si="165"/>
        <v>1645.7013016937865</v>
      </c>
      <c r="H243" s="56">
        <v>0</v>
      </c>
      <c r="I243" s="122">
        <f t="shared" si="170"/>
        <v>11.727850094099239</v>
      </c>
      <c r="J243" s="57">
        <f t="shared" si="171"/>
        <v>33.267513655938181</v>
      </c>
      <c r="K243" s="5">
        <f t="shared" si="172"/>
        <v>44.99536375003742</v>
      </c>
      <c r="L243" s="57">
        <f t="shared" si="173"/>
        <v>79.7</v>
      </c>
      <c r="M243" s="86">
        <f t="shared" si="174"/>
        <v>124.69536375003742</v>
      </c>
      <c r="N243" s="5">
        <f t="shared" si="161"/>
        <v>1678.9688153497248</v>
      </c>
      <c r="O243" s="56">
        <f t="shared" si="162"/>
        <v>1554.2734515996872</v>
      </c>
    </row>
    <row r="244" spans="1:15" x14ac:dyDescent="0.2">
      <c r="A244" s="59" t="s">
        <v>48</v>
      </c>
      <c r="B244" s="54" t="str">
        <f t="shared" si="163"/>
        <v>Q4/2023</v>
      </c>
      <c r="C244" s="49">
        <f t="shared" si="166"/>
        <v>45200</v>
      </c>
      <c r="D244" s="49">
        <f t="shared" si="167"/>
        <v>45291</v>
      </c>
      <c r="E244" s="54">
        <f t="shared" si="164"/>
        <v>92</v>
      </c>
      <c r="F244" s="55">
        <f>VLOOKUP(D244,'FERC Interest Rate'!$A:$B,2,TRUE)</f>
        <v>8.3500000000000005E-2</v>
      </c>
      <c r="G244" s="56">
        <f t="shared" si="165"/>
        <v>1554.2734515996872</v>
      </c>
      <c r="H244" s="56">
        <v>0</v>
      </c>
      <c r="I244" s="122">
        <f t="shared" si="170"/>
        <v>11.727850094099239</v>
      </c>
      <c r="J244" s="57">
        <f t="shared" si="171"/>
        <v>32.712133301887121</v>
      </c>
      <c r="K244" s="5">
        <f t="shared" si="172"/>
        <v>44.43998339598636</v>
      </c>
      <c r="L244" s="57">
        <f t="shared" si="173"/>
        <v>79.7</v>
      </c>
      <c r="M244" s="86">
        <f t="shared" si="174"/>
        <v>124.13998339598636</v>
      </c>
      <c r="N244" s="5">
        <f t="shared" si="161"/>
        <v>1586.9855849015744</v>
      </c>
      <c r="O244" s="56">
        <f t="shared" si="162"/>
        <v>1462.8456015055879</v>
      </c>
    </row>
    <row r="245" spans="1:15" x14ac:dyDescent="0.2">
      <c r="A245" s="59" t="s">
        <v>49</v>
      </c>
      <c r="B245" s="54" t="str">
        <f t="shared" si="163"/>
        <v>Q1/2024</v>
      </c>
      <c r="C245" s="49">
        <f t="shared" si="166"/>
        <v>45292</v>
      </c>
      <c r="D245" s="49">
        <f t="shared" si="167"/>
        <v>45382</v>
      </c>
      <c r="E245" s="54">
        <f t="shared" si="164"/>
        <v>91</v>
      </c>
      <c r="F245" s="55">
        <f>VLOOKUP(D245,'FERC Interest Rate'!$A:$B,2,TRUE)</f>
        <v>8.5000000000000006E-2</v>
      </c>
      <c r="G245" s="56">
        <f t="shared" si="165"/>
        <v>1462.8456015055879</v>
      </c>
      <c r="H245" s="56">
        <v>0</v>
      </c>
      <c r="I245" s="122">
        <f t="shared" si="170"/>
        <v>11.727850094099239</v>
      </c>
      <c r="J245" s="57">
        <f t="shared" si="171"/>
        <v>30.915603080999244</v>
      </c>
      <c r="K245" s="5">
        <f t="shared" si="172"/>
        <v>42.643453175098486</v>
      </c>
      <c r="L245" s="57">
        <f t="shared" si="173"/>
        <v>79.7</v>
      </c>
      <c r="M245" s="86">
        <f t="shared" si="174"/>
        <v>122.34345317509849</v>
      </c>
      <c r="N245" s="5">
        <f t="shared" si="161"/>
        <v>1493.7612045865872</v>
      </c>
      <c r="O245" s="56">
        <f t="shared" si="162"/>
        <v>1371.4177514114886</v>
      </c>
    </row>
    <row r="246" spans="1:15" x14ac:dyDescent="0.2">
      <c r="A246" s="59" t="s">
        <v>50</v>
      </c>
      <c r="B246" s="54" t="str">
        <f t="shared" si="163"/>
        <v>Q2/2024</v>
      </c>
      <c r="C246" s="49">
        <f t="shared" si="166"/>
        <v>45383</v>
      </c>
      <c r="D246" s="49">
        <f t="shared" si="167"/>
        <v>45473</v>
      </c>
      <c r="E246" s="54">
        <f t="shared" si="164"/>
        <v>91</v>
      </c>
      <c r="F246" s="55">
        <f>VLOOKUP(D246,'FERC Interest Rate'!$A:$B,2,TRUE)</f>
        <v>8.5000000000000006E-2</v>
      </c>
      <c r="G246" s="56">
        <f t="shared" si="165"/>
        <v>1371.4177514114886</v>
      </c>
      <c r="H246" s="56">
        <v>0</v>
      </c>
      <c r="I246" s="122">
        <f t="shared" si="170"/>
        <v>11.727850094099239</v>
      </c>
      <c r="J246" s="57">
        <f t="shared" si="171"/>
        <v>28.983377888436788</v>
      </c>
      <c r="K246" s="5">
        <f t="shared" si="172"/>
        <v>40.71122798253603</v>
      </c>
      <c r="L246" s="57">
        <f t="shared" si="173"/>
        <v>79.7</v>
      </c>
      <c r="M246" s="86">
        <f t="shared" si="174"/>
        <v>120.41122798253603</v>
      </c>
      <c r="N246" s="5">
        <f t="shared" si="161"/>
        <v>1400.4011292999253</v>
      </c>
      <c r="O246" s="56">
        <f t="shared" si="162"/>
        <v>1279.9899013173892</v>
      </c>
    </row>
    <row r="247" spans="1:15" x14ac:dyDescent="0.2">
      <c r="A247" s="59" t="s">
        <v>51</v>
      </c>
      <c r="B247" s="54" t="str">
        <f t="shared" si="163"/>
        <v>Q3/2024</v>
      </c>
      <c r="C247" s="49">
        <f t="shared" si="166"/>
        <v>45474</v>
      </c>
      <c r="D247" s="49">
        <f t="shared" si="167"/>
        <v>45565</v>
      </c>
      <c r="E247" s="54">
        <f t="shared" si="164"/>
        <v>92</v>
      </c>
      <c r="F247" s="55">
        <f>VLOOKUP(D247,'FERC Interest Rate'!$A:$B,2,TRUE)</f>
        <v>8.5000000000000006E-2</v>
      </c>
      <c r="G247" s="56">
        <f t="shared" si="165"/>
        <v>1279.9899013173892</v>
      </c>
      <c r="H247" s="56">
        <v>0</v>
      </c>
      <c r="I247" s="122">
        <f t="shared" si="170"/>
        <v>11.727850094099239</v>
      </c>
      <c r="J247" s="57">
        <f t="shared" si="171"/>
        <v>27.348418110114711</v>
      </c>
      <c r="K247" s="5">
        <f t="shared" si="172"/>
        <v>39.076268204213946</v>
      </c>
      <c r="L247" s="57">
        <f t="shared" si="173"/>
        <v>79.7</v>
      </c>
      <c r="M247" s="86">
        <f t="shared" si="174"/>
        <v>118.77626820421395</v>
      </c>
      <c r="N247" s="5">
        <f t="shared" si="161"/>
        <v>1307.3383194275038</v>
      </c>
      <c r="O247" s="56">
        <f t="shared" si="162"/>
        <v>1188.5620512232899</v>
      </c>
    </row>
    <row r="248" spans="1:15" x14ac:dyDescent="0.2">
      <c r="A248" s="59" t="s">
        <v>52</v>
      </c>
      <c r="B248" s="54" t="str">
        <f t="shared" si="163"/>
        <v>Q4/2024</v>
      </c>
      <c r="C248" s="49">
        <f t="shared" si="166"/>
        <v>45566</v>
      </c>
      <c r="D248" s="49">
        <f t="shared" si="167"/>
        <v>45657</v>
      </c>
      <c r="E248" s="54">
        <f t="shared" si="164"/>
        <v>92</v>
      </c>
      <c r="F248" s="55">
        <f>VLOOKUP(D248,'FERC Interest Rate'!$A:$B,2,TRUE)</f>
        <v>8.5000000000000006E-2</v>
      </c>
      <c r="G248" s="56">
        <f t="shared" si="165"/>
        <v>1188.5620512232899</v>
      </c>
      <c r="H248" s="56">
        <v>0</v>
      </c>
      <c r="I248" s="122">
        <f t="shared" si="170"/>
        <v>11.727850094099239</v>
      </c>
      <c r="J248" s="57">
        <f t="shared" si="171"/>
        <v>25.394959673677945</v>
      </c>
      <c r="K248" s="5">
        <f t="shared" si="172"/>
        <v>37.122809767777184</v>
      </c>
      <c r="L248" s="57">
        <f t="shared" si="173"/>
        <v>79.7</v>
      </c>
      <c r="M248" s="86">
        <f t="shared" si="174"/>
        <v>116.82280976777719</v>
      </c>
      <c r="N248" s="5">
        <f t="shared" si="161"/>
        <v>1213.9570108969679</v>
      </c>
      <c r="O248" s="56">
        <f t="shared" si="162"/>
        <v>1097.1342011291906</v>
      </c>
    </row>
    <row r="249" spans="1:15" x14ac:dyDescent="0.2">
      <c r="A249" s="59" t="s">
        <v>53</v>
      </c>
      <c r="B249" s="54" t="str">
        <f t="shared" si="163"/>
        <v>Q1/2025</v>
      </c>
      <c r="C249" s="49">
        <f t="shared" si="166"/>
        <v>45658</v>
      </c>
      <c r="D249" s="49">
        <f t="shared" si="167"/>
        <v>45747</v>
      </c>
      <c r="E249" s="54">
        <f t="shared" si="164"/>
        <v>90</v>
      </c>
      <c r="F249" s="55">
        <f>VLOOKUP(D249,'FERC Interest Rate'!$A:$B,2,TRUE)</f>
        <v>8.5000000000000006E-2</v>
      </c>
      <c r="G249" s="56">
        <f t="shared" si="165"/>
        <v>1097.1342011291906</v>
      </c>
      <c r="H249" s="56">
        <v>0</v>
      </c>
      <c r="I249" s="122">
        <f t="shared" si="170"/>
        <v>11.727850094099239</v>
      </c>
      <c r="J249" s="57">
        <f t="shared" si="171"/>
        <v>22.994730516817281</v>
      </c>
      <c r="K249" s="5">
        <f t="shared" si="172"/>
        <v>34.722580610916523</v>
      </c>
      <c r="L249" s="57">
        <f t="shared" si="173"/>
        <v>79.7</v>
      </c>
      <c r="M249" s="86">
        <f t="shared" si="174"/>
        <v>114.42258061091653</v>
      </c>
      <c r="N249" s="5">
        <f t="shared" si="161"/>
        <v>1120.1289316460079</v>
      </c>
      <c r="O249" s="56">
        <f t="shared" si="162"/>
        <v>1005.7063510350913</v>
      </c>
    </row>
    <row r="250" spans="1:15" x14ac:dyDescent="0.2">
      <c r="A250" s="59" t="s">
        <v>54</v>
      </c>
      <c r="B250" s="54" t="str">
        <f t="shared" si="163"/>
        <v>Q2/2025</v>
      </c>
      <c r="C250" s="49">
        <f>D249+1</f>
        <v>45748</v>
      </c>
      <c r="D250" s="49">
        <f>EOMONTH(D249,3)</f>
        <v>45838</v>
      </c>
      <c r="E250" s="54">
        <f t="shared" si="164"/>
        <v>91</v>
      </c>
      <c r="F250" s="55">
        <f>VLOOKUP(D250,'FERC Interest Rate'!$A:$B,2,TRUE)</f>
        <v>8.5000000000000006E-2</v>
      </c>
      <c r="G250" s="56">
        <f>O249</f>
        <v>1005.7063510350913</v>
      </c>
      <c r="H250" s="56">
        <v>0</v>
      </c>
      <c r="I250" s="122">
        <f t="shared" si="170"/>
        <v>11.727850094099239</v>
      </c>
      <c r="J250" s="57">
        <f t="shared" si="171"/>
        <v>21.312708562346391</v>
      </c>
      <c r="K250" s="5">
        <f t="shared" si="172"/>
        <v>33.040558656445626</v>
      </c>
      <c r="L250" s="57">
        <f t="shared" si="173"/>
        <v>79.7</v>
      </c>
      <c r="M250" s="86">
        <f t="shared" si="174"/>
        <v>112.74055865644563</v>
      </c>
      <c r="N250" s="5">
        <f t="shared" si="161"/>
        <v>1027.0190595974377</v>
      </c>
      <c r="O250" s="56">
        <f t="shared" si="162"/>
        <v>914.27850094099199</v>
      </c>
    </row>
    <row r="251" spans="1:15" x14ac:dyDescent="0.2">
      <c r="A251" s="59" t="s">
        <v>55</v>
      </c>
      <c r="B251" s="54" t="str">
        <f t="shared" si="163"/>
        <v>Q3/2025</v>
      </c>
      <c r="C251" s="49">
        <f>D250+1</f>
        <v>45839</v>
      </c>
      <c r="D251" s="49">
        <f>EOMONTH(D250,3)</f>
        <v>45930</v>
      </c>
      <c r="E251" s="54">
        <f t="shared" si="164"/>
        <v>92</v>
      </c>
      <c r="F251" s="55">
        <f>VLOOKUP(D251,'FERC Interest Rate'!$A:$B,2,TRUE)</f>
        <v>8.5000000000000006E-2</v>
      </c>
      <c r="G251" s="56">
        <f>O250</f>
        <v>914.27850094099199</v>
      </c>
      <c r="H251" s="56">
        <v>0</v>
      </c>
      <c r="I251" s="122">
        <f t="shared" si="170"/>
        <v>11.727850094099239</v>
      </c>
      <c r="J251" s="57">
        <f t="shared" si="171"/>
        <v>19.58810377358509</v>
      </c>
      <c r="K251" s="5">
        <f t="shared" si="172"/>
        <v>31.315953867684328</v>
      </c>
      <c r="L251" s="57">
        <f t="shared" si="173"/>
        <v>79.7</v>
      </c>
      <c r="M251" s="86">
        <f t="shared" si="174"/>
        <v>111.01595386768433</v>
      </c>
      <c r="N251" s="5">
        <f t="shared" si="161"/>
        <v>933.86660471457708</v>
      </c>
      <c r="O251" s="56">
        <f t="shared" si="162"/>
        <v>822.85065084689268</v>
      </c>
    </row>
    <row r="252" spans="1:15" x14ac:dyDescent="0.2">
      <c r="A252" s="59" t="s">
        <v>56</v>
      </c>
      <c r="B252" s="54" t="str">
        <f t="shared" si="163"/>
        <v>Q4/2025</v>
      </c>
      <c r="C252" s="49">
        <f>D251+1</f>
        <v>45931</v>
      </c>
      <c r="D252" s="49">
        <f t="shared" si="167"/>
        <v>46022</v>
      </c>
      <c r="E252" s="54">
        <f>D252-C252+1</f>
        <v>92</v>
      </c>
      <c r="F252" s="55">
        <f>VLOOKUP(D252,'FERC Interest Rate'!$A:$B,2,TRUE)</f>
        <v>8.5000000000000006E-2</v>
      </c>
      <c r="G252" s="56">
        <f>O251</f>
        <v>822.85065084689268</v>
      </c>
      <c r="H252" s="56">
        <v>0</v>
      </c>
      <c r="I252" s="122">
        <f t="shared" si="170"/>
        <v>11.727850094099239</v>
      </c>
      <c r="J252" s="57">
        <f t="shared" si="171"/>
        <v>17.629293396226579</v>
      </c>
      <c r="K252" s="5">
        <f t="shared" si="172"/>
        <v>29.357143490325818</v>
      </c>
      <c r="L252" s="57">
        <f t="shared" si="173"/>
        <v>79.7</v>
      </c>
      <c r="M252" s="86">
        <f t="shared" si="174"/>
        <v>109.05714349032581</v>
      </c>
      <c r="N252" s="5">
        <f>+G252+H252+J252</f>
        <v>840.47994424311923</v>
      </c>
      <c r="O252" s="56">
        <f>G252+H252-L252-I252</f>
        <v>731.42280075279336</v>
      </c>
    </row>
    <row r="253" spans="1:15" x14ac:dyDescent="0.2">
      <c r="A253" s="59" t="s">
        <v>57</v>
      </c>
      <c r="B253" s="54" t="str">
        <f t="shared" si="163"/>
        <v>Q1/2026</v>
      </c>
      <c r="C253" s="49">
        <f>D252+1</f>
        <v>46023</v>
      </c>
      <c r="D253" s="49">
        <f t="shared" si="167"/>
        <v>46112</v>
      </c>
      <c r="E253" s="54">
        <f>D253-C253+1</f>
        <v>90</v>
      </c>
      <c r="F253" s="55">
        <f>VLOOKUP(D253,'FERC Interest Rate'!$A:$B,2,TRUE)</f>
        <v>8.5000000000000006E-2</v>
      </c>
      <c r="G253" s="56">
        <f>O252</f>
        <v>731.42280075279336</v>
      </c>
      <c r="H253" s="56">
        <v>0</v>
      </c>
      <c r="I253" s="122">
        <f t="shared" si="170"/>
        <v>11.727850094099239</v>
      </c>
      <c r="J253" s="57">
        <f t="shared" si="171"/>
        <v>15.329820344544848</v>
      </c>
      <c r="K253" s="5">
        <f t="shared" si="172"/>
        <v>27.057670438644088</v>
      </c>
      <c r="L253" s="57">
        <f t="shared" si="173"/>
        <v>79.7</v>
      </c>
      <c r="M253" s="86">
        <f t="shared" si="174"/>
        <v>106.75767043864408</v>
      </c>
      <c r="N253" s="5">
        <f>+G253+H253+J253</f>
        <v>746.75262109733819</v>
      </c>
      <c r="O253" s="56">
        <f>G253+H253-L253-I253</f>
        <v>639.99495065869405</v>
      </c>
    </row>
    <row r="254" spans="1:15" x14ac:dyDescent="0.2">
      <c r="A254" s="59" t="s">
        <v>58</v>
      </c>
      <c r="B254" s="54" t="str">
        <f t="shared" si="163"/>
        <v>Q2/2026</v>
      </c>
      <c r="C254" s="49">
        <f>D253+1</f>
        <v>46113</v>
      </c>
      <c r="D254" s="49">
        <f t="shared" si="167"/>
        <v>46203</v>
      </c>
      <c r="E254" s="54">
        <f>D254-C254+1</f>
        <v>91</v>
      </c>
      <c r="F254" s="55">
        <f>VLOOKUP(D254,'FERC Interest Rate'!$A:$B,2,TRUE)</f>
        <v>8.5000000000000006E-2</v>
      </c>
      <c r="G254" s="56">
        <f>O253</f>
        <v>639.99495065869405</v>
      </c>
      <c r="H254" s="56">
        <v>0</v>
      </c>
      <c r="I254" s="122">
        <f t="shared" si="170"/>
        <v>11.727850094099239</v>
      </c>
      <c r="J254" s="57">
        <f t="shared" si="171"/>
        <v>13.562632721493149</v>
      </c>
      <c r="K254" s="5">
        <f t="shared" si="172"/>
        <v>25.290482815592387</v>
      </c>
      <c r="L254" s="57">
        <f t="shared" si="173"/>
        <v>79.7</v>
      </c>
      <c r="M254" s="86">
        <f t="shared" si="174"/>
        <v>104.99048281559239</v>
      </c>
      <c r="N254" s="5">
        <f>+G254+H254+J254</f>
        <v>653.55758338018722</v>
      </c>
      <c r="O254" s="56">
        <f>G254+H254-L254-I254</f>
        <v>548.56710056459474</v>
      </c>
    </row>
    <row r="255" spans="1:15" x14ac:dyDescent="0.2">
      <c r="A255" s="59" t="s">
        <v>59</v>
      </c>
      <c r="B255" s="54" t="str">
        <f t="shared" ref="B255:B260" si="175">+IF(MONTH(C255)&lt;4,"Q1",IF(MONTH(C255)&lt;7,"Q2",IF(MONTH(C255)&lt;10,"Q3","Q4")))&amp;"/"&amp;YEAR(C255)</f>
        <v>Q3/2026</v>
      </c>
      <c r="C255" s="49">
        <f t="shared" ref="C255:C260" si="176">D254+1</f>
        <v>46204</v>
      </c>
      <c r="D255" s="49">
        <f t="shared" si="167"/>
        <v>46295</v>
      </c>
      <c r="E255" s="54">
        <f t="shared" ref="E255:E260" si="177">D255-C255+1</f>
        <v>92</v>
      </c>
      <c r="F255" s="55">
        <f>VLOOKUP(D255,'FERC Interest Rate'!$A:$B,2,TRUE)</f>
        <v>8.5000000000000006E-2</v>
      </c>
      <c r="G255" s="56">
        <f t="shared" ref="G255:G260" si="178">O254</f>
        <v>548.56710056459474</v>
      </c>
      <c r="H255" s="56">
        <v>0</v>
      </c>
      <c r="I255" s="122">
        <f t="shared" si="170"/>
        <v>11.727850094099239</v>
      </c>
      <c r="J255" s="57">
        <f t="shared" ref="J255:J260" si="179">G255*F255*(E255/(DATE(YEAR(D255),12,31)-DATE(YEAR(D255),1,1)+1))</f>
        <v>11.752862264151046</v>
      </c>
      <c r="K255" s="5">
        <f t="shared" ref="K255:K260" si="180">+SUM(I255:J255)</f>
        <v>23.480712358250287</v>
      </c>
      <c r="L255" s="57">
        <f t="shared" si="173"/>
        <v>79.7</v>
      </c>
      <c r="M255" s="86">
        <f t="shared" ref="M255:M260" si="181">+SUM(K255:L255)</f>
        <v>103.18071235825029</v>
      </c>
      <c r="N255" s="5">
        <f t="shared" ref="N255:N260" si="182">+G255+H255+J255</f>
        <v>560.31996282874582</v>
      </c>
      <c r="O255" s="56">
        <f t="shared" ref="O255:O260" si="183">G255+H255-L255-I255</f>
        <v>457.13925047049554</v>
      </c>
    </row>
    <row r="256" spans="1:15" x14ac:dyDescent="0.2">
      <c r="A256" s="59" t="s">
        <v>60</v>
      </c>
      <c r="B256" s="54" t="str">
        <f t="shared" si="175"/>
        <v>Q4/2026</v>
      </c>
      <c r="C256" s="49">
        <f t="shared" si="176"/>
        <v>46296</v>
      </c>
      <c r="D256" s="49">
        <f t="shared" si="167"/>
        <v>46387</v>
      </c>
      <c r="E256" s="54">
        <f t="shared" si="177"/>
        <v>92</v>
      </c>
      <c r="F256" s="55">
        <f>VLOOKUP(D256,'FERC Interest Rate'!$A:$B,2,TRUE)</f>
        <v>8.5000000000000006E-2</v>
      </c>
      <c r="G256" s="56">
        <f t="shared" si="178"/>
        <v>457.13925047049554</v>
      </c>
      <c r="H256" s="56">
        <v>0</v>
      </c>
      <c r="I256" s="122">
        <f t="shared" si="170"/>
        <v>11.727850094099239</v>
      </c>
      <c r="J256" s="57">
        <f t="shared" si="179"/>
        <v>9.7940518867925359</v>
      </c>
      <c r="K256" s="5">
        <f t="shared" si="180"/>
        <v>21.521901980891776</v>
      </c>
      <c r="L256" s="57">
        <f t="shared" si="173"/>
        <v>79.7</v>
      </c>
      <c r="M256" s="86">
        <f t="shared" si="181"/>
        <v>101.22190198089177</v>
      </c>
      <c r="N256" s="5">
        <f t="shared" si="182"/>
        <v>466.93330235728808</v>
      </c>
      <c r="O256" s="56">
        <f t="shared" si="183"/>
        <v>365.71140037639634</v>
      </c>
    </row>
    <row r="257" spans="1:15" x14ac:dyDescent="0.2">
      <c r="A257" s="59" t="s">
        <v>61</v>
      </c>
      <c r="B257" s="54" t="str">
        <f t="shared" si="175"/>
        <v>Q1/2027</v>
      </c>
      <c r="C257" s="49">
        <f t="shared" si="176"/>
        <v>46388</v>
      </c>
      <c r="D257" s="49">
        <f t="shared" si="167"/>
        <v>46477</v>
      </c>
      <c r="E257" s="54">
        <f t="shared" si="177"/>
        <v>90</v>
      </c>
      <c r="F257" s="55">
        <f>VLOOKUP(D257,'FERC Interest Rate'!$A:$B,2,TRUE)</f>
        <v>8.5000000000000006E-2</v>
      </c>
      <c r="G257" s="56">
        <f t="shared" si="178"/>
        <v>365.71140037639634</v>
      </c>
      <c r="H257" s="56">
        <v>0</v>
      </c>
      <c r="I257" s="122">
        <f t="shared" si="170"/>
        <v>11.727850094099239</v>
      </c>
      <c r="J257" s="57">
        <f t="shared" si="179"/>
        <v>7.6649101722724167</v>
      </c>
      <c r="K257" s="5">
        <f t="shared" si="180"/>
        <v>19.392760266371656</v>
      </c>
      <c r="L257" s="57">
        <f t="shared" si="173"/>
        <v>79.7</v>
      </c>
      <c r="M257" s="86">
        <f t="shared" si="181"/>
        <v>99.092760266371656</v>
      </c>
      <c r="N257" s="5">
        <f t="shared" si="182"/>
        <v>373.37631054866876</v>
      </c>
      <c r="O257" s="56">
        <f t="shared" si="183"/>
        <v>274.28355028229714</v>
      </c>
    </row>
    <row r="258" spans="1:15" x14ac:dyDescent="0.2">
      <c r="A258" s="59" t="s">
        <v>62</v>
      </c>
      <c r="B258" s="54" t="str">
        <f t="shared" si="175"/>
        <v>Q2/2027</v>
      </c>
      <c r="C258" s="49">
        <f t="shared" si="176"/>
        <v>46478</v>
      </c>
      <c r="D258" s="49">
        <f t="shared" si="167"/>
        <v>46568</v>
      </c>
      <c r="E258" s="54">
        <f t="shared" si="177"/>
        <v>91</v>
      </c>
      <c r="F258" s="55">
        <f>VLOOKUP(D258,'FERC Interest Rate'!$A:$B,2,TRUE)</f>
        <v>8.5000000000000006E-2</v>
      </c>
      <c r="G258" s="56">
        <f t="shared" si="178"/>
        <v>274.28355028229714</v>
      </c>
      <c r="H258" s="56">
        <v>0</v>
      </c>
      <c r="I258" s="122">
        <f t="shared" si="170"/>
        <v>11.727850094099239</v>
      </c>
      <c r="J258" s="57">
        <f t="shared" si="179"/>
        <v>5.8125568806399137</v>
      </c>
      <c r="K258" s="5">
        <f t="shared" si="180"/>
        <v>17.540406974739152</v>
      </c>
      <c r="L258" s="57">
        <f t="shared" si="173"/>
        <v>79.7</v>
      </c>
      <c r="M258" s="86">
        <f t="shared" si="181"/>
        <v>97.240406974739159</v>
      </c>
      <c r="N258" s="5">
        <f t="shared" si="182"/>
        <v>280.09610716293707</v>
      </c>
      <c r="O258" s="56">
        <f t="shared" si="183"/>
        <v>182.85570018819791</v>
      </c>
    </row>
    <row r="259" spans="1:15" x14ac:dyDescent="0.2">
      <c r="A259" s="59" t="s">
        <v>63</v>
      </c>
      <c r="B259" s="54" t="str">
        <f t="shared" si="175"/>
        <v>Q3/2027</v>
      </c>
      <c r="C259" s="49">
        <f t="shared" si="176"/>
        <v>46569</v>
      </c>
      <c r="D259" s="49">
        <f t="shared" si="167"/>
        <v>46660</v>
      </c>
      <c r="E259" s="54">
        <f t="shared" si="177"/>
        <v>92</v>
      </c>
      <c r="F259" s="55">
        <f>VLOOKUP(D259,'FERC Interest Rate'!$A:$B,2,TRUE)</f>
        <v>8.5000000000000006E-2</v>
      </c>
      <c r="G259" s="56">
        <f t="shared" si="178"/>
        <v>182.85570018819791</v>
      </c>
      <c r="H259" s="56">
        <v>0</v>
      </c>
      <c r="I259" s="122">
        <f t="shared" si="170"/>
        <v>11.727850094099239</v>
      </c>
      <c r="J259" s="57">
        <f t="shared" si="179"/>
        <v>3.9176207547170079</v>
      </c>
      <c r="K259" s="5">
        <f t="shared" si="180"/>
        <v>15.645470848816247</v>
      </c>
      <c r="L259" s="57">
        <f t="shared" si="173"/>
        <v>79.7</v>
      </c>
      <c r="M259" s="86">
        <f t="shared" si="181"/>
        <v>95.345470848816248</v>
      </c>
      <c r="N259" s="5">
        <f t="shared" si="182"/>
        <v>186.77332094291492</v>
      </c>
      <c r="O259" s="56">
        <f t="shared" si="183"/>
        <v>91.427850094098673</v>
      </c>
    </row>
    <row r="260" spans="1:15" x14ac:dyDescent="0.2">
      <c r="A260" s="59" t="s">
        <v>64</v>
      </c>
      <c r="B260" s="54" t="str">
        <f t="shared" si="175"/>
        <v>Q4/2027</v>
      </c>
      <c r="C260" s="49">
        <f t="shared" si="176"/>
        <v>46661</v>
      </c>
      <c r="D260" s="49">
        <f t="shared" si="167"/>
        <v>46752</v>
      </c>
      <c r="E260" s="54">
        <f t="shared" si="177"/>
        <v>92</v>
      </c>
      <c r="F260" s="55">
        <f>VLOOKUP(D260,'FERC Interest Rate'!$A:$B,2,TRUE)</f>
        <v>8.5000000000000006E-2</v>
      </c>
      <c r="G260" s="56">
        <f t="shared" si="178"/>
        <v>91.427850094098673</v>
      </c>
      <c r="H260" s="56">
        <v>0</v>
      </c>
      <c r="I260" s="122">
        <f t="shared" si="170"/>
        <v>11.727850094099239</v>
      </c>
      <c r="J260" s="57">
        <f t="shared" si="179"/>
        <v>1.9588103773584979</v>
      </c>
      <c r="K260" s="5">
        <f t="shared" si="180"/>
        <v>13.686660471457737</v>
      </c>
      <c r="L260" s="57">
        <f t="shared" si="173"/>
        <v>79.7</v>
      </c>
      <c r="M260" s="86">
        <f t="shared" si="181"/>
        <v>93.386660471457745</v>
      </c>
      <c r="N260" s="5">
        <f t="shared" si="182"/>
        <v>93.386660471457176</v>
      </c>
      <c r="O260" s="56">
        <f t="shared" si="183"/>
        <v>-5.6843418860808015E-13</v>
      </c>
    </row>
    <row r="261" spans="1:15" ht="18" customHeight="1" thickBot="1" x14ac:dyDescent="0.25">
      <c r="A261" s="98"/>
      <c r="B261" s="99"/>
      <c r="C261" s="100"/>
      <c r="D261" s="100"/>
      <c r="E261" s="99"/>
      <c r="F261" s="99"/>
      <c r="G261" s="88">
        <f>SUM(G228:G260)</f>
        <v>41149.781087088602</v>
      </c>
      <c r="H261" s="88">
        <f t="shared" ref="H261:O261" si="184">SUM(H228:H260)</f>
        <v>234.55700188198477</v>
      </c>
      <c r="I261" s="88">
        <f t="shared" si="184"/>
        <v>234.55700188198477</v>
      </c>
      <c r="J261" s="88">
        <f t="shared" si="184"/>
        <v>390.43651149171296</v>
      </c>
      <c r="K261" s="88">
        <f t="shared" si="184"/>
        <v>624.99351337369774</v>
      </c>
      <c r="L261" s="88">
        <f t="shared" si="184"/>
        <v>1594.0000000000005</v>
      </c>
      <c r="M261" s="88">
        <f t="shared" si="184"/>
        <v>2218.9935133736981</v>
      </c>
      <c r="N261" s="88">
        <f t="shared" si="184"/>
        <v>41774.774600462282</v>
      </c>
      <c r="O261" s="88">
        <f t="shared" si="184"/>
        <v>39555.781087088588</v>
      </c>
    </row>
    <row r="262" spans="1:15" ht="13.5" thickTop="1" x14ac:dyDescent="0.2"/>
    <row r="263" spans="1:15" ht="36.75" x14ac:dyDescent="0.2">
      <c r="A263" s="58" t="s">
        <v>44</v>
      </c>
      <c r="B263" s="58" t="s">
        <v>3</v>
      </c>
      <c r="C263" s="58" t="s">
        <v>4</v>
      </c>
      <c r="D263" s="58" t="s">
        <v>5</v>
      </c>
      <c r="E263" s="58" t="s">
        <v>6</v>
      </c>
      <c r="F263" s="58" t="s">
        <v>7</v>
      </c>
      <c r="G263" s="58" t="s">
        <v>71</v>
      </c>
      <c r="H263" s="58" t="s">
        <v>72</v>
      </c>
      <c r="I263" s="73" t="s">
        <v>73</v>
      </c>
      <c r="J263" s="74" t="s">
        <v>74</v>
      </c>
      <c r="K263" s="74" t="s">
        <v>75</v>
      </c>
      <c r="L263" s="74" t="s">
        <v>76</v>
      </c>
      <c r="M263" s="75" t="s">
        <v>66</v>
      </c>
      <c r="N263" s="58" t="s">
        <v>77</v>
      </c>
      <c r="O263" s="58" t="s">
        <v>78</v>
      </c>
    </row>
    <row r="264" spans="1:15" x14ac:dyDescent="0.2">
      <c r="A264" s="123" t="s">
        <v>37</v>
      </c>
      <c r="B264" s="325" t="s">
        <v>62</v>
      </c>
      <c r="C264" s="49">
        <f>VLOOKUP(B264,A$1:F$52,2,FALSE)</f>
        <v>43773</v>
      </c>
      <c r="D264" s="49">
        <f>DATE(YEAR(C264),IF(MONTH(C264)&lt;=3,3,IF(MONTH(C264)&lt;=6,6,IF(MONTH(C264)&lt;=9,9,12))),IF(OR(MONTH(C264)&lt;=3,MONTH(C264)&gt;=10),31,30))</f>
        <v>43830</v>
      </c>
      <c r="E264" s="54">
        <f>D264-C264+1</f>
        <v>58</v>
      </c>
      <c r="F264" s="55">
        <f>VLOOKUP(D264,'FERC Interest Rate'!$A:$B,2,TRUE)</f>
        <v>5.4199999999999998E-2</v>
      </c>
      <c r="G264" s="56">
        <f>VLOOKUP(B264,$A$1:$F$52,4,FALSE)</f>
        <v>1978</v>
      </c>
      <c r="H264" s="56">
        <f>G264*F264*(E264/(DATE(YEAR(D264),12,31)-DATE(YEAR(D264),1,1)+1))</f>
        <v>17.035728219178083</v>
      </c>
      <c r="I264" s="122">
        <v>0</v>
      </c>
      <c r="J264" s="57">
        <v>0</v>
      </c>
      <c r="K264" s="5">
        <f t="shared" ref="K264:K270" si="185">+SUM(I264:J264)</f>
        <v>0</v>
      </c>
      <c r="L264" s="57">
        <v>0</v>
      </c>
      <c r="M264" s="86">
        <f t="shared" ref="M264:M270" si="186">+SUM(K264:L264)</f>
        <v>0</v>
      </c>
      <c r="N264" s="5">
        <f t="shared" ref="N264:N287" si="187">+G264+H264+J264</f>
        <v>1995.0357282191781</v>
      </c>
      <c r="O264" s="56">
        <f t="shared" ref="O264:O287" si="188">G264+H264-L264-I264</f>
        <v>1995.0357282191781</v>
      </c>
    </row>
    <row r="265" spans="1:15" x14ac:dyDescent="0.2">
      <c r="A265" s="59" t="s">
        <v>22</v>
      </c>
      <c r="B265" s="54" t="str">
        <f t="shared" ref="B265:B290" si="189">+IF(MONTH(C265)&lt;4,"Q1",IF(MONTH(C265)&lt;7,"Q2",IF(MONTH(C265)&lt;10,"Q3","Q4")))&amp;"/"&amp;YEAR(C265)</f>
        <v>Q1/2020</v>
      </c>
      <c r="C265" s="49">
        <f>D264+1</f>
        <v>43831</v>
      </c>
      <c r="D265" s="49">
        <f>EOMONTH(D264,3)</f>
        <v>43921</v>
      </c>
      <c r="E265" s="54">
        <f t="shared" ref="E265:E287" si="190">D265-C265+1</f>
        <v>91</v>
      </c>
      <c r="F265" s="55">
        <f>VLOOKUP(D265,'FERC Interest Rate'!$A:$B,2,TRUE)</f>
        <v>4.9599999999999998E-2</v>
      </c>
      <c r="G265" s="56">
        <f t="shared" ref="G265:G285" si="191">O264</f>
        <v>1995.0357282191781</v>
      </c>
      <c r="H265" s="56">
        <f t="shared" ref="H265:H277" si="192">G265*F265*(E265/(DATE(YEAR(D265),12,31)-DATE(YEAR(D265),1,1)+1))</f>
        <v>24.603260281120441</v>
      </c>
      <c r="I265" s="122">
        <v>0</v>
      </c>
      <c r="J265" s="57">
        <v>0</v>
      </c>
      <c r="K265" s="5">
        <f t="shared" si="185"/>
        <v>0</v>
      </c>
      <c r="L265" s="57">
        <v>0</v>
      </c>
      <c r="M265" s="86">
        <f t="shared" si="186"/>
        <v>0</v>
      </c>
      <c r="N265" s="5">
        <f t="shared" si="187"/>
        <v>2019.6389885002984</v>
      </c>
      <c r="O265" s="56">
        <f t="shared" si="188"/>
        <v>2019.6389885002984</v>
      </c>
    </row>
    <row r="266" spans="1:15" x14ac:dyDescent="0.2">
      <c r="A266" s="59" t="s">
        <v>22</v>
      </c>
      <c r="B266" s="54" t="str">
        <f t="shared" si="189"/>
        <v>Q2/2020</v>
      </c>
      <c r="C266" s="49">
        <f t="shared" ref="C266:C285" si="193">D265+1</f>
        <v>43922</v>
      </c>
      <c r="D266" s="49">
        <f t="shared" ref="D266:D289" si="194">EOMONTH(D265,3)</f>
        <v>44012</v>
      </c>
      <c r="E266" s="54">
        <f t="shared" si="190"/>
        <v>91</v>
      </c>
      <c r="F266" s="55">
        <f>VLOOKUP(D266,'FERC Interest Rate'!$A:$B,2,TRUE)</f>
        <v>4.7500000000000001E-2</v>
      </c>
      <c r="G266" s="56">
        <f t="shared" si="191"/>
        <v>2019.6389885002984</v>
      </c>
      <c r="H266" s="56">
        <f t="shared" si="192"/>
        <v>23.852157179761036</v>
      </c>
      <c r="I266" s="122">
        <v>0</v>
      </c>
      <c r="J266" s="57">
        <v>0</v>
      </c>
      <c r="K266" s="5">
        <f t="shared" si="185"/>
        <v>0</v>
      </c>
      <c r="L266" s="57">
        <v>0</v>
      </c>
      <c r="M266" s="86">
        <f t="shared" si="186"/>
        <v>0</v>
      </c>
      <c r="N266" s="5">
        <f t="shared" si="187"/>
        <v>2043.4911456800594</v>
      </c>
      <c r="O266" s="56">
        <f t="shared" si="188"/>
        <v>2043.4911456800594</v>
      </c>
    </row>
    <row r="267" spans="1:15" x14ac:dyDescent="0.2">
      <c r="A267" s="59" t="s">
        <v>22</v>
      </c>
      <c r="B267" s="54" t="str">
        <f t="shared" si="189"/>
        <v>Q3/2020</v>
      </c>
      <c r="C267" s="49">
        <f t="shared" si="193"/>
        <v>44013</v>
      </c>
      <c r="D267" s="49">
        <f t="shared" si="194"/>
        <v>44104</v>
      </c>
      <c r="E267" s="54">
        <f t="shared" si="190"/>
        <v>92</v>
      </c>
      <c r="F267" s="55">
        <f>VLOOKUP(D267,'FERC Interest Rate'!$A:$B,2,TRUE)</f>
        <v>3.4299999999999997E-2</v>
      </c>
      <c r="G267" s="56">
        <f t="shared" si="191"/>
        <v>2043.4911456800594</v>
      </c>
      <c r="H267" s="56">
        <f t="shared" si="192"/>
        <v>17.618690325978129</v>
      </c>
      <c r="I267" s="122">
        <v>0</v>
      </c>
      <c r="J267" s="57">
        <v>0</v>
      </c>
      <c r="K267" s="5">
        <f t="shared" si="185"/>
        <v>0</v>
      </c>
      <c r="L267" s="57">
        <v>0</v>
      </c>
      <c r="M267" s="86">
        <f t="shared" si="186"/>
        <v>0</v>
      </c>
      <c r="N267" s="5">
        <f t="shared" si="187"/>
        <v>2061.1098360060373</v>
      </c>
      <c r="O267" s="56">
        <f t="shared" si="188"/>
        <v>2061.1098360060373</v>
      </c>
    </row>
    <row r="268" spans="1:15" x14ac:dyDescent="0.2">
      <c r="A268" s="59" t="s">
        <v>22</v>
      </c>
      <c r="B268" s="54" t="str">
        <f t="shared" si="189"/>
        <v>Q4/2020</v>
      </c>
      <c r="C268" s="49">
        <f t="shared" si="193"/>
        <v>44105</v>
      </c>
      <c r="D268" s="49">
        <f t="shared" si="194"/>
        <v>44196</v>
      </c>
      <c r="E268" s="54">
        <f t="shared" si="190"/>
        <v>92</v>
      </c>
      <c r="F268" s="55">
        <f>VLOOKUP(D268,'FERC Interest Rate'!$A:$B,2,TRUE)</f>
        <v>3.2500000000000001E-2</v>
      </c>
      <c r="G268" s="56">
        <f t="shared" si="191"/>
        <v>2061.1098360060373</v>
      </c>
      <c r="H268" s="56">
        <f t="shared" si="192"/>
        <v>16.838028441688667</v>
      </c>
      <c r="I268" s="77">
        <v>0</v>
      </c>
      <c r="J268" s="57">
        <v>0</v>
      </c>
      <c r="K268" s="5">
        <f t="shared" si="185"/>
        <v>0</v>
      </c>
      <c r="L268" s="57">
        <v>0</v>
      </c>
      <c r="M268" s="86">
        <f t="shared" si="186"/>
        <v>0</v>
      </c>
      <c r="N268" s="5">
        <f t="shared" si="187"/>
        <v>2077.9478644477258</v>
      </c>
      <c r="O268" s="56">
        <f t="shared" si="188"/>
        <v>2077.9478644477258</v>
      </c>
    </row>
    <row r="269" spans="1:15" x14ac:dyDescent="0.2">
      <c r="A269" s="59" t="s">
        <v>22</v>
      </c>
      <c r="B269" s="54" t="str">
        <f t="shared" si="189"/>
        <v>Q1/2021</v>
      </c>
      <c r="C269" s="49">
        <f t="shared" si="193"/>
        <v>44197</v>
      </c>
      <c r="D269" s="49">
        <f t="shared" si="194"/>
        <v>44286</v>
      </c>
      <c r="E269" s="54">
        <f t="shared" si="190"/>
        <v>90</v>
      </c>
      <c r="F269" s="55">
        <f>VLOOKUP(D269,'FERC Interest Rate'!$A:$B,2,TRUE)</f>
        <v>3.2500000000000001E-2</v>
      </c>
      <c r="G269" s="56">
        <f t="shared" si="191"/>
        <v>2077.9478644477258</v>
      </c>
      <c r="H269" s="56">
        <f t="shared" si="192"/>
        <v>16.652047954820816</v>
      </c>
      <c r="I269" s="77">
        <v>0</v>
      </c>
      <c r="J269" s="57">
        <v>0</v>
      </c>
      <c r="K269" s="5">
        <f t="shared" si="185"/>
        <v>0</v>
      </c>
      <c r="L269" s="57">
        <v>0</v>
      </c>
      <c r="M269" s="86">
        <f t="shared" si="186"/>
        <v>0</v>
      </c>
      <c r="N269" s="5">
        <f t="shared" si="187"/>
        <v>2094.5999124025466</v>
      </c>
      <c r="O269" s="56">
        <f t="shared" si="188"/>
        <v>2094.5999124025466</v>
      </c>
    </row>
    <row r="270" spans="1:15" x14ac:dyDescent="0.2">
      <c r="A270" s="59" t="s">
        <v>22</v>
      </c>
      <c r="B270" s="54" t="str">
        <f t="shared" si="189"/>
        <v>Q2/2021</v>
      </c>
      <c r="C270" s="49">
        <f t="shared" si="193"/>
        <v>44287</v>
      </c>
      <c r="D270" s="49">
        <f t="shared" si="194"/>
        <v>44377</v>
      </c>
      <c r="E270" s="54">
        <f t="shared" si="190"/>
        <v>91</v>
      </c>
      <c r="F270" s="55">
        <f>VLOOKUP(D270,'FERC Interest Rate'!$A:$B,2,TRUE)</f>
        <v>3.2500000000000001E-2</v>
      </c>
      <c r="G270" s="56">
        <f t="shared" si="191"/>
        <v>2094.5999124025466</v>
      </c>
      <c r="H270" s="56">
        <f t="shared" si="192"/>
        <v>16.971997920357619</v>
      </c>
      <c r="I270" s="122">
        <v>0</v>
      </c>
      <c r="J270" s="57">
        <v>0</v>
      </c>
      <c r="K270" s="5">
        <f t="shared" si="185"/>
        <v>0</v>
      </c>
      <c r="L270" s="57">
        <v>0</v>
      </c>
      <c r="M270" s="86">
        <f t="shared" si="186"/>
        <v>0</v>
      </c>
      <c r="N270" s="5">
        <f t="shared" si="187"/>
        <v>2111.5719103229044</v>
      </c>
      <c r="O270" s="56">
        <f t="shared" si="188"/>
        <v>2111.5719103229044</v>
      </c>
    </row>
    <row r="271" spans="1:15" x14ac:dyDescent="0.2">
      <c r="A271" s="59" t="s">
        <v>22</v>
      </c>
      <c r="B271" s="54" t="str">
        <f t="shared" si="189"/>
        <v>Q3/2021</v>
      </c>
      <c r="C271" s="49">
        <f t="shared" si="193"/>
        <v>44378</v>
      </c>
      <c r="D271" s="49">
        <f t="shared" si="194"/>
        <v>44469</v>
      </c>
      <c r="E271" s="54">
        <f t="shared" si="190"/>
        <v>92</v>
      </c>
      <c r="F271" s="55">
        <f>VLOOKUP(D271,'FERC Interest Rate'!$A:$B,2,TRUE)</f>
        <v>3.2500000000000001E-2</v>
      </c>
      <c r="G271" s="56">
        <f t="shared" si="191"/>
        <v>2111.5719103229044</v>
      </c>
      <c r="H271" s="56">
        <f t="shared" si="192"/>
        <v>17.297534279083518</v>
      </c>
      <c r="I271" s="122">
        <v>0</v>
      </c>
      <c r="J271" s="57">
        <v>0</v>
      </c>
      <c r="K271" s="5">
        <f t="shared" ref="K271:K276" si="195">+SUM(I271:J271)</f>
        <v>0</v>
      </c>
      <c r="L271" s="57">
        <v>0</v>
      </c>
      <c r="M271" s="86">
        <f t="shared" ref="M271:M276" si="196">+SUM(K271:L271)</f>
        <v>0</v>
      </c>
      <c r="N271" s="5">
        <f t="shared" si="187"/>
        <v>2128.8694446019881</v>
      </c>
      <c r="O271" s="56">
        <f t="shared" si="188"/>
        <v>2128.8694446019881</v>
      </c>
    </row>
    <row r="272" spans="1:15" x14ac:dyDescent="0.2">
      <c r="A272" s="59" t="s">
        <v>22</v>
      </c>
      <c r="B272" s="54" t="str">
        <f t="shared" si="189"/>
        <v>Q4/2021</v>
      </c>
      <c r="C272" s="49">
        <f t="shared" si="193"/>
        <v>44470</v>
      </c>
      <c r="D272" s="49">
        <f t="shared" si="194"/>
        <v>44561</v>
      </c>
      <c r="E272" s="54">
        <f t="shared" si="190"/>
        <v>92</v>
      </c>
      <c r="F272" s="55">
        <f>VLOOKUP(D272,'FERC Interest Rate'!$A:$B,2,TRUE)</f>
        <v>3.2500000000000001E-2</v>
      </c>
      <c r="G272" s="56">
        <f t="shared" si="191"/>
        <v>2128.8694446019881</v>
      </c>
      <c r="H272" s="56">
        <f t="shared" si="192"/>
        <v>17.439231888657385</v>
      </c>
      <c r="I272" s="122">
        <v>0</v>
      </c>
      <c r="J272" s="57">
        <v>0</v>
      </c>
      <c r="K272" s="5">
        <f t="shared" si="195"/>
        <v>0</v>
      </c>
      <c r="L272" s="57">
        <v>0</v>
      </c>
      <c r="M272" s="86">
        <f t="shared" si="196"/>
        <v>0</v>
      </c>
      <c r="N272" s="5">
        <f t="shared" si="187"/>
        <v>2146.3086764906457</v>
      </c>
      <c r="O272" s="56">
        <f t="shared" si="188"/>
        <v>2146.3086764906457</v>
      </c>
    </row>
    <row r="273" spans="1:15" x14ac:dyDescent="0.2">
      <c r="A273" s="59" t="s">
        <v>22</v>
      </c>
      <c r="B273" s="54" t="str">
        <f t="shared" si="189"/>
        <v>Q1/2022</v>
      </c>
      <c r="C273" s="49">
        <f t="shared" si="193"/>
        <v>44562</v>
      </c>
      <c r="D273" s="49">
        <f t="shared" si="194"/>
        <v>44651</v>
      </c>
      <c r="E273" s="54">
        <f t="shared" si="190"/>
        <v>90</v>
      </c>
      <c r="F273" s="55">
        <f>VLOOKUP(D273,'FERC Interest Rate'!$A:$B,2,TRUE)</f>
        <v>3.2500000000000001E-2</v>
      </c>
      <c r="G273" s="56">
        <f t="shared" si="191"/>
        <v>2146.3086764906457</v>
      </c>
      <c r="H273" s="56">
        <f t="shared" si="192"/>
        <v>17.199870900644214</v>
      </c>
      <c r="I273" s="122">
        <v>0</v>
      </c>
      <c r="J273" s="57">
        <v>0</v>
      </c>
      <c r="K273" s="5">
        <f t="shared" si="195"/>
        <v>0</v>
      </c>
      <c r="L273" s="57">
        <v>0</v>
      </c>
      <c r="M273" s="86">
        <f t="shared" si="196"/>
        <v>0</v>
      </c>
      <c r="N273" s="5">
        <f t="shared" si="187"/>
        <v>2163.50854739129</v>
      </c>
      <c r="O273" s="56">
        <f t="shared" si="188"/>
        <v>2163.50854739129</v>
      </c>
    </row>
    <row r="274" spans="1:15" x14ac:dyDescent="0.2">
      <c r="A274" s="59" t="s">
        <v>22</v>
      </c>
      <c r="B274" s="54" t="str">
        <f t="shared" si="189"/>
        <v>Q2/2022</v>
      </c>
      <c r="C274" s="49">
        <f t="shared" si="193"/>
        <v>44652</v>
      </c>
      <c r="D274" s="49">
        <f t="shared" si="194"/>
        <v>44742</v>
      </c>
      <c r="E274" s="54">
        <f t="shared" si="190"/>
        <v>91</v>
      </c>
      <c r="F274" s="55">
        <f>VLOOKUP(D274,'FERC Interest Rate'!$A:$B,2,TRUE)</f>
        <v>3.2500000000000001E-2</v>
      </c>
      <c r="G274" s="56">
        <f t="shared" si="191"/>
        <v>2163.50854739129</v>
      </c>
      <c r="H274" s="56">
        <f t="shared" si="192"/>
        <v>17.530346654547234</v>
      </c>
      <c r="I274" s="122">
        <v>0</v>
      </c>
      <c r="J274" s="57">
        <v>0</v>
      </c>
      <c r="K274" s="5">
        <f t="shared" si="195"/>
        <v>0</v>
      </c>
      <c r="L274" s="57">
        <v>0</v>
      </c>
      <c r="M274" s="86">
        <f t="shared" si="196"/>
        <v>0</v>
      </c>
      <c r="N274" s="5">
        <f t="shared" si="187"/>
        <v>2181.0388940458374</v>
      </c>
      <c r="O274" s="56">
        <f t="shared" si="188"/>
        <v>2181.0388940458374</v>
      </c>
    </row>
    <row r="275" spans="1:15" x14ac:dyDescent="0.2">
      <c r="A275" s="59" t="s">
        <v>22</v>
      </c>
      <c r="B275" s="54" t="str">
        <f t="shared" si="189"/>
        <v>Q3/2022</v>
      </c>
      <c r="C275" s="49">
        <f t="shared" si="193"/>
        <v>44743</v>
      </c>
      <c r="D275" s="49">
        <f t="shared" si="194"/>
        <v>44834</v>
      </c>
      <c r="E275" s="54">
        <f t="shared" si="190"/>
        <v>92</v>
      </c>
      <c r="F275" s="55">
        <f>VLOOKUP(D275,'FERC Interest Rate'!$A:$B,2,TRUE)</f>
        <v>3.5999999999999997E-2</v>
      </c>
      <c r="G275" s="56">
        <f t="shared" si="191"/>
        <v>2181.0388940458374</v>
      </c>
      <c r="H275" s="56">
        <f t="shared" si="192"/>
        <v>19.790687170081682</v>
      </c>
      <c r="I275" s="122">
        <v>0</v>
      </c>
      <c r="J275" s="57">
        <v>0</v>
      </c>
      <c r="K275" s="5">
        <f t="shared" si="195"/>
        <v>0</v>
      </c>
      <c r="L275" s="57">
        <v>0</v>
      </c>
      <c r="M275" s="86">
        <f t="shared" si="196"/>
        <v>0</v>
      </c>
      <c r="N275" s="5">
        <f t="shared" si="187"/>
        <v>2200.829581215919</v>
      </c>
      <c r="O275" s="56">
        <f t="shared" si="188"/>
        <v>2200.829581215919</v>
      </c>
    </row>
    <row r="276" spans="1:15" x14ac:dyDescent="0.2">
      <c r="A276" s="59" t="s">
        <v>22</v>
      </c>
      <c r="B276" s="54" t="str">
        <f t="shared" si="189"/>
        <v>Q4/2022</v>
      </c>
      <c r="C276" s="49">
        <f t="shared" si="193"/>
        <v>44835</v>
      </c>
      <c r="D276" s="49">
        <f t="shared" si="194"/>
        <v>44926</v>
      </c>
      <c r="E276" s="54">
        <f t="shared" si="190"/>
        <v>92</v>
      </c>
      <c r="F276" s="55">
        <f>VLOOKUP(D276,'FERC Interest Rate'!$A:$B,2,TRUE)</f>
        <v>4.9099999999999998E-2</v>
      </c>
      <c r="G276" s="56">
        <f t="shared" si="191"/>
        <v>2200.829581215919</v>
      </c>
      <c r="H276" s="56">
        <f t="shared" si="192"/>
        <v>27.237225710324793</v>
      </c>
      <c r="I276" s="122">
        <v>0</v>
      </c>
      <c r="J276" s="57">
        <v>0</v>
      </c>
      <c r="K276" s="5">
        <f t="shared" si="195"/>
        <v>0</v>
      </c>
      <c r="L276" s="57">
        <v>0</v>
      </c>
      <c r="M276" s="86">
        <f t="shared" si="196"/>
        <v>0</v>
      </c>
      <c r="N276" s="5">
        <f t="shared" si="187"/>
        <v>2228.0668069262438</v>
      </c>
      <c r="O276" s="56">
        <f t="shared" si="188"/>
        <v>2228.0668069262438</v>
      </c>
    </row>
    <row r="277" spans="1:15" x14ac:dyDescent="0.2">
      <c r="A277" s="59" t="s">
        <v>45</v>
      </c>
      <c r="B277" s="54" t="str">
        <f t="shared" si="189"/>
        <v>Q1/2023</v>
      </c>
      <c r="C277" s="49">
        <f t="shared" si="193"/>
        <v>44927</v>
      </c>
      <c r="D277" s="49">
        <f t="shared" si="194"/>
        <v>45016</v>
      </c>
      <c r="E277" s="54">
        <f t="shared" si="190"/>
        <v>90</v>
      </c>
      <c r="F277" s="55">
        <f>VLOOKUP(D277,'FERC Interest Rate'!$A:$B,2,TRUE)</f>
        <v>6.3100000000000003E-2</v>
      </c>
      <c r="G277" s="56">
        <f t="shared" si="191"/>
        <v>2228.0668069262438</v>
      </c>
      <c r="H277" s="56">
        <f t="shared" si="192"/>
        <v>34.666277798723669</v>
      </c>
      <c r="I277" s="122">
        <f>(SUM($H$264:$H$286)/20)</f>
        <v>14.236654236248365</v>
      </c>
      <c r="J277" s="57">
        <f>G277*F277*(E277/(DATE(YEAR(D277),12,31)-DATE(YEAR(D277),1,1)+1))</f>
        <v>34.666277798723669</v>
      </c>
      <c r="K277" s="5">
        <f t="shared" ref="K277:K290" si="197">+SUM(I277:J277)</f>
        <v>48.902932034972032</v>
      </c>
      <c r="L277" s="57">
        <f>($G$264/20)</f>
        <v>98.9</v>
      </c>
      <c r="M277" s="86">
        <f>+SUM(K277:L277)</f>
        <v>147.80293203497203</v>
      </c>
      <c r="N277" s="5">
        <f t="shared" si="187"/>
        <v>2297.3993625236908</v>
      </c>
      <c r="O277" s="56">
        <f t="shared" si="188"/>
        <v>2149.5964304887189</v>
      </c>
    </row>
    <row r="278" spans="1:15" x14ac:dyDescent="0.2">
      <c r="A278" s="59" t="s">
        <v>46</v>
      </c>
      <c r="B278" s="54" t="str">
        <f t="shared" si="189"/>
        <v>Q2/2023</v>
      </c>
      <c r="C278" s="49">
        <f t="shared" si="193"/>
        <v>45017</v>
      </c>
      <c r="D278" s="49">
        <f t="shared" si="194"/>
        <v>45107</v>
      </c>
      <c r="E278" s="54">
        <f t="shared" si="190"/>
        <v>91</v>
      </c>
      <c r="F278" s="55">
        <f>VLOOKUP(D278,'FERC Interest Rate'!$A:$B,2,TRUE)</f>
        <v>7.4999999999999997E-2</v>
      </c>
      <c r="G278" s="56">
        <f t="shared" si="191"/>
        <v>2149.5964304887189</v>
      </c>
      <c r="H278" s="56">
        <v>0</v>
      </c>
      <c r="I278" s="122">
        <f t="shared" ref="I278:I296" si="198">(SUM($H$264:$H$286)/20)</f>
        <v>14.236654236248365</v>
      </c>
      <c r="J278" s="57">
        <f t="shared" ref="J278:J290" si="199">G278*F278*(E278/(DATE(YEAR(D278),12,31)-DATE(YEAR(D278),1,1)+1))</f>
        <v>40.19450859749454</v>
      </c>
      <c r="K278" s="5">
        <f t="shared" si="197"/>
        <v>54.431162833742903</v>
      </c>
      <c r="L278" s="57">
        <f t="shared" ref="L278:L296" si="200">($G$264/20)</f>
        <v>98.9</v>
      </c>
      <c r="M278" s="86">
        <f t="shared" ref="M278:M290" si="201">+SUM(K278:L278)</f>
        <v>153.33116283374289</v>
      </c>
      <c r="N278" s="5">
        <f t="shared" si="187"/>
        <v>2189.7909390862133</v>
      </c>
      <c r="O278" s="56">
        <f t="shared" si="188"/>
        <v>2036.4597762524704</v>
      </c>
    </row>
    <row r="279" spans="1:15" x14ac:dyDescent="0.2">
      <c r="A279" s="59" t="s">
        <v>47</v>
      </c>
      <c r="B279" s="54" t="str">
        <f t="shared" si="189"/>
        <v>Q3/2023</v>
      </c>
      <c r="C279" s="49">
        <f t="shared" si="193"/>
        <v>45108</v>
      </c>
      <c r="D279" s="49">
        <f t="shared" si="194"/>
        <v>45199</v>
      </c>
      <c r="E279" s="54">
        <f t="shared" si="190"/>
        <v>92</v>
      </c>
      <c r="F279" s="55">
        <f>VLOOKUP(D279,'FERC Interest Rate'!$A:$B,2,TRUE)</f>
        <v>8.0199999999999994E-2</v>
      </c>
      <c r="G279" s="56">
        <f t="shared" si="191"/>
        <v>2036.4597762524704</v>
      </c>
      <c r="H279" s="56">
        <v>0</v>
      </c>
      <c r="I279" s="122">
        <f t="shared" si="198"/>
        <v>14.236654236248365</v>
      </c>
      <c r="J279" s="57">
        <f t="shared" si="199"/>
        <v>41.166615926304729</v>
      </c>
      <c r="K279" s="5">
        <f t="shared" si="197"/>
        <v>55.403270162553092</v>
      </c>
      <c r="L279" s="57">
        <f t="shared" si="200"/>
        <v>98.9</v>
      </c>
      <c r="M279" s="86">
        <f t="shared" si="201"/>
        <v>154.3032701625531</v>
      </c>
      <c r="N279" s="5">
        <f t="shared" si="187"/>
        <v>2077.6263921787749</v>
      </c>
      <c r="O279" s="56">
        <f t="shared" si="188"/>
        <v>1923.323122016222</v>
      </c>
    </row>
    <row r="280" spans="1:15" x14ac:dyDescent="0.2">
      <c r="A280" s="59" t="s">
        <v>48</v>
      </c>
      <c r="B280" s="54" t="str">
        <f t="shared" si="189"/>
        <v>Q4/2023</v>
      </c>
      <c r="C280" s="49">
        <f t="shared" si="193"/>
        <v>45200</v>
      </c>
      <c r="D280" s="49">
        <f t="shared" si="194"/>
        <v>45291</v>
      </c>
      <c r="E280" s="54">
        <f t="shared" si="190"/>
        <v>92</v>
      </c>
      <c r="F280" s="55">
        <f>VLOOKUP(D280,'FERC Interest Rate'!$A:$B,2,TRUE)</f>
        <v>8.3500000000000005E-2</v>
      </c>
      <c r="G280" s="56">
        <f t="shared" si="191"/>
        <v>1923.323122016222</v>
      </c>
      <c r="H280" s="56">
        <v>0</v>
      </c>
      <c r="I280" s="122">
        <f t="shared" si="198"/>
        <v>14.236654236248365</v>
      </c>
      <c r="J280" s="57">
        <f t="shared" si="199"/>
        <v>40.479364995420873</v>
      </c>
      <c r="K280" s="5">
        <f t="shared" si="197"/>
        <v>54.716019231669236</v>
      </c>
      <c r="L280" s="57">
        <f t="shared" si="200"/>
        <v>98.9</v>
      </c>
      <c r="M280" s="86">
        <f t="shared" si="201"/>
        <v>153.61601923166924</v>
      </c>
      <c r="N280" s="5">
        <f t="shared" si="187"/>
        <v>1963.8024870116428</v>
      </c>
      <c r="O280" s="56">
        <f t="shared" si="188"/>
        <v>1810.1864677799736</v>
      </c>
    </row>
    <row r="281" spans="1:15" x14ac:dyDescent="0.2">
      <c r="A281" s="59" t="s">
        <v>49</v>
      </c>
      <c r="B281" s="54" t="str">
        <f t="shared" si="189"/>
        <v>Q1/2024</v>
      </c>
      <c r="C281" s="49">
        <f t="shared" si="193"/>
        <v>45292</v>
      </c>
      <c r="D281" s="49">
        <f t="shared" si="194"/>
        <v>45382</v>
      </c>
      <c r="E281" s="54">
        <f t="shared" si="190"/>
        <v>91</v>
      </c>
      <c r="F281" s="55">
        <f>VLOOKUP(D281,'FERC Interest Rate'!$A:$B,2,TRUE)</f>
        <v>8.5000000000000006E-2</v>
      </c>
      <c r="G281" s="56">
        <f t="shared" si="191"/>
        <v>1810.1864677799736</v>
      </c>
      <c r="H281" s="56">
        <v>0</v>
      </c>
      <c r="I281" s="122">
        <f t="shared" si="198"/>
        <v>14.236654236248365</v>
      </c>
      <c r="J281" s="57">
        <f t="shared" si="199"/>
        <v>38.256263192016661</v>
      </c>
      <c r="K281" s="5">
        <f t="shared" si="197"/>
        <v>52.492917428265024</v>
      </c>
      <c r="L281" s="57">
        <f t="shared" si="200"/>
        <v>98.9</v>
      </c>
      <c r="M281" s="86">
        <f t="shared" si="201"/>
        <v>151.39291742826504</v>
      </c>
      <c r="N281" s="5">
        <f t="shared" si="187"/>
        <v>1848.4427309719902</v>
      </c>
      <c r="O281" s="56">
        <f t="shared" si="188"/>
        <v>1697.0498135437251</v>
      </c>
    </row>
    <row r="282" spans="1:15" x14ac:dyDescent="0.2">
      <c r="A282" s="59" t="s">
        <v>50</v>
      </c>
      <c r="B282" s="54" t="str">
        <f t="shared" si="189"/>
        <v>Q2/2024</v>
      </c>
      <c r="C282" s="49">
        <f t="shared" si="193"/>
        <v>45383</v>
      </c>
      <c r="D282" s="49">
        <f t="shared" si="194"/>
        <v>45473</v>
      </c>
      <c r="E282" s="54">
        <f t="shared" si="190"/>
        <v>91</v>
      </c>
      <c r="F282" s="55">
        <f>VLOOKUP(D282,'FERC Interest Rate'!$A:$B,2,TRUE)</f>
        <v>8.5000000000000006E-2</v>
      </c>
      <c r="G282" s="56">
        <f t="shared" si="191"/>
        <v>1697.0498135437251</v>
      </c>
      <c r="H282" s="56">
        <v>0</v>
      </c>
      <c r="I282" s="122">
        <f t="shared" si="198"/>
        <v>14.236654236248365</v>
      </c>
      <c r="J282" s="57">
        <f t="shared" si="199"/>
        <v>35.865246742515616</v>
      </c>
      <c r="K282" s="5">
        <f t="shared" si="197"/>
        <v>50.101900978763979</v>
      </c>
      <c r="L282" s="57">
        <f t="shared" si="200"/>
        <v>98.9</v>
      </c>
      <c r="M282" s="86">
        <f t="shared" si="201"/>
        <v>149.00190097876398</v>
      </c>
      <c r="N282" s="5">
        <f t="shared" si="187"/>
        <v>1732.9150602862408</v>
      </c>
      <c r="O282" s="56">
        <f t="shared" si="188"/>
        <v>1583.9131593074767</v>
      </c>
    </row>
    <row r="283" spans="1:15" x14ac:dyDescent="0.2">
      <c r="A283" s="59" t="s">
        <v>51</v>
      </c>
      <c r="B283" s="54" t="str">
        <f t="shared" si="189"/>
        <v>Q3/2024</v>
      </c>
      <c r="C283" s="49">
        <f t="shared" si="193"/>
        <v>45474</v>
      </c>
      <c r="D283" s="49">
        <f t="shared" si="194"/>
        <v>45565</v>
      </c>
      <c r="E283" s="54">
        <f t="shared" si="190"/>
        <v>92</v>
      </c>
      <c r="F283" s="55">
        <f>VLOOKUP(D283,'FERC Interest Rate'!$A:$B,2,TRUE)</f>
        <v>8.5000000000000006E-2</v>
      </c>
      <c r="G283" s="56">
        <f t="shared" si="191"/>
        <v>1583.9131593074767</v>
      </c>
      <c r="H283" s="56">
        <v>0</v>
      </c>
      <c r="I283" s="122">
        <f t="shared" si="198"/>
        <v>14.236654236248365</v>
      </c>
      <c r="J283" s="57">
        <f t="shared" si="199"/>
        <v>33.8420789775532</v>
      </c>
      <c r="K283" s="5">
        <f t="shared" si="197"/>
        <v>48.078733213801563</v>
      </c>
      <c r="L283" s="57">
        <f t="shared" si="200"/>
        <v>98.9</v>
      </c>
      <c r="M283" s="86">
        <f t="shared" si="201"/>
        <v>146.97873321380158</v>
      </c>
      <c r="N283" s="5">
        <f t="shared" si="187"/>
        <v>1617.7552382850299</v>
      </c>
      <c r="O283" s="56">
        <f t="shared" si="188"/>
        <v>1470.7765050712283</v>
      </c>
    </row>
    <row r="284" spans="1:15" x14ac:dyDescent="0.2">
      <c r="A284" s="59" t="s">
        <v>52</v>
      </c>
      <c r="B284" s="54" t="str">
        <f t="shared" si="189"/>
        <v>Q4/2024</v>
      </c>
      <c r="C284" s="49">
        <f t="shared" si="193"/>
        <v>45566</v>
      </c>
      <c r="D284" s="49">
        <f t="shared" si="194"/>
        <v>45657</v>
      </c>
      <c r="E284" s="54">
        <f t="shared" si="190"/>
        <v>92</v>
      </c>
      <c r="F284" s="55">
        <f>VLOOKUP(D284,'FERC Interest Rate'!$A:$B,2,TRUE)</f>
        <v>8.5000000000000006E-2</v>
      </c>
      <c r="G284" s="56">
        <f t="shared" si="191"/>
        <v>1470.7765050712283</v>
      </c>
      <c r="H284" s="56">
        <v>0</v>
      </c>
      <c r="I284" s="122">
        <f t="shared" si="198"/>
        <v>14.236654236248365</v>
      </c>
      <c r="J284" s="57">
        <f t="shared" si="199"/>
        <v>31.424787622013678</v>
      </c>
      <c r="K284" s="5">
        <f t="shared" si="197"/>
        <v>45.661441858262044</v>
      </c>
      <c r="L284" s="57">
        <f t="shared" si="200"/>
        <v>98.9</v>
      </c>
      <c r="M284" s="86">
        <f t="shared" si="201"/>
        <v>144.56144185826204</v>
      </c>
      <c r="N284" s="5">
        <f t="shared" si="187"/>
        <v>1502.2012926932418</v>
      </c>
      <c r="O284" s="56">
        <f t="shared" si="188"/>
        <v>1357.6398508349798</v>
      </c>
    </row>
    <row r="285" spans="1:15" x14ac:dyDescent="0.2">
      <c r="A285" s="59" t="s">
        <v>53</v>
      </c>
      <c r="B285" s="54" t="str">
        <f t="shared" si="189"/>
        <v>Q1/2025</v>
      </c>
      <c r="C285" s="49">
        <f t="shared" si="193"/>
        <v>45658</v>
      </c>
      <c r="D285" s="49">
        <f t="shared" si="194"/>
        <v>45747</v>
      </c>
      <c r="E285" s="54">
        <f t="shared" si="190"/>
        <v>90</v>
      </c>
      <c r="F285" s="55">
        <f>VLOOKUP(D285,'FERC Interest Rate'!$A:$B,2,TRUE)</f>
        <v>8.5000000000000006E-2</v>
      </c>
      <c r="G285" s="56">
        <f t="shared" si="191"/>
        <v>1357.6398508349798</v>
      </c>
      <c r="H285" s="56">
        <v>0</v>
      </c>
      <c r="I285" s="122">
        <f t="shared" si="198"/>
        <v>14.236654236248365</v>
      </c>
      <c r="J285" s="57">
        <f t="shared" si="199"/>
        <v>28.454643449007111</v>
      </c>
      <c r="K285" s="5">
        <f t="shared" si="197"/>
        <v>42.691297685255478</v>
      </c>
      <c r="L285" s="57">
        <f t="shared" si="200"/>
        <v>98.9</v>
      </c>
      <c r="M285" s="86">
        <f t="shared" si="201"/>
        <v>141.59129768525548</v>
      </c>
      <c r="N285" s="5">
        <f t="shared" si="187"/>
        <v>1386.0944942839869</v>
      </c>
      <c r="O285" s="56">
        <f t="shared" si="188"/>
        <v>1244.5031965987314</v>
      </c>
    </row>
    <row r="286" spans="1:15" x14ac:dyDescent="0.2">
      <c r="A286" s="59" t="s">
        <v>54</v>
      </c>
      <c r="B286" s="54" t="str">
        <f t="shared" si="189"/>
        <v>Q2/2025</v>
      </c>
      <c r="C286" s="49">
        <f>D285+1</f>
        <v>45748</v>
      </c>
      <c r="D286" s="49">
        <f>EOMONTH(D285,3)</f>
        <v>45838</v>
      </c>
      <c r="E286" s="54">
        <f t="shared" si="190"/>
        <v>91</v>
      </c>
      <c r="F286" s="55">
        <f>VLOOKUP(D286,'FERC Interest Rate'!$A:$B,2,TRUE)</f>
        <v>8.5000000000000006E-2</v>
      </c>
      <c r="G286" s="56">
        <f>O285</f>
        <v>1244.5031965987314</v>
      </c>
      <c r="H286" s="56">
        <v>0</v>
      </c>
      <c r="I286" s="122">
        <f t="shared" si="198"/>
        <v>14.236654236248365</v>
      </c>
      <c r="J286" s="57">
        <f t="shared" si="199"/>
        <v>26.373238974496406</v>
      </c>
      <c r="K286" s="5">
        <f t="shared" si="197"/>
        <v>40.609893210744772</v>
      </c>
      <c r="L286" s="57">
        <f t="shared" si="200"/>
        <v>98.9</v>
      </c>
      <c r="M286" s="86">
        <f t="shared" si="201"/>
        <v>139.50989321074479</v>
      </c>
      <c r="N286" s="5">
        <f t="shared" si="187"/>
        <v>1270.8764355732278</v>
      </c>
      <c r="O286" s="56">
        <f t="shared" si="188"/>
        <v>1131.366542362483</v>
      </c>
    </row>
    <row r="287" spans="1:15" x14ac:dyDescent="0.2">
      <c r="A287" s="59" t="s">
        <v>55</v>
      </c>
      <c r="B287" s="54" t="str">
        <f t="shared" si="189"/>
        <v>Q3/2025</v>
      </c>
      <c r="C287" s="49">
        <f>D286+1</f>
        <v>45839</v>
      </c>
      <c r="D287" s="49">
        <f>EOMONTH(D286,3)</f>
        <v>45930</v>
      </c>
      <c r="E287" s="54">
        <f t="shared" si="190"/>
        <v>92</v>
      </c>
      <c r="F287" s="55">
        <f>VLOOKUP(D287,'FERC Interest Rate'!$A:$B,2,TRUE)</f>
        <v>8.5000000000000006E-2</v>
      </c>
      <c r="G287" s="56">
        <f>O286</f>
        <v>1131.366542362483</v>
      </c>
      <c r="H287" s="56">
        <v>0</v>
      </c>
      <c r="I287" s="122">
        <f t="shared" si="198"/>
        <v>14.236654236248365</v>
      </c>
      <c r="J287" s="57">
        <f t="shared" si="199"/>
        <v>24.239140715820874</v>
      </c>
      <c r="K287" s="5">
        <f t="shared" si="197"/>
        <v>38.475794952069236</v>
      </c>
      <c r="L287" s="57">
        <f t="shared" si="200"/>
        <v>98.9</v>
      </c>
      <c r="M287" s="86">
        <f t="shared" si="201"/>
        <v>137.37579495206924</v>
      </c>
      <c r="N287" s="5">
        <f t="shared" si="187"/>
        <v>1155.6056830783039</v>
      </c>
      <c r="O287" s="56">
        <f t="shared" si="188"/>
        <v>1018.2298881262345</v>
      </c>
    </row>
    <row r="288" spans="1:15" x14ac:dyDescent="0.2">
      <c r="A288" s="59" t="s">
        <v>56</v>
      </c>
      <c r="B288" s="54" t="str">
        <f t="shared" si="189"/>
        <v>Q4/2025</v>
      </c>
      <c r="C288" s="49">
        <f>D287+1</f>
        <v>45931</v>
      </c>
      <c r="D288" s="49">
        <f t="shared" si="194"/>
        <v>46022</v>
      </c>
      <c r="E288" s="54">
        <f>D288-C288+1</f>
        <v>92</v>
      </c>
      <c r="F288" s="55">
        <f>VLOOKUP(D288,'FERC Interest Rate'!$A:$B,2,TRUE)</f>
        <v>8.5000000000000006E-2</v>
      </c>
      <c r="G288" s="56">
        <f>O287</f>
        <v>1018.2298881262345</v>
      </c>
      <c r="H288" s="56">
        <v>0</v>
      </c>
      <c r="I288" s="122">
        <f t="shared" si="198"/>
        <v>14.236654236248365</v>
      </c>
      <c r="J288" s="57">
        <f t="shared" si="199"/>
        <v>21.815226644238781</v>
      </c>
      <c r="K288" s="5">
        <f t="shared" si="197"/>
        <v>36.051880880487147</v>
      </c>
      <c r="L288" s="57">
        <f t="shared" si="200"/>
        <v>98.9</v>
      </c>
      <c r="M288" s="86">
        <f t="shared" si="201"/>
        <v>134.95188088048715</v>
      </c>
      <c r="N288" s="5">
        <f>+G288+H288+J288</f>
        <v>1040.0451147704732</v>
      </c>
      <c r="O288" s="56">
        <f>G288+H288-L288-I288</f>
        <v>905.09323388998621</v>
      </c>
    </row>
    <row r="289" spans="1:15" x14ac:dyDescent="0.2">
      <c r="A289" s="59" t="s">
        <v>57</v>
      </c>
      <c r="B289" s="54" t="str">
        <f t="shared" si="189"/>
        <v>Q1/2026</v>
      </c>
      <c r="C289" s="49">
        <f>D288+1</f>
        <v>46023</v>
      </c>
      <c r="D289" s="49">
        <f t="shared" si="194"/>
        <v>46112</v>
      </c>
      <c r="E289" s="54">
        <f>D289-C289+1</f>
        <v>90</v>
      </c>
      <c r="F289" s="55">
        <f>VLOOKUP(D289,'FERC Interest Rate'!$A:$B,2,TRUE)</f>
        <v>8.5000000000000006E-2</v>
      </c>
      <c r="G289" s="56">
        <f>O288</f>
        <v>905.09323388998621</v>
      </c>
      <c r="H289" s="56">
        <v>0</v>
      </c>
      <c r="I289" s="122">
        <f t="shared" si="198"/>
        <v>14.236654236248365</v>
      </c>
      <c r="J289" s="57">
        <f t="shared" si="199"/>
        <v>18.969762299338065</v>
      </c>
      <c r="K289" s="5">
        <f t="shared" si="197"/>
        <v>33.206416535586428</v>
      </c>
      <c r="L289" s="57">
        <f t="shared" si="200"/>
        <v>98.9</v>
      </c>
      <c r="M289" s="86">
        <f t="shared" si="201"/>
        <v>132.10641653558645</v>
      </c>
      <c r="N289" s="5">
        <f>+G289+H289+J289</f>
        <v>924.06299618932428</v>
      </c>
      <c r="O289" s="56">
        <f>G289+H289-L289-I289</f>
        <v>791.95657965373789</v>
      </c>
    </row>
    <row r="290" spans="1:15" x14ac:dyDescent="0.2">
      <c r="A290" s="59" t="s">
        <v>58</v>
      </c>
      <c r="B290" s="54" t="str">
        <f t="shared" si="189"/>
        <v>Q2/2026</v>
      </c>
      <c r="C290" s="49">
        <f>D289+1</f>
        <v>46113</v>
      </c>
      <c r="D290" s="49">
        <f>EOMONTH(D289,3)</f>
        <v>46203</v>
      </c>
      <c r="E290" s="54">
        <f>D290-C290+1</f>
        <v>91</v>
      </c>
      <c r="F290" s="55">
        <f>VLOOKUP(D290,'FERC Interest Rate'!$A:$B,2,TRUE)</f>
        <v>8.5000000000000006E-2</v>
      </c>
      <c r="G290" s="56">
        <f>O289</f>
        <v>791.95657965373789</v>
      </c>
      <c r="H290" s="56">
        <v>0</v>
      </c>
      <c r="I290" s="122">
        <f t="shared" si="198"/>
        <v>14.236654236248365</v>
      </c>
      <c r="J290" s="57">
        <f t="shared" si="199"/>
        <v>16.782970256497709</v>
      </c>
      <c r="K290" s="5">
        <f t="shared" si="197"/>
        <v>31.019624492746075</v>
      </c>
      <c r="L290" s="57">
        <f t="shared" si="200"/>
        <v>98.9</v>
      </c>
      <c r="M290" s="86">
        <f t="shared" si="201"/>
        <v>129.9196244927461</v>
      </c>
      <c r="N290" s="5">
        <f>+G290+H290+J290</f>
        <v>808.73954991023561</v>
      </c>
      <c r="O290" s="56">
        <f>G290+H290-L290-I290</f>
        <v>678.81992541748957</v>
      </c>
    </row>
    <row r="291" spans="1:15" x14ac:dyDescent="0.2">
      <c r="A291" s="59" t="s">
        <v>59</v>
      </c>
      <c r="B291" s="54" t="str">
        <f t="shared" ref="B291:B296" si="202">+IF(MONTH(C291)&lt;4,"Q1",IF(MONTH(C291)&lt;7,"Q2",IF(MONTH(C291)&lt;10,"Q3","Q4")))&amp;"/"&amp;YEAR(C291)</f>
        <v>Q3/2026</v>
      </c>
      <c r="C291" s="49">
        <f t="shared" ref="C291:C296" si="203">D290+1</f>
        <v>46204</v>
      </c>
      <c r="D291" s="49">
        <f t="shared" ref="D291:D296" si="204">EOMONTH(D290,3)</f>
        <v>46295</v>
      </c>
      <c r="E291" s="54">
        <f t="shared" ref="E291:E296" si="205">D291-C291+1</f>
        <v>92</v>
      </c>
      <c r="F291" s="55">
        <f>VLOOKUP(D291,'FERC Interest Rate'!$A:$B,2,TRUE)</f>
        <v>8.5000000000000006E-2</v>
      </c>
      <c r="G291" s="56">
        <f t="shared" ref="G291:G296" si="206">O290</f>
        <v>678.81992541748957</v>
      </c>
      <c r="H291" s="56">
        <v>0</v>
      </c>
      <c r="I291" s="122">
        <f t="shared" si="198"/>
        <v>14.236654236248365</v>
      </c>
      <c r="J291" s="57">
        <f t="shared" ref="J291:J296" si="207">G291*F291*(E291/(DATE(YEAR(D291),12,31)-DATE(YEAR(D291),1,1)+1))</f>
        <v>14.543484429492517</v>
      </c>
      <c r="K291" s="5">
        <f t="shared" ref="K291:K296" si="208">+SUM(I291:J291)</f>
        <v>28.780138665740882</v>
      </c>
      <c r="L291" s="57">
        <f t="shared" si="200"/>
        <v>98.9</v>
      </c>
      <c r="M291" s="86">
        <f t="shared" ref="M291:M296" si="209">+SUM(K291:L291)</f>
        <v>127.68013866574088</v>
      </c>
      <c r="N291" s="5">
        <f t="shared" ref="N291:N296" si="210">+G291+H291+J291</f>
        <v>693.36340984698211</v>
      </c>
      <c r="O291" s="56">
        <f t="shared" ref="O291:O296" si="211">G291+H291-L291-I291</f>
        <v>565.68327118124125</v>
      </c>
    </row>
    <row r="292" spans="1:15" x14ac:dyDescent="0.2">
      <c r="A292" s="59" t="s">
        <v>60</v>
      </c>
      <c r="B292" s="54" t="str">
        <f t="shared" si="202"/>
        <v>Q4/2026</v>
      </c>
      <c r="C292" s="49">
        <f t="shared" si="203"/>
        <v>46296</v>
      </c>
      <c r="D292" s="49">
        <f t="shared" si="204"/>
        <v>46387</v>
      </c>
      <c r="E292" s="54">
        <f t="shared" si="205"/>
        <v>92</v>
      </c>
      <c r="F292" s="55">
        <f>VLOOKUP(D292,'FERC Interest Rate'!$A:$B,2,TRUE)</f>
        <v>8.5000000000000006E-2</v>
      </c>
      <c r="G292" s="56">
        <f t="shared" si="206"/>
        <v>565.68327118124125</v>
      </c>
      <c r="H292" s="56">
        <v>0</v>
      </c>
      <c r="I292" s="122">
        <f t="shared" si="198"/>
        <v>14.236654236248365</v>
      </c>
      <c r="J292" s="57">
        <f t="shared" si="207"/>
        <v>12.119570357910431</v>
      </c>
      <c r="K292" s="5">
        <f t="shared" si="208"/>
        <v>26.356224594158796</v>
      </c>
      <c r="L292" s="57">
        <f t="shared" si="200"/>
        <v>98.9</v>
      </c>
      <c r="M292" s="86">
        <f t="shared" si="209"/>
        <v>125.25622459415879</v>
      </c>
      <c r="N292" s="5">
        <f t="shared" si="210"/>
        <v>577.8028415391517</v>
      </c>
      <c r="O292" s="56">
        <f t="shared" si="211"/>
        <v>452.54661694499293</v>
      </c>
    </row>
    <row r="293" spans="1:15" x14ac:dyDescent="0.2">
      <c r="A293" s="59" t="s">
        <v>61</v>
      </c>
      <c r="B293" s="54" t="str">
        <f t="shared" si="202"/>
        <v>Q1/2027</v>
      </c>
      <c r="C293" s="49">
        <f t="shared" si="203"/>
        <v>46388</v>
      </c>
      <c r="D293" s="49">
        <f t="shared" si="204"/>
        <v>46477</v>
      </c>
      <c r="E293" s="54">
        <f t="shared" si="205"/>
        <v>90</v>
      </c>
      <c r="F293" s="55">
        <f>VLOOKUP(D293,'FERC Interest Rate'!$A:$B,2,TRUE)</f>
        <v>8.5000000000000006E-2</v>
      </c>
      <c r="G293" s="56">
        <f t="shared" si="206"/>
        <v>452.54661694499293</v>
      </c>
      <c r="H293" s="56">
        <v>0</v>
      </c>
      <c r="I293" s="122">
        <f t="shared" si="198"/>
        <v>14.236654236248365</v>
      </c>
      <c r="J293" s="57">
        <f t="shared" si="207"/>
        <v>9.4848811496690288</v>
      </c>
      <c r="K293" s="5">
        <f t="shared" si="208"/>
        <v>23.721535385917392</v>
      </c>
      <c r="L293" s="57">
        <f t="shared" si="200"/>
        <v>98.9</v>
      </c>
      <c r="M293" s="86">
        <f t="shared" si="209"/>
        <v>122.6215353859174</v>
      </c>
      <c r="N293" s="5">
        <f t="shared" si="210"/>
        <v>462.03149809466197</v>
      </c>
      <c r="O293" s="56">
        <f t="shared" si="211"/>
        <v>339.40996270874462</v>
      </c>
    </row>
    <row r="294" spans="1:15" x14ac:dyDescent="0.2">
      <c r="A294" s="59" t="s">
        <v>62</v>
      </c>
      <c r="B294" s="54" t="str">
        <f t="shared" si="202"/>
        <v>Q2/2027</v>
      </c>
      <c r="C294" s="49">
        <f t="shared" si="203"/>
        <v>46478</v>
      </c>
      <c r="D294" s="49">
        <f t="shared" si="204"/>
        <v>46568</v>
      </c>
      <c r="E294" s="54">
        <f t="shared" si="205"/>
        <v>91</v>
      </c>
      <c r="F294" s="55">
        <f>VLOOKUP(D294,'FERC Interest Rate'!$A:$B,2,TRUE)</f>
        <v>8.5000000000000006E-2</v>
      </c>
      <c r="G294" s="56">
        <f t="shared" si="206"/>
        <v>339.40996270874462</v>
      </c>
      <c r="H294" s="56">
        <v>0</v>
      </c>
      <c r="I294" s="122">
        <f t="shared" si="198"/>
        <v>14.236654236248365</v>
      </c>
      <c r="J294" s="57">
        <f t="shared" si="207"/>
        <v>7.1927015384990129</v>
      </c>
      <c r="K294" s="5">
        <f t="shared" si="208"/>
        <v>21.429355774747378</v>
      </c>
      <c r="L294" s="57">
        <f t="shared" si="200"/>
        <v>98.9</v>
      </c>
      <c r="M294" s="86">
        <f t="shared" si="209"/>
        <v>120.32935577474738</v>
      </c>
      <c r="N294" s="5">
        <f t="shared" si="210"/>
        <v>346.60266424724364</v>
      </c>
      <c r="O294" s="56">
        <f t="shared" si="211"/>
        <v>226.27330847249624</v>
      </c>
    </row>
    <row r="295" spans="1:15" x14ac:dyDescent="0.2">
      <c r="A295" s="59" t="s">
        <v>63</v>
      </c>
      <c r="B295" s="54" t="str">
        <f t="shared" si="202"/>
        <v>Q3/2027</v>
      </c>
      <c r="C295" s="49">
        <f t="shared" si="203"/>
        <v>46569</v>
      </c>
      <c r="D295" s="49">
        <f t="shared" si="204"/>
        <v>46660</v>
      </c>
      <c r="E295" s="54">
        <f t="shared" si="205"/>
        <v>92</v>
      </c>
      <c r="F295" s="55">
        <f>VLOOKUP(D295,'FERC Interest Rate'!$A:$B,2,TRUE)</f>
        <v>8.5000000000000006E-2</v>
      </c>
      <c r="G295" s="56">
        <f t="shared" si="206"/>
        <v>226.27330847249624</v>
      </c>
      <c r="H295" s="56">
        <v>0</v>
      </c>
      <c r="I295" s="122">
        <f t="shared" si="198"/>
        <v>14.236654236248365</v>
      </c>
      <c r="J295" s="57">
        <f t="shared" si="207"/>
        <v>4.8478281431641665</v>
      </c>
      <c r="K295" s="5">
        <f t="shared" si="208"/>
        <v>19.084482379412531</v>
      </c>
      <c r="L295" s="57">
        <f t="shared" si="200"/>
        <v>98.9</v>
      </c>
      <c r="M295" s="86">
        <f t="shared" si="209"/>
        <v>117.98448237941254</v>
      </c>
      <c r="N295" s="5">
        <f t="shared" si="210"/>
        <v>231.12113661566042</v>
      </c>
      <c r="O295" s="56">
        <f t="shared" si="211"/>
        <v>113.13665423624786</v>
      </c>
    </row>
    <row r="296" spans="1:15" x14ac:dyDescent="0.2">
      <c r="A296" s="59" t="s">
        <v>64</v>
      </c>
      <c r="B296" s="54" t="str">
        <f t="shared" si="202"/>
        <v>Q4/2027</v>
      </c>
      <c r="C296" s="49">
        <f t="shared" si="203"/>
        <v>46661</v>
      </c>
      <c r="D296" s="49">
        <f t="shared" si="204"/>
        <v>46752</v>
      </c>
      <c r="E296" s="54">
        <f t="shared" si="205"/>
        <v>92</v>
      </c>
      <c r="F296" s="55">
        <f>VLOOKUP(D296,'FERC Interest Rate'!$A:$B,2,TRUE)</f>
        <v>8.5000000000000006E-2</v>
      </c>
      <c r="G296" s="56">
        <f t="shared" si="206"/>
        <v>113.13665423624786</v>
      </c>
      <c r="H296" s="56">
        <v>0</v>
      </c>
      <c r="I296" s="122">
        <f t="shared" si="198"/>
        <v>14.236654236248365</v>
      </c>
      <c r="J296" s="57">
        <f t="shared" si="207"/>
        <v>2.4239140715820779</v>
      </c>
      <c r="K296" s="5">
        <f t="shared" si="208"/>
        <v>16.660568307830442</v>
      </c>
      <c r="L296" s="57">
        <f t="shared" si="200"/>
        <v>98.9</v>
      </c>
      <c r="M296" s="86">
        <f t="shared" si="209"/>
        <v>115.56056830783045</v>
      </c>
      <c r="N296" s="5">
        <f t="shared" si="210"/>
        <v>115.56056830782994</v>
      </c>
      <c r="O296" s="56">
        <f t="shared" si="211"/>
        <v>-5.0626169922907138E-13</v>
      </c>
    </row>
    <row r="297" spans="1:15" ht="16.5" customHeight="1" thickBot="1" x14ac:dyDescent="0.25">
      <c r="A297" s="98"/>
      <c r="B297" s="99"/>
      <c r="C297" s="100"/>
      <c r="D297" s="100"/>
      <c r="E297" s="99"/>
      <c r="F297" s="99"/>
      <c r="G297" s="88">
        <f>SUM(G264:G296)</f>
        <v>50925.981641137842</v>
      </c>
      <c r="H297" s="88">
        <f t="shared" ref="H297:N297" si="212">SUM(H264:H296)</f>
        <v>284.73308472496728</v>
      </c>
      <c r="I297" s="88">
        <f t="shared" si="212"/>
        <v>284.73308472496728</v>
      </c>
      <c r="J297" s="88">
        <f t="shared" si="212"/>
        <v>483.14250588175929</v>
      </c>
      <c r="K297" s="88">
        <f t="shared" si="212"/>
        <v>767.87559060672629</v>
      </c>
      <c r="L297" s="88">
        <f t="shared" si="212"/>
        <v>1978.0000000000007</v>
      </c>
      <c r="M297" s="88">
        <f t="shared" si="212"/>
        <v>2745.8755906067272</v>
      </c>
      <c r="N297" s="88">
        <f t="shared" si="212"/>
        <v>51693.857231744594</v>
      </c>
      <c r="O297" s="88">
        <f>SUM(O264:O296)</f>
        <v>48947.981641137842</v>
      </c>
    </row>
    <row r="298" spans="1:15" ht="13.5" thickTop="1" x14ac:dyDescent="0.2"/>
    <row r="299" spans="1:15" ht="36.75" x14ac:dyDescent="0.2">
      <c r="A299" s="58" t="s">
        <v>44</v>
      </c>
      <c r="B299" s="58" t="s">
        <v>3</v>
      </c>
      <c r="C299" s="58" t="s">
        <v>4</v>
      </c>
      <c r="D299" s="58" t="s">
        <v>5</v>
      </c>
      <c r="E299" s="58" t="s">
        <v>6</v>
      </c>
      <c r="F299" s="58" t="s">
        <v>7</v>
      </c>
      <c r="G299" s="58" t="s">
        <v>71</v>
      </c>
      <c r="H299" s="58" t="s">
        <v>72</v>
      </c>
      <c r="I299" s="73" t="s">
        <v>73</v>
      </c>
      <c r="J299" s="74" t="s">
        <v>74</v>
      </c>
      <c r="K299" s="74" t="s">
        <v>75</v>
      </c>
      <c r="L299" s="74" t="s">
        <v>76</v>
      </c>
      <c r="M299" s="75" t="s">
        <v>66</v>
      </c>
      <c r="N299" s="58" t="s">
        <v>77</v>
      </c>
      <c r="O299" s="58" t="s">
        <v>78</v>
      </c>
    </row>
    <row r="300" spans="1:15" x14ac:dyDescent="0.2">
      <c r="A300" s="123" t="s">
        <v>37</v>
      </c>
      <c r="B300" s="325" t="s">
        <v>63</v>
      </c>
      <c r="C300" s="49">
        <f>VLOOKUP(B300,A$1:F$52,2,FALSE)</f>
        <v>43810</v>
      </c>
      <c r="D300" s="49">
        <f>DATE(YEAR(C300),IF(MONTH(C300)&lt;=3,3,IF(MONTH(C300)&lt;=6,6,IF(MONTH(C300)&lt;=9,9,12))),IF(OR(MONTH(C300)&lt;=3,MONTH(C300)&gt;=10),31,30))</f>
        <v>43830</v>
      </c>
      <c r="E300" s="54">
        <f>D300-C300+1</f>
        <v>21</v>
      </c>
      <c r="F300" s="55">
        <f>VLOOKUP(D300,'FERC Interest Rate'!$A:$B,2,TRUE)</f>
        <v>5.4199999999999998E-2</v>
      </c>
      <c r="G300" s="56">
        <f>VLOOKUP(B300,$A$1:$F$52,4,FALSE)</f>
        <v>2404</v>
      </c>
      <c r="H300" s="56">
        <f t="shared" ref="H300:H313" si="213">G300*F300*(E300/(DATE(YEAR(D300),12,31)-DATE(YEAR(D300),1,1)+1))</f>
        <v>7.4965282191780815</v>
      </c>
      <c r="I300" s="122">
        <v>0</v>
      </c>
      <c r="J300" s="57">
        <v>0</v>
      </c>
      <c r="K300" s="5">
        <f t="shared" ref="K300:K306" si="214">+SUM(I300:J300)</f>
        <v>0</v>
      </c>
      <c r="L300" s="57">
        <v>0</v>
      </c>
      <c r="M300" s="86">
        <f t="shared" ref="M300:M306" si="215">+SUM(K300:L300)</f>
        <v>0</v>
      </c>
      <c r="N300" s="5">
        <f t="shared" ref="N300:N323" si="216">+G300+H300+J300</f>
        <v>2411.4965282191779</v>
      </c>
      <c r="O300" s="56">
        <f t="shared" ref="O300:O323" si="217">G300+H300-L300-I300</f>
        <v>2411.4965282191779</v>
      </c>
    </row>
    <row r="301" spans="1:15" x14ac:dyDescent="0.2">
      <c r="A301" s="59" t="s">
        <v>22</v>
      </c>
      <c r="B301" s="54" t="str">
        <f t="shared" ref="B301:B326" si="218">+IF(MONTH(C301)&lt;4,"Q1",IF(MONTH(C301)&lt;7,"Q2",IF(MONTH(C301)&lt;10,"Q3","Q4")))&amp;"/"&amp;YEAR(C301)</f>
        <v>Q1/2020</v>
      </c>
      <c r="C301" s="49">
        <f>D300+1</f>
        <v>43831</v>
      </c>
      <c r="D301" s="49">
        <f>EOMONTH(D300,3)</f>
        <v>43921</v>
      </c>
      <c r="E301" s="54">
        <f t="shared" ref="E301:E323" si="219">D301-C301+1</f>
        <v>91</v>
      </c>
      <c r="F301" s="55">
        <f>VLOOKUP(D301,'FERC Interest Rate'!$A:$B,2,TRUE)</f>
        <v>4.9599999999999998E-2</v>
      </c>
      <c r="G301" s="56">
        <f t="shared" ref="G301:G321" si="220">O300</f>
        <v>2411.4965282191779</v>
      </c>
      <c r="H301" s="56">
        <f t="shared" si="213"/>
        <v>29.739154999371806</v>
      </c>
      <c r="I301" s="122">
        <v>0</v>
      </c>
      <c r="J301" s="57">
        <v>0</v>
      </c>
      <c r="K301" s="5">
        <f t="shared" si="214"/>
        <v>0</v>
      </c>
      <c r="L301" s="57">
        <v>0</v>
      </c>
      <c r="M301" s="86">
        <f t="shared" si="215"/>
        <v>0</v>
      </c>
      <c r="N301" s="5">
        <f t="shared" si="216"/>
        <v>2441.2356832185496</v>
      </c>
      <c r="O301" s="56">
        <f t="shared" si="217"/>
        <v>2441.2356832185496</v>
      </c>
    </row>
    <row r="302" spans="1:15" x14ac:dyDescent="0.2">
      <c r="A302" s="59" t="s">
        <v>22</v>
      </c>
      <c r="B302" s="54" t="str">
        <f t="shared" si="218"/>
        <v>Q2/2020</v>
      </c>
      <c r="C302" s="49">
        <f t="shared" ref="C302:C321" si="221">D301+1</f>
        <v>43922</v>
      </c>
      <c r="D302" s="49">
        <f t="shared" ref="D302:D332" si="222">EOMONTH(D301,3)</f>
        <v>44012</v>
      </c>
      <c r="E302" s="54">
        <f t="shared" si="219"/>
        <v>91</v>
      </c>
      <c r="F302" s="55">
        <f>VLOOKUP(D302,'FERC Interest Rate'!$A:$B,2,TRUE)</f>
        <v>4.7500000000000001E-2</v>
      </c>
      <c r="G302" s="56">
        <f t="shared" si="220"/>
        <v>2441.2356832185496</v>
      </c>
      <c r="H302" s="56">
        <f t="shared" si="213"/>
        <v>28.831260220525081</v>
      </c>
      <c r="I302" s="122">
        <v>0</v>
      </c>
      <c r="J302" s="57">
        <v>0</v>
      </c>
      <c r="K302" s="5">
        <f t="shared" si="214"/>
        <v>0</v>
      </c>
      <c r="L302" s="57">
        <v>0</v>
      </c>
      <c r="M302" s="86">
        <f t="shared" si="215"/>
        <v>0</v>
      </c>
      <c r="N302" s="5">
        <f t="shared" si="216"/>
        <v>2470.0669434390747</v>
      </c>
      <c r="O302" s="56">
        <f t="shared" si="217"/>
        <v>2470.0669434390747</v>
      </c>
    </row>
    <row r="303" spans="1:15" x14ac:dyDescent="0.2">
      <c r="A303" s="59" t="s">
        <v>22</v>
      </c>
      <c r="B303" s="54" t="str">
        <f t="shared" si="218"/>
        <v>Q3/2020</v>
      </c>
      <c r="C303" s="49">
        <f t="shared" si="221"/>
        <v>44013</v>
      </c>
      <c r="D303" s="49">
        <f t="shared" si="222"/>
        <v>44104</v>
      </c>
      <c r="E303" s="54">
        <f t="shared" si="219"/>
        <v>92</v>
      </c>
      <c r="F303" s="55">
        <f>VLOOKUP(D303,'FERC Interest Rate'!$A:$B,2,TRUE)</f>
        <v>3.4299999999999997E-2</v>
      </c>
      <c r="G303" s="56">
        <f t="shared" si="220"/>
        <v>2470.0669434390747</v>
      </c>
      <c r="H303" s="56">
        <f t="shared" si="213"/>
        <v>21.296566247858863</v>
      </c>
      <c r="I303" s="122">
        <v>0</v>
      </c>
      <c r="J303" s="57">
        <v>0</v>
      </c>
      <c r="K303" s="5">
        <f t="shared" si="214"/>
        <v>0</v>
      </c>
      <c r="L303" s="57">
        <v>0</v>
      </c>
      <c r="M303" s="86">
        <f t="shared" si="215"/>
        <v>0</v>
      </c>
      <c r="N303" s="5">
        <f t="shared" si="216"/>
        <v>2491.3635096869334</v>
      </c>
      <c r="O303" s="56">
        <f t="shared" si="217"/>
        <v>2491.3635096869334</v>
      </c>
    </row>
    <row r="304" spans="1:15" x14ac:dyDescent="0.2">
      <c r="A304" s="59" t="s">
        <v>22</v>
      </c>
      <c r="B304" s="54" t="str">
        <f t="shared" si="218"/>
        <v>Q4/2020</v>
      </c>
      <c r="C304" s="49">
        <f t="shared" si="221"/>
        <v>44105</v>
      </c>
      <c r="D304" s="49">
        <f t="shared" si="222"/>
        <v>44196</v>
      </c>
      <c r="E304" s="54">
        <f t="shared" si="219"/>
        <v>92</v>
      </c>
      <c r="F304" s="55">
        <f>VLOOKUP(D304,'FERC Interest Rate'!$A:$B,2,TRUE)</f>
        <v>3.2500000000000001E-2</v>
      </c>
      <c r="G304" s="56">
        <f t="shared" si="220"/>
        <v>2491.3635096869334</v>
      </c>
      <c r="H304" s="56">
        <f t="shared" si="213"/>
        <v>20.352942333234786</v>
      </c>
      <c r="I304" s="77">
        <v>0</v>
      </c>
      <c r="J304" s="57">
        <v>0</v>
      </c>
      <c r="K304" s="5">
        <f t="shared" si="214"/>
        <v>0</v>
      </c>
      <c r="L304" s="57">
        <v>0</v>
      </c>
      <c r="M304" s="86">
        <f t="shared" si="215"/>
        <v>0</v>
      </c>
      <c r="N304" s="5">
        <f t="shared" si="216"/>
        <v>2511.7164520201682</v>
      </c>
      <c r="O304" s="56">
        <f t="shared" si="217"/>
        <v>2511.7164520201682</v>
      </c>
    </row>
    <row r="305" spans="1:15" x14ac:dyDescent="0.2">
      <c r="A305" s="59" t="s">
        <v>22</v>
      </c>
      <c r="B305" s="54" t="str">
        <f t="shared" si="218"/>
        <v>Q1/2021</v>
      </c>
      <c r="C305" s="49">
        <f t="shared" si="221"/>
        <v>44197</v>
      </c>
      <c r="D305" s="49">
        <f t="shared" si="222"/>
        <v>44286</v>
      </c>
      <c r="E305" s="54">
        <f t="shared" si="219"/>
        <v>90</v>
      </c>
      <c r="F305" s="55">
        <f>VLOOKUP(D305,'FERC Interest Rate'!$A:$B,2,TRUE)</f>
        <v>3.2500000000000001E-2</v>
      </c>
      <c r="G305" s="56">
        <f t="shared" si="220"/>
        <v>2511.7164520201682</v>
      </c>
      <c r="H305" s="56">
        <f t="shared" si="213"/>
        <v>20.128138690846555</v>
      </c>
      <c r="I305" s="77">
        <v>0</v>
      </c>
      <c r="J305" s="57">
        <v>0</v>
      </c>
      <c r="K305" s="5">
        <f t="shared" si="214"/>
        <v>0</v>
      </c>
      <c r="L305" s="57">
        <v>0</v>
      </c>
      <c r="M305" s="86">
        <f t="shared" si="215"/>
        <v>0</v>
      </c>
      <c r="N305" s="5">
        <f t="shared" si="216"/>
        <v>2531.8445907110149</v>
      </c>
      <c r="O305" s="56">
        <f t="shared" si="217"/>
        <v>2531.8445907110149</v>
      </c>
    </row>
    <row r="306" spans="1:15" x14ac:dyDescent="0.2">
      <c r="A306" s="59" t="s">
        <v>22</v>
      </c>
      <c r="B306" s="54" t="str">
        <f t="shared" si="218"/>
        <v>Q2/2021</v>
      </c>
      <c r="C306" s="49">
        <f t="shared" si="221"/>
        <v>44287</v>
      </c>
      <c r="D306" s="49">
        <f t="shared" si="222"/>
        <v>44377</v>
      </c>
      <c r="E306" s="54">
        <f t="shared" si="219"/>
        <v>91</v>
      </c>
      <c r="F306" s="55">
        <f>VLOOKUP(D306,'FERC Interest Rate'!$A:$B,2,TRUE)</f>
        <v>3.2500000000000001E-2</v>
      </c>
      <c r="G306" s="56">
        <f t="shared" si="220"/>
        <v>2531.8445907110149</v>
      </c>
      <c r="H306" s="56">
        <f t="shared" si="213"/>
        <v>20.514877745281716</v>
      </c>
      <c r="I306" s="122">
        <v>0</v>
      </c>
      <c r="J306" s="57">
        <v>0</v>
      </c>
      <c r="K306" s="5">
        <f t="shared" si="214"/>
        <v>0</v>
      </c>
      <c r="L306" s="57">
        <v>0</v>
      </c>
      <c r="M306" s="86">
        <f t="shared" si="215"/>
        <v>0</v>
      </c>
      <c r="N306" s="5">
        <f t="shared" si="216"/>
        <v>2552.3594684562968</v>
      </c>
      <c r="O306" s="56">
        <f t="shared" si="217"/>
        <v>2552.3594684562968</v>
      </c>
    </row>
    <row r="307" spans="1:15" x14ac:dyDescent="0.2">
      <c r="A307" s="59" t="s">
        <v>22</v>
      </c>
      <c r="B307" s="54" t="str">
        <f t="shared" si="218"/>
        <v>Q3/2021</v>
      </c>
      <c r="C307" s="49">
        <f t="shared" si="221"/>
        <v>44378</v>
      </c>
      <c r="D307" s="49">
        <f t="shared" si="222"/>
        <v>44469</v>
      </c>
      <c r="E307" s="54">
        <f t="shared" si="219"/>
        <v>92</v>
      </c>
      <c r="F307" s="55">
        <f>VLOOKUP(D307,'FERC Interest Rate'!$A:$B,2,TRUE)</f>
        <v>3.2500000000000001E-2</v>
      </c>
      <c r="G307" s="56">
        <f t="shared" si="220"/>
        <v>2552.3594684562968</v>
      </c>
      <c r="H307" s="56">
        <f t="shared" si="213"/>
        <v>20.908369344340628</v>
      </c>
      <c r="I307" s="122">
        <v>0</v>
      </c>
      <c r="J307" s="57">
        <v>0</v>
      </c>
      <c r="K307" s="5">
        <f t="shared" ref="K307:K312" si="223">+SUM(I307:J307)</f>
        <v>0</v>
      </c>
      <c r="L307" s="57">
        <v>0</v>
      </c>
      <c r="M307" s="86">
        <f t="shared" ref="M307:M312" si="224">+SUM(K307:L307)</f>
        <v>0</v>
      </c>
      <c r="N307" s="5">
        <f t="shared" si="216"/>
        <v>2573.2678378006376</v>
      </c>
      <c r="O307" s="56">
        <f t="shared" si="217"/>
        <v>2573.2678378006376</v>
      </c>
    </row>
    <row r="308" spans="1:15" x14ac:dyDescent="0.2">
      <c r="A308" s="59" t="s">
        <v>22</v>
      </c>
      <c r="B308" s="54" t="str">
        <f t="shared" si="218"/>
        <v>Q4/2021</v>
      </c>
      <c r="C308" s="49">
        <f t="shared" si="221"/>
        <v>44470</v>
      </c>
      <c r="D308" s="49">
        <f t="shared" si="222"/>
        <v>44561</v>
      </c>
      <c r="E308" s="54">
        <f t="shared" si="219"/>
        <v>92</v>
      </c>
      <c r="F308" s="55">
        <f>VLOOKUP(D308,'FERC Interest Rate'!$A:$B,2,TRUE)</f>
        <v>3.2500000000000001E-2</v>
      </c>
      <c r="G308" s="56">
        <f t="shared" si="220"/>
        <v>2573.2678378006376</v>
      </c>
      <c r="H308" s="56">
        <f t="shared" si="213"/>
        <v>21.079646123353172</v>
      </c>
      <c r="I308" s="122">
        <v>0</v>
      </c>
      <c r="J308" s="57">
        <v>0</v>
      </c>
      <c r="K308" s="5">
        <f t="shared" si="223"/>
        <v>0</v>
      </c>
      <c r="L308" s="57">
        <v>0</v>
      </c>
      <c r="M308" s="86">
        <f t="shared" si="224"/>
        <v>0</v>
      </c>
      <c r="N308" s="5">
        <f t="shared" si="216"/>
        <v>2594.3474839239907</v>
      </c>
      <c r="O308" s="56">
        <f t="shared" si="217"/>
        <v>2594.3474839239907</v>
      </c>
    </row>
    <row r="309" spans="1:15" x14ac:dyDescent="0.2">
      <c r="A309" s="59" t="s">
        <v>22</v>
      </c>
      <c r="B309" s="54" t="str">
        <f t="shared" si="218"/>
        <v>Q1/2022</v>
      </c>
      <c r="C309" s="49">
        <f t="shared" si="221"/>
        <v>44562</v>
      </c>
      <c r="D309" s="49">
        <f t="shared" si="222"/>
        <v>44651</v>
      </c>
      <c r="E309" s="54">
        <f t="shared" si="219"/>
        <v>90</v>
      </c>
      <c r="F309" s="55">
        <f>VLOOKUP(D309,'FERC Interest Rate'!$A:$B,2,TRUE)</f>
        <v>3.2500000000000001E-2</v>
      </c>
      <c r="G309" s="56">
        <f t="shared" si="220"/>
        <v>2594.3474839239907</v>
      </c>
      <c r="H309" s="56">
        <f t="shared" si="213"/>
        <v>20.790318878021019</v>
      </c>
      <c r="I309" s="122">
        <v>0</v>
      </c>
      <c r="J309" s="57">
        <v>0</v>
      </c>
      <c r="K309" s="5">
        <f t="shared" si="223"/>
        <v>0</v>
      </c>
      <c r="L309" s="57">
        <v>0</v>
      </c>
      <c r="M309" s="86">
        <f t="shared" si="224"/>
        <v>0</v>
      </c>
      <c r="N309" s="5">
        <f t="shared" si="216"/>
        <v>2615.1378028020117</v>
      </c>
      <c r="O309" s="56">
        <f t="shared" si="217"/>
        <v>2615.1378028020117</v>
      </c>
    </row>
    <row r="310" spans="1:15" x14ac:dyDescent="0.2">
      <c r="A310" s="59" t="s">
        <v>22</v>
      </c>
      <c r="B310" s="54" t="str">
        <f t="shared" si="218"/>
        <v>Q2/2022</v>
      </c>
      <c r="C310" s="49">
        <f t="shared" si="221"/>
        <v>44652</v>
      </c>
      <c r="D310" s="49">
        <f t="shared" si="222"/>
        <v>44742</v>
      </c>
      <c r="E310" s="54">
        <f t="shared" si="219"/>
        <v>91</v>
      </c>
      <c r="F310" s="55">
        <f>VLOOKUP(D310,'FERC Interest Rate'!$A:$B,2,TRUE)</f>
        <v>3.2500000000000001E-2</v>
      </c>
      <c r="G310" s="56">
        <f t="shared" si="220"/>
        <v>2615.1378028020117</v>
      </c>
      <c r="H310" s="56">
        <f t="shared" si="213"/>
        <v>21.189780963799866</v>
      </c>
      <c r="I310" s="122">
        <v>0</v>
      </c>
      <c r="J310" s="57">
        <v>0</v>
      </c>
      <c r="K310" s="5">
        <f t="shared" si="223"/>
        <v>0</v>
      </c>
      <c r="L310" s="57">
        <v>0</v>
      </c>
      <c r="M310" s="86">
        <f t="shared" si="224"/>
        <v>0</v>
      </c>
      <c r="N310" s="5">
        <f t="shared" si="216"/>
        <v>2636.3275837658116</v>
      </c>
      <c r="O310" s="56">
        <f t="shared" si="217"/>
        <v>2636.3275837658116</v>
      </c>
    </row>
    <row r="311" spans="1:15" x14ac:dyDescent="0.2">
      <c r="A311" s="59" t="s">
        <v>22</v>
      </c>
      <c r="B311" s="54" t="str">
        <f t="shared" si="218"/>
        <v>Q3/2022</v>
      </c>
      <c r="C311" s="49">
        <f t="shared" si="221"/>
        <v>44743</v>
      </c>
      <c r="D311" s="49">
        <f t="shared" si="222"/>
        <v>44834</v>
      </c>
      <c r="E311" s="54">
        <f t="shared" si="219"/>
        <v>92</v>
      </c>
      <c r="F311" s="55">
        <f>VLOOKUP(D311,'FERC Interest Rate'!$A:$B,2,TRUE)</f>
        <v>3.5999999999999997E-2</v>
      </c>
      <c r="G311" s="56">
        <f t="shared" si="220"/>
        <v>2636.3275837658116</v>
      </c>
      <c r="H311" s="56">
        <f t="shared" si="213"/>
        <v>23.921964266937994</v>
      </c>
      <c r="I311" s="122">
        <v>0</v>
      </c>
      <c r="J311" s="57">
        <v>0</v>
      </c>
      <c r="K311" s="5">
        <f t="shared" si="223"/>
        <v>0</v>
      </c>
      <c r="L311" s="57">
        <v>0</v>
      </c>
      <c r="M311" s="86">
        <f t="shared" si="224"/>
        <v>0</v>
      </c>
      <c r="N311" s="5">
        <f t="shared" si="216"/>
        <v>2660.2495480327498</v>
      </c>
      <c r="O311" s="56">
        <f t="shared" si="217"/>
        <v>2660.2495480327498</v>
      </c>
    </row>
    <row r="312" spans="1:15" x14ac:dyDescent="0.2">
      <c r="A312" s="59" t="s">
        <v>22</v>
      </c>
      <c r="B312" s="54" t="str">
        <f t="shared" si="218"/>
        <v>Q4/2022</v>
      </c>
      <c r="C312" s="49">
        <f t="shared" si="221"/>
        <v>44835</v>
      </c>
      <c r="D312" s="49">
        <f t="shared" si="222"/>
        <v>44926</v>
      </c>
      <c r="E312" s="54">
        <f t="shared" si="219"/>
        <v>92</v>
      </c>
      <c r="F312" s="55">
        <f>VLOOKUP(D312,'FERC Interest Rate'!$A:$B,2,TRUE)</f>
        <v>4.9099999999999998E-2</v>
      </c>
      <c r="G312" s="56">
        <f t="shared" si="220"/>
        <v>2660.2495480327498</v>
      </c>
      <c r="H312" s="56">
        <f t="shared" si="213"/>
        <v>32.922956872256272</v>
      </c>
      <c r="I312" s="122">
        <v>0</v>
      </c>
      <c r="J312" s="57">
        <v>0</v>
      </c>
      <c r="K312" s="5">
        <f t="shared" si="223"/>
        <v>0</v>
      </c>
      <c r="L312" s="57">
        <v>0</v>
      </c>
      <c r="M312" s="86">
        <f t="shared" si="224"/>
        <v>0</v>
      </c>
      <c r="N312" s="5">
        <f t="shared" si="216"/>
        <v>2693.172504905006</v>
      </c>
      <c r="O312" s="56">
        <f t="shared" si="217"/>
        <v>2693.172504905006</v>
      </c>
    </row>
    <row r="313" spans="1:15" x14ac:dyDescent="0.2">
      <c r="A313" s="59" t="s">
        <v>45</v>
      </c>
      <c r="B313" s="54" t="str">
        <f t="shared" si="218"/>
        <v>Q1/2023</v>
      </c>
      <c r="C313" s="49">
        <f t="shared" si="221"/>
        <v>44927</v>
      </c>
      <c r="D313" s="49">
        <f t="shared" si="222"/>
        <v>45016</v>
      </c>
      <c r="E313" s="54">
        <f t="shared" si="219"/>
        <v>90</v>
      </c>
      <c r="F313" s="55">
        <f>VLOOKUP(D313,'FERC Interest Rate'!$A:$B,2,TRUE)</f>
        <v>6.3100000000000003E-2</v>
      </c>
      <c r="G313" s="56">
        <f t="shared" si="220"/>
        <v>2693.172504905006</v>
      </c>
      <c r="H313" s="56">
        <f t="shared" si="213"/>
        <v>41.90281275439871</v>
      </c>
      <c r="I313" s="122">
        <f t="shared" ref="I313:I332" si="225">(SUM($H$300:$H$322)/20)</f>
        <v>16.553765882970232</v>
      </c>
      <c r="J313" s="57">
        <f t="shared" ref="J313:J326" si="226">G313*F313*(E313/(DATE(YEAR(D313),12,31)-DATE(YEAR(D313),1,1)+1))</f>
        <v>41.90281275439871</v>
      </c>
      <c r="K313" s="5">
        <f t="shared" ref="K313:K326" si="227">+SUM(I313:J313)</f>
        <v>58.456578637368942</v>
      </c>
      <c r="L313" s="57">
        <f t="shared" ref="L313:L332" si="228">($G$300/20)</f>
        <v>120.2</v>
      </c>
      <c r="M313" s="86">
        <f t="shared" ref="M313:M326" si="229">+SUM(K313:L313)</f>
        <v>178.65657863736894</v>
      </c>
      <c r="N313" s="5">
        <f t="shared" si="216"/>
        <v>2776.9781304138037</v>
      </c>
      <c r="O313" s="56">
        <f t="shared" si="217"/>
        <v>2598.3215517764347</v>
      </c>
    </row>
    <row r="314" spans="1:15" x14ac:dyDescent="0.2">
      <c r="A314" s="59" t="s">
        <v>46</v>
      </c>
      <c r="B314" s="54" t="str">
        <f t="shared" si="218"/>
        <v>Q2/2023</v>
      </c>
      <c r="C314" s="49">
        <f t="shared" si="221"/>
        <v>45017</v>
      </c>
      <c r="D314" s="49">
        <f t="shared" si="222"/>
        <v>45107</v>
      </c>
      <c r="E314" s="54">
        <f t="shared" si="219"/>
        <v>91</v>
      </c>
      <c r="F314" s="55">
        <f>VLOOKUP(D314,'FERC Interest Rate'!$A:$B,2,TRUE)</f>
        <v>7.4999999999999997E-2</v>
      </c>
      <c r="G314" s="56">
        <f t="shared" si="220"/>
        <v>2598.3215517764347</v>
      </c>
      <c r="H314" s="56">
        <v>0</v>
      </c>
      <c r="I314" s="122">
        <f t="shared" si="225"/>
        <v>16.553765882970232</v>
      </c>
      <c r="J314" s="57">
        <f t="shared" si="226"/>
        <v>48.585053673627854</v>
      </c>
      <c r="K314" s="5">
        <f t="shared" si="227"/>
        <v>65.138819556598094</v>
      </c>
      <c r="L314" s="57">
        <f t="shared" si="228"/>
        <v>120.2</v>
      </c>
      <c r="M314" s="86">
        <f t="shared" si="229"/>
        <v>185.33881955659808</v>
      </c>
      <c r="N314" s="5">
        <f t="shared" si="216"/>
        <v>2646.9066054500627</v>
      </c>
      <c r="O314" s="56">
        <f t="shared" si="217"/>
        <v>2461.5677858934646</v>
      </c>
    </row>
    <row r="315" spans="1:15" x14ac:dyDescent="0.2">
      <c r="A315" s="59" t="s">
        <v>47</v>
      </c>
      <c r="B315" s="54" t="str">
        <f t="shared" si="218"/>
        <v>Q3/2023</v>
      </c>
      <c r="C315" s="49">
        <f t="shared" si="221"/>
        <v>45108</v>
      </c>
      <c r="D315" s="49">
        <f t="shared" si="222"/>
        <v>45199</v>
      </c>
      <c r="E315" s="54">
        <f t="shared" si="219"/>
        <v>92</v>
      </c>
      <c r="F315" s="55">
        <f>VLOOKUP(D315,'FERC Interest Rate'!$A:$B,2,TRUE)</f>
        <v>8.0199999999999994E-2</v>
      </c>
      <c r="G315" s="56">
        <f t="shared" si="220"/>
        <v>2461.5677858934646</v>
      </c>
      <c r="H315" s="56">
        <v>0</v>
      </c>
      <c r="I315" s="122">
        <f t="shared" si="225"/>
        <v>16.553765882970232</v>
      </c>
      <c r="J315" s="57">
        <f t="shared" si="226"/>
        <v>49.760086990236545</v>
      </c>
      <c r="K315" s="5">
        <f t="shared" si="227"/>
        <v>66.31385287320677</v>
      </c>
      <c r="L315" s="57">
        <f t="shared" si="228"/>
        <v>120.2</v>
      </c>
      <c r="M315" s="86">
        <f t="shared" si="229"/>
        <v>186.51385287320676</v>
      </c>
      <c r="N315" s="5">
        <f t="shared" si="216"/>
        <v>2511.3278728837013</v>
      </c>
      <c r="O315" s="56">
        <f t="shared" si="217"/>
        <v>2324.8140200104945</v>
      </c>
    </row>
    <row r="316" spans="1:15" x14ac:dyDescent="0.2">
      <c r="A316" s="59" t="s">
        <v>48</v>
      </c>
      <c r="B316" s="54" t="str">
        <f t="shared" si="218"/>
        <v>Q4/2023</v>
      </c>
      <c r="C316" s="49">
        <f t="shared" si="221"/>
        <v>45200</v>
      </c>
      <c r="D316" s="49">
        <f t="shared" si="222"/>
        <v>45291</v>
      </c>
      <c r="E316" s="54">
        <f t="shared" si="219"/>
        <v>92</v>
      </c>
      <c r="F316" s="55">
        <f>VLOOKUP(D316,'FERC Interest Rate'!$A:$B,2,TRUE)</f>
        <v>8.3500000000000005E-2</v>
      </c>
      <c r="G316" s="56">
        <f t="shared" si="220"/>
        <v>2324.8140200104945</v>
      </c>
      <c r="H316" s="56">
        <v>0</v>
      </c>
      <c r="I316" s="122">
        <f t="shared" si="225"/>
        <v>16.553765882970232</v>
      </c>
      <c r="J316" s="57">
        <f t="shared" si="226"/>
        <v>48.929373429371566</v>
      </c>
      <c r="K316" s="5">
        <f t="shared" si="227"/>
        <v>65.483139312341791</v>
      </c>
      <c r="L316" s="57">
        <f t="shared" si="228"/>
        <v>120.2</v>
      </c>
      <c r="M316" s="86">
        <f t="shared" si="229"/>
        <v>185.68313931234178</v>
      </c>
      <c r="N316" s="5">
        <f t="shared" si="216"/>
        <v>2373.7433934398659</v>
      </c>
      <c r="O316" s="56">
        <f t="shared" si="217"/>
        <v>2188.0602541275243</v>
      </c>
    </row>
    <row r="317" spans="1:15" x14ac:dyDescent="0.2">
      <c r="A317" s="59" t="s">
        <v>49</v>
      </c>
      <c r="B317" s="54" t="str">
        <f t="shared" si="218"/>
        <v>Q1/2024</v>
      </c>
      <c r="C317" s="49">
        <f t="shared" si="221"/>
        <v>45292</v>
      </c>
      <c r="D317" s="49">
        <f t="shared" si="222"/>
        <v>45382</v>
      </c>
      <c r="E317" s="54">
        <f t="shared" si="219"/>
        <v>91</v>
      </c>
      <c r="F317" s="55">
        <f>VLOOKUP(D317,'FERC Interest Rate'!$A:$B,2,TRUE)</f>
        <v>8.5000000000000006E-2</v>
      </c>
      <c r="G317" s="56">
        <f t="shared" si="220"/>
        <v>2188.0602541275243</v>
      </c>
      <c r="H317" s="56">
        <v>0</v>
      </c>
      <c r="I317" s="122">
        <f t="shared" si="225"/>
        <v>16.553765882970232</v>
      </c>
      <c r="J317" s="57">
        <f t="shared" si="226"/>
        <v>46.242202365236075</v>
      </c>
      <c r="K317" s="5">
        <f t="shared" si="227"/>
        <v>62.795968248206307</v>
      </c>
      <c r="L317" s="57">
        <f t="shared" si="228"/>
        <v>120.2</v>
      </c>
      <c r="M317" s="86">
        <f t="shared" si="229"/>
        <v>182.99596824820631</v>
      </c>
      <c r="N317" s="5">
        <f t="shared" si="216"/>
        <v>2234.3024564927605</v>
      </c>
      <c r="O317" s="56">
        <f t="shared" si="217"/>
        <v>2051.3064882445542</v>
      </c>
    </row>
    <row r="318" spans="1:15" x14ac:dyDescent="0.2">
      <c r="A318" s="59" t="s">
        <v>50</v>
      </c>
      <c r="B318" s="54" t="str">
        <f t="shared" si="218"/>
        <v>Q2/2024</v>
      </c>
      <c r="C318" s="49">
        <f t="shared" si="221"/>
        <v>45383</v>
      </c>
      <c r="D318" s="49">
        <f t="shared" si="222"/>
        <v>45473</v>
      </c>
      <c r="E318" s="54">
        <f t="shared" si="219"/>
        <v>91</v>
      </c>
      <c r="F318" s="55">
        <f>VLOOKUP(D318,'FERC Interest Rate'!$A:$B,2,TRUE)</f>
        <v>8.5000000000000006E-2</v>
      </c>
      <c r="G318" s="56">
        <f t="shared" si="220"/>
        <v>2051.3064882445542</v>
      </c>
      <c r="H318" s="56">
        <v>0</v>
      </c>
      <c r="I318" s="122">
        <f t="shared" si="225"/>
        <v>16.553765882970232</v>
      </c>
      <c r="J318" s="57">
        <f t="shared" si="226"/>
        <v>43.352064717408815</v>
      </c>
      <c r="K318" s="5">
        <f t="shared" si="227"/>
        <v>59.905830600379048</v>
      </c>
      <c r="L318" s="57">
        <f t="shared" si="228"/>
        <v>120.2</v>
      </c>
      <c r="M318" s="86">
        <f t="shared" si="229"/>
        <v>180.10583060037905</v>
      </c>
      <c r="N318" s="5">
        <f t="shared" si="216"/>
        <v>2094.6585529619629</v>
      </c>
      <c r="O318" s="56">
        <f t="shared" si="217"/>
        <v>1914.5527223615838</v>
      </c>
    </row>
    <row r="319" spans="1:15" x14ac:dyDescent="0.2">
      <c r="A319" s="59" t="s">
        <v>51</v>
      </c>
      <c r="B319" s="54" t="str">
        <f t="shared" si="218"/>
        <v>Q3/2024</v>
      </c>
      <c r="C319" s="49">
        <f t="shared" si="221"/>
        <v>45474</v>
      </c>
      <c r="D319" s="49">
        <f t="shared" si="222"/>
        <v>45565</v>
      </c>
      <c r="E319" s="54">
        <f t="shared" si="219"/>
        <v>92</v>
      </c>
      <c r="F319" s="55">
        <f>VLOOKUP(D319,'FERC Interest Rate'!$A:$B,2,TRUE)</f>
        <v>8.5000000000000006E-2</v>
      </c>
      <c r="G319" s="56">
        <f t="shared" si="220"/>
        <v>1914.5527223615838</v>
      </c>
      <c r="H319" s="56">
        <v>0</v>
      </c>
      <c r="I319" s="122">
        <f t="shared" si="225"/>
        <v>16.553765882970232</v>
      </c>
      <c r="J319" s="57">
        <f t="shared" si="226"/>
        <v>40.906563630785755</v>
      </c>
      <c r="K319" s="5">
        <f t="shared" si="227"/>
        <v>57.460329513755987</v>
      </c>
      <c r="L319" s="57">
        <f t="shared" si="228"/>
        <v>120.2</v>
      </c>
      <c r="M319" s="86">
        <f t="shared" si="229"/>
        <v>177.66032951375598</v>
      </c>
      <c r="N319" s="5">
        <f t="shared" si="216"/>
        <v>1955.4592859923696</v>
      </c>
      <c r="O319" s="56">
        <f t="shared" si="217"/>
        <v>1777.7989564786135</v>
      </c>
    </row>
    <row r="320" spans="1:15" x14ac:dyDescent="0.2">
      <c r="A320" s="59" t="s">
        <v>52</v>
      </c>
      <c r="B320" s="54" t="str">
        <f t="shared" si="218"/>
        <v>Q4/2024</v>
      </c>
      <c r="C320" s="49">
        <f t="shared" si="221"/>
        <v>45566</v>
      </c>
      <c r="D320" s="49">
        <f t="shared" si="222"/>
        <v>45657</v>
      </c>
      <c r="E320" s="54">
        <f t="shared" si="219"/>
        <v>92</v>
      </c>
      <c r="F320" s="55">
        <f>VLOOKUP(D320,'FERC Interest Rate'!$A:$B,2,TRUE)</f>
        <v>8.5000000000000006E-2</v>
      </c>
      <c r="G320" s="56">
        <f t="shared" si="220"/>
        <v>1777.7989564786135</v>
      </c>
      <c r="H320" s="56">
        <v>0</v>
      </c>
      <c r="I320" s="122">
        <f t="shared" si="225"/>
        <v>16.553765882970232</v>
      </c>
      <c r="J320" s="57">
        <f t="shared" si="226"/>
        <v>37.984666228586775</v>
      </c>
      <c r="K320" s="5">
        <f t="shared" si="227"/>
        <v>54.538432111557007</v>
      </c>
      <c r="L320" s="57">
        <f t="shared" si="228"/>
        <v>120.2</v>
      </c>
      <c r="M320" s="86">
        <f t="shared" si="229"/>
        <v>174.73843211155702</v>
      </c>
      <c r="N320" s="5">
        <f t="shared" si="216"/>
        <v>1815.7836227072003</v>
      </c>
      <c r="O320" s="56">
        <f t="shared" si="217"/>
        <v>1641.0451905956431</v>
      </c>
    </row>
    <row r="321" spans="1:15" x14ac:dyDescent="0.2">
      <c r="A321" s="59" t="s">
        <v>53</v>
      </c>
      <c r="B321" s="54" t="str">
        <f t="shared" si="218"/>
        <v>Q1/2025</v>
      </c>
      <c r="C321" s="49">
        <f t="shared" si="221"/>
        <v>45658</v>
      </c>
      <c r="D321" s="49">
        <f t="shared" si="222"/>
        <v>45747</v>
      </c>
      <c r="E321" s="54">
        <f t="shared" si="219"/>
        <v>90</v>
      </c>
      <c r="F321" s="55">
        <f>VLOOKUP(D321,'FERC Interest Rate'!$A:$B,2,TRUE)</f>
        <v>8.5000000000000006E-2</v>
      </c>
      <c r="G321" s="56">
        <f t="shared" si="220"/>
        <v>1641.0451905956431</v>
      </c>
      <c r="H321" s="56">
        <v>0</v>
      </c>
      <c r="I321" s="122">
        <f t="shared" si="225"/>
        <v>16.553765882970232</v>
      </c>
      <c r="J321" s="57">
        <f t="shared" si="226"/>
        <v>34.394508789196358</v>
      </c>
      <c r="K321" s="5">
        <f t="shared" si="227"/>
        <v>50.94827467216659</v>
      </c>
      <c r="L321" s="57">
        <f t="shared" si="228"/>
        <v>120.2</v>
      </c>
      <c r="M321" s="86">
        <f t="shared" si="229"/>
        <v>171.14827467216659</v>
      </c>
      <c r="N321" s="5">
        <f t="shared" si="216"/>
        <v>1675.4396993848395</v>
      </c>
      <c r="O321" s="56">
        <f t="shared" si="217"/>
        <v>1504.2914247126728</v>
      </c>
    </row>
    <row r="322" spans="1:15" x14ac:dyDescent="0.2">
      <c r="A322" s="59" t="s">
        <v>54</v>
      </c>
      <c r="B322" s="54" t="str">
        <f t="shared" si="218"/>
        <v>Q2/2025</v>
      </c>
      <c r="C322" s="49">
        <f>D321+1</f>
        <v>45748</v>
      </c>
      <c r="D322" s="49">
        <f>EOMONTH(D321,3)</f>
        <v>45838</v>
      </c>
      <c r="E322" s="54">
        <f t="shared" si="219"/>
        <v>91</v>
      </c>
      <c r="F322" s="55">
        <f>VLOOKUP(D322,'FERC Interest Rate'!$A:$B,2,TRUE)</f>
        <v>8.5000000000000006E-2</v>
      </c>
      <c r="G322" s="56">
        <f>O321</f>
        <v>1504.2914247126728</v>
      </c>
      <c r="H322" s="56">
        <v>0</v>
      </c>
      <c r="I322" s="122">
        <f t="shared" si="225"/>
        <v>16.553765882970232</v>
      </c>
      <c r="J322" s="57">
        <f t="shared" si="226"/>
        <v>31.878614164801441</v>
      </c>
      <c r="K322" s="5">
        <f t="shared" si="227"/>
        <v>48.432380047771673</v>
      </c>
      <c r="L322" s="57">
        <f t="shared" si="228"/>
        <v>120.2</v>
      </c>
      <c r="M322" s="86">
        <f t="shared" si="229"/>
        <v>168.63238004777168</v>
      </c>
      <c r="N322" s="5">
        <f t="shared" si="216"/>
        <v>1536.1700388774743</v>
      </c>
      <c r="O322" s="56">
        <f t="shared" si="217"/>
        <v>1367.5376588297024</v>
      </c>
    </row>
    <row r="323" spans="1:15" x14ac:dyDescent="0.2">
      <c r="A323" s="59" t="s">
        <v>55</v>
      </c>
      <c r="B323" s="54" t="str">
        <f t="shared" si="218"/>
        <v>Q3/2025</v>
      </c>
      <c r="C323" s="49">
        <f>D322+1</f>
        <v>45839</v>
      </c>
      <c r="D323" s="49">
        <f>EOMONTH(D322,3)</f>
        <v>45930</v>
      </c>
      <c r="E323" s="54">
        <f t="shared" si="219"/>
        <v>92</v>
      </c>
      <c r="F323" s="55">
        <f>VLOOKUP(D323,'FERC Interest Rate'!$A:$B,2,TRUE)</f>
        <v>8.5000000000000006E-2</v>
      </c>
      <c r="G323" s="56">
        <f>O322</f>
        <v>1367.5376588297024</v>
      </c>
      <c r="H323" s="56">
        <v>0</v>
      </c>
      <c r="I323" s="122">
        <f t="shared" si="225"/>
        <v>16.553765882970232</v>
      </c>
      <c r="J323" s="57">
        <f t="shared" si="226"/>
        <v>29.299026005611708</v>
      </c>
      <c r="K323" s="5">
        <f t="shared" si="227"/>
        <v>45.85279188858194</v>
      </c>
      <c r="L323" s="57">
        <f t="shared" si="228"/>
        <v>120.2</v>
      </c>
      <c r="M323" s="86">
        <f t="shared" si="229"/>
        <v>166.05279188858194</v>
      </c>
      <c r="N323" s="5">
        <f t="shared" si="216"/>
        <v>1396.8366848353141</v>
      </c>
      <c r="O323" s="56">
        <f t="shared" si="217"/>
        <v>1230.7838929467321</v>
      </c>
    </row>
    <row r="324" spans="1:15" x14ac:dyDescent="0.2">
      <c r="A324" s="59" t="s">
        <v>56</v>
      </c>
      <c r="B324" s="54" t="str">
        <f t="shared" si="218"/>
        <v>Q4/2025</v>
      </c>
      <c r="C324" s="49">
        <f>D323+1</f>
        <v>45931</v>
      </c>
      <c r="D324" s="49">
        <f t="shared" si="222"/>
        <v>46022</v>
      </c>
      <c r="E324" s="54">
        <f>D324-C324+1</f>
        <v>92</v>
      </c>
      <c r="F324" s="55">
        <f>VLOOKUP(D324,'FERC Interest Rate'!$A:$B,2,TRUE)</f>
        <v>8.5000000000000006E-2</v>
      </c>
      <c r="G324" s="56">
        <f>O323</f>
        <v>1230.7838929467321</v>
      </c>
      <c r="H324" s="56">
        <v>0</v>
      </c>
      <c r="I324" s="122">
        <f t="shared" si="225"/>
        <v>16.553765882970232</v>
      </c>
      <c r="J324" s="57">
        <f t="shared" si="226"/>
        <v>26.369123405050537</v>
      </c>
      <c r="K324" s="5">
        <f t="shared" si="227"/>
        <v>42.92288928802077</v>
      </c>
      <c r="L324" s="57">
        <f t="shared" si="228"/>
        <v>120.2</v>
      </c>
      <c r="M324" s="86">
        <f t="shared" si="229"/>
        <v>163.12288928802076</v>
      </c>
      <c r="N324" s="5">
        <f>+G324+H324+J324</f>
        <v>1257.1530163517825</v>
      </c>
      <c r="O324" s="56">
        <f>G324+H324-L324-I324</f>
        <v>1094.0301270637617</v>
      </c>
    </row>
    <row r="325" spans="1:15" x14ac:dyDescent="0.2">
      <c r="A325" s="59" t="s">
        <v>57</v>
      </c>
      <c r="B325" s="54" t="str">
        <f t="shared" si="218"/>
        <v>Q1/2026</v>
      </c>
      <c r="C325" s="49">
        <f>D324+1</f>
        <v>46023</v>
      </c>
      <c r="D325" s="49">
        <f t="shared" si="222"/>
        <v>46112</v>
      </c>
      <c r="E325" s="54">
        <f>D325-C325+1</f>
        <v>90</v>
      </c>
      <c r="F325" s="55">
        <f>VLOOKUP(D325,'FERC Interest Rate'!$A:$B,2,TRUE)</f>
        <v>8.5000000000000006E-2</v>
      </c>
      <c r="G325" s="56">
        <f>O324</f>
        <v>1094.0301270637617</v>
      </c>
      <c r="H325" s="56">
        <v>0</v>
      </c>
      <c r="I325" s="122">
        <f t="shared" si="225"/>
        <v>16.553765882970232</v>
      </c>
      <c r="J325" s="57">
        <f t="shared" si="226"/>
        <v>22.929672526130897</v>
      </c>
      <c r="K325" s="5">
        <f t="shared" si="227"/>
        <v>39.483438409101126</v>
      </c>
      <c r="L325" s="57">
        <f t="shared" si="228"/>
        <v>120.2</v>
      </c>
      <c r="M325" s="86">
        <f t="shared" si="229"/>
        <v>159.68343840910114</v>
      </c>
      <c r="N325" s="5">
        <f>+G325+H325+J325</f>
        <v>1116.9597995898926</v>
      </c>
      <c r="O325" s="56">
        <f>G325+H325-L325-I325</f>
        <v>957.27636118079147</v>
      </c>
    </row>
    <row r="326" spans="1:15" x14ac:dyDescent="0.2">
      <c r="A326" s="59" t="s">
        <v>58</v>
      </c>
      <c r="B326" s="54" t="str">
        <f t="shared" si="218"/>
        <v>Q2/2026</v>
      </c>
      <c r="C326" s="49">
        <f>D325+1</f>
        <v>46113</v>
      </c>
      <c r="D326" s="49">
        <f t="shared" si="222"/>
        <v>46203</v>
      </c>
      <c r="E326" s="54">
        <f>D326-C326+1</f>
        <v>91</v>
      </c>
      <c r="F326" s="55">
        <f>VLOOKUP(D326,'FERC Interest Rate'!$A:$B,2,TRUE)</f>
        <v>8.5000000000000006E-2</v>
      </c>
      <c r="G326" s="56">
        <f>O325</f>
        <v>957.27636118079147</v>
      </c>
      <c r="H326" s="56">
        <v>0</v>
      </c>
      <c r="I326" s="122">
        <f t="shared" si="225"/>
        <v>16.553765882970232</v>
      </c>
      <c r="J326" s="57">
        <f t="shared" si="226"/>
        <v>20.286390832146363</v>
      </c>
      <c r="K326" s="5">
        <f t="shared" si="227"/>
        <v>36.840156715116592</v>
      </c>
      <c r="L326" s="57">
        <f t="shared" si="228"/>
        <v>120.2</v>
      </c>
      <c r="M326" s="86">
        <f t="shared" si="229"/>
        <v>157.04015671511661</v>
      </c>
      <c r="N326" s="5">
        <f>+G326+H326+J326</f>
        <v>977.56275201293784</v>
      </c>
      <c r="O326" s="56">
        <f>G326+H326-L326-I326</f>
        <v>820.52259529782123</v>
      </c>
    </row>
    <row r="327" spans="1:15" x14ac:dyDescent="0.2">
      <c r="A327" s="59" t="s">
        <v>59</v>
      </c>
      <c r="B327" s="54" t="str">
        <f t="shared" ref="B327:B332" si="230">+IF(MONTH(C327)&lt;4,"Q1",IF(MONTH(C327)&lt;7,"Q2",IF(MONTH(C327)&lt;10,"Q3","Q4")))&amp;"/"&amp;YEAR(C327)</f>
        <v>Q3/2026</v>
      </c>
      <c r="C327" s="49">
        <f t="shared" ref="C327:C332" si="231">D326+1</f>
        <v>46204</v>
      </c>
      <c r="D327" s="49">
        <f t="shared" si="222"/>
        <v>46295</v>
      </c>
      <c r="E327" s="54">
        <f t="shared" ref="E327:E332" si="232">D327-C327+1</f>
        <v>92</v>
      </c>
      <c r="F327" s="55">
        <f>VLOOKUP(D327,'FERC Interest Rate'!$A:$B,2,TRUE)</f>
        <v>8.5000000000000006E-2</v>
      </c>
      <c r="G327" s="56">
        <f t="shared" ref="G327:G332" si="233">O326</f>
        <v>820.52259529782123</v>
      </c>
      <c r="H327" s="56">
        <v>0</v>
      </c>
      <c r="I327" s="122">
        <f t="shared" si="225"/>
        <v>16.553765882970232</v>
      </c>
      <c r="J327" s="57">
        <f t="shared" ref="J327:J332" si="234">G327*F327*(E327/(DATE(YEAR(D327),12,31)-DATE(YEAR(D327),1,1)+1))</f>
        <v>17.579415603367021</v>
      </c>
      <c r="K327" s="5">
        <f t="shared" ref="K327:K332" si="235">+SUM(I327:J327)</f>
        <v>34.13318148633725</v>
      </c>
      <c r="L327" s="57">
        <f t="shared" si="228"/>
        <v>120.2</v>
      </c>
      <c r="M327" s="86">
        <f t="shared" ref="M327:M332" si="236">+SUM(K327:L327)</f>
        <v>154.33318148633725</v>
      </c>
      <c r="N327" s="5">
        <f t="shared" ref="N327:N332" si="237">+G327+H327+J327</f>
        <v>838.10201090118824</v>
      </c>
      <c r="O327" s="56">
        <f t="shared" ref="O327:O332" si="238">G327+H327-L327-I327</f>
        <v>683.76882941485098</v>
      </c>
    </row>
    <row r="328" spans="1:15" x14ac:dyDescent="0.2">
      <c r="A328" s="59" t="s">
        <v>60</v>
      </c>
      <c r="B328" s="54" t="str">
        <f t="shared" si="230"/>
        <v>Q4/2026</v>
      </c>
      <c r="C328" s="49">
        <f t="shared" si="231"/>
        <v>46296</v>
      </c>
      <c r="D328" s="49">
        <f t="shared" si="222"/>
        <v>46387</v>
      </c>
      <c r="E328" s="54">
        <f t="shared" si="232"/>
        <v>92</v>
      </c>
      <c r="F328" s="55">
        <f>VLOOKUP(D328,'FERC Interest Rate'!$A:$B,2,TRUE)</f>
        <v>8.5000000000000006E-2</v>
      </c>
      <c r="G328" s="56">
        <f t="shared" si="233"/>
        <v>683.76882941485098</v>
      </c>
      <c r="H328" s="56">
        <v>0</v>
      </c>
      <c r="I328" s="122">
        <f t="shared" si="225"/>
        <v>16.553765882970232</v>
      </c>
      <c r="J328" s="57">
        <f t="shared" si="234"/>
        <v>14.64951300280585</v>
      </c>
      <c r="K328" s="5">
        <f t="shared" si="235"/>
        <v>31.203278885776083</v>
      </c>
      <c r="L328" s="57">
        <f t="shared" si="228"/>
        <v>120.2</v>
      </c>
      <c r="M328" s="86">
        <f t="shared" si="236"/>
        <v>151.40327888577607</v>
      </c>
      <c r="N328" s="5">
        <f t="shared" si="237"/>
        <v>698.41834241765685</v>
      </c>
      <c r="O328" s="56">
        <f t="shared" si="238"/>
        <v>547.01506353188074</v>
      </c>
    </row>
    <row r="329" spans="1:15" x14ac:dyDescent="0.2">
      <c r="A329" s="59" t="s">
        <v>61</v>
      </c>
      <c r="B329" s="54" t="str">
        <f t="shared" si="230"/>
        <v>Q1/2027</v>
      </c>
      <c r="C329" s="49">
        <f t="shared" si="231"/>
        <v>46388</v>
      </c>
      <c r="D329" s="49">
        <f t="shared" si="222"/>
        <v>46477</v>
      </c>
      <c r="E329" s="54">
        <f t="shared" si="232"/>
        <v>90</v>
      </c>
      <c r="F329" s="55">
        <f>VLOOKUP(D329,'FERC Interest Rate'!$A:$B,2,TRUE)</f>
        <v>8.5000000000000006E-2</v>
      </c>
      <c r="G329" s="56">
        <f t="shared" si="233"/>
        <v>547.01506353188074</v>
      </c>
      <c r="H329" s="56">
        <v>0</v>
      </c>
      <c r="I329" s="122">
        <f t="shared" si="225"/>
        <v>16.553765882970232</v>
      </c>
      <c r="J329" s="57">
        <f t="shared" si="234"/>
        <v>11.464836263065447</v>
      </c>
      <c r="K329" s="5">
        <f t="shared" si="235"/>
        <v>28.018602146035679</v>
      </c>
      <c r="L329" s="57">
        <f t="shared" si="228"/>
        <v>120.2</v>
      </c>
      <c r="M329" s="86">
        <f t="shared" si="236"/>
        <v>148.21860214603569</v>
      </c>
      <c r="N329" s="5">
        <f t="shared" si="237"/>
        <v>558.47989979494616</v>
      </c>
      <c r="O329" s="56">
        <f t="shared" si="238"/>
        <v>410.2612976489105</v>
      </c>
    </row>
    <row r="330" spans="1:15" x14ac:dyDescent="0.2">
      <c r="A330" s="59" t="s">
        <v>62</v>
      </c>
      <c r="B330" s="54" t="str">
        <f t="shared" si="230"/>
        <v>Q2/2027</v>
      </c>
      <c r="C330" s="49">
        <f t="shared" si="231"/>
        <v>46478</v>
      </c>
      <c r="D330" s="49">
        <f t="shared" si="222"/>
        <v>46568</v>
      </c>
      <c r="E330" s="54">
        <f t="shared" si="232"/>
        <v>91</v>
      </c>
      <c r="F330" s="55">
        <f>VLOOKUP(D330,'FERC Interest Rate'!$A:$B,2,TRUE)</f>
        <v>8.5000000000000006E-2</v>
      </c>
      <c r="G330" s="56">
        <f t="shared" si="233"/>
        <v>410.2612976489105</v>
      </c>
      <c r="H330" s="56">
        <v>0</v>
      </c>
      <c r="I330" s="122">
        <f t="shared" si="225"/>
        <v>16.553765882970232</v>
      </c>
      <c r="J330" s="57">
        <f t="shared" si="234"/>
        <v>8.6941674994912965</v>
      </c>
      <c r="K330" s="5">
        <f t="shared" si="235"/>
        <v>25.247933382461529</v>
      </c>
      <c r="L330" s="57">
        <f t="shared" si="228"/>
        <v>120.2</v>
      </c>
      <c r="M330" s="86">
        <f t="shared" si="236"/>
        <v>145.44793338246154</v>
      </c>
      <c r="N330" s="5">
        <f t="shared" si="237"/>
        <v>418.9554651484018</v>
      </c>
      <c r="O330" s="56">
        <f t="shared" si="238"/>
        <v>273.50753176594026</v>
      </c>
    </row>
    <row r="331" spans="1:15" x14ac:dyDescent="0.2">
      <c r="A331" s="59" t="s">
        <v>63</v>
      </c>
      <c r="B331" s="54" t="str">
        <f t="shared" si="230"/>
        <v>Q3/2027</v>
      </c>
      <c r="C331" s="49">
        <f t="shared" si="231"/>
        <v>46569</v>
      </c>
      <c r="D331" s="49">
        <f t="shared" si="222"/>
        <v>46660</v>
      </c>
      <c r="E331" s="54">
        <f t="shared" si="232"/>
        <v>92</v>
      </c>
      <c r="F331" s="55">
        <f>VLOOKUP(D331,'FERC Interest Rate'!$A:$B,2,TRUE)</f>
        <v>8.5000000000000006E-2</v>
      </c>
      <c r="G331" s="56">
        <f t="shared" si="233"/>
        <v>273.50753176594026</v>
      </c>
      <c r="H331" s="56">
        <v>0</v>
      </c>
      <c r="I331" s="122">
        <f t="shared" si="225"/>
        <v>16.553765882970232</v>
      </c>
      <c r="J331" s="57">
        <f t="shared" si="234"/>
        <v>5.8598052011223372</v>
      </c>
      <c r="K331" s="5">
        <f t="shared" si="235"/>
        <v>22.41357108409257</v>
      </c>
      <c r="L331" s="57">
        <f t="shared" si="228"/>
        <v>120.2</v>
      </c>
      <c r="M331" s="86">
        <f t="shared" si="236"/>
        <v>142.61357108409257</v>
      </c>
      <c r="N331" s="5">
        <f t="shared" si="237"/>
        <v>279.36733696706261</v>
      </c>
      <c r="O331" s="56">
        <f t="shared" si="238"/>
        <v>136.75376588297004</v>
      </c>
    </row>
    <row r="332" spans="1:15" x14ac:dyDescent="0.2">
      <c r="A332" s="59" t="s">
        <v>64</v>
      </c>
      <c r="B332" s="54" t="str">
        <f t="shared" si="230"/>
        <v>Q4/2027</v>
      </c>
      <c r="C332" s="49">
        <f t="shared" si="231"/>
        <v>46661</v>
      </c>
      <c r="D332" s="49">
        <f t="shared" si="222"/>
        <v>46752</v>
      </c>
      <c r="E332" s="54">
        <f t="shared" si="232"/>
        <v>92</v>
      </c>
      <c r="F332" s="55">
        <f>VLOOKUP(D332,'FERC Interest Rate'!$A:$B,2,TRUE)</f>
        <v>8.5000000000000006E-2</v>
      </c>
      <c r="G332" s="56">
        <f t="shared" si="233"/>
        <v>136.75376588297004</v>
      </c>
      <c r="H332" s="56">
        <v>0</v>
      </c>
      <c r="I332" s="122">
        <f t="shared" si="225"/>
        <v>16.553765882970232</v>
      </c>
      <c r="J332" s="57">
        <f t="shared" si="234"/>
        <v>2.9299026005611668</v>
      </c>
      <c r="K332" s="5">
        <f t="shared" si="235"/>
        <v>19.4836684835314</v>
      </c>
      <c r="L332" s="57">
        <f t="shared" si="228"/>
        <v>120.2</v>
      </c>
      <c r="M332" s="86">
        <f t="shared" si="236"/>
        <v>139.68366848353139</v>
      </c>
      <c r="N332" s="5">
        <f t="shared" si="237"/>
        <v>139.68366848353122</v>
      </c>
      <c r="O332" s="56">
        <f t="shared" si="238"/>
        <v>-1.9184653865522705E-13</v>
      </c>
    </row>
    <row r="333" spans="1:15" ht="15" customHeight="1" thickBot="1" x14ac:dyDescent="0.25">
      <c r="A333" s="98"/>
      <c r="B333" s="99"/>
      <c r="C333" s="100"/>
      <c r="D333" s="100"/>
      <c r="E333" s="99"/>
      <c r="F333" s="99"/>
      <c r="G333" s="88">
        <f>SUM(G300:G332)</f>
        <v>61569.801454745771</v>
      </c>
      <c r="H333" s="88">
        <f t="shared" ref="H333:O333" si="239">SUM(H300:H332)</f>
        <v>331.07531765940462</v>
      </c>
      <c r="I333" s="88">
        <f t="shared" si="239"/>
        <v>331.07531765940467</v>
      </c>
      <c r="J333" s="88">
        <f t="shared" si="239"/>
        <v>583.99779968300243</v>
      </c>
      <c r="K333" s="88">
        <f t="shared" si="239"/>
        <v>915.07311734240704</v>
      </c>
      <c r="L333" s="88">
        <f t="shared" si="239"/>
        <v>2404</v>
      </c>
      <c r="M333" s="88">
        <f t="shared" si="239"/>
        <v>3319.0731173424074</v>
      </c>
      <c r="N333" s="88">
        <f t="shared" si="239"/>
        <v>62484.874572088185</v>
      </c>
      <c r="O333" s="88">
        <f t="shared" si="239"/>
        <v>59165.801454745771</v>
      </c>
    </row>
    <row r="334" spans="1:15" ht="13.5" thickTop="1" x14ac:dyDescent="0.2"/>
    <row r="335" spans="1:15" ht="36.75" x14ac:dyDescent="0.2">
      <c r="A335" s="58" t="s">
        <v>44</v>
      </c>
      <c r="B335" s="58" t="s">
        <v>3</v>
      </c>
      <c r="C335" s="58" t="s">
        <v>4</v>
      </c>
      <c r="D335" s="58" t="s">
        <v>5</v>
      </c>
      <c r="E335" s="58" t="s">
        <v>6</v>
      </c>
      <c r="F335" s="58" t="s">
        <v>7</v>
      </c>
      <c r="G335" s="58" t="s">
        <v>71</v>
      </c>
      <c r="H335" s="58" t="s">
        <v>72</v>
      </c>
      <c r="I335" s="73" t="s">
        <v>73</v>
      </c>
      <c r="J335" s="74" t="s">
        <v>74</v>
      </c>
      <c r="K335" s="74" t="s">
        <v>75</v>
      </c>
      <c r="L335" s="74" t="s">
        <v>76</v>
      </c>
      <c r="M335" s="75" t="s">
        <v>66</v>
      </c>
      <c r="N335" s="58" t="s">
        <v>77</v>
      </c>
      <c r="O335" s="58" t="s">
        <v>78</v>
      </c>
    </row>
    <row r="336" spans="1:15" x14ac:dyDescent="0.2">
      <c r="A336" s="123" t="s">
        <v>37</v>
      </c>
      <c r="B336" s="325" t="s">
        <v>64</v>
      </c>
      <c r="C336" s="49">
        <f>VLOOKUP(B336,A$1:F$52,2,FALSE)</f>
        <v>43845</v>
      </c>
      <c r="D336" s="49">
        <f>DATE(YEAR(C336),IF(MONTH(C336)&lt;=3,3,IF(MONTH(C336)&lt;=6,6,IF(MONTH(C336)&lt;=9,9,12))),IF(OR(MONTH(C336)&lt;=3,MONTH(C336)&gt;=10),31,30))</f>
        <v>43921</v>
      </c>
      <c r="E336" s="54">
        <f>D336-C336+1</f>
        <v>77</v>
      </c>
      <c r="F336" s="55">
        <f>VLOOKUP(D336,'FERC Interest Rate'!$A:$B,2,TRUE)</f>
        <v>4.9599999999999998E-2</v>
      </c>
      <c r="G336" s="56">
        <f>VLOOKUP(B336,$A$1:$F$52,4,FALSE)</f>
        <v>2924</v>
      </c>
      <c r="H336" s="56">
        <f t="shared" ref="H336:H348" si="240">G336*F336*(E336/(DATE(YEAR(D336),12,31)-DATE(YEAR(D336),1,1)+1))</f>
        <v>30.511860109289618</v>
      </c>
      <c r="I336" s="122">
        <v>0</v>
      </c>
      <c r="J336" s="57">
        <v>0</v>
      </c>
      <c r="K336" s="5">
        <f t="shared" ref="K336:K341" si="241">+SUM(I336:J336)</f>
        <v>0</v>
      </c>
      <c r="L336" s="57">
        <v>0</v>
      </c>
      <c r="M336" s="86">
        <f t="shared" ref="M336:M341" si="242">+SUM(K336:L336)</f>
        <v>0</v>
      </c>
      <c r="N336" s="5">
        <f t="shared" ref="N336:N359" si="243">+G336+H336+J336</f>
        <v>2954.5118601092895</v>
      </c>
      <c r="O336" s="56">
        <f t="shared" ref="O336:O359" si="244">G336+H336-L336-I336</f>
        <v>2954.5118601092895</v>
      </c>
    </row>
    <row r="337" spans="1:15" x14ac:dyDescent="0.2">
      <c r="A337" s="59" t="s">
        <v>22</v>
      </c>
      <c r="B337" s="54" t="str">
        <f t="shared" ref="B337:B361" si="245">+IF(MONTH(C337)&lt;4,"Q1",IF(MONTH(C337)&lt;7,"Q2",IF(MONTH(C337)&lt;10,"Q3","Q4")))&amp;"/"&amp;YEAR(C337)</f>
        <v>Q2/2020</v>
      </c>
      <c r="C337" s="49">
        <f>D336+1</f>
        <v>43922</v>
      </c>
      <c r="D337" s="49">
        <f>EOMONTH(D336,3)</f>
        <v>44012</v>
      </c>
      <c r="E337" s="54">
        <f t="shared" ref="E337:E359" si="246">D337-C337+1</f>
        <v>91</v>
      </c>
      <c r="F337" s="55">
        <f>VLOOKUP(D337,'FERC Interest Rate'!$A:$B,2,TRUE)</f>
        <v>4.7500000000000001E-2</v>
      </c>
      <c r="G337" s="56">
        <f t="shared" ref="G337:G357" si="247">O336</f>
        <v>2954.5118601092895</v>
      </c>
      <c r="H337" s="56">
        <f t="shared" si="240"/>
        <v>34.893107965361757</v>
      </c>
      <c r="I337" s="122">
        <v>0</v>
      </c>
      <c r="J337" s="57">
        <v>0</v>
      </c>
      <c r="K337" s="5">
        <f t="shared" si="241"/>
        <v>0</v>
      </c>
      <c r="L337" s="57">
        <v>0</v>
      </c>
      <c r="M337" s="86">
        <f t="shared" si="242"/>
        <v>0</v>
      </c>
      <c r="N337" s="5">
        <f t="shared" si="243"/>
        <v>2989.4049680746512</v>
      </c>
      <c r="O337" s="56">
        <f t="shared" si="244"/>
        <v>2989.4049680746512</v>
      </c>
    </row>
    <row r="338" spans="1:15" x14ac:dyDescent="0.2">
      <c r="A338" s="59" t="s">
        <v>22</v>
      </c>
      <c r="B338" s="54" t="str">
        <f t="shared" si="245"/>
        <v>Q3/2020</v>
      </c>
      <c r="C338" s="49">
        <f t="shared" ref="C338:C357" si="248">D337+1</f>
        <v>44013</v>
      </c>
      <c r="D338" s="49">
        <f t="shared" ref="D338:D367" si="249">EOMONTH(D337,3)</f>
        <v>44104</v>
      </c>
      <c r="E338" s="54">
        <f t="shared" si="246"/>
        <v>92</v>
      </c>
      <c r="F338" s="55">
        <f>VLOOKUP(D338,'FERC Interest Rate'!$A:$B,2,TRUE)</f>
        <v>3.4299999999999997E-2</v>
      </c>
      <c r="G338" s="56">
        <f t="shared" si="247"/>
        <v>2989.4049680746512</v>
      </c>
      <c r="H338" s="56">
        <f t="shared" si="240"/>
        <v>25.774224910536525</v>
      </c>
      <c r="I338" s="122">
        <v>0</v>
      </c>
      <c r="J338" s="57">
        <v>0</v>
      </c>
      <c r="K338" s="5">
        <f t="shared" si="241"/>
        <v>0</v>
      </c>
      <c r="L338" s="57">
        <v>0</v>
      </c>
      <c r="M338" s="86">
        <f t="shared" si="242"/>
        <v>0</v>
      </c>
      <c r="N338" s="5">
        <f t="shared" si="243"/>
        <v>3015.1791929851875</v>
      </c>
      <c r="O338" s="56">
        <f t="shared" si="244"/>
        <v>3015.1791929851875</v>
      </c>
    </row>
    <row r="339" spans="1:15" x14ac:dyDescent="0.2">
      <c r="A339" s="59" t="s">
        <v>22</v>
      </c>
      <c r="B339" s="54" t="str">
        <f t="shared" si="245"/>
        <v>Q4/2020</v>
      </c>
      <c r="C339" s="49">
        <f t="shared" si="248"/>
        <v>44105</v>
      </c>
      <c r="D339" s="49">
        <f t="shared" si="249"/>
        <v>44196</v>
      </c>
      <c r="E339" s="54">
        <f t="shared" si="246"/>
        <v>92</v>
      </c>
      <c r="F339" s="55">
        <f>VLOOKUP(D339,'FERC Interest Rate'!$A:$B,2,TRUE)</f>
        <v>3.2500000000000001E-2</v>
      </c>
      <c r="G339" s="56">
        <f t="shared" si="247"/>
        <v>3015.1791929851875</v>
      </c>
      <c r="H339" s="56">
        <f t="shared" si="240"/>
        <v>24.632201603895385</v>
      </c>
      <c r="I339" s="122">
        <v>0</v>
      </c>
      <c r="J339" s="57">
        <v>0</v>
      </c>
      <c r="K339" s="5">
        <f t="shared" si="241"/>
        <v>0</v>
      </c>
      <c r="L339" s="57">
        <v>0</v>
      </c>
      <c r="M339" s="86">
        <f t="shared" si="242"/>
        <v>0</v>
      </c>
      <c r="N339" s="5">
        <f t="shared" si="243"/>
        <v>3039.8113945890827</v>
      </c>
      <c r="O339" s="56">
        <f t="shared" si="244"/>
        <v>3039.8113945890827</v>
      </c>
    </row>
    <row r="340" spans="1:15" x14ac:dyDescent="0.2">
      <c r="A340" s="59" t="s">
        <v>22</v>
      </c>
      <c r="B340" s="54" t="str">
        <f t="shared" si="245"/>
        <v>Q1/2021</v>
      </c>
      <c r="C340" s="49">
        <f t="shared" si="248"/>
        <v>44197</v>
      </c>
      <c r="D340" s="49">
        <f t="shared" si="249"/>
        <v>44286</v>
      </c>
      <c r="E340" s="54">
        <f t="shared" si="246"/>
        <v>90</v>
      </c>
      <c r="F340" s="55">
        <f>VLOOKUP(D340,'FERC Interest Rate'!$A:$B,2,TRUE)</f>
        <v>3.2500000000000001E-2</v>
      </c>
      <c r="G340" s="56">
        <f t="shared" si="247"/>
        <v>3039.8113945890827</v>
      </c>
      <c r="H340" s="56">
        <f t="shared" si="240"/>
        <v>24.360132408693332</v>
      </c>
      <c r="I340" s="77">
        <v>0</v>
      </c>
      <c r="J340" s="57">
        <v>0</v>
      </c>
      <c r="K340" s="5">
        <f t="shared" si="241"/>
        <v>0</v>
      </c>
      <c r="L340" s="57">
        <v>0</v>
      </c>
      <c r="M340" s="86">
        <f t="shared" si="242"/>
        <v>0</v>
      </c>
      <c r="N340" s="5">
        <f t="shared" si="243"/>
        <v>3064.1715269977763</v>
      </c>
      <c r="O340" s="56">
        <f t="shared" si="244"/>
        <v>3064.1715269977763</v>
      </c>
    </row>
    <row r="341" spans="1:15" x14ac:dyDescent="0.2">
      <c r="A341" s="59" t="s">
        <v>22</v>
      </c>
      <c r="B341" s="54" t="str">
        <f t="shared" si="245"/>
        <v>Q2/2021</v>
      </c>
      <c r="C341" s="49">
        <f t="shared" si="248"/>
        <v>44287</v>
      </c>
      <c r="D341" s="49">
        <f t="shared" si="249"/>
        <v>44377</v>
      </c>
      <c r="E341" s="54">
        <f t="shared" si="246"/>
        <v>91</v>
      </c>
      <c r="F341" s="55">
        <f>VLOOKUP(D341,'FERC Interest Rate'!$A:$B,2,TRUE)</f>
        <v>3.2500000000000001E-2</v>
      </c>
      <c r="G341" s="56">
        <f t="shared" si="247"/>
        <v>3064.1715269977763</v>
      </c>
      <c r="H341" s="56">
        <f t="shared" si="240"/>
        <v>24.828184359166915</v>
      </c>
      <c r="I341" s="77">
        <v>0</v>
      </c>
      <c r="J341" s="57">
        <v>0</v>
      </c>
      <c r="K341" s="5">
        <f t="shared" si="241"/>
        <v>0</v>
      </c>
      <c r="L341" s="57">
        <v>0</v>
      </c>
      <c r="M341" s="86">
        <f t="shared" si="242"/>
        <v>0</v>
      </c>
      <c r="N341" s="5">
        <f t="shared" si="243"/>
        <v>3088.999711356943</v>
      </c>
      <c r="O341" s="56">
        <f t="shared" si="244"/>
        <v>3088.999711356943</v>
      </c>
    </row>
    <row r="342" spans="1:15" x14ac:dyDescent="0.2">
      <c r="A342" s="59" t="s">
        <v>22</v>
      </c>
      <c r="B342" s="54" t="str">
        <f t="shared" si="245"/>
        <v>Q3/2021</v>
      </c>
      <c r="C342" s="49">
        <f t="shared" si="248"/>
        <v>44378</v>
      </c>
      <c r="D342" s="49">
        <f t="shared" si="249"/>
        <v>44469</v>
      </c>
      <c r="E342" s="54">
        <f t="shared" si="246"/>
        <v>92</v>
      </c>
      <c r="F342" s="55">
        <f>VLOOKUP(D342,'FERC Interest Rate'!$A:$B,2,TRUE)</f>
        <v>3.2500000000000001E-2</v>
      </c>
      <c r="G342" s="56">
        <f t="shared" si="247"/>
        <v>3088.999711356943</v>
      </c>
      <c r="H342" s="56">
        <f t="shared" si="240"/>
        <v>25.304408594403455</v>
      </c>
      <c r="I342" s="77">
        <v>0</v>
      </c>
      <c r="J342" s="57">
        <v>0</v>
      </c>
      <c r="K342" s="5">
        <f t="shared" ref="K342:K347" si="250">+SUM(I342:J342)</f>
        <v>0</v>
      </c>
      <c r="L342" s="57">
        <v>0</v>
      </c>
      <c r="M342" s="86">
        <f t="shared" ref="M342:M347" si="251">+SUM(K342:L342)</f>
        <v>0</v>
      </c>
      <c r="N342" s="5">
        <f t="shared" si="243"/>
        <v>3114.3041199513464</v>
      </c>
      <c r="O342" s="56">
        <f t="shared" si="244"/>
        <v>3114.3041199513464</v>
      </c>
    </row>
    <row r="343" spans="1:15" x14ac:dyDescent="0.2">
      <c r="A343" s="59" t="s">
        <v>22</v>
      </c>
      <c r="B343" s="54" t="str">
        <f t="shared" si="245"/>
        <v>Q4/2021</v>
      </c>
      <c r="C343" s="49">
        <f t="shared" si="248"/>
        <v>44470</v>
      </c>
      <c r="D343" s="49">
        <f t="shared" si="249"/>
        <v>44561</v>
      </c>
      <c r="E343" s="54">
        <f t="shared" si="246"/>
        <v>92</v>
      </c>
      <c r="F343" s="55">
        <f>VLOOKUP(D343,'FERC Interest Rate'!$A:$B,2,TRUE)</f>
        <v>3.2500000000000001E-2</v>
      </c>
      <c r="G343" s="56">
        <f t="shared" si="247"/>
        <v>3114.3041199513464</v>
      </c>
      <c r="H343" s="56">
        <f t="shared" si="240"/>
        <v>25.511696763437058</v>
      </c>
      <c r="I343" s="77">
        <v>0</v>
      </c>
      <c r="J343" s="57">
        <v>0</v>
      </c>
      <c r="K343" s="5">
        <f t="shared" si="250"/>
        <v>0</v>
      </c>
      <c r="L343" s="57">
        <v>0</v>
      </c>
      <c r="M343" s="86">
        <f t="shared" si="251"/>
        <v>0</v>
      </c>
      <c r="N343" s="5">
        <f t="shared" si="243"/>
        <v>3139.8158167147835</v>
      </c>
      <c r="O343" s="56">
        <f t="shared" si="244"/>
        <v>3139.8158167147835</v>
      </c>
    </row>
    <row r="344" spans="1:15" x14ac:dyDescent="0.2">
      <c r="A344" s="59" t="s">
        <v>22</v>
      </c>
      <c r="B344" s="54" t="str">
        <f t="shared" si="245"/>
        <v>Q1/2022</v>
      </c>
      <c r="C344" s="49">
        <f t="shared" si="248"/>
        <v>44562</v>
      </c>
      <c r="D344" s="49">
        <f t="shared" si="249"/>
        <v>44651</v>
      </c>
      <c r="E344" s="54">
        <f t="shared" si="246"/>
        <v>90</v>
      </c>
      <c r="F344" s="55">
        <f>VLOOKUP(D344,'FERC Interest Rate'!$A:$B,2,TRUE)</f>
        <v>3.2500000000000001E-2</v>
      </c>
      <c r="G344" s="56">
        <f t="shared" si="247"/>
        <v>3139.8158167147835</v>
      </c>
      <c r="H344" s="56">
        <f t="shared" si="240"/>
        <v>25.1615377092897</v>
      </c>
      <c r="I344" s="77">
        <v>0</v>
      </c>
      <c r="J344" s="57">
        <v>0</v>
      </c>
      <c r="K344" s="5">
        <f t="shared" si="250"/>
        <v>0</v>
      </c>
      <c r="L344" s="57">
        <v>0</v>
      </c>
      <c r="M344" s="86">
        <f t="shared" si="251"/>
        <v>0</v>
      </c>
      <c r="N344" s="5">
        <f t="shared" si="243"/>
        <v>3164.9773544240734</v>
      </c>
      <c r="O344" s="56">
        <f t="shared" si="244"/>
        <v>3164.9773544240734</v>
      </c>
    </row>
    <row r="345" spans="1:15" x14ac:dyDescent="0.2">
      <c r="A345" s="59" t="s">
        <v>22</v>
      </c>
      <c r="B345" s="54" t="str">
        <f t="shared" si="245"/>
        <v>Q2/2022</v>
      </c>
      <c r="C345" s="49">
        <f t="shared" si="248"/>
        <v>44652</v>
      </c>
      <c r="D345" s="49">
        <f t="shared" si="249"/>
        <v>44742</v>
      </c>
      <c r="E345" s="54">
        <f t="shared" si="246"/>
        <v>91</v>
      </c>
      <c r="F345" s="55">
        <f>VLOOKUP(D345,'FERC Interest Rate'!$A:$B,2,TRUE)</f>
        <v>3.2500000000000001E-2</v>
      </c>
      <c r="G345" s="56">
        <f t="shared" si="247"/>
        <v>3164.9773544240734</v>
      </c>
      <c r="H345" s="56">
        <f t="shared" si="240"/>
        <v>25.644987741669034</v>
      </c>
      <c r="I345" s="77">
        <v>0</v>
      </c>
      <c r="J345" s="57">
        <v>0</v>
      </c>
      <c r="K345" s="5">
        <f t="shared" si="250"/>
        <v>0</v>
      </c>
      <c r="L345" s="57">
        <v>0</v>
      </c>
      <c r="M345" s="86">
        <f t="shared" si="251"/>
        <v>0</v>
      </c>
      <c r="N345" s="5">
        <f t="shared" si="243"/>
        <v>3190.6223421657423</v>
      </c>
      <c r="O345" s="56">
        <f t="shared" si="244"/>
        <v>3190.6223421657423</v>
      </c>
    </row>
    <row r="346" spans="1:15" x14ac:dyDescent="0.2">
      <c r="A346" s="59" t="s">
        <v>22</v>
      </c>
      <c r="B346" s="54" t="str">
        <f t="shared" si="245"/>
        <v>Q3/2022</v>
      </c>
      <c r="C346" s="49">
        <f t="shared" si="248"/>
        <v>44743</v>
      </c>
      <c r="D346" s="49">
        <f t="shared" si="249"/>
        <v>44834</v>
      </c>
      <c r="E346" s="54">
        <f t="shared" si="246"/>
        <v>92</v>
      </c>
      <c r="F346" s="55">
        <f>VLOOKUP(D346,'FERC Interest Rate'!$A:$B,2,TRUE)</f>
        <v>3.5999999999999997E-2</v>
      </c>
      <c r="G346" s="56">
        <f t="shared" si="247"/>
        <v>3190.6223421657423</v>
      </c>
      <c r="H346" s="56">
        <f t="shared" si="240"/>
        <v>28.951619718501203</v>
      </c>
      <c r="I346" s="77">
        <v>0</v>
      </c>
      <c r="J346" s="57">
        <v>0</v>
      </c>
      <c r="K346" s="5">
        <f t="shared" si="250"/>
        <v>0</v>
      </c>
      <c r="L346" s="57">
        <v>0</v>
      </c>
      <c r="M346" s="86">
        <f t="shared" si="251"/>
        <v>0</v>
      </c>
      <c r="N346" s="5">
        <f t="shared" si="243"/>
        <v>3219.5739618842435</v>
      </c>
      <c r="O346" s="56">
        <f t="shared" si="244"/>
        <v>3219.5739618842435</v>
      </c>
    </row>
    <row r="347" spans="1:15" x14ac:dyDescent="0.2">
      <c r="A347" s="59" t="s">
        <v>22</v>
      </c>
      <c r="B347" s="54" t="str">
        <f t="shared" si="245"/>
        <v>Q4/2022</v>
      </c>
      <c r="C347" s="49">
        <f t="shared" si="248"/>
        <v>44835</v>
      </c>
      <c r="D347" s="49">
        <f t="shared" si="249"/>
        <v>44926</v>
      </c>
      <c r="E347" s="54">
        <f t="shared" si="246"/>
        <v>92</v>
      </c>
      <c r="F347" s="55">
        <f>VLOOKUP(D347,'FERC Interest Rate'!$A:$B,2,TRUE)</f>
        <v>4.9099999999999998E-2</v>
      </c>
      <c r="G347" s="56">
        <f t="shared" si="247"/>
        <v>3219.5739618842435</v>
      </c>
      <c r="H347" s="56">
        <f t="shared" si="240"/>
        <v>39.845094522256183</v>
      </c>
      <c r="I347" s="77">
        <v>0</v>
      </c>
      <c r="J347" s="57">
        <v>0</v>
      </c>
      <c r="K347" s="5">
        <f t="shared" si="250"/>
        <v>0</v>
      </c>
      <c r="L347" s="57">
        <v>0</v>
      </c>
      <c r="M347" s="86">
        <f t="shared" si="251"/>
        <v>0</v>
      </c>
      <c r="N347" s="5">
        <f t="shared" si="243"/>
        <v>3259.4190564064997</v>
      </c>
      <c r="O347" s="56">
        <f t="shared" si="244"/>
        <v>3259.4190564064997</v>
      </c>
    </row>
    <row r="348" spans="1:15" x14ac:dyDescent="0.2">
      <c r="A348" s="59" t="s">
        <v>45</v>
      </c>
      <c r="B348" s="54" t="str">
        <f t="shared" si="245"/>
        <v>Q1/2023</v>
      </c>
      <c r="C348" s="49">
        <f t="shared" si="248"/>
        <v>44927</v>
      </c>
      <c r="D348" s="49">
        <f t="shared" si="249"/>
        <v>45016</v>
      </c>
      <c r="E348" s="54">
        <f t="shared" si="246"/>
        <v>90</v>
      </c>
      <c r="F348" s="55">
        <f>VLOOKUP(D348,'FERC Interest Rate'!$A:$B,2,TRUE)</f>
        <v>6.3100000000000003E-2</v>
      </c>
      <c r="G348" s="56">
        <f t="shared" si="247"/>
        <v>3259.4190564064997</v>
      </c>
      <c r="H348" s="56">
        <f t="shared" si="240"/>
        <v>50.71298855159592</v>
      </c>
      <c r="I348" s="122">
        <f t="shared" ref="I348:I367" si="252">(SUM($H$336:$H$358)/20)</f>
        <v>19.306602247904802</v>
      </c>
      <c r="J348" s="57">
        <f t="shared" ref="J348:J361" si="253">G348*F348*(E348/(DATE(YEAR(D348),12,31)-DATE(YEAR(D348),1,1)+1))</f>
        <v>50.71298855159592</v>
      </c>
      <c r="K348" s="5">
        <f t="shared" ref="K348:K361" si="254">+SUM(I348:J348)</f>
        <v>70.019590799500719</v>
      </c>
      <c r="L348" s="57">
        <f t="shared" ref="L348:L367" si="255">($G$336/20)</f>
        <v>146.19999999999999</v>
      </c>
      <c r="M348" s="86">
        <f t="shared" ref="M348:M361" si="256">+SUM(K348:L348)</f>
        <v>216.21959079950071</v>
      </c>
      <c r="N348" s="5">
        <f t="shared" si="243"/>
        <v>3360.8450335096918</v>
      </c>
      <c r="O348" s="56">
        <f t="shared" si="244"/>
        <v>3144.6254427101912</v>
      </c>
    </row>
    <row r="349" spans="1:15" x14ac:dyDescent="0.2">
      <c r="A349" s="59" t="s">
        <v>46</v>
      </c>
      <c r="B349" s="54" t="str">
        <f t="shared" si="245"/>
        <v>Q2/2023</v>
      </c>
      <c r="C349" s="49">
        <f t="shared" si="248"/>
        <v>45017</v>
      </c>
      <c r="D349" s="49">
        <f t="shared" si="249"/>
        <v>45107</v>
      </c>
      <c r="E349" s="54">
        <f t="shared" si="246"/>
        <v>91</v>
      </c>
      <c r="F349" s="55">
        <f>VLOOKUP(D349,'FERC Interest Rate'!$A:$B,2,TRUE)</f>
        <v>7.4999999999999997E-2</v>
      </c>
      <c r="G349" s="56">
        <f t="shared" si="247"/>
        <v>3144.6254427101912</v>
      </c>
      <c r="H349" s="56">
        <v>0</v>
      </c>
      <c r="I349" s="122">
        <f t="shared" si="252"/>
        <v>19.306602247904802</v>
      </c>
      <c r="J349" s="57">
        <f t="shared" si="253"/>
        <v>58.800188072594665</v>
      </c>
      <c r="K349" s="5">
        <f t="shared" si="254"/>
        <v>78.106790320499471</v>
      </c>
      <c r="L349" s="57">
        <f t="shared" si="255"/>
        <v>146.19999999999999</v>
      </c>
      <c r="M349" s="86">
        <f t="shared" si="256"/>
        <v>224.30679032049946</v>
      </c>
      <c r="N349" s="5">
        <f t="shared" si="243"/>
        <v>3203.4256307827859</v>
      </c>
      <c r="O349" s="56">
        <f t="shared" si="244"/>
        <v>2979.1188404622867</v>
      </c>
    </row>
    <row r="350" spans="1:15" x14ac:dyDescent="0.2">
      <c r="A350" s="59" t="s">
        <v>47</v>
      </c>
      <c r="B350" s="54" t="str">
        <f t="shared" si="245"/>
        <v>Q3/2023</v>
      </c>
      <c r="C350" s="49">
        <f t="shared" si="248"/>
        <v>45108</v>
      </c>
      <c r="D350" s="49">
        <f t="shared" si="249"/>
        <v>45199</v>
      </c>
      <c r="E350" s="54">
        <f t="shared" si="246"/>
        <v>92</v>
      </c>
      <c r="F350" s="55">
        <f>VLOOKUP(D350,'FERC Interest Rate'!$A:$B,2,TRUE)</f>
        <v>8.0199999999999994E-2</v>
      </c>
      <c r="G350" s="56">
        <f t="shared" si="247"/>
        <v>2979.1188404622867</v>
      </c>
      <c r="H350" s="56">
        <v>0</v>
      </c>
      <c r="I350" s="122">
        <f t="shared" si="252"/>
        <v>19.306602247904802</v>
      </c>
      <c r="J350" s="57">
        <f t="shared" si="253"/>
        <v>60.222275212238181</v>
      </c>
      <c r="K350" s="5">
        <f t="shared" si="254"/>
        <v>79.528877460142979</v>
      </c>
      <c r="L350" s="57">
        <f t="shared" si="255"/>
        <v>146.19999999999999</v>
      </c>
      <c r="M350" s="86">
        <f t="shared" si="256"/>
        <v>225.72887746014297</v>
      </c>
      <c r="N350" s="5">
        <f t="shared" si="243"/>
        <v>3039.3411156745251</v>
      </c>
      <c r="O350" s="56">
        <f t="shared" si="244"/>
        <v>2813.6122382143822</v>
      </c>
    </row>
    <row r="351" spans="1:15" x14ac:dyDescent="0.2">
      <c r="A351" s="59" t="s">
        <v>48</v>
      </c>
      <c r="B351" s="54" t="str">
        <f t="shared" si="245"/>
        <v>Q4/2023</v>
      </c>
      <c r="C351" s="49">
        <f t="shared" si="248"/>
        <v>45200</v>
      </c>
      <c r="D351" s="49">
        <f t="shared" si="249"/>
        <v>45291</v>
      </c>
      <c r="E351" s="54">
        <f t="shared" si="246"/>
        <v>92</v>
      </c>
      <c r="F351" s="55">
        <f>VLOOKUP(D351,'FERC Interest Rate'!$A:$B,2,TRUE)</f>
        <v>8.3500000000000005E-2</v>
      </c>
      <c r="G351" s="56">
        <f t="shared" si="247"/>
        <v>2813.6122382143822</v>
      </c>
      <c r="H351" s="56">
        <v>0</v>
      </c>
      <c r="I351" s="122">
        <f t="shared" si="252"/>
        <v>19.306602247904802</v>
      </c>
      <c r="J351" s="57">
        <f t="shared" si="253"/>
        <v>59.216901956062706</v>
      </c>
      <c r="K351" s="5">
        <f t="shared" si="254"/>
        <v>78.523504203967505</v>
      </c>
      <c r="L351" s="57">
        <f t="shared" si="255"/>
        <v>146.19999999999999</v>
      </c>
      <c r="M351" s="86">
        <f t="shared" si="256"/>
        <v>224.72350420396748</v>
      </c>
      <c r="N351" s="5">
        <f t="shared" si="243"/>
        <v>2872.829140170445</v>
      </c>
      <c r="O351" s="56">
        <f t="shared" si="244"/>
        <v>2648.1056359664776</v>
      </c>
    </row>
    <row r="352" spans="1:15" x14ac:dyDescent="0.2">
      <c r="A352" s="59" t="s">
        <v>49</v>
      </c>
      <c r="B352" s="54" t="str">
        <f t="shared" si="245"/>
        <v>Q1/2024</v>
      </c>
      <c r="C352" s="49">
        <f t="shared" si="248"/>
        <v>45292</v>
      </c>
      <c r="D352" s="49">
        <f t="shared" si="249"/>
        <v>45382</v>
      </c>
      <c r="E352" s="54">
        <f t="shared" si="246"/>
        <v>91</v>
      </c>
      <c r="F352" s="55">
        <f>VLOOKUP(D352,'FERC Interest Rate'!$A:$B,2,TRUE)</f>
        <v>8.5000000000000006E-2</v>
      </c>
      <c r="G352" s="56">
        <f t="shared" si="247"/>
        <v>2648.1056359664776</v>
      </c>
      <c r="H352" s="56">
        <v>0</v>
      </c>
      <c r="I352" s="122">
        <f t="shared" si="252"/>
        <v>19.306602247904802</v>
      </c>
      <c r="J352" s="57">
        <f t="shared" si="253"/>
        <v>55.964746159018325</v>
      </c>
      <c r="K352" s="5">
        <f t="shared" si="254"/>
        <v>75.271348406923124</v>
      </c>
      <c r="L352" s="57">
        <f t="shared" si="255"/>
        <v>146.19999999999999</v>
      </c>
      <c r="M352" s="86">
        <f t="shared" si="256"/>
        <v>221.47134840692311</v>
      </c>
      <c r="N352" s="5">
        <f t="shared" si="243"/>
        <v>2704.0703821254961</v>
      </c>
      <c r="O352" s="56">
        <f t="shared" si="244"/>
        <v>2482.5990337185731</v>
      </c>
    </row>
    <row r="353" spans="1:15" x14ac:dyDescent="0.2">
      <c r="A353" s="59" t="s">
        <v>50</v>
      </c>
      <c r="B353" s="54" t="str">
        <f t="shared" si="245"/>
        <v>Q2/2024</v>
      </c>
      <c r="C353" s="49">
        <f t="shared" si="248"/>
        <v>45383</v>
      </c>
      <c r="D353" s="49">
        <f t="shared" si="249"/>
        <v>45473</v>
      </c>
      <c r="E353" s="54">
        <f t="shared" si="246"/>
        <v>91</v>
      </c>
      <c r="F353" s="55">
        <f>VLOOKUP(D353,'FERC Interest Rate'!$A:$B,2,TRUE)</f>
        <v>8.5000000000000006E-2</v>
      </c>
      <c r="G353" s="56">
        <f t="shared" si="247"/>
        <v>2482.5990337185731</v>
      </c>
      <c r="H353" s="56">
        <v>0</v>
      </c>
      <c r="I353" s="122">
        <f t="shared" si="252"/>
        <v>19.306602247904802</v>
      </c>
      <c r="J353" s="57">
        <f t="shared" si="253"/>
        <v>52.466949524079681</v>
      </c>
      <c r="K353" s="5">
        <f t="shared" si="254"/>
        <v>71.773551771984486</v>
      </c>
      <c r="L353" s="57">
        <f t="shared" si="255"/>
        <v>146.19999999999999</v>
      </c>
      <c r="M353" s="86">
        <f t="shared" si="256"/>
        <v>217.97355177198449</v>
      </c>
      <c r="N353" s="5">
        <f t="shared" si="243"/>
        <v>2535.0659832426527</v>
      </c>
      <c r="O353" s="56">
        <f t="shared" si="244"/>
        <v>2317.0924314706685</v>
      </c>
    </row>
    <row r="354" spans="1:15" x14ac:dyDescent="0.2">
      <c r="A354" s="59" t="s">
        <v>51</v>
      </c>
      <c r="B354" s="54" t="str">
        <f t="shared" si="245"/>
        <v>Q3/2024</v>
      </c>
      <c r="C354" s="49">
        <f t="shared" si="248"/>
        <v>45474</v>
      </c>
      <c r="D354" s="49">
        <f t="shared" si="249"/>
        <v>45565</v>
      </c>
      <c r="E354" s="54">
        <f t="shared" si="246"/>
        <v>92</v>
      </c>
      <c r="F354" s="55">
        <f>VLOOKUP(D354,'FERC Interest Rate'!$A:$B,2,TRUE)</f>
        <v>8.5000000000000006E-2</v>
      </c>
      <c r="G354" s="56">
        <f t="shared" si="247"/>
        <v>2317.0924314706685</v>
      </c>
      <c r="H354" s="56">
        <v>0</v>
      </c>
      <c r="I354" s="122">
        <f t="shared" si="252"/>
        <v>19.306602247904802</v>
      </c>
      <c r="J354" s="57">
        <f t="shared" si="253"/>
        <v>49.507275448362378</v>
      </c>
      <c r="K354" s="5">
        <f t="shared" si="254"/>
        <v>68.813877696267184</v>
      </c>
      <c r="L354" s="57">
        <f t="shared" si="255"/>
        <v>146.19999999999999</v>
      </c>
      <c r="M354" s="86">
        <f t="shared" si="256"/>
        <v>215.01387769626717</v>
      </c>
      <c r="N354" s="5">
        <f t="shared" si="243"/>
        <v>2366.5997069190307</v>
      </c>
      <c r="O354" s="56">
        <f t="shared" si="244"/>
        <v>2151.585829222764</v>
      </c>
    </row>
    <row r="355" spans="1:15" x14ac:dyDescent="0.2">
      <c r="A355" s="59" t="s">
        <v>52</v>
      </c>
      <c r="B355" s="54" t="str">
        <f t="shared" si="245"/>
        <v>Q4/2024</v>
      </c>
      <c r="C355" s="49">
        <f t="shared" si="248"/>
        <v>45566</v>
      </c>
      <c r="D355" s="49">
        <f t="shared" si="249"/>
        <v>45657</v>
      </c>
      <c r="E355" s="54">
        <f t="shared" si="246"/>
        <v>92</v>
      </c>
      <c r="F355" s="55">
        <f>VLOOKUP(D355,'FERC Interest Rate'!$A:$B,2,TRUE)</f>
        <v>8.5000000000000006E-2</v>
      </c>
      <c r="G355" s="56">
        <f t="shared" si="247"/>
        <v>2151.585829222764</v>
      </c>
      <c r="H355" s="56">
        <v>0</v>
      </c>
      <c r="I355" s="122">
        <f t="shared" si="252"/>
        <v>19.306602247904802</v>
      </c>
      <c r="J355" s="57">
        <f t="shared" si="253"/>
        <v>45.971041487765071</v>
      </c>
      <c r="K355" s="5">
        <f t="shared" si="254"/>
        <v>65.277643735669869</v>
      </c>
      <c r="L355" s="57">
        <f t="shared" si="255"/>
        <v>146.19999999999999</v>
      </c>
      <c r="M355" s="86">
        <f t="shared" si="256"/>
        <v>211.47764373566986</v>
      </c>
      <c r="N355" s="5">
        <f t="shared" si="243"/>
        <v>2197.556870710529</v>
      </c>
      <c r="O355" s="56">
        <f t="shared" si="244"/>
        <v>1986.0792269748592</v>
      </c>
    </row>
    <row r="356" spans="1:15" x14ac:dyDescent="0.2">
      <c r="A356" s="59" t="s">
        <v>53</v>
      </c>
      <c r="B356" s="54" t="str">
        <f t="shared" si="245"/>
        <v>Q1/2025</v>
      </c>
      <c r="C356" s="49">
        <f t="shared" si="248"/>
        <v>45658</v>
      </c>
      <c r="D356" s="49">
        <f t="shared" si="249"/>
        <v>45747</v>
      </c>
      <c r="E356" s="54">
        <f t="shared" si="246"/>
        <v>90</v>
      </c>
      <c r="F356" s="55">
        <f>VLOOKUP(D356,'FERC Interest Rate'!$A:$B,2,TRUE)</f>
        <v>8.5000000000000006E-2</v>
      </c>
      <c r="G356" s="56">
        <f t="shared" si="247"/>
        <v>1986.0792269748592</v>
      </c>
      <c r="H356" s="56">
        <v>0</v>
      </c>
      <c r="I356" s="122">
        <f t="shared" si="252"/>
        <v>19.306602247904802</v>
      </c>
      <c r="J356" s="57">
        <f t="shared" si="253"/>
        <v>41.626044072212807</v>
      </c>
      <c r="K356" s="5">
        <f t="shared" si="254"/>
        <v>60.932646320117613</v>
      </c>
      <c r="L356" s="57">
        <f t="shared" si="255"/>
        <v>146.19999999999999</v>
      </c>
      <c r="M356" s="86">
        <f t="shared" si="256"/>
        <v>207.1326463201176</v>
      </c>
      <c r="N356" s="5">
        <f t="shared" si="243"/>
        <v>2027.7052710470721</v>
      </c>
      <c r="O356" s="56">
        <f t="shared" si="244"/>
        <v>1820.5726247269545</v>
      </c>
    </row>
    <row r="357" spans="1:15" x14ac:dyDescent="0.2">
      <c r="A357" s="59" t="s">
        <v>54</v>
      </c>
      <c r="B357" s="54" t="str">
        <f t="shared" si="245"/>
        <v>Q2/2025</v>
      </c>
      <c r="C357" s="49">
        <f t="shared" si="248"/>
        <v>45748</v>
      </c>
      <c r="D357" s="49">
        <f t="shared" si="249"/>
        <v>45838</v>
      </c>
      <c r="E357" s="54">
        <f t="shared" si="246"/>
        <v>91</v>
      </c>
      <c r="F357" s="55">
        <f>VLOOKUP(D357,'FERC Interest Rate'!$A:$B,2,TRUE)</f>
        <v>8.5000000000000006E-2</v>
      </c>
      <c r="G357" s="56">
        <f t="shared" si="247"/>
        <v>1820.5726247269545</v>
      </c>
      <c r="H357" s="56">
        <v>0</v>
      </c>
      <c r="I357" s="122">
        <f t="shared" si="252"/>
        <v>19.306602247904802</v>
      </c>
      <c r="J357" s="57">
        <f t="shared" si="253"/>
        <v>38.581176033597245</v>
      </c>
      <c r="K357" s="5">
        <f t="shared" si="254"/>
        <v>57.887778281502051</v>
      </c>
      <c r="L357" s="57">
        <f t="shared" si="255"/>
        <v>146.19999999999999</v>
      </c>
      <c r="M357" s="86">
        <f t="shared" si="256"/>
        <v>204.08777828150204</v>
      </c>
      <c r="N357" s="5">
        <f t="shared" si="243"/>
        <v>1859.1538007605518</v>
      </c>
      <c r="O357" s="56">
        <f t="shared" si="244"/>
        <v>1655.0660224790497</v>
      </c>
    </row>
    <row r="358" spans="1:15" x14ac:dyDescent="0.2">
      <c r="A358" s="59" t="s">
        <v>55</v>
      </c>
      <c r="B358" s="54" t="str">
        <f t="shared" si="245"/>
        <v>Q3/2025</v>
      </c>
      <c r="C358" s="49">
        <f>D357+1</f>
        <v>45839</v>
      </c>
      <c r="D358" s="49">
        <f>EOMONTH(D357,3)</f>
        <v>45930</v>
      </c>
      <c r="E358" s="54">
        <f t="shared" si="246"/>
        <v>92</v>
      </c>
      <c r="F358" s="55">
        <f>VLOOKUP(D358,'FERC Interest Rate'!$A:$B,2,TRUE)</f>
        <v>8.5000000000000006E-2</v>
      </c>
      <c r="G358" s="56">
        <f>O357</f>
        <v>1655.0660224790497</v>
      </c>
      <c r="H358" s="56">
        <v>0</v>
      </c>
      <c r="I358" s="122">
        <f t="shared" si="252"/>
        <v>19.306602247904802</v>
      </c>
      <c r="J358" s="57">
        <f t="shared" si="253"/>
        <v>35.459222728181288</v>
      </c>
      <c r="K358" s="5">
        <f t="shared" si="254"/>
        <v>54.765824976086094</v>
      </c>
      <c r="L358" s="57">
        <f t="shared" si="255"/>
        <v>146.19999999999999</v>
      </c>
      <c r="M358" s="86">
        <f t="shared" si="256"/>
        <v>200.96582497608608</v>
      </c>
      <c r="N358" s="5">
        <f t="shared" si="243"/>
        <v>1690.5252452072309</v>
      </c>
      <c r="O358" s="56">
        <f t="shared" si="244"/>
        <v>1489.5594202311449</v>
      </c>
    </row>
    <row r="359" spans="1:15" x14ac:dyDescent="0.2">
      <c r="A359" s="59" t="s">
        <v>56</v>
      </c>
      <c r="B359" s="54" t="str">
        <f t="shared" si="245"/>
        <v>Q4/2025</v>
      </c>
      <c r="C359" s="49">
        <f>D358+1</f>
        <v>45931</v>
      </c>
      <c r="D359" s="49">
        <f>EOMONTH(D358,3)</f>
        <v>46022</v>
      </c>
      <c r="E359" s="54">
        <f t="shared" si="246"/>
        <v>92</v>
      </c>
      <c r="F359" s="55">
        <f>VLOOKUP(D359,'FERC Interest Rate'!$A:$B,2,TRUE)</f>
        <v>8.5000000000000006E-2</v>
      </c>
      <c r="G359" s="56">
        <f>O358</f>
        <v>1489.5594202311449</v>
      </c>
      <c r="H359" s="56">
        <v>0</v>
      </c>
      <c r="I359" s="122">
        <f t="shared" si="252"/>
        <v>19.306602247904802</v>
      </c>
      <c r="J359" s="57">
        <f t="shared" si="253"/>
        <v>31.913300455363164</v>
      </c>
      <c r="K359" s="5">
        <f t="shared" si="254"/>
        <v>51.219902703267962</v>
      </c>
      <c r="L359" s="57">
        <f t="shared" si="255"/>
        <v>146.19999999999999</v>
      </c>
      <c r="M359" s="86">
        <f t="shared" si="256"/>
        <v>197.41990270326795</v>
      </c>
      <c r="N359" s="5">
        <f t="shared" si="243"/>
        <v>1521.4727206865082</v>
      </c>
      <c r="O359" s="56">
        <f t="shared" si="244"/>
        <v>1324.0528179832402</v>
      </c>
    </row>
    <row r="360" spans="1:15" x14ac:dyDescent="0.2">
      <c r="A360" s="59" t="s">
        <v>57</v>
      </c>
      <c r="B360" s="54" t="str">
        <f t="shared" si="245"/>
        <v>Q1/2026</v>
      </c>
      <c r="C360" s="49">
        <f>D359+1</f>
        <v>46023</v>
      </c>
      <c r="D360" s="49">
        <f t="shared" si="249"/>
        <v>46112</v>
      </c>
      <c r="E360" s="54">
        <f>D360-C360+1</f>
        <v>90</v>
      </c>
      <c r="F360" s="55">
        <f>VLOOKUP(D360,'FERC Interest Rate'!$A:$B,2,TRUE)</f>
        <v>8.5000000000000006E-2</v>
      </c>
      <c r="G360" s="56">
        <f>O359</f>
        <v>1324.0528179832402</v>
      </c>
      <c r="H360" s="56">
        <v>0</v>
      </c>
      <c r="I360" s="122">
        <f t="shared" si="252"/>
        <v>19.306602247904802</v>
      </c>
      <c r="J360" s="57">
        <f t="shared" si="253"/>
        <v>27.750696048141883</v>
      </c>
      <c r="K360" s="5">
        <f t="shared" si="254"/>
        <v>47.057298296046682</v>
      </c>
      <c r="L360" s="57">
        <f t="shared" si="255"/>
        <v>146.19999999999999</v>
      </c>
      <c r="M360" s="86">
        <f t="shared" si="256"/>
        <v>193.25729829604666</v>
      </c>
      <c r="N360" s="5">
        <f>+G360+H360+J360</f>
        <v>1351.8035140313821</v>
      </c>
      <c r="O360" s="56">
        <f>G360+H360-L360-I360</f>
        <v>1158.5462157353354</v>
      </c>
    </row>
    <row r="361" spans="1:15" x14ac:dyDescent="0.2">
      <c r="A361" s="59" t="s">
        <v>58</v>
      </c>
      <c r="B361" s="54" t="str">
        <f t="shared" si="245"/>
        <v>Q2/2026</v>
      </c>
      <c r="C361" s="49">
        <f>D360+1</f>
        <v>46113</v>
      </c>
      <c r="D361" s="49">
        <f t="shared" si="249"/>
        <v>46203</v>
      </c>
      <c r="E361" s="54">
        <f>D361-C361+1</f>
        <v>91</v>
      </c>
      <c r="F361" s="55">
        <f>VLOOKUP(D361,'FERC Interest Rate'!$A:$B,2,TRUE)</f>
        <v>8.5000000000000006E-2</v>
      </c>
      <c r="G361" s="56">
        <f>O360</f>
        <v>1158.5462157353354</v>
      </c>
      <c r="H361" s="56">
        <v>0</v>
      </c>
      <c r="I361" s="122">
        <f t="shared" si="252"/>
        <v>19.306602247904802</v>
      </c>
      <c r="J361" s="57">
        <f t="shared" si="253"/>
        <v>24.551657475925534</v>
      </c>
      <c r="K361" s="5">
        <f t="shared" si="254"/>
        <v>43.858259723830336</v>
      </c>
      <c r="L361" s="57">
        <f t="shared" si="255"/>
        <v>146.19999999999999</v>
      </c>
      <c r="M361" s="86">
        <f t="shared" si="256"/>
        <v>190.05825972383033</v>
      </c>
      <c r="N361" s="5">
        <f>+G361+H361+J361</f>
        <v>1183.097873211261</v>
      </c>
      <c r="O361" s="56">
        <f>G361+H361-L361-I361</f>
        <v>993.03961348743053</v>
      </c>
    </row>
    <row r="362" spans="1:15" x14ac:dyDescent="0.2">
      <c r="A362" s="59" t="s">
        <v>59</v>
      </c>
      <c r="B362" s="54" t="str">
        <f t="shared" ref="B362:B367" si="257">+IF(MONTH(C362)&lt;4,"Q1",IF(MONTH(C362)&lt;7,"Q2",IF(MONTH(C362)&lt;10,"Q3","Q4")))&amp;"/"&amp;YEAR(C362)</f>
        <v>Q3/2026</v>
      </c>
      <c r="C362" s="49">
        <f t="shared" ref="C362:C367" si="258">D361+1</f>
        <v>46204</v>
      </c>
      <c r="D362" s="49">
        <f t="shared" si="249"/>
        <v>46295</v>
      </c>
      <c r="E362" s="54">
        <f t="shared" ref="E362:E367" si="259">D362-C362+1</f>
        <v>92</v>
      </c>
      <c r="F362" s="55">
        <f>VLOOKUP(D362,'FERC Interest Rate'!$A:$B,2,TRUE)</f>
        <v>8.5000000000000006E-2</v>
      </c>
      <c r="G362" s="56">
        <f t="shared" ref="G362:G367" si="260">O361</f>
        <v>993.03961348743053</v>
      </c>
      <c r="H362" s="56">
        <v>0</v>
      </c>
      <c r="I362" s="122">
        <f t="shared" si="252"/>
        <v>19.306602247904802</v>
      </c>
      <c r="J362" s="57">
        <f t="shared" ref="J362:J367" si="261">G362*F362*(E362/(DATE(YEAR(D362),12,31)-DATE(YEAR(D362),1,1)+1))</f>
        <v>21.27553363690879</v>
      </c>
      <c r="K362" s="5">
        <f t="shared" ref="K362:K367" si="262">+SUM(I362:J362)</f>
        <v>40.582135884813596</v>
      </c>
      <c r="L362" s="57">
        <f t="shared" si="255"/>
        <v>146.19999999999999</v>
      </c>
      <c r="M362" s="86">
        <f t="shared" ref="M362:M367" si="263">+SUM(K362:L362)</f>
        <v>186.78213588481358</v>
      </c>
      <c r="N362" s="5">
        <f t="shared" ref="N362:N367" si="264">+G362+H362+J362</f>
        <v>1014.3151471243393</v>
      </c>
      <c r="O362" s="56">
        <f t="shared" ref="O362:O367" si="265">G362+H362-L362-I362</f>
        <v>827.53301123952576</v>
      </c>
    </row>
    <row r="363" spans="1:15" x14ac:dyDescent="0.2">
      <c r="A363" s="59" t="s">
        <v>60</v>
      </c>
      <c r="B363" s="54" t="str">
        <f t="shared" si="257"/>
        <v>Q4/2026</v>
      </c>
      <c r="C363" s="49">
        <f t="shared" si="258"/>
        <v>46296</v>
      </c>
      <c r="D363" s="49">
        <f t="shared" si="249"/>
        <v>46387</v>
      </c>
      <c r="E363" s="54">
        <f t="shared" si="259"/>
        <v>92</v>
      </c>
      <c r="F363" s="55">
        <f>VLOOKUP(D363,'FERC Interest Rate'!$A:$B,2,TRUE)</f>
        <v>8.5000000000000006E-2</v>
      </c>
      <c r="G363" s="56">
        <f t="shared" si="260"/>
        <v>827.53301123952576</v>
      </c>
      <c r="H363" s="56">
        <v>0</v>
      </c>
      <c r="I363" s="122">
        <f t="shared" si="252"/>
        <v>19.306602247904802</v>
      </c>
      <c r="J363" s="57">
        <f t="shared" si="261"/>
        <v>17.729611364090665</v>
      </c>
      <c r="K363" s="5">
        <f t="shared" si="262"/>
        <v>37.036213611995464</v>
      </c>
      <c r="L363" s="57">
        <f t="shared" si="255"/>
        <v>146.19999999999999</v>
      </c>
      <c r="M363" s="86">
        <f t="shared" si="263"/>
        <v>183.23621361199545</v>
      </c>
      <c r="N363" s="5">
        <f t="shared" si="264"/>
        <v>845.26262260361648</v>
      </c>
      <c r="O363" s="56">
        <f t="shared" si="265"/>
        <v>662.026408991621</v>
      </c>
    </row>
    <row r="364" spans="1:15" x14ac:dyDescent="0.2">
      <c r="A364" s="59" t="s">
        <v>61</v>
      </c>
      <c r="B364" s="54" t="str">
        <f t="shared" si="257"/>
        <v>Q1/2027</v>
      </c>
      <c r="C364" s="49">
        <f t="shared" si="258"/>
        <v>46388</v>
      </c>
      <c r="D364" s="49">
        <f t="shared" si="249"/>
        <v>46477</v>
      </c>
      <c r="E364" s="54">
        <f t="shared" si="259"/>
        <v>90</v>
      </c>
      <c r="F364" s="55">
        <f>VLOOKUP(D364,'FERC Interest Rate'!$A:$B,2,TRUE)</f>
        <v>8.5000000000000006E-2</v>
      </c>
      <c r="G364" s="56">
        <f t="shared" si="260"/>
        <v>662.026408991621</v>
      </c>
      <c r="H364" s="56">
        <v>0</v>
      </c>
      <c r="I364" s="122">
        <f t="shared" si="252"/>
        <v>19.306602247904802</v>
      </c>
      <c r="J364" s="57">
        <f t="shared" si="261"/>
        <v>13.875348024070961</v>
      </c>
      <c r="K364" s="5">
        <f t="shared" si="262"/>
        <v>33.181950271975765</v>
      </c>
      <c r="L364" s="57">
        <f t="shared" si="255"/>
        <v>146.19999999999999</v>
      </c>
      <c r="M364" s="86">
        <f t="shared" si="263"/>
        <v>179.38195027197577</v>
      </c>
      <c r="N364" s="5">
        <f t="shared" si="264"/>
        <v>675.90175701569194</v>
      </c>
      <c r="O364" s="56">
        <f t="shared" si="265"/>
        <v>496.51980674371629</v>
      </c>
    </row>
    <row r="365" spans="1:15" x14ac:dyDescent="0.2">
      <c r="A365" s="59" t="s">
        <v>62</v>
      </c>
      <c r="B365" s="54" t="str">
        <f t="shared" si="257"/>
        <v>Q2/2027</v>
      </c>
      <c r="C365" s="49">
        <f t="shared" si="258"/>
        <v>46478</v>
      </c>
      <c r="D365" s="49">
        <f t="shared" si="249"/>
        <v>46568</v>
      </c>
      <c r="E365" s="54">
        <f t="shared" si="259"/>
        <v>91</v>
      </c>
      <c r="F365" s="55">
        <f>VLOOKUP(D365,'FERC Interest Rate'!$A:$B,2,TRUE)</f>
        <v>8.5000000000000006E-2</v>
      </c>
      <c r="G365" s="56">
        <f t="shared" si="260"/>
        <v>496.51980674371629</v>
      </c>
      <c r="H365" s="56">
        <v>0</v>
      </c>
      <c r="I365" s="122">
        <f t="shared" si="252"/>
        <v>19.306602247904802</v>
      </c>
      <c r="J365" s="57">
        <f t="shared" si="261"/>
        <v>10.522138918253823</v>
      </c>
      <c r="K365" s="5">
        <f t="shared" si="262"/>
        <v>29.828741166158625</v>
      </c>
      <c r="L365" s="57">
        <f t="shared" si="255"/>
        <v>146.19999999999999</v>
      </c>
      <c r="M365" s="86">
        <f t="shared" si="263"/>
        <v>176.02874116615862</v>
      </c>
      <c r="N365" s="5">
        <f t="shared" si="264"/>
        <v>507.04194566197009</v>
      </c>
      <c r="O365" s="56">
        <f t="shared" si="265"/>
        <v>331.01320449581152</v>
      </c>
    </row>
    <row r="366" spans="1:15" x14ac:dyDescent="0.2">
      <c r="A366" s="59" t="s">
        <v>63</v>
      </c>
      <c r="B366" s="54" t="str">
        <f t="shared" si="257"/>
        <v>Q3/2027</v>
      </c>
      <c r="C366" s="49">
        <f t="shared" si="258"/>
        <v>46569</v>
      </c>
      <c r="D366" s="49">
        <f t="shared" si="249"/>
        <v>46660</v>
      </c>
      <c r="E366" s="54">
        <f t="shared" si="259"/>
        <v>92</v>
      </c>
      <c r="F366" s="55">
        <f>VLOOKUP(D366,'FERC Interest Rate'!$A:$B,2,TRUE)</f>
        <v>8.5000000000000006E-2</v>
      </c>
      <c r="G366" s="56">
        <f t="shared" si="260"/>
        <v>331.01320449581152</v>
      </c>
      <c r="H366" s="56">
        <v>0</v>
      </c>
      <c r="I366" s="122">
        <f t="shared" si="252"/>
        <v>19.306602247904802</v>
      </c>
      <c r="J366" s="57">
        <f t="shared" si="261"/>
        <v>7.0918445456362917</v>
      </c>
      <c r="K366" s="5">
        <f t="shared" si="262"/>
        <v>26.398446793541094</v>
      </c>
      <c r="L366" s="57">
        <f t="shared" si="255"/>
        <v>146.19999999999999</v>
      </c>
      <c r="M366" s="86">
        <f t="shared" si="263"/>
        <v>172.59844679354109</v>
      </c>
      <c r="N366" s="5">
        <f t="shared" si="264"/>
        <v>338.10504904144784</v>
      </c>
      <c r="O366" s="56">
        <f t="shared" si="265"/>
        <v>165.50660224790673</v>
      </c>
    </row>
    <row r="367" spans="1:15" x14ac:dyDescent="0.2">
      <c r="A367" s="59" t="s">
        <v>64</v>
      </c>
      <c r="B367" s="54" t="str">
        <f t="shared" si="257"/>
        <v>Q4/2027</v>
      </c>
      <c r="C367" s="49">
        <f t="shared" si="258"/>
        <v>46661</v>
      </c>
      <c r="D367" s="49">
        <f t="shared" si="249"/>
        <v>46752</v>
      </c>
      <c r="E367" s="54">
        <f t="shared" si="259"/>
        <v>92</v>
      </c>
      <c r="F367" s="55">
        <f>VLOOKUP(D367,'FERC Interest Rate'!$A:$B,2,TRUE)</f>
        <v>8.5000000000000006E-2</v>
      </c>
      <c r="G367" s="56">
        <f t="shared" si="260"/>
        <v>165.50660224790673</v>
      </c>
      <c r="H367" s="56">
        <v>0</v>
      </c>
      <c r="I367" s="122">
        <f t="shared" si="252"/>
        <v>19.306602247904802</v>
      </c>
      <c r="J367" s="57">
        <f t="shared" si="261"/>
        <v>3.5459222728181663</v>
      </c>
      <c r="K367" s="5">
        <f t="shared" si="262"/>
        <v>22.852524520722969</v>
      </c>
      <c r="L367" s="57">
        <f t="shared" si="255"/>
        <v>146.19999999999999</v>
      </c>
      <c r="M367" s="86">
        <f t="shared" si="263"/>
        <v>169.05252452072295</v>
      </c>
      <c r="N367" s="5">
        <f t="shared" si="264"/>
        <v>169.05252452072489</v>
      </c>
      <c r="O367" s="56">
        <f t="shared" si="265"/>
        <v>1.936228954946273E-12</v>
      </c>
    </row>
    <row r="368" spans="1:15" ht="15.95" customHeight="1" thickBot="1" x14ac:dyDescent="0.25">
      <c r="A368" s="98"/>
      <c r="B368" s="99"/>
      <c r="C368" s="100"/>
      <c r="D368" s="100"/>
      <c r="E368" s="99"/>
      <c r="F368" s="99"/>
      <c r="G368" s="88">
        <f>SUM(G336:G367)</f>
        <v>71611.045732761559</v>
      </c>
      <c r="H368" s="88">
        <f t="shared" ref="H368:O368" si="266">SUM(H336:H367)</f>
        <v>386.13204495809606</v>
      </c>
      <c r="I368" s="88">
        <f t="shared" si="266"/>
        <v>386.13204495809589</v>
      </c>
      <c r="J368" s="88">
        <f t="shared" si="266"/>
        <v>706.78486198691758</v>
      </c>
      <c r="K368" s="88">
        <f t="shared" si="266"/>
        <v>1092.9169069450136</v>
      </c>
      <c r="L368" s="88">
        <f t="shared" si="266"/>
        <v>2923.9999999999995</v>
      </c>
      <c r="M368" s="88">
        <f t="shared" si="266"/>
        <v>4016.9169069450136</v>
      </c>
      <c r="N368" s="88">
        <f t="shared" si="266"/>
        <v>72703.962639706588</v>
      </c>
      <c r="O368" s="88">
        <f t="shared" si="266"/>
        <v>68687.045732761559</v>
      </c>
    </row>
    <row r="369" spans="1:15" ht="13.5" thickTop="1" x14ac:dyDescent="0.2"/>
    <row r="370" spans="1:15" ht="36.75" x14ac:dyDescent="0.2">
      <c r="A370" s="58" t="s">
        <v>44</v>
      </c>
      <c r="B370" s="58" t="s">
        <v>3</v>
      </c>
      <c r="C370" s="58" t="s">
        <v>4</v>
      </c>
      <c r="D370" s="58" t="s">
        <v>5</v>
      </c>
      <c r="E370" s="58" t="s">
        <v>6</v>
      </c>
      <c r="F370" s="58" t="s">
        <v>7</v>
      </c>
      <c r="G370" s="58" t="s">
        <v>71</v>
      </c>
      <c r="H370" s="58" t="s">
        <v>72</v>
      </c>
      <c r="I370" s="73" t="s">
        <v>73</v>
      </c>
      <c r="J370" s="74" t="s">
        <v>74</v>
      </c>
      <c r="K370" s="74" t="s">
        <v>75</v>
      </c>
      <c r="L370" s="74" t="s">
        <v>76</v>
      </c>
      <c r="M370" s="75" t="s">
        <v>66</v>
      </c>
      <c r="N370" s="58" t="s">
        <v>77</v>
      </c>
      <c r="O370" s="58" t="s">
        <v>78</v>
      </c>
    </row>
    <row r="371" spans="1:15" x14ac:dyDescent="0.2">
      <c r="A371" s="123" t="s">
        <v>37</v>
      </c>
      <c r="B371" s="325" t="s">
        <v>67</v>
      </c>
      <c r="C371" s="49">
        <f>VLOOKUP(B371,A$1:F$52,2,FALSE)</f>
        <v>43875</v>
      </c>
      <c r="D371" s="49">
        <f>DATE(YEAR(C371),IF(MONTH(C371)&lt;=3,3,IF(MONTH(C371)&lt;=6,6,IF(MONTH(C371)&lt;=9,9,12))),IF(OR(MONTH(C371)&lt;=3,MONTH(C371)&gt;=10),31,30))</f>
        <v>43921</v>
      </c>
      <c r="E371" s="54">
        <f>D371-C371+1</f>
        <v>47</v>
      </c>
      <c r="F371" s="55">
        <f>VLOOKUP(D371,'FERC Interest Rate'!$A:$B,2,TRUE)</f>
        <v>4.9599999999999998E-2</v>
      </c>
      <c r="G371" s="56">
        <f>VLOOKUP(B371,$A$1:$F$52,4,FALSE)</f>
        <v>3380</v>
      </c>
      <c r="H371" s="56">
        <f t="shared" ref="H371:H383" si="267">G371*F371*(E371/(DATE(YEAR(D371),12,31)-DATE(YEAR(D371),1,1)+1))</f>
        <v>21.528568306010929</v>
      </c>
      <c r="I371" s="122">
        <v>0</v>
      </c>
      <c r="J371" s="57">
        <v>0</v>
      </c>
      <c r="K371" s="5">
        <f t="shared" ref="K371:K376" si="268">+SUM(I371:J371)</f>
        <v>0</v>
      </c>
      <c r="L371" s="57">
        <v>0</v>
      </c>
      <c r="M371" s="86">
        <f t="shared" ref="M371:M376" si="269">+SUM(K371:L371)</f>
        <v>0</v>
      </c>
      <c r="N371" s="5">
        <f t="shared" ref="N371:N394" si="270">+G371+H371+J371</f>
        <v>3401.528568306011</v>
      </c>
      <c r="O371" s="56">
        <f t="shared" ref="O371:O394" si="271">G371+H371-L371-I371</f>
        <v>3401.528568306011</v>
      </c>
    </row>
    <row r="372" spans="1:15" x14ac:dyDescent="0.2">
      <c r="A372" s="59" t="s">
        <v>22</v>
      </c>
      <c r="B372" s="54" t="str">
        <f t="shared" ref="B372:B396" si="272">+IF(MONTH(C372)&lt;4,"Q1",IF(MONTH(C372)&lt;7,"Q2",IF(MONTH(C372)&lt;10,"Q3","Q4")))&amp;"/"&amp;YEAR(C372)</f>
        <v>Q2/2020</v>
      </c>
      <c r="C372" s="49">
        <f>D371+1</f>
        <v>43922</v>
      </c>
      <c r="D372" s="49">
        <f>EOMONTH(D371,3)</f>
        <v>44012</v>
      </c>
      <c r="E372" s="54">
        <f t="shared" ref="E372:E394" si="273">D372-C372+1</f>
        <v>91</v>
      </c>
      <c r="F372" s="55">
        <f>VLOOKUP(D372,'FERC Interest Rate'!$A:$B,2,TRUE)</f>
        <v>4.7500000000000001E-2</v>
      </c>
      <c r="G372" s="56">
        <f t="shared" ref="G372:G392" si="274">O371</f>
        <v>3401.528568306011</v>
      </c>
      <c r="H372" s="56">
        <f t="shared" si="267"/>
        <v>40.172424143450094</v>
      </c>
      <c r="I372" s="122">
        <v>0</v>
      </c>
      <c r="J372" s="57">
        <v>0</v>
      </c>
      <c r="K372" s="5">
        <f t="shared" si="268"/>
        <v>0</v>
      </c>
      <c r="L372" s="57">
        <v>0</v>
      </c>
      <c r="M372" s="86">
        <f t="shared" si="269"/>
        <v>0</v>
      </c>
      <c r="N372" s="5">
        <f t="shared" si="270"/>
        <v>3441.700992449461</v>
      </c>
      <c r="O372" s="56">
        <f t="shared" si="271"/>
        <v>3441.700992449461</v>
      </c>
    </row>
    <row r="373" spans="1:15" x14ac:dyDescent="0.2">
      <c r="A373" s="59" t="s">
        <v>22</v>
      </c>
      <c r="B373" s="54" t="str">
        <f t="shared" si="272"/>
        <v>Q3/2020</v>
      </c>
      <c r="C373" s="49">
        <f t="shared" ref="C373:C392" si="275">D372+1</f>
        <v>44013</v>
      </c>
      <c r="D373" s="49">
        <f t="shared" ref="D373:D402" si="276">EOMONTH(D372,3)</f>
        <v>44104</v>
      </c>
      <c r="E373" s="54">
        <f t="shared" si="273"/>
        <v>92</v>
      </c>
      <c r="F373" s="55">
        <f>VLOOKUP(D373,'FERC Interest Rate'!$A:$B,2,TRUE)</f>
        <v>3.4299999999999997E-2</v>
      </c>
      <c r="G373" s="56">
        <f t="shared" si="274"/>
        <v>3441.700992449461</v>
      </c>
      <c r="H373" s="56">
        <f t="shared" si="267"/>
        <v>29.673856972058793</v>
      </c>
      <c r="I373" s="122">
        <v>0</v>
      </c>
      <c r="J373" s="57">
        <v>0</v>
      </c>
      <c r="K373" s="5">
        <f t="shared" si="268"/>
        <v>0</v>
      </c>
      <c r="L373" s="57">
        <v>0</v>
      </c>
      <c r="M373" s="86">
        <f t="shared" si="269"/>
        <v>0</v>
      </c>
      <c r="N373" s="5">
        <f t="shared" si="270"/>
        <v>3471.3748494215197</v>
      </c>
      <c r="O373" s="56">
        <f t="shared" si="271"/>
        <v>3471.3748494215197</v>
      </c>
    </row>
    <row r="374" spans="1:15" x14ac:dyDescent="0.2">
      <c r="A374" s="59" t="s">
        <v>22</v>
      </c>
      <c r="B374" s="54" t="str">
        <f t="shared" si="272"/>
        <v>Q4/2020</v>
      </c>
      <c r="C374" s="49">
        <f t="shared" si="275"/>
        <v>44105</v>
      </c>
      <c r="D374" s="49">
        <f t="shared" si="276"/>
        <v>44196</v>
      </c>
      <c r="E374" s="54">
        <f t="shared" si="273"/>
        <v>92</v>
      </c>
      <c r="F374" s="55">
        <f>VLOOKUP(D374,'FERC Interest Rate'!$A:$B,2,TRUE)</f>
        <v>3.2500000000000001E-2</v>
      </c>
      <c r="G374" s="56">
        <f t="shared" si="274"/>
        <v>3471.3748494215197</v>
      </c>
      <c r="H374" s="56">
        <f t="shared" si="267"/>
        <v>28.359045901011868</v>
      </c>
      <c r="I374" s="122">
        <v>0</v>
      </c>
      <c r="J374" s="57">
        <v>0</v>
      </c>
      <c r="K374" s="5">
        <f t="shared" si="268"/>
        <v>0</v>
      </c>
      <c r="L374" s="57">
        <v>0</v>
      </c>
      <c r="M374" s="86">
        <f t="shared" si="269"/>
        <v>0</v>
      </c>
      <c r="N374" s="5">
        <f t="shared" si="270"/>
        <v>3499.7338953225317</v>
      </c>
      <c r="O374" s="56">
        <f t="shared" si="271"/>
        <v>3499.7338953225317</v>
      </c>
    </row>
    <row r="375" spans="1:15" x14ac:dyDescent="0.2">
      <c r="A375" s="59" t="s">
        <v>22</v>
      </c>
      <c r="B375" s="54" t="str">
        <f t="shared" si="272"/>
        <v>Q1/2021</v>
      </c>
      <c r="C375" s="49">
        <f t="shared" si="275"/>
        <v>44197</v>
      </c>
      <c r="D375" s="49">
        <f t="shared" si="276"/>
        <v>44286</v>
      </c>
      <c r="E375" s="54">
        <f t="shared" si="273"/>
        <v>90</v>
      </c>
      <c r="F375" s="55">
        <f>VLOOKUP(D375,'FERC Interest Rate'!$A:$B,2,TRUE)</f>
        <v>3.2500000000000001E-2</v>
      </c>
      <c r="G375" s="56">
        <f t="shared" si="274"/>
        <v>3499.7338953225317</v>
      </c>
      <c r="H375" s="56">
        <f t="shared" si="267"/>
        <v>28.045812722790153</v>
      </c>
      <c r="I375" s="77">
        <v>0</v>
      </c>
      <c r="J375" s="57">
        <v>0</v>
      </c>
      <c r="K375" s="5">
        <f t="shared" si="268"/>
        <v>0</v>
      </c>
      <c r="L375" s="57">
        <v>0</v>
      </c>
      <c r="M375" s="86">
        <f t="shared" si="269"/>
        <v>0</v>
      </c>
      <c r="N375" s="5">
        <f t="shared" si="270"/>
        <v>3527.779708045322</v>
      </c>
      <c r="O375" s="56">
        <f t="shared" si="271"/>
        <v>3527.779708045322</v>
      </c>
    </row>
    <row r="376" spans="1:15" x14ac:dyDescent="0.2">
      <c r="A376" s="59" t="s">
        <v>22</v>
      </c>
      <c r="B376" s="54" t="str">
        <f t="shared" si="272"/>
        <v>Q2/2021</v>
      </c>
      <c r="C376" s="49">
        <f t="shared" si="275"/>
        <v>44287</v>
      </c>
      <c r="D376" s="49">
        <f t="shared" si="276"/>
        <v>44377</v>
      </c>
      <c r="E376" s="54">
        <f t="shared" si="273"/>
        <v>91</v>
      </c>
      <c r="F376" s="55">
        <f>VLOOKUP(D376,'FERC Interest Rate'!$A:$B,2,TRUE)</f>
        <v>3.2500000000000001E-2</v>
      </c>
      <c r="G376" s="56">
        <f t="shared" si="274"/>
        <v>3527.779708045322</v>
      </c>
      <c r="H376" s="56">
        <f t="shared" si="267"/>
        <v>28.584680785052168</v>
      </c>
      <c r="I376" s="77">
        <v>0</v>
      </c>
      <c r="J376" s="57">
        <v>0</v>
      </c>
      <c r="K376" s="5">
        <f t="shared" si="268"/>
        <v>0</v>
      </c>
      <c r="L376" s="57">
        <v>0</v>
      </c>
      <c r="M376" s="86">
        <f t="shared" si="269"/>
        <v>0</v>
      </c>
      <c r="N376" s="5">
        <f t="shared" si="270"/>
        <v>3556.3643888303741</v>
      </c>
      <c r="O376" s="56">
        <f t="shared" si="271"/>
        <v>3556.3643888303741</v>
      </c>
    </row>
    <row r="377" spans="1:15" x14ac:dyDescent="0.2">
      <c r="A377" s="59" t="s">
        <v>22</v>
      </c>
      <c r="B377" s="54" t="str">
        <f t="shared" si="272"/>
        <v>Q3/2021</v>
      </c>
      <c r="C377" s="49">
        <f t="shared" si="275"/>
        <v>44378</v>
      </c>
      <c r="D377" s="49">
        <f t="shared" si="276"/>
        <v>44469</v>
      </c>
      <c r="E377" s="54">
        <f t="shared" si="273"/>
        <v>92</v>
      </c>
      <c r="F377" s="55">
        <f>VLOOKUP(D377,'FERC Interest Rate'!$A:$B,2,TRUE)</f>
        <v>3.2500000000000001E-2</v>
      </c>
      <c r="G377" s="56">
        <f t="shared" si="274"/>
        <v>3556.3643888303741</v>
      </c>
      <c r="H377" s="56">
        <f t="shared" si="267"/>
        <v>29.132957596172108</v>
      </c>
      <c r="I377" s="77">
        <v>0</v>
      </c>
      <c r="J377" s="57">
        <v>0</v>
      </c>
      <c r="K377" s="5">
        <f t="shared" ref="K377:K382" si="277">+SUM(I377:J377)</f>
        <v>0</v>
      </c>
      <c r="L377" s="57">
        <v>0</v>
      </c>
      <c r="M377" s="86">
        <f t="shared" ref="M377:M382" si="278">+SUM(K377:L377)</f>
        <v>0</v>
      </c>
      <c r="N377" s="5">
        <f t="shared" si="270"/>
        <v>3585.4973464265463</v>
      </c>
      <c r="O377" s="56">
        <f t="shared" si="271"/>
        <v>3585.4973464265463</v>
      </c>
    </row>
    <row r="378" spans="1:15" x14ac:dyDescent="0.2">
      <c r="A378" s="59" t="s">
        <v>22</v>
      </c>
      <c r="B378" s="54" t="str">
        <f t="shared" si="272"/>
        <v>Q4/2021</v>
      </c>
      <c r="C378" s="49">
        <f t="shared" si="275"/>
        <v>44470</v>
      </c>
      <c r="D378" s="49">
        <f t="shared" si="276"/>
        <v>44561</v>
      </c>
      <c r="E378" s="54">
        <f t="shared" si="273"/>
        <v>92</v>
      </c>
      <c r="F378" s="55">
        <f>VLOOKUP(D378,'FERC Interest Rate'!$A:$B,2,TRUE)</f>
        <v>3.2500000000000001E-2</v>
      </c>
      <c r="G378" s="56">
        <f t="shared" si="274"/>
        <v>3585.4973464265463</v>
      </c>
      <c r="H378" s="56">
        <f t="shared" si="267"/>
        <v>29.371608399494178</v>
      </c>
      <c r="I378" s="77">
        <v>0</v>
      </c>
      <c r="J378" s="57">
        <v>0</v>
      </c>
      <c r="K378" s="5">
        <f t="shared" si="277"/>
        <v>0</v>
      </c>
      <c r="L378" s="57">
        <v>0</v>
      </c>
      <c r="M378" s="86">
        <f t="shared" si="278"/>
        <v>0</v>
      </c>
      <c r="N378" s="5">
        <f t="shared" si="270"/>
        <v>3614.8689548260404</v>
      </c>
      <c r="O378" s="56">
        <f t="shared" si="271"/>
        <v>3614.8689548260404</v>
      </c>
    </row>
    <row r="379" spans="1:15" x14ac:dyDescent="0.2">
      <c r="A379" s="59" t="s">
        <v>22</v>
      </c>
      <c r="B379" s="54" t="str">
        <f t="shared" si="272"/>
        <v>Q1/2022</v>
      </c>
      <c r="C379" s="49">
        <f t="shared" si="275"/>
        <v>44562</v>
      </c>
      <c r="D379" s="49">
        <f t="shared" si="276"/>
        <v>44651</v>
      </c>
      <c r="E379" s="54">
        <f t="shared" si="273"/>
        <v>90</v>
      </c>
      <c r="F379" s="55">
        <f>VLOOKUP(D379,'FERC Interest Rate'!$A:$B,2,TRUE)</f>
        <v>3.2500000000000001E-2</v>
      </c>
      <c r="G379" s="56">
        <f t="shared" si="274"/>
        <v>3614.8689548260404</v>
      </c>
      <c r="H379" s="56">
        <f t="shared" si="267"/>
        <v>28.968470391414158</v>
      </c>
      <c r="I379" s="77">
        <v>0</v>
      </c>
      <c r="J379" s="57">
        <v>0</v>
      </c>
      <c r="K379" s="5">
        <f t="shared" si="277"/>
        <v>0</v>
      </c>
      <c r="L379" s="57">
        <v>0</v>
      </c>
      <c r="M379" s="86">
        <f t="shared" si="278"/>
        <v>0</v>
      </c>
      <c r="N379" s="5">
        <f t="shared" si="270"/>
        <v>3643.8374252174544</v>
      </c>
      <c r="O379" s="56">
        <f t="shared" si="271"/>
        <v>3643.8374252174544</v>
      </c>
    </row>
    <row r="380" spans="1:15" x14ac:dyDescent="0.2">
      <c r="A380" s="59" t="s">
        <v>22</v>
      </c>
      <c r="B380" s="54" t="str">
        <f t="shared" si="272"/>
        <v>Q2/2022</v>
      </c>
      <c r="C380" s="49">
        <f t="shared" si="275"/>
        <v>44652</v>
      </c>
      <c r="D380" s="49">
        <f t="shared" si="276"/>
        <v>44742</v>
      </c>
      <c r="E380" s="54">
        <f t="shared" si="273"/>
        <v>91</v>
      </c>
      <c r="F380" s="55">
        <f>VLOOKUP(D380,'FERC Interest Rate'!$A:$B,2,TRUE)</f>
        <v>3.2500000000000001E-2</v>
      </c>
      <c r="G380" s="56">
        <f t="shared" si="274"/>
        <v>3643.8374252174544</v>
      </c>
      <c r="H380" s="56">
        <f t="shared" si="267"/>
        <v>29.525066260494853</v>
      </c>
      <c r="I380" s="77">
        <v>0</v>
      </c>
      <c r="J380" s="57">
        <v>0</v>
      </c>
      <c r="K380" s="5">
        <f t="shared" si="277"/>
        <v>0</v>
      </c>
      <c r="L380" s="57">
        <v>0</v>
      </c>
      <c r="M380" s="86">
        <f t="shared" si="278"/>
        <v>0</v>
      </c>
      <c r="N380" s="5">
        <f t="shared" si="270"/>
        <v>3673.3624914779493</v>
      </c>
      <c r="O380" s="56">
        <f t="shared" si="271"/>
        <v>3673.3624914779493</v>
      </c>
    </row>
    <row r="381" spans="1:15" x14ac:dyDescent="0.2">
      <c r="A381" s="59" t="s">
        <v>22</v>
      </c>
      <c r="B381" s="54" t="str">
        <f t="shared" si="272"/>
        <v>Q3/2022</v>
      </c>
      <c r="C381" s="49">
        <f t="shared" si="275"/>
        <v>44743</v>
      </c>
      <c r="D381" s="49">
        <f t="shared" si="276"/>
        <v>44834</v>
      </c>
      <c r="E381" s="54">
        <f t="shared" si="273"/>
        <v>92</v>
      </c>
      <c r="F381" s="55">
        <f>VLOOKUP(D381,'FERC Interest Rate'!$A:$B,2,TRUE)</f>
        <v>3.5999999999999997E-2</v>
      </c>
      <c r="G381" s="56">
        <f t="shared" si="274"/>
        <v>3673.3624914779493</v>
      </c>
      <c r="H381" s="56">
        <f t="shared" si="267"/>
        <v>33.331990607602656</v>
      </c>
      <c r="I381" s="77">
        <v>0</v>
      </c>
      <c r="J381" s="57">
        <v>0</v>
      </c>
      <c r="K381" s="5">
        <f t="shared" si="277"/>
        <v>0</v>
      </c>
      <c r="L381" s="57">
        <v>0</v>
      </c>
      <c r="M381" s="86">
        <f t="shared" si="278"/>
        <v>0</v>
      </c>
      <c r="N381" s="5">
        <f t="shared" si="270"/>
        <v>3706.694482085552</v>
      </c>
      <c r="O381" s="56">
        <f t="shared" si="271"/>
        <v>3706.694482085552</v>
      </c>
    </row>
    <row r="382" spans="1:15" x14ac:dyDescent="0.2">
      <c r="A382" s="59" t="s">
        <v>22</v>
      </c>
      <c r="B382" s="54" t="str">
        <f t="shared" si="272"/>
        <v>Q4/2022</v>
      </c>
      <c r="C382" s="49">
        <f t="shared" si="275"/>
        <v>44835</v>
      </c>
      <c r="D382" s="49">
        <f t="shared" si="276"/>
        <v>44926</v>
      </c>
      <c r="E382" s="54">
        <f t="shared" si="273"/>
        <v>92</v>
      </c>
      <c r="F382" s="55">
        <f>VLOOKUP(D382,'FERC Interest Rate'!$A:$B,2,TRUE)</f>
        <v>4.9099999999999998E-2</v>
      </c>
      <c r="G382" s="56">
        <f t="shared" si="274"/>
        <v>3706.694482085552</v>
      </c>
      <c r="H382" s="56">
        <f t="shared" si="267"/>
        <v>45.873644697196866</v>
      </c>
      <c r="I382" s="77">
        <v>0</v>
      </c>
      <c r="J382" s="57">
        <v>0</v>
      </c>
      <c r="K382" s="5">
        <f t="shared" si="277"/>
        <v>0</v>
      </c>
      <c r="L382" s="57">
        <v>0</v>
      </c>
      <c r="M382" s="86">
        <f t="shared" si="278"/>
        <v>0</v>
      </c>
      <c r="N382" s="5">
        <f t="shared" si="270"/>
        <v>3752.568126782749</v>
      </c>
      <c r="O382" s="56">
        <f t="shared" si="271"/>
        <v>3752.568126782749</v>
      </c>
    </row>
    <row r="383" spans="1:15" x14ac:dyDescent="0.2">
      <c r="A383" s="59" t="s">
        <v>45</v>
      </c>
      <c r="B383" s="54" t="str">
        <f t="shared" si="272"/>
        <v>Q1/2023</v>
      </c>
      <c r="C383" s="49">
        <f t="shared" si="275"/>
        <v>44927</v>
      </c>
      <c r="D383" s="49">
        <f t="shared" si="276"/>
        <v>45016</v>
      </c>
      <c r="E383" s="54">
        <f t="shared" si="273"/>
        <v>90</v>
      </c>
      <c r="F383" s="55">
        <f>VLOOKUP(D383,'FERC Interest Rate'!$A:$B,2,TRUE)</f>
        <v>6.3100000000000003E-2</v>
      </c>
      <c r="G383" s="56">
        <f t="shared" si="274"/>
        <v>3752.568126782749</v>
      </c>
      <c r="H383" s="56">
        <f t="shared" si="267"/>
        <v>58.385847649312964</v>
      </c>
      <c r="I383" s="122">
        <f t="shared" ref="I383:I402" si="279">(SUM($H$371:$H$391)/20)</f>
        <v>21.547698721603091</v>
      </c>
      <c r="J383" s="57">
        <f t="shared" ref="J383:J396" si="280">G383*F383*(E383/(DATE(YEAR(D383),12,31)-DATE(YEAR(D383),1,1)+1))</f>
        <v>58.385847649312964</v>
      </c>
      <c r="K383" s="5">
        <f t="shared" ref="K383:K396" si="281">+SUM(I383:J383)</f>
        <v>79.933546370916048</v>
      </c>
      <c r="L383" s="57">
        <f t="shared" ref="L383:L402" si="282">($G$371/20)</f>
        <v>169</v>
      </c>
      <c r="M383" s="86">
        <f t="shared" ref="M383:M396" si="283">+SUM(K383:L383)</f>
        <v>248.93354637091605</v>
      </c>
      <c r="N383" s="5">
        <f t="shared" si="270"/>
        <v>3869.3398220813747</v>
      </c>
      <c r="O383" s="56">
        <f t="shared" si="271"/>
        <v>3620.4062757104589</v>
      </c>
    </row>
    <row r="384" spans="1:15" x14ac:dyDescent="0.2">
      <c r="A384" s="59" t="s">
        <v>46</v>
      </c>
      <c r="B384" s="54" t="str">
        <f t="shared" si="272"/>
        <v>Q2/2023</v>
      </c>
      <c r="C384" s="49">
        <f t="shared" si="275"/>
        <v>45017</v>
      </c>
      <c r="D384" s="49">
        <f t="shared" si="276"/>
        <v>45107</v>
      </c>
      <c r="E384" s="54">
        <f t="shared" si="273"/>
        <v>91</v>
      </c>
      <c r="F384" s="55">
        <f>VLOOKUP(D384,'FERC Interest Rate'!$A:$B,2,TRUE)</f>
        <v>7.4999999999999997E-2</v>
      </c>
      <c r="G384" s="56">
        <f t="shared" si="274"/>
        <v>3620.4062757104589</v>
      </c>
      <c r="H384" s="56">
        <v>0</v>
      </c>
      <c r="I384" s="122">
        <f t="shared" si="279"/>
        <v>21.547698721603091</v>
      </c>
      <c r="J384" s="57">
        <f t="shared" si="280"/>
        <v>67.696637895133918</v>
      </c>
      <c r="K384" s="5">
        <f t="shared" si="281"/>
        <v>89.244336616737002</v>
      </c>
      <c r="L384" s="57">
        <f t="shared" si="282"/>
        <v>169</v>
      </c>
      <c r="M384" s="86">
        <f t="shared" si="283"/>
        <v>258.24433661673697</v>
      </c>
      <c r="N384" s="5">
        <f t="shared" si="270"/>
        <v>3688.1029136055927</v>
      </c>
      <c r="O384" s="56">
        <f t="shared" si="271"/>
        <v>3429.8585769888559</v>
      </c>
    </row>
    <row r="385" spans="1:15" x14ac:dyDescent="0.2">
      <c r="A385" s="59" t="s">
        <v>47</v>
      </c>
      <c r="B385" s="54" t="str">
        <f t="shared" si="272"/>
        <v>Q3/2023</v>
      </c>
      <c r="C385" s="49">
        <f t="shared" si="275"/>
        <v>45108</v>
      </c>
      <c r="D385" s="49">
        <f t="shared" si="276"/>
        <v>45199</v>
      </c>
      <c r="E385" s="54">
        <f t="shared" si="273"/>
        <v>92</v>
      </c>
      <c r="F385" s="55">
        <f>VLOOKUP(D385,'FERC Interest Rate'!$A:$B,2,TRUE)</f>
        <v>8.0199999999999994E-2</v>
      </c>
      <c r="G385" s="56">
        <f t="shared" si="274"/>
        <v>3429.8585769888559</v>
      </c>
      <c r="H385" s="56">
        <v>0</v>
      </c>
      <c r="I385" s="122">
        <f t="shared" si="279"/>
        <v>21.547698721603091</v>
      </c>
      <c r="J385" s="57">
        <f t="shared" si="280"/>
        <v>69.333886368368695</v>
      </c>
      <c r="K385" s="5">
        <f t="shared" si="281"/>
        <v>90.881585089971793</v>
      </c>
      <c r="L385" s="57">
        <f t="shared" si="282"/>
        <v>169</v>
      </c>
      <c r="M385" s="86">
        <f t="shared" si="283"/>
        <v>259.88158508997179</v>
      </c>
      <c r="N385" s="5">
        <f t="shared" si="270"/>
        <v>3499.1924633572248</v>
      </c>
      <c r="O385" s="56">
        <f t="shared" si="271"/>
        <v>3239.310878267253</v>
      </c>
    </row>
    <row r="386" spans="1:15" x14ac:dyDescent="0.2">
      <c r="A386" s="59" t="s">
        <v>48</v>
      </c>
      <c r="B386" s="54" t="str">
        <f t="shared" si="272"/>
        <v>Q4/2023</v>
      </c>
      <c r="C386" s="49">
        <f t="shared" si="275"/>
        <v>45200</v>
      </c>
      <c r="D386" s="49">
        <f t="shared" si="276"/>
        <v>45291</v>
      </c>
      <c r="E386" s="54">
        <f t="shared" si="273"/>
        <v>92</v>
      </c>
      <c r="F386" s="55">
        <f>VLOOKUP(D386,'FERC Interest Rate'!$A:$B,2,TRUE)</f>
        <v>8.3500000000000005E-2</v>
      </c>
      <c r="G386" s="56">
        <f t="shared" si="274"/>
        <v>3239.310878267253</v>
      </c>
      <c r="H386" s="56">
        <v>0</v>
      </c>
      <c r="I386" s="122">
        <f t="shared" si="279"/>
        <v>21.547698721603091</v>
      </c>
      <c r="J386" s="57">
        <f t="shared" si="280"/>
        <v>68.176400457120664</v>
      </c>
      <c r="K386" s="5">
        <f t="shared" si="281"/>
        <v>89.724099178723748</v>
      </c>
      <c r="L386" s="57">
        <f t="shared" si="282"/>
        <v>169</v>
      </c>
      <c r="M386" s="86">
        <f t="shared" si="283"/>
        <v>258.72409917872375</v>
      </c>
      <c r="N386" s="5">
        <f t="shared" si="270"/>
        <v>3307.4872787243735</v>
      </c>
      <c r="O386" s="56">
        <f t="shared" si="271"/>
        <v>3048.76317954565</v>
      </c>
    </row>
    <row r="387" spans="1:15" x14ac:dyDescent="0.2">
      <c r="A387" s="59" t="s">
        <v>49</v>
      </c>
      <c r="B387" s="54" t="str">
        <f t="shared" si="272"/>
        <v>Q1/2024</v>
      </c>
      <c r="C387" s="49">
        <f t="shared" si="275"/>
        <v>45292</v>
      </c>
      <c r="D387" s="49">
        <f t="shared" si="276"/>
        <v>45382</v>
      </c>
      <c r="E387" s="54">
        <f t="shared" si="273"/>
        <v>91</v>
      </c>
      <c r="F387" s="55">
        <f>VLOOKUP(D387,'FERC Interest Rate'!$A:$B,2,TRUE)</f>
        <v>8.5000000000000006E-2</v>
      </c>
      <c r="G387" s="56">
        <f t="shared" si="274"/>
        <v>3048.76317954565</v>
      </c>
      <c r="H387" s="56">
        <v>0</v>
      </c>
      <c r="I387" s="122">
        <f t="shared" si="279"/>
        <v>21.547698721603091</v>
      </c>
      <c r="J387" s="57">
        <f t="shared" si="280"/>
        <v>64.432194518539902</v>
      </c>
      <c r="K387" s="5">
        <f t="shared" si="281"/>
        <v>85.979893240142985</v>
      </c>
      <c r="L387" s="57">
        <f t="shared" si="282"/>
        <v>169</v>
      </c>
      <c r="M387" s="86">
        <f t="shared" si="283"/>
        <v>254.97989324014299</v>
      </c>
      <c r="N387" s="5">
        <f t="shared" si="270"/>
        <v>3113.1953740641898</v>
      </c>
      <c r="O387" s="56">
        <f t="shared" si="271"/>
        <v>2858.2154808240471</v>
      </c>
    </row>
    <row r="388" spans="1:15" x14ac:dyDescent="0.2">
      <c r="A388" s="59" t="s">
        <v>50</v>
      </c>
      <c r="B388" s="54" t="str">
        <f t="shared" si="272"/>
        <v>Q2/2024</v>
      </c>
      <c r="C388" s="49">
        <f t="shared" si="275"/>
        <v>45383</v>
      </c>
      <c r="D388" s="49">
        <f t="shared" si="276"/>
        <v>45473</v>
      </c>
      <c r="E388" s="54">
        <f t="shared" si="273"/>
        <v>91</v>
      </c>
      <c r="F388" s="55">
        <f>VLOOKUP(D388,'FERC Interest Rate'!$A:$B,2,TRUE)</f>
        <v>8.5000000000000006E-2</v>
      </c>
      <c r="G388" s="56">
        <f t="shared" si="274"/>
        <v>2858.2154808240471</v>
      </c>
      <c r="H388" s="56">
        <v>0</v>
      </c>
      <c r="I388" s="122">
        <f t="shared" si="279"/>
        <v>21.547698721603091</v>
      </c>
      <c r="J388" s="57">
        <f t="shared" si="280"/>
        <v>60.40518236113116</v>
      </c>
      <c r="K388" s="5">
        <f t="shared" si="281"/>
        <v>81.952881082734251</v>
      </c>
      <c r="L388" s="57">
        <f t="shared" si="282"/>
        <v>169</v>
      </c>
      <c r="M388" s="86">
        <f t="shared" si="283"/>
        <v>250.95288108273425</v>
      </c>
      <c r="N388" s="5">
        <f t="shared" si="270"/>
        <v>2918.6206631851783</v>
      </c>
      <c r="O388" s="56">
        <f t="shared" si="271"/>
        <v>2667.6677821024441</v>
      </c>
    </row>
    <row r="389" spans="1:15" x14ac:dyDescent="0.2">
      <c r="A389" s="59" t="s">
        <v>51</v>
      </c>
      <c r="B389" s="54" t="str">
        <f t="shared" si="272"/>
        <v>Q3/2024</v>
      </c>
      <c r="C389" s="49">
        <f t="shared" si="275"/>
        <v>45474</v>
      </c>
      <c r="D389" s="49">
        <f t="shared" si="276"/>
        <v>45565</v>
      </c>
      <c r="E389" s="54">
        <f t="shared" si="273"/>
        <v>92</v>
      </c>
      <c r="F389" s="55">
        <f>VLOOKUP(D389,'FERC Interest Rate'!$A:$B,2,TRUE)</f>
        <v>8.5000000000000006E-2</v>
      </c>
      <c r="G389" s="56">
        <f t="shared" si="274"/>
        <v>2667.6677821024441</v>
      </c>
      <c r="H389" s="56">
        <v>0</v>
      </c>
      <c r="I389" s="122">
        <f t="shared" si="279"/>
        <v>21.547698721603091</v>
      </c>
      <c r="J389" s="57">
        <f t="shared" si="280"/>
        <v>56.997710535631462</v>
      </c>
      <c r="K389" s="5">
        <f t="shared" si="281"/>
        <v>78.545409257234553</v>
      </c>
      <c r="L389" s="57">
        <f t="shared" si="282"/>
        <v>169</v>
      </c>
      <c r="M389" s="86">
        <f t="shared" si="283"/>
        <v>247.54540925723455</v>
      </c>
      <c r="N389" s="5">
        <f t="shared" si="270"/>
        <v>2724.6654926380756</v>
      </c>
      <c r="O389" s="56">
        <f t="shared" si="271"/>
        <v>2477.1200833808412</v>
      </c>
    </row>
    <row r="390" spans="1:15" x14ac:dyDescent="0.2">
      <c r="A390" s="59" t="s">
        <v>52</v>
      </c>
      <c r="B390" s="54" t="str">
        <f t="shared" si="272"/>
        <v>Q4/2024</v>
      </c>
      <c r="C390" s="49">
        <f t="shared" si="275"/>
        <v>45566</v>
      </c>
      <c r="D390" s="49">
        <f t="shared" si="276"/>
        <v>45657</v>
      </c>
      <c r="E390" s="54">
        <f t="shared" si="273"/>
        <v>92</v>
      </c>
      <c r="F390" s="55">
        <f>VLOOKUP(D390,'FERC Interest Rate'!$A:$B,2,TRUE)</f>
        <v>8.5000000000000006E-2</v>
      </c>
      <c r="G390" s="56">
        <f t="shared" si="274"/>
        <v>2477.1200833808412</v>
      </c>
      <c r="H390" s="56">
        <v>0</v>
      </c>
      <c r="I390" s="122">
        <f t="shared" si="279"/>
        <v>21.547698721603091</v>
      </c>
      <c r="J390" s="57">
        <f t="shared" si="280"/>
        <v>52.926445497372072</v>
      </c>
      <c r="K390" s="5">
        <f t="shared" si="281"/>
        <v>74.474144218975169</v>
      </c>
      <c r="L390" s="57">
        <f t="shared" si="282"/>
        <v>169</v>
      </c>
      <c r="M390" s="86">
        <f t="shared" si="283"/>
        <v>243.47414421897517</v>
      </c>
      <c r="N390" s="5">
        <f t="shared" si="270"/>
        <v>2530.0465288782134</v>
      </c>
      <c r="O390" s="56">
        <f t="shared" si="271"/>
        <v>2286.5723846592382</v>
      </c>
    </row>
    <row r="391" spans="1:15" x14ac:dyDescent="0.2">
      <c r="A391" s="59" t="s">
        <v>53</v>
      </c>
      <c r="B391" s="54" t="str">
        <f t="shared" si="272"/>
        <v>Q1/2025</v>
      </c>
      <c r="C391" s="49">
        <f t="shared" si="275"/>
        <v>45658</v>
      </c>
      <c r="D391" s="49">
        <f t="shared" si="276"/>
        <v>45747</v>
      </c>
      <c r="E391" s="54">
        <f t="shared" si="273"/>
        <v>90</v>
      </c>
      <c r="F391" s="55">
        <f>VLOOKUP(D391,'FERC Interest Rate'!$A:$B,2,TRUE)</f>
        <v>8.5000000000000006E-2</v>
      </c>
      <c r="G391" s="56">
        <f t="shared" si="274"/>
        <v>2286.5723846592382</v>
      </c>
      <c r="H391" s="56">
        <v>0</v>
      </c>
      <c r="I391" s="122">
        <f t="shared" si="279"/>
        <v>21.547698721603091</v>
      </c>
      <c r="J391" s="57">
        <f t="shared" si="280"/>
        <v>47.92405134970732</v>
      </c>
      <c r="K391" s="5">
        <f t="shared" si="281"/>
        <v>69.47175007131041</v>
      </c>
      <c r="L391" s="57">
        <f t="shared" si="282"/>
        <v>169</v>
      </c>
      <c r="M391" s="86">
        <f t="shared" si="283"/>
        <v>238.4717500713104</v>
      </c>
      <c r="N391" s="5">
        <f t="shared" si="270"/>
        <v>2334.4964360089457</v>
      </c>
      <c r="O391" s="56">
        <f t="shared" si="271"/>
        <v>2096.0246859376352</v>
      </c>
    </row>
    <row r="392" spans="1:15" x14ac:dyDescent="0.2">
      <c r="A392" s="59" t="s">
        <v>54</v>
      </c>
      <c r="B392" s="54" t="str">
        <f t="shared" si="272"/>
        <v>Q2/2025</v>
      </c>
      <c r="C392" s="49">
        <f t="shared" si="275"/>
        <v>45748</v>
      </c>
      <c r="D392" s="49">
        <f t="shared" si="276"/>
        <v>45838</v>
      </c>
      <c r="E392" s="54">
        <f t="shared" si="273"/>
        <v>91</v>
      </c>
      <c r="F392" s="55">
        <f>VLOOKUP(D392,'FERC Interest Rate'!$A:$B,2,TRUE)</f>
        <v>8.5000000000000006E-2</v>
      </c>
      <c r="G392" s="56">
        <f t="shared" si="274"/>
        <v>2096.0246859376352</v>
      </c>
      <c r="H392" s="56">
        <v>0</v>
      </c>
      <c r="I392" s="122">
        <f t="shared" si="279"/>
        <v>21.547698721603091</v>
      </c>
      <c r="J392" s="57">
        <f t="shared" si="280"/>
        <v>44.418495741719482</v>
      </c>
      <c r="K392" s="5">
        <f t="shared" si="281"/>
        <v>65.96619446332258</v>
      </c>
      <c r="L392" s="57">
        <f t="shared" si="282"/>
        <v>169</v>
      </c>
      <c r="M392" s="86">
        <f t="shared" si="283"/>
        <v>234.96619446332258</v>
      </c>
      <c r="N392" s="5">
        <f t="shared" si="270"/>
        <v>2140.4431816793549</v>
      </c>
      <c r="O392" s="56">
        <f t="shared" si="271"/>
        <v>1905.4769872160321</v>
      </c>
    </row>
    <row r="393" spans="1:15" x14ac:dyDescent="0.2">
      <c r="A393" s="59" t="s">
        <v>55</v>
      </c>
      <c r="B393" s="54" t="str">
        <f t="shared" si="272"/>
        <v>Q3/2025</v>
      </c>
      <c r="C393" s="49">
        <f>D392+1</f>
        <v>45839</v>
      </c>
      <c r="D393" s="49">
        <f>EOMONTH(D392,3)</f>
        <v>45930</v>
      </c>
      <c r="E393" s="54">
        <f t="shared" si="273"/>
        <v>92</v>
      </c>
      <c r="F393" s="55">
        <f>VLOOKUP(D393,'FERC Interest Rate'!$A:$B,2,TRUE)</f>
        <v>8.5000000000000006E-2</v>
      </c>
      <c r="G393" s="56">
        <f>O392</f>
        <v>1905.4769872160321</v>
      </c>
      <c r="H393" s="56">
        <v>0</v>
      </c>
      <c r="I393" s="122">
        <f t="shared" si="279"/>
        <v>21.547698721603091</v>
      </c>
      <c r="J393" s="57">
        <f t="shared" si="280"/>
        <v>40.824191890491427</v>
      </c>
      <c r="K393" s="5">
        <f t="shared" si="281"/>
        <v>62.371890612094518</v>
      </c>
      <c r="L393" s="57">
        <f t="shared" si="282"/>
        <v>169</v>
      </c>
      <c r="M393" s="86">
        <f t="shared" si="283"/>
        <v>231.37189061209452</v>
      </c>
      <c r="N393" s="5">
        <f t="shared" si="270"/>
        <v>1946.3011791065235</v>
      </c>
      <c r="O393" s="56">
        <f t="shared" si="271"/>
        <v>1714.9292884944289</v>
      </c>
    </row>
    <row r="394" spans="1:15" x14ac:dyDescent="0.2">
      <c r="A394" s="59" t="s">
        <v>56</v>
      </c>
      <c r="B394" s="54" t="str">
        <f t="shared" si="272"/>
        <v>Q4/2025</v>
      </c>
      <c r="C394" s="49">
        <f>D393+1</f>
        <v>45931</v>
      </c>
      <c r="D394" s="49">
        <f>EOMONTH(D393,3)</f>
        <v>46022</v>
      </c>
      <c r="E394" s="54">
        <f t="shared" si="273"/>
        <v>92</v>
      </c>
      <c r="F394" s="55">
        <f>VLOOKUP(D394,'FERC Interest Rate'!$A:$B,2,TRUE)</f>
        <v>8.5000000000000006E-2</v>
      </c>
      <c r="G394" s="56">
        <f>O393</f>
        <v>1714.9292884944289</v>
      </c>
      <c r="H394" s="56">
        <v>0</v>
      </c>
      <c r="I394" s="122">
        <f t="shared" si="279"/>
        <v>21.547698721603091</v>
      </c>
      <c r="J394" s="57">
        <f t="shared" si="280"/>
        <v>36.741772701442287</v>
      </c>
      <c r="K394" s="5">
        <f t="shared" si="281"/>
        <v>58.289471423045377</v>
      </c>
      <c r="L394" s="57">
        <f t="shared" si="282"/>
        <v>169</v>
      </c>
      <c r="M394" s="86">
        <f t="shared" si="283"/>
        <v>227.28947142304537</v>
      </c>
      <c r="N394" s="5">
        <f t="shared" si="270"/>
        <v>1751.6710611958711</v>
      </c>
      <c r="O394" s="56">
        <f t="shared" si="271"/>
        <v>1524.3815897728257</v>
      </c>
    </row>
    <row r="395" spans="1:15" x14ac:dyDescent="0.2">
      <c r="A395" s="59" t="s">
        <v>57</v>
      </c>
      <c r="B395" s="54" t="str">
        <f t="shared" si="272"/>
        <v>Q1/2026</v>
      </c>
      <c r="C395" s="49">
        <f>D394+1</f>
        <v>46023</v>
      </c>
      <c r="D395" s="49">
        <f t="shared" si="276"/>
        <v>46112</v>
      </c>
      <c r="E395" s="54">
        <f>D395-C395+1</f>
        <v>90</v>
      </c>
      <c r="F395" s="55">
        <f>VLOOKUP(D395,'FERC Interest Rate'!$A:$B,2,TRUE)</f>
        <v>8.5000000000000006E-2</v>
      </c>
      <c r="G395" s="56">
        <f>O394</f>
        <v>1524.3815897728257</v>
      </c>
      <c r="H395" s="56">
        <v>0</v>
      </c>
      <c r="I395" s="122">
        <f t="shared" si="279"/>
        <v>21.547698721603091</v>
      </c>
      <c r="J395" s="57">
        <f t="shared" si="280"/>
        <v>31.949367566471555</v>
      </c>
      <c r="K395" s="5">
        <f t="shared" si="281"/>
        <v>53.497066288074649</v>
      </c>
      <c r="L395" s="57">
        <f t="shared" si="282"/>
        <v>169</v>
      </c>
      <c r="M395" s="86">
        <f t="shared" si="283"/>
        <v>222.49706628807465</v>
      </c>
      <c r="N395" s="5">
        <f>+G395+H395+J395</f>
        <v>1556.3309573392974</v>
      </c>
      <c r="O395" s="56">
        <f>G395+H395-L395-I395</f>
        <v>1333.8338910512225</v>
      </c>
    </row>
    <row r="396" spans="1:15" x14ac:dyDescent="0.2">
      <c r="A396" s="59" t="s">
        <v>58</v>
      </c>
      <c r="B396" s="54" t="str">
        <f t="shared" si="272"/>
        <v>Q2/2026</v>
      </c>
      <c r="C396" s="49">
        <f>D395+1</f>
        <v>46113</v>
      </c>
      <c r="D396" s="49">
        <f t="shared" si="276"/>
        <v>46203</v>
      </c>
      <c r="E396" s="54">
        <f>D396-C396+1</f>
        <v>91</v>
      </c>
      <c r="F396" s="55">
        <f>VLOOKUP(D396,'FERC Interest Rate'!$A:$B,2,TRUE)</f>
        <v>8.5000000000000006E-2</v>
      </c>
      <c r="G396" s="56">
        <f>O395</f>
        <v>1333.8338910512225</v>
      </c>
      <c r="H396" s="56">
        <v>0</v>
      </c>
      <c r="I396" s="122">
        <f t="shared" si="279"/>
        <v>21.547698721603091</v>
      </c>
      <c r="J396" s="57">
        <f t="shared" si="280"/>
        <v>28.266315472003306</v>
      </c>
      <c r="K396" s="5">
        <f t="shared" si="281"/>
        <v>49.814014193606397</v>
      </c>
      <c r="L396" s="57">
        <f t="shared" si="282"/>
        <v>169</v>
      </c>
      <c r="M396" s="86">
        <f t="shared" si="283"/>
        <v>218.8140141936064</v>
      </c>
      <c r="N396" s="5">
        <f>+G396+H396+J396</f>
        <v>1362.1002065232258</v>
      </c>
      <c r="O396" s="56">
        <f>G396+H396-L396-I396</f>
        <v>1143.2861923296193</v>
      </c>
    </row>
    <row r="397" spans="1:15" x14ac:dyDescent="0.2">
      <c r="A397" s="59" t="s">
        <v>59</v>
      </c>
      <c r="B397" s="54" t="str">
        <f t="shared" ref="B397:B402" si="284">+IF(MONTH(C397)&lt;4,"Q1",IF(MONTH(C397)&lt;7,"Q2",IF(MONTH(C397)&lt;10,"Q3","Q4")))&amp;"/"&amp;YEAR(C397)</f>
        <v>Q3/2026</v>
      </c>
      <c r="C397" s="49">
        <f t="shared" ref="C397:C402" si="285">D396+1</f>
        <v>46204</v>
      </c>
      <c r="D397" s="49">
        <f t="shared" si="276"/>
        <v>46295</v>
      </c>
      <c r="E397" s="54">
        <f t="shared" ref="E397:E402" si="286">D397-C397+1</f>
        <v>92</v>
      </c>
      <c r="F397" s="55">
        <f>VLOOKUP(D397,'FERC Interest Rate'!$A:$B,2,TRUE)</f>
        <v>8.5000000000000006E-2</v>
      </c>
      <c r="G397" s="56">
        <f t="shared" ref="G397:G402" si="287">O396</f>
        <v>1143.2861923296193</v>
      </c>
      <c r="H397" s="56">
        <v>0</v>
      </c>
      <c r="I397" s="122">
        <f t="shared" si="279"/>
        <v>21.547698721603091</v>
      </c>
      <c r="J397" s="57">
        <f t="shared" ref="J397:J402" si="288">G397*F397*(E397/(DATE(YEAR(D397),12,31)-DATE(YEAR(D397),1,1)+1))</f>
        <v>24.494515134294861</v>
      </c>
      <c r="K397" s="5">
        <f t="shared" ref="K397:K402" si="289">+SUM(I397:J397)</f>
        <v>46.042213855897955</v>
      </c>
      <c r="L397" s="57">
        <f t="shared" si="282"/>
        <v>169</v>
      </c>
      <c r="M397" s="86">
        <f t="shared" ref="M397:M402" si="290">+SUM(K397:L397)</f>
        <v>215.04221385589796</v>
      </c>
      <c r="N397" s="5">
        <f t="shared" ref="N397:N402" si="291">+G397+H397+J397</f>
        <v>1167.7807074639143</v>
      </c>
      <c r="O397" s="56">
        <f t="shared" ref="O397:O402" si="292">G397+H397-L397-I397</f>
        <v>952.73849360801626</v>
      </c>
    </row>
    <row r="398" spans="1:15" x14ac:dyDescent="0.2">
      <c r="A398" s="59" t="s">
        <v>60</v>
      </c>
      <c r="B398" s="54" t="str">
        <f t="shared" si="284"/>
        <v>Q4/2026</v>
      </c>
      <c r="C398" s="49">
        <f t="shared" si="285"/>
        <v>46296</v>
      </c>
      <c r="D398" s="49">
        <f t="shared" si="276"/>
        <v>46387</v>
      </c>
      <c r="E398" s="54">
        <f t="shared" si="286"/>
        <v>92</v>
      </c>
      <c r="F398" s="55">
        <f>VLOOKUP(D398,'FERC Interest Rate'!$A:$B,2,TRUE)</f>
        <v>8.5000000000000006E-2</v>
      </c>
      <c r="G398" s="56">
        <f t="shared" si="287"/>
        <v>952.73849360801626</v>
      </c>
      <c r="H398" s="56">
        <v>0</v>
      </c>
      <c r="I398" s="122">
        <f t="shared" si="279"/>
        <v>21.547698721603091</v>
      </c>
      <c r="J398" s="57">
        <f t="shared" si="288"/>
        <v>20.412095945245721</v>
      </c>
      <c r="K398" s="5">
        <f t="shared" si="289"/>
        <v>41.959794666848808</v>
      </c>
      <c r="L398" s="57">
        <f t="shared" si="282"/>
        <v>169</v>
      </c>
      <c r="M398" s="86">
        <f t="shared" si="290"/>
        <v>210.95979466684881</v>
      </c>
      <c r="N398" s="5">
        <f t="shared" si="291"/>
        <v>973.15058955326197</v>
      </c>
      <c r="O398" s="56">
        <f t="shared" si="292"/>
        <v>762.19079488641319</v>
      </c>
    </row>
    <row r="399" spans="1:15" x14ac:dyDescent="0.2">
      <c r="A399" s="59" t="s">
        <v>61</v>
      </c>
      <c r="B399" s="54" t="str">
        <f t="shared" si="284"/>
        <v>Q1/2027</v>
      </c>
      <c r="C399" s="49">
        <f t="shared" si="285"/>
        <v>46388</v>
      </c>
      <c r="D399" s="49">
        <f t="shared" si="276"/>
        <v>46477</v>
      </c>
      <c r="E399" s="54">
        <f t="shared" si="286"/>
        <v>90</v>
      </c>
      <c r="F399" s="55">
        <f>VLOOKUP(D399,'FERC Interest Rate'!$A:$B,2,TRUE)</f>
        <v>8.5000000000000006E-2</v>
      </c>
      <c r="G399" s="56">
        <f t="shared" si="287"/>
        <v>762.19079488641319</v>
      </c>
      <c r="H399" s="56">
        <v>0</v>
      </c>
      <c r="I399" s="122">
        <f t="shared" si="279"/>
        <v>21.547698721603091</v>
      </c>
      <c r="J399" s="57">
        <f t="shared" si="288"/>
        <v>15.974683783235784</v>
      </c>
      <c r="K399" s="5">
        <f t="shared" si="289"/>
        <v>37.522382504838873</v>
      </c>
      <c r="L399" s="57">
        <f t="shared" si="282"/>
        <v>169</v>
      </c>
      <c r="M399" s="86">
        <f t="shared" si="290"/>
        <v>206.52238250483887</v>
      </c>
      <c r="N399" s="5">
        <f t="shared" si="291"/>
        <v>778.16547866964902</v>
      </c>
      <c r="O399" s="56">
        <f t="shared" si="292"/>
        <v>571.64309616481012</v>
      </c>
    </row>
    <row r="400" spans="1:15" x14ac:dyDescent="0.2">
      <c r="A400" s="59" t="s">
        <v>62</v>
      </c>
      <c r="B400" s="54" t="str">
        <f t="shared" si="284"/>
        <v>Q2/2027</v>
      </c>
      <c r="C400" s="49">
        <f t="shared" si="285"/>
        <v>46478</v>
      </c>
      <c r="D400" s="49">
        <f t="shared" si="276"/>
        <v>46568</v>
      </c>
      <c r="E400" s="54">
        <f t="shared" si="286"/>
        <v>91</v>
      </c>
      <c r="F400" s="55">
        <f>VLOOKUP(D400,'FERC Interest Rate'!$A:$B,2,TRUE)</f>
        <v>8.5000000000000006E-2</v>
      </c>
      <c r="G400" s="56">
        <f t="shared" si="287"/>
        <v>571.64309616481012</v>
      </c>
      <c r="H400" s="56">
        <v>0</v>
      </c>
      <c r="I400" s="122">
        <f t="shared" si="279"/>
        <v>21.547698721603091</v>
      </c>
      <c r="J400" s="57">
        <f t="shared" si="288"/>
        <v>12.114135202287141</v>
      </c>
      <c r="K400" s="5">
        <f t="shared" si="289"/>
        <v>33.661833923890228</v>
      </c>
      <c r="L400" s="57">
        <f t="shared" si="282"/>
        <v>169</v>
      </c>
      <c r="M400" s="86">
        <f t="shared" si="290"/>
        <v>202.66183392389024</v>
      </c>
      <c r="N400" s="5">
        <f t="shared" si="291"/>
        <v>583.75723136709723</v>
      </c>
      <c r="O400" s="56">
        <f t="shared" si="292"/>
        <v>381.09539744320705</v>
      </c>
    </row>
    <row r="401" spans="1:15" x14ac:dyDescent="0.2">
      <c r="A401" s="59" t="s">
        <v>63</v>
      </c>
      <c r="B401" s="54" t="str">
        <f t="shared" si="284"/>
        <v>Q3/2027</v>
      </c>
      <c r="C401" s="49">
        <f t="shared" si="285"/>
        <v>46569</v>
      </c>
      <c r="D401" s="49">
        <f t="shared" si="276"/>
        <v>46660</v>
      </c>
      <c r="E401" s="54">
        <f t="shared" si="286"/>
        <v>92</v>
      </c>
      <c r="F401" s="55">
        <f>VLOOKUP(D401,'FERC Interest Rate'!$A:$B,2,TRUE)</f>
        <v>8.5000000000000006E-2</v>
      </c>
      <c r="G401" s="56">
        <f t="shared" si="287"/>
        <v>381.09539744320705</v>
      </c>
      <c r="H401" s="56">
        <v>0</v>
      </c>
      <c r="I401" s="122">
        <f t="shared" si="279"/>
        <v>21.547698721603091</v>
      </c>
      <c r="J401" s="57">
        <f t="shared" si="288"/>
        <v>8.1648383780982989</v>
      </c>
      <c r="K401" s="5">
        <f t="shared" si="289"/>
        <v>29.71253709970139</v>
      </c>
      <c r="L401" s="57">
        <f t="shared" si="282"/>
        <v>169</v>
      </c>
      <c r="M401" s="86">
        <f t="shared" si="290"/>
        <v>198.71253709970139</v>
      </c>
      <c r="N401" s="5">
        <f t="shared" si="291"/>
        <v>389.26023582130534</v>
      </c>
      <c r="O401" s="56">
        <f t="shared" si="292"/>
        <v>190.54769872160395</v>
      </c>
    </row>
    <row r="402" spans="1:15" x14ac:dyDescent="0.2">
      <c r="A402" s="59" t="s">
        <v>64</v>
      </c>
      <c r="B402" s="54" t="str">
        <f t="shared" si="284"/>
        <v>Q4/2027</v>
      </c>
      <c r="C402" s="49">
        <f t="shared" si="285"/>
        <v>46661</v>
      </c>
      <c r="D402" s="49">
        <f t="shared" si="276"/>
        <v>46752</v>
      </c>
      <c r="E402" s="54">
        <f t="shared" si="286"/>
        <v>92</v>
      </c>
      <c r="F402" s="55">
        <f>VLOOKUP(D402,'FERC Interest Rate'!$A:$B,2,TRUE)</f>
        <v>8.5000000000000006E-2</v>
      </c>
      <c r="G402" s="56">
        <f t="shared" si="287"/>
        <v>190.54769872160395</v>
      </c>
      <c r="H402" s="56">
        <v>0</v>
      </c>
      <c r="I402" s="122">
        <f t="shared" si="279"/>
        <v>21.547698721603091</v>
      </c>
      <c r="J402" s="57">
        <f t="shared" si="288"/>
        <v>4.0824191890491592</v>
      </c>
      <c r="K402" s="5">
        <f t="shared" si="289"/>
        <v>25.630117910652249</v>
      </c>
      <c r="L402" s="57">
        <f t="shared" si="282"/>
        <v>169</v>
      </c>
      <c r="M402" s="86">
        <f t="shared" si="290"/>
        <v>194.63011791065225</v>
      </c>
      <c r="N402" s="5">
        <f t="shared" si="291"/>
        <v>194.6301179106531</v>
      </c>
      <c r="O402" s="56">
        <f t="shared" si="292"/>
        <v>8.5975671026972122E-13</v>
      </c>
    </row>
    <row r="403" spans="1:15" ht="18" customHeight="1" thickBot="1" x14ac:dyDescent="0.25">
      <c r="A403" s="98"/>
      <c r="B403" s="99"/>
      <c r="C403" s="100"/>
      <c r="D403" s="100"/>
      <c r="E403" s="99"/>
      <c r="F403" s="99"/>
      <c r="G403" s="88">
        <f>SUM(G371:G402)</f>
        <v>82459.373986296108</v>
      </c>
      <c r="H403" s="88">
        <f t="shared" ref="H403:O403" si="293">SUM(H371:H402)</f>
        <v>430.95397443206178</v>
      </c>
      <c r="I403" s="88">
        <f t="shared" si="293"/>
        <v>430.95397443206167</v>
      </c>
      <c r="J403" s="88">
        <f t="shared" si="293"/>
        <v>813.72118763665719</v>
      </c>
      <c r="K403" s="88">
        <f t="shared" si="293"/>
        <v>1244.6751620687189</v>
      </c>
      <c r="L403" s="88">
        <f t="shared" si="293"/>
        <v>3380</v>
      </c>
      <c r="M403" s="88">
        <f t="shared" si="293"/>
        <v>4624.6751620687182</v>
      </c>
      <c r="N403" s="88">
        <f t="shared" si="293"/>
        <v>83704.049148364822</v>
      </c>
      <c r="O403" s="88">
        <f t="shared" si="293"/>
        <v>79079.373986296094</v>
      </c>
    </row>
    <row r="404" spans="1:15" ht="13.5" thickTop="1" x14ac:dyDescent="0.2"/>
    <row r="405" spans="1:15" ht="36.75" x14ac:dyDescent="0.2">
      <c r="A405" s="58" t="s">
        <v>44</v>
      </c>
      <c r="B405" s="58" t="s">
        <v>3</v>
      </c>
      <c r="C405" s="58" t="s">
        <v>4</v>
      </c>
      <c r="D405" s="58" t="s">
        <v>5</v>
      </c>
      <c r="E405" s="58" t="s">
        <v>6</v>
      </c>
      <c r="F405" s="58" t="s">
        <v>7</v>
      </c>
      <c r="G405" s="58" t="s">
        <v>71</v>
      </c>
      <c r="H405" s="58" t="s">
        <v>72</v>
      </c>
      <c r="I405" s="73" t="s">
        <v>73</v>
      </c>
      <c r="J405" s="74" t="s">
        <v>74</v>
      </c>
      <c r="K405" s="74" t="s">
        <v>75</v>
      </c>
      <c r="L405" s="74" t="s">
        <v>76</v>
      </c>
      <c r="M405" s="75" t="s">
        <v>66</v>
      </c>
      <c r="N405" s="58" t="s">
        <v>77</v>
      </c>
      <c r="O405" s="58" t="s">
        <v>78</v>
      </c>
    </row>
    <row r="406" spans="1:15" x14ac:dyDescent="0.2">
      <c r="A406" s="123" t="s">
        <v>37</v>
      </c>
      <c r="B406" s="325" t="s">
        <v>68</v>
      </c>
      <c r="C406" s="49">
        <f>VLOOKUP(B406,A$1:F$52,2,FALSE)</f>
        <v>43896</v>
      </c>
      <c r="D406" s="49">
        <f>DATE(YEAR(C406),IF(MONTH(C406)&lt;=3,3,IF(MONTH(C406)&lt;=6,6,IF(MONTH(C406)&lt;=9,9,12))),IF(OR(MONTH(C406)&lt;=3,MONTH(C406)&gt;=10),31,30))</f>
        <v>43921</v>
      </c>
      <c r="E406" s="54">
        <f>D406-C406+1</f>
        <v>26</v>
      </c>
      <c r="F406" s="55">
        <f>VLOOKUP(D406,'FERC Interest Rate'!$A:$B,2,TRUE)</f>
        <v>4.9599999999999998E-2</v>
      </c>
      <c r="G406" s="56">
        <f>VLOOKUP(B406,$A$1:$F$52,4,FALSE)</f>
        <v>3786</v>
      </c>
      <c r="H406" s="56">
        <f t="shared" ref="H406:H418" si="294">G406*F406*(E406/(DATE(YEAR(D406),12,31)-DATE(YEAR(D406),1,1)+1))</f>
        <v>13.339960655737704</v>
      </c>
      <c r="I406" s="122">
        <v>0</v>
      </c>
      <c r="J406" s="57">
        <v>0</v>
      </c>
      <c r="K406" s="5">
        <f t="shared" ref="K406:K411" si="295">+SUM(I406:J406)</f>
        <v>0</v>
      </c>
      <c r="L406" s="57">
        <v>0</v>
      </c>
      <c r="M406" s="86">
        <f t="shared" ref="M406:M411" si="296">+SUM(K406:L406)</f>
        <v>0</v>
      </c>
      <c r="N406" s="5">
        <f t="shared" ref="N406:N429" si="297">+G406+H406+J406</f>
        <v>3799.3399606557377</v>
      </c>
      <c r="O406" s="56">
        <f t="shared" ref="O406:O429" si="298">G406+H406-L406-I406</f>
        <v>3799.3399606557377</v>
      </c>
    </row>
    <row r="407" spans="1:15" x14ac:dyDescent="0.2">
      <c r="A407" s="59" t="s">
        <v>22</v>
      </c>
      <c r="B407" s="54" t="str">
        <f t="shared" ref="B407:B431" si="299">+IF(MONTH(C407)&lt;4,"Q1",IF(MONTH(C407)&lt;7,"Q2",IF(MONTH(C407)&lt;10,"Q3","Q4")))&amp;"/"&amp;YEAR(C407)</f>
        <v>Q2/2020</v>
      </c>
      <c r="C407" s="49">
        <f>D406+1</f>
        <v>43922</v>
      </c>
      <c r="D407" s="49">
        <f>EOMONTH(D406,3)</f>
        <v>44012</v>
      </c>
      <c r="E407" s="54">
        <f t="shared" ref="E407:E429" si="300">D407-C407+1</f>
        <v>91</v>
      </c>
      <c r="F407" s="55">
        <f>VLOOKUP(D407,'FERC Interest Rate'!$A:$B,2,TRUE)</f>
        <v>4.7500000000000001E-2</v>
      </c>
      <c r="G407" s="56">
        <f t="shared" ref="G407:G427" si="301">O406</f>
        <v>3799.3399606557377</v>
      </c>
      <c r="H407" s="56">
        <f t="shared" si="294"/>
        <v>44.870620163755262</v>
      </c>
      <c r="I407" s="122">
        <v>0</v>
      </c>
      <c r="J407" s="57">
        <v>0</v>
      </c>
      <c r="K407" s="5">
        <f t="shared" si="295"/>
        <v>0</v>
      </c>
      <c r="L407" s="57">
        <v>0</v>
      </c>
      <c r="M407" s="86">
        <f t="shared" si="296"/>
        <v>0</v>
      </c>
      <c r="N407" s="5">
        <f t="shared" si="297"/>
        <v>3844.2105808194929</v>
      </c>
      <c r="O407" s="56">
        <f t="shared" si="298"/>
        <v>3844.2105808194929</v>
      </c>
    </row>
    <row r="408" spans="1:15" x14ac:dyDescent="0.2">
      <c r="A408" s="59" t="s">
        <v>22</v>
      </c>
      <c r="B408" s="54" t="str">
        <f t="shared" si="299"/>
        <v>Q3/2020</v>
      </c>
      <c r="C408" s="49">
        <f t="shared" ref="C408:C427" si="302">D407+1</f>
        <v>44013</v>
      </c>
      <c r="D408" s="49">
        <f t="shared" ref="D408:D437" si="303">EOMONTH(D407,3)</f>
        <v>44104</v>
      </c>
      <c r="E408" s="54">
        <f t="shared" si="300"/>
        <v>92</v>
      </c>
      <c r="F408" s="55">
        <f>VLOOKUP(D408,'FERC Interest Rate'!$A:$B,2,TRUE)</f>
        <v>3.4299999999999997E-2</v>
      </c>
      <c r="G408" s="56">
        <f t="shared" si="301"/>
        <v>3844.2105808194929</v>
      </c>
      <c r="H408" s="56">
        <f t="shared" si="294"/>
        <v>33.144237455830577</v>
      </c>
      <c r="I408" s="122">
        <v>0</v>
      </c>
      <c r="J408" s="57">
        <v>0</v>
      </c>
      <c r="K408" s="5">
        <f t="shared" si="295"/>
        <v>0</v>
      </c>
      <c r="L408" s="57">
        <v>0</v>
      </c>
      <c r="M408" s="86">
        <f t="shared" si="296"/>
        <v>0</v>
      </c>
      <c r="N408" s="5">
        <f t="shared" si="297"/>
        <v>3877.3548182753234</v>
      </c>
      <c r="O408" s="56">
        <f t="shared" si="298"/>
        <v>3877.3548182753234</v>
      </c>
    </row>
    <row r="409" spans="1:15" x14ac:dyDescent="0.2">
      <c r="A409" s="59" t="s">
        <v>22</v>
      </c>
      <c r="B409" s="54" t="str">
        <f t="shared" si="299"/>
        <v>Q4/2020</v>
      </c>
      <c r="C409" s="49">
        <f t="shared" si="302"/>
        <v>44105</v>
      </c>
      <c r="D409" s="49">
        <f t="shared" si="303"/>
        <v>44196</v>
      </c>
      <c r="E409" s="54">
        <f t="shared" si="300"/>
        <v>92</v>
      </c>
      <c r="F409" s="55">
        <f>VLOOKUP(D409,'FERC Interest Rate'!$A:$B,2,TRUE)</f>
        <v>3.2500000000000001E-2</v>
      </c>
      <c r="G409" s="56">
        <f t="shared" si="301"/>
        <v>3877.3548182753234</v>
      </c>
      <c r="H409" s="56">
        <f t="shared" si="294"/>
        <v>31.675658214872179</v>
      </c>
      <c r="I409" s="122">
        <v>0</v>
      </c>
      <c r="J409" s="57">
        <v>0</v>
      </c>
      <c r="K409" s="5">
        <f t="shared" si="295"/>
        <v>0</v>
      </c>
      <c r="L409" s="57">
        <v>0</v>
      </c>
      <c r="M409" s="86">
        <f t="shared" si="296"/>
        <v>0</v>
      </c>
      <c r="N409" s="5">
        <f t="shared" si="297"/>
        <v>3909.0304764901957</v>
      </c>
      <c r="O409" s="56">
        <f t="shared" si="298"/>
        <v>3909.0304764901957</v>
      </c>
    </row>
    <row r="410" spans="1:15" x14ac:dyDescent="0.2">
      <c r="A410" s="59" t="s">
        <v>22</v>
      </c>
      <c r="B410" s="54" t="str">
        <f t="shared" si="299"/>
        <v>Q1/2021</v>
      </c>
      <c r="C410" s="49">
        <f t="shared" si="302"/>
        <v>44197</v>
      </c>
      <c r="D410" s="49">
        <f t="shared" si="303"/>
        <v>44286</v>
      </c>
      <c r="E410" s="54">
        <f t="shared" si="300"/>
        <v>90</v>
      </c>
      <c r="F410" s="55">
        <f>VLOOKUP(D410,'FERC Interest Rate'!$A:$B,2,TRUE)</f>
        <v>3.2500000000000001E-2</v>
      </c>
      <c r="G410" s="56">
        <f t="shared" si="301"/>
        <v>3909.0304764901957</v>
      </c>
      <c r="H410" s="56">
        <f t="shared" si="294"/>
        <v>31.325792174613213</v>
      </c>
      <c r="I410" s="77">
        <v>0</v>
      </c>
      <c r="J410" s="57">
        <v>0</v>
      </c>
      <c r="K410" s="5">
        <f t="shared" si="295"/>
        <v>0</v>
      </c>
      <c r="L410" s="57">
        <v>0</v>
      </c>
      <c r="M410" s="86">
        <f t="shared" si="296"/>
        <v>0</v>
      </c>
      <c r="N410" s="5">
        <f t="shared" si="297"/>
        <v>3940.3562686648088</v>
      </c>
      <c r="O410" s="56">
        <f t="shared" si="298"/>
        <v>3940.3562686648088</v>
      </c>
    </row>
    <row r="411" spans="1:15" x14ac:dyDescent="0.2">
      <c r="A411" s="59" t="s">
        <v>22</v>
      </c>
      <c r="B411" s="54" t="str">
        <f t="shared" si="299"/>
        <v>Q2/2021</v>
      </c>
      <c r="C411" s="49">
        <f t="shared" si="302"/>
        <v>44287</v>
      </c>
      <c r="D411" s="49">
        <f t="shared" si="303"/>
        <v>44377</v>
      </c>
      <c r="E411" s="54">
        <f t="shared" si="300"/>
        <v>91</v>
      </c>
      <c r="F411" s="55">
        <f>VLOOKUP(D411,'FERC Interest Rate'!$A:$B,2,TRUE)</f>
        <v>3.2500000000000001E-2</v>
      </c>
      <c r="G411" s="56">
        <f t="shared" si="301"/>
        <v>3940.3562686648088</v>
      </c>
      <c r="H411" s="56">
        <f t="shared" si="294"/>
        <v>31.92768127281143</v>
      </c>
      <c r="I411" s="77">
        <v>0</v>
      </c>
      <c r="J411" s="57">
        <v>0</v>
      </c>
      <c r="K411" s="5">
        <f t="shared" si="295"/>
        <v>0</v>
      </c>
      <c r="L411" s="57">
        <v>0</v>
      </c>
      <c r="M411" s="86">
        <f t="shared" si="296"/>
        <v>0</v>
      </c>
      <c r="N411" s="5">
        <f t="shared" si="297"/>
        <v>3972.28394993762</v>
      </c>
      <c r="O411" s="56">
        <f t="shared" si="298"/>
        <v>3972.28394993762</v>
      </c>
    </row>
    <row r="412" spans="1:15" x14ac:dyDescent="0.2">
      <c r="A412" s="59" t="s">
        <v>22</v>
      </c>
      <c r="B412" s="54" t="str">
        <f t="shared" si="299"/>
        <v>Q3/2021</v>
      </c>
      <c r="C412" s="49">
        <f t="shared" si="302"/>
        <v>44378</v>
      </c>
      <c r="D412" s="49">
        <f t="shared" si="303"/>
        <v>44469</v>
      </c>
      <c r="E412" s="54">
        <f t="shared" si="300"/>
        <v>92</v>
      </c>
      <c r="F412" s="55">
        <f>VLOOKUP(D412,'FERC Interest Rate'!$A:$B,2,TRUE)</f>
        <v>3.2500000000000001E-2</v>
      </c>
      <c r="G412" s="56">
        <f t="shared" si="301"/>
        <v>3972.28394993762</v>
      </c>
      <c r="H412" s="56">
        <f t="shared" si="294"/>
        <v>32.540079480310915</v>
      </c>
      <c r="I412" s="77">
        <v>0</v>
      </c>
      <c r="J412" s="57">
        <v>0</v>
      </c>
      <c r="K412" s="5">
        <f t="shared" ref="K412:K417" si="304">+SUM(I412:J412)</f>
        <v>0</v>
      </c>
      <c r="L412" s="57">
        <v>0</v>
      </c>
      <c r="M412" s="86">
        <f t="shared" ref="M412:M417" si="305">+SUM(K412:L412)</f>
        <v>0</v>
      </c>
      <c r="N412" s="5">
        <f t="shared" si="297"/>
        <v>4004.8240294179309</v>
      </c>
      <c r="O412" s="56">
        <f t="shared" si="298"/>
        <v>4004.8240294179309</v>
      </c>
    </row>
    <row r="413" spans="1:15" x14ac:dyDescent="0.2">
      <c r="A413" s="59" t="s">
        <v>22</v>
      </c>
      <c r="B413" s="54" t="str">
        <f t="shared" si="299"/>
        <v>Q4/2021</v>
      </c>
      <c r="C413" s="49">
        <f t="shared" si="302"/>
        <v>44470</v>
      </c>
      <c r="D413" s="49">
        <f t="shared" si="303"/>
        <v>44561</v>
      </c>
      <c r="E413" s="54">
        <f t="shared" si="300"/>
        <v>92</v>
      </c>
      <c r="F413" s="55">
        <f>VLOOKUP(D413,'FERC Interest Rate'!$A:$B,2,TRUE)</f>
        <v>3.2500000000000001E-2</v>
      </c>
      <c r="G413" s="56">
        <f t="shared" si="301"/>
        <v>4004.8240294179309</v>
      </c>
      <c r="H413" s="56">
        <f t="shared" si="294"/>
        <v>32.806640679341413</v>
      </c>
      <c r="I413" s="77">
        <v>0</v>
      </c>
      <c r="J413" s="57">
        <v>0</v>
      </c>
      <c r="K413" s="5">
        <f t="shared" si="304"/>
        <v>0</v>
      </c>
      <c r="L413" s="57">
        <v>0</v>
      </c>
      <c r="M413" s="86">
        <f t="shared" si="305"/>
        <v>0</v>
      </c>
      <c r="N413" s="5">
        <f t="shared" si="297"/>
        <v>4037.6306700972723</v>
      </c>
      <c r="O413" s="56">
        <f t="shared" si="298"/>
        <v>4037.6306700972723</v>
      </c>
    </row>
    <row r="414" spans="1:15" x14ac:dyDescent="0.2">
      <c r="A414" s="59" t="s">
        <v>22</v>
      </c>
      <c r="B414" s="54" t="str">
        <f t="shared" si="299"/>
        <v>Q1/2022</v>
      </c>
      <c r="C414" s="49">
        <f t="shared" si="302"/>
        <v>44562</v>
      </c>
      <c r="D414" s="49">
        <f t="shared" si="303"/>
        <v>44651</v>
      </c>
      <c r="E414" s="54">
        <f t="shared" si="300"/>
        <v>90</v>
      </c>
      <c r="F414" s="55">
        <f>VLOOKUP(D414,'FERC Interest Rate'!$A:$B,2,TRUE)</f>
        <v>3.2500000000000001E-2</v>
      </c>
      <c r="G414" s="56">
        <f t="shared" si="301"/>
        <v>4037.6306700972723</v>
      </c>
      <c r="H414" s="56">
        <f t="shared" si="294"/>
        <v>32.356355369957591</v>
      </c>
      <c r="I414" s="77">
        <v>0</v>
      </c>
      <c r="J414" s="57">
        <v>0</v>
      </c>
      <c r="K414" s="5">
        <f t="shared" si="304"/>
        <v>0</v>
      </c>
      <c r="L414" s="57">
        <v>0</v>
      </c>
      <c r="M414" s="86">
        <f t="shared" si="305"/>
        <v>0</v>
      </c>
      <c r="N414" s="5">
        <f t="shared" si="297"/>
        <v>4069.9870254672301</v>
      </c>
      <c r="O414" s="56">
        <f t="shared" si="298"/>
        <v>4069.9870254672301</v>
      </c>
    </row>
    <row r="415" spans="1:15" x14ac:dyDescent="0.2">
      <c r="A415" s="59" t="s">
        <v>22</v>
      </c>
      <c r="B415" s="54" t="str">
        <f t="shared" si="299"/>
        <v>Q2/2022</v>
      </c>
      <c r="C415" s="49">
        <f t="shared" si="302"/>
        <v>44652</v>
      </c>
      <c r="D415" s="49">
        <f t="shared" si="303"/>
        <v>44742</v>
      </c>
      <c r="E415" s="54">
        <f t="shared" si="300"/>
        <v>91</v>
      </c>
      <c r="F415" s="55">
        <f>VLOOKUP(D415,'FERC Interest Rate'!$A:$B,2,TRUE)</f>
        <v>3.2500000000000001E-2</v>
      </c>
      <c r="G415" s="56">
        <f t="shared" si="301"/>
        <v>4069.9870254672301</v>
      </c>
      <c r="H415" s="56">
        <f t="shared" si="294"/>
        <v>32.978045555669411</v>
      </c>
      <c r="I415" s="77">
        <v>0</v>
      </c>
      <c r="J415" s="57">
        <v>0</v>
      </c>
      <c r="K415" s="5">
        <f t="shared" si="304"/>
        <v>0</v>
      </c>
      <c r="L415" s="57">
        <v>0</v>
      </c>
      <c r="M415" s="86">
        <f t="shared" si="305"/>
        <v>0</v>
      </c>
      <c r="N415" s="5">
        <f t="shared" si="297"/>
        <v>4102.9650710228998</v>
      </c>
      <c r="O415" s="56">
        <f t="shared" si="298"/>
        <v>4102.9650710228998</v>
      </c>
    </row>
    <row r="416" spans="1:15" x14ac:dyDescent="0.2">
      <c r="A416" s="59" t="s">
        <v>22</v>
      </c>
      <c r="B416" s="54" t="str">
        <f t="shared" si="299"/>
        <v>Q3/2022</v>
      </c>
      <c r="C416" s="49">
        <f t="shared" si="302"/>
        <v>44743</v>
      </c>
      <c r="D416" s="49">
        <f t="shared" si="303"/>
        <v>44834</v>
      </c>
      <c r="E416" s="54">
        <f t="shared" si="300"/>
        <v>92</v>
      </c>
      <c r="F416" s="55">
        <f>VLOOKUP(D416,'FERC Interest Rate'!$A:$B,2,TRUE)</f>
        <v>3.5999999999999997E-2</v>
      </c>
      <c r="G416" s="56">
        <f t="shared" si="301"/>
        <v>4102.9650710228998</v>
      </c>
      <c r="H416" s="56">
        <f t="shared" si="294"/>
        <v>37.230192644459848</v>
      </c>
      <c r="I416" s="77">
        <v>0</v>
      </c>
      <c r="J416" s="57">
        <v>0</v>
      </c>
      <c r="K416" s="5">
        <f t="shared" si="304"/>
        <v>0</v>
      </c>
      <c r="L416" s="57">
        <v>0</v>
      </c>
      <c r="M416" s="86">
        <f t="shared" si="305"/>
        <v>0</v>
      </c>
      <c r="N416" s="5">
        <f t="shared" si="297"/>
        <v>4140.1952636673595</v>
      </c>
      <c r="O416" s="56">
        <f t="shared" si="298"/>
        <v>4140.1952636673595</v>
      </c>
    </row>
    <row r="417" spans="1:17" x14ac:dyDescent="0.2">
      <c r="A417" s="59" t="s">
        <v>22</v>
      </c>
      <c r="B417" s="54" t="str">
        <f t="shared" si="299"/>
        <v>Q4/2022</v>
      </c>
      <c r="C417" s="49">
        <f t="shared" si="302"/>
        <v>44835</v>
      </c>
      <c r="D417" s="49">
        <f t="shared" si="303"/>
        <v>44926</v>
      </c>
      <c r="E417" s="54">
        <f t="shared" si="300"/>
        <v>92</v>
      </c>
      <c r="F417" s="55">
        <f>VLOOKUP(D417,'FERC Interest Rate'!$A:$B,2,TRUE)</f>
        <v>4.9099999999999998E-2</v>
      </c>
      <c r="G417" s="56">
        <f t="shared" si="301"/>
        <v>4140.1952636673595</v>
      </c>
      <c r="H417" s="56">
        <f t="shared" si="294"/>
        <v>51.238602863118345</v>
      </c>
      <c r="I417" s="77">
        <v>0</v>
      </c>
      <c r="J417" s="57">
        <v>0</v>
      </c>
      <c r="K417" s="5">
        <f t="shared" si="304"/>
        <v>0</v>
      </c>
      <c r="L417" s="57">
        <v>0</v>
      </c>
      <c r="M417" s="86">
        <f t="shared" si="305"/>
        <v>0</v>
      </c>
      <c r="N417" s="5">
        <f t="shared" si="297"/>
        <v>4191.4338665304776</v>
      </c>
      <c r="O417" s="56">
        <f t="shared" si="298"/>
        <v>4191.4338665304776</v>
      </c>
    </row>
    <row r="418" spans="1:17" x14ac:dyDescent="0.2">
      <c r="A418" s="59" t="s">
        <v>45</v>
      </c>
      <c r="B418" s="54" t="str">
        <f t="shared" si="299"/>
        <v>Q1/2023</v>
      </c>
      <c r="C418" s="49">
        <f t="shared" si="302"/>
        <v>44927</v>
      </c>
      <c r="D418" s="49">
        <f t="shared" si="303"/>
        <v>45016</v>
      </c>
      <c r="E418" s="54">
        <f t="shared" si="300"/>
        <v>90</v>
      </c>
      <c r="F418" s="55">
        <f>VLOOKUP(D418,'FERC Interest Rate'!$A:$B,2,TRUE)</f>
        <v>6.3100000000000003E-2</v>
      </c>
      <c r="G418" s="56">
        <f t="shared" si="301"/>
        <v>4191.4338665304776</v>
      </c>
      <c r="H418" s="56">
        <f t="shared" si="294"/>
        <v>65.214117611031725</v>
      </c>
      <c r="I418" s="122">
        <f t="shared" ref="I418:I437" si="306">(SUM($H$406:$H$426)/20)</f>
        <v>23.532399207075478</v>
      </c>
      <c r="J418" s="57">
        <f t="shared" ref="J418:J431" si="307">G418*F418*(E418/(DATE(YEAR(D418),12,31)-DATE(YEAR(D418),1,1)+1))</f>
        <v>65.214117611031725</v>
      </c>
      <c r="K418" s="5">
        <f t="shared" ref="K418:K431" si="308">+SUM(I418:J418)</f>
        <v>88.74651681810721</v>
      </c>
      <c r="L418" s="57">
        <f t="shared" ref="L418:L437" si="309">($G$406/20)</f>
        <v>189.3</v>
      </c>
      <c r="M418" s="86">
        <f t="shared" ref="M418:M431" si="310">+SUM(K418:L418)</f>
        <v>278.04651681810719</v>
      </c>
      <c r="N418" s="5">
        <f t="shared" si="297"/>
        <v>4321.8621017525411</v>
      </c>
      <c r="O418" s="56">
        <f t="shared" si="298"/>
        <v>4043.8155849344339</v>
      </c>
    </row>
    <row r="419" spans="1:17" x14ac:dyDescent="0.2">
      <c r="A419" s="59" t="s">
        <v>46</v>
      </c>
      <c r="B419" s="54" t="str">
        <f t="shared" si="299"/>
        <v>Q2/2023</v>
      </c>
      <c r="C419" s="49">
        <f t="shared" si="302"/>
        <v>45017</v>
      </c>
      <c r="D419" s="49">
        <f t="shared" si="303"/>
        <v>45107</v>
      </c>
      <c r="E419" s="54">
        <f t="shared" si="300"/>
        <v>91</v>
      </c>
      <c r="F419" s="55">
        <f>VLOOKUP(D419,'FERC Interest Rate'!$A:$B,2,TRUE)</f>
        <v>7.4999999999999997E-2</v>
      </c>
      <c r="G419" s="56">
        <f t="shared" si="301"/>
        <v>4043.8155849344339</v>
      </c>
      <c r="H419" s="56">
        <v>0</v>
      </c>
      <c r="I419" s="122">
        <f t="shared" si="306"/>
        <v>23.532399207075478</v>
      </c>
      <c r="J419" s="57">
        <f t="shared" si="307"/>
        <v>75.613811964869896</v>
      </c>
      <c r="K419" s="5">
        <f t="shared" si="308"/>
        <v>99.146211171945367</v>
      </c>
      <c r="L419" s="57">
        <f t="shared" si="309"/>
        <v>189.3</v>
      </c>
      <c r="M419" s="86">
        <f t="shared" si="310"/>
        <v>288.44621117194538</v>
      </c>
      <c r="N419" s="5">
        <f t="shared" si="297"/>
        <v>4119.4293968993034</v>
      </c>
      <c r="O419" s="56">
        <f t="shared" si="298"/>
        <v>3830.9831857273584</v>
      </c>
    </row>
    <row r="420" spans="1:17" x14ac:dyDescent="0.2">
      <c r="A420" s="59" t="s">
        <v>47</v>
      </c>
      <c r="B420" s="54" t="str">
        <f t="shared" si="299"/>
        <v>Q3/2023</v>
      </c>
      <c r="C420" s="49">
        <f t="shared" si="302"/>
        <v>45108</v>
      </c>
      <c r="D420" s="49">
        <f t="shared" si="303"/>
        <v>45199</v>
      </c>
      <c r="E420" s="54">
        <f t="shared" si="300"/>
        <v>92</v>
      </c>
      <c r="F420" s="55">
        <f>VLOOKUP(D420,'FERC Interest Rate'!$A:$B,2,TRUE)</f>
        <v>8.0199999999999994E-2</v>
      </c>
      <c r="G420" s="56">
        <f t="shared" si="301"/>
        <v>3830.9831857273584</v>
      </c>
      <c r="H420" s="56">
        <v>0</v>
      </c>
      <c r="I420" s="122">
        <f t="shared" si="306"/>
        <v>23.532399207075478</v>
      </c>
      <c r="J420" s="57">
        <f t="shared" si="307"/>
        <v>77.442537911152712</v>
      </c>
      <c r="K420" s="5">
        <f t="shared" si="308"/>
        <v>100.97493711822818</v>
      </c>
      <c r="L420" s="57">
        <f t="shared" si="309"/>
        <v>189.3</v>
      </c>
      <c r="M420" s="86">
        <f t="shared" si="310"/>
        <v>290.27493711822819</v>
      </c>
      <c r="N420" s="5">
        <f t="shared" si="297"/>
        <v>3908.425723638511</v>
      </c>
      <c r="O420" s="56">
        <f t="shared" si="298"/>
        <v>3618.150786520283</v>
      </c>
    </row>
    <row r="421" spans="1:17" x14ac:dyDescent="0.2">
      <c r="A421" s="59" t="s">
        <v>48</v>
      </c>
      <c r="B421" s="54" t="str">
        <f t="shared" si="299"/>
        <v>Q4/2023</v>
      </c>
      <c r="C421" s="49">
        <f t="shared" si="302"/>
        <v>45200</v>
      </c>
      <c r="D421" s="49">
        <f t="shared" si="303"/>
        <v>45291</v>
      </c>
      <c r="E421" s="54">
        <f t="shared" si="300"/>
        <v>92</v>
      </c>
      <c r="F421" s="55">
        <f>VLOOKUP(D421,'FERC Interest Rate'!$A:$B,2,TRUE)</f>
        <v>8.3500000000000005E-2</v>
      </c>
      <c r="G421" s="56">
        <f t="shared" si="301"/>
        <v>3618.150786520283</v>
      </c>
      <c r="H421" s="56">
        <v>0</v>
      </c>
      <c r="I421" s="122">
        <f t="shared" si="306"/>
        <v>23.532399207075478</v>
      </c>
      <c r="J421" s="57">
        <f t="shared" si="307"/>
        <v>76.149683128900861</v>
      </c>
      <c r="K421" s="5">
        <f t="shared" si="308"/>
        <v>99.682082335976332</v>
      </c>
      <c r="L421" s="57">
        <f t="shared" si="309"/>
        <v>189.3</v>
      </c>
      <c r="M421" s="86">
        <f t="shared" si="310"/>
        <v>288.98208233597632</v>
      </c>
      <c r="N421" s="5">
        <f t="shared" si="297"/>
        <v>3694.3004696491839</v>
      </c>
      <c r="O421" s="56">
        <f t="shared" si="298"/>
        <v>3405.3183873132075</v>
      </c>
    </row>
    <row r="422" spans="1:17" x14ac:dyDescent="0.2">
      <c r="A422" s="59" t="s">
        <v>49</v>
      </c>
      <c r="B422" s="54" t="str">
        <f t="shared" si="299"/>
        <v>Q1/2024</v>
      </c>
      <c r="C422" s="49">
        <f t="shared" si="302"/>
        <v>45292</v>
      </c>
      <c r="D422" s="49">
        <f t="shared" si="303"/>
        <v>45382</v>
      </c>
      <c r="E422" s="54">
        <f t="shared" si="300"/>
        <v>91</v>
      </c>
      <c r="F422" s="55">
        <f>VLOOKUP(D422,'FERC Interest Rate'!$A:$B,2,TRUE)</f>
        <v>8.5000000000000006E-2</v>
      </c>
      <c r="G422" s="56">
        <f t="shared" si="301"/>
        <v>3405.3183873132075</v>
      </c>
      <c r="H422" s="56">
        <v>0</v>
      </c>
      <c r="I422" s="122">
        <f t="shared" si="306"/>
        <v>23.532399207075478</v>
      </c>
      <c r="J422" s="57">
        <f t="shared" si="307"/>
        <v>71.967589414938971</v>
      </c>
      <c r="K422" s="5">
        <f t="shared" si="308"/>
        <v>95.499988622014456</v>
      </c>
      <c r="L422" s="57">
        <f t="shared" si="309"/>
        <v>189.3</v>
      </c>
      <c r="M422" s="86">
        <f t="shared" si="310"/>
        <v>284.79998862201444</v>
      </c>
      <c r="N422" s="5">
        <f t="shared" si="297"/>
        <v>3477.2859767281466</v>
      </c>
      <c r="O422" s="56">
        <f t="shared" si="298"/>
        <v>3192.485988106132</v>
      </c>
    </row>
    <row r="423" spans="1:17" x14ac:dyDescent="0.2">
      <c r="A423" s="59" t="s">
        <v>50</v>
      </c>
      <c r="B423" s="54" t="str">
        <f t="shared" si="299"/>
        <v>Q2/2024</v>
      </c>
      <c r="C423" s="49">
        <f t="shared" si="302"/>
        <v>45383</v>
      </c>
      <c r="D423" s="49">
        <f t="shared" si="303"/>
        <v>45473</v>
      </c>
      <c r="E423" s="54">
        <f t="shared" si="300"/>
        <v>91</v>
      </c>
      <c r="F423" s="55">
        <f>VLOOKUP(D423,'FERC Interest Rate'!$A:$B,2,TRUE)</f>
        <v>8.5000000000000006E-2</v>
      </c>
      <c r="G423" s="56">
        <f t="shared" si="301"/>
        <v>3192.485988106132</v>
      </c>
      <c r="H423" s="56">
        <v>0</v>
      </c>
      <c r="I423" s="122">
        <f t="shared" si="306"/>
        <v>23.532399207075478</v>
      </c>
      <c r="J423" s="57">
        <f t="shared" si="307"/>
        <v>67.469615076505292</v>
      </c>
      <c r="K423" s="5">
        <f t="shared" si="308"/>
        <v>91.002014283580763</v>
      </c>
      <c r="L423" s="57">
        <f t="shared" si="309"/>
        <v>189.3</v>
      </c>
      <c r="M423" s="86">
        <f t="shared" si="310"/>
        <v>280.30201428358077</v>
      </c>
      <c r="N423" s="5">
        <f t="shared" si="297"/>
        <v>3259.9556031826373</v>
      </c>
      <c r="O423" s="56">
        <f t="shared" si="298"/>
        <v>2979.6535888990566</v>
      </c>
    </row>
    <row r="424" spans="1:17" x14ac:dyDescent="0.2">
      <c r="A424" s="59" t="s">
        <v>51</v>
      </c>
      <c r="B424" s="54" t="str">
        <f t="shared" si="299"/>
        <v>Q3/2024</v>
      </c>
      <c r="C424" s="49">
        <f t="shared" si="302"/>
        <v>45474</v>
      </c>
      <c r="D424" s="49">
        <f t="shared" si="303"/>
        <v>45565</v>
      </c>
      <c r="E424" s="54">
        <f t="shared" si="300"/>
        <v>92</v>
      </c>
      <c r="F424" s="55">
        <f>VLOOKUP(D424,'FERC Interest Rate'!$A:$B,2,TRUE)</f>
        <v>8.5000000000000006E-2</v>
      </c>
      <c r="G424" s="56">
        <f t="shared" si="301"/>
        <v>2979.6535888990566</v>
      </c>
      <c r="H424" s="56">
        <v>0</v>
      </c>
      <c r="I424" s="122">
        <f t="shared" si="306"/>
        <v>23.532399207075478</v>
      </c>
      <c r="J424" s="57">
        <f t="shared" si="307"/>
        <v>63.66363679013832</v>
      </c>
      <c r="K424" s="5">
        <f t="shared" si="308"/>
        <v>87.196035997213798</v>
      </c>
      <c r="L424" s="57">
        <f t="shared" si="309"/>
        <v>189.3</v>
      </c>
      <c r="M424" s="86">
        <f t="shared" si="310"/>
        <v>276.49603599721382</v>
      </c>
      <c r="N424" s="5">
        <f t="shared" si="297"/>
        <v>3043.3172256891949</v>
      </c>
      <c r="O424" s="56">
        <f t="shared" si="298"/>
        <v>2766.8211896919811</v>
      </c>
    </row>
    <row r="425" spans="1:17" x14ac:dyDescent="0.2">
      <c r="A425" s="59" t="s">
        <v>52</v>
      </c>
      <c r="B425" s="54" t="str">
        <f t="shared" si="299"/>
        <v>Q4/2024</v>
      </c>
      <c r="C425" s="49">
        <f t="shared" si="302"/>
        <v>45566</v>
      </c>
      <c r="D425" s="49">
        <f t="shared" si="303"/>
        <v>45657</v>
      </c>
      <c r="E425" s="54">
        <f t="shared" si="300"/>
        <v>92</v>
      </c>
      <c r="F425" s="55">
        <f>VLOOKUP(D425,'FERC Interest Rate'!$A:$B,2,TRUE)</f>
        <v>8.5000000000000006E-2</v>
      </c>
      <c r="G425" s="56">
        <f t="shared" si="301"/>
        <v>2766.8211896919811</v>
      </c>
      <c r="H425" s="56">
        <v>0</v>
      </c>
      <c r="I425" s="122">
        <f t="shared" si="306"/>
        <v>23.532399207075478</v>
      </c>
      <c r="J425" s="57">
        <f t="shared" si="307"/>
        <v>59.116234162271297</v>
      </c>
      <c r="K425" s="5">
        <f t="shared" si="308"/>
        <v>82.648633369346783</v>
      </c>
      <c r="L425" s="57">
        <f t="shared" si="309"/>
        <v>189.3</v>
      </c>
      <c r="M425" s="86">
        <f t="shared" si="310"/>
        <v>271.94863336934679</v>
      </c>
      <c r="N425" s="5">
        <f t="shared" si="297"/>
        <v>2825.9374238542523</v>
      </c>
      <c r="O425" s="56">
        <f t="shared" si="298"/>
        <v>2553.9887904849056</v>
      </c>
    </row>
    <row r="426" spans="1:17" x14ac:dyDescent="0.2">
      <c r="A426" s="59" t="s">
        <v>53</v>
      </c>
      <c r="B426" s="54" t="str">
        <f t="shared" si="299"/>
        <v>Q1/2025</v>
      </c>
      <c r="C426" s="49">
        <f t="shared" si="302"/>
        <v>45658</v>
      </c>
      <c r="D426" s="49">
        <f t="shared" si="303"/>
        <v>45747</v>
      </c>
      <c r="E426" s="54">
        <f t="shared" si="300"/>
        <v>90</v>
      </c>
      <c r="F426" s="55">
        <f>VLOOKUP(D426,'FERC Interest Rate'!$A:$B,2,TRUE)</f>
        <v>8.5000000000000006E-2</v>
      </c>
      <c r="G426" s="56">
        <f t="shared" si="301"/>
        <v>2553.9887904849056</v>
      </c>
      <c r="H426" s="56">
        <v>0</v>
      </c>
      <c r="I426" s="122">
        <f t="shared" si="306"/>
        <v>23.532399207075478</v>
      </c>
      <c r="J426" s="57">
        <f t="shared" si="307"/>
        <v>53.528806156738433</v>
      </c>
      <c r="K426" s="5">
        <f t="shared" si="308"/>
        <v>77.061205363813912</v>
      </c>
      <c r="L426" s="57">
        <f t="shared" si="309"/>
        <v>189.3</v>
      </c>
      <c r="M426" s="86">
        <f t="shared" si="310"/>
        <v>266.36120536381395</v>
      </c>
      <c r="N426" s="5">
        <f t="shared" si="297"/>
        <v>2607.5175966416441</v>
      </c>
      <c r="O426" s="56">
        <f t="shared" si="298"/>
        <v>2341.1563912778302</v>
      </c>
    </row>
    <row r="427" spans="1:17" x14ac:dyDescent="0.2">
      <c r="A427" s="59" t="s">
        <v>54</v>
      </c>
      <c r="B427" s="54" t="str">
        <f t="shared" si="299"/>
        <v>Q2/2025</v>
      </c>
      <c r="C427" s="49">
        <f t="shared" si="302"/>
        <v>45748</v>
      </c>
      <c r="D427" s="49">
        <f t="shared" si="303"/>
        <v>45838</v>
      </c>
      <c r="E427" s="54">
        <f t="shared" si="300"/>
        <v>91</v>
      </c>
      <c r="F427" s="55">
        <f>VLOOKUP(D427,'FERC Interest Rate'!$A:$B,2,TRUE)</f>
        <v>8.5000000000000006E-2</v>
      </c>
      <c r="G427" s="56">
        <f t="shared" si="301"/>
        <v>2341.1563912778302</v>
      </c>
      <c r="H427" s="56">
        <v>0</v>
      </c>
      <c r="I427" s="122">
        <f t="shared" si="306"/>
        <v>23.532399207075478</v>
      </c>
      <c r="J427" s="57">
        <f t="shared" si="307"/>
        <v>49.613273113791827</v>
      </c>
      <c r="K427" s="5">
        <f t="shared" si="308"/>
        <v>73.145672320867305</v>
      </c>
      <c r="L427" s="57">
        <f t="shared" si="309"/>
        <v>189.3</v>
      </c>
      <c r="M427" s="86">
        <f t="shared" si="310"/>
        <v>262.44567232086729</v>
      </c>
      <c r="N427" s="5">
        <f t="shared" si="297"/>
        <v>2390.769664391622</v>
      </c>
      <c r="O427" s="56">
        <f t="shared" si="298"/>
        <v>2128.3239920707547</v>
      </c>
    </row>
    <row r="428" spans="1:17" x14ac:dyDescent="0.2">
      <c r="A428" s="59" t="s">
        <v>55</v>
      </c>
      <c r="B428" s="54" t="str">
        <f t="shared" si="299"/>
        <v>Q3/2025</v>
      </c>
      <c r="C428" s="49">
        <f>D427+1</f>
        <v>45839</v>
      </c>
      <c r="D428" s="49">
        <f>EOMONTH(D427,3)</f>
        <v>45930</v>
      </c>
      <c r="E428" s="54">
        <f t="shared" si="300"/>
        <v>92</v>
      </c>
      <c r="F428" s="55">
        <f>VLOOKUP(D428,'FERC Interest Rate'!$A:$B,2,TRUE)</f>
        <v>8.5000000000000006E-2</v>
      </c>
      <c r="G428" s="56">
        <f>O427</f>
        <v>2128.3239920707547</v>
      </c>
      <c r="H428" s="56">
        <v>0</v>
      </c>
      <c r="I428" s="122">
        <f t="shared" si="306"/>
        <v>23.532399207075478</v>
      </c>
      <c r="J428" s="57">
        <f t="shared" si="307"/>
        <v>45.598612652036451</v>
      </c>
      <c r="K428" s="5">
        <f t="shared" si="308"/>
        <v>69.131011859111936</v>
      </c>
      <c r="L428" s="57">
        <f t="shared" si="309"/>
        <v>189.3</v>
      </c>
      <c r="M428" s="86">
        <f t="shared" si="310"/>
        <v>258.43101185911195</v>
      </c>
      <c r="N428" s="5">
        <f t="shared" si="297"/>
        <v>2173.9226047227912</v>
      </c>
      <c r="O428" s="56">
        <f t="shared" si="298"/>
        <v>1915.4915928636792</v>
      </c>
    </row>
    <row r="429" spans="1:17" x14ac:dyDescent="0.2">
      <c r="A429" s="59" t="s">
        <v>56</v>
      </c>
      <c r="B429" s="54" t="str">
        <f t="shared" si="299"/>
        <v>Q4/2025</v>
      </c>
      <c r="C429" s="49">
        <f>D428+1</f>
        <v>45931</v>
      </c>
      <c r="D429" s="49">
        <f>EOMONTH(D428,3)</f>
        <v>46022</v>
      </c>
      <c r="E429" s="54">
        <f t="shared" si="300"/>
        <v>92</v>
      </c>
      <c r="F429" s="55">
        <f>VLOOKUP(D429,'FERC Interest Rate'!$A:$B,2,TRUE)</f>
        <v>8.5000000000000006E-2</v>
      </c>
      <c r="G429" s="56">
        <f>O428</f>
        <v>1915.4915928636792</v>
      </c>
      <c r="H429" s="56">
        <v>0</v>
      </c>
      <c r="I429" s="122">
        <f t="shared" si="306"/>
        <v>23.532399207075478</v>
      </c>
      <c r="J429" s="57">
        <f t="shared" si="307"/>
        <v>41.038751386832807</v>
      </c>
      <c r="K429" s="5">
        <f t="shared" si="308"/>
        <v>64.571150593908285</v>
      </c>
      <c r="L429" s="57">
        <f t="shared" si="309"/>
        <v>189.3</v>
      </c>
      <c r="M429" s="86">
        <f t="shared" si="310"/>
        <v>253.87115059390828</v>
      </c>
      <c r="N429" s="5">
        <f t="shared" si="297"/>
        <v>1956.5303442505119</v>
      </c>
      <c r="O429" s="56">
        <f t="shared" si="298"/>
        <v>1702.6591936566037</v>
      </c>
      <c r="P429" s="206"/>
      <c r="Q429" s="206"/>
    </row>
    <row r="430" spans="1:17" x14ac:dyDescent="0.2">
      <c r="A430" s="59" t="s">
        <v>57</v>
      </c>
      <c r="B430" s="54" t="str">
        <f t="shared" si="299"/>
        <v>Q1/2026</v>
      </c>
      <c r="C430" s="49">
        <f>D429+1</f>
        <v>46023</v>
      </c>
      <c r="D430" s="49">
        <f t="shared" si="303"/>
        <v>46112</v>
      </c>
      <c r="E430" s="54">
        <f>D430-C430+1</f>
        <v>90</v>
      </c>
      <c r="F430" s="55">
        <f>VLOOKUP(D430,'FERC Interest Rate'!$A:$B,2,TRUE)</f>
        <v>8.5000000000000006E-2</v>
      </c>
      <c r="G430" s="56">
        <f>O429</f>
        <v>1702.6591936566037</v>
      </c>
      <c r="H430" s="56">
        <v>0</v>
      </c>
      <c r="I430" s="122">
        <f t="shared" si="306"/>
        <v>23.532399207075478</v>
      </c>
      <c r="J430" s="57">
        <f t="shared" si="307"/>
        <v>35.685870771158953</v>
      </c>
      <c r="K430" s="5">
        <f t="shared" si="308"/>
        <v>59.218269978234432</v>
      </c>
      <c r="L430" s="57">
        <f t="shared" si="309"/>
        <v>189.3</v>
      </c>
      <c r="M430" s="86">
        <f t="shared" si="310"/>
        <v>248.51826997823446</v>
      </c>
      <c r="N430" s="5">
        <f>+G430+H430+J430</f>
        <v>1738.3450644277627</v>
      </c>
      <c r="O430" s="56">
        <f>G430+H430-L430-I430</f>
        <v>1489.8267944495283</v>
      </c>
    </row>
    <row r="431" spans="1:17" x14ac:dyDescent="0.2">
      <c r="A431" s="59" t="s">
        <v>58</v>
      </c>
      <c r="B431" s="54" t="str">
        <f t="shared" si="299"/>
        <v>Q2/2026</v>
      </c>
      <c r="C431" s="49">
        <f>D430+1</f>
        <v>46113</v>
      </c>
      <c r="D431" s="49">
        <f t="shared" si="303"/>
        <v>46203</v>
      </c>
      <c r="E431" s="54">
        <f>D431-C431+1</f>
        <v>91</v>
      </c>
      <c r="F431" s="55">
        <f>VLOOKUP(D431,'FERC Interest Rate'!$A:$B,2,TRUE)</f>
        <v>8.5000000000000006E-2</v>
      </c>
      <c r="G431" s="56">
        <f>O430</f>
        <v>1489.8267944495283</v>
      </c>
      <c r="H431" s="56">
        <v>0</v>
      </c>
      <c r="I431" s="122">
        <f t="shared" si="306"/>
        <v>23.532399207075478</v>
      </c>
      <c r="J431" s="57">
        <f t="shared" si="307"/>
        <v>31.5720828905948</v>
      </c>
      <c r="K431" s="5">
        <f t="shared" si="308"/>
        <v>55.104482097670278</v>
      </c>
      <c r="L431" s="57">
        <f t="shared" si="309"/>
        <v>189.3</v>
      </c>
      <c r="M431" s="86">
        <f t="shared" si="310"/>
        <v>244.4044820976703</v>
      </c>
      <c r="N431" s="5">
        <f>+G431+H431+J431</f>
        <v>1521.3988773401231</v>
      </c>
      <c r="O431" s="56">
        <f>G431+H431-L431-I431</f>
        <v>1276.9943952424528</v>
      </c>
    </row>
    <row r="432" spans="1:17" x14ac:dyDescent="0.2">
      <c r="A432" s="59" t="s">
        <v>59</v>
      </c>
      <c r="B432" s="54" t="str">
        <f t="shared" ref="B432:B437" si="311">+IF(MONTH(C432)&lt;4,"Q1",IF(MONTH(C432)&lt;7,"Q2",IF(MONTH(C432)&lt;10,"Q3","Q4")))&amp;"/"&amp;YEAR(C432)</f>
        <v>Q3/2026</v>
      </c>
      <c r="C432" s="49">
        <f t="shared" ref="C432:C437" si="312">D431+1</f>
        <v>46204</v>
      </c>
      <c r="D432" s="49">
        <f t="shared" si="303"/>
        <v>46295</v>
      </c>
      <c r="E432" s="54">
        <f t="shared" ref="E432:E437" si="313">D432-C432+1</f>
        <v>92</v>
      </c>
      <c r="F432" s="55">
        <f>VLOOKUP(D432,'FERC Interest Rate'!$A:$B,2,TRUE)</f>
        <v>8.5000000000000006E-2</v>
      </c>
      <c r="G432" s="56">
        <f t="shared" ref="G432:G437" si="314">O431</f>
        <v>1276.9943952424528</v>
      </c>
      <c r="H432" s="56">
        <v>0</v>
      </c>
      <c r="I432" s="122">
        <f t="shared" si="306"/>
        <v>23.532399207075478</v>
      </c>
      <c r="J432" s="57">
        <f t="shared" ref="J432:J437" si="315">G432*F432*(E432/(DATE(YEAR(D432),12,31)-DATE(YEAR(D432),1,1)+1))</f>
        <v>27.359167591221869</v>
      </c>
      <c r="K432" s="5">
        <f t="shared" ref="K432:K437" si="316">+SUM(I432:J432)</f>
        <v>50.891566798297347</v>
      </c>
      <c r="L432" s="57">
        <f t="shared" si="309"/>
        <v>189.3</v>
      </c>
      <c r="M432" s="86">
        <f t="shared" ref="M432:M437" si="317">+SUM(K432:L432)</f>
        <v>240.19156679829734</v>
      </c>
      <c r="N432" s="5">
        <f t="shared" ref="N432:N437" si="318">+G432+H432+J432</f>
        <v>1304.3535628336747</v>
      </c>
      <c r="O432" s="56">
        <f t="shared" ref="O432:O437" si="319">G432+H432-L432-I432</f>
        <v>1064.1619960353773</v>
      </c>
    </row>
    <row r="433" spans="1:15" x14ac:dyDescent="0.2">
      <c r="A433" s="59" t="s">
        <v>60</v>
      </c>
      <c r="B433" s="54" t="str">
        <f t="shared" si="311"/>
        <v>Q4/2026</v>
      </c>
      <c r="C433" s="49">
        <f t="shared" si="312"/>
        <v>46296</v>
      </c>
      <c r="D433" s="49">
        <f t="shared" si="303"/>
        <v>46387</v>
      </c>
      <c r="E433" s="54">
        <f t="shared" si="313"/>
        <v>92</v>
      </c>
      <c r="F433" s="55">
        <f>VLOOKUP(D433,'FERC Interest Rate'!$A:$B,2,TRUE)</f>
        <v>8.5000000000000006E-2</v>
      </c>
      <c r="G433" s="56">
        <f t="shared" si="314"/>
        <v>1064.1619960353773</v>
      </c>
      <c r="H433" s="56">
        <v>0</v>
      </c>
      <c r="I433" s="122">
        <f t="shared" si="306"/>
        <v>23.532399207075478</v>
      </c>
      <c r="J433" s="57">
        <f t="shared" si="315"/>
        <v>22.799306326018225</v>
      </c>
      <c r="K433" s="5">
        <f t="shared" si="316"/>
        <v>46.331705533093704</v>
      </c>
      <c r="L433" s="57">
        <f t="shared" si="309"/>
        <v>189.3</v>
      </c>
      <c r="M433" s="86">
        <f t="shared" si="317"/>
        <v>235.63170553309371</v>
      </c>
      <c r="N433" s="5">
        <f t="shared" si="318"/>
        <v>1086.9613023613956</v>
      </c>
      <c r="O433" s="56">
        <f t="shared" si="319"/>
        <v>851.32959682830187</v>
      </c>
    </row>
    <row r="434" spans="1:15" x14ac:dyDescent="0.2">
      <c r="A434" s="59" t="s">
        <v>61</v>
      </c>
      <c r="B434" s="54" t="str">
        <f t="shared" si="311"/>
        <v>Q1/2027</v>
      </c>
      <c r="C434" s="49">
        <f t="shared" si="312"/>
        <v>46388</v>
      </c>
      <c r="D434" s="49">
        <f t="shared" si="303"/>
        <v>46477</v>
      </c>
      <c r="E434" s="54">
        <f t="shared" si="313"/>
        <v>90</v>
      </c>
      <c r="F434" s="55">
        <f>VLOOKUP(D434,'FERC Interest Rate'!$A:$B,2,TRUE)</f>
        <v>8.5000000000000006E-2</v>
      </c>
      <c r="G434" s="56">
        <f t="shared" si="314"/>
        <v>851.32959682830187</v>
      </c>
      <c r="H434" s="56">
        <v>0</v>
      </c>
      <c r="I434" s="122">
        <f t="shared" si="306"/>
        <v>23.532399207075478</v>
      </c>
      <c r="J434" s="57">
        <f t="shared" si="315"/>
        <v>17.842935385579477</v>
      </c>
      <c r="K434" s="5">
        <f t="shared" si="316"/>
        <v>41.375334592654951</v>
      </c>
      <c r="L434" s="57">
        <f t="shared" si="309"/>
        <v>189.3</v>
      </c>
      <c r="M434" s="86">
        <f t="shared" si="317"/>
        <v>230.67533459265496</v>
      </c>
      <c r="N434" s="5">
        <f t="shared" si="318"/>
        <v>869.17253221388137</v>
      </c>
      <c r="O434" s="56">
        <f t="shared" si="319"/>
        <v>638.49719762122641</v>
      </c>
    </row>
    <row r="435" spans="1:15" x14ac:dyDescent="0.2">
      <c r="A435" s="59" t="s">
        <v>62</v>
      </c>
      <c r="B435" s="54" t="str">
        <f t="shared" si="311"/>
        <v>Q2/2027</v>
      </c>
      <c r="C435" s="49">
        <f t="shared" si="312"/>
        <v>46478</v>
      </c>
      <c r="D435" s="49">
        <f t="shared" si="303"/>
        <v>46568</v>
      </c>
      <c r="E435" s="54">
        <f t="shared" si="313"/>
        <v>91</v>
      </c>
      <c r="F435" s="55">
        <f>VLOOKUP(D435,'FERC Interest Rate'!$A:$B,2,TRUE)</f>
        <v>8.5000000000000006E-2</v>
      </c>
      <c r="G435" s="56">
        <f t="shared" si="314"/>
        <v>638.49719762122641</v>
      </c>
      <c r="H435" s="56">
        <v>0</v>
      </c>
      <c r="I435" s="122">
        <f t="shared" si="306"/>
        <v>23.532399207075478</v>
      </c>
      <c r="J435" s="57">
        <f t="shared" si="315"/>
        <v>13.530892667397772</v>
      </c>
      <c r="K435" s="5">
        <f t="shared" si="316"/>
        <v>37.063291874473251</v>
      </c>
      <c r="L435" s="57">
        <f t="shared" si="309"/>
        <v>189.3</v>
      </c>
      <c r="M435" s="86">
        <f t="shared" si="317"/>
        <v>226.36329187447325</v>
      </c>
      <c r="N435" s="5">
        <f t="shared" si="318"/>
        <v>652.02809028862418</v>
      </c>
      <c r="O435" s="56">
        <f t="shared" si="319"/>
        <v>425.66479841415094</v>
      </c>
    </row>
    <row r="436" spans="1:15" x14ac:dyDescent="0.2">
      <c r="A436" s="59" t="s">
        <v>63</v>
      </c>
      <c r="B436" s="54" t="str">
        <f t="shared" si="311"/>
        <v>Q3/2027</v>
      </c>
      <c r="C436" s="49">
        <f t="shared" si="312"/>
        <v>46569</v>
      </c>
      <c r="D436" s="49">
        <f t="shared" si="303"/>
        <v>46660</v>
      </c>
      <c r="E436" s="54">
        <f t="shared" si="313"/>
        <v>92</v>
      </c>
      <c r="F436" s="55">
        <f>VLOOKUP(D436,'FERC Interest Rate'!$A:$B,2,TRUE)</f>
        <v>8.5000000000000006E-2</v>
      </c>
      <c r="G436" s="56">
        <f t="shared" si="314"/>
        <v>425.66479841415094</v>
      </c>
      <c r="H436" s="56">
        <v>0</v>
      </c>
      <c r="I436" s="122">
        <f t="shared" si="306"/>
        <v>23.532399207075478</v>
      </c>
      <c r="J436" s="57">
        <f t="shared" si="315"/>
        <v>9.1197225304072891</v>
      </c>
      <c r="K436" s="5">
        <f t="shared" si="316"/>
        <v>32.652121737482766</v>
      </c>
      <c r="L436" s="57">
        <f t="shared" si="309"/>
        <v>189.3</v>
      </c>
      <c r="M436" s="86">
        <f t="shared" si="317"/>
        <v>221.95212173748277</v>
      </c>
      <c r="N436" s="5">
        <f t="shared" si="318"/>
        <v>434.78452094455821</v>
      </c>
      <c r="O436" s="56">
        <f t="shared" si="319"/>
        <v>212.83239920707544</v>
      </c>
    </row>
    <row r="437" spans="1:15" x14ac:dyDescent="0.2">
      <c r="A437" s="59" t="s">
        <v>64</v>
      </c>
      <c r="B437" s="54" t="str">
        <f t="shared" si="311"/>
        <v>Q4/2027</v>
      </c>
      <c r="C437" s="49">
        <f t="shared" si="312"/>
        <v>46661</v>
      </c>
      <c r="D437" s="49">
        <f t="shared" si="303"/>
        <v>46752</v>
      </c>
      <c r="E437" s="54">
        <f t="shared" si="313"/>
        <v>92</v>
      </c>
      <c r="F437" s="55">
        <f>VLOOKUP(D437,'FERC Interest Rate'!$A:$B,2,TRUE)</f>
        <v>8.5000000000000006E-2</v>
      </c>
      <c r="G437" s="56">
        <f t="shared" si="314"/>
        <v>212.83239920707544</v>
      </c>
      <c r="H437" s="56">
        <v>0</v>
      </c>
      <c r="I437" s="122">
        <f t="shared" si="306"/>
        <v>23.532399207075478</v>
      </c>
      <c r="J437" s="57">
        <f t="shared" si="315"/>
        <v>4.5598612652036437</v>
      </c>
      <c r="K437" s="5">
        <f t="shared" si="316"/>
        <v>28.092260472279122</v>
      </c>
      <c r="L437" s="57">
        <f t="shared" si="309"/>
        <v>189.3</v>
      </c>
      <c r="M437" s="86">
        <f t="shared" si="317"/>
        <v>217.39226047227913</v>
      </c>
      <c r="N437" s="5">
        <f t="shared" si="318"/>
        <v>217.39226047227908</v>
      </c>
      <c r="O437" s="56">
        <f t="shared" si="319"/>
        <v>-4.9737991503207013E-14</v>
      </c>
    </row>
    <row r="438" spans="1:15" ht="18" customHeight="1" thickBot="1" x14ac:dyDescent="0.25">
      <c r="A438" s="98"/>
      <c r="B438" s="99"/>
      <c r="C438" s="100"/>
      <c r="D438" s="100"/>
      <c r="E438" s="99"/>
      <c r="F438" s="99"/>
      <c r="G438" s="88">
        <f>SUM(G406:G430)</f>
        <v>86154.460652592563</v>
      </c>
      <c r="H438" s="88">
        <f t="shared" ref="H438:O438" si="320">SUM(H406:H431)</f>
        <v>470.6479841415096</v>
      </c>
      <c r="I438" s="89">
        <f t="shared" si="320"/>
        <v>329.45358889905668</v>
      </c>
      <c r="J438" s="89">
        <f t="shared" si="320"/>
        <v>813.67462303096249</v>
      </c>
      <c r="K438" s="89">
        <f t="shared" si="320"/>
        <v>1143.1282119300192</v>
      </c>
      <c r="L438" s="89">
        <f t="shared" si="320"/>
        <v>2650.2000000000003</v>
      </c>
      <c r="M438" s="89">
        <f t="shared" si="320"/>
        <v>3793.3282119300188</v>
      </c>
      <c r="N438" s="89">
        <f t="shared" si="320"/>
        <v>88928.610054214558</v>
      </c>
      <c r="O438" s="89">
        <f t="shared" si="320"/>
        <v>85135.281842284545</v>
      </c>
    </row>
    <row r="439" spans="1:15" ht="13.5" thickTop="1" x14ac:dyDescent="0.2"/>
    <row r="440" spans="1:15" ht="36.75" x14ac:dyDescent="0.2">
      <c r="A440" s="58" t="s">
        <v>44</v>
      </c>
      <c r="B440" s="58" t="s">
        <v>3</v>
      </c>
      <c r="C440" s="58" t="s">
        <v>4</v>
      </c>
      <c r="D440" s="58" t="s">
        <v>5</v>
      </c>
      <c r="E440" s="58" t="s">
        <v>6</v>
      </c>
      <c r="F440" s="58" t="s">
        <v>7</v>
      </c>
      <c r="G440" s="58" t="s">
        <v>71</v>
      </c>
      <c r="H440" s="58" t="s">
        <v>72</v>
      </c>
      <c r="I440" s="73" t="s">
        <v>73</v>
      </c>
      <c r="J440" s="74" t="s">
        <v>74</v>
      </c>
      <c r="K440" s="74" t="s">
        <v>75</v>
      </c>
      <c r="L440" s="74" t="s">
        <v>76</v>
      </c>
      <c r="M440" s="75" t="s">
        <v>66</v>
      </c>
      <c r="N440" s="58" t="s">
        <v>77</v>
      </c>
      <c r="O440" s="58" t="s">
        <v>78</v>
      </c>
    </row>
    <row r="441" spans="1:15" x14ac:dyDescent="0.2">
      <c r="A441" s="123" t="s">
        <v>37</v>
      </c>
      <c r="B441" s="325" t="s">
        <v>69</v>
      </c>
      <c r="C441" s="49">
        <f>VLOOKUP(B441,A$1:F$52,2,FALSE)</f>
        <v>43927</v>
      </c>
      <c r="D441" s="49">
        <f>DATE(YEAR(C441),IF(MONTH(C441)&lt;=3,3,IF(MONTH(C441)&lt;=6,6,IF(MONTH(C441)&lt;=9,9,12))),IF(OR(MONTH(C441)&lt;=3,MONTH(C441)&gt;=10),31,30))</f>
        <v>44012</v>
      </c>
      <c r="E441" s="54">
        <f>D441-C441+1</f>
        <v>86</v>
      </c>
      <c r="F441" s="55">
        <f>VLOOKUP(D441,'FERC Interest Rate'!$A:$B,2,TRUE)</f>
        <v>4.7500000000000001E-2</v>
      </c>
      <c r="G441" s="56">
        <f>VLOOKUP(B441,$A$1:$F$52,4,FALSE)</f>
        <v>4094</v>
      </c>
      <c r="H441" s="56">
        <f t="shared" ref="H441:H452" si="321">G441*F441*(E441/(DATE(YEAR(D441),12,31)-DATE(YEAR(D441),1,1)+1))</f>
        <v>45.693961748633882</v>
      </c>
      <c r="I441" s="122">
        <v>0</v>
      </c>
      <c r="J441" s="57">
        <v>0</v>
      </c>
      <c r="K441" s="5">
        <f t="shared" ref="K441:K445" si="322">+SUM(I441:J441)</f>
        <v>0</v>
      </c>
      <c r="L441" s="57">
        <v>0</v>
      </c>
      <c r="M441" s="86">
        <f t="shared" ref="M441:M445" si="323">+SUM(K441:L441)</f>
        <v>0</v>
      </c>
      <c r="N441" s="5">
        <f t="shared" ref="N441:N464" si="324">+G441+H441+J441</f>
        <v>4139.6939617486341</v>
      </c>
      <c r="O441" s="56">
        <f t="shared" ref="O441:O464" si="325">G441+H441-L441-I441</f>
        <v>4139.6939617486341</v>
      </c>
    </row>
    <row r="442" spans="1:15" x14ac:dyDescent="0.2">
      <c r="A442" s="59" t="s">
        <v>22</v>
      </c>
      <c r="B442" s="54" t="str">
        <f t="shared" ref="B442:B465" si="326">+IF(MONTH(C442)&lt;4,"Q1",IF(MONTH(C442)&lt;7,"Q2",IF(MONTH(C442)&lt;10,"Q3","Q4")))&amp;"/"&amp;YEAR(C442)</f>
        <v>Q3/2020</v>
      </c>
      <c r="C442" s="49">
        <f>D441+1</f>
        <v>44013</v>
      </c>
      <c r="D442" s="49">
        <f>EOMONTH(D441,3)</f>
        <v>44104</v>
      </c>
      <c r="E442" s="54">
        <f t="shared" ref="E442:E464" si="327">D442-C442+1</f>
        <v>92</v>
      </c>
      <c r="F442" s="55">
        <f>VLOOKUP(D442,'FERC Interest Rate'!$A:$B,2,TRUE)</f>
        <v>3.4299999999999997E-2</v>
      </c>
      <c r="G442" s="56">
        <f t="shared" ref="G442:G462" si="328">O441</f>
        <v>4139.6939617486341</v>
      </c>
      <c r="H442" s="56">
        <f t="shared" si="321"/>
        <v>35.691853184956251</v>
      </c>
      <c r="I442" s="122">
        <v>0</v>
      </c>
      <c r="J442" s="57">
        <v>0</v>
      </c>
      <c r="K442" s="5">
        <f t="shared" si="322"/>
        <v>0</v>
      </c>
      <c r="L442" s="57">
        <v>0</v>
      </c>
      <c r="M442" s="86">
        <f t="shared" si="323"/>
        <v>0</v>
      </c>
      <c r="N442" s="5">
        <f t="shared" si="324"/>
        <v>4175.3858149335902</v>
      </c>
      <c r="O442" s="56">
        <f t="shared" si="325"/>
        <v>4175.3858149335902</v>
      </c>
    </row>
    <row r="443" spans="1:15" x14ac:dyDescent="0.2">
      <c r="A443" s="59" t="s">
        <v>22</v>
      </c>
      <c r="B443" s="54" t="str">
        <f t="shared" si="326"/>
        <v>Q4/2020</v>
      </c>
      <c r="C443" s="49">
        <f t="shared" ref="C443:C462" si="329">D442+1</f>
        <v>44105</v>
      </c>
      <c r="D443" s="49">
        <f t="shared" ref="D443:D471" si="330">EOMONTH(D442,3)</f>
        <v>44196</v>
      </c>
      <c r="E443" s="54">
        <f t="shared" si="327"/>
        <v>92</v>
      </c>
      <c r="F443" s="55">
        <f>VLOOKUP(D443,'FERC Interest Rate'!$A:$B,2,TRUE)</f>
        <v>3.2500000000000001E-2</v>
      </c>
      <c r="G443" s="56">
        <f t="shared" si="328"/>
        <v>4175.3858149335902</v>
      </c>
      <c r="H443" s="56">
        <f t="shared" si="321"/>
        <v>34.110392313255282</v>
      </c>
      <c r="I443" s="122">
        <v>0</v>
      </c>
      <c r="J443" s="57">
        <v>0</v>
      </c>
      <c r="K443" s="5">
        <f t="shared" si="322"/>
        <v>0</v>
      </c>
      <c r="L443" s="57">
        <v>0</v>
      </c>
      <c r="M443" s="86">
        <f t="shared" si="323"/>
        <v>0</v>
      </c>
      <c r="N443" s="5">
        <f t="shared" si="324"/>
        <v>4209.4962072468452</v>
      </c>
      <c r="O443" s="56">
        <f t="shared" si="325"/>
        <v>4209.4962072468452</v>
      </c>
    </row>
    <row r="444" spans="1:15" x14ac:dyDescent="0.2">
      <c r="A444" s="59" t="s">
        <v>22</v>
      </c>
      <c r="B444" s="54" t="str">
        <f t="shared" si="326"/>
        <v>Q1/2021</v>
      </c>
      <c r="C444" s="49">
        <f t="shared" si="329"/>
        <v>44197</v>
      </c>
      <c r="D444" s="49">
        <f t="shared" si="330"/>
        <v>44286</v>
      </c>
      <c r="E444" s="54">
        <f t="shared" si="327"/>
        <v>90</v>
      </c>
      <c r="F444" s="55">
        <f>VLOOKUP(D444,'FERC Interest Rate'!$A:$B,2,TRUE)</f>
        <v>3.2500000000000001E-2</v>
      </c>
      <c r="G444" s="56">
        <f t="shared" si="328"/>
        <v>4209.4962072468452</v>
      </c>
      <c r="H444" s="56">
        <f t="shared" si="321"/>
        <v>33.733633989580881</v>
      </c>
      <c r="I444" s="122">
        <v>0</v>
      </c>
      <c r="J444" s="57">
        <v>0</v>
      </c>
      <c r="K444" s="5">
        <f t="shared" si="322"/>
        <v>0</v>
      </c>
      <c r="L444" s="57">
        <v>0</v>
      </c>
      <c r="M444" s="86">
        <f t="shared" si="323"/>
        <v>0</v>
      </c>
      <c r="N444" s="5">
        <f t="shared" si="324"/>
        <v>4243.2298412364262</v>
      </c>
      <c r="O444" s="56">
        <f t="shared" si="325"/>
        <v>4243.2298412364262</v>
      </c>
    </row>
    <row r="445" spans="1:15" x14ac:dyDescent="0.2">
      <c r="A445" s="59" t="s">
        <v>22</v>
      </c>
      <c r="B445" s="54" t="str">
        <f t="shared" si="326"/>
        <v>Q2/2021</v>
      </c>
      <c r="C445" s="49">
        <f t="shared" si="329"/>
        <v>44287</v>
      </c>
      <c r="D445" s="49">
        <f t="shared" si="330"/>
        <v>44377</v>
      </c>
      <c r="E445" s="54">
        <f t="shared" si="327"/>
        <v>91</v>
      </c>
      <c r="F445" s="55">
        <f>VLOOKUP(D445,'FERC Interest Rate'!$A:$B,2,TRUE)</f>
        <v>3.2500000000000001E-2</v>
      </c>
      <c r="G445" s="56">
        <f t="shared" si="328"/>
        <v>4243.2298412364262</v>
      </c>
      <c r="H445" s="56">
        <f t="shared" si="321"/>
        <v>34.381787001251318</v>
      </c>
      <c r="I445" s="77">
        <v>0</v>
      </c>
      <c r="J445" s="57">
        <v>0</v>
      </c>
      <c r="K445" s="5">
        <f t="shared" si="322"/>
        <v>0</v>
      </c>
      <c r="L445" s="57">
        <v>0</v>
      </c>
      <c r="M445" s="86">
        <f t="shared" si="323"/>
        <v>0</v>
      </c>
      <c r="N445" s="5">
        <f t="shared" si="324"/>
        <v>4277.6116282376779</v>
      </c>
      <c r="O445" s="56">
        <f t="shared" si="325"/>
        <v>4277.6116282376779</v>
      </c>
    </row>
    <row r="446" spans="1:15" x14ac:dyDescent="0.2">
      <c r="A446" s="59" t="s">
        <v>22</v>
      </c>
      <c r="B446" s="54" t="str">
        <f t="shared" si="326"/>
        <v>Q3/2021</v>
      </c>
      <c r="C446" s="49">
        <f t="shared" si="329"/>
        <v>44378</v>
      </c>
      <c r="D446" s="49">
        <f t="shared" si="330"/>
        <v>44469</v>
      </c>
      <c r="E446" s="54">
        <f t="shared" si="327"/>
        <v>92</v>
      </c>
      <c r="F446" s="55">
        <f>VLOOKUP(D446,'FERC Interest Rate'!$A:$B,2,TRUE)</f>
        <v>3.2500000000000001E-2</v>
      </c>
      <c r="G446" s="56">
        <f t="shared" si="328"/>
        <v>4277.6116282376779</v>
      </c>
      <c r="H446" s="56">
        <f t="shared" si="321"/>
        <v>35.041256899810023</v>
      </c>
      <c r="I446" s="77">
        <v>0</v>
      </c>
      <c r="J446" s="57">
        <v>0</v>
      </c>
      <c r="K446" s="5">
        <f t="shared" ref="K446:K451" si="331">+SUM(I446:J446)</f>
        <v>0</v>
      </c>
      <c r="L446" s="57">
        <v>0</v>
      </c>
      <c r="M446" s="86">
        <f t="shared" ref="M446:M451" si="332">+SUM(K446:L446)</f>
        <v>0</v>
      </c>
      <c r="N446" s="5">
        <f t="shared" si="324"/>
        <v>4312.6528851374878</v>
      </c>
      <c r="O446" s="56">
        <f t="shared" si="325"/>
        <v>4312.6528851374878</v>
      </c>
    </row>
    <row r="447" spans="1:15" x14ac:dyDescent="0.2">
      <c r="A447" s="59" t="s">
        <v>22</v>
      </c>
      <c r="B447" s="54" t="str">
        <f t="shared" si="326"/>
        <v>Q4/2021</v>
      </c>
      <c r="C447" s="49">
        <f t="shared" si="329"/>
        <v>44470</v>
      </c>
      <c r="D447" s="49">
        <f t="shared" si="330"/>
        <v>44561</v>
      </c>
      <c r="E447" s="54">
        <f t="shared" si="327"/>
        <v>92</v>
      </c>
      <c r="F447" s="55">
        <f>VLOOKUP(D447,'FERC Interest Rate'!$A:$B,2,TRUE)</f>
        <v>3.2500000000000001E-2</v>
      </c>
      <c r="G447" s="56">
        <f t="shared" si="328"/>
        <v>4312.6528851374878</v>
      </c>
      <c r="H447" s="56">
        <f t="shared" si="321"/>
        <v>35.328307196057779</v>
      </c>
      <c r="I447" s="77">
        <v>0</v>
      </c>
      <c r="J447" s="57">
        <v>0</v>
      </c>
      <c r="K447" s="5">
        <f t="shared" si="331"/>
        <v>0</v>
      </c>
      <c r="L447" s="57">
        <v>0</v>
      </c>
      <c r="M447" s="86">
        <f t="shared" si="332"/>
        <v>0</v>
      </c>
      <c r="N447" s="5">
        <f t="shared" si="324"/>
        <v>4347.9811923335456</v>
      </c>
      <c r="O447" s="56">
        <f t="shared" si="325"/>
        <v>4347.9811923335456</v>
      </c>
    </row>
    <row r="448" spans="1:15" x14ac:dyDescent="0.2">
      <c r="A448" s="59" t="s">
        <v>22</v>
      </c>
      <c r="B448" s="54" t="str">
        <f t="shared" si="326"/>
        <v>Q1/2022</v>
      </c>
      <c r="C448" s="49">
        <f t="shared" si="329"/>
        <v>44562</v>
      </c>
      <c r="D448" s="49">
        <f t="shared" si="330"/>
        <v>44651</v>
      </c>
      <c r="E448" s="54">
        <f t="shared" si="327"/>
        <v>90</v>
      </c>
      <c r="F448" s="55">
        <f>VLOOKUP(D448,'FERC Interest Rate'!$A:$B,2,TRUE)</f>
        <v>3.2500000000000001E-2</v>
      </c>
      <c r="G448" s="56">
        <f t="shared" si="328"/>
        <v>4347.9811923335456</v>
      </c>
      <c r="H448" s="56">
        <f t="shared" si="321"/>
        <v>34.843410924864713</v>
      </c>
      <c r="I448" s="77">
        <v>0</v>
      </c>
      <c r="J448" s="57">
        <v>0</v>
      </c>
      <c r="K448" s="5">
        <f t="shared" si="331"/>
        <v>0</v>
      </c>
      <c r="L448" s="57">
        <v>0</v>
      </c>
      <c r="M448" s="86">
        <f t="shared" si="332"/>
        <v>0</v>
      </c>
      <c r="N448" s="5">
        <f t="shared" si="324"/>
        <v>4382.8246032584102</v>
      </c>
      <c r="O448" s="56">
        <f t="shared" si="325"/>
        <v>4382.8246032584102</v>
      </c>
    </row>
    <row r="449" spans="1:15" x14ac:dyDescent="0.2">
      <c r="A449" s="59" t="s">
        <v>22</v>
      </c>
      <c r="B449" s="54" t="str">
        <f t="shared" si="326"/>
        <v>Q2/2022</v>
      </c>
      <c r="C449" s="49">
        <f t="shared" si="329"/>
        <v>44652</v>
      </c>
      <c r="D449" s="49">
        <f t="shared" si="330"/>
        <v>44742</v>
      </c>
      <c r="E449" s="54">
        <f t="shared" si="327"/>
        <v>91</v>
      </c>
      <c r="F449" s="55">
        <f>VLOOKUP(D449,'FERC Interest Rate'!$A:$B,2,TRUE)</f>
        <v>3.2500000000000001E-2</v>
      </c>
      <c r="G449" s="56">
        <f t="shared" si="328"/>
        <v>4382.8246032584102</v>
      </c>
      <c r="H449" s="56">
        <f t="shared" si="321"/>
        <v>35.512887025032185</v>
      </c>
      <c r="I449" s="77">
        <v>0</v>
      </c>
      <c r="J449" s="57">
        <v>0</v>
      </c>
      <c r="K449" s="5">
        <f t="shared" si="331"/>
        <v>0</v>
      </c>
      <c r="L449" s="57">
        <v>0</v>
      </c>
      <c r="M449" s="86">
        <f t="shared" si="332"/>
        <v>0</v>
      </c>
      <c r="N449" s="5">
        <f t="shared" si="324"/>
        <v>4418.3374902834421</v>
      </c>
      <c r="O449" s="56">
        <f t="shared" si="325"/>
        <v>4418.3374902834421</v>
      </c>
    </row>
    <row r="450" spans="1:15" x14ac:dyDescent="0.2">
      <c r="A450" s="59" t="s">
        <v>22</v>
      </c>
      <c r="B450" s="54" t="str">
        <f t="shared" si="326"/>
        <v>Q3/2022</v>
      </c>
      <c r="C450" s="49">
        <f t="shared" si="329"/>
        <v>44743</v>
      </c>
      <c r="D450" s="49">
        <f t="shared" si="330"/>
        <v>44834</v>
      </c>
      <c r="E450" s="54">
        <f t="shared" si="327"/>
        <v>92</v>
      </c>
      <c r="F450" s="55">
        <f>VLOOKUP(D450,'FERC Interest Rate'!$A:$B,2,TRUE)</f>
        <v>3.5999999999999997E-2</v>
      </c>
      <c r="G450" s="56">
        <f t="shared" si="328"/>
        <v>4418.3374902834421</v>
      </c>
      <c r="H450" s="56">
        <f t="shared" si="321"/>
        <v>40.091873336489755</v>
      </c>
      <c r="I450" s="77">
        <v>0</v>
      </c>
      <c r="J450" s="57">
        <v>0</v>
      </c>
      <c r="K450" s="5">
        <f t="shared" si="331"/>
        <v>0</v>
      </c>
      <c r="L450" s="57">
        <v>0</v>
      </c>
      <c r="M450" s="86">
        <f t="shared" si="332"/>
        <v>0</v>
      </c>
      <c r="N450" s="5">
        <f t="shared" si="324"/>
        <v>4458.4293636199318</v>
      </c>
      <c r="O450" s="56">
        <f t="shared" si="325"/>
        <v>4458.4293636199318</v>
      </c>
    </row>
    <row r="451" spans="1:15" x14ac:dyDescent="0.2">
      <c r="A451" s="59" t="s">
        <v>22</v>
      </c>
      <c r="B451" s="54" t="str">
        <f t="shared" si="326"/>
        <v>Q4/2022</v>
      </c>
      <c r="C451" s="49">
        <f t="shared" si="329"/>
        <v>44835</v>
      </c>
      <c r="D451" s="49">
        <f t="shared" si="330"/>
        <v>44926</v>
      </c>
      <c r="E451" s="54">
        <f t="shared" si="327"/>
        <v>92</v>
      </c>
      <c r="F451" s="55">
        <f>VLOOKUP(D451,'FERC Interest Rate'!$A:$B,2,TRUE)</f>
        <v>4.9099999999999998E-2</v>
      </c>
      <c r="G451" s="56">
        <f t="shared" si="328"/>
        <v>4458.4293636199318</v>
      </c>
      <c r="H451" s="56">
        <f t="shared" si="321"/>
        <v>55.177033209161529</v>
      </c>
      <c r="I451" s="77">
        <v>0</v>
      </c>
      <c r="J451" s="57">
        <v>0</v>
      </c>
      <c r="K451" s="5">
        <f t="shared" si="331"/>
        <v>0</v>
      </c>
      <c r="L451" s="57">
        <v>0</v>
      </c>
      <c r="M451" s="86">
        <f t="shared" si="332"/>
        <v>0</v>
      </c>
      <c r="N451" s="5">
        <f t="shared" si="324"/>
        <v>4513.6063968290937</v>
      </c>
      <c r="O451" s="56">
        <f t="shared" si="325"/>
        <v>4513.6063968290937</v>
      </c>
    </row>
    <row r="452" spans="1:15" x14ac:dyDescent="0.2">
      <c r="A452" s="59" t="s">
        <v>45</v>
      </c>
      <c r="B452" s="54" t="str">
        <f t="shared" si="326"/>
        <v>Q1/2023</v>
      </c>
      <c r="C452" s="49">
        <f t="shared" si="329"/>
        <v>44927</v>
      </c>
      <c r="D452" s="49">
        <f t="shared" si="330"/>
        <v>45016</v>
      </c>
      <c r="E452" s="54">
        <f t="shared" si="327"/>
        <v>90</v>
      </c>
      <c r="F452" s="55">
        <f>VLOOKUP(D452,'FERC Interest Rate'!$A:$B,2,TRUE)</f>
        <v>6.3100000000000003E-2</v>
      </c>
      <c r="G452" s="56">
        <f t="shared" si="328"/>
        <v>4513.6063968290937</v>
      </c>
      <c r="H452" s="56">
        <f t="shared" si="321"/>
        <v>70.226769116691571</v>
      </c>
      <c r="I452" s="77">
        <f t="shared" ref="I452:I471" si="333">(SUM($H$441:$H$461)/20)</f>
        <v>24.491658297289259</v>
      </c>
      <c r="J452" s="57">
        <f t="shared" ref="J452:J465" si="334">G452*F452*(E452/(DATE(YEAR(D452),12,31)-DATE(YEAR(D452),1,1)+1))</f>
        <v>70.226769116691571</v>
      </c>
      <c r="K452" s="5">
        <f t="shared" ref="K452:K465" si="335">+SUM(I452:J452)</f>
        <v>94.718427413980834</v>
      </c>
      <c r="L452" s="57">
        <f t="shared" ref="L452:L471" si="336">($G$441/20)</f>
        <v>204.7</v>
      </c>
      <c r="M452" s="86">
        <f t="shared" ref="M452:M465" si="337">+SUM(K452:L452)</f>
        <v>299.41842741398079</v>
      </c>
      <c r="N452" s="5">
        <f t="shared" si="324"/>
        <v>4654.0599350624771</v>
      </c>
      <c r="O452" s="56">
        <f t="shared" si="325"/>
        <v>4354.6415076484964</v>
      </c>
    </row>
    <row r="453" spans="1:15" x14ac:dyDescent="0.2">
      <c r="A453" s="59" t="s">
        <v>46</v>
      </c>
      <c r="B453" s="54" t="str">
        <f t="shared" si="326"/>
        <v>Q2/2023</v>
      </c>
      <c r="C453" s="49">
        <f t="shared" si="329"/>
        <v>45017</v>
      </c>
      <c r="D453" s="49">
        <f t="shared" si="330"/>
        <v>45107</v>
      </c>
      <c r="E453" s="54">
        <f t="shared" si="327"/>
        <v>91</v>
      </c>
      <c r="F453" s="55">
        <f>VLOOKUP(D453,'FERC Interest Rate'!$A:$B,2,TRUE)</f>
        <v>7.4999999999999997E-2</v>
      </c>
      <c r="G453" s="56">
        <f t="shared" si="328"/>
        <v>4354.6415076484964</v>
      </c>
      <c r="H453" s="56">
        <v>0</v>
      </c>
      <c r="I453" s="77">
        <f t="shared" si="333"/>
        <v>24.491658297289259</v>
      </c>
      <c r="J453" s="57">
        <f t="shared" si="334"/>
        <v>81.425830930687624</v>
      </c>
      <c r="K453" s="5">
        <f t="shared" si="335"/>
        <v>105.91748922797689</v>
      </c>
      <c r="L453" s="57">
        <f t="shared" si="336"/>
        <v>204.7</v>
      </c>
      <c r="M453" s="86">
        <f t="shared" si="337"/>
        <v>310.61748922797688</v>
      </c>
      <c r="N453" s="5">
        <f t="shared" si="324"/>
        <v>4436.0673385791843</v>
      </c>
      <c r="O453" s="56">
        <f t="shared" si="325"/>
        <v>4125.4498493512074</v>
      </c>
    </row>
    <row r="454" spans="1:15" x14ac:dyDescent="0.2">
      <c r="A454" s="59" t="s">
        <v>47</v>
      </c>
      <c r="B454" s="54" t="str">
        <f t="shared" si="326"/>
        <v>Q3/2023</v>
      </c>
      <c r="C454" s="49">
        <f t="shared" si="329"/>
        <v>45108</v>
      </c>
      <c r="D454" s="49">
        <f t="shared" si="330"/>
        <v>45199</v>
      </c>
      <c r="E454" s="54">
        <f t="shared" si="327"/>
        <v>92</v>
      </c>
      <c r="F454" s="55">
        <f>VLOOKUP(D454,'FERC Interest Rate'!$A:$B,2,TRUE)</f>
        <v>8.0199999999999994E-2</v>
      </c>
      <c r="G454" s="56">
        <f t="shared" si="328"/>
        <v>4125.4498493512074</v>
      </c>
      <c r="H454" s="56">
        <v>0</v>
      </c>
      <c r="I454" s="77">
        <f t="shared" si="333"/>
        <v>24.491658297289259</v>
      </c>
      <c r="J454" s="57">
        <f t="shared" si="334"/>
        <v>83.395121009460127</v>
      </c>
      <c r="K454" s="5">
        <f t="shared" si="335"/>
        <v>107.88677930674939</v>
      </c>
      <c r="L454" s="57">
        <f t="shared" si="336"/>
        <v>204.7</v>
      </c>
      <c r="M454" s="86">
        <f t="shared" si="337"/>
        <v>312.58677930674935</v>
      </c>
      <c r="N454" s="5">
        <f t="shared" si="324"/>
        <v>4208.8449703606675</v>
      </c>
      <c r="O454" s="56">
        <f t="shared" si="325"/>
        <v>3896.2581910539184</v>
      </c>
    </row>
    <row r="455" spans="1:15" x14ac:dyDescent="0.2">
      <c r="A455" s="59" t="s">
        <v>48</v>
      </c>
      <c r="B455" s="54" t="str">
        <f t="shared" si="326"/>
        <v>Q4/2023</v>
      </c>
      <c r="C455" s="49">
        <f t="shared" si="329"/>
        <v>45200</v>
      </c>
      <c r="D455" s="49">
        <f t="shared" si="330"/>
        <v>45291</v>
      </c>
      <c r="E455" s="54">
        <f t="shared" si="327"/>
        <v>92</v>
      </c>
      <c r="F455" s="55">
        <f>VLOOKUP(D455,'FERC Interest Rate'!$A:$B,2,TRUE)</f>
        <v>8.3500000000000005E-2</v>
      </c>
      <c r="G455" s="56">
        <f t="shared" si="328"/>
        <v>3896.2581910539184</v>
      </c>
      <c r="H455" s="56">
        <v>0</v>
      </c>
      <c r="I455" s="77">
        <f t="shared" si="333"/>
        <v>24.491658297289259</v>
      </c>
      <c r="J455" s="57">
        <f t="shared" si="334"/>
        <v>82.002891571715637</v>
      </c>
      <c r="K455" s="5">
        <f t="shared" si="335"/>
        <v>106.4945498690049</v>
      </c>
      <c r="L455" s="57">
        <f t="shared" si="336"/>
        <v>204.7</v>
      </c>
      <c r="M455" s="86">
        <f t="shared" si="337"/>
        <v>311.1945498690049</v>
      </c>
      <c r="N455" s="5">
        <f t="shared" si="324"/>
        <v>3978.2610826256341</v>
      </c>
      <c r="O455" s="56">
        <f t="shared" si="325"/>
        <v>3667.0665327566294</v>
      </c>
    </row>
    <row r="456" spans="1:15" x14ac:dyDescent="0.2">
      <c r="A456" s="59" t="s">
        <v>49</v>
      </c>
      <c r="B456" s="54" t="str">
        <f t="shared" si="326"/>
        <v>Q1/2024</v>
      </c>
      <c r="C456" s="49">
        <f t="shared" si="329"/>
        <v>45292</v>
      </c>
      <c r="D456" s="49">
        <f t="shared" si="330"/>
        <v>45382</v>
      </c>
      <c r="E456" s="54">
        <f t="shared" si="327"/>
        <v>91</v>
      </c>
      <c r="F456" s="55">
        <f>VLOOKUP(D456,'FERC Interest Rate'!$A:$B,2,TRUE)</f>
        <v>8.5000000000000006E-2</v>
      </c>
      <c r="G456" s="56">
        <f t="shared" si="328"/>
        <v>3667.0665327566294</v>
      </c>
      <c r="H456" s="56">
        <v>0</v>
      </c>
      <c r="I456" s="77">
        <f t="shared" si="333"/>
        <v>24.491658297289259</v>
      </c>
      <c r="J456" s="57">
        <f t="shared" si="334"/>
        <v>77.499343253750084</v>
      </c>
      <c r="K456" s="5">
        <f t="shared" si="335"/>
        <v>101.99100155103935</v>
      </c>
      <c r="L456" s="57">
        <f t="shared" si="336"/>
        <v>204.7</v>
      </c>
      <c r="M456" s="86">
        <f t="shared" si="337"/>
        <v>306.69100155103934</v>
      </c>
      <c r="N456" s="5">
        <f t="shared" si="324"/>
        <v>3744.5658760103793</v>
      </c>
      <c r="O456" s="56">
        <f t="shared" si="325"/>
        <v>3437.8748744593404</v>
      </c>
    </row>
    <row r="457" spans="1:15" x14ac:dyDescent="0.2">
      <c r="A457" s="59" t="s">
        <v>50</v>
      </c>
      <c r="B457" s="54" t="str">
        <f t="shared" si="326"/>
        <v>Q2/2024</v>
      </c>
      <c r="C457" s="49">
        <f t="shared" si="329"/>
        <v>45383</v>
      </c>
      <c r="D457" s="49">
        <f t="shared" si="330"/>
        <v>45473</v>
      </c>
      <c r="E457" s="54">
        <f t="shared" si="327"/>
        <v>91</v>
      </c>
      <c r="F457" s="55">
        <f>VLOOKUP(D457,'FERC Interest Rate'!$A:$B,2,TRUE)</f>
        <v>8.5000000000000006E-2</v>
      </c>
      <c r="G457" s="56">
        <f t="shared" si="328"/>
        <v>3437.8748744593404</v>
      </c>
      <c r="H457" s="56">
        <v>0</v>
      </c>
      <c r="I457" s="77">
        <f t="shared" si="333"/>
        <v>24.491658297289259</v>
      </c>
      <c r="J457" s="57">
        <f t="shared" si="334"/>
        <v>72.655634300390716</v>
      </c>
      <c r="K457" s="5">
        <f t="shared" si="335"/>
        <v>97.147292597679979</v>
      </c>
      <c r="L457" s="57">
        <f t="shared" si="336"/>
        <v>204.7</v>
      </c>
      <c r="M457" s="86">
        <f t="shared" si="337"/>
        <v>301.84729259767994</v>
      </c>
      <c r="N457" s="5">
        <f t="shared" si="324"/>
        <v>3510.5305087597312</v>
      </c>
      <c r="O457" s="56">
        <f t="shared" si="325"/>
        <v>3208.6832161620514</v>
      </c>
    </row>
    <row r="458" spans="1:15" x14ac:dyDescent="0.2">
      <c r="A458" s="59" t="s">
        <v>51</v>
      </c>
      <c r="B458" s="54" t="str">
        <f t="shared" si="326"/>
        <v>Q3/2024</v>
      </c>
      <c r="C458" s="49">
        <f t="shared" si="329"/>
        <v>45474</v>
      </c>
      <c r="D458" s="49">
        <f t="shared" si="330"/>
        <v>45565</v>
      </c>
      <c r="E458" s="54">
        <f t="shared" si="327"/>
        <v>92</v>
      </c>
      <c r="F458" s="55">
        <f>VLOOKUP(D458,'FERC Interest Rate'!$A:$B,2,TRUE)</f>
        <v>8.5000000000000006E-2</v>
      </c>
      <c r="G458" s="56">
        <f t="shared" si="328"/>
        <v>3208.6832161620514</v>
      </c>
      <c r="H458" s="56">
        <v>0</v>
      </c>
      <c r="I458" s="77">
        <f t="shared" si="333"/>
        <v>24.491658297289259</v>
      </c>
      <c r="J458" s="57">
        <f t="shared" si="334"/>
        <v>68.557111339855865</v>
      </c>
      <c r="K458" s="5">
        <f t="shared" si="335"/>
        <v>93.048769637145128</v>
      </c>
      <c r="L458" s="57">
        <f t="shared" si="336"/>
        <v>204.7</v>
      </c>
      <c r="M458" s="86">
        <f t="shared" si="337"/>
        <v>297.74876963714513</v>
      </c>
      <c r="N458" s="5">
        <f t="shared" si="324"/>
        <v>3277.2403275019074</v>
      </c>
      <c r="O458" s="56">
        <f t="shared" si="325"/>
        <v>2979.4915578647624</v>
      </c>
    </row>
    <row r="459" spans="1:15" x14ac:dyDescent="0.2">
      <c r="A459" s="59" t="s">
        <v>52</v>
      </c>
      <c r="B459" s="54" t="str">
        <f t="shared" si="326"/>
        <v>Q4/2024</v>
      </c>
      <c r="C459" s="49">
        <f t="shared" si="329"/>
        <v>45566</v>
      </c>
      <c r="D459" s="49">
        <f t="shared" si="330"/>
        <v>45657</v>
      </c>
      <c r="E459" s="54">
        <f t="shared" si="327"/>
        <v>92</v>
      </c>
      <c r="F459" s="55">
        <f>VLOOKUP(D459,'FERC Interest Rate'!$A:$B,2,TRUE)</f>
        <v>8.5000000000000006E-2</v>
      </c>
      <c r="G459" s="56">
        <f t="shared" si="328"/>
        <v>2979.4915578647624</v>
      </c>
      <c r="H459" s="56">
        <v>0</v>
      </c>
      <c r="I459" s="77">
        <f t="shared" si="333"/>
        <v>24.491658297289259</v>
      </c>
      <c r="J459" s="57">
        <f t="shared" si="334"/>
        <v>63.660174815580447</v>
      </c>
      <c r="K459" s="5">
        <f t="shared" si="335"/>
        <v>88.15183311286971</v>
      </c>
      <c r="L459" s="57">
        <f t="shared" si="336"/>
        <v>204.7</v>
      </c>
      <c r="M459" s="86">
        <f t="shared" si="337"/>
        <v>292.85183311286971</v>
      </c>
      <c r="N459" s="5">
        <f t="shared" si="324"/>
        <v>3043.1517326803428</v>
      </c>
      <c r="O459" s="56">
        <f t="shared" si="325"/>
        <v>2750.2998995674734</v>
      </c>
    </row>
    <row r="460" spans="1:15" x14ac:dyDescent="0.2">
      <c r="A460" s="59" t="s">
        <v>53</v>
      </c>
      <c r="B460" s="54" t="str">
        <f t="shared" si="326"/>
        <v>Q1/2025</v>
      </c>
      <c r="C460" s="49">
        <f t="shared" si="329"/>
        <v>45658</v>
      </c>
      <c r="D460" s="49">
        <f t="shared" si="330"/>
        <v>45747</v>
      </c>
      <c r="E460" s="54">
        <f t="shared" si="327"/>
        <v>90</v>
      </c>
      <c r="F460" s="55">
        <f>VLOOKUP(D460,'FERC Interest Rate'!$A:$B,2,TRUE)</f>
        <v>8.5000000000000006E-2</v>
      </c>
      <c r="G460" s="56">
        <f t="shared" si="328"/>
        <v>2750.2998995674734</v>
      </c>
      <c r="H460" s="56">
        <v>0</v>
      </c>
      <c r="I460" s="77">
        <f t="shared" si="333"/>
        <v>24.491658297289259</v>
      </c>
      <c r="J460" s="57">
        <f t="shared" si="334"/>
        <v>57.643271867647044</v>
      </c>
      <c r="K460" s="5">
        <f t="shared" si="335"/>
        <v>82.134930164936307</v>
      </c>
      <c r="L460" s="57">
        <f t="shared" si="336"/>
        <v>204.7</v>
      </c>
      <c r="M460" s="86">
        <f t="shared" si="337"/>
        <v>286.83493016493628</v>
      </c>
      <c r="N460" s="5">
        <f t="shared" si="324"/>
        <v>2807.9431714351203</v>
      </c>
      <c r="O460" s="56">
        <f t="shared" si="325"/>
        <v>2521.1082412701844</v>
      </c>
    </row>
    <row r="461" spans="1:15" x14ac:dyDescent="0.2">
      <c r="A461" s="59" t="s">
        <v>54</v>
      </c>
      <c r="B461" s="54" t="str">
        <f t="shared" si="326"/>
        <v>Q2/2025</v>
      </c>
      <c r="C461" s="49">
        <f t="shared" si="329"/>
        <v>45748</v>
      </c>
      <c r="D461" s="49">
        <f t="shared" si="330"/>
        <v>45838</v>
      </c>
      <c r="E461" s="54">
        <f t="shared" si="327"/>
        <v>91</v>
      </c>
      <c r="F461" s="55">
        <f>VLOOKUP(D461,'FERC Interest Rate'!$A:$B,2,TRUE)</f>
        <v>8.5000000000000006E-2</v>
      </c>
      <c r="G461" s="56">
        <f t="shared" si="328"/>
        <v>2521.1082412701844</v>
      </c>
      <c r="H461" s="56">
        <v>0</v>
      </c>
      <c r="I461" s="77">
        <f t="shared" si="333"/>
        <v>24.491658297289259</v>
      </c>
      <c r="J461" s="57">
        <f t="shared" si="334"/>
        <v>53.426773277328429</v>
      </c>
      <c r="K461" s="5">
        <f t="shared" si="335"/>
        <v>77.918431574617685</v>
      </c>
      <c r="L461" s="57">
        <f t="shared" si="336"/>
        <v>204.7</v>
      </c>
      <c r="M461" s="86">
        <f t="shared" si="337"/>
        <v>282.61843157461766</v>
      </c>
      <c r="N461" s="5">
        <f t="shared" si="324"/>
        <v>2574.5350145475127</v>
      </c>
      <c r="O461" s="56">
        <f t="shared" si="325"/>
        <v>2291.9165829728954</v>
      </c>
    </row>
    <row r="462" spans="1:15" x14ac:dyDescent="0.2">
      <c r="A462" s="59" t="s">
        <v>55</v>
      </c>
      <c r="B462" s="54" t="str">
        <f t="shared" si="326"/>
        <v>Q3/2025</v>
      </c>
      <c r="C462" s="49">
        <f t="shared" si="329"/>
        <v>45839</v>
      </c>
      <c r="D462" s="49">
        <f t="shared" si="330"/>
        <v>45930</v>
      </c>
      <c r="E462" s="54">
        <f t="shared" si="327"/>
        <v>92</v>
      </c>
      <c r="F462" s="55">
        <f>VLOOKUP(D462,'FERC Interest Rate'!$A:$B,2,TRUE)</f>
        <v>8.5000000000000006E-2</v>
      </c>
      <c r="G462" s="56">
        <f t="shared" si="328"/>
        <v>2291.9165829728954</v>
      </c>
      <c r="H462" s="56">
        <v>0</v>
      </c>
      <c r="I462" s="77">
        <f t="shared" si="333"/>
        <v>24.491658297289259</v>
      </c>
      <c r="J462" s="57">
        <f t="shared" si="334"/>
        <v>49.103527887254913</v>
      </c>
      <c r="K462" s="5">
        <f t="shared" si="335"/>
        <v>73.595186184544175</v>
      </c>
      <c r="L462" s="57">
        <f t="shared" si="336"/>
        <v>204.7</v>
      </c>
      <c r="M462" s="86">
        <f t="shared" si="337"/>
        <v>278.29518618454415</v>
      </c>
      <c r="N462" s="5">
        <f t="shared" si="324"/>
        <v>2341.0201108601505</v>
      </c>
      <c r="O462" s="56">
        <f t="shared" si="325"/>
        <v>2062.7249246756064</v>
      </c>
    </row>
    <row r="463" spans="1:15" x14ac:dyDescent="0.2">
      <c r="A463" s="59" t="s">
        <v>56</v>
      </c>
      <c r="B463" s="54" t="str">
        <f t="shared" si="326"/>
        <v>Q4/2025</v>
      </c>
      <c r="C463" s="49">
        <f>D462+1</f>
        <v>45931</v>
      </c>
      <c r="D463" s="49">
        <f>EOMONTH(D462,3)</f>
        <v>46022</v>
      </c>
      <c r="E463" s="54">
        <f t="shared" si="327"/>
        <v>92</v>
      </c>
      <c r="F463" s="55">
        <f>VLOOKUP(D463,'FERC Interest Rate'!$A:$B,2,TRUE)</f>
        <v>8.5000000000000006E-2</v>
      </c>
      <c r="G463" s="56">
        <f>O462</f>
        <v>2062.7249246756064</v>
      </c>
      <c r="H463" s="56">
        <v>0</v>
      </c>
      <c r="I463" s="77">
        <f t="shared" si="333"/>
        <v>24.491658297289259</v>
      </c>
      <c r="J463" s="57">
        <f t="shared" si="334"/>
        <v>44.193175098529437</v>
      </c>
      <c r="K463" s="5">
        <f t="shared" si="335"/>
        <v>68.6848333958187</v>
      </c>
      <c r="L463" s="57">
        <f t="shared" si="336"/>
        <v>204.7</v>
      </c>
      <c r="M463" s="86">
        <f t="shared" si="337"/>
        <v>273.3848333958187</v>
      </c>
      <c r="N463" s="5">
        <f t="shared" si="324"/>
        <v>2106.918099774136</v>
      </c>
      <c r="O463" s="56">
        <f t="shared" si="325"/>
        <v>1833.5332663783172</v>
      </c>
    </row>
    <row r="464" spans="1:15" x14ac:dyDescent="0.2">
      <c r="A464" s="59" t="s">
        <v>57</v>
      </c>
      <c r="B464" s="54" t="str">
        <f t="shared" si="326"/>
        <v>Q1/2026</v>
      </c>
      <c r="C464" s="49">
        <f>D463+1</f>
        <v>46023</v>
      </c>
      <c r="D464" s="49">
        <f>EOMONTH(D463,3)</f>
        <v>46112</v>
      </c>
      <c r="E464" s="54">
        <f t="shared" si="327"/>
        <v>90</v>
      </c>
      <c r="F464" s="55">
        <f>VLOOKUP(D464,'FERC Interest Rate'!$A:$B,2,TRUE)</f>
        <v>8.5000000000000006E-2</v>
      </c>
      <c r="G464" s="56">
        <f>O463</f>
        <v>1833.5332663783172</v>
      </c>
      <c r="H464" s="56">
        <v>0</v>
      </c>
      <c r="I464" s="77">
        <f t="shared" si="333"/>
        <v>24.491658297289259</v>
      </c>
      <c r="J464" s="57">
        <f t="shared" si="334"/>
        <v>38.428847911764727</v>
      </c>
      <c r="K464" s="5">
        <f t="shared" si="335"/>
        <v>62.920506209053983</v>
      </c>
      <c r="L464" s="57">
        <f t="shared" si="336"/>
        <v>204.7</v>
      </c>
      <c r="M464" s="86">
        <f t="shared" si="337"/>
        <v>267.62050620905399</v>
      </c>
      <c r="N464" s="5">
        <f t="shared" si="324"/>
        <v>1871.9621142900819</v>
      </c>
      <c r="O464" s="56">
        <f t="shared" si="325"/>
        <v>1604.341608081028</v>
      </c>
    </row>
    <row r="465" spans="1:15" x14ac:dyDescent="0.2">
      <c r="A465" s="59" t="s">
        <v>58</v>
      </c>
      <c r="B465" s="54" t="str">
        <f t="shared" si="326"/>
        <v>Q2/2026</v>
      </c>
      <c r="C465" s="49">
        <f>D464+1</f>
        <v>46113</v>
      </c>
      <c r="D465" s="49">
        <f t="shared" si="330"/>
        <v>46203</v>
      </c>
      <c r="E465" s="54">
        <f>D465-C465+1</f>
        <v>91</v>
      </c>
      <c r="F465" s="55">
        <f>VLOOKUP(D465,'FERC Interest Rate'!$A:$B,2,TRUE)</f>
        <v>8.5000000000000006E-2</v>
      </c>
      <c r="G465" s="56">
        <f>O464</f>
        <v>1604.341608081028</v>
      </c>
      <c r="H465" s="56">
        <v>0</v>
      </c>
      <c r="I465" s="77">
        <f t="shared" si="333"/>
        <v>24.491658297289259</v>
      </c>
      <c r="J465" s="57">
        <f t="shared" si="334"/>
        <v>33.998855721936309</v>
      </c>
      <c r="K465" s="5">
        <f t="shared" si="335"/>
        <v>58.490514019225571</v>
      </c>
      <c r="L465" s="57">
        <f t="shared" si="336"/>
        <v>204.7</v>
      </c>
      <c r="M465" s="86">
        <f t="shared" si="337"/>
        <v>263.19051401922559</v>
      </c>
      <c r="N465" s="5">
        <f>+G465+H465+J465</f>
        <v>1638.3404638029642</v>
      </c>
      <c r="O465" s="56">
        <f>G465+H465-L465-I465</f>
        <v>1375.1499497837387</v>
      </c>
    </row>
    <row r="466" spans="1:15" x14ac:dyDescent="0.2">
      <c r="A466" s="59" t="s">
        <v>59</v>
      </c>
      <c r="B466" s="54" t="str">
        <f t="shared" ref="B466:B471" si="338">+IF(MONTH(C466)&lt;4,"Q1",IF(MONTH(C466)&lt;7,"Q2",IF(MONTH(C466)&lt;10,"Q3","Q4")))&amp;"/"&amp;YEAR(C466)</f>
        <v>Q3/2026</v>
      </c>
      <c r="C466" s="49">
        <f t="shared" ref="C466:C471" si="339">D465+1</f>
        <v>46204</v>
      </c>
      <c r="D466" s="49">
        <f t="shared" si="330"/>
        <v>46295</v>
      </c>
      <c r="E466" s="54">
        <f t="shared" ref="E466:E471" si="340">D466-C466+1</f>
        <v>92</v>
      </c>
      <c r="F466" s="55">
        <f>VLOOKUP(D466,'FERC Interest Rate'!$A:$B,2,TRUE)</f>
        <v>8.5000000000000006E-2</v>
      </c>
      <c r="G466" s="56">
        <f t="shared" ref="G466:G471" si="341">O465</f>
        <v>1375.1499497837387</v>
      </c>
      <c r="H466" s="56">
        <v>0</v>
      </c>
      <c r="I466" s="77">
        <f t="shared" si="333"/>
        <v>24.491658297289259</v>
      </c>
      <c r="J466" s="57">
        <f t="shared" ref="J466:J471" si="342">G466*F466*(E466/(DATE(YEAR(D466),12,31)-DATE(YEAR(D466),1,1)+1))</f>
        <v>29.462116732352982</v>
      </c>
      <c r="K466" s="5">
        <f t="shared" ref="K466:K471" si="343">+SUM(I466:J466)</f>
        <v>53.953775029642244</v>
      </c>
      <c r="L466" s="57">
        <f t="shared" si="336"/>
        <v>204.7</v>
      </c>
      <c r="M466" s="86">
        <f t="shared" ref="M466:M471" si="344">+SUM(K466:L466)</f>
        <v>258.65377502964225</v>
      </c>
      <c r="N466" s="5">
        <f t="shared" ref="N466:N471" si="345">+G466+H466+J466</f>
        <v>1404.6120665160918</v>
      </c>
      <c r="O466" s="56">
        <f t="shared" ref="O466:O471" si="346">G466+H466-L466-I466</f>
        <v>1145.9582914864495</v>
      </c>
    </row>
    <row r="467" spans="1:15" x14ac:dyDescent="0.2">
      <c r="A467" s="59" t="s">
        <v>60</v>
      </c>
      <c r="B467" s="54" t="str">
        <f t="shared" si="338"/>
        <v>Q4/2026</v>
      </c>
      <c r="C467" s="49">
        <f t="shared" si="339"/>
        <v>46296</v>
      </c>
      <c r="D467" s="49">
        <f t="shared" si="330"/>
        <v>46387</v>
      </c>
      <c r="E467" s="54">
        <f t="shared" si="340"/>
        <v>92</v>
      </c>
      <c r="F467" s="55">
        <f>VLOOKUP(D467,'FERC Interest Rate'!$A:$B,2,TRUE)</f>
        <v>8.5000000000000006E-2</v>
      </c>
      <c r="G467" s="56">
        <f t="shared" si="341"/>
        <v>1145.9582914864495</v>
      </c>
      <c r="H467" s="56">
        <v>0</v>
      </c>
      <c r="I467" s="77">
        <f t="shared" si="333"/>
        <v>24.491658297289259</v>
      </c>
      <c r="J467" s="57">
        <f t="shared" si="342"/>
        <v>24.551763943627495</v>
      </c>
      <c r="K467" s="5">
        <f t="shared" si="343"/>
        <v>49.043422240916755</v>
      </c>
      <c r="L467" s="57">
        <f t="shared" si="336"/>
        <v>204.7</v>
      </c>
      <c r="M467" s="86">
        <f t="shared" si="344"/>
        <v>253.74342224091674</v>
      </c>
      <c r="N467" s="5">
        <f t="shared" si="345"/>
        <v>1170.510055430077</v>
      </c>
      <c r="O467" s="56">
        <f t="shared" si="346"/>
        <v>916.76663318916019</v>
      </c>
    </row>
    <row r="468" spans="1:15" x14ac:dyDescent="0.2">
      <c r="A468" s="59" t="s">
        <v>61</v>
      </c>
      <c r="B468" s="54" t="str">
        <f t="shared" si="338"/>
        <v>Q1/2027</v>
      </c>
      <c r="C468" s="49">
        <f t="shared" si="339"/>
        <v>46388</v>
      </c>
      <c r="D468" s="49">
        <f t="shared" si="330"/>
        <v>46477</v>
      </c>
      <c r="E468" s="54">
        <f t="shared" si="340"/>
        <v>90</v>
      </c>
      <c r="F468" s="55">
        <f>VLOOKUP(D468,'FERC Interest Rate'!$A:$B,2,TRUE)</f>
        <v>8.5000000000000006E-2</v>
      </c>
      <c r="G468" s="56">
        <f t="shared" si="341"/>
        <v>916.76663318916019</v>
      </c>
      <c r="H468" s="56">
        <v>0</v>
      </c>
      <c r="I468" s="77">
        <f t="shared" si="333"/>
        <v>24.491658297289259</v>
      </c>
      <c r="J468" s="57">
        <f t="shared" si="342"/>
        <v>19.214423955882399</v>
      </c>
      <c r="K468" s="5">
        <f t="shared" si="343"/>
        <v>43.706082253171658</v>
      </c>
      <c r="L468" s="57">
        <f t="shared" si="336"/>
        <v>204.7</v>
      </c>
      <c r="M468" s="86">
        <f t="shared" si="344"/>
        <v>248.40608225317163</v>
      </c>
      <c r="N468" s="5">
        <f t="shared" si="345"/>
        <v>935.98105714504254</v>
      </c>
      <c r="O468" s="56">
        <f t="shared" si="346"/>
        <v>687.57497489187097</v>
      </c>
    </row>
    <row r="469" spans="1:15" x14ac:dyDescent="0.2">
      <c r="A469" s="59" t="s">
        <v>62</v>
      </c>
      <c r="B469" s="54" t="str">
        <f t="shared" si="338"/>
        <v>Q2/2027</v>
      </c>
      <c r="C469" s="49">
        <f t="shared" si="339"/>
        <v>46478</v>
      </c>
      <c r="D469" s="49">
        <f t="shared" si="330"/>
        <v>46568</v>
      </c>
      <c r="E469" s="54">
        <f t="shared" si="340"/>
        <v>91</v>
      </c>
      <c r="F469" s="55">
        <f>VLOOKUP(D469,'FERC Interest Rate'!$A:$B,2,TRUE)</f>
        <v>8.5000000000000006E-2</v>
      </c>
      <c r="G469" s="56">
        <f t="shared" si="341"/>
        <v>687.57497489187097</v>
      </c>
      <c r="H469" s="56">
        <v>0</v>
      </c>
      <c r="I469" s="77">
        <f t="shared" si="333"/>
        <v>24.491658297289259</v>
      </c>
      <c r="J469" s="57">
        <f t="shared" si="342"/>
        <v>14.57093816654417</v>
      </c>
      <c r="K469" s="5">
        <f t="shared" si="343"/>
        <v>39.06259646383343</v>
      </c>
      <c r="L469" s="57">
        <f t="shared" si="336"/>
        <v>204.7</v>
      </c>
      <c r="M469" s="86">
        <f t="shared" si="344"/>
        <v>243.7625964638334</v>
      </c>
      <c r="N469" s="5">
        <f t="shared" si="345"/>
        <v>702.14591305841509</v>
      </c>
      <c r="O469" s="56">
        <f t="shared" si="346"/>
        <v>458.38331659458174</v>
      </c>
    </row>
    <row r="470" spans="1:15" x14ac:dyDescent="0.2">
      <c r="A470" s="59" t="s">
        <v>63</v>
      </c>
      <c r="B470" s="54" t="str">
        <f t="shared" si="338"/>
        <v>Q3/2027</v>
      </c>
      <c r="C470" s="49">
        <f t="shared" si="339"/>
        <v>46569</v>
      </c>
      <c r="D470" s="49">
        <f t="shared" si="330"/>
        <v>46660</v>
      </c>
      <c r="E470" s="54">
        <f t="shared" si="340"/>
        <v>92</v>
      </c>
      <c r="F470" s="55">
        <f>VLOOKUP(D470,'FERC Interest Rate'!$A:$B,2,TRUE)</f>
        <v>8.5000000000000006E-2</v>
      </c>
      <c r="G470" s="56">
        <f t="shared" si="341"/>
        <v>458.38331659458174</v>
      </c>
      <c r="H470" s="56">
        <v>0</v>
      </c>
      <c r="I470" s="77">
        <f t="shared" si="333"/>
        <v>24.491658297289259</v>
      </c>
      <c r="J470" s="57">
        <f t="shared" si="342"/>
        <v>9.8207055774510401</v>
      </c>
      <c r="K470" s="5">
        <f t="shared" si="343"/>
        <v>34.312363874740299</v>
      </c>
      <c r="L470" s="57">
        <f t="shared" si="336"/>
        <v>204.7</v>
      </c>
      <c r="M470" s="86">
        <f t="shared" si="344"/>
        <v>239.01236387474029</v>
      </c>
      <c r="N470" s="5">
        <f t="shared" si="345"/>
        <v>468.20402217203281</v>
      </c>
      <c r="O470" s="56">
        <f t="shared" si="346"/>
        <v>229.19165829729249</v>
      </c>
    </row>
    <row r="471" spans="1:15" x14ac:dyDescent="0.2">
      <c r="A471" s="59" t="s">
        <v>64</v>
      </c>
      <c r="B471" s="54" t="str">
        <f t="shared" si="338"/>
        <v>Q4/2027</v>
      </c>
      <c r="C471" s="49">
        <f t="shared" si="339"/>
        <v>46661</v>
      </c>
      <c r="D471" s="49">
        <f t="shared" si="330"/>
        <v>46752</v>
      </c>
      <c r="E471" s="54">
        <f t="shared" si="340"/>
        <v>92</v>
      </c>
      <c r="F471" s="55">
        <f>VLOOKUP(D471,'FERC Interest Rate'!$A:$B,2,TRUE)</f>
        <v>8.5000000000000006E-2</v>
      </c>
      <c r="G471" s="56">
        <f t="shared" si="341"/>
        <v>229.19165829729249</v>
      </c>
      <c r="H471" s="56">
        <v>0</v>
      </c>
      <c r="I471" s="77">
        <f t="shared" si="333"/>
        <v>24.491658297289259</v>
      </c>
      <c r="J471" s="57">
        <f t="shared" si="342"/>
        <v>4.9103527887255547</v>
      </c>
      <c r="K471" s="5">
        <f t="shared" si="343"/>
        <v>29.402011086014813</v>
      </c>
      <c r="L471" s="57">
        <f t="shared" si="336"/>
        <v>204.7</v>
      </c>
      <c r="M471" s="86">
        <f t="shared" si="344"/>
        <v>234.10201108601481</v>
      </c>
      <c r="N471" s="5">
        <f t="shared" si="345"/>
        <v>234.10201108601805</v>
      </c>
      <c r="O471" s="56">
        <f t="shared" si="346"/>
        <v>3.2436275887448573E-12</v>
      </c>
    </row>
    <row r="472" spans="1:15" ht="16.5" customHeight="1" thickBot="1" x14ac:dyDescent="0.25">
      <c r="A472" s="98"/>
      <c r="B472" s="99"/>
      <c r="C472" s="100"/>
      <c r="D472" s="100"/>
      <c r="E472" s="99"/>
      <c r="F472" s="99"/>
      <c r="G472" s="88">
        <f>SUM(G441:G471)</f>
        <v>95119.664461350083</v>
      </c>
      <c r="H472" s="88">
        <f t="shared" ref="H472:O472" si="347">SUM(H441:H471)</f>
        <v>489.8331659457852</v>
      </c>
      <c r="I472" s="88">
        <f t="shared" si="347"/>
        <v>489.83316594578497</v>
      </c>
      <c r="J472" s="88">
        <f t="shared" si="347"/>
        <v>978.74762926717653</v>
      </c>
      <c r="K472" s="88">
        <f t="shared" si="347"/>
        <v>1468.5807952129619</v>
      </c>
      <c r="L472" s="88">
        <f t="shared" si="347"/>
        <v>4093.9999999999986</v>
      </c>
      <c r="M472" s="88">
        <f t="shared" si="347"/>
        <v>5562.5807952129608</v>
      </c>
      <c r="N472" s="88">
        <f t="shared" si="347"/>
        <v>96588.245256563023</v>
      </c>
      <c r="O472" s="88">
        <f t="shared" si="347"/>
        <v>91025.664461350083</v>
      </c>
    </row>
    <row r="473" spans="1:15" ht="13.5" thickTop="1" x14ac:dyDescent="0.2"/>
    <row r="474" spans="1:15" ht="36.75" x14ac:dyDescent="0.2">
      <c r="A474" s="58" t="s">
        <v>44</v>
      </c>
      <c r="B474" s="58" t="s">
        <v>3</v>
      </c>
      <c r="C474" s="58" t="s">
        <v>4</v>
      </c>
      <c r="D474" s="58" t="s">
        <v>5</v>
      </c>
      <c r="E474" s="58" t="s">
        <v>6</v>
      </c>
      <c r="F474" s="58" t="s">
        <v>7</v>
      </c>
      <c r="G474" s="58" t="s">
        <v>71</v>
      </c>
      <c r="H474" s="58" t="s">
        <v>72</v>
      </c>
      <c r="I474" s="73" t="s">
        <v>73</v>
      </c>
      <c r="J474" s="74" t="s">
        <v>74</v>
      </c>
      <c r="K474" s="74" t="s">
        <v>75</v>
      </c>
      <c r="L474" s="74" t="s">
        <v>76</v>
      </c>
      <c r="M474" s="75" t="s">
        <v>66</v>
      </c>
      <c r="N474" s="58" t="s">
        <v>77</v>
      </c>
      <c r="O474" s="58" t="s">
        <v>78</v>
      </c>
    </row>
    <row r="475" spans="1:15" x14ac:dyDescent="0.2">
      <c r="A475" s="123" t="s">
        <v>37</v>
      </c>
      <c r="B475" s="325" t="s">
        <v>70</v>
      </c>
      <c r="C475" s="49">
        <f>VLOOKUP(B475,A$1:F$52,2,FALSE)</f>
        <v>43956</v>
      </c>
      <c r="D475" s="49">
        <f>DATE(YEAR(C475),IF(MONTH(C475)&lt;=3,3,IF(MONTH(C475)&lt;=6,6,IF(MONTH(C475)&lt;=9,9,12))),IF(OR(MONTH(C475)&lt;=3,MONTH(C475)&gt;=10),31,30))</f>
        <v>44012</v>
      </c>
      <c r="E475" s="54">
        <f>D475-C475+1</f>
        <v>57</v>
      </c>
      <c r="F475" s="55">
        <f>VLOOKUP(D475,'FERC Interest Rate'!$A:$B,2,TRUE)</f>
        <v>4.7500000000000001E-2</v>
      </c>
      <c r="G475" s="56">
        <f>VLOOKUP(B475,$A$1:$F$52,4,FALSE)</f>
        <v>4260</v>
      </c>
      <c r="H475" s="56">
        <f t="shared" ref="H475:H486" si="348">G475*F475*(E475/(DATE(YEAR(D475),12,31)-DATE(YEAR(D475),1,1)+1))</f>
        <v>31.513524590163936</v>
      </c>
      <c r="I475" s="122">
        <v>0</v>
      </c>
      <c r="J475" s="57">
        <v>0</v>
      </c>
      <c r="K475" s="5">
        <f t="shared" ref="K475:K479" si="349">+SUM(I475:J475)</f>
        <v>0</v>
      </c>
      <c r="L475" s="57">
        <v>0</v>
      </c>
      <c r="M475" s="86">
        <f t="shared" ref="M475:M479" si="350">+SUM(K475:L475)</f>
        <v>0</v>
      </c>
      <c r="N475" s="5">
        <f t="shared" ref="N475:N498" si="351">+G475+H475+J475</f>
        <v>4291.5135245901638</v>
      </c>
      <c r="O475" s="56">
        <f t="shared" ref="O475:O498" si="352">G475+H475-L475-I475</f>
        <v>4291.5135245901638</v>
      </c>
    </row>
    <row r="476" spans="1:15" x14ac:dyDescent="0.2">
      <c r="A476" s="59" t="s">
        <v>22</v>
      </c>
      <c r="B476" s="54" t="str">
        <f t="shared" ref="B476:B499" si="353">+IF(MONTH(C476)&lt;4,"Q1",IF(MONTH(C476)&lt;7,"Q2",IF(MONTH(C476)&lt;10,"Q3","Q4")))&amp;"/"&amp;YEAR(C476)</f>
        <v>Q3/2020</v>
      </c>
      <c r="C476" s="49">
        <f>D475+1</f>
        <v>44013</v>
      </c>
      <c r="D476" s="49">
        <f>EOMONTH(D475,3)</f>
        <v>44104</v>
      </c>
      <c r="E476" s="54">
        <f t="shared" ref="E476:E498" si="354">D476-C476+1</f>
        <v>92</v>
      </c>
      <c r="F476" s="55">
        <f>VLOOKUP(D476,'FERC Interest Rate'!$A:$B,2,TRUE)</f>
        <v>3.4299999999999997E-2</v>
      </c>
      <c r="G476" s="56">
        <f t="shared" ref="G476:G496" si="355">O475</f>
        <v>4291.5135245901638</v>
      </c>
      <c r="H476" s="56">
        <f t="shared" si="348"/>
        <v>37.000819885783386</v>
      </c>
      <c r="I476" s="122">
        <v>0</v>
      </c>
      <c r="J476" s="57">
        <v>0</v>
      </c>
      <c r="K476" s="5">
        <f t="shared" si="349"/>
        <v>0</v>
      </c>
      <c r="L476" s="57">
        <v>0</v>
      </c>
      <c r="M476" s="86">
        <f t="shared" si="350"/>
        <v>0</v>
      </c>
      <c r="N476" s="5">
        <f t="shared" si="351"/>
        <v>4328.5143444759469</v>
      </c>
      <c r="O476" s="56">
        <f t="shared" si="352"/>
        <v>4328.5143444759469</v>
      </c>
    </row>
    <row r="477" spans="1:15" x14ac:dyDescent="0.2">
      <c r="A477" s="59" t="s">
        <v>22</v>
      </c>
      <c r="B477" s="54" t="str">
        <f t="shared" si="353"/>
        <v>Q4/2020</v>
      </c>
      <c r="C477" s="49">
        <f t="shared" ref="C477:C496" si="356">D476+1</f>
        <v>44105</v>
      </c>
      <c r="D477" s="49">
        <f t="shared" ref="D477:D505" si="357">EOMONTH(D476,3)</f>
        <v>44196</v>
      </c>
      <c r="E477" s="54">
        <f t="shared" si="354"/>
        <v>92</v>
      </c>
      <c r="F477" s="55">
        <f>VLOOKUP(D477,'FERC Interest Rate'!$A:$B,2,TRUE)</f>
        <v>3.2500000000000001E-2</v>
      </c>
      <c r="G477" s="56">
        <f t="shared" si="355"/>
        <v>4328.5143444759469</v>
      </c>
      <c r="H477" s="56">
        <f t="shared" si="348"/>
        <v>35.361360355145031</v>
      </c>
      <c r="I477" s="122">
        <v>0</v>
      </c>
      <c r="J477" s="57">
        <v>0</v>
      </c>
      <c r="K477" s="5">
        <f t="shared" si="349"/>
        <v>0</v>
      </c>
      <c r="L477" s="57">
        <v>0</v>
      </c>
      <c r="M477" s="86">
        <f t="shared" si="350"/>
        <v>0</v>
      </c>
      <c r="N477" s="5">
        <f t="shared" si="351"/>
        <v>4363.8757048310918</v>
      </c>
      <c r="O477" s="56">
        <f t="shared" si="352"/>
        <v>4363.8757048310918</v>
      </c>
    </row>
    <row r="478" spans="1:15" x14ac:dyDescent="0.2">
      <c r="A478" s="59" t="s">
        <v>22</v>
      </c>
      <c r="B478" s="54" t="str">
        <f t="shared" si="353"/>
        <v>Q1/2021</v>
      </c>
      <c r="C478" s="49">
        <f t="shared" si="356"/>
        <v>44197</v>
      </c>
      <c r="D478" s="49">
        <f t="shared" si="357"/>
        <v>44286</v>
      </c>
      <c r="E478" s="54">
        <f t="shared" si="354"/>
        <v>90</v>
      </c>
      <c r="F478" s="55">
        <f>VLOOKUP(D478,'FERC Interest Rate'!$A:$B,2,TRUE)</f>
        <v>3.2500000000000001E-2</v>
      </c>
      <c r="G478" s="56">
        <f t="shared" si="355"/>
        <v>4363.8757048310918</v>
      </c>
      <c r="H478" s="56">
        <f t="shared" si="348"/>
        <v>34.970784757892993</v>
      </c>
      <c r="I478" s="122">
        <v>0</v>
      </c>
      <c r="J478" s="57">
        <v>0</v>
      </c>
      <c r="K478" s="5">
        <f t="shared" si="349"/>
        <v>0</v>
      </c>
      <c r="L478" s="57">
        <v>0</v>
      </c>
      <c r="M478" s="86">
        <f t="shared" si="350"/>
        <v>0</v>
      </c>
      <c r="N478" s="5">
        <f t="shared" si="351"/>
        <v>4398.8464895889847</v>
      </c>
      <c r="O478" s="56">
        <f t="shared" si="352"/>
        <v>4398.8464895889847</v>
      </c>
    </row>
    <row r="479" spans="1:15" x14ac:dyDescent="0.2">
      <c r="A479" s="59" t="s">
        <v>22</v>
      </c>
      <c r="B479" s="54" t="str">
        <f t="shared" si="353"/>
        <v>Q2/2021</v>
      </c>
      <c r="C479" s="49">
        <f t="shared" si="356"/>
        <v>44287</v>
      </c>
      <c r="D479" s="49">
        <f t="shared" si="357"/>
        <v>44377</v>
      </c>
      <c r="E479" s="54">
        <f t="shared" si="354"/>
        <v>91</v>
      </c>
      <c r="F479" s="55">
        <f>VLOOKUP(D479,'FERC Interest Rate'!$A:$B,2,TRUE)</f>
        <v>3.2500000000000001E-2</v>
      </c>
      <c r="G479" s="56">
        <f t="shared" si="355"/>
        <v>4398.8464895889847</v>
      </c>
      <c r="H479" s="56">
        <f t="shared" si="348"/>
        <v>35.64270819988883</v>
      </c>
      <c r="I479" s="77">
        <v>0</v>
      </c>
      <c r="J479" s="57">
        <v>0</v>
      </c>
      <c r="K479" s="5">
        <f t="shared" si="349"/>
        <v>0</v>
      </c>
      <c r="L479" s="57">
        <v>0</v>
      </c>
      <c r="M479" s="86">
        <f t="shared" si="350"/>
        <v>0</v>
      </c>
      <c r="N479" s="5">
        <f t="shared" si="351"/>
        <v>4434.4891977888738</v>
      </c>
      <c r="O479" s="56">
        <f t="shared" si="352"/>
        <v>4434.4891977888738</v>
      </c>
    </row>
    <row r="480" spans="1:15" x14ac:dyDescent="0.2">
      <c r="A480" s="59" t="s">
        <v>22</v>
      </c>
      <c r="B480" s="54" t="str">
        <f t="shared" si="353"/>
        <v>Q3/2021</v>
      </c>
      <c r="C480" s="49">
        <f t="shared" si="356"/>
        <v>44378</v>
      </c>
      <c r="D480" s="49">
        <f t="shared" si="357"/>
        <v>44469</v>
      </c>
      <c r="E480" s="54">
        <f t="shared" si="354"/>
        <v>92</v>
      </c>
      <c r="F480" s="55">
        <f>VLOOKUP(D480,'FERC Interest Rate'!$A:$B,2,TRUE)</f>
        <v>3.2500000000000001E-2</v>
      </c>
      <c r="G480" s="56">
        <f t="shared" si="355"/>
        <v>4434.4891977888738</v>
      </c>
      <c r="H480" s="56">
        <f t="shared" si="348"/>
        <v>36.326363565448581</v>
      </c>
      <c r="I480" s="77">
        <v>0</v>
      </c>
      <c r="J480" s="57">
        <v>0</v>
      </c>
      <c r="K480" s="5">
        <f t="shared" ref="K480:K485" si="358">+SUM(I480:J480)</f>
        <v>0</v>
      </c>
      <c r="L480" s="57">
        <v>0</v>
      </c>
      <c r="M480" s="86">
        <f t="shared" ref="M480:M485" si="359">+SUM(K480:L480)</f>
        <v>0</v>
      </c>
      <c r="N480" s="5">
        <f t="shared" si="351"/>
        <v>4470.8155613543222</v>
      </c>
      <c r="O480" s="56">
        <f t="shared" si="352"/>
        <v>4470.8155613543222</v>
      </c>
    </row>
    <row r="481" spans="1:15" x14ac:dyDescent="0.2">
      <c r="A481" s="59" t="s">
        <v>22</v>
      </c>
      <c r="B481" s="54" t="str">
        <f t="shared" si="353"/>
        <v>Q4/2021</v>
      </c>
      <c r="C481" s="49">
        <f t="shared" si="356"/>
        <v>44470</v>
      </c>
      <c r="D481" s="49">
        <f t="shared" si="357"/>
        <v>44561</v>
      </c>
      <c r="E481" s="54">
        <f t="shared" si="354"/>
        <v>92</v>
      </c>
      <c r="F481" s="55">
        <f>VLOOKUP(D481,'FERC Interest Rate'!$A:$B,2,TRUE)</f>
        <v>3.2500000000000001E-2</v>
      </c>
      <c r="G481" s="56">
        <f t="shared" si="355"/>
        <v>4470.8155613543222</v>
      </c>
      <c r="H481" s="56">
        <f t="shared" si="348"/>
        <v>36.623941173834041</v>
      </c>
      <c r="I481" s="77">
        <v>0</v>
      </c>
      <c r="J481" s="57">
        <v>0</v>
      </c>
      <c r="K481" s="5">
        <f t="shared" si="358"/>
        <v>0</v>
      </c>
      <c r="L481" s="57">
        <v>0</v>
      </c>
      <c r="M481" s="86">
        <f t="shared" si="359"/>
        <v>0</v>
      </c>
      <c r="N481" s="5">
        <f t="shared" si="351"/>
        <v>4507.4395025281565</v>
      </c>
      <c r="O481" s="56">
        <f t="shared" si="352"/>
        <v>4507.4395025281565</v>
      </c>
    </row>
    <row r="482" spans="1:15" x14ac:dyDescent="0.2">
      <c r="A482" s="59" t="s">
        <v>22</v>
      </c>
      <c r="B482" s="54" t="str">
        <f t="shared" si="353"/>
        <v>Q1/2022</v>
      </c>
      <c r="C482" s="49">
        <f t="shared" si="356"/>
        <v>44562</v>
      </c>
      <c r="D482" s="49">
        <f t="shared" si="357"/>
        <v>44651</v>
      </c>
      <c r="E482" s="54">
        <f t="shared" si="354"/>
        <v>90</v>
      </c>
      <c r="F482" s="55">
        <f>VLOOKUP(D482,'FERC Interest Rate'!$A:$B,2,TRUE)</f>
        <v>3.2500000000000001E-2</v>
      </c>
      <c r="G482" s="56">
        <f t="shared" si="355"/>
        <v>4507.4395025281565</v>
      </c>
      <c r="H482" s="56">
        <f t="shared" si="348"/>
        <v>36.121261766835225</v>
      </c>
      <c r="I482" s="77">
        <v>0</v>
      </c>
      <c r="J482" s="57">
        <v>0</v>
      </c>
      <c r="K482" s="5">
        <f t="shared" si="358"/>
        <v>0</v>
      </c>
      <c r="L482" s="57">
        <v>0</v>
      </c>
      <c r="M482" s="86">
        <f t="shared" si="359"/>
        <v>0</v>
      </c>
      <c r="N482" s="5">
        <f t="shared" si="351"/>
        <v>4543.5607642949917</v>
      </c>
      <c r="O482" s="56">
        <f t="shared" si="352"/>
        <v>4543.5607642949917</v>
      </c>
    </row>
    <row r="483" spans="1:15" x14ac:dyDescent="0.2">
      <c r="A483" s="59" t="s">
        <v>22</v>
      </c>
      <c r="B483" s="54" t="str">
        <f t="shared" si="353"/>
        <v>Q2/2022</v>
      </c>
      <c r="C483" s="49">
        <f t="shared" si="356"/>
        <v>44652</v>
      </c>
      <c r="D483" s="49">
        <f t="shared" si="357"/>
        <v>44742</v>
      </c>
      <c r="E483" s="54">
        <f t="shared" si="354"/>
        <v>91</v>
      </c>
      <c r="F483" s="55">
        <f>VLOOKUP(D483,'FERC Interest Rate'!$A:$B,2,TRUE)</f>
        <v>3.2500000000000001E-2</v>
      </c>
      <c r="G483" s="56">
        <f t="shared" si="355"/>
        <v>4543.5607642949917</v>
      </c>
      <c r="H483" s="56">
        <f t="shared" si="348"/>
        <v>36.815290302472434</v>
      </c>
      <c r="I483" s="77">
        <v>0</v>
      </c>
      <c r="J483" s="57">
        <v>0</v>
      </c>
      <c r="K483" s="5">
        <f t="shared" si="358"/>
        <v>0</v>
      </c>
      <c r="L483" s="57">
        <v>0</v>
      </c>
      <c r="M483" s="86">
        <f t="shared" si="359"/>
        <v>0</v>
      </c>
      <c r="N483" s="5">
        <f t="shared" si="351"/>
        <v>4580.3760545974637</v>
      </c>
      <c r="O483" s="56">
        <f t="shared" si="352"/>
        <v>4580.3760545974637</v>
      </c>
    </row>
    <row r="484" spans="1:15" x14ac:dyDescent="0.2">
      <c r="A484" s="59" t="s">
        <v>22</v>
      </c>
      <c r="B484" s="54" t="str">
        <f t="shared" si="353"/>
        <v>Q3/2022</v>
      </c>
      <c r="C484" s="49">
        <f t="shared" si="356"/>
        <v>44743</v>
      </c>
      <c r="D484" s="49">
        <f t="shared" si="357"/>
        <v>44834</v>
      </c>
      <c r="E484" s="54">
        <f t="shared" si="354"/>
        <v>92</v>
      </c>
      <c r="F484" s="55">
        <f>VLOOKUP(D484,'FERC Interest Rate'!$A:$B,2,TRUE)</f>
        <v>3.5999999999999997E-2</v>
      </c>
      <c r="G484" s="56">
        <f t="shared" si="355"/>
        <v>4580.3760545974637</v>
      </c>
      <c r="H484" s="56">
        <f t="shared" si="348"/>
        <v>41.562206829662465</v>
      </c>
      <c r="I484" s="77">
        <v>0</v>
      </c>
      <c r="J484" s="57">
        <v>0</v>
      </c>
      <c r="K484" s="5">
        <f t="shared" si="358"/>
        <v>0</v>
      </c>
      <c r="L484" s="57">
        <v>0</v>
      </c>
      <c r="M484" s="86">
        <f t="shared" si="359"/>
        <v>0</v>
      </c>
      <c r="N484" s="5">
        <f t="shared" si="351"/>
        <v>4621.9382614271262</v>
      </c>
      <c r="O484" s="56">
        <f t="shared" si="352"/>
        <v>4621.9382614271262</v>
      </c>
    </row>
    <row r="485" spans="1:15" x14ac:dyDescent="0.2">
      <c r="A485" s="59" t="s">
        <v>22</v>
      </c>
      <c r="B485" s="54" t="str">
        <f t="shared" si="353"/>
        <v>Q4/2022</v>
      </c>
      <c r="C485" s="49">
        <f t="shared" si="356"/>
        <v>44835</v>
      </c>
      <c r="D485" s="49">
        <f t="shared" si="357"/>
        <v>44926</v>
      </c>
      <c r="E485" s="54">
        <f t="shared" si="354"/>
        <v>92</v>
      </c>
      <c r="F485" s="55">
        <f>VLOOKUP(D485,'FERC Interest Rate'!$A:$B,2,TRUE)</f>
        <v>4.9099999999999998E-2</v>
      </c>
      <c r="G485" s="56">
        <f t="shared" si="355"/>
        <v>4621.9382614271262</v>
      </c>
      <c r="H485" s="56">
        <f t="shared" si="348"/>
        <v>57.200601409640036</v>
      </c>
      <c r="I485" s="77">
        <v>0</v>
      </c>
      <c r="J485" s="57">
        <v>0</v>
      </c>
      <c r="K485" s="5">
        <f t="shared" si="358"/>
        <v>0</v>
      </c>
      <c r="L485" s="57">
        <v>0</v>
      </c>
      <c r="M485" s="86">
        <f t="shared" si="359"/>
        <v>0</v>
      </c>
      <c r="N485" s="5">
        <f t="shared" si="351"/>
        <v>4679.1388628367658</v>
      </c>
      <c r="O485" s="56">
        <f t="shared" si="352"/>
        <v>4679.1388628367658</v>
      </c>
    </row>
    <row r="486" spans="1:15" x14ac:dyDescent="0.2">
      <c r="A486" s="59" t="s">
        <v>45</v>
      </c>
      <c r="B486" s="54" t="str">
        <f t="shared" si="353"/>
        <v>Q1/2023</v>
      </c>
      <c r="C486" s="49">
        <f t="shared" si="356"/>
        <v>44927</v>
      </c>
      <c r="D486" s="49">
        <f t="shared" si="357"/>
        <v>45016</v>
      </c>
      <c r="E486" s="54">
        <f t="shared" si="354"/>
        <v>90</v>
      </c>
      <c r="F486" s="55">
        <f>VLOOKUP(D486,'FERC Interest Rate'!$A:$B,2,TRUE)</f>
        <v>6.3100000000000003E-2</v>
      </c>
      <c r="G486" s="56">
        <f t="shared" si="355"/>
        <v>4679.1388628367658</v>
      </c>
      <c r="H486" s="56">
        <f t="shared" si="348"/>
        <v>72.802272882328751</v>
      </c>
      <c r="I486" s="77">
        <f t="shared" ref="I486:I505" si="360">(SUM($H$475:$H$495)/20)</f>
        <v>24.597056785954784</v>
      </c>
      <c r="J486" s="57">
        <f t="shared" ref="J486:J499" si="361">G486*F486*(E486/(DATE(YEAR(D486),12,31)-DATE(YEAR(D486),1,1)+1))</f>
        <v>72.802272882328751</v>
      </c>
      <c r="K486" s="5">
        <f t="shared" ref="K486:K499" si="362">+SUM(I486:J486)</f>
        <v>97.399329668283542</v>
      </c>
      <c r="L486" s="57">
        <f t="shared" ref="L486:L505" si="363">($G$475/20)</f>
        <v>213</v>
      </c>
      <c r="M486" s="86">
        <f t="shared" ref="M486:M499" si="364">+SUM(K486:L486)</f>
        <v>310.39932966828354</v>
      </c>
      <c r="N486" s="5">
        <f t="shared" si="351"/>
        <v>4824.7434086014237</v>
      </c>
      <c r="O486" s="56">
        <f t="shared" si="352"/>
        <v>4514.3440789331398</v>
      </c>
    </row>
    <row r="487" spans="1:15" x14ac:dyDescent="0.2">
      <c r="A487" s="59" t="s">
        <v>46</v>
      </c>
      <c r="B487" s="54" t="str">
        <f t="shared" si="353"/>
        <v>Q2/2023</v>
      </c>
      <c r="C487" s="49">
        <f t="shared" si="356"/>
        <v>45017</v>
      </c>
      <c r="D487" s="49">
        <f t="shared" si="357"/>
        <v>45107</v>
      </c>
      <c r="E487" s="54">
        <f t="shared" si="354"/>
        <v>91</v>
      </c>
      <c r="F487" s="55">
        <f>VLOOKUP(D487,'FERC Interest Rate'!$A:$B,2,TRUE)</f>
        <v>7.4999999999999997E-2</v>
      </c>
      <c r="G487" s="56">
        <f t="shared" si="355"/>
        <v>4514.3440789331398</v>
      </c>
      <c r="H487" s="56">
        <v>0</v>
      </c>
      <c r="I487" s="77">
        <f t="shared" si="360"/>
        <v>24.597056785954784</v>
      </c>
      <c r="J487" s="57">
        <f t="shared" si="361"/>
        <v>84.412050243064883</v>
      </c>
      <c r="K487" s="5">
        <f t="shared" si="362"/>
        <v>109.00910702901967</v>
      </c>
      <c r="L487" s="57">
        <f t="shared" si="363"/>
        <v>213</v>
      </c>
      <c r="M487" s="86">
        <f t="shared" si="364"/>
        <v>322.00910702901967</v>
      </c>
      <c r="N487" s="5">
        <f t="shared" si="351"/>
        <v>4598.7561291762049</v>
      </c>
      <c r="O487" s="56">
        <f t="shared" si="352"/>
        <v>4276.7470221471849</v>
      </c>
    </row>
    <row r="488" spans="1:15" x14ac:dyDescent="0.2">
      <c r="A488" s="59" t="s">
        <v>47</v>
      </c>
      <c r="B488" s="54" t="str">
        <f t="shared" si="353"/>
        <v>Q3/2023</v>
      </c>
      <c r="C488" s="49">
        <f t="shared" si="356"/>
        <v>45108</v>
      </c>
      <c r="D488" s="49">
        <f t="shared" si="357"/>
        <v>45199</v>
      </c>
      <c r="E488" s="54">
        <f t="shared" si="354"/>
        <v>92</v>
      </c>
      <c r="F488" s="55">
        <f>VLOOKUP(D488,'FERC Interest Rate'!$A:$B,2,TRUE)</f>
        <v>8.0199999999999994E-2</v>
      </c>
      <c r="G488" s="56">
        <f t="shared" si="355"/>
        <v>4276.7470221471849</v>
      </c>
      <c r="H488" s="56">
        <v>0</v>
      </c>
      <c r="I488" s="77">
        <f t="shared" si="360"/>
        <v>24.597056785954784</v>
      </c>
      <c r="J488" s="57">
        <f t="shared" si="361"/>
        <v>86.453562269070659</v>
      </c>
      <c r="K488" s="5">
        <f t="shared" si="362"/>
        <v>111.05061905502544</v>
      </c>
      <c r="L488" s="57">
        <f t="shared" si="363"/>
        <v>213</v>
      </c>
      <c r="M488" s="86">
        <f t="shared" si="364"/>
        <v>324.05061905502544</v>
      </c>
      <c r="N488" s="5">
        <f t="shared" si="351"/>
        <v>4363.2005844162559</v>
      </c>
      <c r="O488" s="56">
        <f t="shared" si="352"/>
        <v>4039.14996536123</v>
      </c>
    </row>
    <row r="489" spans="1:15" x14ac:dyDescent="0.2">
      <c r="A489" s="59" t="s">
        <v>48</v>
      </c>
      <c r="B489" s="54" t="str">
        <f t="shared" si="353"/>
        <v>Q4/2023</v>
      </c>
      <c r="C489" s="49">
        <f t="shared" si="356"/>
        <v>45200</v>
      </c>
      <c r="D489" s="49">
        <f t="shared" si="357"/>
        <v>45291</v>
      </c>
      <c r="E489" s="54">
        <f t="shared" si="354"/>
        <v>92</v>
      </c>
      <c r="F489" s="55">
        <f>VLOOKUP(D489,'FERC Interest Rate'!$A:$B,2,TRUE)</f>
        <v>8.3500000000000005E-2</v>
      </c>
      <c r="G489" s="56">
        <f t="shared" si="355"/>
        <v>4039.14996536123</v>
      </c>
      <c r="H489" s="56">
        <v>0</v>
      </c>
      <c r="I489" s="77">
        <f t="shared" si="360"/>
        <v>24.597056785954784</v>
      </c>
      <c r="J489" s="57">
        <f t="shared" si="361"/>
        <v>85.010274065493078</v>
      </c>
      <c r="K489" s="5">
        <f t="shared" si="362"/>
        <v>109.60733085144787</v>
      </c>
      <c r="L489" s="57">
        <f t="shared" si="363"/>
        <v>213</v>
      </c>
      <c r="M489" s="86">
        <f t="shared" si="364"/>
        <v>322.60733085144784</v>
      </c>
      <c r="N489" s="5">
        <f t="shared" si="351"/>
        <v>4124.1602394267229</v>
      </c>
      <c r="O489" s="56">
        <f t="shared" si="352"/>
        <v>3801.5529085752751</v>
      </c>
    </row>
    <row r="490" spans="1:15" x14ac:dyDescent="0.2">
      <c r="A490" s="59" t="s">
        <v>49</v>
      </c>
      <c r="B490" s="54" t="str">
        <f t="shared" si="353"/>
        <v>Q1/2024</v>
      </c>
      <c r="C490" s="49">
        <f t="shared" si="356"/>
        <v>45292</v>
      </c>
      <c r="D490" s="49">
        <f t="shared" si="357"/>
        <v>45382</v>
      </c>
      <c r="E490" s="54">
        <f t="shared" si="354"/>
        <v>91</v>
      </c>
      <c r="F490" s="55">
        <f>VLOOKUP(D490,'FERC Interest Rate'!$A:$B,2,TRUE)</f>
        <v>8.5000000000000006E-2</v>
      </c>
      <c r="G490" s="56">
        <f t="shared" si="355"/>
        <v>3801.5529085752751</v>
      </c>
      <c r="H490" s="56">
        <v>0</v>
      </c>
      <c r="I490" s="77">
        <f t="shared" si="360"/>
        <v>24.597056785954784</v>
      </c>
      <c r="J490" s="57">
        <f t="shared" si="361"/>
        <v>80.341562152540305</v>
      </c>
      <c r="K490" s="5">
        <f t="shared" si="362"/>
        <v>104.9386189384951</v>
      </c>
      <c r="L490" s="57">
        <f t="shared" si="363"/>
        <v>213</v>
      </c>
      <c r="M490" s="86">
        <f t="shared" si="364"/>
        <v>317.9386189384951</v>
      </c>
      <c r="N490" s="5">
        <f t="shared" si="351"/>
        <v>3881.8944707278156</v>
      </c>
      <c r="O490" s="56">
        <f t="shared" si="352"/>
        <v>3563.9558517893201</v>
      </c>
    </row>
    <row r="491" spans="1:15" x14ac:dyDescent="0.2">
      <c r="A491" s="59" t="s">
        <v>50</v>
      </c>
      <c r="B491" s="54" t="str">
        <f t="shared" si="353"/>
        <v>Q2/2024</v>
      </c>
      <c r="C491" s="49">
        <f t="shared" si="356"/>
        <v>45383</v>
      </c>
      <c r="D491" s="49">
        <f t="shared" si="357"/>
        <v>45473</v>
      </c>
      <c r="E491" s="54">
        <f t="shared" si="354"/>
        <v>91</v>
      </c>
      <c r="F491" s="55">
        <f>VLOOKUP(D491,'FERC Interest Rate'!$A:$B,2,TRUE)</f>
        <v>8.5000000000000006E-2</v>
      </c>
      <c r="G491" s="56">
        <f t="shared" si="355"/>
        <v>3563.9558517893201</v>
      </c>
      <c r="H491" s="56">
        <v>0</v>
      </c>
      <c r="I491" s="77">
        <f t="shared" si="360"/>
        <v>24.597056785954784</v>
      </c>
      <c r="J491" s="57">
        <f t="shared" si="361"/>
        <v>75.320214518006537</v>
      </c>
      <c r="K491" s="5">
        <f t="shared" si="362"/>
        <v>99.917271303961314</v>
      </c>
      <c r="L491" s="57">
        <f t="shared" si="363"/>
        <v>213</v>
      </c>
      <c r="M491" s="86">
        <f t="shared" si="364"/>
        <v>312.91727130396134</v>
      </c>
      <c r="N491" s="5">
        <f t="shared" si="351"/>
        <v>3639.2760663073268</v>
      </c>
      <c r="O491" s="56">
        <f t="shared" si="352"/>
        <v>3326.3587950033652</v>
      </c>
    </row>
    <row r="492" spans="1:15" x14ac:dyDescent="0.2">
      <c r="A492" s="59" t="s">
        <v>51</v>
      </c>
      <c r="B492" s="54" t="str">
        <f t="shared" si="353"/>
        <v>Q3/2024</v>
      </c>
      <c r="C492" s="49">
        <f t="shared" si="356"/>
        <v>45474</v>
      </c>
      <c r="D492" s="49">
        <f t="shared" si="357"/>
        <v>45565</v>
      </c>
      <c r="E492" s="54">
        <f t="shared" si="354"/>
        <v>92</v>
      </c>
      <c r="F492" s="55">
        <f>VLOOKUP(D492,'FERC Interest Rate'!$A:$B,2,TRUE)</f>
        <v>8.5000000000000006E-2</v>
      </c>
      <c r="G492" s="56">
        <f t="shared" si="355"/>
        <v>3326.3587950033652</v>
      </c>
      <c r="H492" s="56">
        <v>0</v>
      </c>
      <c r="I492" s="77">
        <f t="shared" si="360"/>
        <v>24.597056785954784</v>
      </c>
      <c r="J492" s="57">
        <f t="shared" si="361"/>
        <v>71.071381904170266</v>
      </c>
      <c r="K492" s="5">
        <f t="shared" si="362"/>
        <v>95.668438690125043</v>
      </c>
      <c r="L492" s="57">
        <f t="shared" si="363"/>
        <v>213</v>
      </c>
      <c r="M492" s="86">
        <f t="shared" si="364"/>
        <v>308.66843869012507</v>
      </c>
      <c r="N492" s="5">
        <f t="shared" si="351"/>
        <v>3397.4301769075355</v>
      </c>
      <c r="O492" s="56">
        <f t="shared" si="352"/>
        <v>3088.7617382174103</v>
      </c>
    </row>
    <row r="493" spans="1:15" x14ac:dyDescent="0.2">
      <c r="A493" s="59" t="s">
        <v>52</v>
      </c>
      <c r="B493" s="54" t="str">
        <f t="shared" si="353"/>
        <v>Q4/2024</v>
      </c>
      <c r="C493" s="49">
        <f t="shared" si="356"/>
        <v>45566</v>
      </c>
      <c r="D493" s="49">
        <f t="shared" si="357"/>
        <v>45657</v>
      </c>
      <c r="E493" s="54">
        <f t="shared" si="354"/>
        <v>92</v>
      </c>
      <c r="F493" s="55">
        <f>VLOOKUP(D493,'FERC Interest Rate'!$A:$B,2,TRUE)</f>
        <v>8.5000000000000006E-2</v>
      </c>
      <c r="G493" s="56">
        <f t="shared" si="355"/>
        <v>3088.7617382174103</v>
      </c>
      <c r="H493" s="56">
        <v>0</v>
      </c>
      <c r="I493" s="77">
        <f t="shared" si="360"/>
        <v>24.597056785954784</v>
      </c>
      <c r="J493" s="57">
        <f t="shared" si="361"/>
        <v>65.99485462530096</v>
      </c>
      <c r="K493" s="5">
        <f t="shared" si="362"/>
        <v>90.591911411255751</v>
      </c>
      <c r="L493" s="57">
        <f t="shared" si="363"/>
        <v>213</v>
      </c>
      <c r="M493" s="86">
        <f t="shared" si="364"/>
        <v>303.59191141125575</v>
      </c>
      <c r="N493" s="5">
        <f t="shared" si="351"/>
        <v>3154.7565928427111</v>
      </c>
      <c r="O493" s="56">
        <f t="shared" si="352"/>
        <v>2851.1646814314554</v>
      </c>
    </row>
    <row r="494" spans="1:15" x14ac:dyDescent="0.2">
      <c r="A494" s="59" t="s">
        <v>53</v>
      </c>
      <c r="B494" s="54" t="str">
        <f t="shared" si="353"/>
        <v>Q1/2025</v>
      </c>
      <c r="C494" s="49">
        <f t="shared" si="356"/>
        <v>45658</v>
      </c>
      <c r="D494" s="49">
        <f t="shared" si="357"/>
        <v>45747</v>
      </c>
      <c r="E494" s="54">
        <f t="shared" si="354"/>
        <v>90</v>
      </c>
      <c r="F494" s="55">
        <f>VLOOKUP(D494,'FERC Interest Rate'!$A:$B,2,TRUE)</f>
        <v>8.5000000000000006E-2</v>
      </c>
      <c r="G494" s="56">
        <f t="shared" si="355"/>
        <v>2851.1646814314554</v>
      </c>
      <c r="H494" s="56">
        <v>0</v>
      </c>
      <c r="I494" s="77">
        <f t="shared" si="360"/>
        <v>24.597056785954784</v>
      </c>
      <c r="J494" s="57">
        <f t="shared" si="361"/>
        <v>59.757287158768861</v>
      </c>
      <c r="K494" s="5">
        <f t="shared" si="362"/>
        <v>84.354343944723638</v>
      </c>
      <c r="L494" s="57">
        <f t="shared" si="363"/>
        <v>213</v>
      </c>
      <c r="M494" s="86">
        <f t="shared" si="364"/>
        <v>297.35434394472361</v>
      </c>
      <c r="N494" s="5">
        <f t="shared" si="351"/>
        <v>2910.9219685902244</v>
      </c>
      <c r="O494" s="56">
        <f t="shared" si="352"/>
        <v>2613.5676246455005</v>
      </c>
    </row>
    <row r="495" spans="1:15" x14ac:dyDescent="0.2">
      <c r="A495" s="59" t="s">
        <v>54</v>
      </c>
      <c r="B495" s="54" t="str">
        <f t="shared" si="353"/>
        <v>Q2/2025</v>
      </c>
      <c r="C495" s="49">
        <f t="shared" si="356"/>
        <v>45748</v>
      </c>
      <c r="D495" s="49">
        <f t="shared" si="357"/>
        <v>45838</v>
      </c>
      <c r="E495" s="54">
        <f t="shared" si="354"/>
        <v>91</v>
      </c>
      <c r="F495" s="55">
        <f>VLOOKUP(D495,'FERC Interest Rate'!$A:$B,2,TRUE)</f>
        <v>8.5000000000000006E-2</v>
      </c>
      <c r="G495" s="56">
        <f t="shared" si="355"/>
        <v>2613.5676246455005</v>
      </c>
      <c r="H495" s="56">
        <v>0</v>
      </c>
      <c r="I495" s="77">
        <f t="shared" si="360"/>
        <v>24.597056785954784</v>
      </c>
      <c r="J495" s="57">
        <f t="shared" si="361"/>
        <v>55.386152264747807</v>
      </c>
      <c r="K495" s="5">
        <f t="shared" si="362"/>
        <v>79.983209050702584</v>
      </c>
      <c r="L495" s="57">
        <f t="shared" si="363"/>
        <v>213</v>
      </c>
      <c r="M495" s="86">
        <f t="shared" si="364"/>
        <v>292.98320905070261</v>
      </c>
      <c r="N495" s="5">
        <f t="shared" si="351"/>
        <v>2668.9537769102481</v>
      </c>
      <c r="O495" s="56">
        <f t="shared" si="352"/>
        <v>2375.9705678595456</v>
      </c>
    </row>
    <row r="496" spans="1:15" x14ac:dyDescent="0.2">
      <c r="A496" s="59" t="s">
        <v>55</v>
      </c>
      <c r="B496" s="54" t="str">
        <f t="shared" si="353"/>
        <v>Q3/2025</v>
      </c>
      <c r="C496" s="49">
        <f t="shared" si="356"/>
        <v>45839</v>
      </c>
      <c r="D496" s="49">
        <f t="shared" si="357"/>
        <v>45930</v>
      </c>
      <c r="E496" s="54">
        <f t="shared" si="354"/>
        <v>92</v>
      </c>
      <c r="F496" s="55">
        <f>VLOOKUP(D496,'FERC Interest Rate'!$A:$B,2,TRUE)</f>
        <v>8.5000000000000006E-2</v>
      </c>
      <c r="G496" s="56">
        <f t="shared" si="355"/>
        <v>2375.9705678595456</v>
      </c>
      <c r="H496" s="56">
        <v>0</v>
      </c>
      <c r="I496" s="77">
        <f t="shared" si="360"/>
        <v>24.597056785954784</v>
      </c>
      <c r="J496" s="57">
        <f t="shared" si="361"/>
        <v>50.904355727840134</v>
      </c>
      <c r="K496" s="5">
        <f t="shared" si="362"/>
        <v>75.501412513794918</v>
      </c>
      <c r="L496" s="57">
        <f t="shared" si="363"/>
        <v>213</v>
      </c>
      <c r="M496" s="86">
        <f t="shared" si="364"/>
        <v>288.50141251379489</v>
      </c>
      <c r="N496" s="5">
        <f t="shared" si="351"/>
        <v>2426.8749235873856</v>
      </c>
      <c r="O496" s="56">
        <f t="shared" si="352"/>
        <v>2138.3735110735906</v>
      </c>
    </row>
    <row r="497" spans="1:15" x14ac:dyDescent="0.2">
      <c r="A497" s="59" t="s">
        <v>56</v>
      </c>
      <c r="B497" s="54" t="str">
        <f t="shared" si="353"/>
        <v>Q4/2025</v>
      </c>
      <c r="C497" s="49">
        <f>D496+1</f>
        <v>45931</v>
      </c>
      <c r="D497" s="49">
        <f>EOMONTH(D496,3)</f>
        <v>46022</v>
      </c>
      <c r="E497" s="54">
        <f t="shared" si="354"/>
        <v>92</v>
      </c>
      <c r="F497" s="55">
        <f>VLOOKUP(D497,'FERC Interest Rate'!$A:$B,2,TRUE)</f>
        <v>8.5000000000000006E-2</v>
      </c>
      <c r="G497" s="56">
        <f>O496</f>
        <v>2138.3735110735906</v>
      </c>
      <c r="H497" s="56">
        <v>0</v>
      </c>
      <c r="I497" s="77">
        <f t="shared" si="360"/>
        <v>24.597056785954784</v>
      </c>
      <c r="J497" s="57">
        <f t="shared" si="361"/>
        <v>45.81392015505611</v>
      </c>
      <c r="K497" s="5">
        <f t="shared" si="362"/>
        <v>70.410976941010887</v>
      </c>
      <c r="L497" s="57">
        <f t="shared" si="363"/>
        <v>213</v>
      </c>
      <c r="M497" s="86">
        <f t="shared" si="364"/>
        <v>283.41097694101086</v>
      </c>
      <c r="N497" s="5">
        <f t="shared" si="351"/>
        <v>2184.1874312286468</v>
      </c>
      <c r="O497" s="56">
        <f t="shared" si="352"/>
        <v>1900.7764542876359</v>
      </c>
    </row>
    <row r="498" spans="1:15" x14ac:dyDescent="0.2">
      <c r="A498" s="59" t="s">
        <v>57</v>
      </c>
      <c r="B498" s="54" t="str">
        <f t="shared" si="353"/>
        <v>Q1/2026</v>
      </c>
      <c r="C498" s="49">
        <f>D497+1</f>
        <v>46023</v>
      </c>
      <c r="D498" s="49">
        <f>EOMONTH(D497,3)</f>
        <v>46112</v>
      </c>
      <c r="E498" s="54">
        <f t="shared" si="354"/>
        <v>90</v>
      </c>
      <c r="F498" s="55">
        <f>VLOOKUP(D498,'FERC Interest Rate'!$A:$B,2,TRUE)</f>
        <v>8.5000000000000006E-2</v>
      </c>
      <c r="G498" s="56">
        <f>O497</f>
        <v>1900.7764542876359</v>
      </c>
      <c r="H498" s="56">
        <v>0</v>
      </c>
      <c r="I498" s="77">
        <f t="shared" si="360"/>
        <v>24.597056785954784</v>
      </c>
      <c r="J498" s="57">
        <f t="shared" si="361"/>
        <v>39.838191439179219</v>
      </c>
      <c r="K498" s="5">
        <f t="shared" si="362"/>
        <v>64.435248225134004</v>
      </c>
      <c r="L498" s="57">
        <f t="shared" si="363"/>
        <v>213</v>
      </c>
      <c r="M498" s="86">
        <f t="shared" si="364"/>
        <v>277.43524822513399</v>
      </c>
      <c r="N498" s="5">
        <f t="shared" si="351"/>
        <v>1940.6146457268151</v>
      </c>
      <c r="O498" s="56">
        <f t="shared" si="352"/>
        <v>1663.1793975016813</v>
      </c>
    </row>
    <row r="499" spans="1:15" x14ac:dyDescent="0.2">
      <c r="A499" s="59" t="s">
        <v>58</v>
      </c>
      <c r="B499" s="54" t="str">
        <f t="shared" si="353"/>
        <v>Q2/2026</v>
      </c>
      <c r="C499" s="49">
        <f>D498+1</f>
        <v>46113</v>
      </c>
      <c r="D499" s="49">
        <f t="shared" si="357"/>
        <v>46203</v>
      </c>
      <c r="E499" s="54">
        <f>D499-C499+1</f>
        <v>91</v>
      </c>
      <c r="F499" s="55">
        <f>VLOOKUP(D499,'FERC Interest Rate'!$A:$B,2,TRUE)</f>
        <v>8.5000000000000006E-2</v>
      </c>
      <c r="G499" s="56">
        <f>O498</f>
        <v>1663.1793975016813</v>
      </c>
      <c r="H499" s="56">
        <v>0</v>
      </c>
      <c r="I499" s="77">
        <f t="shared" si="360"/>
        <v>24.597056785954784</v>
      </c>
      <c r="J499" s="57">
        <f t="shared" si="361"/>
        <v>35.245733259384942</v>
      </c>
      <c r="K499" s="5">
        <f t="shared" si="362"/>
        <v>59.842790045339726</v>
      </c>
      <c r="L499" s="57">
        <f t="shared" si="363"/>
        <v>213</v>
      </c>
      <c r="M499" s="86">
        <f t="shared" si="364"/>
        <v>272.84279004533971</v>
      </c>
      <c r="N499" s="5">
        <f>+G499+H499+J499</f>
        <v>1698.4251307610662</v>
      </c>
      <c r="O499" s="56">
        <f>G499+H499-L499-I499</f>
        <v>1425.5823407157266</v>
      </c>
    </row>
    <row r="500" spans="1:15" x14ac:dyDescent="0.2">
      <c r="A500" s="59" t="s">
        <v>59</v>
      </c>
      <c r="B500" s="54" t="str">
        <f t="shared" ref="B500:B505" si="365">+IF(MONTH(C500)&lt;4,"Q1",IF(MONTH(C500)&lt;7,"Q2",IF(MONTH(C500)&lt;10,"Q3","Q4")))&amp;"/"&amp;YEAR(C500)</f>
        <v>Q3/2026</v>
      </c>
      <c r="C500" s="49">
        <f t="shared" ref="C500:C505" si="366">D499+1</f>
        <v>46204</v>
      </c>
      <c r="D500" s="49">
        <f t="shared" si="357"/>
        <v>46295</v>
      </c>
      <c r="E500" s="54">
        <f t="shared" ref="E500:E505" si="367">D500-C500+1</f>
        <v>92</v>
      </c>
      <c r="F500" s="55">
        <f>VLOOKUP(D500,'FERC Interest Rate'!$A:$B,2,TRUE)</f>
        <v>8.5000000000000006E-2</v>
      </c>
      <c r="G500" s="56">
        <f t="shared" ref="G500:G505" si="368">O499</f>
        <v>1425.5823407157266</v>
      </c>
      <c r="H500" s="56">
        <v>0</v>
      </c>
      <c r="I500" s="77">
        <f t="shared" si="360"/>
        <v>24.597056785954784</v>
      </c>
      <c r="J500" s="57">
        <f t="shared" ref="J500:J505" si="369">G500*F500*(E500/(DATE(YEAR(D500),12,31)-DATE(YEAR(D500),1,1)+1))</f>
        <v>30.542613436704066</v>
      </c>
      <c r="K500" s="5">
        <f t="shared" ref="K500:K505" si="370">+SUM(I500:J500)</f>
        <v>55.13967022265885</v>
      </c>
      <c r="L500" s="57">
        <f t="shared" si="363"/>
        <v>213</v>
      </c>
      <c r="M500" s="86">
        <f t="shared" ref="M500:M505" si="371">+SUM(K500:L500)</f>
        <v>268.13967022265888</v>
      </c>
      <c r="N500" s="5">
        <f t="shared" ref="N500:N505" si="372">+G500+H500+J500</f>
        <v>1456.1249541524305</v>
      </c>
      <c r="O500" s="56">
        <f t="shared" ref="O500:O505" si="373">G500+H500-L500-I500</f>
        <v>1187.9852839297719</v>
      </c>
    </row>
    <row r="501" spans="1:15" x14ac:dyDescent="0.2">
      <c r="A501" s="59" t="s">
        <v>60</v>
      </c>
      <c r="B501" s="54" t="str">
        <f t="shared" si="365"/>
        <v>Q4/2026</v>
      </c>
      <c r="C501" s="49">
        <f t="shared" si="366"/>
        <v>46296</v>
      </c>
      <c r="D501" s="49">
        <f t="shared" si="357"/>
        <v>46387</v>
      </c>
      <c r="E501" s="54">
        <f t="shared" si="367"/>
        <v>92</v>
      </c>
      <c r="F501" s="55">
        <f>VLOOKUP(D501,'FERC Interest Rate'!$A:$B,2,TRUE)</f>
        <v>8.5000000000000006E-2</v>
      </c>
      <c r="G501" s="56">
        <f t="shared" si="368"/>
        <v>1187.9852839297719</v>
      </c>
      <c r="H501" s="56">
        <v>0</v>
      </c>
      <c r="I501" s="77">
        <f t="shared" si="360"/>
        <v>24.597056785954784</v>
      </c>
      <c r="J501" s="57">
        <f t="shared" si="369"/>
        <v>25.452177863920049</v>
      </c>
      <c r="K501" s="5">
        <f t="shared" si="370"/>
        <v>50.049234649874833</v>
      </c>
      <c r="L501" s="57">
        <f t="shared" si="363"/>
        <v>213</v>
      </c>
      <c r="M501" s="86">
        <f t="shared" si="371"/>
        <v>263.04923464987485</v>
      </c>
      <c r="N501" s="5">
        <f t="shared" si="372"/>
        <v>1213.4374617936919</v>
      </c>
      <c r="O501" s="56">
        <f t="shared" si="373"/>
        <v>950.38822714381706</v>
      </c>
    </row>
    <row r="502" spans="1:15" x14ac:dyDescent="0.2">
      <c r="A502" s="59" t="s">
        <v>61</v>
      </c>
      <c r="B502" s="54" t="str">
        <f t="shared" si="365"/>
        <v>Q1/2027</v>
      </c>
      <c r="C502" s="49">
        <f t="shared" si="366"/>
        <v>46388</v>
      </c>
      <c r="D502" s="49">
        <f t="shared" si="357"/>
        <v>46477</v>
      </c>
      <c r="E502" s="54">
        <f t="shared" si="367"/>
        <v>90</v>
      </c>
      <c r="F502" s="55">
        <f>VLOOKUP(D502,'FERC Interest Rate'!$A:$B,2,TRUE)</f>
        <v>8.5000000000000006E-2</v>
      </c>
      <c r="G502" s="56">
        <f t="shared" si="368"/>
        <v>950.38822714381706</v>
      </c>
      <c r="H502" s="56">
        <v>0</v>
      </c>
      <c r="I502" s="77">
        <f t="shared" si="360"/>
        <v>24.597056785954784</v>
      </c>
      <c r="J502" s="57">
        <f t="shared" si="369"/>
        <v>19.919095719589592</v>
      </c>
      <c r="K502" s="5">
        <f t="shared" si="370"/>
        <v>44.516152505544376</v>
      </c>
      <c r="L502" s="57">
        <f t="shared" si="363"/>
        <v>213</v>
      </c>
      <c r="M502" s="86">
        <f t="shared" si="371"/>
        <v>257.51615250554437</v>
      </c>
      <c r="N502" s="5">
        <f t="shared" si="372"/>
        <v>970.30732286340663</v>
      </c>
      <c r="O502" s="56">
        <f t="shared" si="373"/>
        <v>712.79117035786226</v>
      </c>
    </row>
    <row r="503" spans="1:15" x14ac:dyDescent="0.2">
      <c r="A503" s="59" t="s">
        <v>62</v>
      </c>
      <c r="B503" s="54" t="str">
        <f t="shared" si="365"/>
        <v>Q2/2027</v>
      </c>
      <c r="C503" s="49">
        <f t="shared" si="366"/>
        <v>46478</v>
      </c>
      <c r="D503" s="49">
        <f t="shared" si="357"/>
        <v>46568</v>
      </c>
      <c r="E503" s="54">
        <f t="shared" si="367"/>
        <v>91</v>
      </c>
      <c r="F503" s="55">
        <f>VLOOKUP(D503,'FERC Interest Rate'!$A:$B,2,TRUE)</f>
        <v>8.5000000000000006E-2</v>
      </c>
      <c r="G503" s="56">
        <f t="shared" si="368"/>
        <v>712.79117035786226</v>
      </c>
      <c r="H503" s="56">
        <v>0</v>
      </c>
      <c r="I503" s="77">
        <f t="shared" si="360"/>
        <v>24.597056785954784</v>
      </c>
      <c r="J503" s="57">
        <f t="shared" si="369"/>
        <v>15.105314254022096</v>
      </c>
      <c r="K503" s="5">
        <f t="shared" si="370"/>
        <v>39.702371039976882</v>
      </c>
      <c r="L503" s="57">
        <f t="shared" si="363"/>
        <v>213</v>
      </c>
      <c r="M503" s="86">
        <f t="shared" si="371"/>
        <v>252.70237103997687</v>
      </c>
      <c r="N503" s="5">
        <f t="shared" si="372"/>
        <v>727.89648461188438</v>
      </c>
      <c r="O503" s="56">
        <f t="shared" si="373"/>
        <v>475.19411357190745</v>
      </c>
    </row>
    <row r="504" spans="1:15" x14ac:dyDescent="0.2">
      <c r="A504" s="59" t="s">
        <v>63</v>
      </c>
      <c r="B504" s="54" t="str">
        <f t="shared" si="365"/>
        <v>Q3/2027</v>
      </c>
      <c r="C504" s="49">
        <f t="shared" si="366"/>
        <v>46569</v>
      </c>
      <c r="D504" s="49">
        <f t="shared" si="357"/>
        <v>46660</v>
      </c>
      <c r="E504" s="54">
        <f t="shared" si="367"/>
        <v>92</v>
      </c>
      <c r="F504" s="55">
        <f>VLOOKUP(D504,'FERC Interest Rate'!$A:$B,2,TRUE)</f>
        <v>8.5000000000000006E-2</v>
      </c>
      <c r="G504" s="56">
        <f t="shared" si="368"/>
        <v>475.19411357190745</v>
      </c>
      <c r="H504" s="56">
        <v>0</v>
      </c>
      <c r="I504" s="77">
        <f t="shared" si="360"/>
        <v>24.597056785954784</v>
      </c>
      <c r="J504" s="57">
        <f t="shared" si="369"/>
        <v>10.180871145567991</v>
      </c>
      <c r="K504" s="5">
        <f t="shared" si="370"/>
        <v>34.777927931522775</v>
      </c>
      <c r="L504" s="57">
        <f t="shared" si="363"/>
        <v>213</v>
      </c>
      <c r="M504" s="86">
        <f t="shared" si="371"/>
        <v>247.77792793152278</v>
      </c>
      <c r="N504" s="5">
        <f t="shared" si="372"/>
        <v>485.37498471747546</v>
      </c>
      <c r="O504" s="56">
        <f t="shared" si="373"/>
        <v>237.59705678595267</v>
      </c>
    </row>
    <row r="505" spans="1:15" x14ac:dyDescent="0.2">
      <c r="A505" s="59" t="s">
        <v>64</v>
      </c>
      <c r="B505" s="54" t="str">
        <f t="shared" si="365"/>
        <v>Q4/2027</v>
      </c>
      <c r="C505" s="49">
        <f t="shared" si="366"/>
        <v>46661</v>
      </c>
      <c r="D505" s="49">
        <f t="shared" si="357"/>
        <v>46752</v>
      </c>
      <c r="E505" s="54">
        <f t="shared" si="367"/>
        <v>92</v>
      </c>
      <c r="F505" s="55">
        <f>VLOOKUP(D505,'FERC Interest Rate'!$A:$B,2,TRUE)</f>
        <v>8.5000000000000006E-2</v>
      </c>
      <c r="G505" s="56">
        <f t="shared" si="368"/>
        <v>237.59705678595267</v>
      </c>
      <c r="H505" s="56">
        <v>0</v>
      </c>
      <c r="I505" s="77">
        <f t="shared" si="360"/>
        <v>24.597056785954784</v>
      </c>
      <c r="J505" s="57">
        <f t="shared" si="369"/>
        <v>5.0904355727839734</v>
      </c>
      <c r="K505" s="5">
        <f t="shared" si="370"/>
        <v>29.687492358738758</v>
      </c>
      <c r="L505" s="57">
        <f t="shared" si="363"/>
        <v>213</v>
      </c>
      <c r="M505" s="86">
        <f t="shared" si="371"/>
        <v>242.68749235873875</v>
      </c>
      <c r="N505" s="5">
        <f t="shared" si="372"/>
        <v>242.68749235873665</v>
      </c>
      <c r="O505" s="56">
        <f t="shared" si="373"/>
        <v>-2.1103119252074976E-12</v>
      </c>
    </row>
    <row r="506" spans="1:15" ht="15.95" customHeight="1" thickBot="1" x14ac:dyDescent="0.25">
      <c r="A506" s="98"/>
      <c r="B506" s="99"/>
      <c r="C506" s="100"/>
      <c r="D506" s="100"/>
      <c r="E506" s="99"/>
      <c r="F506" s="99"/>
      <c r="G506" s="88">
        <f>SUM(G475:G505)</f>
        <v>98623.949057645252</v>
      </c>
      <c r="H506" s="88">
        <f t="shared" ref="H506:O506" si="374">SUM(H475:H505)</f>
        <v>491.94113571909571</v>
      </c>
      <c r="I506" s="88">
        <f t="shared" si="374"/>
        <v>491.94113571909583</v>
      </c>
      <c r="J506" s="88">
        <f t="shared" si="374"/>
        <v>1014.6423206575402</v>
      </c>
      <c r="K506" s="88">
        <f t="shared" si="374"/>
        <v>1506.5834563766361</v>
      </c>
      <c r="L506" s="88">
        <f t="shared" si="374"/>
        <v>4260</v>
      </c>
      <c r="M506" s="88">
        <f t="shared" si="374"/>
        <v>5766.5834563766348</v>
      </c>
      <c r="N506" s="88">
        <f t="shared" si="374"/>
        <v>100130.53251402188</v>
      </c>
      <c r="O506" s="88">
        <f t="shared" si="374"/>
        <v>94363.949057645252</v>
      </c>
    </row>
    <row r="507" spans="1:15" ht="13.5" thickTop="1" x14ac:dyDescent="0.2"/>
    <row r="508" spans="1:15" ht="36.75" x14ac:dyDescent="0.2">
      <c r="A508" s="58" t="s">
        <v>44</v>
      </c>
      <c r="B508" s="58" t="s">
        <v>3</v>
      </c>
      <c r="C508" s="58" t="s">
        <v>4</v>
      </c>
      <c r="D508" s="58" t="s">
        <v>5</v>
      </c>
      <c r="E508" s="58" t="s">
        <v>6</v>
      </c>
      <c r="F508" s="58" t="s">
        <v>7</v>
      </c>
      <c r="G508" s="58" t="s">
        <v>71</v>
      </c>
      <c r="H508" s="58" t="s">
        <v>72</v>
      </c>
      <c r="I508" s="73" t="s">
        <v>73</v>
      </c>
      <c r="J508" s="74" t="s">
        <v>74</v>
      </c>
      <c r="K508" s="74" t="s">
        <v>75</v>
      </c>
      <c r="L508" s="74" t="s">
        <v>76</v>
      </c>
      <c r="M508" s="75" t="s">
        <v>66</v>
      </c>
      <c r="N508" s="58" t="s">
        <v>77</v>
      </c>
      <c r="O508" s="58" t="s">
        <v>78</v>
      </c>
    </row>
    <row r="509" spans="1:15" x14ac:dyDescent="0.2">
      <c r="A509" s="123" t="s">
        <v>37</v>
      </c>
      <c r="B509" s="325" t="s">
        <v>80</v>
      </c>
      <c r="C509" s="49">
        <f>VLOOKUP(B509,A$1:F$52,2,FALSE)</f>
        <v>44124</v>
      </c>
      <c r="D509" s="49">
        <f>DATE(YEAR(C509),IF(MONTH(C509)&lt;=3,3,IF(MONTH(C509)&lt;=6,6,IF(MONTH(C509)&lt;=9,9,12))),IF(OR(MONTH(C509)&lt;=3,MONTH(C509)&gt;=10),31,30))</f>
        <v>44196</v>
      </c>
      <c r="E509" s="54">
        <f>D509-C509+1</f>
        <v>73</v>
      </c>
      <c r="F509" s="55">
        <f>VLOOKUP(D509,'FERC Interest Rate'!$A:$B,2,TRUE)</f>
        <v>3.2500000000000001E-2</v>
      </c>
      <c r="G509" s="56">
        <f>VLOOKUP(B509,$A$1:$F$52,4,FALSE)</f>
        <v>542.05999999999995</v>
      </c>
      <c r="H509" s="56">
        <f>G509*F509*(E509/(DATE(YEAR(D509),12,31)-DATE(YEAR(D509),1,1)+1))</f>
        <v>3.5137632513661199</v>
      </c>
      <c r="I509" s="122">
        <v>0</v>
      </c>
      <c r="J509" s="57">
        <v>0</v>
      </c>
      <c r="K509" s="5">
        <f>+SUM(I509:J509)</f>
        <v>0</v>
      </c>
      <c r="L509" s="57">
        <v>0</v>
      </c>
      <c r="M509" s="86">
        <f>+SUM(K509:L509)</f>
        <v>0</v>
      </c>
      <c r="N509" s="5">
        <f t="shared" ref="N509:N532" si="375">+G509+H509+J509</f>
        <v>545.57376325136602</v>
      </c>
      <c r="O509" s="56">
        <f t="shared" ref="O509:O532" si="376">G509+H509-L509-I509</f>
        <v>545.57376325136602</v>
      </c>
    </row>
    <row r="510" spans="1:15" x14ac:dyDescent="0.2">
      <c r="A510" s="59" t="s">
        <v>22</v>
      </c>
      <c r="B510" s="54" t="str">
        <f t="shared" ref="B510:B532" si="377">+IF(MONTH(C510)&lt;4,"Q1",IF(MONTH(C510)&lt;7,"Q2",IF(MONTH(C510)&lt;10,"Q3","Q4")))&amp;"/"&amp;YEAR(C510)</f>
        <v>Q1/2021</v>
      </c>
      <c r="C510" s="49">
        <f>D509+1</f>
        <v>44197</v>
      </c>
      <c r="D510" s="49">
        <f>EOMONTH(D509,3)</f>
        <v>44286</v>
      </c>
      <c r="E510" s="54">
        <f t="shared" ref="E510:E532" si="378">D510-C510+1</f>
        <v>90</v>
      </c>
      <c r="F510" s="55">
        <f>VLOOKUP(D510,'FERC Interest Rate'!$A:$B,2,TRUE)</f>
        <v>3.2500000000000001E-2</v>
      </c>
      <c r="G510" s="56">
        <f t="shared" ref="G510:G530" si="379">O509</f>
        <v>545.57376325136602</v>
      </c>
      <c r="H510" s="56">
        <f>G510*F510*(E510/(DATE(YEAR(D510),12,31)-DATE(YEAR(D510),1,1)+1))</f>
        <v>4.3720637192061522</v>
      </c>
      <c r="I510" s="122">
        <v>0</v>
      </c>
      <c r="J510" s="57">
        <v>0</v>
      </c>
      <c r="K510" s="5">
        <f>+SUM(I510:J510)</f>
        <v>0</v>
      </c>
      <c r="L510" s="57">
        <v>0</v>
      </c>
      <c r="M510" s="86">
        <f>+SUM(K510:L510)</f>
        <v>0</v>
      </c>
      <c r="N510" s="5">
        <f t="shared" si="375"/>
        <v>549.94582697057217</v>
      </c>
      <c r="O510" s="56">
        <f t="shared" si="376"/>
        <v>549.94582697057217</v>
      </c>
    </row>
    <row r="511" spans="1:15" x14ac:dyDescent="0.2">
      <c r="A511" s="59" t="s">
        <v>22</v>
      </c>
      <c r="B511" s="54" t="str">
        <f t="shared" si="377"/>
        <v>Q2/2021</v>
      </c>
      <c r="C511" s="49">
        <f t="shared" ref="C511:C530" si="380">D510+1</f>
        <v>44287</v>
      </c>
      <c r="D511" s="49">
        <f t="shared" ref="D511:D530" si="381">EOMONTH(D510,3)</f>
        <v>44377</v>
      </c>
      <c r="E511" s="54">
        <f t="shared" si="378"/>
        <v>91</v>
      </c>
      <c r="F511" s="55">
        <f>VLOOKUP(D511,'FERC Interest Rate'!$A:$B,2,TRUE)</f>
        <v>3.2500000000000001E-2</v>
      </c>
      <c r="G511" s="56">
        <f t="shared" si="379"/>
        <v>549.94582697057217</v>
      </c>
      <c r="H511" s="56">
        <f>G511*F511*(E511/(DATE(YEAR(D511),12,31)-DATE(YEAR(D511),1,1)+1))</f>
        <v>4.4560678993574445</v>
      </c>
      <c r="I511" s="122">
        <v>0</v>
      </c>
      <c r="J511" s="57">
        <v>0</v>
      </c>
      <c r="K511" s="5">
        <f>+SUM(I511:J511)</f>
        <v>0</v>
      </c>
      <c r="L511" s="57">
        <v>0</v>
      </c>
      <c r="M511" s="86">
        <f>+SUM(K511:L511)</f>
        <v>0</v>
      </c>
      <c r="N511" s="5">
        <f t="shared" si="375"/>
        <v>554.40189486992961</v>
      </c>
      <c r="O511" s="56">
        <f t="shared" si="376"/>
        <v>554.40189486992961</v>
      </c>
    </row>
    <row r="512" spans="1:15" x14ac:dyDescent="0.2">
      <c r="A512" s="59" t="s">
        <v>22</v>
      </c>
      <c r="B512" s="54" t="str">
        <f t="shared" si="377"/>
        <v>Q3/2021</v>
      </c>
      <c r="C512" s="49">
        <f t="shared" si="380"/>
        <v>44378</v>
      </c>
      <c r="D512" s="49">
        <f t="shared" si="381"/>
        <v>44469</v>
      </c>
      <c r="E512" s="54">
        <f t="shared" si="378"/>
        <v>92</v>
      </c>
      <c r="F512" s="55">
        <f>VLOOKUP(D512,'FERC Interest Rate'!$A:$B,2,TRUE)</f>
        <v>3.2500000000000001E-2</v>
      </c>
      <c r="G512" s="56">
        <f t="shared" si="379"/>
        <v>554.40189486992961</v>
      </c>
      <c r="H512" s="56">
        <f>G512*F512*(E512/(DATE(YEAR(D512),12,31)-DATE(YEAR(D512),1,1)+1))</f>
        <v>4.5415388100303824</v>
      </c>
      <c r="I512" s="122">
        <v>0</v>
      </c>
      <c r="J512" s="57">
        <v>0</v>
      </c>
      <c r="K512" s="5">
        <f>+SUM(I512:J512)</f>
        <v>0</v>
      </c>
      <c r="L512" s="57">
        <v>0</v>
      </c>
      <c r="M512" s="86">
        <f>+SUM(K512:L512)</f>
        <v>0</v>
      </c>
      <c r="N512" s="5">
        <f t="shared" si="375"/>
        <v>558.94343367995998</v>
      </c>
      <c r="O512" s="56">
        <f t="shared" si="376"/>
        <v>558.94343367995998</v>
      </c>
    </row>
    <row r="513" spans="1:15" x14ac:dyDescent="0.2">
      <c r="A513" s="59" t="s">
        <v>22</v>
      </c>
      <c r="B513" s="54" t="str">
        <f t="shared" si="377"/>
        <v>Q4/2021</v>
      </c>
      <c r="C513" s="49">
        <f t="shared" si="380"/>
        <v>44470</v>
      </c>
      <c r="D513" s="49">
        <f t="shared" si="381"/>
        <v>44561</v>
      </c>
      <c r="E513" s="54">
        <f t="shared" si="378"/>
        <v>92</v>
      </c>
      <c r="F513" s="55">
        <f>VLOOKUP(D513,'FERC Interest Rate'!$A:$B,2,TRUE)</f>
        <v>3.2500000000000001E-2</v>
      </c>
      <c r="G513" s="56">
        <f t="shared" si="379"/>
        <v>558.94343367995998</v>
      </c>
      <c r="H513" s="56">
        <f>G513*F513*(E513/(DATE(YEAR(D513),12,31)-DATE(YEAR(D513),1,1)+1))</f>
        <v>4.5787421005563846</v>
      </c>
      <c r="I513" s="122">
        <v>0</v>
      </c>
      <c r="J513" s="57">
        <v>0</v>
      </c>
      <c r="K513" s="5">
        <f t="shared" ref="K513:K517" si="382">+SUM(I513:J513)</f>
        <v>0</v>
      </c>
      <c r="L513" s="57">
        <v>0</v>
      </c>
      <c r="M513" s="86">
        <f t="shared" ref="M513:M517" si="383">+SUM(K513:L513)</f>
        <v>0</v>
      </c>
      <c r="N513" s="5">
        <f t="shared" si="375"/>
        <v>563.52217578051636</v>
      </c>
      <c r="O513" s="56">
        <f t="shared" si="376"/>
        <v>563.52217578051636</v>
      </c>
    </row>
    <row r="514" spans="1:15" x14ac:dyDescent="0.2">
      <c r="A514" s="59" t="s">
        <v>22</v>
      </c>
      <c r="B514" s="54" t="str">
        <f t="shared" si="377"/>
        <v>Q1/2022</v>
      </c>
      <c r="C514" s="49">
        <f t="shared" si="380"/>
        <v>44562</v>
      </c>
      <c r="D514" s="49">
        <f t="shared" si="381"/>
        <v>44651</v>
      </c>
      <c r="E514" s="54">
        <f t="shared" si="378"/>
        <v>90</v>
      </c>
      <c r="F514" s="55">
        <f>VLOOKUP(D514,'FERC Interest Rate'!$A:$B,2,TRUE)</f>
        <v>3.2500000000000001E-2</v>
      </c>
      <c r="G514" s="56">
        <f t="shared" si="379"/>
        <v>563.52217578051636</v>
      </c>
      <c r="H514" s="56">
        <f t="shared" ref="H514:H518" si="384">G514*F514*(E514/(DATE(YEAR(D514),12,31)-DATE(YEAR(D514),1,1)+1))</f>
        <v>4.5158968881041375</v>
      </c>
      <c r="I514" s="122">
        <v>0</v>
      </c>
      <c r="J514" s="57">
        <v>0</v>
      </c>
      <c r="K514" s="5">
        <f t="shared" si="382"/>
        <v>0</v>
      </c>
      <c r="L514" s="57">
        <v>0</v>
      </c>
      <c r="M514" s="86">
        <f t="shared" si="383"/>
        <v>0</v>
      </c>
      <c r="N514" s="5">
        <f t="shared" si="375"/>
        <v>568.03807266862054</v>
      </c>
      <c r="O514" s="56">
        <f t="shared" si="376"/>
        <v>568.03807266862054</v>
      </c>
    </row>
    <row r="515" spans="1:15" x14ac:dyDescent="0.2">
      <c r="A515" s="59" t="s">
        <v>22</v>
      </c>
      <c r="B515" s="54" t="str">
        <f t="shared" si="377"/>
        <v>Q2/2022</v>
      </c>
      <c r="C515" s="49">
        <f t="shared" si="380"/>
        <v>44652</v>
      </c>
      <c r="D515" s="49">
        <f t="shared" si="381"/>
        <v>44742</v>
      </c>
      <c r="E515" s="54">
        <f t="shared" si="378"/>
        <v>91</v>
      </c>
      <c r="F515" s="55">
        <f>VLOOKUP(D515,'FERC Interest Rate'!$A:$B,2,TRUE)</f>
        <v>3.2500000000000001E-2</v>
      </c>
      <c r="G515" s="56">
        <f t="shared" si="379"/>
        <v>568.03807266862054</v>
      </c>
      <c r="H515" s="56">
        <f t="shared" si="384"/>
        <v>4.6026646573080701</v>
      </c>
      <c r="I515" s="122">
        <v>0</v>
      </c>
      <c r="J515" s="57">
        <v>0</v>
      </c>
      <c r="K515" s="5">
        <f t="shared" si="382"/>
        <v>0</v>
      </c>
      <c r="L515" s="57">
        <v>0</v>
      </c>
      <c r="M515" s="86">
        <f t="shared" si="383"/>
        <v>0</v>
      </c>
      <c r="N515" s="5">
        <f t="shared" si="375"/>
        <v>572.64073732592863</v>
      </c>
      <c r="O515" s="56">
        <f t="shared" si="376"/>
        <v>572.64073732592863</v>
      </c>
    </row>
    <row r="516" spans="1:15" x14ac:dyDescent="0.2">
      <c r="A516" s="59" t="s">
        <v>22</v>
      </c>
      <c r="B516" s="54" t="str">
        <f t="shared" si="377"/>
        <v>Q3/2022</v>
      </c>
      <c r="C516" s="49">
        <f t="shared" si="380"/>
        <v>44743</v>
      </c>
      <c r="D516" s="49">
        <f t="shared" si="381"/>
        <v>44834</v>
      </c>
      <c r="E516" s="54">
        <f t="shared" si="378"/>
        <v>92</v>
      </c>
      <c r="F516" s="55">
        <f>VLOOKUP(D516,'FERC Interest Rate'!$A:$B,2,TRUE)</f>
        <v>3.5999999999999997E-2</v>
      </c>
      <c r="G516" s="56">
        <f t="shared" si="379"/>
        <v>572.64073732592863</v>
      </c>
      <c r="H516" s="56">
        <f t="shared" si="384"/>
        <v>5.1961263617081528</v>
      </c>
      <c r="I516" s="122">
        <v>0</v>
      </c>
      <c r="J516" s="57">
        <v>0</v>
      </c>
      <c r="K516" s="5">
        <f t="shared" si="382"/>
        <v>0</v>
      </c>
      <c r="L516" s="57">
        <v>0</v>
      </c>
      <c r="M516" s="86">
        <f t="shared" si="383"/>
        <v>0</v>
      </c>
      <c r="N516" s="5">
        <f t="shared" si="375"/>
        <v>577.83686368763676</v>
      </c>
      <c r="O516" s="56">
        <f t="shared" si="376"/>
        <v>577.83686368763676</v>
      </c>
    </row>
    <row r="517" spans="1:15" x14ac:dyDescent="0.2">
      <c r="A517" s="59" t="s">
        <v>22</v>
      </c>
      <c r="B517" s="54" t="str">
        <f t="shared" si="377"/>
        <v>Q4/2022</v>
      </c>
      <c r="C517" s="49">
        <f t="shared" si="380"/>
        <v>44835</v>
      </c>
      <c r="D517" s="49">
        <f t="shared" si="381"/>
        <v>44926</v>
      </c>
      <c r="E517" s="54">
        <f t="shared" si="378"/>
        <v>92</v>
      </c>
      <c r="F517" s="55">
        <f>VLOOKUP(D517,'FERC Interest Rate'!$A:$B,2,TRUE)</f>
        <v>4.9099999999999998E-2</v>
      </c>
      <c r="G517" s="56">
        <f t="shared" si="379"/>
        <v>577.83686368763676</v>
      </c>
      <c r="H517" s="56">
        <f t="shared" si="384"/>
        <v>7.1512457004103913</v>
      </c>
      <c r="I517" s="122">
        <v>0</v>
      </c>
      <c r="J517" s="57">
        <v>0</v>
      </c>
      <c r="K517" s="5">
        <f t="shared" si="382"/>
        <v>0</v>
      </c>
      <c r="L517" s="57">
        <v>0</v>
      </c>
      <c r="M517" s="86">
        <f t="shared" si="383"/>
        <v>0</v>
      </c>
      <c r="N517" s="5">
        <f t="shared" si="375"/>
        <v>584.98810938804718</v>
      </c>
      <c r="O517" s="56">
        <f t="shared" si="376"/>
        <v>584.98810938804718</v>
      </c>
    </row>
    <row r="518" spans="1:15" x14ac:dyDescent="0.2">
      <c r="A518" s="59" t="s">
        <v>45</v>
      </c>
      <c r="B518" s="54" t="str">
        <f t="shared" si="377"/>
        <v>Q1/2023</v>
      </c>
      <c r="C518" s="49">
        <f t="shared" si="380"/>
        <v>44927</v>
      </c>
      <c r="D518" s="49">
        <f t="shared" si="381"/>
        <v>45016</v>
      </c>
      <c r="E518" s="54">
        <f t="shared" si="378"/>
        <v>90</v>
      </c>
      <c r="F518" s="55">
        <f>VLOOKUP(D518,'FERC Interest Rate'!$A:$B,2,TRUE)</f>
        <v>6.3100000000000003E-2</v>
      </c>
      <c r="G518" s="56">
        <f t="shared" si="379"/>
        <v>584.98810938804718</v>
      </c>
      <c r="H518" s="56">
        <f t="shared" si="384"/>
        <v>9.1017738992184114</v>
      </c>
      <c r="I518" s="77">
        <f>(SUM($H$509:$H$529)/20)</f>
        <v>2.6014941643632823</v>
      </c>
      <c r="J518" s="57">
        <f t="shared" ref="J518:J528" si="385">G518*F518*(E518/(DATE(YEAR(D518),12,31)-DATE(YEAR(D518),1,1)+1))</f>
        <v>9.1017738992184114</v>
      </c>
      <c r="K518" s="5">
        <f t="shared" ref="K518:K528" si="386">+SUM(I518:J518)</f>
        <v>11.703268063581694</v>
      </c>
      <c r="L518" s="57">
        <f>($G$509/20)</f>
        <v>27.102999999999998</v>
      </c>
      <c r="M518" s="86">
        <f t="shared" ref="M518:M528" si="387">+SUM(K518:L518)</f>
        <v>38.80626806358169</v>
      </c>
      <c r="N518" s="5">
        <f t="shared" si="375"/>
        <v>603.19165718648401</v>
      </c>
      <c r="O518" s="56">
        <f t="shared" si="376"/>
        <v>564.38538912290232</v>
      </c>
    </row>
    <row r="519" spans="1:15" x14ac:dyDescent="0.2">
      <c r="A519" s="59" t="s">
        <v>46</v>
      </c>
      <c r="B519" s="54" t="str">
        <f t="shared" si="377"/>
        <v>Q2/2023</v>
      </c>
      <c r="C519" s="49">
        <f t="shared" si="380"/>
        <v>45017</v>
      </c>
      <c r="D519" s="49">
        <f t="shared" si="381"/>
        <v>45107</v>
      </c>
      <c r="E519" s="54">
        <f t="shared" si="378"/>
        <v>91</v>
      </c>
      <c r="F519" s="55">
        <f>VLOOKUP(D519,'FERC Interest Rate'!$A:$B,2,TRUE)</f>
        <v>7.4999999999999997E-2</v>
      </c>
      <c r="G519" s="56">
        <f t="shared" si="379"/>
        <v>564.38538912290232</v>
      </c>
      <c r="H519" s="56">
        <v>0</v>
      </c>
      <c r="I519" s="77">
        <f t="shared" ref="I519:I528" si="388">(SUM($H$509:$H$529)/20)</f>
        <v>2.6014941643632823</v>
      </c>
      <c r="J519" s="57">
        <f t="shared" si="385"/>
        <v>10.553233645928241</v>
      </c>
      <c r="K519" s="5">
        <f t="shared" si="386"/>
        <v>13.154727810291524</v>
      </c>
      <c r="L519" s="57">
        <f t="shared" ref="L519:L528" si="389">($G$509/20)</f>
        <v>27.102999999999998</v>
      </c>
      <c r="M519" s="86">
        <f t="shared" si="387"/>
        <v>40.25772781029152</v>
      </c>
      <c r="N519" s="5">
        <f t="shared" si="375"/>
        <v>574.93862276883056</v>
      </c>
      <c r="O519" s="56">
        <f t="shared" si="376"/>
        <v>534.68089495853906</v>
      </c>
    </row>
    <row r="520" spans="1:15" x14ac:dyDescent="0.2">
      <c r="A520" s="59" t="s">
        <v>47</v>
      </c>
      <c r="B520" s="54" t="str">
        <f t="shared" si="377"/>
        <v>Q3/2023</v>
      </c>
      <c r="C520" s="49">
        <f t="shared" si="380"/>
        <v>45108</v>
      </c>
      <c r="D520" s="49">
        <f t="shared" si="381"/>
        <v>45199</v>
      </c>
      <c r="E520" s="54">
        <f t="shared" si="378"/>
        <v>92</v>
      </c>
      <c r="F520" s="55">
        <f>VLOOKUP(D520,'FERC Interest Rate'!$A:$B,2,TRUE)</f>
        <v>8.0199999999999994E-2</v>
      </c>
      <c r="G520" s="56">
        <f t="shared" si="379"/>
        <v>534.68089495853906</v>
      </c>
      <c r="H520" s="56">
        <v>0</v>
      </c>
      <c r="I520" s="122">
        <f t="shared" si="388"/>
        <v>2.6014941643632823</v>
      </c>
      <c r="J520" s="57">
        <f t="shared" si="385"/>
        <v>10.808464425649547</v>
      </c>
      <c r="K520" s="5">
        <f t="shared" si="386"/>
        <v>13.409958590012829</v>
      </c>
      <c r="L520" s="57">
        <f t="shared" si="389"/>
        <v>27.102999999999998</v>
      </c>
      <c r="M520" s="86">
        <f t="shared" si="387"/>
        <v>40.512958590012829</v>
      </c>
      <c r="N520" s="5">
        <f t="shared" si="375"/>
        <v>545.48935938418856</v>
      </c>
      <c r="O520" s="56">
        <f t="shared" si="376"/>
        <v>504.97640079417579</v>
      </c>
    </row>
    <row r="521" spans="1:15" x14ac:dyDescent="0.2">
      <c r="A521" s="59" t="s">
        <v>48</v>
      </c>
      <c r="B521" s="54" t="str">
        <f t="shared" si="377"/>
        <v>Q4/2023</v>
      </c>
      <c r="C521" s="49">
        <f t="shared" si="380"/>
        <v>45200</v>
      </c>
      <c r="D521" s="49">
        <f t="shared" si="381"/>
        <v>45291</v>
      </c>
      <c r="E521" s="54">
        <f t="shared" si="378"/>
        <v>92</v>
      </c>
      <c r="F521" s="55">
        <f>VLOOKUP(D521,'FERC Interest Rate'!$A:$B,2,TRUE)</f>
        <v>8.3500000000000005E-2</v>
      </c>
      <c r="G521" s="56">
        <f t="shared" si="379"/>
        <v>504.97640079417579</v>
      </c>
      <c r="H521" s="56">
        <v>0</v>
      </c>
      <c r="I521" s="122">
        <f t="shared" si="388"/>
        <v>2.6014941643632823</v>
      </c>
      <c r="J521" s="57">
        <f t="shared" si="385"/>
        <v>10.628023865481804</v>
      </c>
      <c r="K521" s="5">
        <f t="shared" si="386"/>
        <v>13.229518029845087</v>
      </c>
      <c r="L521" s="57">
        <f t="shared" si="389"/>
        <v>27.102999999999998</v>
      </c>
      <c r="M521" s="86">
        <f t="shared" si="387"/>
        <v>40.332518029845083</v>
      </c>
      <c r="N521" s="5">
        <f t="shared" si="375"/>
        <v>515.60442465965764</v>
      </c>
      <c r="O521" s="56">
        <f t="shared" si="376"/>
        <v>475.27190662981252</v>
      </c>
    </row>
    <row r="522" spans="1:15" x14ac:dyDescent="0.2">
      <c r="A522" s="59" t="s">
        <v>49</v>
      </c>
      <c r="B522" s="54" t="str">
        <f t="shared" si="377"/>
        <v>Q1/2024</v>
      </c>
      <c r="C522" s="49">
        <f t="shared" si="380"/>
        <v>45292</v>
      </c>
      <c r="D522" s="49">
        <f t="shared" si="381"/>
        <v>45382</v>
      </c>
      <c r="E522" s="54">
        <f t="shared" si="378"/>
        <v>91</v>
      </c>
      <c r="F522" s="55">
        <f>VLOOKUP(D522,'FERC Interest Rate'!$A:$B,2,TRUE)</f>
        <v>8.5000000000000006E-2</v>
      </c>
      <c r="G522" s="56">
        <f t="shared" si="379"/>
        <v>475.27190662981252</v>
      </c>
      <c r="H522" s="56">
        <v>0</v>
      </c>
      <c r="I522" s="122">
        <f t="shared" si="388"/>
        <v>2.6014941643632823</v>
      </c>
      <c r="J522" s="57">
        <f t="shared" si="385"/>
        <v>10.044339338201093</v>
      </c>
      <c r="K522" s="5">
        <f t="shared" si="386"/>
        <v>12.645833502564376</v>
      </c>
      <c r="L522" s="57">
        <f t="shared" si="389"/>
        <v>27.102999999999998</v>
      </c>
      <c r="M522" s="86">
        <f t="shared" si="387"/>
        <v>39.748833502564374</v>
      </c>
      <c r="N522" s="5">
        <f t="shared" si="375"/>
        <v>485.31624596801362</v>
      </c>
      <c r="O522" s="56">
        <f t="shared" si="376"/>
        <v>445.56741246544925</v>
      </c>
    </row>
    <row r="523" spans="1:15" x14ac:dyDescent="0.2">
      <c r="A523" s="59" t="s">
        <v>50</v>
      </c>
      <c r="B523" s="54" t="str">
        <f t="shared" si="377"/>
        <v>Q2/2024</v>
      </c>
      <c r="C523" s="49">
        <f t="shared" si="380"/>
        <v>45383</v>
      </c>
      <c r="D523" s="49">
        <f t="shared" si="381"/>
        <v>45473</v>
      </c>
      <c r="E523" s="54">
        <f t="shared" si="378"/>
        <v>91</v>
      </c>
      <c r="F523" s="55">
        <f>VLOOKUP(D523,'FERC Interest Rate'!$A:$B,2,TRUE)</f>
        <v>8.5000000000000006E-2</v>
      </c>
      <c r="G523" s="56">
        <f t="shared" si="379"/>
        <v>445.56741246544925</v>
      </c>
      <c r="H523" s="56">
        <v>0</v>
      </c>
      <c r="I523" s="77">
        <f t="shared" si="388"/>
        <v>2.6014941643632823</v>
      </c>
      <c r="J523" s="57">
        <f t="shared" si="385"/>
        <v>9.416568129563526</v>
      </c>
      <c r="K523" s="5">
        <f t="shared" si="386"/>
        <v>12.018062293926809</v>
      </c>
      <c r="L523" s="57">
        <f t="shared" si="389"/>
        <v>27.102999999999998</v>
      </c>
      <c r="M523" s="86">
        <f t="shared" si="387"/>
        <v>39.121062293926805</v>
      </c>
      <c r="N523" s="5">
        <f t="shared" si="375"/>
        <v>454.98398059501278</v>
      </c>
      <c r="O523" s="56">
        <f t="shared" si="376"/>
        <v>415.86291830108598</v>
      </c>
    </row>
    <row r="524" spans="1:15" x14ac:dyDescent="0.2">
      <c r="A524" s="59" t="s">
        <v>51</v>
      </c>
      <c r="B524" s="54" t="str">
        <f t="shared" si="377"/>
        <v>Q3/2024</v>
      </c>
      <c r="C524" s="49">
        <f t="shared" si="380"/>
        <v>45474</v>
      </c>
      <c r="D524" s="49">
        <f t="shared" si="381"/>
        <v>45565</v>
      </c>
      <c r="E524" s="54">
        <f t="shared" si="378"/>
        <v>92</v>
      </c>
      <c r="F524" s="55">
        <f>VLOOKUP(D524,'FERC Interest Rate'!$A:$B,2,TRUE)</f>
        <v>8.5000000000000006E-2</v>
      </c>
      <c r="G524" s="56">
        <f t="shared" si="379"/>
        <v>415.86291830108598</v>
      </c>
      <c r="H524" s="56">
        <v>0</v>
      </c>
      <c r="I524" s="77">
        <f t="shared" si="388"/>
        <v>2.6014941643632823</v>
      </c>
      <c r="J524" s="57">
        <f t="shared" si="385"/>
        <v>8.8853771068701981</v>
      </c>
      <c r="K524" s="5">
        <f t="shared" si="386"/>
        <v>11.486871271233481</v>
      </c>
      <c r="L524" s="57">
        <f t="shared" si="389"/>
        <v>27.102999999999998</v>
      </c>
      <c r="M524" s="86">
        <f t="shared" si="387"/>
        <v>38.589871271233477</v>
      </c>
      <c r="N524" s="5">
        <f t="shared" si="375"/>
        <v>424.74829540795616</v>
      </c>
      <c r="O524" s="56">
        <f t="shared" si="376"/>
        <v>386.15842413672272</v>
      </c>
    </row>
    <row r="525" spans="1:15" x14ac:dyDescent="0.2">
      <c r="A525" s="59" t="s">
        <v>52</v>
      </c>
      <c r="B525" s="54" t="str">
        <f t="shared" si="377"/>
        <v>Q4/2024</v>
      </c>
      <c r="C525" s="49">
        <f t="shared" si="380"/>
        <v>45566</v>
      </c>
      <c r="D525" s="49">
        <f t="shared" si="381"/>
        <v>45657</v>
      </c>
      <c r="E525" s="54">
        <f t="shared" si="378"/>
        <v>92</v>
      </c>
      <c r="F525" s="55">
        <f>VLOOKUP(D525,'FERC Interest Rate'!$A:$B,2,TRUE)</f>
        <v>8.5000000000000006E-2</v>
      </c>
      <c r="G525" s="56">
        <f t="shared" si="379"/>
        <v>386.15842413672272</v>
      </c>
      <c r="H525" s="56">
        <v>0</v>
      </c>
      <c r="I525" s="122">
        <f t="shared" si="388"/>
        <v>2.6014941643632823</v>
      </c>
      <c r="J525" s="57">
        <f t="shared" si="385"/>
        <v>8.2507073135223266</v>
      </c>
      <c r="K525" s="5">
        <f t="shared" si="386"/>
        <v>10.852201477885609</v>
      </c>
      <c r="L525" s="57">
        <f t="shared" si="389"/>
        <v>27.102999999999998</v>
      </c>
      <c r="M525" s="86">
        <f t="shared" si="387"/>
        <v>37.955201477885609</v>
      </c>
      <c r="N525" s="5">
        <f t="shared" si="375"/>
        <v>394.40913145024501</v>
      </c>
      <c r="O525" s="56">
        <f t="shared" si="376"/>
        <v>356.45392997235945</v>
      </c>
    </row>
    <row r="526" spans="1:15" x14ac:dyDescent="0.2">
      <c r="A526" s="59" t="s">
        <v>53</v>
      </c>
      <c r="B526" s="54" t="str">
        <f t="shared" si="377"/>
        <v>Q1/2025</v>
      </c>
      <c r="C526" s="49">
        <f t="shared" si="380"/>
        <v>45658</v>
      </c>
      <c r="D526" s="49">
        <f t="shared" si="381"/>
        <v>45747</v>
      </c>
      <c r="E526" s="54">
        <f t="shared" si="378"/>
        <v>90</v>
      </c>
      <c r="F526" s="55">
        <f>VLOOKUP(D526,'FERC Interest Rate'!$A:$B,2,TRUE)</f>
        <v>8.5000000000000006E-2</v>
      </c>
      <c r="G526" s="56">
        <f t="shared" si="379"/>
        <v>356.45392997235945</v>
      </c>
      <c r="H526" s="56">
        <v>0</v>
      </c>
      <c r="I526" s="122">
        <f t="shared" si="388"/>
        <v>2.6014941643632823</v>
      </c>
      <c r="J526" s="57">
        <f t="shared" si="385"/>
        <v>7.4708837377768482</v>
      </c>
      <c r="K526" s="5">
        <f t="shared" si="386"/>
        <v>10.072377902140131</v>
      </c>
      <c r="L526" s="57">
        <f t="shared" si="389"/>
        <v>27.102999999999998</v>
      </c>
      <c r="M526" s="86">
        <f t="shared" si="387"/>
        <v>37.175377902140127</v>
      </c>
      <c r="N526" s="5">
        <f t="shared" si="375"/>
        <v>363.92481371013628</v>
      </c>
      <c r="O526" s="56">
        <f t="shared" si="376"/>
        <v>326.74943580799618</v>
      </c>
    </row>
    <row r="527" spans="1:15" x14ac:dyDescent="0.2">
      <c r="A527" s="59" t="s">
        <v>54</v>
      </c>
      <c r="B527" s="54" t="str">
        <f t="shared" si="377"/>
        <v>Q2/2025</v>
      </c>
      <c r="C527" s="49">
        <f t="shared" si="380"/>
        <v>45748</v>
      </c>
      <c r="D527" s="49">
        <f t="shared" si="381"/>
        <v>45838</v>
      </c>
      <c r="E527" s="54">
        <f t="shared" si="378"/>
        <v>91</v>
      </c>
      <c r="F527" s="55">
        <f>VLOOKUP(D527,'FERC Interest Rate'!$A:$B,2,TRUE)</f>
        <v>8.5000000000000006E-2</v>
      </c>
      <c r="G527" s="56">
        <f t="shared" si="379"/>
        <v>326.74943580799618</v>
      </c>
      <c r="H527" s="56">
        <v>0</v>
      </c>
      <c r="I527" s="77">
        <f t="shared" si="388"/>
        <v>2.6014941643632823</v>
      </c>
      <c r="J527" s="57">
        <f t="shared" si="385"/>
        <v>6.9244024273283582</v>
      </c>
      <c r="K527" s="5">
        <f t="shared" si="386"/>
        <v>9.5258965916916409</v>
      </c>
      <c r="L527" s="57">
        <f t="shared" si="389"/>
        <v>27.102999999999998</v>
      </c>
      <c r="M527" s="86">
        <f t="shared" si="387"/>
        <v>36.628896591691642</v>
      </c>
      <c r="N527" s="5">
        <f t="shared" si="375"/>
        <v>333.67383823532452</v>
      </c>
      <c r="O527" s="56">
        <f t="shared" si="376"/>
        <v>297.04494164363291</v>
      </c>
    </row>
    <row r="528" spans="1:15" x14ac:dyDescent="0.2">
      <c r="A528" s="59" t="s">
        <v>55</v>
      </c>
      <c r="B528" s="54" t="str">
        <f t="shared" si="377"/>
        <v>Q3/2025</v>
      </c>
      <c r="C528" s="49">
        <f t="shared" si="380"/>
        <v>45839</v>
      </c>
      <c r="D528" s="49">
        <f t="shared" si="381"/>
        <v>45930</v>
      </c>
      <c r="E528" s="54">
        <f t="shared" si="378"/>
        <v>92</v>
      </c>
      <c r="F528" s="55">
        <f>VLOOKUP(D528,'FERC Interest Rate'!$A:$B,2,TRUE)</f>
        <v>8.5000000000000006E-2</v>
      </c>
      <c r="G528" s="56">
        <f t="shared" si="379"/>
        <v>297.04494164363291</v>
      </c>
      <c r="H528" s="56">
        <v>0</v>
      </c>
      <c r="I528" s="122">
        <f t="shared" si="388"/>
        <v>2.6014941643632823</v>
      </c>
      <c r="J528" s="57">
        <f t="shared" si="385"/>
        <v>6.3640861469950956</v>
      </c>
      <c r="K528" s="5">
        <f t="shared" si="386"/>
        <v>8.9655803113583783</v>
      </c>
      <c r="L528" s="57">
        <f t="shared" si="389"/>
        <v>27.102999999999998</v>
      </c>
      <c r="M528" s="86">
        <f t="shared" si="387"/>
        <v>36.068580311358375</v>
      </c>
      <c r="N528" s="5">
        <f t="shared" si="375"/>
        <v>303.40902779062799</v>
      </c>
      <c r="O528" s="56">
        <f t="shared" si="376"/>
        <v>267.34044747926964</v>
      </c>
    </row>
    <row r="529" spans="1:17" x14ac:dyDescent="0.2">
      <c r="A529" s="59" t="s">
        <v>56</v>
      </c>
      <c r="B529" s="54" t="str">
        <f t="shared" si="377"/>
        <v>Q4/2025</v>
      </c>
      <c r="C529" s="49">
        <f t="shared" si="380"/>
        <v>45931</v>
      </c>
      <c r="D529" s="49">
        <f t="shared" si="381"/>
        <v>46022</v>
      </c>
      <c r="E529" s="54">
        <f t="shared" si="378"/>
        <v>92</v>
      </c>
      <c r="F529" s="55">
        <f>VLOOKUP(D529,'FERC Interest Rate'!$A:$B,2,TRUE)</f>
        <v>8.5000000000000006E-2</v>
      </c>
      <c r="G529" s="56">
        <f t="shared" si="379"/>
        <v>267.34044747926964</v>
      </c>
      <c r="H529" s="56">
        <v>0</v>
      </c>
      <c r="I529" s="122">
        <f>(SUM($H$509:$H$529)/20)</f>
        <v>2.6014941643632823</v>
      </c>
      <c r="J529" s="57">
        <f>G529*F529*(E529/(DATE(YEAR(D529),12,31)-DATE(YEAR(D529),1,1)+1))</f>
        <v>5.7276775322955853</v>
      </c>
      <c r="K529" s="5">
        <f>+SUM(I529:J529)</f>
        <v>8.329171696658868</v>
      </c>
      <c r="L529" s="57">
        <f>($G$509/20)</f>
        <v>27.102999999999998</v>
      </c>
      <c r="M529" s="86">
        <f>+SUM(K529:L529)</f>
        <v>35.43217169665887</v>
      </c>
      <c r="N529" s="5">
        <f t="shared" si="375"/>
        <v>273.0681250115652</v>
      </c>
      <c r="O529" s="56">
        <f t="shared" si="376"/>
        <v>237.63595331490635</v>
      </c>
    </row>
    <row r="530" spans="1:17" x14ac:dyDescent="0.2">
      <c r="A530" s="59" t="s">
        <v>57</v>
      </c>
      <c r="B530" s="54" t="str">
        <f t="shared" si="377"/>
        <v>Q1/2026</v>
      </c>
      <c r="C530" s="49">
        <f t="shared" si="380"/>
        <v>46023</v>
      </c>
      <c r="D530" s="49">
        <f t="shared" si="381"/>
        <v>46112</v>
      </c>
      <c r="E530" s="54">
        <f t="shared" si="378"/>
        <v>90</v>
      </c>
      <c r="F530" s="55">
        <f>VLOOKUP(D530,'FERC Interest Rate'!$A:$B,2,TRUE)</f>
        <v>8.5000000000000006E-2</v>
      </c>
      <c r="G530" s="56">
        <f t="shared" si="379"/>
        <v>237.63595331490635</v>
      </c>
      <c r="H530" s="56">
        <v>0</v>
      </c>
      <c r="I530" s="122">
        <f>(SUM($H$509:$H$529)/20)</f>
        <v>2.6014941643632823</v>
      </c>
      <c r="J530" s="57">
        <f>G530*F530*(E530/(DATE(YEAR(D530),12,31)-DATE(YEAR(D530),1,1)+1))</f>
        <v>4.9805891585178994</v>
      </c>
      <c r="K530" s="5">
        <f>+SUM(I530:J530)</f>
        <v>7.5820833228811821</v>
      </c>
      <c r="L530" s="57">
        <f>($G$509/20)</f>
        <v>27.102999999999998</v>
      </c>
      <c r="M530" s="86">
        <f>+SUM(K530:L530)</f>
        <v>34.685083322881184</v>
      </c>
      <c r="N530" s="5">
        <f t="shared" si="375"/>
        <v>242.61654247342423</v>
      </c>
      <c r="O530" s="56">
        <f t="shared" si="376"/>
        <v>207.93145915054305</v>
      </c>
      <c r="P530" s="206"/>
      <c r="Q530" s="206"/>
    </row>
    <row r="531" spans="1:17" x14ac:dyDescent="0.2">
      <c r="A531" s="59" t="s">
        <v>58</v>
      </c>
      <c r="B531" s="54" t="str">
        <f t="shared" si="377"/>
        <v>Q2/2026</v>
      </c>
      <c r="C531" s="49">
        <f>D530+1</f>
        <v>46113</v>
      </c>
      <c r="D531" s="49">
        <f>EOMONTH(D530,3)</f>
        <v>46203</v>
      </c>
      <c r="E531" s="54">
        <f t="shared" si="378"/>
        <v>91</v>
      </c>
      <c r="F531" s="55">
        <f>VLOOKUP(D531,'FERC Interest Rate'!$A:$B,2,TRUE)</f>
        <v>8.5000000000000006E-2</v>
      </c>
      <c r="G531" s="56">
        <f>O530</f>
        <v>207.93145915054305</v>
      </c>
      <c r="H531" s="56">
        <v>0</v>
      </c>
      <c r="I531" s="122">
        <f>(SUM($H$509:$H$529)/20)</f>
        <v>2.6014941643632823</v>
      </c>
      <c r="J531" s="57">
        <f>G531*F531*(E531/(DATE(YEAR(D531),12,31)-DATE(YEAR(D531),1,1)+1))</f>
        <v>4.4064379082998641</v>
      </c>
      <c r="K531" s="5">
        <f>+SUM(I531:J531)</f>
        <v>7.0079320726631469</v>
      </c>
      <c r="L531" s="57">
        <f>($G$509/20)</f>
        <v>27.102999999999998</v>
      </c>
      <c r="M531" s="86">
        <f>+SUM(K531:L531)</f>
        <v>34.110932072663147</v>
      </c>
      <c r="N531" s="5">
        <f t="shared" si="375"/>
        <v>212.33789705884291</v>
      </c>
      <c r="O531" s="56">
        <f t="shared" si="376"/>
        <v>178.22696498617975</v>
      </c>
    </row>
    <row r="532" spans="1:17" x14ac:dyDescent="0.2">
      <c r="A532" s="59" t="s">
        <v>59</v>
      </c>
      <c r="B532" s="54" t="str">
        <f t="shared" si="377"/>
        <v>Q3/2026</v>
      </c>
      <c r="C532" s="49">
        <f>D531+1</f>
        <v>46204</v>
      </c>
      <c r="D532" s="49">
        <f>EOMONTH(D531,3)</f>
        <v>46295</v>
      </c>
      <c r="E532" s="54">
        <f t="shared" si="378"/>
        <v>92</v>
      </c>
      <c r="F532" s="55">
        <f>VLOOKUP(D532,'FERC Interest Rate'!$A:$B,2,TRUE)</f>
        <v>8.5000000000000006E-2</v>
      </c>
      <c r="G532" s="56">
        <f>O531</f>
        <v>178.22696498617975</v>
      </c>
      <c r="H532" s="56">
        <v>0</v>
      </c>
      <c r="I532" s="122">
        <f>(SUM($H$509:$H$529)/20)</f>
        <v>2.6014941643632823</v>
      </c>
      <c r="J532" s="57">
        <f>G532*F532*(E532/(DATE(YEAR(D532),12,31)-DATE(YEAR(D532),1,1)+1))</f>
        <v>3.8184516881970572</v>
      </c>
      <c r="K532" s="5">
        <f>+SUM(I532:J532)</f>
        <v>6.419945852560339</v>
      </c>
      <c r="L532" s="57">
        <f>($G$509/20)</f>
        <v>27.102999999999998</v>
      </c>
      <c r="M532" s="86">
        <f>+SUM(K532:L532)</f>
        <v>33.522945852560341</v>
      </c>
      <c r="N532" s="5">
        <f t="shared" si="375"/>
        <v>182.04541667437681</v>
      </c>
      <c r="O532" s="56">
        <f t="shared" si="376"/>
        <v>148.52247082181646</v>
      </c>
    </row>
    <row r="533" spans="1:17" x14ac:dyDescent="0.2">
      <c r="A533" s="59" t="s">
        <v>60</v>
      </c>
      <c r="B533" s="54" t="str">
        <f t="shared" ref="B533:B537" si="390">+IF(MONTH(C533)&lt;4,"Q1",IF(MONTH(C533)&lt;7,"Q2",IF(MONTH(C533)&lt;10,"Q3","Q4")))&amp;"/"&amp;YEAR(C533)</f>
        <v>Q4/2026</v>
      </c>
      <c r="C533" s="49">
        <f t="shared" ref="C533:C537" si="391">D532+1</f>
        <v>46296</v>
      </c>
      <c r="D533" s="49">
        <f t="shared" ref="D533:D537" si="392">EOMONTH(D532,3)</f>
        <v>46387</v>
      </c>
      <c r="E533" s="54">
        <f t="shared" ref="E533:E537" si="393">D533-C533+1</f>
        <v>92</v>
      </c>
      <c r="F533" s="55">
        <f>VLOOKUP(D533,'FERC Interest Rate'!$A:$B,2,TRUE)</f>
        <v>8.5000000000000006E-2</v>
      </c>
      <c r="G533" s="56">
        <f t="shared" ref="G533:G537" si="394">O532</f>
        <v>148.52247082181646</v>
      </c>
      <c r="H533" s="56">
        <v>0</v>
      </c>
      <c r="I533" s="122">
        <f t="shared" ref="I533:I537" si="395">(SUM($H$509:$H$529)/20)</f>
        <v>2.6014941643632823</v>
      </c>
      <c r="J533" s="57">
        <f t="shared" ref="J533:J537" si="396">G533*F533*(E533/(DATE(YEAR(D533),12,31)-DATE(YEAR(D533),1,1)+1))</f>
        <v>3.1820430734975478</v>
      </c>
      <c r="K533" s="5">
        <f t="shared" ref="K533:K537" si="397">+SUM(I533:J533)</f>
        <v>5.7835372378608305</v>
      </c>
      <c r="L533" s="57">
        <f t="shared" ref="L533:L537" si="398">($G$509/20)</f>
        <v>27.102999999999998</v>
      </c>
      <c r="M533" s="86">
        <f t="shared" ref="M533:M537" si="399">+SUM(K533:L533)</f>
        <v>32.886537237860828</v>
      </c>
      <c r="N533" s="5">
        <f t="shared" ref="N533:N537" si="400">+G533+H533+J533</f>
        <v>151.70451389531399</v>
      </c>
      <c r="O533" s="56">
        <f t="shared" ref="O533:O537" si="401">G533+H533-L533-I533</f>
        <v>118.81797665745317</v>
      </c>
    </row>
    <row r="534" spans="1:17" x14ac:dyDescent="0.2">
      <c r="A534" s="59" t="s">
        <v>61</v>
      </c>
      <c r="B534" s="54" t="str">
        <f t="shared" si="390"/>
        <v>Q1/2027</v>
      </c>
      <c r="C534" s="49">
        <f t="shared" si="391"/>
        <v>46388</v>
      </c>
      <c r="D534" s="49">
        <f t="shared" si="392"/>
        <v>46477</v>
      </c>
      <c r="E534" s="54">
        <f t="shared" si="393"/>
        <v>90</v>
      </c>
      <c r="F534" s="55">
        <f>VLOOKUP(D534,'FERC Interest Rate'!$A:$B,2,TRUE)</f>
        <v>8.5000000000000006E-2</v>
      </c>
      <c r="G534" s="56">
        <f t="shared" si="394"/>
        <v>118.81797665745317</v>
      </c>
      <c r="H534" s="56">
        <v>0</v>
      </c>
      <c r="I534" s="122">
        <f t="shared" si="395"/>
        <v>2.6014941643632823</v>
      </c>
      <c r="J534" s="57">
        <f t="shared" si="396"/>
        <v>2.4902945792589497</v>
      </c>
      <c r="K534" s="5">
        <f t="shared" si="397"/>
        <v>5.0917887436222316</v>
      </c>
      <c r="L534" s="57">
        <f t="shared" si="398"/>
        <v>27.102999999999998</v>
      </c>
      <c r="M534" s="86">
        <f t="shared" si="399"/>
        <v>32.194788743622226</v>
      </c>
      <c r="N534" s="5">
        <f t="shared" si="400"/>
        <v>121.30827123671212</v>
      </c>
      <c r="O534" s="56">
        <f t="shared" si="401"/>
        <v>89.11348249308989</v>
      </c>
    </row>
    <row r="535" spans="1:17" x14ac:dyDescent="0.2">
      <c r="A535" s="59" t="s">
        <v>62</v>
      </c>
      <c r="B535" s="54" t="str">
        <f t="shared" si="390"/>
        <v>Q2/2027</v>
      </c>
      <c r="C535" s="49">
        <f t="shared" si="391"/>
        <v>46478</v>
      </c>
      <c r="D535" s="49">
        <f t="shared" si="392"/>
        <v>46568</v>
      </c>
      <c r="E535" s="54">
        <f t="shared" si="393"/>
        <v>91</v>
      </c>
      <c r="F535" s="55">
        <f>VLOOKUP(D535,'FERC Interest Rate'!$A:$B,2,TRUE)</f>
        <v>8.5000000000000006E-2</v>
      </c>
      <c r="G535" s="56">
        <f t="shared" si="394"/>
        <v>89.11348249308989</v>
      </c>
      <c r="H535" s="56">
        <v>0</v>
      </c>
      <c r="I535" s="122">
        <f t="shared" si="395"/>
        <v>2.6014941643632823</v>
      </c>
      <c r="J535" s="57">
        <f t="shared" si="396"/>
        <v>1.8884733892713708</v>
      </c>
      <c r="K535" s="5">
        <f t="shared" si="397"/>
        <v>4.4899675536346528</v>
      </c>
      <c r="L535" s="57">
        <f t="shared" si="398"/>
        <v>27.102999999999998</v>
      </c>
      <c r="M535" s="86">
        <f t="shared" si="399"/>
        <v>31.592967553634651</v>
      </c>
      <c r="N535" s="5">
        <f t="shared" si="400"/>
        <v>91.001955882361258</v>
      </c>
      <c r="O535" s="56">
        <f t="shared" si="401"/>
        <v>59.408988328726615</v>
      </c>
    </row>
    <row r="536" spans="1:17" x14ac:dyDescent="0.2">
      <c r="A536" s="59" t="s">
        <v>63</v>
      </c>
      <c r="B536" s="54" t="str">
        <f t="shared" si="390"/>
        <v>Q3/2027</v>
      </c>
      <c r="C536" s="49">
        <f t="shared" si="391"/>
        <v>46569</v>
      </c>
      <c r="D536" s="49">
        <f t="shared" si="392"/>
        <v>46660</v>
      </c>
      <c r="E536" s="54">
        <f t="shared" si="393"/>
        <v>92</v>
      </c>
      <c r="F536" s="55">
        <f>VLOOKUP(D536,'FERC Interest Rate'!$A:$B,2,TRUE)</f>
        <v>8.5000000000000006E-2</v>
      </c>
      <c r="G536" s="56">
        <f t="shared" si="394"/>
        <v>59.408988328726615</v>
      </c>
      <c r="H536" s="56">
        <v>0</v>
      </c>
      <c r="I536" s="122">
        <f t="shared" si="395"/>
        <v>2.6014941643632823</v>
      </c>
      <c r="J536" s="57">
        <f t="shared" si="396"/>
        <v>1.2728172293990196</v>
      </c>
      <c r="K536" s="5">
        <f t="shared" si="397"/>
        <v>3.8743113937623019</v>
      </c>
      <c r="L536" s="57">
        <f t="shared" si="398"/>
        <v>27.102999999999998</v>
      </c>
      <c r="M536" s="86">
        <f t="shared" si="399"/>
        <v>30.977311393762299</v>
      </c>
      <c r="N536" s="5">
        <f t="shared" si="400"/>
        <v>60.681805558125632</v>
      </c>
      <c r="O536" s="56">
        <f t="shared" si="401"/>
        <v>29.704494164363332</v>
      </c>
    </row>
    <row r="537" spans="1:17" x14ac:dyDescent="0.2">
      <c r="A537" s="59" t="s">
        <v>64</v>
      </c>
      <c r="B537" s="54" t="str">
        <f t="shared" si="390"/>
        <v>Q4/2027</v>
      </c>
      <c r="C537" s="49">
        <f t="shared" si="391"/>
        <v>46661</v>
      </c>
      <c r="D537" s="49">
        <f t="shared" si="392"/>
        <v>46752</v>
      </c>
      <c r="E537" s="54">
        <f t="shared" si="393"/>
        <v>92</v>
      </c>
      <c r="F537" s="55">
        <f>VLOOKUP(D537,'FERC Interest Rate'!$A:$B,2,TRUE)</f>
        <v>8.5000000000000006E-2</v>
      </c>
      <c r="G537" s="56">
        <f t="shared" si="394"/>
        <v>29.704494164363332</v>
      </c>
      <c r="H537" s="56">
        <v>0</v>
      </c>
      <c r="I537" s="122">
        <f t="shared" si="395"/>
        <v>2.6014941643632823</v>
      </c>
      <c r="J537" s="57">
        <f t="shared" si="396"/>
        <v>0.63640861469951038</v>
      </c>
      <c r="K537" s="5">
        <f t="shared" si="397"/>
        <v>3.2379027790627926</v>
      </c>
      <c r="L537" s="57">
        <f t="shared" si="398"/>
        <v>27.102999999999998</v>
      </c>
      <c r="M537" s="86">
        <f t="shared" si="399"/>
        <v>30.340902779062791</v>
      </c>
      <c r="N537" s="5">
        <f t="shared" si="400"/>
        <v>30.340902779062844</v>
      </c>
      <c r="O537" s="56">
        <f t="shared" si="401"/>
        <v>5.1958437552457326E-14</v>
      </c>
    </row>
    <row r="538" spans="1:17" ht="16.5" customHeight="1" thickBot="1" x14ac:dyDescent="0.25">
      <c r="A538" s="98"/>
      <c r="B538" s="99"/>
      <c r="C538" s="100"/>
      <c r="D538" s="100"/>
      <c r="E538" s="99"/>
      <c r="F538" s="99"/>
      <c r="G538" s="88">
        <f>SUM(G509:G537)</f>
        <v>11261.804768851602</v>
      </c>
      <c r="H538" s="88">
        <f t="shared" ref="H538:N538" si="402">SUM(H509:H537)</f>
        <v>52.029883287265648</v>
      </c>
      <c r="I538" s="88">
        <f t="shared" si="402"/>
        <v>52.029883287265633</v>
      </c>
      <c r="J538" s="88">
        <f t="shared" si="402"/>
        <v>126.85105320997224</v>
      </c>
      <c r="K538" s="88">
        <f t="shared" si="402"/>
        <v>178.88093649723788</v>
      </c>
      <c r="L538" s="88">
        <f t="shared" si="402"/>
        <v>542.06000000000006</v>
      </c>
      <c r="M538" s="88">
        <f t="shared" si="402"/>
        <v>720.94093649723789</v>
      </c>
      <c r="N538" s="88">
        <f t="shared" si="402"/>
        <v>11440.685705348844</v>
      </c>
      <c r="O538" s="88">
        <f>SUM(O509:O537)</f>
        <v>10719.744768851604</v>
      </c>
    </row>
    <row r="539" spans="1:17" ht="13.5" thickTop="1" x14ac:dyDescent="0.2"/>
    <row r="540" spans="1:17" ht="36.75" x14ac:dyDescent="0.2">
      <c r="A540" s="58" t="s">
        <v>44</v>
      </c>
      <c r="B540" s="58" t="s">
        <v>3</v>
      </c>
      <c r="C540" s="58" t="s">
        <v>4</v>
      </c>
      <c r="D540" s="58" t="s">
        <v>5</v>
      </c>
      <c r="E540" s="58" t="s">
        <v>6</v>
      </c>
      <c r="F540" s="58" t="s">
        <v>7</v>
      </c>
      <c r="G540" s="58" t="s">
        <v>71</v>
      </c>
      <c r="H540" s="58" t="s">
        <v>72</v>
      </c>
      <c r="I540" s="73" t="s">
        <v>73</v>
      </c>
      <c r="J540" s="74" t="s">
        <v>74</v>
      </c>
      <c r="K540" s="74" t="s">
        <v>75</v>
      </c>
      <c r="L540" s="74" t="s">
        <v>76</v>
      </c>
      <c r="M540" s="75" t="s">
        <v>66</v>
      </c>
      <c r="N540" s="58" t="s">
        <v>77</v>
      </c>
      <c r="O540" s="58" t="s">
        <v>78</v>
      </c>
    </row>
    <row r="541" spans="1:17" x14ac:dyDescent="0.2">
      <c r="A541" s="123" t="s">
        <v>37</v>
      </c>
      <c r="B541" s="325" t="s">
        <v>81</v>
      </c>
      <c r="C541" s="49">
        <f>VLOOKUP(B541,A$1:F$52,2,FALSE)</f>
        <v>44155</v>
      </c>
      <c r="D541" s="49">
        <f>DATE(YEAR(C541),IF(MONTH(C541)&lt;=3,3,IF(MONTH(C541)&lt;=6,6,IF(MONTH(C541)&lt;=9,9,12))),IF(OR(MONTH(C541)&lt;=3,MONTH(C541)&gt;=10),31,30))</f>
        <v>44196</v>
      </c>
      <c r="E541" s="54">
        <f>D541-C541+1</f>
        <v>42</v>
      </c>
      <c r="F541" s="55">
        <f>VLOOKUP(D541,'FERC Interest Rate'!$A:$B,2,TRUE)</f>
        <v>3.2500000000000001E-2</v>
      </c>
      <c r="G541" s="56">
        <f>VLOOKUP(B541,$A$1:$F$52,4,FALSE)</f>
        <v>754.54</v>
      </c>
      <c r="H541" s="56">
        <f t="shared" ref="H541:H550" si="403">G541*F541*(E541/(DATE(YEAR(D541),12,31)-DATE(YEAR(D541),1,1)+1))</f>
        <v>2.8140631147540982</v>
      </c>
      <c r="I541" s="122">
        <v>0</v>
      </c>
      <c r="J541" s="57">
        <v>0</v>
      </c>
      <c r="K541" s="5">
        <f t="shared" ref="K541:K549" si="404">+SUM(I541:J541)</f>
        <v>0</v>
      </c>
      <c r="L541" s="57">
        <v>0</v>
      </c>
      <c r="M541" s="86">
        <f t="shared" ref="M541:M549" si="405">+SUM(K541:L541)</f>
        <v>0</v>
      </c>
      <c r="N541" s="5">
        <f t="shared" ref="N541:N564" si="406">+G541+H541+J541</f>
        <v>757.35406311475401</v>
      </c>
      <c r="O541" s="56">
        <f t="shared" ref="O541:O564" si="407">G541+H541-L541-I541</f>
        <v>757.35406311475401</v>
      </c>
    </row>
    <row r="542" spans="1:17" x14ac:dyDescent="0.2">
      <c r="A542" s="59" t="s">
        <v>22</v>
      </c>
      <c r="B542" s="54" t="str">
        <f t="shared" ref="B542:B569" si="408">+IF(MONTH(C542)&lt;4,"Q1",IF(MONTH(C542)&lt;7,"Q2",IF(MONTH(C542)&lt;10,"Q3","Q4")))&amp;"/"&amp;YEAR(C542)</f>
        <v>Q1/2021</v>
      </c>
      <c r="C542" s="49">
        <f>D541+1</f>
        <v>44197</v>
      </c>
      <c r="D542" s="49">
        <f>EOMONTH(D541,3)</f>
        <v>44286</v>
      </c>
      <c r="E542" s="54">
        <f t="shared" ref="E542:E564" si="409">D542-C542+1</f>
        <v>90</v>
      </c>
      <c r="F542" s="55">
        <f>VLOOKUP(D542,'FERC Interest Rate'!$A:$B,2,TRUE)</f>
        <v>3.2500000000000001E-2</v>
      </c>
      <c r="G542" s="56">
        <f t="shared" ref="G542:G562" si="410">O541</f>
        <v>757.35406311475401</v>
      </c>
      <c r="H542" s="56">
        <f t="shared" si="403"/>
        <v>6.0692072181113845</v>
      </c>
      <c r="I542" s="122">
        <v>0</v>
      </c>
      <c r="J542" s="57">
        <v>0</v>
      </c>
      <c r="K542" s="5">
        <f t="shared" si="404"/>
        <v>0</v>
      </c>
      <c r="L542" s="57">
        <v>0</v>
      </c>
      <c r="M542" s="86">
        <f t="shared" si="405"/>
        <v>0</v>
      </c>
      <c r="N542" s="5">
        <f t="shared" si="406"/>
        <v>763.4232703328654</v>
      </c>
      <c r="O542" s="56">
        <f t="shared" si="407"/>
        <v>763.4232703328654</v>
      </c>
    </row>
    <row r="543" spans="1:17" x14ac:dyDescent="0.2">
      <c r="A543" s="59" t="s">
        <v>22</v>
      </c>
      <c r="B543" s="54" t="str">
        <f t="shared" si="408"/>
        <v>Q2/2021</v>
      </c>
      <c r="C543" s="49">
        <f t="shared" ref="C543:C562" si="411">D542+1</f>
        <v>44287</v>
      </c>
      <c r="D543" s="49">
        <f t="shared" ref="D543:D569" si="412">EOMONTH(D542,3)</f>
        <v>44377</v>
      </c>
      <c r="E543" s="54">
        <f t="shared" si="409"/>
        <v>91</v>
      </c>
      <c r="F543" s="55">
        <f>VLOOKUP(D543,'FERC Interest Rate'!$A:$B,2,TRUE)</f>
        <v>3.2500000000000001E-2</v>
      </c>
      <c r="G543" s="56">
        <f t="shared" si="410"/>
        <v>763.4232703328654</v>
      </c>
      <c r="H543" s="56">
        <f t="shared" si="403"/>
        <v>6.1858200602998616</v>
      </c>
      <c r="I543" s="122">
        <v>0</v>
      </c>
      <c r="J543" s="57">
        <v>0</v>
      </c>
      <c r="K543" s="5">
        <f t="shared" si="404"/>
        <v>0</v>
      </c>
      <c r="L543" s="57">
        <v>0</v>
      </c>
      <c r="M543" s="86">
        <f t="shared" si="405"/>
        <v>0</v>
      </c>
      <c r="N543" s="5">
        <f t="shared" si="406"/>
        <v>769.60909039316527</v>
      </c>
      <c r="O543" s="56">
        <f t="shared" si="407"/>
        <v>769.60909039316527</v>
      </c>
    </row>
    <row r="544" spans="1:17" x14ac:dyDescent="0.2">
      <c r="A544" s="59" t="s">
        <v>22</v>
      </c>
      <c r="B544" s="54" t="str">
        <f t="shared" si="408"/>
        <v>Q3/2021</v>
      </c>
      <c r="C544" s="49">
        <f t="shared" si="411"/>
        <v>44378</v>
      </c>
      <c r="D544" s="49">
        <f t="shared" si="412"/>
        <v>44469</v>
      </c>
      <c r="E544" s="54">
        <f t="shared" si="409"/>
        <v>92</v>
      </c>
      <c r="F544" s="55">
        <f>VLOOKUP(D544,'FERC Interest Rate'!$A:$B,2,TRUE)</f>
        <v>3.2500000000000001E-2</v>
      </c>
      <c r="G544" s="56">
        <f t="shared" si="410"/>
        <v>769.60909039316527</v>
      </c>
      <c r="H544" s="56">
        <f t="shared" si="403"/>
        <v>6.3044689870563406</v>
      </c>
      <c r="I544" s="122">
        <v>0</v>
      </c>
      <c r="J544" s="57">
        <v>0</v>
      </c>
      <c r="K544" s="5">
        <f t="shared" si="404"/>
        <v>0</v>
      </c>
      <c r="L544" s="57">
        <v>0</v>
      </c>
      <c r="M544" s="86">
        <f t="shared" si="405"/>
        <v>0</v>
      </c>
      <c r="N544" s="5">
        <f t="shared" si="406"/>
        <v>775.91355938022161</v>
      </c>
      <c r="O544" s="56">
        <f t="shared" si="407"/>
        <v>775.91355938022161</v>
      </c>
    </row>
    <row r="545" spans="1:15" x14ac:dyDescent="0.2">
      <c r="A545" s="59" t="s">
        <v>22</v>
      </c>
      <c r="B545" s="54" t="str">
        <f t="shared" si="408"/>
        <v>Q4/2021</v>
      </c>
      <c r="C545" s="49">
        <f t="shared" si="411"/>
        <v>44470</v>
      </c>
      <c r="D545" s="49">
        <f t="shared" si="412"/>
        <v>44561</v>
      </c>
      <c r="E545" s="54">
        <f t="shared" si="409"/>
        <v>92</v>
      </c>
      <c r="F545" s="55">
        <f>VLOOKUP(D545,'FERC Interest Rate'!$A:$B,2,TRUE)</f>
        <v>3.2500000000000001E-2</v>
      </c>
      <c r="G545" s="56">
        <f t="shared" si="410"/>
        <v>775.91355938022161</v>
      </c>
      <c r="H545" s="56">
        <f t="shared" si="403"/>
        <v>6.3561138151968848</v>
      </c>
      <c r="I545" s="77">
        <v>0</v>
      </c>
      <c r="J545" s="57">
        <v>0</v>
      </c>
      <c r="K545" s="5">
        <f t="shared" si="404"/>
        <v>0</v>
      </c>
      <c r="L545" s="57">
        <v>0</v>
      </c>
      <c r="M545" s="86">
        <f t="shared" si="405"/>
        <v>0</v>
      </c>
      <c r="N545" s="5">
        <f t="shared" si="406"/>
        <v>782.26967319541848</v>
      </c>
      <c r="O545" s="56">
        <f t="shared" si="407"/>
        <v>782.26967319541848</v>
      </c>
    </row>
    <row r="546" spans="1:15" x14ac:dyDescent="0.2">
      <c r="A546" s="59" t="s">
        <v>22</v>
      </c>
      <c r="B546" s="54" t="str">
        <f t="shared" si="408"/>
        <v>Q1/2022</v>
      </c>
      <c r="C546" s="49">
        <f t="shared" si="411"/>
        <v>44562</v>
      </c>
      <c r="D546" s="49">
        <f t="shared" si="412"/>
        <v>44651</v>
      </c>
      <c r="E546" s="54">
        <f t="shared" si="409"/>
        <v>90</v>
      </c>
      <c r="F546" s="55">
        <f>VLOOKUP(D546,'FERC Interest Rate'!$A:$B,2,TRUE)</f>
        <v>3.2500000000000001E-2</v>
      </c>
      <c r="G546" s="56">
        <f t="shared" si="410"/>
        <v>782.26967319541848</v>
      </c>
      <c r="H546" s="56">
        <f t="shared" si="403"/>
        <v>6.2688734084838327</v>
      </c>
      <c r="I546" s="77">
        <v>0</v>
      </c>
      <c r="J546" s="57">
        <v>0</v>
      </c>
      <c r="K546" s="5">
        <f t="shared" si="404"/>
        <v>0</v>
      </c>
      <c r="L546" s="57">
        <v>0</v>
      </c>
      <c r="M546" s="86">
        <f t="shared" si="405"/>
        <v>0</v>
      </c>
      <c r="N546" s="5">
        <f t="shared" si="406"/>
        <v>788.53854660390232</v>
      </c>
      <c r="O546" s="56">
        <f t="shared" si="407"/>
        <v>788.53854660390232</v>
      </c>
    </row>
    <row r="547" spans="1:15" x14ac:dyDescent="0.2">
      <c r="A547" s="59" t="s">
        <v>22</v>
      </c>
      <c r="B547" s="54" t="str">
        <f t="shared" si="408"/>
        <v>Q2/2022</v>
      </c>
      <c r="C547" s="49">
        <f t="shared" si="411"/>
        <v>44652</v>
      </c>
      <c r="D547" s="49">
        <f t="shared" si="412"/>
        <v>44742</v>
      </c>
      <c r="E547" s="54">
        <f t="shared" si="409"/>
        <v>91</v>
      </c>
      <c r="F547" s="55">
        <f>VLOOKUP(D547,'FERC Interest Rate'!$A:$B,2,TRUE)</f>
        <v>3.2500000000000001E-2</v>
      </c>
      <c r="G547" s="56">
        <f t="shared" si="410"/>
        <v>788.53854660390232</v>
      </c>
      <c r="H547" s="56">
        <f t="shared" si="403"/>
        <v>6.389322607071346</v>
      </c>
      <c r="I547" s="122">
        <v>0</v>
      </c>
      <c r="J547" s="57">
        <v>0</v>
      </c>
      <c r="K547" s="5">
        <f t="shared" si="404"/>
        <v>0</v>
      </c>
      <c r="L547" s="57">
        <v>0</v>
      </c>
      <c r="M547" s="86">
        <f t="shared" si="405"/>
        <v>0</v>
      </c>
      <c r="N547" s="5">
        <f t="shared" si="406"/>
        <v>794.92786921097365</v>
      </c>
      <c r="O547" s="56">
        <f t="shared" si="407"/>
        <v>794.92786921097365</v>
      </c>
    </row>
    <row r="548" spans="1:15" x14ac:dyDescent="0.2">
      <c r="A548" s="59" t="s">
        <v>22</v>
      </c>
      <c r="B548" s="54" t="str">
        <f t="shared" si="408"/>
        <v>Q3/2022</v>
      </c>
      <c r="C548" s="49">
        <f t="shared" si="411"/>
        <v>44743</v>
      </c>
      <c r="D548" s="49">
        <f t="shared" si="412"/>
        <v>44834</v>
      </c>
      <c r="E548" s="54">
        <f t="shared" si="409"/>
        <v>92</v>
      </c>
      <c r="F548" s="55">
        <f>VLOOKUP(D548,'FERC Interest Rate'!$A:$B,2,TRUE)</f>
        <v>3.5999999999999997E-2</v>
      </c>
      <c r="G548" s="56">
        <f t="shared" si="410"/>
        <v>794.92786921097365</v>
      </c>
      <c r="H548" s="56">
        <f t="shared" si="403"/>
        <v>7.2131537063746434</v>
      </c>
      <c r="I548" s="122">
        <v>0</v>
      </c>
      <c r="J548" s="57">
        <v>0</v>
      </c>
      <c r="K548" s="5">
        <f t="shared" si="404"/>
        <v>0</v>
      </c>
      <c r="L548" s="57">
        <v>0</v>
      </c>
      <c r="M548" s="86">
        <f t="shared" si="405"/>
        <v>0</v>
      </c>
      <c r="N548" s="5">
        <f t="shared" si="406"/>
        <v>802.14102291734832</v>
      </c>
      <c r="O548" s="56">
        <f t="shared" si="407"/>
        <v>802.14102291734832</v>
      </c>
    </row>
    <row r="549" spans="1:15" x14ac:dyDescent="0.2">
      <c r="A549" s="59" t="s">
        <v>22</v>
      </c>
      <c r="B549" s="54" t="str">
        <f t="shared" si="408"/>
        <v>Q4/2022</v>
      </c>
      <c r="C549" s="49">
        <f t="shared" si="411"/>
        <v>44835</v>
      </c>
      <c r="D549" s="49">
        <f t="shared" si="412"/>
        <v>44926</v>
      </c>
      <c r="E549" s="54">
        <f t="shared" si="409"/>
        <v>92</v>
      </c>
      <c r="F549" s="55">
        <f>VLOOKUP(D549,'FERC Interest Rate'!$A:$B,2,TRUE)</f>
        <v>4.9099999999999998E-2</v>
      </c>
      <c r="G549" s="56">
        <f t="shared" si="410"/>
        <v>802.14102291734832</v>
      </c>
      <c r="H549" s="56">
        <f t="shared" si="403"/>
        <v>9.9272093937595791</v>
      </c>
      <c r="I549" s="122">
        <v>0</v>
      </c>
      <c r="J549" s="57">
        <v>0</v>
      </c>
      <c r="K549" s="5">
        <f t="shared" si="404"/>
        <v>0</v>
      </c>
      <c r="L549" s="57">
        <v>0</v>
      </c>
      <c r="M549" s="86">
        <f t="shared" si="405"/>
        <v>0</v>
      </c>
      <c r="N549" s="5">
        <f t="shared" si="406"/>
        <v>812.06823231110786</v>
      </c>
      <c r="O549" s="56">
        <f t="shared" si="407"/>
        <v>812.06823231110786</v>
      </c>
    </row>
    <row r="550" spans="1:15" x14ac:dyDescent="0.2">
      <c r="A550" s="59" t="s">
        <v>45</v>
      </c>
      <c r="B550" s="54" t="str">
        <f t="shared" si="408"/>
        <v>Q1/2023</v>
      </c>
      <c r="C550" s="49">
        <f t="shared" si="411"/>
        <v>44927</v>
      </c>
      <c r="D550" s="49">
        <f t="shared" si="412"/>
        <v>45016</v>
      </c>
      <c r="E550" s="54">
        <f t="shared" si="409"/>
        <v>90</v>
      </c>
      <c r="F550" s="55">
        <f>VLOOKUP(D550,'FERC Interest Rate'!$A:$B,2,TRUE)</f>
        <v>6.3100000000000003E-2</v>
      </c>
      <c r="G550" s="56">
        <f t="shared" si="410"/>
        <v>812.06823231110786</v>
      </c>
      <c r="H550" s="56">
        <f t="shared" si="403"/>
        <v>12.634891756972005</v>
      </c>
      <c r="I550" s="77">
        <f>(SUM($H$541:$H$561)/20)</f>
        <v>3.508156203403999</v>
      </c>
      <c r="J550" s="57">
        <f t="shared" ref="J550" si="413">G550*F550*(E550/(DATE(YEAR(D550),12,31)-DATE(YEAR(D550),1,1)+1))</f>
        <v>12.634891756972005</v>
      </c>
      <c r="K550" s="5">
        <f t="shared" ref="K550" si="414">+SUM(I550:J550)</f>
        <v>16.143047960376002</v>
      </c>
      <c r="L550" s="57">
        <f>($G$541/20)</f>
        <v>37.726999999999997</v>
      </c>
      <c r="M550" s="86">
        <f t="shared" ref="M550" si="415">+SUM(K550:L550)</f>
        <v>53.870047960375999</v>
      </c>
      <c r="N550" s="5">
        <f t="shared" si="406"/>
        <v>837.33801582505191</v>
      </c>
      <c r="O550" s="56">
        <f t="shared" si="407"/>
        <v>783.46796786467587</v>
      </c>
    </row>
    <row r="551" spans="1:15" x14ac:dyDescent="0.2">
      <c r="A551" s="59" t="s">
        <v>46</v>
      </c>
      <c r="B551" s="54" t="str">
        <f t="shared" si="408"/>
        <v>Q2/2023</v>
      </c>
      <c r="C551" s="49">
        <f t="shared" si="411"/>
        <v>45017</v>
      </c>
      <c r="D551" s="49">
        <f t="shared" si="412"/>
        <v>45107</v>
      </c>
      <c r="E551" s="54">
        <f t="shared" si="409"/>
        <v>91</v>
      </c>
      <c r="F551" s="55">
        <f>VLOOKUP(D551,'FERC Interest Rate'!$A:$B,2,TRUE)</f>
        <v>7.4999999999999997E-2</v>
      </c>
      <c r="G551" s="56">
        <f t="shared" si="410"/>
        <v>783.46796786467587</v>
      </c>
      <c r="H551" s="56">
        <v>0</v>
      </c>
      <c r="I551" s="77">
        <f t="shared" ref="I551:I569" si="416">(SUM($H$541:$H$561)/20)</f>
        <v>3.508156203403999</v>
      </c>
      <c r="J551" s="57">
        <f t="shared" ref="J551:J569" si="417">G551*F551*(E551/(DATE(YEAR(D551),12,31)-DATE(YEAR(D551),1,1)+1))</f>
        <v>14.649777755277842</v>
      </c>
      <c r="K551" s="5">
        <f t="shared" ref="K551:K569" si="418">+SUM(I551:J551)</f>
        <v>18.157933958681841</v>
      </c>
      <c r="L551" s="57">
        <f t="shared" ref="L551:L569" si="419">($G$541/20)</f>
        <v>37.726999999999997</v>
      </c>
      <c r="M551" s="86">
        <f t="shared" ref="M551:M569" si="420">+SUM(K551:L551)</f>
        <v>55.884933958681842</v>
      </c>
      <c r="N551" s="5">
        <f t="shared" si="406"/>
        <v>798.11774561995367</v>
      </c>
      <c r="O551" s="56">
        <f t="shared" si="407"/>
        <v>742.23281166127185</v>
      </c>
    </row>
    <row r="552" spans="1:15" x14ac:dyDescent="0.2">
      <c r="A552" s="59" t="s">
        <v>47</v>
      </c>
      <c r="B552" s="54" t="str">
        <f t="shared" si="408"/>
        <v>Q3/2023</v>
      </c>
      <c r="C552" s="49">
        <f t="shared" si="411"/>
        <v>45108</v>
      </c>
      <c r="D552" s="49">
        <f t="shared" si="412"/>
        <v>45199</v>
      </c>
      <c r="E552" s="54">
        <f t="shared" si="409"/>
        <v>92</v>
      </c>
      <c r="F552" s="55">
        <f>VLOOKUP(D552,'FERC Interest Rate'!$A:$B,2,TRUE)</f>
        <v>8.0199999999999994E-2</v>
      </c>
      <c r="G552" s="56">
        <f t="shared" si="410"/>
        <v>742.23281166127185</v>
      </c>
      <c r="H552" s="56">
        <v>0</v>
      </c>
      <c r="I552" s="77">
        <f t="shared" si="416"/>
        <v>3.508156203403999</v>
      </c>
      <c r="J552" s="57">
        <f t="shared" si="417"/>
        <v>15.004083774141174</v>
      </c>
      <c r="K552" s="5">
        <f t="shared" si="418"/>
        <v>18.512239977545171</v>
      </c>
      <c r="L552" s="57">
        <f t="shared" si="419"/>
        <v>37.726999999999997</v>
      </c>
      <c r="M552" s="86">
        <f t="shared" si="420"/>
        <v>56.239239977545168</v>
      </c>
      <c r="N552" s="5">
        <f t="shared" si="406"/>
        <v>757.23689543541298</v>
      </c>
      <c r="O552" s="56">
        <f t="shared" si="407"/>
        <v>700.99765545786784</v>
      </c>
    </row>
    <row r="553" spans="1:15" x14ac:dyDescent="0.2">
      <c r="A553" s="59" t="s">
        <v>48</v>
      </c>
      <c r="B553" s="54" t="str">
        <f t="shared" si="408"/>
        <v>Q4/2023</v>
      </c>
      <c r="C553" s="49">
        <f t="shared" si="411"/>
        <v>45200</v>
      </c>
      <c r="D553" s="49">
        <f t="shared" si="412"/>
        <v>45291</v>
      </c>
      <c r="E553" s="54">
        <f t="shared" si="409"/>
        <v>92</v>
      </c>
      <c r="F553" s="55">
        <f>VLOOKUP(D553,'FERC Interest Rate'!$A:$B,2,TRUE)</f>
        <v>8.3500000000000005E-2</v>
      </c>
      <c r="G553" s="56">
        <f t="shared" si="410"/>
        <v>700.99765545786784</v>
      </c>
      <c r="H553" s="56">
        <v>0</v>
      </c>
      <c r="I553" s="77">
        <f t="shared" si="416"/>
        <v>3.508156203403999</v>
      </c>
      <c r="J553" s="57">
        <f t="shared" si="417"/>
        <v>14.753599970485865</v>
      </c>
      <c r="K553" s="5">
        <f t="shared" si="418"/>
        <v>18.261756173889864</v>
      </c>
      <c r="L553" s="57">
        <f t="shared" si="419"/>
        <v>37.726999999999997</v>
      </c>
      <c r="M553" s="86">
        <f t="shared" si="420"/>
        <v>55.988756173889861</v>
      </c>
      <c r="N553" s="5">
        <f t="shared" si="406"/>
        <v>715.75125542835372</v>
      </c>
      <c r="O553" s="56">
        <f t="shared" si="407"/>
        <v>659.76249925446382</v>
      </c>
    </row>
    <row r="554" spans="1:15" x14ac:dyDescent="0.2">
      <c r="A554" s="59" t="s">
        <v>49</v>
      </c>
      <c r="B554" s="54" t="str">
        <f t="shared" si="408"/>
        <v>Q1/2024</v>
      </c>
      <c r="C554" s="49">
        <f t="shared" si="411"/>
        <v>45292</v>
      </c>
      <c r="D554" s="49">
        <f t="shared" si="412"/>
        <v>45382</v>
      </c>
      <c r="E554" s="54">
        <f t="shared" si="409"/>
        <v>91</v>
      </c>
      <c r="F554" s="55">
        <f>VLOOKUP(D554,'FERC Interest Rate'!$A:$B,2,TRUE)</f>
        <v>8.5000000000000006E-2</v>
      </c>
      <c r="G554" s="56">
        <f t="shared" si="410"/>
        <v>659.76249925446382</v>
      </c>
      <c r="H554" s="56">
        <v>0</v>
      </c>
      <c r="I554" s="77">
        <f t="shared" si="416"/>
        <v>3.508156203403999</v>
      </c>
      <c r="J554" s="57">
        <f t="shared" si="417"/>
        <v>13.943341343533547</v>
      </c>
      <c r="K554" s="5">
        <f t="shared" si="418"/>
        <v>17.451497546937546</v>
      </c>
      <c r="L554" s="57">
        <f t="shared" si="419"/>
        <v>37.726999999999997</v>
      </c>
      <c r="M554" s="86">
        <f t="shared" si="420"/>
        <v>55.178497546937542</v>
      </c>
      <c r="N554" s="5">
        <f t="shared" si="406"/>
        <v>673.70584059799739</v>
      </c>
      <c r="O554" s="56">
        <f t="shared" si="407"/>
        <v>618.5273430510598</v>
      </c>
    </row>
    <row r="555" spans="1:15" x14ac:dyDescent="0.2">
      <c r="A555" s="59" t="s">
        <v>50</v>
      </c>
      <c r="B555" s="54" t="str">
        <f t="shared" si="408"/>
        <v>Q2/2024</v>
      </c>
      <c r="C555" s="49">
        <f t="shared" si="411"/>
        <v>45383</v>
      </c>
      <c r="D555" s="49">
        <f t="shared" si="412"/>
        <v>45473</v>
      </c>
      <c r="E555" s="54">
        <f t="shared" si="409"/>
        <v>91</v>
      </c>
      <c r="F555" s="55">
        <f>VLOOKUP(D555,'FERC Interest Rate'!$A:$B,2,TRUE)</f>
        <v>8.5000000000000006E-2</v>
      </c>
      <c r="G555" s="56">
        <f t="shared" si="410"/>
        <v>618.5273430510598</v>
      </c>
      <c r="H555" s="56">
        <v>0</v>
      </c>
      <c r="I555" s="77">
        <f t="shared" si="416"/>
        <v>3.508156203403999</v>
      </c>
      <c r="J555" s="57">
        <f t="shared" si="417"/>
        <v>13.0718825095627</v>
      </c>
      <c r="K555" s="5">
        <f t="shared" si="418"/>
        <v>16.580038712966697</v>
      </c>
      <c r="L555" s="57">
        <f t="shared" si="419"/>
        <v>37.726999999999997</v>
      </c>
      <c r="M555" s="86">
        <f t="shared" si="420"/>
        <v>54.307038712966694</v>
      </c>
      <c r="N555" s="5">
        <f t="shared" si="406"/>
        <v>631.59922556062247</v>
      </c>
      <c r="O555" s="56">
        <f t="shared" si="407"/>
        <v>577.29218684765578</v>
      </c>
    </row>
    <row r="556" spans="1:15" x14ac:dyDescent="0.2">
      <c r="A556" s="59" t="s">
        <v>51</v>
      </c>
      <c r="B556" s="54" t="str">
        <f t="shared" si="408"/>
        <v>Q3/2024</v>
      </c>
      <c r="C556" s="49">
        <f t="shared" si="411"/>
        <v>45474</v>
      </c>
      <c r="D556" s="49">
        <f t="shared" si="412"/>
        <v>45565</v>
      </c>
      <c r="E556" s="54">
        <f t="shared" si="409"/>
        <v>92</v>
      </c>
      <c r="F556" s="55">
        <f>VLOOKUP(D556,'FERC Interest Rate'!$A:$B,2,TRUE)</f>
        <v>8.5000000000000006E-2</v>
      </c>
      <c r="G556" s="56">
        <f t="shared" si="410"/>
        <v>577.29218684765578</v>
      </c>
      <c r="H556" s="56">
        <v>0</v>
      </c>
      <c r="I556" s="77">
        <f t="shared" si="416"/>
        <v>3.508156203403999</v>
      </c>
      <c r="J556" s="57">
        <f t="shared" si="417"/>
        <v>12.334494265433522</v>
      </c>
      <c r="K556" s="5">
        <f t="shared" si="418"/>
        <v>15.842650468837521</v>
      </c>
      <c r="L556" s="57">
        <f t="shared" si="419"/>
        <v>37.726999999999997</v>
      </c>
      <c r="M556" s="86">
        <f t="shared" si="420"/>
        <v>53.569650468837516</v>
      </c>
      <c r="N556" s="5">
        <f t="shared" si="406"/>
        <v>589.62668111308926</v>
      </c>
      <c r="O556" s="56">
        <f t="shared" si="407"/>
        <v>536.05703064425177</v>
      </c>
    </row>
    <row r="557" spans="1:15" x14ac:dyDescent="0.2">
      <c r="A557" s="59" t="s">
        <v>52</v>
      </c>
      <c r="B557" s="54" t="str">
        <f t="shared" si="408"/>
        <v>Q4/2024</v>
      </c>
      <c r="C557" s="49">
        <f t="shared" si="411"/>
        <v>45566</v>
      </c>
      <c r="D557" s="49">
        <f t="shared" si="412"/>
        <v>45657</v>
      </c>
      <c r="E557" s="54">
        <f t="shared" si="409"/>
        <v>92</v>
      </c>
      <c r="F557" s="55">
        <f>VLOOKUP(D557,'FERC Interest Rate'!$A:$B,2,TRUE)</f>
        <v>8.5000000000000006E-2</v>
      </c>
      <c r="G557" s="56">
        <f t="shared" si="410"/>
        <v>536.05703064425177</v>
      </c>
      <c r="H557" s="56">
        <v>0</v>
      </c>
      <c r="I557" s="77">
        <f t="shared" si="416"/>
        <v>3.508156203403999</v>
      </c>
      <c r="J557" s="57">
        <f t="shared" si="417"/>
        <v>11.453458960759697</v>
      </c>
      <c r="K557" s="5">
        <f t="shared" si="418"/>
        <v>14.961615164163696</v>
      </c>
      <c r="L557" s="57">
        <f t="shared" si="419"/>
        <v>37.726999999999997</v>
      </c>
      <c r="M557" s="86">
        <f t="shared" si="420"/>
        <v>52.688615164163693</v>
      </c>
      <c r="N557" s="5">
        <f t="shared" si="406"/>
        <v>547.51048960501146</v>
      </c>
      <c r="O557" s="56">
        <f t="shared" si="407"/>
        <v>494.82187444084781</v>
      </c>
    </row>
    <row r="558" spans="1:15" x14ac:dyDescent="0.2">
      <c r="A558" s="59" t="s">
        <v>53</v>
      </c>
      <c r="B558" s="54" t="str">
        <f t="shared" si="408"/>
        <v>Q1/2025</v>
      </c>
      <c r="C558" s="49">
        <f t="shared" si="411"/>
        <v>45658</v>
      </c>
      <c r="D558" s="49">
        <f t="shared" si="412"/>
        <v>45747</v>
      </c>
      <c r="E558" s="54">
        <f t="shared" si="409"/>
        <v>90</v>
      </c>
      <c r="F558" s="55">
        <f>VLOOKUP(D558,'FERC Interest Rate'!$A:$B,2,TRUE)</f>
        <v>8.5000000000000006E-2</v>
      </c>
      <c r="G558" s="56">
        <f t="shared" si="410"/>
        <v>494.82187444084781</v>
      </c>
      <c r="H558" s="56">
        <v>0</v>
      </c>
      <c r="I558" s="77">
        <f t="shared" si="416"/>
        <v>3.508156203403999</v>
      </c>
      <c r="J558" s="57">
        <f t="shared" si="417"/>
        <v>10.370924217732838</v>
      </c>
      <c r="K558" s="5">
        <f t="shared" si="418"/>
        <v>13.879080421136837</v>
      </c>
      <c r="L558" s="57">
        <f t="shared" si="419"/>
        <v>37.726999999999997</v>
      </c>
      <c r="M558" s="86">
        <f t="shared" si="420"/>
        <v>51.606080421136838</v>
      </c>
      <c r="N558" s="5">
        <f t="shared" si="406"/>
        <v>505.19279865858067</v>
      </c>
      <c r="O558" s="56">
        <f t="shared" si="407"/>
        <v>453.58671823744385</v>
      </c>
    </row>
    <row r="559" spans="1:15" x14ac:dyDescent="0.2">
      <c r="A559" s="59" t="s">
        <v>54</v>
      </c>
      <c r="B559" s="54" t="str">
        <f t="shared" si="408"/>
        <v>Q2/2025</v>
      </c>
      <c r="C559" s="49">
        <f t="shared" si="411"/>
        <v>45748</v>
      </c>
      <c r="D559" s="49">
        <f t="shared" si="412"/>
        <v>45838</v>
      </c>
      <c r="E559" s="54">
        <f t="shared" si="409"/>
        <v>91</v>
      </c>
      <c r="F559" s="55">
        <f>VLOOKUP(D559,'FERC Interest Rate'!$A:$B,2,TRUE)</f>
        <v>8.5000000000000006E-2</v>
      </c>
      <c r="G559" s="56">
        <f t="shared" si="410"/>
        <v>453.58671823744385</v>
      </c>
      <c r="H559" s="56">
        <v>0</v>
      </c>
      <c r="I559" s="77">
        <f t="shared" si="416"/>
        <v>3.508156203403999</v>
      </c>
      <c r="J559" s="57">
        <f t="shared" si="417"/>
        <v>9.612310316620901</v>
      </c>
      <c r="K559" s="5">
        <f t="shared" si="418"/>
        <v>13.1204665200249</v>
      </c>
      <c r="L559" s="57">
        <f t="shared" si="419"/>
        <v>37.726999999999997</v>
      </c>
      <c r="M559" s="86">
        <f t="shared" si="420"/>
        <v>50.847466520024895</v>
      </c>
      <c r="N559" s="5">
        <f t="shared" si="406"/>
        <v>463.19902855406474</v>
      </c>
      <c r="O559" s="56">
        <f t="shared" si="407"/>
        <v>412.35156203403989</v>
      </c>
    </row>
    <row r="560" spans="1:15" x14ac:dyDescent="0.2">
      <c r="A560" s="59" t="s">
        <v>55</v>
      </c>
      <c r="B560" s="54" t="str">
        <f t="shared" si="408"/>
        <v>Q3/2025</v>
      </c>
      <c r="C560" s="49">
        <f t="shared" si="411"/>
        <v>45839</v>
      </c>
      <c r="D560" s="49">
        <f t="shared" si="412"/>
        <v>45930</v>
      </c>
      <c r="E560" s="54">
        <f t="shared" si="409"/>
        <v>92</v>
      </c>
      <c r="F560" s="55">
        <f>VLOOKUP(D560,'FERC Interest Rate'!$A:$B,2,TRUE)</f>
        <v>8.5000000000000006E-2</v>
      </c>
      <c r="G560" s="56">
        <f t="shared" si="410"/>
        <v>412.35156203403989</v>
      </c>
      <c r="H560" s="56">
        <v>0</v>
      </c>
      <c r="I560" s="77">
        <f t="shared" si="416"/>
        <v>3.508156203403999</v>
      </c>
      <c r="J560" s="57">
        <f t="shared" si="417"/>
        <v>8.8344910002909369</v>
      </c>
      <c r="K560" s="5">
        <f t="shared" si="418"/>
        <v>12.342647203694936</v>
      </c>
      <c r="L560" s="57">
        <f t="shared" si="419"/>
        <v>37.726999999999997</v>
      </c>
      <c r="M560" s="86">
        <f t="shared" si="420"/>
        <v>50.069647203694934</v>
      </c>
      <c r="N560" s="5">
        <f t="shared" si="406"/>
        <v>421.18605303433083</v>
      </c>
      <c r="O560" s="56">
        <f t="shared" si="407"/>
        <v>371.11640583063593</v>
      </c>
    </row>
    <row r="561" spans="1:15" x14ac:dyDescent="0.2">
      <c r="A561" s="59" t="s">
        <v>56</v>
      </c>
      <c r="B561" s="54" t="str">
        <f t="shared" si="408"/>
        <v>Q4/2025</v>
      </c>
      <c r="C561" s="49">
        <f t="shared" si="411"/>
        <v>45931</v>
      </c>
      <c r="D561" s="49">
        <f t="shared" si="412"/>
        <v>46022</v>
      </c>
      <c r="E561" s="54">
        <f t="shared" si="409"/>
        <v>92</v>
      </c>
      <c r="F561" s="55">
        <f>VLOOKUP(D561,'FERC Interest Rate'!$A:$B,2,TRUE)</f>
        <v>8.5000000000000006E-2</v>
      </c>
      <c r="G561" s="56">
        <f t="shared" si="410"/>
        <v>371.11640583063593</v>
      </c>
      <c r="H561" s="56">
        <v>0</v>
      </c>
      <c r="I561" s="77">
        <f t="shared" si="416"/>
        <v>3.508156203403999</v>
      </c>
      <c r="J561" s="57">
        <f t="shared" si="417"/>
        <v>7.9510419002618447</v>
      </c>
      <c r="K561" s="5">
        <f t="shared" si="418"/>
        <v>11.459198103665845</v>
      </c>
      <c r="L561" s="57">
        <f t="shared" si="419"/>
        <v>37.726999999999997</v>
      </c>
      <c r="M561" s="86">
        <f t="shared" si="420"/>
        <v>49.186198103665845</v>
      </c>
      <c r="N561" s="5">
        <f t="shared" si="406"/>
        <v>379.06744773089775</v>
      </c>
      <c r="O561" s="56">
        <f t="shared" si="407"/>
        <v>329.88124962723197</v>
      </c>
    </row>
    <row r="562" spans="1:15" x14ac:dyDescent="0.2">
      <c r="A562" s="59" t="s">
        <v>57</v>
      </c>
      <c r="B562" s="54" t="str">
        <f t="shared" si="408"/>
        <v>Q1/2026</v>
      </c>
      <c r="C562" s="49">
        <f t="shared" si="411"/>
        <v>46023</v>
      </c>
      <c r="D562" s="49">
        <f t="shared" si="412"/>
        <v>46112</v>
      </c>
      <c r="E562" s="54">
        <f t="shared" si="409"/>
        <v>90</v>
      </c>
      <c r="F562" s="55">
        <f>VLOOKUP(D562,'FERC Interest Rate'!$A:$B,2,TRUE)</f>
        <v>8.5000000000000006E-2</v>
      </c>
      <c r="G562" s="56">
        <f t="shared" si="410"/>
        <v>329.88124962723197</v>
      </c>
      <c r="H562" s="56">
        <v>0</v>
      </c>
      <c r="I562" s="77">
        <f t="shared" si="416"/>
        <v>3.508156203403999</v>
      </c>
      <c r="J562" s="57">
        <f t="shared" si="417"/>
        <v>6.9139494784885605</v>
      </c>
      <c r="K562" s="5">
        <f t="shared" si="418"/>
        <v>10.42210568189256</v>
      </c>
      <c r="L562" s="57">
        <f t="shared" si="419"/>
        <v>37.726999999999997</v>
      </c>
      <c r="M562" s="86">
        <f t="shared" si="420"/>
        <v>48.149105681892557</v>
      </c>
      <c r="N562" s="5">
        <f t="shared" si="406"/>
        <v>336.79519910572054</v>
      </c>
      <c r="O562" s="56">
        <f t="shared" si="407"/>
        <v>288.64609342382801</v>
      </c>
    </row>
    <row r="563" spans="1:15" x14ac:dyDescent="0.2">
      <c r="A563" s="59" t="s">
        <v>58</v>
      </c>
      <c r="B563" s="54" t="str">
        <f t="shared" si="408"/>
        <v>Q2/2026</v>
      </c>
      <c r="C563" s="49">
        <f>D562+1</f>
        <v>46113</v>
      </c>
      <c r="D563" s="49">
        <f>EOMONTH(D562,3)</f>
        <v>46203</v>
      </c>
      <c r="E563" s="54">
        <f t="shared" si="409"/>
        <v>91</v>
      </c>
      <c r="F563" s="55">
        <f>VLOOKUP(D563,'FERC Interest Rate'!$A:$B,2,TRUE)</f>
        <v>8.5000000000000006E-2</v>
      </c>
      <c r="G563" s="56">
        <f>O562</f>
        <v>288.64609342382801</v>
      </c>
      <c r="H563" s="56">
        <v>0</v>
      </c>
      <c r="I563" s="77">
        <f t="shared" si="416"/>
        <v>3.508156203403999</v>
      </c>
      <c r="J563" s="57">
        <f t="shared" si="417"/>
        <v>6.1169247469405752</v>
      </c>
      <c r="K563" s="5">
        <f t="shared" si="418"/>
        <v>9.6250809503445751</v>
      </c>
      <c r="L563" s="57">
        <f t="shared" si="419"/>
        <v>37.726999999999997</v>
      </c>
      <c r="M563" s="86">
        <f t="shared" si="420"/>
        <v>47.352080950344572</v>
      </c>
      <c r="N563" s="5">
        <f t="shared" si="406"/>
        <v>294.76301817076859</v>
      </c>
      <c r="O563" s="56">
        <f t="shared" si="407"/>
        <v>247.41093722042399</v>
      </c>
    </row>
    <row r="564" spans="1:15" x14ac:dyDescent="0.2">
      <c r="A564" s="59" t="s">
        <v>59</v>
      </c>
      <c r="B564" s="54" t="str">
        <f t="shared" si="408"/>
        <v>Q3/2026</v>
      </c>
      <c r="C564" s="49">
        <f>D563+1</f>
        <v>46204</v>
      </c>
      <c r="D564" s="49">
        <f>EOMONTH(D563,3)</f>
        <v>46295</v>
      </c>
      <c r="E564" s="54">
        <f t="shared" si="409"/>
        <v>92</v>
      </c>
      <c r="F564" s="55">
        <f>VLOOKUP(D564,'FERC Interest Rate'!$A:$B,2,TRUE)</f>
        <v>8.5000000000000006E-2</v>
      </c>
      <c r="G564" s="56">
        <f>O563</f>
        <v>247.41093722042399</v>
      </c>
      <c r="H564" s="56">
        <v>0</v>
      </c>
      <c r="I564" s="77">
        <f t="shared" si="416"/>
        <v>3.508156203403999</v>
      </c>
      <c r="J564" s="57">
        <f t="shared" si="417"/>
        <v>5.3006946001745643</v>
      </c>
      <c r="K564" s="5">
        <f t="shared" si="418"/>
        <v>8.8088508035785633</v>
      </c>
      <c r="L564" s="57">
        <f t="shared" si="419"/>
        <v>37.726999999999997</v>
      </c>
      <c r="M564" s="86">
        <f t="shared" si="420"/>
        <v>46.535850803578562</v>
      </c>
      <c r="N564" s="5">
        <f t="shared" si="406"/>
        <v>252.71163182059854</v>
      </c>
      <c r="O564" s="56">
        <f t="shared" si="407"/>
        <v>206.17578101701997</v>
      </c>
    </row>
    <row r="565" spans="1:15" x14ac:dyDescent="0.2">
      <c r="A565" s="59" t="s">
        <v>60</v>
      </c>
      <c r="B565" s="54" t="str">
        <f t="shared" si="408"/>
        <v>Q4/2026</v>
      </c>
      <c r="C565" s="49">
        <f>D564+1</f>
        <v>46296</v>
      </c>
      <c r="D565" s="49">
        <f t="shared" si="412"/>
        <v>46387</v>
      </c>
      <c r="E565" s="54">
        <f>D565-C565+1</f>
        <v>92</v>
      </c>
      <c r="F565" s="55">
        <f>VLOOKUP(D565,'FERC Interest Rate'!$A:$B,2,TRUE)</f>
        <v>8.5000000000000006E-2</v>
      </c>
      <c r="G565" s="56">
        <f>O564</f>
        <v>206.17578101701997</v>
      </c>
      <c r="H565" s="56">
        <v>0</v>
      </c>
      <c r="I565" s="77">
        <f t="shared" si="416"/>
        <v>3.508156203403999</v>
      </c>
      <c r="J565" s="57">
        <f t="shared" si="417"/>
        <v>4.4172455001454694</v>
      </c>
      <c r="K565" s="5">
        <f t="shared" si="418"/>
        <v>7.9254017035494684</v>
      </c>
      <c r="L565" s="57">
        <f t="shared" si="419"/>
        <v>37.726999999999997</v>
      </c>
      <c r="M565" s="86">
        <f t="shared" si="420"/>
        <v>45.652401703549465</v>
      </c>
      <c r="N565" s="5">
        <f>+G565+H565+J565</f>
        <v>210.59302651716544</v>
      </c>
      <c r="O565" s="56">
        <f>G565+H565-L565-I565</f>
        <v>164.94062481361595</v>
      </c>
    </row>
    <row r="566" spans="1:15" x14ac:dyDescent="0.2">
      <c r="A566" s="59" t="s">
        <v>61</v>
      </c>
      <c r="B566" s="54" t="str">
        <f t="shared" si="408"/>
        <v>Q1/2027</v>
      </c>
      <c r="C566" s="49">
        <f>D565+1</f>
        <v>46388</v>
      </c>
      <c r="D566" s="49">
        <f t="shared" si="412"/>
        <v>46477</v>
      </c>
      <c r="E566" s="54">
        <f>D566-C566+1</f>
        <v>90</v>
      </c>
      <c r="F566" s="55">
        <f>VLOOKUP(D566,'FERC Interest Rate'!$A:$B,2,TRUE)</f>
        <v>8.5000000000000006E-2</v>
      </c>
      <c r="G566" s="56">
        <f>O565</f>
        <v>164.94062481361595</v>
      </c>
      <c r="H566" s="56">
        <v>0</v>
      </c>
      <c r="I566" s="77">
        <f t="shared" si="416"/>
        <v>3.508156203403999</v>
      </c>
      <c r="J566" s="57">
        <f t="shared" si="417"/>
        <v>3.4569747392442798</v>
      </c>
      <c r="K566" s="5">
        <f t="shared" si="418"/>
        <v>6.9651309426482788</v>
      </c>
      <c r="L566" s="57">
        <f t="shared" si="419"/>
        <v>37.726999999999997</v>
      </c>
      <c r="M566" s="86">
        <f t="shared" si="420"/>
        <v>44.692130942648276</v>
      </c>
      <c r="N566" s="5">
        <f>+G566+H566+J566</f>
        <v>168.39759955286024</v>
      </c>
      <c r="O566" s="56">
        <f>G566+H566-L566-I566</f>
        <v>123.70546861021195</v>
      </c>
    </row>
    <row r="567" spans="1:15" x14ac:dyDescent="0.2">
      <c r="A567" s="59" t="s">
        <v>62</v>
      </c>
      <c r="B567" s="54" t="str">
        <f t="shared" si="408"/>
        <v>Q2/2027</v>
      </c>
      <c r="C567" s="49">
        <f>D566+1</f>
        <v>46478</v>
      </c>
      <c r="D567" s="49">
        <f t="shared" si="412"/>
        <v>46568</v>
      </c>
      <c r="E567" s="54">
        <f>D567-C567+1</f>
        <v>91</v>
      </c>
      <c r="F567" s="55">
        <f>VLOOKUP(D567,'FERC Interest Rate'!$A:$B,2,TRUE)</f>
        <v>8.5000000000000006E-2</v>
      </c>
      <c r="G567" s="56">
        <f>O566</f>
        <v>123.70546861021195</v>
      </c>
      <c r="H567" s="56">
        <v>0</v>
      </c>
      <c r="I567" s="77">
        <f t="shared" si="416"/>
        <v>3.508156203403999</v>
      </c>
      <c r="J567" s="57">
        <f t="shared" si="417"/>
        <v>2.6215391772602454</v>
      </c>
      <c r="K567" s="5">
        <f t="shared" si="418"/>
        <v>6.1296953806642449</v>
      </c>
      <c r="L567" s="57">
        <f t="shared" si="419"/>
        <v>37.726999999999997</v>
      </c>
      <c r="M567" s="86">
        <f t="shared" si="420"/>
        <v>43.856695380664242</v>
      </c>
      <c r="N567" s="5">
        <f>+G567+H567+J567</f>
        <v>126.3270077874722</v>
      </c>
      <c r="O567" s="56">
        <f>G567+H567-L567-I567</f>
        <v>82.470312406807963</v>
      </c>
    </row>
    <row r="568" spans="1:15" x14ac:dyDescent="0.2">
      <c r="A568" s="59" t="s">
        <v>63</v>
      </c>
      <c r="B568" s="54" t="str">
        <f t="shared" si="408"/>
        <v>Q3/2027</v>
      </c>
      <c r="C568" s="49">
        <f t="shared" ref="C568:C569" si="421">D567+1</f>
        <v>46569</v>
      </c>
      <c r="D568" s="49">
        <f t="shared" si="412"/>
        <v>46660</v>
      </c>
      <c r="E568" s="54">
        <f t="shared" ref="E568:E569" si="422">D568-C568+1</f>
        <v>92</v>
      </c>
      <c r="F568" s="55">
        <f>VLOOKUP(D568,'FERC Interest Rate'!$A:$B,2,TRUE)</f>
        <v>8.5000000000000006E-2</v>
      </c>
      <c r="G568" s="56">
        <f t="shared" ref="G568:G569" si="423">O567</f>
        <v>82.470312406807963</v>
      </c>
      <c r="H568" s="56">
        <v>0</v>
      </c>
      <c r="I568" s="77">
        <f t="shared" si="416"/>
        <v>3.508156203403999</v>
      </c>
      <c r="J568" s="57">
        <f t="shared" si="417"/>
        <v>1.7668982000581872</v>
      </c>
      <c r="K568" s="5">
        <f t="shared" si="418"/>
        <v>5.2750544034621862</v>
      </c>
      <c r="L568" s="57">
        <f t="shared" si="419"/>
        <v>37.726999999999997</v>
      </c>
      <c r="M568" s="86">
        <f t="shared" si="420"/>
        <v>43.002054403462182</v>
      </c>
      <c r="N568" s="5">
        <f t="shared" ref="N568:N569" si="424">+G568+H568+J568</f>
        <v>84.237210606866157</v>
      </c>
      <c r="O568" s="56">
        <f t="shared" ref="O568:O569" si="425">G568+H568-L568-I568</f>
        <v>41.235156203403967</v>
      </c>
    </row>
    <row r="569" spans="1:15" x14ac:dyDescent="0.2">
      <c r="A569" s="59" t="s">
        <v>64</v>
      </c>
      <c r="B569" s="54" t="str">
        <f t="shared" si="408"/>
        <v>Q4/2027</v>
      </c>
      <c r="C569" s="49">
        <f t="shared" si="421"/>
        <v>46661</v>
      </c>
      <c r="D569" s="49">
        <f t="shared" si="412"/>
        <v>46752</v>
      </c>
      <c r="E569" s="54">
        <f t="shared" si="422"/>
        <v>92</v>
      </c>
      <c r="F569" s="55">
        <f>VLOOKUP(D569,'FERC Interest Rate'!$A:$B,2,TRUE)</f>
        <v>8.5000000000000006E-2</v>
      </c>
      <c r="G569" s="56">
        <f t="shared" si="423"/>
        <v>41.235156203403967</v>
      </c>
      <c r="H569" s="56">
        <v>0</v>
      </c>
      <c r="I569" s="77">
        <f t="shared" si="416"/>
        <v>3.508156203403999</v>
      </c>
      <c r="J569" s="57">
        <f t="shared" si="417"/>
        <v>0.88344910002909327</v>
      </c>
      <c r="K569" s="5">
        <f t="shared" si="418"/>
        <v>4.3916053034330922</v>
      </c>
      <c r="L569" s="57">
        <f t="shared" si="419"/>
        <v>37.726999999999997</v>
      </c>
      <c r="M569" s="86">
        <f t="shared" si="420"/>
        <v>42.118605303433085</v>
      </c>
      <c r="N569" s="5">
        <f t="shared" si="424"/>
        <v>42.118605303433064</v>
      </c>
      <c r="O569" s="56">
        <f t="shared" si="425"/>
        <v>-2.8421709430404007E-14</v>
      </c>
    </row>
    <row r="570" spans="1:15" ht="16.5" customHeight="1" thickBot="1" x14ac:dyDescent="0.25">
      <c r="A570" s="98"/>
      <c r="B570" s="99"/>
      <c r="C570" s="100"/>
      <c r="D570" s="100"/>
      <c r="E570" s="99"/>
      <c r="F570" s="99"/>
      <c r="G570" s="88">
        <f t="shared" ref="G570:O570" si="426">SUM(G541:G569)</f>
        <v>15635.465006106515</v>
      </c>
      <c r="H570" s="88">
        <f t="shared" si="426"/>
        <v>70.163124068079981</v>
      </c>
      <c r="I570" s="88">
        <f t="shared" si="426"/>
        <v>70.163124068079981</v>
      </c>
      <c r="J570" s="88">
        <f t="shared" si="426"/>
        <v>176.09197331341383</v>
      </c>
      <c r="K570" s="88">
        <f t="shared" si="426"/>
        <v>246.25509738149381</v>
      </c>
      <c r="L570" s="88">
        <f t="shared" si="426"/>
        <v>754.53999999999974</v>
      </c>
      <c r="M570" s="88">
        <f t="shared" si="426"/>
        <v>1000.795097381494</v>
      </c>
      <c r="N570" s="88">
        <f t="shared" si="426"/>
        <v>15881.720103488005</v>
      </c>
      <c r="O570" s="88">
        <f t="shared" si="426"/>
        <v>14880.925006106516</v>
      </c>
    </row>
    <row r="571" spans="1:15" ht="13.5" thickTop="1" x14ac:dyDescent="0.2"/>
    <row r="572" spans="1:15" ht="36.75" x14ac:dyDescent="0.2">
      <c r="A572" s="58" t="s">
        <v>44</v>
      </c>
      <c r="B572" s="58" t="s">
        <v>3</v>
      </c>
      <c r="C572" s="58" t="s">
        <v>4</v>
      </c>
      <c r="D572" s="58" t="s">
        <v>5</v>
      </c>
      <c r="E572" s="58" t="s">
        <v>6</v>
      </c>
      <c r="F572" s="58" t="s">
        <v>7</v>
      </c>
      <c r="G572" s="58" t="s">
        <v>71</v>
      </c>
      <c r="H572" s="58" t="s">
        <v>72</v>
      </c>
      <c r="I572" s="73" t="s">
        <v>73</v>
      </c>
      <c r="J572" s="74" t="s">
        <v>74</v>
      </c>
      <c r="K572" s="74" t="s">
        <v>75</v>
      </c>
      <c r="L572" s="74" t="s">
        <v>76</v>
      </c>
      <c r="M572" s="75" t="s">
        <v>66</v>
      </c>
      <c r="N572" s="58" t="s">
        <v>77</v>
      </c>
      <c r="O572" s="58" t="s">
        <v>78</v>
      </c>
    </row>
    <row r="573" spans="1:15" x14ac:dyDescent="0.2">
      <c r="A573" s="123" t="s">
        <v>37</v>
      </c>
      <c r="B573" s="325" t="s">
        <v>82</v>
      </c>
      <c r="C573" s="49">
        <f>VLOOKUP(B573,A$1:F$52,2,FALSE)</f>
        <v>44138</v>
      </c>
      <c r="D573" s="49">
        <f>DATE(YEAR(C573),IF(MONTH(C573)&lt;=3,3,IF(MONTH(C573)&lt;=6,6,IF(MONTH(C573)&lt;=9,9,12))),IF(OR(MONTH(C573)&lt;=3,MONTH(C573)&gt;=10),31,30))</f>
        <v>44196</v>
      </c>
      <c r="E573" s="54">
        <f>D573-C573+1</f>
        <v>59</v>
      </c>
      <c r="F573" s="55">
        <f>VLOOKUP(D573,'FERC Interest Rate'!$A:$B,2,TRUE)</f>
        <v>3.2500000000000001E-2</v>
      </c>
      <c r="G573" s="56">
        <f>VLOOKUP(B573,$A$1:$F$52,4,FALSE)</f>
        <v>1031.27</v>
      </c>
      <c r="H573" s="56">
        <f t="shared" ref="H573:H582" si="427">G573*F573*(E573/(DATE(YEAR(D573),12,31)-DATE(YEAR(D573),1,1)+1))</f>
        <v>5.4028967896174871</v>
      </c>
      <c r="I573" s="122">
        <v>0</v>
      </c>
      <c r="J573" s="57">
        <v>0</v>
      </c>
      <c r="K573" s="5">
        <f t="shared" ref="K573:K581" si="428">+SUM(I573:J573)</f>
        <v>0</v>
      </c>
      <c r="L573" s="57">
        <v>0</v>
      </c>
      <c r="M573" s="86">
        <f t="shared" ref="M573:M581" si="429">+SUM(K573:L573)</f>
        <v>0</v>
      </c>
      <c r="N573" s="5">
        <f t="shared" ref="N573:N596" si="430">+G573+H573+J573</f>
        <v>1036.6728967896174</v>
      </c>
      <c r="O573" s="56">
        <f t="shared" ref="O573:O596" si="431">G573+H573-L573-I573</f>
        <v>1036.6728967896174</v>
      </c>
    </row>
    <row r="574" spans="1:15" x14ac:dyDescent="0.2">
      <c r="A574" s="59" t="s">
        <v>22</v>
      </c>
      <c r="B574" s="54" t="str">
        <f t="shared" ref="B574:B601" si="432">+IF(MONTH(C574)&lt;4,"Q1",IF(MONTH(C574)&lt;7,"Q2",IF(MONTH(C574)&lt;10,"Q3","Q4")))&amp;"/"&amp;YEAR(C574)</f>
        <v>Q1/2021</v>
      </c>
      <c r="C574" s="49">
        <f>D573+1</f>
        <v>44197</v>
      </c>
      <c r="D574" s="49">
        <f>EOMONTH(D573,3)</f>
        <v>44286</v>
      </c>
      <c r="E574" s="54">
        <f t="shared" ref="E574:E596" si="433">D574-C574+1</f>
        <v>90</v>
      </c>
      <c r="F574" s="55">
        <f>VLOOKUP(D574,'FERC Interest Rate'!$A:$B,2,TRUE)</f>
        <v>3.2500000000000001E-2</v>
      </c>
      <c r="G574" s="56">
        <f t="shared" ref="G574:G594" si="434">O573</f>
        <v>1036.6728967896174</v>
      </c>
      <c r="H574" s="56">
        <f t="shared" si="427"/>
        <v>8.3075841729030984</v>
      </c>
      <c r="I574" s="122">
        <v>0</v>
      </c>
      <c r="J574" s="57">
        <v>0</v>
      </c>
      <c r="K574" s="5">
        <f t="shared" si="428"/>
        <v>0</v>
      </c>
      <c r="L574" s="57">
        <v>0</v>
      </c>
      <c r="M574" s="86">
        <f t="shared" si="429"/>
        <v>0</v>
      </c>
      <c r="N574" s="5">
        <f t="shared" si="430"/>
        <v>1044.9804809625205</v>
      </c>
      <c r="O574" s="56">
        <f t="shared" si="431"/>
        <v>1044.9804809625205</v>
      </c>
    </row>
    <row r="575" spans="1:15" x14ac:dyDescent="0.2">
      <c r="A575" s="59" t="s">
        <v>22</v>
      </c>
      <c r="B575" s="54" t="str">
        <f t="shared" si="432"/>
        <v>Q2/2021</v>
      </c>
      <c r="C575" s="49">
        <f t="shared" ref="C575:C594" si="435">D574+1</f>
        <v>44287</v>
      </c>
      <c r="D575" s="49">
        <f t="shared" ref="D575:D601" si="436">EOMONTH(D574,3)</f>
        <v>44377</v>
      </c>
      <c r="E575" s="54">
        <f t="shared" si="433"/>
        <v>91</v>
      </c>
      <c r="F575" s="55">
        <f>VLOOKUP(D575,'FERC Interest Rate'!$A:$B,2,TRUE)</f>
        <v>3.2500000000000001E-2</v>
      </c>
      <c r="G575" s="56">
        <f t="shared" si="434"/>
        <v>1044.9804809625205</v>
      </c>
      <c r="H575" s="56">
        <f t="shared" si="427"/>
        <v>8.4672048560182311</v>
      </c>
      <c r="I575" s="122">
        <v>0</v>
      </c>
      <c r="J575" s="57">
        <v>0</v>
      </c>
      <c r="K575" s="5">
        <f t="shared" si="428"/>
        <v>0</v>
      </c>
      <c r="L575" s="57">
        <v>0</v>
      </c>
      <c r="M575" s="86">
        <f t="shared" si="429"/>
        <v>0</v>
      </c>
      <c r="N575" s="5">
        <f t="shared" si="430"/>
        <v>1053.4476858185387</v>
      </c>
      <c r="O575" s="56">
        <f t="shared" si="431"/>
        <v>1053.4476858185387</v>
      </c>
    </row>
    <row r="576" spans="1:15" x14ac:dyDescent="0.2">
      <c r="A576" s="59" t="s">
        <v>22</v>
      </c>
      <c r="B576" s="54" t="str">
        <f t="shared" si="432"/>
        <v>Q3/2021</v>
      </c>
      <c r="C576" s="49">
        <f t="shared" si="435"/>
        <v>44378</v>
      </c>
      <c r="D576" s="49">
        <f t="shared" si="436"/>
        <v>44469</v>
      </c>
      <c r="E576" s="54">
        <f t="shared" si="433"/>
        <v>92</v>
      </c>
      <c r="F576" s="55">
        <f>VLOOKUP(D576,'FERC Interest Rate'!$A:$B,2,TRUE)</f>
        <v>3.2500000000000001E-2</v>
      </c>
      <c r="G576" s="56">
        <f t="shared" si="434"/>
        <v>1053.4476858185387</v>
      </c>
      <c r="H576" s="56">
        <f t="shared" si="427"/>
        <v>8.6296125495820029</v>
      </c>
      <c r="I576" s="122">
        <v>0</v>
      </c>
      <c r="J576" s="57">
        <v>0</v>
      </c>
      <c r="K576" s="5">
        <f t="shared" si="428"/>
        <v>0</v>
      </c>
      <c r="L576" s="57">
        <v>0</v>
      </c>
      <c r="M576" s="86">
        <f t="shared" si="429"/>
        <v>0</v>
      </c>
      <c r="N576" s="5">
        <f t="shared" si="430"/>
        <v>1062.0772983681206</v>
      </c>
      <c r="O576" s="56">
        <f t="shared" si="431"/>
        <v>1062.0772983681206</v>
      </c>
    </row>
    <row r="577" spans="1:15" x14ac:dyDescent="0.2">
      <c r="A577" s="59" t="s">
        <v>22</v>
      </c>
      <c r="B577" s="54" t="str">
        <f t="shared" si="432"/>
        <v>Q4/2021</v>
      </c>
      <c r="C577" s="49">
        <f t="shared" si="435"/>
        <v>44470</v>
      </c>
      <c r="D577" s="49">
        <f t="shared" si="436"/>
        <v>44561</v>
      </c>
      <c r="E577" s="54">
        <f t="shared" si="433"/>
        <v>92</v>
      </c>
      <c r="F577" s="55">
        <f>VLOOKUP(D577,'FERC Interest Rate'!$A:$B,2,TRUE)</f>
        <v>3.2500000000000001E-2</v>
      </c>
      <c r="G577" s="56">
        <f t="shared" si="434"/>
        <v>1062.0772983681206</v>
      </c>
      <c r="H577" s="56">
        <f t="shared" si="427"/>
        <v>8.7003044441662496</v>
      </c>
      <c r="I577" s="77">
        <v>0</v>
      </c>
      <c r="J577" s="57">
        <v>0</v>
      </c>
      <c r="K577" s="5">
        <f t="shared" si="428"/>
        <v>0</v>
      </c>
      <c r="L577" s="57">
        <v>0</v>
      </c>
      <c r="M577" s="86">
        <f t="shared" si="429"/>
        <v>0</v>
      </c>
      <c r="N577" s="5">
        <f t="shared" si="430"/>
        <v>1070.7776028122869</v>
      </c>
      <c r="O577" s="56">
        <f t="shared" si="431"/>
        <v>1070.7776028122869</v>
      </c>
    </row>
    <row r="578" spans="1:15" x14ac:dyDescent="0.2">
      <c r="A578" s="59" t="s">
        <v>22</v>
      </c>
      <c r="B578" s="54" t="str">
        <f t="shared" si="432"/>
        <v>Q1/2022</v>
      </c>
      <c r="C578" s="49">
        <f t="shared" si="435"/>
        <v>44562</v>
      </c>
      <c r="D578" s="49">
        <f t="shared" si="436"/>
        <v>44651</v>
      </c>
      <c r="E578" s="54">
        <f t="shared" si="433"/>
        <v>90</v>
      </c>
      <c r="F578" s="55">
        <f>VLOOKUP(D578,'FERC Interest Rate'!$A:$B,2,TRUE)</f>
        <v>3.2500000000000001E-2</v>
      </c>
      <c r="G578" s="56">
        <f t="shared" si="434"/>
        <v>1070.7776028122869</v>
      </c>
      <c r="H578" s="56">
        <f t="shared" si="427"/>
        <v>8.5808890088381879</v>
      </c>
      <c r="I578" s="77">
        <v>0</v>
      </c>
      <c r="J578" s="57">
        <v>0</v>
      </c>
      <c r="K578" s="5">
        <f t="shared" si="428"/>
        <v>0</v>
      </c>
      <c r="L578" s="57">
        <v>0</v>
      </c>
      <c r="M578" s="86">
        <f t="shared" si="429"/>
        <v>0</v>
      </c>
      <c r="N578" s="5">
        <f t="shared" si="430"/>
        <v>1079.358491821125</v>
      </c>
      <c r="O578" s="56">
        <f t="shared" si="431"/>
        <v>1079.358491821125</v>
      </c>
    </row>
    <row r="579" spans="1:15" x14ac:dyDescent="0.2">
      <c r="A579" s="59" t="s">
        <v>22</v>
      </c>
      <c r="B579" s="54" t="str">
        <f t="shared" si="432"/>
        <v>Q2/2022</v>
      </c>
      <c r="C579" s="49">
        <f t="shared" si="435"/>
        <v>44652</v>
      </c>
      <c r="D579" s="49">
        <f t="shared" si="436"/>
        <v>44742</v>
      </c>
      <c r="E579" s="54">
        <f t="shared" si="433"/>
        <v>91</v>
      </c>
      <c r="F579" s="55">
        <f>VLOOKUP(D579,'FERC Interest Rate'!$A:$B,2,TRUE)</f>
        <v>3.2500000000000001E-2</v>
      </c>
      <c r="G579" s="56">
        <f t="shared" si="434"/>
        <v>1079.358491821125</v>
      </c>
      <c r="H579" s="56">
        <f t="shared" si="427"/>
        <v>8.7457609303040478</v>
      </c>
      <c r="I579" s="122">
        <v>0</v>
      </c>
      <c r="J579" s="57">
        <v>0</v>
      </c>
      <c r="K579" s="5">
        <f t="shared" si="428"/>
        <v>0</v>
      </c>
      <c r="L579" s="57">
        <v>0</v>
      </c>
      <c r="M579" s="86">
        <f t="shared" si="429"/>
        <v>0</v>
      </c>
      <c r="N579" s="5">
        <f t="shared" si="430"/>
        <v>1088.1042527514289</v>
      </c>
      <c r="O579" s="56">
        <f t="shared" si="431"/>
        <v>1088.1042527514289</v>
      </c>
    </row>
    <row r="580" spans="1:15" x14ac:dyDescent="0.2">
      <c r="A580" s="59" t="s">
        <v>22</v>
      </c>
      <c r="B580" s="54" t="str">
        <f t="shared" si="432"/>
        <v>Q3/2022</v>
      </c>
      <c r="C580" s="49">
        <f t="shared" si="435"/>
        <v>44743</v>
      </c>
      <c r="D580" s="49">
        <f t="shared" si="436"/>
        <v>44834</v>
      </c>
      <c r="E580" s="54">
        <f t="shared" si="433"/>
        <v>92</v>
      </c>
      <c r="F580" s="55">
        <f>VLOOKUP(D580,'FERC Interest Rate'!$A:$B,2,TRUE)</f>
        <v>3.5999999999999997E-2</v>
      </c>
      <c r="G580" s="56">
        <f t="shared" si="434"/>
        <v>1088.1042527514289</v>
      </c>
      <c r="H580" s="56">
        <f t="shared" si="427"/>
        <v>9.8734281783910482</v>
      </c>
      <c r="I580" s="122">
        <v>0</v>
      </c>
      <c r="J580" s="57">
        <v>0</v>
      </c>
      <c r="K580" s="5">
        <f t="shared" si="428"/>
        <v>0</v>
      </c>
      <c r="L580" s="57">
        <v>0</v>
      </c>
      <c r="M580" s="86">
        <f t="shared" si="429"/>
        <v>0</v>
      </c>
      <c r="N580" s="5">
        <f t="shared" si="430"/>
        <v>1097.9776809298201</v>
      </c>
      <c r="O580" s="56">
        <f t="shared" si="431"/>
        <v>1097.9776809298201</v>
      </c>
    </row>
    <row r="581" spans="1:15" x14ac:dyDescent="0.2">
      <c r="A581" s="59" t="s">
        <v>22</v>
      </c>
      <c r="B581" s="54" t="str">
        <f t="shared" si="432"/>
        <v>Q4/2022</v>
      </c>
      <c r="C581" s="49">
        <f t="shared" si="435"/>
        <v>44835</v>
      </c>
      <c r="D581" s="49">
        <f t="shared" si="436"/>
        <v>44926</v>
      </c>
      <c r="E581" s="54">
        <f t="shared" si="433"/>
        <v>92</v>
      </c>
      <c r="F581" s="55">
        <f>VLOOKUP(D581,'FERC Interest Rate'!$A:$B,2,TRUE)</f>
        <v>4.9099999999999998E-2</v>
      </c>
      <c r="G581" s="56">
        <f t="shared" si="434"/>
        <v>1097.9776809298201</v>
      </c>
      <c r="H581" s="56">
        <f t="shared" si="427"/>
        <v>13.588451452866256</v>
      </c>
      <c r="I581" s="122">
        <v>0</v>
      </c>
      <c r="J581" s="57">
        <v>0</v>
      </c>
      <c r="K581" s="5">
        <f t="shared" si="428"/>
        <v>0</v>
      </c>
      <c r="L581" s="57">
        <v>0</v>
      </c>
      <c r="M581" s="86">
        <f t="shared" si="429"/>
        <v>0</v>
      </c>
      <c r="N581" s="5">
        <f t="shared" si="430"/>
        <v>1111.5661323826864</v>
      </c>
      <c r="O581" s="56">
        <f t="shared" si="431"/>
        <v>1111.5661323826864</v>
      </c>
    </row>
    <row r="582" spans="1:15" x14ac:dyDescent="0.2">
      <c r="A582" s="59" t="s">
        <v>45</v>
      </c>
      <c r="B582" s="54" t="str">
        <f t="shared" si="432"/>
        <v>Q1/2023</v>
      </c>
      <c r="C582" s="49">
        <f t="shared" si="435"/>
        <v>44927</v>
      </c>
      <c r="D582" s="49">
        <f t="shared" si="436"/>
        <v>45016</v>
      </c>
      <c r="E582" s="54">
        <f t="shared" si="433"/>
        <v>90</v>
      </c>
      <c r="F582" s="55">
        <f>VLOOKUP(D582,'FERC Interest Rate'!$A:$B,2,TRUE)</f>
        <v>6.3100000000000003E-2</v>
      </c>
      <c r="G582" s="56">
        <f t="shared" si="434"/>
        <v>1111.5661323826864</v>
      </c>
      <c r="H582" s="56">
        <f t="shared" si="427"/>
        <v>17.294750865208975</v>
      </c>
      <c r="I582" s="77">
        <f>(SUM($H$573:$H$592)/20)</f>
        <v>4.8795441623947795</v>
      </c>
      <c r="J582" s="57">
        <f t="shared" ref="J582" si="437">G582*F582*(E582/(DATE(YEAR(D582),12,31)-DATE(YEAR(D582),1,1)+1))</f>
        <v>17.294750865208975</v>
      </c>
      <c r="K582" s="5">
        <f>+SUM(I582:J582)</f>
        <v>22.174295027603755</v>
      </c>
      <c r="L582" s="57">
        <f>($G$573/20)</f>
        <v>51.563499999999998</v>
      </c>
      <c r="M582" s="86">
        <f t="shared" ref="M582" si="438">+SUM(K582:L582)</f>
        <v>73.737795027603752</v>
      </c>
      <c r="N582" s="5">
        <f t="shared" si="430"/>
        <v>1146.1556341131043</v>
      </c>
      <c r="O582" s="56">
        <f t="shared" si="431"/>
        <v>1072.4178390855006</v>
      </c>
    </row>
    <row r="583" spans="1:15" x14ac:dyDescent="0.2">
      <c r="A583" s="59" t="s">
        <v>46</v>
      </c>
      <c r="B583" s="54" t="str">
        <f t="shared" si="432"/>
        <v>Q2/2023</v>
      </c>
      <c r="C583" s="49">
        <f t="shared" si="435"/>
        <v>45017</v>
      </c>
      <c r="D583" s="49">
        <f t="shared" si="436"/>
        <v>45107</v>
      </c>
      <c r="E583" s="54">
        <f t="shared" si="433"/>
        <v>91</v>
      </c>
      <c r="F583" s="55">
        <f>VLOOKUP(D583,'FERC Interest Rate'!$A:$B,2,TRUE)</f>
        <v>7.4999999999999997E-2</v>
      </c>
      <c r="G583" s="56">
        <f t="shared" si="434"/>
        <v>1072.4178390855006</v>
      </c>
      <c r="H583" s="56">
        <v>0</v>
      </c>
      <c r="I583" s="77">
        <f t="shared" ref="I583:I601" si="439">(SUM($H$573:$H$592)/20)</f>
        <v>4.8795441623947795</v>
      </c>
      <c r="J583" s="57">
        <f t="shared" ref="J583:J601" si="440">G583*F583*(E583/(DATE(YEAR(D583),12,31)-DATE(YEAR(D583),1,1)+1))</f>
        <v>20.052744525365867</v>
      </c>
      <c r="K583" s="5">
        <f t="shared" ref="K583:K601" si="441">+SUM(I583:J583)</f>
        <v>24.932288687760646</v>
      </c>
      <c r="L583" s="57">
        <f t="shared" ref="L583:L601" si="442">($G$573/20)</f>
        <v>51.563499999999998</v>
      </c>
      <c r="M583" s="86">
        <f t="shared" ref="M583:M601" si="443">+SUM(K583:L583)</f>
        <v>76.495788687760637</v>
      </c>
      <c r="N583" s="5">
        <f t="shared" si="430"/>
        <v>1092.4705836108665</v>
      </c>
      <c r="O583" s="56">
        <f t="shared" si="431"/>
        <v>1015.9747949231059</v>
      </c>
    </row>
    <row r="584" spans="1:15" x14ac:dyDescent="0.2">
      <c r="A584" s="59" t="s">
        <v>47</v>
      </c>
      <c r="B584" s="54" t="str">
        <f t="shared" si="432"/>
        <v>Q3/2023</v>
      </c>
      <c r="C584" s="49">
        <f t="shared" si="435"/>
        <v>45108</v>
      </c>
      <c r="D584" s="49">
        <f t="shared" si="436"/>
        <v>45199</v>
      </c>
      <c r="E584" s="54">
        <f t="shared" si="433"/>
        <v>92</v>
      </c>
      <c r="F584" s="55">
        <f>VLOOKUP(D584,'FERC Interest Rate'!$A:$B,2,TRUE)</f>
        <v>8.0199999999999994E-2</v>
      </c>
      <c r="G584" s="56">
        <f t="shared" si="434"/>
        <v>1015.9747949231059</v>
      </c>
      <c r="H584" s="56">
        <v>0</v>
      </c>
      <c r="I584" s="77">
        <f t="shared" si="439"/>
        <v>4.8795441623947795</v>
      </c>
      <c r="J584" s="57">
        <f t="shared" si="440"/>
        <v>20.537721717426422</v>
      </c>
      <c r="K584" s="5">
        <f t="shared" si="441"/>
        <v>25.417265879821201</v>
      </c>
      <c r="L584" s="57">
        <f t="shared" si="442"/>
        <v>51.563499999999998</v>
      </c>
      <c r="M584" s="86">
        <f t="shared" si="443"/>
        <v>76.980765879821206</v>
      </c>
      <c r="N584" s="5">
        <f t="shared" si="430"/>
        <v>1036.5125166405323</v>
      </c>
      <c r="O584" s="56">
        <f t="shared" si="431"/>
        <v>959.53175076071125</v>
      </c>
    </row>
    <row r="585" spans="1:15" x14ac:dyDescent="0.2">
      <c r="A585" s="59" t="s">
        <v>48</v>
      </c>
      <c r="B585" s="54" t="str">
        <f t="shared" si="432"/>
        <v>Q4/2023</v>
      </c>
      <c r="C585" s="49">
        <f t="shared" si="435"/>
        <v>45200</v>
      </c>
      <c r="D585" s="49">
        <f t="shared" si="436"/>
        <v>45291</v>
      </c>
      <c r="E585" s="54">
        <f t="shared" si="433"/>
        <v>92</v>
      </c>
      <c r="F585" s="55">
        <f>VLOOKUP(D585,'FERC Interest Rate'!$A:$B,2,TRUE)</f>
        <v>8.3500000000000005E-2</v>
      </c>
      <c r="G585" s="56">
        <f t="shared" si="434"/>
        <v>959.53175076071125</v>
      </c>
      <c r="H585" s="56">
        <v>0</v>
      </c>
      <c r="I585" s="77">
        <f t="shared" si="439"/>
        <v>4.8795441623947795</v>
      </c>
      <c r="J585" s="57">
        <f t="shared" si="440"/>
        <v>20.194857285873383</v>
      </c>
      <c r="K585" s="5">
        <f t="shared" si="441"/>
        <v>25.074401448268162</v>
      </c>
      <c r="L585" s="57">
        <f t="shared" si="442"/>
        <v>51.563499999999998</v>
      </c>
      <c r="M585" s="86">
        <f t="shared" si="443"/>
        <v>76.637901448268167</v>
      </c>
      <c r="N585" s="5">
        <f t="shared" si="430"/>
        <v>979.7266080465846</v>
      </c>
      <c r="O585" s="56">
        <f t="shared" si="431"/>
        <v>903.08870659831655</v>
      </c>
    </row>
    <row r="586" spans="1:15" x14ac:dyDescent="0.2">
      <c r="A586" s="59" t="s">
        <v>49</v>
      </c>
      <c r="B586" s="54" t="str">
        <f t="shared" si="432"/>
        <v>Q1/2024</v>
      </c>
      <c r="C586" s="49">
        <f t="shared" si="435"/>
        <v>45292</v>
      </c>
      <c r="D586" s="49">
        <f t="shared" si="436"/>
        <v>45382</v>
      </c>
      <c r="E586" s="54">
        <f t="shared" si="433"/>
        <v>91</v>
      </c>
      <c r="F586" s="55">
        <f>VLOOKUP(D586,'FERC Interest Rate'!$A:$B,2,TRUE)</f>
        <v>8.5000000000000006E-2</v>
      </c>
      <c r="G586" s="56">
        <f t="shared" si="434"/>
        <v>903.08870659831655</v>
      </c>
      <c r="H586" s="56">
        <v>0</v>
      </c>
      <c r="I586" s="77">
        <f t="shared" si="439"/>
        <v>4.8795441623947795</v>
      </c>
      <c r="J586" s="57">
        <f t="shared" si="440"/>
        <v>19.085768157207593</v>
      </c>
      <c r="K586" s="5">
        <f t="shared" si="441"/>
        <v>23.965312319602372</v>
      </c>
      <c r="L586" s="57">
        <f t="shared" si="442"/>
        <v>51.563499999999998</v>
      </c>
      <c r="M586" s="86">
        <f t="shared" si="443"/>
        <v>75.528812319602366</v>
      </c>
      <c r="N586" s="5">
        <f t="shared" si="430"/>
        <v>922.1744747555241</v>
      </c>
      <c r="O586" s="56">
        <f t="shared" si="431"/>
        <v>846.64566243592185</v>
      </c>
    </row>
    <row r="587" spans="1:15" x14ac:dyDescent="0.2">
      <c r="A587" s="59" t="s">
        <v>50</v>
      </c>
      <c r="B587" s="54" t="str">
        <f t="shared" si="432"/>
        <v>Q2/2024</v>
      </c>
      <c r="C587" s="49">
        <f t="shared" si="435"/>
        <v>45383</v>
      </c>
      <c r="D587" s="49">
        <f t="shared" si="436"/>
        <v>45473</v>
      </c>
      <c r="E587" s="54">
        <f t="shared" si="433"/>
        <v>91</v>
      </c>
      <c r="F587" s="55">
        <f>VLOOKUP(D587,'FERC Interest Rate'!$A:$B,2,TRUE)</f>
        <v>8.5000000000000006E-2</v>
      </c>
      <c r="G587" s="56">
        <f t="shared" si="434"/>
        <v>846.64566243592185</v>
      </c>
      <c r="H587" s="56">
        <v>0</v>
      </c>
      <c r="I587" s="77">
        <f t="shared" si="439"/>
        <v>4.8795441623947795</v>
      </c>
      <c r="J587" s="57">
        <f t="shared" si="440"/>
        <v>17.89290764738212</v>
      </c>
      <c r="K587" s="5">
        <f t="shared" si="441"/>
        <v>22.7724518097769</v>
      </c>
      <c r="L587" s="57">
        <f t="shared" si="442"/>
        <v>51.563499999999998</v>
      </c>
      <c r="M587" s="86">
        <f t="shared" si="443"/>
        <v>74.335951809776901</v>
      </c>
      <c r="N587" s="5">
        <f t="shared" si="430"/>
        <v>864.53857008330397</v>
      </c>
      <c r="O587" s="56">
        <f t="shared" si="431"/>
        <v>790.20261827352715</v>
      </c>
    </row>
    <row r="588" spans="1:15" x14ac:dyDescent="0.2">
      <c r="A588" s="59" t="s">
        <v>51</v>
      </c>
      <c r="B588" s="54" t="str">
        <f t="shared" si="432"/>
        <v>Q3/2024</v>
      </c>
      <c r="C588" s="49">
        <f t="shared" si="435"/>
        <v>45474</v>
      </c>
      <c r="D588" s="49">
        <f t="shared" si="436"/>
        <v>45565</v>
      </c>
      <c r="E588" s="54">
        <f t="shared" si="433"/>
        <v>92</v>
      </c>
      <c r="F588" s="55">
        <f>VLOOKUP(D588,'FERC Interest Rate'!$A:$B,2,TRUE)</f>
        <v>8.5000000000000006E-2</v>
      </c>
      <c r="G588" s="56">
        <f t="shared" si="434"/>
        <v>790.20261827352715</v>
      </c>
      <c r="H588" s="56">
        <v>0</v>
      </c>
      <c r="I588" s="77">
        <f t="shared" si="439"/>
        <v>4.8795441623947795</v>
      </c>
      <c r="J588" s="57">
        <f t="shared" si="440"/>
        <v>16.883564139068259</v>
      </c>
      <c r="K588" s="5">
        <f t="shared" si="441"/>
        <v>21.763108301463038</v>
      </c>
      <c r="L588" s="57">
        <f t="shared" si="442"/>
        <v>51.563499999999998</v>
      </c>
      <c r="M588" s="86">
        <f t="shared" si="443"/>
        <v>73.32660830146304</v>
      </c>
      <c r="N588" s="5">
        <f t="shared" si="430"/>
        <v>807.08618241259546</v>
      </c>
      <c r="O588" s="56">
        <f t="shared" si="431"/>
        <v>733.75957411113245</v>
      </c>
    </row>
    <row r="589" spans="1:15" x14ac:dyDescent="0.2">
      <c r="A589" s="59" t="s">
        <v>52</v>
      </c>
      <c r="B589" s="54" t="str">
        <f t="shared" si="432"/>
        <v>Q4/2024</v>
      </c>
      <c r="C589" s="49">
        <f t="shared" si="435"/>
        <v>45566</v>
      </c>
      <c r="D589" s="49">
        <f t="shared" si="436"/>
        <v>45657</v>
      </c>
      <c r="E589" s="54">
        <f t="shared" si="433"/>
        <v>92</v>
      </c>
      <c r="F589" s="55">
        <f>VLOOKUP(D589,'FERC Interest Rate'!$A:$B,2,TRUE)</f>
        <v>8.5000000000000006E-2</v>
      </c>
      <c r="G589" s="56">
        <f t="shared" si="434"/>
        <v>733.75957411113245</v>
      </c>
      <c r="H589" s="56">
        <v>0</v>
      </c>
      <c r="I589" s="77">
        <f t="shared" si="439"/>
        <v>4.8795441623947795</v>
      </c>
      <c r="J589" s="57">
        <f t="shared" si="440"/>
        <v>15.677595271991956</v>
      </c>
      <c r="K589" s="5">
        <f t="shared" si="441"/>
        <v>20.557139434386734</v>
      </c>
      <c r="L589" s="57">
        <f t="shared" si="442"/>
        <v>51.563499999999998</v>
      </c>
      <c r="M589" s="86">
        <f t="shared" si="443"/>
        <v>72.120639434386732</v>
      </c>
      <c r="N589" s="5">
        <f t="shared" si="430"/>
        <v>749.43716938312446</v>
      </c>
      <c r="O589" s="56">
        <f t="shared" si="431"/>
        <v>677.31652994873775</v>
      </c>
    </row>
    <row r="590" spans="1:15" x14ac:dyDescent="0.2">
      <c r="A590" s="59" t="s">
        <v>53</v>
      </c>
      <c r="B590" s="54" t="str">
        <f t="shared" si="432"/>
        <v>Q1/2025</v>
      </c>
      <c r="C590" s="49">
        <f t="shared" si="435"/>
        <v>45658</v>
      </c>
      <c r="D590" s="49">
        <f t="shared" si="436"/>
        <v>45747</v>
      </c>
      <c r="E590" s="54">
        <f t="shared" si="433"/>
        <v>90</v>
      </c>
      <c r="F590" s="55">
        <f>VLOOKUP(D590,'FERC Interest Rate'!$A:$B,2,TRUE)</f>
        <v>8.5000000000000006E-2</v>
      </c>
      <c r="G590" s="56">
        <f t="shared" si="434"/>
        <v>677.31652994873775</v>
      </c>
      <c r="H590" s="56">
        <v>0</v>
      </c>
      <c r="I590" s="77">
        <f t="shared" si="439"/>
        <v>4.8795441623947795</v>
      </c>
      <c r="J590" s="57">
        <f t="shared" si="440"/>
        <v>14.195812203035189</v>
      </c>
      <c r="K590" s="5">
        <f t="shared" si="441"/>
        <v>19.075356365429968</v>
      </c>
      <c r="L590" s="57">
        <f t="shared" si="442"/>
        <v>51.563499999999998</v>
      </c>
      <c r="M590" s="86">
        <f t="shared" si="443"/>
        <v>70.638856365429973</v>
      </c>
      <c r="N590" s="5">
        <f t="shared" si="430"/>
        <v>691.51234215177294</v>
      </c>
      <c r="O590" s="56">
        <f t="shared" si="431"/>
        <v>620.87348578634305</v>
      </c>
    </row>
    <row r="591" spans="1:15" x14ac:dyDescent="0.2">
      <c r="A591" s="59" t="s">
        <v>54</v>
      </c>
      <c r="B591" s="54" t="str">
        <f t="shared" si="432"/>
        <v>Q2/2025</v>
      </c>
      <c r="C591" s="49">
        <f t="shared" si="435"/>
        <v>45748</v>
      </c>
      <c r="D591" s="49">
        <f t="shared" si="436"/>
        <v>45838</v>
      </c>
      <c r="E591" s="54">
        <f t="shared" si="433"/>
        <v>91</v>
      </c>
      <c r="F591" s="55">
        <f>VLOOKUP(D591,'FERC Interest Rate'!$A:$B,2,TRUE)</f>
        <v>8.5000000000000006E-2</v>
      </c>
      <c r="G591" s="56">
        <f t="shared" si="434"/>
        <v>620.87348578634305</v>
      </c>
      <c r="H591" s="56">
        <v>0</v>
      </c>
      <c r="I591" s="77">
        <f t="shared" si="439"/>
        <v>4.8795441623947795</v>
      </c>
      <c r="J591" s="57">
        <f t="shared" si="440"/>
        <v>13.157414828924285</v>
      </c>
      <c r="K591" s="5">
        <f t="shared" si="441"/>
        <v>18.036958991319064</v>
      </c>
      <c r="L591" s="57">
        <f t="shared" si="442"/>
        <v>51.563499999999998</v>
      </c>
      <c r="M591" s="86">
        <f t="shared" si="443"/>
        <v>69.600458991319059</v>
      </c>
      <c r="N591" s="5">
        <f t="shared" si="430"/>
        <v>634.03090061526734</v>
      </c>
      <c r="O591" s="56">
        <f t="shared" si="431"/>
        <v>564.43044162394835</v>
      </c>
    </row>
    <row r="592" spans="1:15" x14ac:dyDescent="0.2">
      <c r="A592" s="59" t="s">
        <v>55</v>
      </c>
      <c r="B592" s="54" t="str">
        <f t="shared" si="432"/>
        <v>Q3/2025</v>
      </c>
      <c r="C592" s="49">
        <f t="shared" si="435"/>
        <v>45839</v>
      </c>
      <c r="D592" s="49">
        <f t="shared" si="436"/>
        <v>45930</v>
      </c>
      <c r="E592" s="54">
        <f t="shared" si="433"/>
        <v>92</v>
      </c>
      <c r="F592" s="55">
        <f>VLOOKUP(D592,'FERC Interest Rate'!$A:$B,2,TRUE)</f>
        <v>8.5000000000000006E-2</v>
      </c>
      <c r="G592" s="56">
        <f t="shared" si="434"/>
        <v>564.43044162394835</v>
      </c>
      <c r="H592" s="56">
        <v>0</v>
      </c>
      <c r="I592" s="77">
        <f t="shared" si="439"/>
        <v>4.8795441623947795</v>
      </c>
      <c r="J592" s="57">
        <f t="shared" si="440"/>
        <v>12.09272891369665</v>
      </c>
      <c r="K592" s="5">
        <f t="shared" si="441"/>
        <v>16.97227307609143</v>
      </c>
      <c r="L592" s="57">
        <f t="shared" si="442"/>
        <v>51.563499999999998</v>
      </c>
      <c r="M592" s="86">
        <f t="shared" si="443"/>
        <v>68.535773076091431</v>
      </c>
      <c r="N592" s="5">
        <f t="shared" si="430"/>
        <v>576.523170537645</v>
      </c>
      <c r="O592" s="56">
        <f t="shared" si="431"/>
        <v>507.9873974615536</v>
      </c>
    </row>
    <row r="593" spans="1:15" x14ac:dyDescent="0.2">
      <c r="A593" s="59" t="s">
        <v>56</v>
      </c>
      <c r="B593" s="54" t="str">
        <f t="shared" si="432"/>
        <v>Q4/2025</v>
      </c>
      <c r="C593" s="49">
        <f t="shared" si="435"/>
        <v>45931</v>
      </c>
      <c r="D593" s="49">
        <f t="shared" si="436"/>
        <v>46022</v>
      </c>
      <c r="E593" s="54">
        <f t="shared" si="433"/>
        <v>92</v>
      </c>
      <c r="F593" s="55">
        <f>VLOOKUP(D593,'FERC Interest Rate'!$A:$B,2,TRUE)</f>
        <v>8.5000000000000006E-2</v>
      </c>
      <c r="G593" s="56">
        <f t="shared" si="434"/>
        <v>507.9873974615536</v>
      </c>
      <c r="H593" s="56">
        <v>0</v>
      </c>
      <c r="I593" s="77">
        <f t="shared" si="439"/>
        <v>4.8795441623947795</v>
      </c>
      <c r="J593" s="57">
        <f t="shared" si="440"/>
        <v>10.883456022326985</v>
      </c>
      <c r="K593" s="5">
        <f t="shared" si="441"/>
        <v>15.763000184721765</v>
      </c>
      <c r="L593" s="57">
        <f t="shared" si="442"/>
        <v>51.563499999999998</v>
      </c>
      <c r="M593" s="86">
        <f t="shared" si="443"/>
        <v>67.326500184721766</v>
      </c>
      <c r="N593" s="5">
        <f t="shared" si="430"/>
        <v>518.87085348388064</v>
      </c>
      <c r="O593" s="56">
        <f t="shared" si="431"/>
        <v>451.54435329915884</v>
      </c>
    </row>
    <row r="594" spans="1:15" x14ac:dyDescent="0.2">
      <c r="A594" s="59" t="s">
        <v>57</v>
      </c>
      <c r="B594" s="54" t="str">
        <f t="shared" si="432"/>
        <v>Q1/2026</v>
      </c>
      <c r="C594" s="49">
        <f t="shared" si="435"/>
        <v>46023</v>
      </c>
      <c r="D594" s="49">
        <f t="shared" si="436"/>
        <v>46112</v>
      </c>
      <c r="E594" s="54">
        <f t="shared" si="433"/>
        <v>90</v>
      </c>
      <c r="F594" s="55">
        <f>VLOOKUP(D594,'FERC Interest Rate'!$A:$B,2,TRUE)</f>
        <v>8.5000000000000006E-2</v>
      </c>
      <c r="G594" s="56">
        <f t="shared" si="434"/>
        <v>451.54435329915884</v>
      </c>
      <c r="H594" s="56">
        <v>0</v>
      </c>
      <c r="I594" s="77">
        <f t="shared" si="439"/>
        <v>4.8795441623947795</v>
      </c>
      <c r="J594" s="57">
        <f t="shared" si="440"/>
        <v>9.4638748020234651</v>
      </c>
      <c r="K594" s="5">
        <f t="shared" si="441"/>
        <v>14.343418964418245</v>
      </c>
      <c r="L594" s="57">
        <f t="shared" si="442"/>
        <v>51.563499999999998</v>
      </c>
      <c r="M594" s="86">
        <f t="shared" si="443"/>
        <v>65.906918964418239</v>
      </c>
      <c r="N594" s="5">
        <f t="shared" si="430"/>
        <v>461.00822810118228</v>
      </c>
      <c r="O594" s="56">
        <f t="shared" si="431"/>
        <v>395.10130913676409</v>
      </c>
    </row>
    <row r="595" spans="1:15" x14ac:dyDescent="0.2">
      <c r="A595" s="59" t="s">
        <v>58</v>
      </c>
      <c r="B595" s="54" t="str">
        <f t="shared" si="432"/>
        <v>Q2/2026</v>
      </c>
      <c r="C595" s="49">
        <f>D594+1</f>
        <v>46113</v>
      </c>
      <c r="D595" s="49">
        <f>EOMONTH(D594,3)</f>
        <v>46203</v>
      </c>
      <c r="E595" s="54">
        <f t="shared" si="433"/>
        <v>91</v>
      </c>
      <c r="F595" s="55">
        <f>VLOOKUP(D595,'FERC Interest Rate'!$A:$B,2,TRUE)</f>
        <v>8.5000000000000006E-2</v>
      </c>
      <c r="G595" s="56">
        <f>O594</f>
        <v>395.10130913676409</v>
      </c>
      <c r="H595" s="56">
        <v>0</v>
      </c>
      <c r="I595" s="77">
        <f t="shared" si="439"/>
        <v>4.8795441623947795</v>
      </c>
      <c r="J595" s="57">
        <f t="shared" si="440"/>
        <v>8.3729003456790974</v>
      </c>
      <c r="K595" s="5">
        <f t="shared" si="441"/>
        <v>13.252444508073877</v>
      </c>
      <c r="L595" s="57">
        <f t="shared" si="442"/>
        <v>51.563499999999998</v>
      </c>
      <c r="M595" s="86">
        <f t="shared" si="443"/>
        <v>64.815944508073869</v>
      </c>
      <c r="N595" s="5">
        <f t="shared" si="430"/>
        <v>403.4742094824432</v>
      </c>
      <c r="O595" s="56">
        <f t="shared" si="431"/>
        <v>338.65826497436933</v>
      </c>
    </row>
    <row r="596" spans="1:15" x14ac:dyDescent="0.2">
      <c r="A596" s="59" t="s">
        <v>59</v>
      </c>
      <c r="B596" s="54" t="str">
        <f t="shared" si="432"/>
        <v>Q3/2026</v>
      </c>
      <c r="C596" s="49">
        <f>D595+1</f>
        <v>46204</v>
      </c>
      <c r="D596" s="49">
        <f>EOMONTH(D595,3)</f>
        <v>46295</v>
      </c>
      <c r="E596" s="54">
        <f t="shared" si="433"/>
        <v>92</v>
      </c>
      <c r="F596" s="55">
        <f>VLOOKUP(D596,'FERC Interest Rate'!$A:$B,2,TRUE)</f>
        <v>8.5000000000000006E-2</v>
      </c>
      <c r="G596" s="56">
        <f>O595</f>
        <v>338.65826497436933</v>
      </c>
      <c r="H596" s="56">
        <v>0</v>
      </c>
      <c r="I596" s="77">
        <f t="shared" si="439"/>
        <v>4.8795441623947795</v>
      </c>
      <c r="J596" s="57">
        <f t="shared" si="440"/>
        <v>7.2556373482179968</v>
      </c>
      <c r="K596" s="5">
        <f t="shared" si="441"/>
        <v>12.135181510612776</v>
      </c>
      <c r="L596" s="57">
        <f t="shared" si="442"/>
        <v>51.563499999999998</v>
      </c>
      <c r="M596" s="86">
        <f t="shared" si="443"/>
        <v>63.698681510612772</v>
      </c>
      <c r="N596" s="5">
        <f t="shared" si="430"/>
        <v>345.91390232258732</v>
      </c>
      <c r="O596" s="56">
        <f t="shared" si="431"/>
        <v>282.21522081197458</v>
      </c>
    </row>
    <row r="597" spans="1:15" x14ac:dyDescent="0.2">
      <c r="A597" s="59" t="s">
        <v>60</v>
      </c>
      <c r="B597" s="54" t="str">
        <f t="shared" si="432"/>
        <v>Q4/2026</v>
      </c>
      <c r="C597" s="49">
        <f>D596+1</f>
        <v>46296</v>
      </c>
      <c r="D597" s="49">
        <f t="shared" si="436"/>
        <v>46387</v>
      </c>
      <c r="E597" s="54">
        <f>D597-C597+1</f>
        <v>92</v>
      </c>
      <c r="F597" s="55">
        <f>VLOOKUP(D597,'FERC Interest Rate'!$A:$B,2,TRUE)</f>
        <v>8.5000000000000006E-2</v>
      </c>
      <c r="G597" s="56">
        <f>O596</f>
        <v>282.21522081197458</v>
      </c>
      <c r="H597" s="56">
        <v>0</v>
      </c>
      <c r="I597" s="77">
        <f t="shared" si="439"/>
        <v>4.8795441623947795</v>
      </c>
      <c r="J597" s="57">
        <f t="shared" si="440"/>
        <v>6.046364456848333</v>
      </c>
      <c r="K597" s="5">
        <f t="shared" si="441"/>
        <v>10.925908619243113</v>
      </c>
      <c r="L597" s="57">
        <f t="shared" si="442"/>
        <v>51.563499999999998</v>
      </c>
      <c r="M597" s="86">
        <f t="shared" si="443"/>
        <v>62.489408619243108</v>
      </c>
      <c r="N597" s="5">
        <f>+G597+H597+J597</f>
        <v>288.2615852688229</v>
      </c>
      <c r="O597" s="56">
        <f>G597+H597-L597-I597</f>
        <v>225.77217664957979</v>
      </c>
    </row>
    <row r="598" spans="1:15" x14ac:dyDescent="0.2">
      <c r="A598" s="59" t="s">
        <v>61</v>
      </c>
      <c r="B598" s="54" t="str">
        <f t="shared" si="432"/>
        <v>Q1/2027</v>
      </c>
      <c r="C598" s="49">
        <f>D597+1</f>
        <v>46388</v>
      </c>
      <c r="D598" s="49">
        <f t="shared" si="436"/>
        <v>46477</v>
      </c>
      <c r="E598" s="54">
        <f>D598-C598+1</f>
        <v>90</v>
      </c>
      <c r="F598" s="55">
        <f>VLOOKUP(D598,'FERC Interest Rate'!$A:$B,2,TRUE)</f>
        <v>8.5000000000000006E-2</v>
      </c>
      <c r="G598" s="56">
        <f>O597</f>
        <v>225.77217664957979</v>
      </c>
      <c r="H598" s="56">
        <v>0</v>
      </c>
      <c r="I598" s="77">
        <f t="shared" si="439"/>
        <v>4.8795441623947795</v>
      </c>
      <c r="J598" s="57">
        <f t="shared" si="440"/>
        <v>4.7319374010117405</v>
      </c>
      <c r="K598" s="5">
        <f t="shared" si="441"/>
        <v>9.6114815634065209</v>
      </c>
      <c r="L598" s="57">
        <f t="shared" si="442"/>
        <v>51.563499999999998</v>
      </c>
      <c r="M598" s="86">
        <f t="shared" si="443"/>
        <v>61.174981563406519</v>
      </c>
      <c r="N598" s="5">
        <f>+G598+H598+J598</f>
        <v>230.50411405059154</v>
      </c>
      <c r="O598" s="56">
        <f>G598+H598-L598-I598</f>
        <v>169.32913248718501</v>
      </c>
    </row>
    <row r="599" spans="1:15" x14ac:dyDescent="0.2">
      <c r="A599" s="59" t="s">
        <v>62</v>
      </c>
      <c r="B599" s="54" t="str">
        <f t="shared" si="432"/>
        <v>Q2/2027</v>
      </c>
      <c r="C599" s="49">
        <f>D598+1</f>
        <v>46478</v>
      </c>
      <c r="D599" s="49">
        <f t="shared" si="436"/>
        <v>46568</v>
      </c>
      <c r="E599" s="54">
        <f>D599-C599+1</f>
        <v>91</v>
      </c>
      <c r="F599" s="55">
        <f>VLOOKUP(D599,'FERC Interest Rate'!$A:$B,2,TRUE)</f>
        <v>8.5000000000000006E-2</v>
      </c>
      <c r="G599" s="56">
        <f>O598</f>
        <v>169.32913248718501</v>
      </c>
      <c r="H599" s="56">
        <v>0</v>
      </c>
      <c r="I599" s="77">
        <f t="shared" si="439"/>
        <v>4.8795441623947795</v>
      </c>
      <c r="J599" s="57">
        <f t="shared" si="440"/>
        <v>3.5883858624339071</v>
      </c>
      <c r="K599" s="5">
        <f t="shared" si="441"/>
        <v>8.4679300248286857</v>
      </c>
      <c r="L599" s="57">
        <f t="shared" si="442"/>
        <v>51.563499999999998</v>
      </c>
      <c r="M599" s="86">
        <f t="shared" si="443"/>
        <v>60.03143002482868</v>
      </c>
      <c r="N599" s="5">
        <f>+G599+H599+J599</f>
        <v>172.91751834961892</v>
      </c>
      <c r="O599" s="56">
        <f>G599+H599-L599-I599</f>
        <v>112.88608832479022</v>
      </c>
    </row>
    <row r="600" spans="1:15" x14ac:dyDescent="0.2">
      <c r="A600" s="59" t="s">
        <v>63</v>
      </c>
      <c r="B600" s="54" t="str">
        <f t="shared" si="432"/>
        <v>Q3/2027</v>
      </c>
      <c r="C600" s="49">
        <f t="shared" ref="C600:C601" si="444">D599+1</f>
        <v>46569</v>
      </c>
      <c r="D600" s="49">
        <f t="shared" si="436"/>
        <v>46660</v>
      </c>
      <c r="E600" s="54">
        <f t="shared" ref="E600:E601" si="445">D600-C600+1</f>
        <v>92</v>
      </c>
      <c r="F600" s="55">
        <f>VLOOKUP(D600,'FERC Interest Rate'!$A:$B,2,TRUE)</f>
        <v>8.5000000000000006E-2</v>
      </c>
      <c r="G600" s="56">
        <f t="shared" ref="G600:G601" si="446">O599</f>
        <v>112.88608832479022</v>
      </c>
      <c r="H600" s="56">
        <v>0</v>
      </c>
      <c r="I600" s="77">
        <f t="shared" si="439"/>
        <v>4.8795441623947795</v>
      </c>
      <c r="J600" s="57">
        <f t="shared" si="440"/>
        <v>2.4185457827393417</v>
      </c>
      <c r="K600" s="5">
        <f t="shared" si="441"/>
        <v>7.2980899451341212</v>
      </c>
      <c r="L600" s="57">
        <f t="shared" si="442"/>
        <v>51.563499999999998</v>
      </c>
      <c r="M600" s="86">
        <f t="shared" si="443"/>
        <v>58.861589945134121</v>
      </c>
      <c r="N600" s="5">
        <f t="shared" ref="N600:N601" si="447">+G600+H600+J600</f>
        <v>115.30463410752957</v>
      </c>
      <c r="O600" s="56">
        <f t="shared" ref="O600:O601" si="448">G600+H600-L600-I600</f>
        <v>56.443044162395445</v>
      </c>
    </row>
    <row r="601" spans="1:15" x14ac:dyDescent="0.2">
      <c r="A601" s="59" t="s">
        <v>64</v>
      </c>
      <c r="B601" s="54" t="str">
        <f t="shared" si="432"/>
        <v>Q4/2027</v>
      </c>
      <c r="C601" s="49">
        <f t="shared" si="444"/>
        <v>46661</v>
      </c>
      <c r="D601" s="49">
        <f t="shared" si="436"/>
        <v>46752</v>
      </c>
      <c r="E601" s="54">
        <f t="shared" si="445"/>
        <v>92</v>
      </c>
      <c r="F601" s="55">
        <f>VLOOKUP(D601,'FERC Interest Rate'!$A:$B,2,TRUE)</f>
        <v>8.5000000000000006E-2</v>
      </c>
      <c r="G601" s="56">
        <f t="shared" si="446"/>
        <v>56.443044162395445</v>
      </c>
      <c r="H601" s="56">
        <v>0</v>
      </c>
      <c r="I601" s="77">
        <f t="shared" si="439"/>
        <v>4.8795441623947795</v>
      </c>
      <c r="J601" s="57">
        <f t="shared" si="440"/>
        <v>1.209272891369678</v>
      </c>
      <c r="K601" s="5">
        <f t="shared" si="441"/>
        <v>6.0888170537644575</v>
      </c>
      <c r="L601" s="57">
        <f t="shared" si="442"/>
        <v>51.563499999999998</v>
      </c>
      <c r="M601" s="86">
        <f t="shared" si="443"/>
        <v>57.652317053764456</v>
      </c>
      <c r="N601" s="5">
        <f t="shared" si="447"/>
        <v>57.652317053765124</v>
      </c>
      <c r="O601" s="56">
        <f t="shared" si="448"/>
        <v>6.6791017161449417E-13</v>
      </c>
    </row>
    <row r="602" spans="1:15" ht="15" customHeight="1" thickBot="1" x14ac:dyDescent="0.25">
      <c r="A602" s="98"/>
      <c r="B602" s="99"/>
      <c r="C602" s="100"/>
      <c r="D602" s="100"/>
      <c r="E602" s="99"/>
      <c r="F602" s="99"/>
      <c r="G602" s="88">
        <f t="shared" ref="G602:O602" si="449">SUM(G573:G601)</f>
        <v>21400.410913491163</v>
      </c>
      <c r="H602" s="88">
        <f t="shared" si="449"/>
        <v>97.59088324789559</v>
      </c>
      <c r="I602" s="88">
        <f t="shared" si="449"/>
        <v>97.59088324789559</v>
      </c>
      <c r="J602" s="88">
        <f t="shared" si="449"/>
        <v>241.03624046783119</v>
      </c>
      <c r="K602" s="88">
        <f t="shared" si="449"/>
        <v>338.62712371572678</v>
      </c>
      <c r="L602" s="88">
        <f t="shared" si="449"/>
        <v>1031.2699999999998</v>
      </c>
      <c r="M602" s="88">
        <f t="shared" si="449"/>
        <v>1369.8971237157266</v>
      </c>
      <c r="N602" s="88">
        <f t="shared" si="449"/>
        <v>21739.03803720689</v>
      </c>
      <c r="O602" s="88">
        <f t="shared" si="449"/>
        <v>20369.140913491166</v>
      </c>
    </row>
    <row r="603" spans="1:15" ht="13.5" thickTop="1" x14ac:dyDescent="0.2"/>
    <row r="604" spans="1:15" ht="36.75" x14ac:dyDescent="0.2">
      <c r="A604" s="58" t="s">
        <v>44</v>
      </c>
      <c r="B604" s="58" t="s">
        <v>3</v>
      </c>
      <c r="C604" s="58" t="s">
        <v>4</v>
      </c>
      <c r="D604" s="58" t="s">
        <v>5</v>
      </c>
      <c r="E604" s="58" t="s">
        <v>6</v>
      </c>
      <c r="F604" s="58" t="s">
        <v>7</v>
      </c>
      <c r="G604" s="58" t="s">
        <v>71</v>
      </c>
      <c r="H604" s="58" t="s">
        <v>72</v>
      </c>
      <c r="I604" s="73" t="s">
        <v>73</v>
      </c>
      <c r="J604" s="74" t="s">
        <v>74</v>
      </c>
      <c r="K604" s="74" t="s">
        <v>75</v>
      </c>
      <c r="L604" s="74" t="s">
        <v>76</v>
      </c>
      <c r="M604" s="75" t="s">
        <v>66</v>
      </c>
      <c r="N604" s="58" t="s">
        <v>77</v>
      </c>
      <c r="O604" s="58" t="s">
        <v>78</v>
      </c>
    </row>
    <row r="605" spans="1:15" x14ac:dyDescent="0.2">
      <c r="A605" s="123" t="s">
        <v>37</v>
      </c>
      <c r="B605" s="325" t="s">
        <v>83</v>
      </c>
      <c r="C605" s="49">
        <f>VLOOKUP(B605,A$1:F$52,2,FALSE)</f>
        <v>44259</v>
      </c>
      <c r="D605" s="49">
        <f>DATE(YEAR(C605),IF(MONTH(C605)&lt;=3,3,IF(MONTH(C605)&lt;=6,6,IF(MONTH(C605)&lt;=9,9,12))),IF(OR(MONTH(C605)&lt;=3,MONTH(C605)&gt;=10),31,30))</f>
        <v>44286</v>
      </c>
      <c r="E605" s="54">
        <f>D605-C605+1</f>
        <v>28</v>
      </c>
      <c r="F605" s="55">
        <f>VLOOKUP(D605,'FERC Interest Rate'!$A:$B,2,TRUE)</f>
        <v>3.2500000000000001E-2</v>
      </c>
      <c r="G605" s="56">
        <f>VLOOKUP(B605,$A$1:$F$52,4,FALSE)</f>
        <v>1012.97</v>
      </c>
      <c r="H605" s="56">
        <f t="shared" ref="H605:H613" si="450">G605*F605*(E605/(DATE(YEAR(D605),12,31)-DATE(YEAR(D605),1,1)+1))</f>
        <v>2.5254868493150688</v>
      </c>
      <c r="I605" s="122">
        <v>0</v>
      </c>
      <c r="J605" s="57">
        <v>0</v>
      </c>
      <c r="K605" s="5">
        <f t="shared" ref="K605:K612" si="451">+SUM(I605:J605)</f>
        <v>0</v>
      </c>
      <c r="L605" s="57">
        <v>0</v>
      </c>
      <c r="M605" s="86">
        <f t="shared" ref="M605:M612" si="452">+SUM(K605:L605)</f>
        <v>0</v>
      </c>
      <c r="N605" s="5">
        <f t="shared" ref="N605:N628" si="453">+G605+H605+J605</f>
        <v>1015.4954868493151</v>
      </c>
      <c r="O605" s="56">
        <f t="shared" ref="O605:O628" si="454">G605+H605-L605-I605</f>
        <v>1015.4954868493151</v>
      </c>
    </row>
    <row r="606" spans="1:15" x14ac:dyDescent="0.2">
      <c r="A606" s="59" t="s">
        <v>22</v>
      </c>
      <c r="B606" s="54" t="str">
        <f t="shared" ref="B606:B632" si="455">+IF(MONTH(C606)&lt;4,"Q1",IF(MONTH(C606)&lt;7,"Q2",IF(MONTH(C606)&lt;10,"Q3","Q4")))&amp;"/"&amp;YEAR(C606)</f>
        <v>Q2/2021</v>
      </c>
      <c r="C606" s="49">
        <f>D605+1</f>
        <v>44287</v>
      </c>
      <c r="D606" s="49">
        <f>EOMONTH(D605,3)</f>
        <v>44377</v>
      </c>
      <c r="E606" s="54">
        <f t="shared" ref="E606:E628" si="456">D606-C606+1</f>
        <v>91</v>
      </c>
      <c r="F606" s="55">
        <f>VLOOKUP(D606,'FERC Interest Rate'!$A:$B,2,TRUE)</f>
        <v>3.2500000000000001E-2</v>
      </c>
      <c r="G606" s="56">
        <f t="shared" ref="G606:G626" si="457">O605</f>
        <v>1015.4954868493151</v>
      </c>
      <c r="H606" s="56">
        <f t="shared" si="450"/>
        <v>8.2282956228954784</v>
      </c>
      <c r="I606" s="122">
        <v>0</v>
      </c>
      <c r="J606" s="57">
        <v>0</v>
      </c>
      <c r="K606" s="5">
        <f t="shared" si="451"/>
        <v>0</v>
      </c>
      <c r="L606" s="57">
        <v>0</v>
      </c>
      <c r="M606" s="86">
        <f t="shared" si="452"/>
        <v>0</v>
      </c>
      <c r="N606" s="5">
        <f t="shared" si="453"/>
        <v>1023.7237824722106</v>
      </c>
      <c r="O606" s="56">
        <f t="shared" si="454"/>
        <v>1023.7237824722106</v>
      </c>
    </row>
    <row r="607" spans="1:15" x14ac:dyDescent="0.2">
      <c r="A607" s="59" t="s">
        <v>22</v>
      </c>
      <c r="B607" s="54" t="str">
        <f t="shared" si="455"/>
        <v>Q3/2021</v>
      </c>
      <c r="C607" s="49">
        <f t="shared" ref="C607:C626" si="458">D606+1</f>
        <v>44378</v>
      </c>
      <c r="D607" s="49">
        <f t="shared" ref="D607:D632" si="459">EOMONTH(D606,3)</f>
        <v>44469</v>
      </c>
      <c r="E607" s="54">
        <f t="shared" si="456"/>
        <v>92</v>
      </c>
      <c r="F607" s="55">
        <f>VLOOKUP(D607,'FERC Interest Rate'!$A:$B,2,TRUE)</f>
        <v>3.2500000000000001E-2</v>
      </c>
      <c r="G607" s="56">
        <f t="shared" si="457"/>
        <v>1023.7237824722106</v>
      </c>
      <c r="H607" s="56">
        <f t="shared" si="450"/>
        <v>8.3861208481970131</v>
      </c>
      <c r="I607" s="122">
        <v>0</v>
      </c>
      <c r="J607" s="57">
        <v>0</v>
      </c>
      <c r="K607" s="5">
        <f t="shared" si="451"/>
        <v>0</v>
      </c>
      <c r="L607" s="57">
        <v>0</v>
      </c>
      <c r="M607" s="86">
        <f t="shared" si="452"/>
        <v>0</v>
      </c>
      <c r="N607" s="5">
        <f t="shared" si="453"/>
        <v>1032.1099033204075</v>
      </c>
      <c r="O607" s="56">
        <f t="shared" si="454"/>
        <v>1032.1099033204075</v>
      </c>
    </row>
    <row r="608" spans="1:15" x14ac:dyDescent="0.2">
      <c r="A608" s="59" t="s">
        <v>22</v>
      </c>
      <c r="B608" s="54" t="str">
        <f t="shared" si="455"/>
        <v>Q4/2021</v>
      </c>
      <c r="C608" s="49">
        <f t="shared" si="458"/>
        <v>44470</v>
      </c>
      <c r="D608" s="49">
        <f t="shared" si="459"/>
        <v>44561</v>
      </c>
      <c r="E608" s="54">
        <f t="shared" si="456"/>
        <v>92</v>
      </c>
      <c r="F608" s="55">
        <f>VLOOKUP(D608,'FERC Interest Rate'!$A:$B,2,TRUE)</f>
        <v>3.2500000000000001E-2</v>
      </c>
      <c r="G608" s="56">
        <f t="shared" si="457"/>
        <v>1032.1099033204075</v>
      </c>
      <c r="H608" s="56">
        <f t="shared" si="450"/>
        <v>8.4548181121315569</v>
      </c>
      <c r="I608" s="122">
        <v>0</v>
      </c>
      <c r="J608" s="57">
        <v>0</v>
      </c>
      <c r="K608" s="5">
        <f t="shared" si="451"/>
        <v>0</v>
      </c>
      <c r="L608" s="57">
        <v>0</v>
      </c>
      <c r="M608" s="86">
        <f t="shared" si="452"/>
        <v>0</v>
      </c>
      <c r="N608" s="5">
        <f t="shared" si="453"/>
        <v>1040.564721432539</v>
      </c>
      <c r="O608" s="56">
        <f t="shared" si="454"/>
        <v>1040.564721432539</v>
      </c>
    </row>
    <row r="609" spans="1:15" x14ac:dyDescent="0.2">
      <c r="A609" s="59" t="s">
        <v>22</v>
      </c>
      <c r="B609" s="54" t="str">
        <f t="shared" si="455"/>
        <v>Q1/2022</v>
      </c>
      <c r="C609" s="49">
        <f t="shared" si="458"/>
        <v>44562</v>
      </c>
      <c r="D609" s="49">
        <f t="shared" si="459"/>
        <v>44651</v>
      </c>
      <c r="E609" s="54">
        <f t="shared" si="456"/>
        <v>90</v>
      </c>
      <c r="F609" s="55">
        <f>VLOOKUP(D609,'FERC Interest Rate'!$A:$B,2,TRUE)</f>
        <v>3.2500000000000001E-2</v>
      </c>
      <c r="G609" s="56">
        <f t="shared" si="457"/>
        <v>1040.564721432539</v>
      </c>
      <c r="H609" s="56">
        <f t="shared" si="450"/>
        <v>8.3387720827128131</v>
      </c>
      <c r="I609" s="77">
        <v>0</v>
      </c>
      <c r="J609" s="57">
        <v>0</v>
      </c>
      <c r="K609" s="5">
        <f t="shared" si="451"/>
        <v>0</v>
      </c>
      <c r="L609" s="57">
        <v>0</v>
      </c>
      <c r="M609" s="86">
        <f t="shared" si="452"/>
        <v>0</v>
      </c>
      <c r="N609" s="5">
        <f t="shared" si="453"/>
        <v>1048.903493515252</v>
      </c>
      <c r="O609" s="56">
        <f t="shared" si="454"/>
        <v>1048.903493515252</v>
      </c>
    </row>
    <row r="610" spans="1:15" x14ac:dyDescent="0.2">
      <c r="A610" s="59" t="s">
        <v>22</v>
      </c>
      <c r="B610" s="54" t="str">
        <f t="shared" si="455"/>
        <v>Q2/2022</v>
      </c>
      <c r="C610" s="49">
        <f t="shared" si="458"/>
        <v>44652</v>
      </c>
      <c r="D610" s="49">
        <f t="shared" si="459"/>
        <v>44742</v>
      </c>
      <c r="E610" s="54">
        <f t="shared" si="456"/>
        <v>91</v>
      </c>
      <c r="F610" s="55">
        <f>VLOOKUP(D610,'FERC Interest Rate'!$A:$B,2,TRUE)</f>
        <v>3.2500000000000001E-2</v>
      </c>
      <c r="G610" s="56">
        <f t="shared" si="457"/>
        <v>1048.903493515252</v>
      </c>
      <c r="H610" s="56">
        <f t="shared" si="450"/>
        <v>8.4989920056749533</v>
      </c>
      <c r="I610" s="77">
        <v>0</v>
      </c>
      <c r="J610" s="57">
        <v>0</v>
      </c>
      <c r="K610" s="5">
        <f t="shared" si="451"/>
        <v>0</v>
      </c>
      <c r="L610" s="57">
        <v>0</v>
      </c>
      <c r="M610" s="86">
        <f t="shared" si="452"/>
        <v>0</v>
      </c>
      <c r="N610" s="5">
        <f t="shared" si="453"/>
        <v>1057.402485520927</v>
      </c>
      <c r="O610" s="56">
        <f t="shared" si="454"/>
        <v>1057.402485520927</v>
      </c>
    </row>
    <row r="611" spans="1:15" x14ac:dyDescent="0.2">
      <c r="A611" s="59" t="s">
        <v>22</v>
      </c>
      <c r="B611" s="54" t="str">
        <f t="shared" si="455"/>
        <v>Q3/2022</v>
      </c>
      <c r="C611" s="49">
        <f t="shared" si="458"/>
        <v>44743</v>
      </c>
      <c r="D611" s="49">
        <f t="shared" si="459"/>
        <v>44834</v>
      </c>
      <c r="E611" s="54">
        <f t="shared" si="456"/>
        <v>92</v>
      </c>
      <c r="F611" s="55">
        <f>VLOOKUP(D611,'FERC Interest Rate'!$A:$B,2,TRUE)</f>
        <v>3.5999999999999997E-2</v>
      </c>
      <c r="G611" s="56">
        <f t="shared" si="457"/>
        <v>1057.402485520927</v>
      </c>
      <c r="H611" s="56">
        <f t="shared" si="450"/>
        <v>9.5948411836857819</v>
      </c>
      <c r="I611" s="122">
        <v>0</v>
      </c>
      <c r="J611" s="57">
        <v>0</v>
      </c>
      <c r="K611" s="5">
        <f t="shared" si="451"/>
        <v>0</v>
      </c>
      <c r="L611" s="57">
        <v>0</v>
      </c>
      <c r="M611" s="86">
        <f t="shared" si="452"/>
        <v>0</v>
      </c>
      <c r="N611" s="5">
        <f t="shared" si="453"/>
        <v>1066.9973267046128</v>
      </c>
      <c r="O611" s="56">
        <f t="shared" si="454"/>
        <v>1066.9973267046128</v>
      </c>
    </row>
    <row r="612" spans="1:15" x14ac:dyDescent="0.2">
      <c r="A612" s="59" t="s">
        <v>22</v>
      </c>
      <c r="B612" s="54" t="str">
        <f t="shared" si="455"/>
        <v>Q4/2022</v>
      </c>
      <c r="C612" s="49">
        <f t="shared" si="458"/>
        <v>44835</v>
      </c>
      <c r="D612" s="49">
        <f t="shared" si="459"/>
        <v>44926</v>
      </c>
      <c r="E612" s="54">
        <f t="shared" si="456"/>
        <v>92</v>
      </c>
      <c r="F612" s="55">
        <f>VLOOKUP(D612,'FERC Interest Rate'!$A:$B,2,TRUE)</f>
        <v>4.9099999999999998E-2</v>
      </c>
      <c r="G612" s="56">
        <f t="shared" si="457"/>
        <v>1066.9973267046128</v>
      </c>
      <c r="H612" s="56">
        <f t="shared" si="450"/>
        <v>13.205041984082403</v>
      </c>
      <c r="I612" s="122">
        <v>0</v>
      </c>
      <c r="J612" s="57">
        <v>0</v>
      </c>
      <c r="K612" s="5">
        <f t="shared" si="451"/>
        <v>0</v>
      </c>
      <c r="L612" s="57">
        <v>0</v>
      </c>
      <c r="M612" s="86">
        <f t="shared" si="452"/>
        <v>0</v>
      </c>
      <c r="N612" s="5">
        <f t="shared" si="453"/>
        <v>1080.2023686886951</v>
      </c>
      <c r="O612" s="56">
        <f t="shared" si="454"/>
        <v>1080.2023686886951</v>
      </c>
    </row>
    <row r="613" spans="1:15" x14ac:dyDescent="0.2">
      <c r="A613" s="59" t="s">
        <v>45</v>
      </c>
      <c r="B613" s="54" t="str">
        <f t="shared" si="455"/>
        <v>Q1/2023</v>
      </c>
      <c r="C613" s="49">
        <f t="shared" si="458"/>
        <v>44927</v>
      </c>
      <c r="D613" s="49">
        <f t="shared" si="459"/>
        <v>45016</v>
      </c>
      <c r="E613" s="54">
        <f t="shared" si="456"/>
        <v>90</v>
      </c>
      <c r="F613" s="55">
        <f>VLOOKUP(D613,'FERC Interest Rate'!$A:$B,2,TRUE)</f>
        <v>6.3100000000000003E-2</v>
      </c>
      <c r="G613" s="56">
        <f t="shared" si="457"/>
        <v>1080.2023686886951</v>
      </c>
      <c r="H613" s="56">
        <f t="shared" si="450"/>
        <v>16.806765073378354</v>
      </c>
      <c r="I613" s="122">
        <f>(SUM($H$605:$H$624)/20)</f>
        <v>4.2019566881036718</v>
      </c>
      <c r="J613" s="57">
        <f t="shared" ref="J613" si="460">G613*F613*(E613/(DATE(YEAR(D613),12,31)-DATE(YEAR(D613),1,1)+1))</f>
        <v>16.806765073378354</v>
      </c>
      <c r="K613" s="5">
        <f t="shared" ref="K613" si="461">+SUM(I613:J613)</f>
        <v>21.008721761482025</v>
      </c>
      <c r="L613" s="57">
        <f>($G$605/20)</f>
        <v>50.648499999999999</v>
      </c>
      <c r="M613" s="86">
        <f t="shared" ref="M613" si="462">+SUM(K613:L613)</f>
        <v>71.65722176148202</v>
      </c>
      <c r="N613" s="5">
        <f t="shared" si="453"/>
        <v>1113.8158988354517</v>
      </c>
      <c r="O613" s="56">
        <f t="shared" si="454"/>
        <v>1042.1586770739698</v>
      </c>
    </row>
    <row r="614" spans="1:15" x14ac:dyDescent="0.2">
      <c r="A614" s="59" t="s">
        <v>46</v>
      </c>
      <c r="B614" s="54" t="str">
        <f t="shared" si="455"/>
        <v>Q2/2023</v>
      </c>
      <c r="C614" s="49">
        <f t="shared" si="458"/>
        <v>45017</v>
      </c>
      <c r="D614" s="49">
        <f t="shared" si="459"/>
        <v>45107</v>
      </c>
      <c r="E614" s="54">
        <f t="shared" si="456"/>
        <v>91</v>
      </c>
      <c r="F614" s="55">
        <f>VLOOKUP(D614,'FERC Interest Rate'!$A:$B,2,TRUE)</f>
        <v>7.4999999999999997E-2</v>
      </c>
      <c r="G614" s="56">
        <f t="shared" si="457"/>
        <v>1042.1586770739698</v>
      </c>
      <c r="H614" s="56">
        <v>0</v>
      </c>
      <c r="I614" s="122">
        <f t="shared" ref="I614:I632" si="463">(SUM($H$605:$H$624)/20)</f>
        <v>4.2019566881036718</v>
      </c>
      <c r="J614" s="57">
        <f t="shared" ref="J614:J632" si="464">G614*F614*(E614/(DATE(YEAR(D614),12,31)-DATE(YEAR(D614),1,1)+1))</f>
        <v>19.486939646657106</v>
      </c>
      <c r="K614" s="5">
        <f t="shared" ref="K614:K632" si="465">+SUM(I614:J614)</f>
        <v>23.688896334760777</v>
      </c>
      <c r="L614" s="57">
        <f t="shared" ref="L614:L632" si="466">($G$605/20)</f>
        <v>50.648499999999999</v>
      </c>
      <c r="M614" s="86">
        <f t="shared" ref="M614:M632" si="467">+SUM(K614:L614)</f>
        <v>74.337396334760768</v>
      </c>
      <c r="N614" s="5">
        <f t="shared" si="453"/>
        <v>1061.645616720627</v>
      </c>
      <c r="O614" s="56">
        <f t="shared" si="454"/>
        <v>987.30822038586609</v>
      </c>
    </row>
    <row r="615" spans="1:15" x14ac:dyDescent="0.2">
      <c r="A615" s="59" t="s">
        <v>47</v>
      </c>
      <c r="B615" s="54" t="str">
        <f t="shared" si="455"/>
        <v>Q3/2023</v>
      </c>
      <c r="C615" s="49">
        <f t="shared" si="458"/>
        <v>45108</v>
      </c>
      <c r="D615" s="49">
        <f t="shared" si="459"/>
        <v>45199</v>
      </c>
      <c r="E615" s="54">
        <f t="shared" si="456"/>
        <v>92</v>
      </c>
      <c r="F615" s="55">
        <f>VLOOKUP(D615,'FERC Interest Rate'!$A:$B,2,TRUE)</f>
        <v>8.0199999999999994E-2</v>
      </c>
      <c r="G615" s="56">
        <f t="shared" si="457"/>
        <v>987.30822038586609</v>
      </c>
      <c r="H615" s="56">
        <v>0</v>
      </c>
      <c r="I615" s="122">
        <f t="shared" si="463"/>
        <v>4.2019566881036718</v>
      </c>
      <c r="J615" s="57">
        <f t="shared" si="464"/>
        <v>19.95823280354815</v>
      </c>
      <c r="K615" s="5">
        <f t="shared" si="465"/>
        <v>24.160189491651821</v>
      </c>
      <c r="L615" s="57">
        <f t="shared" si="466"/>
        <v>50.648499999999999</v>
      </c>
      <c r="M615" s="86">
        <f t="shared" si="467"/>
        <v>74.808689491651819</v>
      </c>
      <c r="N615" s="5">
        <f t="shared" si="453"/>
        <v>1007.2664531894143</v>
      </c>
      <c r="O615" s="56">
        <f t="shared" si="454"/>
        <v>932.4577636977624</v>
      </c>
    </row>
    <row r="616" spans="1:15" x14ac:dyDescent="0.2">
      <c r="A616" s="59" t="s">
        <v>48</v>
      </c>
      <c r="B616" s="54" t="str">
        <f t="shared" si="455"/>
        <v>Q4/2023</v>
      </c>
      <c r="C616" s="49">
        <f t="shared" si="458"/>
        <v>45200</v>
      </c>
      <c r="D616" s="49">
        <f t="shared" si="459"/>
        <v>45291</v>
      </c>
      <c r="E616" s="54">
        <f t="shared" si="456"/>
        <v>92</v>
      </c>
      <c r="F616" s="55">
        <f>VLOOKUP(D616,'FERC Interest Rate'!$A:$B,2,TRUE)</f>
        <v>8.3500000000000005E-2</v>
      </c>
      <c r="G616" s="56">
        <f t="shared" si="457"/>
        <v>932.4577636977624</v>
      </c>
      <c r="H616" s="56">
        <v>0</v>
      </c>
      <c r="I616" s="122">
        <f t="shared" si="463"/>
        <v>4.2019566881036718</v>
      </c>
      <c r="J616" s="57">
        <f t="shared" si="464"/>
        <v>19.625042577332088</v>
      </c>
      <c r="K616" s="5">
        <f t="shared" si="465"/>
        <v>23.826999265435759</v>
      </c>
      <c r="L616" s="57">
        <f t="shared" si="466"/>
        <v>50.648499999999999</v>
      </c>
      <c r="M616" s="86">
        <f t="shared" si="467"/>
        <v>74.475499265435758</v>
      </c>
      <c r="N616" s="5">
        <f t="shared" si="453"/>
        <v>952.08280627509453</v>
      </c>
      <c r="O616" s="56">
        <f t="shared" si="454"/>
        <v>877.60730700965871</v>
      </c>
    </row>
    <row r="617" spans="1:15" x14ac:dyDescent="0.2">
      <c r="A617" s="59" t="s">
        <v>49</v>
      </c>
      <c r="B617" s="54" t="str">
        <f t="shared" si="455"/>
        <v>Q1/2024</v>
      </c>
      <c r="C617" s="49">
        <f t="shared" si="458"/>
        <v>45292</v>
      </c>
      <c r="D617" s="49">
        <f t="shared" si="459"/>
        <v>45382</v>
      </c>
      <c r="E617" s="54">
        <f t="shared" si="456"/>
        <v>91</v>
      </c>
      <c r="F617" s="55">
        <f>VLOOKUP(D617,'FERC Interest Rate'!$A:$B,2,TRUE)</f>
        <v>8.5000000000000006E-2</v>
      </c>
      <c r="G617" s="56">
        <f t="shared" si="457"/>
        <v>877.60730700965871</v>
      </c>
      <c r="H617" s="56">
        <v>0</v>
      </c>
      <c r="I617" s="122">
        <f t="shared" si="463"/>
        <v>4.2019566881036718</v>
      </c>
      <c r="J617" s="57">
        <f t="shared" si="464"/>
        <v>18.547247321638554</v>
      </c>
      <c r="K617" s="5">
        <f t="shared" si="465"/>
        <v>22.749204009742225</v>
      </c>
      <c r="L617" s="57">
        <f t="shared" si="466"/>
        <v>50.648499999999999</v>
      </c>
      <c r="M617" s="86">
        <f t="shared" si="467"/>
        <v>73.397704009742228</v>
      </c>
      <c r="N617" s="5">
        <f t="shared" si="453"/>
        <v>896.15455433129728</v>
      </c>
      <c r="O617" s="56">
        <f t="shared" si="454"/>
        <v>822.75685032155502</v>
      </c>
    </row>
    <row r="618" spans="1:15" x14ac:dyDescent="0.2">
      <c r="A618" s="59" t="s">
        <v>50</v>
      </c>
      <c r="B618" s="54" t="str">
        <f t="shared" si="455"/>
        <v>Q2/2024</v>
      </c>
      <c r="C618" s="49">
        <f t="shared" si="458"/>
        <v>45383</v>
      </c>
      <c r="D618" s="49">
        <f t="shared" si="459"/>
        <v>45473</v>
      </c>
      <c r="E618" s="54">
        <f t="shared" si="456"/>
        <v>91</v>
      </c>
      <c r="F618" s="55">
        <f>VLOOKUP(D618,'FERC Interest Rate'!$A:$B,2,TRUE)</f>
        <v>8.5000000000000006E-2</v>
      </c>
      <c r="G618" s="56">
        <f t="shared" si="457"/>
        <v>822.75685032155502</v>
      </c>
      <c r="H618" s="56">
        <v>0</v>
      </c>
      <c r="I618" s="122">
        <f t="shared" si="463"/>
        <v>4.2019566881036718</v>
      </c>
      <c r="J618" s="57">
        <f t="shared" si="464"/>
        <v>17.388044364036144</v>
      </c>
      <c r="K618" s="5">
        <f t="shared" si="465"/>
        <v>21.590001052139815</v>
      </c>
      <c r="L618" s="57">
        <f t="shared" si="466"/>
        <v>50.648499999999999</v>
      </c>
      <c r="M618" s="86">
        <f t="shared" si="467"/>
        <v>72.23850105213981</v>
      </c>
      <c r="N618" s="5">
        <f t="shared" si="453"/>
        <v>840.14489468559111</v>
      </c>
      <c r="O618" s="56">
        <f t="shared" si="454"/>
        <v>767.90639363345133</v>
      </c>
    </row>
    <row r="619" spans="1:15" x14ac:dyDescent="0.2">
      <c r="A619" s="59" t="s">
        <v>51</v>
      </c>
      <c r="B619" s="54" t="str">
        <f t="shared" si="455"/>
        <v>Q3/2024</v>
      </c>
      <c r="C619" s="49">
        <f t="shared" si="458"/>
        <v>45474</v>
      </c>
      <c r="D619" s="49">
        <f t="shared" si="459"/>
        <v>45565</v>
      </c>
      <c r="E619" s="54">
        <f t="shared" si="456"/>
        <v>92</v>
      </c>
      <c r="F619" s="55">
        <f>VLOOKUP(D619,'FERC Interest Rate'!$A:$B,2,TRUE)</f>
        <v>8.5000000000000006E-2</v>
      </c>
      <c r="G619" s="56">
        <f t="shared" si="457"/>
        <v>767.90639363345133</v>
      </c>
      <c r="H619" s="56">
        <v>0</v>
      </c>
      <c r="I619" s="122">
        <f t="shared" si="463"/>
        <v>4.2019566881036718</v>
      </c>
      <c r="J619" s="57">
        <f t="shared" si="464"/>
        <v>16.407180322987951</v>
      </c>
      <c r="K619" s="5">
        <f t="shared" si="465"/>
        <v>20.609137011091622</v>
      </c>
      <c r="L619" s="57">
        <f t="shared" si="466"/>
        <v>50.648499999999999</v>
      </c>
      <c r="M619" s="86">
        <f t="shared" si="467"/>
        <v>71.257637011091617</v>
      </c>
      <c r="N619" s="5">
        <f t="shared" si="453"/>
        <v>784.31357395643931</v>
      </c>
      <c r="O619" s="56">
        <f t="shared" si="454"/>
        <v>713.05593694534764</v>
      </c>
    </row>
    <row r="620" spans="1:15" x14ac:dyDescent="0.2">
      <c r="A620" s="59" t="s">
        <v>52</v>
      </c>
      <c r="B620" s="54" t="str">
        <f t="shared" si="455"/>
        <v>Q4/2024</v>
      </c>
      <c r="C620" s="49">
        <f t="shared" si="458"/>
        <v>45566</v>
      </c>
      <c r="D620" s="49">
        <f t="shared" si="459"/>
        <v>45657</v>
      </c>
      <c r="E620" s="54">
        <f t="shared" si="456"/>
        <v>92</v>
      </c>
      <c r="F620" s="55">
        <f>VLOOKUP(D620,'FERC Interest Rate'!$A:$B,2,TRUE)</f>
        <v>8.5000000000000006E-2</v>
      </c>
      <c r="G620" s="56">
        <f t="shared" si="457"/>
        <v>713.05593694534764</v>
      </c>
      <c r="H620" s="56">
        <v>0</v>
      </c>
      <c r="I620" s="122">
        <f t="shared" si="463"/>
        <v>4.2019566881036718</v>
      </c>
      <c r="J620" s="57">
        <f t="shared" si="464"/>
        <v>15.235238871345953</v>
      </c>
      <c r="K620" s="5">
        <f t="shared" si="465"/>
        <v>19.437195559449624</v>
      </c>
      <c r="L620" s="57">
        <f t="shared" si="466"/>
        <v>50.648499999999999</v>
      </c>
      <c r="M620" s="86">
        <f t="shared" si="467"/>
        <v>70.085695559449618</v>
      </c>
      <c r="N620" s="5">
        <f t="shared" si="453"/>
        <v>728.29117581669357</v>
      </c>
      <c r="O620" s="56">
        <f t="shared" si="454"/>
        <v>658.20548025724395</v>
      </c>
    </row>
    <row r="621" spans="1:15" x14ac:dyDescent="0.2">
      <c r="A621" s="59" t="s">
        <v>53</v>
      </c>
      <c r="B621" s="54" t="str">
        <f t="shared" si="455"/>
        <v>Q1/2025</v>
      </c>
      <c r="C621" s="49">
        <f t="shared" si="458"/>
        <v>45658</v>
      </c>
      <c r="D621" s="49">
        <f t="shared" si="459"/>
        <v>45747</v>
      </c>
      <c r="E621" s="54">
        <f t="shared" si="456"/>
        <v>90</v>
      </c>
      <c r="F621" s="55">
        <f>VLOOKUP(D621,'FERC Interest Rate'!$A:$B,2,TRUE)</f>
        <v>8.5000000000000006E-2</v>
      </c>
      <c r="G621" s="56">
        <f t="shared" si="457"/>
        <v>658.20548025724395</v>
      </c>
      <c r="H621" s="56">
        <v>0</v>
      </c>
      <c r="I621" s="122">
        <f t="shared" si="463"/>
        <v>4.2019566881036718</v>
      </c>
      <c r="J621" s="57">
        <f t="shared" si="464"/>
        <v>13.79526554511758</v>
      </c>
      <c r="K621" s="5">
        <f t="shared" si="465"/>
        <v>17.997222233221251</v>
      </c>
      <c r="L621" s="57">
        <f t="shared" si="466"/>
        <v>50.648499999999999</v>
      </c>
      <c r="M621" s="86">
        <f t="shared" si="467"/>
        <v>68.64572223322125</v>
      </c>
      <c r="N621" s="5">
        <f t="shared" si="453"/>
        <v>672.00074580236151</v>
      </c>
      <c r="O621" s="56">
        <f t="shared" si="454"/>
        <v>603.35502356914026</v>
      </c>
    </row>
    <row r="622" spans="1:15" x14ac:dyDescent="0.2">
      <c r="A622" s="59" t="s">
        <v>54</v>
      </c>
      <c r="B622" s="54" t="str">
        <f t="shared" si="455"/>
        <v>Q2/2025</v>
      </c>
      <c r="C622" s="49">
        <f t="shared" si="458"/>
        <v>45748</v>
      </c>
      <c r="D622" s="49">
        <f t="shared" si="459"/>
        <v>45838</v>
      </c>
      <c r="E622" s="54">
        <f t="shared" si="456"/>
        <v>91</v>
      </c>
      <c r="F622" s="55">
        <f>VLOOKUP(D622,'FERC Interest Rate'!$A:$B,2,TRUE)</f>
        <v>8.5000000000000006E-2</v>
      </c>
      <c r="G622" s="56">
        <f t="shared" si="457"/>
        <v>603.35502356914026</v>
      </c>
      <c r="H622" s="56">
        <v>0</v>
      </c>
      <c r="I622" s="122">
        <f t="shared" si="463"/>
        <v>4.2019566881036718</v>
      </c>
      <c r="J622" s="57">
        <f t="shared" si="464"/>
        <v>12.786167417280273</v>
      </c>
      <c r="K622" s="5">
        <f t="shared" si="465"/>
        <v>16.988124105383946</v>
      </c>
      <c r="L622" s="57">
        <f t="shared" si="466"/>
        <v>50.648499999999999</v>
      </c>
      <c r="M622" s="86">
        <f t="shared" si="467"/>
        <v>67.636624105383945</v>
      </c>
      <c r="N622" s="5">
        <f t="shared" si="453"/>
        <v>616.1411909864205</v>
      </c>
      <c r="O622" s="56">
        <f t="shared" si="454"/>
        <v>548.50456688103657</v>
      </c>
    </row>
    <row r="623" spans="1:15" x14ac:dyDescent="0.2">
      <c r="A623" s="59" t="s">
        <v>55</v>
      </c>
      <c r="B623" s="54" t="str">
        <f t="shared" si="455"/>
        <v>Q3/2025</v>
      </c>
      <c r="C623" s="49">
        <f t="shared" si="458"/>
        <v>45839</v>
      </c>
      <c r="D623" s="49">
        <f t="shared" si="459"/>
        <v>45930</v>
      </c>
      <c r="E623" s="54">
        <f t="shared" si="456"/>
        <v>92</v>
      </c>
      <c r="F623" s="55">
        <f>VLOOKUP(D623,'FERC Interest Rate'!$A:$B,2,TRUE)</f>
        <v>8.5000000000000006E-2</v>
      </c>
      <c r="G623" s="56">
        <f t="shared" si="457"/>
        <v>548.50456688103657</v>
      </c>
      <c r="H623" s="56">
        <v>0</v>
      </c>
      <c r="I623" s="122">
        <f t="shared" si="463"/>
        <v>4.2019566881036718</v>
      </c>
      <c r="J623" s="57">
        <f t="shared" si="464"/>
        <v>11.751522501396456</v>
      </c>
      <c r="K623" s="5">
        <f t="shared" si="465"/>
        <v>15.953479189500129</v>
      </c>
      <c r="L623" s="57">
        <f t="shared" si="466"/>
        <v>50.648499999999999</v>
      </c>
      <c r="M623" s="86">
        <f t="shared" si="467"/>
        <v>66.601979189500128</v>
      </c>
      <c r="N623" s="5">
        <f t="shared" si="453"/>
        <v>560.25608938243306</v>
      </c>
      <c r="O623" s="56">
        <f t="shared" si="454"/>
        <v>493.65411019293288</v>
      </c>
    </row>
    <row r="624" spans="1:15" x14ac:dyDescent="0.2">
      <c r="A624" s="59" t="s">
        <v>56</v>
      </c>
      <c r="B624" s="54" t="str">
        <f t="shared" si="455"/>
        <v>Q4/2025</v>
      </c>
      <c r="C624" s="49">
        <f t="shared" si="458"/>
        <v>45931</v>
      </c>
      <c r="D624" s="49">
        <f t="shared" si="459"/>
        <v>46022</v>
      </c>
      <c r="E624" s="54">
        <f t="shared" si="456"/>
        <v>92</v>
      </c>
      <c r="F624" s="55">
        <f>VLOOKUP(D624,'FERC Interest Rate'!$A:$B,2,TRUE)</f>
        <v>8.5000000000000006E-2</v>
      </c>
      <c r="G624" s="56">
        <f t="shared" si="457"/>
        <v>493.65411019293288</v>
      </c>
      <c r="H624" s="56">
        <v>0</v>
      </c>
      <c r="I624" s="122">
        <f t="shared" si="463"/>
        <v>4.2019566881036718</v>
      </c>
      <c r="J624" s="57">
        <f t="shared" si="464"/>
        <v>10.576370251256812</v>
      </c>
      <c r="K624" s="5">
        <f t="shared" si="465"/>
        <v>14.778326939360483</v>
      </c>
      <c r="L624" s="57">
        <f t="shared" si="466"/>
        <v>50.648499999999999</v>
      </c>
      <c r="M624" s="86">
        <f t="shared" si="467"/>
        <v>65.426826939360481</v>
      </c>
      <c r="N624" s="5">
        <f t="shared" si="453"/>
        <v>504.23048044418971</v>
      </c>
      <c r="O624" s="56">
        <f t="shared" si="454"/>
        <v>438.80365350482919</v>
      </c>
    </row>
    <row r="625" spans="1:15" x14ac:dyDescent="0.2">
      <c r="A625" s="59" t="s">
        <v>57</v>
      </c>
      <c r="B625" s="54" t="str">
        <f t="shared" si="455"/>
        <v>Q1/2026</v>
      </c>
      <c r="C625" s="49">
        <f t="shared" si="458"/>
        <v>46023</v>
      </c>
      <c r="D625" s="49">
        <f t="shared" si="459"/>
        <v>46112</v>
      </c>
      <c r="E625" s="54">
        <f t="shared" si="456"/>
        <v>90</v>
      </c>
      <c r="F625" s="55">
        <f>VLOOKUP(D625,'FERC Interest Rate'!$A:$B,2,TRUE)</f>
        <v>8.5000000000000006E-2</v>
      </c>
      <c r="G625" s="56">
        <f t="shared" si="457"/>
        <v>438.80365350482919</v>
      </c>
      <c r="H625" s="56">
        <v>0</v>
      </c>
      <c r="I625" s="122">
        <f t="shared" si="463"/>
        <v>4.2019566881036718</v>
      </c>
      <c r="J625" s="57">
        <f t="shared" si="464"/>
        <v>9.1968436967450504</v>
      </c>
      <c r="K625" s="5">
        <f t="shared" si="465"/>
        <v>13.398800384848723</v>
      </c>
      <c r="L625" s="57">
        <f t="shared" si="466"/>
        <v>50.648499999999999</v>
      </c>
      <c r="M625" s="86">
        <f t="shared" si="467"/>
        <v>64.047300384848725</v>
      </c>
      <c r="N625" s="5">
        <f t="shared" si="453"/>
        <v>448.00049720157426</v>
      </c>
      <c r="O625" s="56">
        <f t="shared" si="454"/>
        <v>383.95319681672549</v>
      </c>
    </row>
    <row r="626" spans="1:15" x14ac:dyDescent="0.2">
      <c r="A626" s="59" t="s">
        <v>58</v>
      </c>
      <c r="B626" s="54" t="str">
        <f t="shared" si="455"/>
        <v>Q2/2026</v>
      </c>
      <c r="C626" s="49">
        <f t="shared" si="458"/>
        <v>46113</v>
      </c>
      <c r="D626" s="49">
        <f t="shared" si="459"/>
        <v>46203</v>
      </c>
      <c r="E626" s="54">
        <f t="shared" si="456"/>
        <v>91</v>
      </c>
      <c r="F626" s="55">
        <f>VLOOKUP(D626,'FERC Interest Rate'!$A:$B,2,TRUE)</f>
        <v>8.5000000000000006E-2</v>
      </c>
      <c r="G626" s="56">
        <f t="shared" si="457"/>
        <v>383.95319681672549</v>
      </c>
      <c r="H626" s="56">
        <v>0</v>
      </c>
      <c r="I626" s="122">
        <f t="shared" si="463"/>
        <v>4.2019566881036718</v>
      </c>
      <c r="J626" s="57">
        <f t="shared" si="464"/>
        <v>8.1366519928147181</v>
      </c>
      <c r="K626" s="5">
        <f t="shared" si="465"/>
        <v>12.338608680918391</v>
      </c>
      <c r="L626" s="57">
        <f t="shared" si="466"/>
        <v>50.648499999999999</v>
      </c>
      <c r="M626" s="86">
        <f t="shared" si="467"/>
        <v>62.987108680918389</v>
      </c>
      <c r="N626" s="5">
        <f t="shared" si="453"/>
        <v>392.08984880954023</v>
      </c>
      <c r="O626" s="56">
        <f t="shared" si="454"/>
        <v>329.1027401286218</v>
      </c>
    </row>
    <row r="627" spans="1:15" x14ac:dyDescent="0.2">
      <c r="A627" s="59" t="s">
        <v>59</v>
      </c>
      <c r="B627" s="54" t="str">
        <f t="shared" si="455"/>
        <v>Q3/2026</v>
      </c>
      <c r="C627" s="49">
        <f>D626+1</f>
        <v>46204</v>
      </c>
      <c r="D627" s="49">
        <f>EOMONTH(D626,3)</f>
        <v>46295</v>
      </c>
      <c r="E627" s="54">
        <f t="shared" si="456"/>
        <v>92</v>
      </c>
      <c r="F627" s="55">
        <f>VLOOKUP(D627,'FERC Interest Rate'!$A:$B,2,TRUE)</f>
        <v>8.5000000000000006E-2</v>
      </c>
      <c r="G627" s="56">
        <f>O626</f>
        <v>329.1027401286218</v>
      </c>
      <c r="H627" s="56">
        <v>0</v>
      </c>
      <c r="I627" s="122">
        <f t="shared" si="463"/>
        <v>4.2019566881036718</v>
      </c>
      <c r="J627" s="57">
        <f t="shared" si="464"/>
        <v>7.0509135008378712</v>
      </c>
      <c r="K627" s="5">
        <f t="shared" si="465"/>
        <v>11.252870188941543</v>
      </c>
      <c r="L627" s="57">
        <f t="shared" si="466"/>
        <v>50.648499999999999</v>
      </c>
      <c r="M627" s="86">
        <f t="shared" si="467"/>
        <v>61.901370188941542</v>
      </c>
      <c r="N627" s="5">
        <f t="shared" si="453"/>
        <v>336.15365362945965</v>
      </c>
      <c r="O627" s="56">
        <f t="shared" si="454"/>
        <v>274.25228344051811</v>
      </c>
    </row>
    <row r="628" spans="1:15" x14ac:dyDescent="0.2">
      <c r="A628" s="59" t="s">
        <v>60</v>
      </c>
      <c r="B628" s="54" t="str">
        <f t="shared" si="455"/>
        <v>Q4/2026</v>
      </c>
      <c r="C628" s="49">
        <f>D627+1</f>
        <v>46296</v>
      </c>
      <c r="D628" s="49">
        <f>EOMONTH(D627,3)</f>
        <v>46387</v>
      </c>
      <c r="E628" s="54">
        <f t="shared" si="456"/>
        <v>92</v>
      </c>
      <c r="F628" s="55">
        <f>VLOOKUP(D628,'FERC Interest Rate'!$A:$B,2,TRUE)</f>
        <v>8.5000000000000006E-2</v>
      </c>
      <c r="G628" s="56">
        <f>O627</f>
        <v>274.25228344051811</v>
      </c>
      <c r="H628" s="56">
        <v>0</v>
      </c>
      <c r="I628" s="122">
        <f t="shared" si="463"/>
        <v>4.2019566881036718</v>
      </c>
      <c r="J628" s="57">
        <f t="shared" si="464"/>
        <v>5.8757612506982246</v>
      </c>
      <c r="K628" s="5">
        <f t="shared" si="465"/>
        <v>10.077717938801896</v>
      </c>
      <c r="L628" s="57">
        <f t="shared" si="466"/>
        <v>50.648499999999999</v>
      </c>
      <c r="M628" s="86">
        <f t="shared" si="467"/>
        <v>60.726217938801895</v>
      </c>
      <c r="N628" s="5">
        <f t="shared" si="453"/>
        <v>280.12804469121636</v>
      </c>
      <c r="O628" s="56">
        <f t="shared" si="454"/>
        <v>219.40182675241442</v>
      </c>
    </row>
    <row r="629" spans="1:15" x14ac:dyDescent="0.2">
      <c r="A629" s="59" t="s">
        <v>61</v>
      </c>
      <c r="B629" s="54" t="str">
        <f t="shared" si="455"/>
        <v>Q1/2027</v>
      </c>
      <c r="C629" s="49">
        <f>D628+1</f>
        <v>46388</v>
      </c>
      <c r="D629" s="49">
        <f t="shared" si="459"/>
        <v>46477</v>
      </c>
      <c r="E629" s="54">
        <f>D629-C629+1</f>
        <v>90</v>
      </c>
      <c r="F629" s="55">
        <f>VLOOKUP(D629,'FERC Interest Rate'!$A:$B,2,TRUE)</f>
        <v>8.5000000000000006E-2</v>
      </c>
      <c r="G629" s="56">
        <f>O628</f>
        <v>219.40182675241442</v>
      </c>
      <c r="H629" s="56">
        <v>0</v>
      </c>
      <c r="I629" s="122">
        <f t="shared" si="463"/>
        <v>4.2019566881036718</v>
      </c>
      <c r="J629" s="57">
        <f t="shared" si="464"/>
        <v>4.5984218483725217</v>
      </c>
      <c r="K629" s="5">
        <f t="shared" si="465"/>
        <v>8.8003785364761935</v>
      </c>
      <c r="L629" s="57">
        <f t="shared" si="466"/>
        <v>50.648499999999999</v>
      </c>
      <c r="M629" s="86">
        <f t="shared" si="467"/>
        <v>59.448878536476194</v>
      </c>
      <c r="N629" s="5">
        <f>+G629+H629+J629</f>
        <v>224.00024860078693</v>
      </c>
      <c r="O629" s="56">
        <f>G629+H629-L629-I629</f>
        <v>164.55137006431073</v>
      </c>
    </row>
    <row r="630" spans="1:15" x14ac:dyDescent="0.2">
      <c r="A630" s="59" t="s">
        <v>62</v>
      </c>
      <c r="B630" s="54" t="str">
        <f t="shared" si="455"/>
        <v>Q2/2027</v>
      </c>
      <c r="C630" s="49">
        <f>D629+1</f>
        <v>46478</v>
      </c>
      <c r="D630" s="49">
        <f t="shared" si="459"/>
        <v>46568</v>
      </c>
      <c r="E630" s="54">
        <f>D630-C630+1</f>
        <v>91</v>
      </c>
      <c r="F630" s="55">
        <f>VLOOKUP(D630,'FERC Interest Rate'!$A:$B,2,TRUE)</f>
        <v>8.5000000000000006E-2</v>
      </c>
      <c r="G630" s="56">
        <f>O629</f>
        <v>164.55137006431073</v>
      </c>
      <c r="H630" s="56">
        <v>0</v>
      </c>
      <c r="I630" s="122">
        <f t="shared" si="463"/>
        <v>4.2019566881036718</v>
      </c>
      <c r="J630" s="57">
        <f t="shared" si="464"/>
        <v>3.4871365683491606</v>
      </c>
      <c r="K630" s="5">
        <f t="shared" si="465"/>
        <v>7.689093256452832</v>
      </c>
      <c r="L630" s="57">
        <f t="shared" si="466"/>
        <v>50.648499999999999</v>
      </c>
      <c r="M630" s="86">
        <f t="shared" si="467"/>
        <v>58.337593256452834</v>
      </c>
      <c r="N630" s="5">
        <f>+G630+H630+J630</f>
        <v>168.0385066326599</v>
      </c>
      <c r="O630" s="56">
        <f>G630+H630-L630-I630</f>
        <v>109.70091337620705</v>
      </c>
    </row>
    <row r="631" spans="1:15" x14ac:dyDescent="0.2">
      <c r="A631" s="59" t="s">
        <v>63</v>
      </c>
      <c r="B631" s="54" t="str">
        <f t="shared" si="455"/>
        <v>Q3/2027</v>
      </c>
      <c r="C631" s="49">
        <f>D630+1</f>
        <v>46569</v>
      </c>
      <c r="D631" s="49">
        <f t="shared" si="459"/>
        <v>46660</v>
      </c>
      <c r="E631" s="54">
        <f>D631-C631+1</f>
        <v>92</v>
      </c>
      <c r="F631" s="55">
        <f>VLOOKUP(D631,'FERC Interest Rate'!$A:$B,2,TRUE)</f>
        <v>8.5000000000000006E-2</v>
      </c>
      <c r="G631" s="56">
        <f>O630</f>
        <v>109.70091337620705</v>
      </c>
      <c r="H631" s="56">
        <v>0</v>
      </c>
      <c r="I631" s="122">
        <f t="shared" si="463"/>
        <v>4.2019566881036718</v>
      </c>
      <c r="J631" s="57">
        <f t="shared" si="464"/>
        <v>2.3503045002792859</v>
      </c>
      <c r="K631" s="5">
        <f t="shared" si="465"/>
        <v>6.5522611883829578</v>
      </c>
      <c r="L631" s="57">
        <f t="shared" si="466"/>
        <v>50.648499999999999</v>
      </c>
      <c r="M631" s="86">
        <f t="shared" si="467"/>
        <v>57.200761188382955</v>
      </c>
      <c r="N631" s="5">
        <f>+G631+H631+J631</f>
        <v>112.05121787648633</v>
      </c>
      <c r="O631" s="56">
        <f>G631+H631-L631-I631</f>
        <v>54.850456688103385</v>
      </c>
    </row>
    <row r="632" spans="1:15" x14ac:dyDescent="0.2">
      <c r="A632" s="59" t="s">
        <v>64</v>
      </c>
      <c r="B632" s="54" t="str">
        <f t="shared" si="455"/>
        <v>Q4/2027</v>
      </c>
      <c r="C632" s="49">
        <f t="shared" ref="C632" si="468">D631+1</f>
        <v>46661</v>
      </c>
      <c r="D632" s="49">
        <f t="shared" si="459"/>
        <v>46752</v>
      </c>
      <c r="E632" s="54">
        <f t="shared" ref="E632" si="469">D632-C632+1</f>
        <v>92</v>
      </c>
      <c r="F632" s="55">
        <f>VLOOKUP(D632,'FERC Interest Rate'!$A:$B,2,TRUE)</f>
        <v>8.5000000000000006E-2</v>
      </c>
      <c r="G632" s="56">
        <f t="shared" ref="G632" si="470">O631</f>
        <v>54.850456688103385</v>
      </c>
      <c r="H632" s="56">
        <v>0</v>
      </c>
      <c r="I632" s="122">
        <f t="shared" si="463"/>
        <v>4.2019566881036718</v>
      </c>
      <c r="J632" s="57">
        <f t="shared" si="464"/>
        <v>1.1751522501396399</v>
      </c>
      <c r="K632" s="5">
        <f t="shared" si="465"/>
        <v>5.3771089382433122</v>
      </c>
      <c r="L632" s="57">
        <f t="shared" si="466"/>
        <v>50.648499999999999</v>
      </c>
      <c r="M632" s="86">
        <f t="shared" si="467"/>
        <v>56.025608938243309</v>
      </c>
      <c r="N632" s="5">
        <f t="shared" ref="N632" si="471">+G632+H632+J632</f>
        <v>56.025608938243025</v>
      </c>
      <c r="O632" s="56">
        <f t="shared" ref="O632" si="472">G632+H632-L632-I632</f>
        <v>-2.851052727237402E-13</v>
      </c>
    </row>
    <row r="633" spans="1:15" ht="18.95" customHeight="1" thickBot="1" x14ac:dyDescent="0.25">
      <c r="A633" s="98"/>
      <c r="B633" s="99"/>
      <c r="C633" s="100"/>
      <c r="D633" s="100"/>
      <c r="E633" s="99"/>
      <c r="F633" s="99"/>
      <c r="G633" s="88">
        <f t="shared" ref="G633:O633" si="473">SUM(G605:G632)</f>
        <v>19799.956339243658</v>
      </c>
      <c r="H633" s="88">
        <f t="shared" si="473"/>
        <v>84.039133762073433</v>
      </c>
      <c r="I633" s="88">
        <f t="shared" si="473"/>
        <v>84.039133762073462</v>
      </c>
      <c r="J633" s="88">
        <f t="shared" si="473"/>
        <v>234.2352023042119</v>
      </c>
      <c r="K633" s="88">
        <f t="shared" si="473"/>
        <v>318.2743360662854</v>
      </c>
      <c r="L633" s="88">
        <f t="shared" si="473"/>
        <v>1012.9700000000001</v>
      </c>
      <c r="M633" s="88">
        <f t="shared" si="473"/>
        <v>1331.2443360662855</v>
      </c>
      <c r="N633" s="88">
        <f t="shared" si="473"/>
        <v>20118.23067530994</v>
      </c>
      <c r="O633" s="88">
        <f t="shared" si="473"/>
        <v>18786.986339243656</v>
      </c>
    </row>
    <row r="634" spans="1:15" ht="13.5" thickTop="1" x14ac:dyDescent="0.2"/>
    <row r="635" spans="1:15" ht="36.75" x14ac:dyDescent="0.2">
      <c r="A635" s="58" t="s">
        <v>44</v>
      </c>
      <c r="B635" s="58" t="s">
        <v>3</v>
      </c>
      <c r="C635" s="58" t="s">
        <v>4</v>
      </c>
      <c r="D635" s="58" t="s">
        <v>5</v>
      </c>
      <c r="E635" s="58" t="s">
        <v>6</v>
      </c>
      <c r="F635" s="58" t="s">
        <v>7</v>
      </c>
      <c r="G635" s="58" t="s">
        <v>71</v>
      </c>
      <c r="H635" s="58" t="s">
        <v>72</v>
      </c>
      <c r="I635" s="73" t="s">
        <v>73</v>
      </c>
      <c r="J635" s="74" t="s">
        <v>74</v>
      </c>
      <c r="K635" s="74" t="s">
        <v>75</v>
      </c>
      <c r="L635" s="74" t="s">
        <v>76</v>
      </c>
      <c r="M635" s="75" t="s">
        <v>66</v>
      </c>
      <c r="N635" s="58" t="s">
        <v>77</v>
      </c>
      <c r="O635" s="58" t="s">
        <v>78</v>
      </c>
    </row>
    <row r="636" spans="1:15" x14ac:dyDescent="0.2">
      <c r="A636" s="123" t="s">
        <v>37</v>
      </c>
      <c r="B636" s="325" t="s">
        <v>93</v>
      </c>
      <c r="C636" s="49">
        <f>VLOOKUP(B636,A$1:F$52,2,FALSE)</f>
        <v>44259</v>
      </c>
      <c r="D636" s="49">
        <f>DATE(YEAR(C636),IF(MONTH(C636)&lt;=3,3,IF(MONTH(C636)&lt;=6,6,IF(MONTH(C636)&lt;=9,9,12))),IF(OR(MONTH(C636)&lt;=3,MONTH(C636)&gt;=10),31,30))</f>
        <v>44286</v>
      </c>
      <c r="E636" s="54">
        <f>D636-C636+1</f>
        <v>28</v>
      </c>
      <c r="F636" s="55">
        <f>VLOOKUP(D636,'FERC Interest Rate'!$A:$B,2,TRUE)</f>
        <v>3.2500000000000001E-2</v>
      </c>
      <c r="G636" s="56">
        <f>VLOOKUP(B636,$A$1:$F$52,4,FALSE)</f>
        <v>789.36</v>
      </c>
      <c r="H636" s="56">
        <f t="shared" ref="H636:H644" si="474">G636*F636*(E636/(DATE(YEAR(D636),12,31)-DATE(YEAR(D636),1,1)+1))</f>
        <v>1.9679934246575346</v>
      </c>
      <c r="I636" s="122">
        <v>0</v>
      </c>
      <c r="J636" s="57">
        <v>0</v>
      </c>
      <c r="K636" s="5">
        <f t="shared" ref="K636:K643" si="475">+SUM(I636:J636)</f>
        <v>0</v>
      </c>
      <c r="L636" s="57">
        <v>0</v>
      </c>
      <c r="M636" s="86">
        <f t="shared" ref="M636:M643" si="476">+SUM(K636:L636)</f>
        <v>0</v>
      </c>
      <c r="N636" s="5">
        <f t="shared" ref="N636:N659" si="477">+G636+H636+J636</f>
        <v>791.32799342465751</v>
      </c>
      <c r="O636" s="56">
        <f t="shared" ref="O636:O659" si="478">G636+H636-L636-I636</f>
        <v>791.32799342465751</v>
      </c>
    </row>
    <row r="637" spans="1:15" x14ac:dyDescent="0.2">
      <c r="A637" s="59" t="s">
        <v>22</v>
      </c>
      <c r="B637" s="54" t="str">
        <f t="shared" ref="B637:B663" si="479">+IF(MONTH(C637)&lt;4,"Q1",IF(MONTH(C637)&lt;7,"Q2",IF(MONTH(C637)&lt;10,"Q3","Q4")))&amp;"/"&amp;YEAR(C637)</f>
        <v>Q2/2021</v>
      </c>
      <c r="C637" s="49">
        <f>D636+1</f>
        <v>44287</v>
      </c>
      <c r="D637" s="49">
        <f>EOMONTH(D636,3)</f>
        <v>44377</v>
      </c>
      <c r="E637" s="54">
        <f t="shared" ref="E637:E659" si="480">D637-C637+1</f>
        <v>91</v>
      </c>
      <c r="F637" s="55">
        <f>VLOOKUP(D637,'FERC Interest Rate'!$A:$B,2,TRUE)</f>
        <v>3.2500000000000001E-2</v>
      </c>
      <c r="G637" s="56">
        <f t="shared" ref="G637:G657" si="481">O636</f>
        <v>791.32799342465751</v>
      </c>
      <c r="H637" s="56">
        <f t="shared" si="474"/>
        <v>6.41192476863952</v>
      </c>
      <c r="I637" s="122">
        <v>0</v>
      </c>
      <c r="J637" s="57">
        <v>0</v>
      </c>
      <c r="K637" s="5">
        <f t="shared" si="475"/>
        <v>0</v>
      </c>
      <c r="L637" s="57">
        <v>0</v>
      </c>
      <c r="M637" s="86">
        <f t="shared" si="476"/>
        <v>0</v>
      </c>
      <c r="N637" s="5">
        <f t="shared" si="477"/>
        <v>797.73991819329706</v>
      </c>
      <c r="O637" s="56">
        <f t="shared" si="478"/>
        <v>797.73991819329706</v>
      </c>
    </row>
    <row r="638" spans="1:15" x14ac:dyDescent="0.2">
      <c r="A638" s="59" t="s">
        <v>22</v>
      </c>
      <c r="B638" s="54" t="str">
        <f t="shared" si="479"/>
        <v>Q3/2021</v>
      </c>
      <c r="C638" s="49">
        <f t="shared" ref="C638:C657" si="482">D637+1</f>
        <v>44378</v>
      </c>
      <c r="D638" s="49">
        <f t="shared" ref="D638:D663" si="483">EOMONTH(D637,3)</f>
        <v>44469</v>
      </c>
      <c r="E638" s="54">
        <f t="shared" si="480"/>
        <v>92</v>
      </c>
      <c r="F638" s="55">
        <f>VLOOKUP(D638,'FERC Interest Rate'!$A:$B,2,TRUE)</f>
        <v>3.2500000000000001E-2</v>
      </c>
      <c r="G638" s="56">
        <f t="shared" si="481"/>
        <v>797.73991819329706</v>
      </c>
      <c r="H638" s="56">
        <f t="shared" si="474"/>
        <v>6.5349105627341331</v>
      </c>
      <c r="I638" s="122">
        <v>0</v>
      </c>
      <c r="J638" s="57">
        <v>0</v>
      </c>
      <c r="K638" s="5">
        <f t="shared" si="475"/>
        <v>0</v>
      </c>
      <c r="L638" s="57">
        <v>0</v>
      </c>
      <c r="M638" s="86">
        <f t="shared" si="476"/>
        <v>0</v>
      </c>
      <c r="N638" s="5">
        <f t="shared" si="477"/>
        <v>804.27482875603118</v>
      </c>
      <c r="O638" s="56">
        <f t="shared" si="478"/>
        <v>804.27482875603118</v>
      </c>
    </row>
    <row r="639" spans="1:15" x14ac:dyDescent="0.2">
      <c r="A639" s="59" t="s">
        <v>22</v>
      </c>
      <c r="B639" s="54" t="str">
        <f t="shared" si="479"/>
        <v>Q4/2021</v>
      </c>
      <c r="C639" s="49">
        <f t="shared" si="482"/>
        <v>44470</v>
      </c>
      <c r="D639" s="49">
        <f t="shared" si="483"/>
        <v>44561</v>
      </c>
      <c r="E639" s="54">
        <f t="shared" si="480"/>
        <v>92</v>
      </c>
      <c r="F639" s="55">
        <f>VLOOKUP(D639,'FERC Interest Rate'!$A:$B,2,TRUE)</f>
        <v>3.2500000000000001E-2</v>
      </c>
      <c r="G639" s="56">
        <f t="shared" si="481"/>
        <v>804.27482875603118</v>
      </c>
      <c r="H639" s="56">
        <f t="shared" si="474"/>
        <v>6.5884431177548866</v>
      </c>
      <c r="I639" s="122">
        <v>0</v>
      </c>
      <c r="J639" s="57">
        <v>0</v>
      </c>
      <c r="K639" s="5">
        <f t="shared" si="475"/>
        <v>0</v>
      </c>
      <c r="L639" s="57">
        <v>0</v>
      </c>
      <c r="M639" s="86">
        <f t="shared" si="476"/>
        <v>0</v>
      </c>
      <c r="N639" s="5">
        <f t="shared" si="477"/>
        <v>810.86327187378606</v>
      </c>
      <c r="O639" s="56">
        <f t="shared" si="478"/>
        <v>810.86327187378606</v>
      </c>
    </row>
    <row r="640" spans="1:15" x14ac:dyDescent="0.2">
      <c r="A640" s="59" t="s">
        <v>22</v>
      </c>
      <c r="B640" s="54" t="str">
        <f t="shared" si="479"/>
        <v>Q1/2022</v>
      </c>
      <c r="C640" s="49">
        <f t="shared" si="482"/>
        <v>44562</v>
      </c>
      <c r="D640" s="49">
        <f t="shared" si="483"/>
        <v>44651</v>
      </c>
      <c r="E640" s="54">
        <f t="shared" si="480"/>
        <v>90</v>
      </c>
      <c r="F640" s="55">
        <f>VLOOKUP(D640,'FERC Interest Rate'!$A:$B,2,TRUE)</f>
        <v>3.2500000000000001E-2</v>
      </c>
      <c r="G640" s="56">
        <f t="shared" si="481"/>
        <v>810.86327187378606</v>
      </c>
      <c r="H640" s="56">
        <f t="shared" si="474"/>
        <v>6.498013891043354</v>
      </c>
      <c r="I640" s="77">
        <v>0</v>
      </c>
      <c r="J640" s="57">
        <v>0</v>
      </c>
      <c r="K640" s="5">
        <f t="shared" si="475"/>
        <v>0</v>
      </c>
      <c r="L640" s="57">
        <v>0</v>
      </c>
      <c r="M640" s="86">
        <f t="shared" si="476"/>
        <v>0</v>
      </c>
      <c r="N640" s="5">
        <f t="shared" si="477"/>
        <v>817.3612857648294</v>
      </c>
      <c r="O640" s="56">
        <f t="shared" si="478"/>
        <v>817.3612857648294</v>
      </c>
    </row>
    <row r="641" spans="1:15" x14ac:dyDescent="0.2">
      <c r="A641" s="59" t="s">
        <v>22</v>
      </c>
      <c r="B641" s="54" t="str">
        <f t="shared" si="479"/>
        <v>Q2/2022</v>
      </c>
      <c r="C641" s="49">
        <f t="shared" si="482"/>
        <v>44652</v>
      </c>
      <c r="D641" s="49">
        <f t="shared" si="483"/>
        <v>44742</v>
      </c>
      <c r="E641" s="54">
        <f t="shared" si="480"/>
        <v>91</v>
      </c>
      <c r="F641" s="55">
        <f>VLOOKUP(D641,'FERC Interest Rate'!$A:$B,2,TRUE)</f>
        <v>3.2500000000000001E-2</v>
      </c>
      <c r="G641" s="56">
        <f t="shared" si="481"/>
        <v>817.3612857648294</v>
      </c>
      <c r="H641" s="56">
        <f t="shared" si="474"/>
        <v>6.6228657606835153</v>
      </c>
      <c r="I641" s="77">
        <v>0</v>
      </c>
      <c r="J641" s="57">
        <v>0</v>
      </c>
      <c r="K641" s="5">
        <f t="shared" si="475"/>
        <v>0</v>
      </c>
      <c r="L641" s="57">
        <v>0</v>
      </c>
      <c r="M641" s="86">
        <f t="shared" si="476"/>
        <v>0</v>
      </c>
      <c r="N641" s="5">
        <f t="shared" si="477"/>
        <v>823.98415152551297</v>
      </c>
      <c r="O641" s="56">
        <f t="shared" si="478"/>
        <v>823.98415152551297</v>
      </c>
    </row>
    <row r="642" spans="1:15" x14ac:dyDescent="0.2">
      <c r="A642" s="59" t="s">
        <v>22</v>
      </c>
      <c r="B642" s="54" t="str">
        <f t="shared" si="479"/>
        <v>Q3/2022</v>
      </c>
      <c r="C642" s="49">
        <f t="shared" si="482"/>
        <v>44743</v>
      </c>
      <c r="D642" s="49">
        <f t="shared" si="483"/>
        <v>44834</v>
      </c>
      <c r="E642" s="54">
        <f t="shared" si="480"/>
        <v>92</v>
      </c>
      <c r="F642" s="55">
        <f>VLOOKUP(D642,'FERC Interest Rate'!$A:$B,2,TRUE)</f>
        <v>3.5999999999999997E-2</v>
      </c>
      <c r="G642" s="56">
        <f t="shared" si="481"/>
        <v>823.98415152551297</v>
      </c>
      <c r="H642" s="56">
        <f t="shared" si="474"/>
        <v>7.4768096160342434</v>
      </c>
      <c r="I642" s="122">
        <v>0</v>
      </c>
      <c r="J642" s="57">
        <v>0</v>
      </c>
      <c r="K642" s="5">
        <f t="shared" si="475"/>
        <v>0</v>
      </c>
      <c r="L642" s="57">
        <v>0</v>
      </c>
      <c r="M642" s="86">
        <f t="shared" si="476"/>
        <v>0</v>
      </c>
      <c r="N642" s="5">
        <f t="shared" si="477"/>
        <v>831.46096114154716</v>
      </c>
      <c r="O642" s="56">
        <f t="shared" si="478"/>
        <v>831.46096114154716</v>
      </c>
    </row>
    <row r="643" spans="1:15" x14ac:dyDescent="0.2">
      <c r="A643" s="59" t="s">
        <v>22</v>
      </c>
      <c r="B643" s="54" t="str">
        <f t="shared" si="479"/>
        <v>Q4/2022</v>
      </c>
      <c r="C643" s="49">
        <f t="shared" si="482"/>
        <v>44835</v>
      </c>
      <c r="D643" s="49">
        <f t="shared" si="483"/>
        <v>44926</v>
      </c>
      <c r="E643" s="54">
        <f t="shared" si="480"/>
        <v>92</v>
      </c>
      <c r="F643" s="55">
        <f>VLOOKUP(D643,'FERC Interest Rate'!$A:$B,2,TRUE)</f>
        <v>4.9099999999999998E-2</v>
      </c>
      <c r="G643" s="56">
        <f t="shared" si="481"/>
        <v>831.46096114154716</v>
      </c>
      <c r="H643" s="56">
        <f t="shared" si="474"/>
        <v>10.290069736078348</v>
      </c>
      <c r="I643" s="122">
        <v>0</v>
      </c>
      <c r="J643" s="57">
        <v>0</v>
      </c>
      <c r="K643" s="5">
        <f t="shared" si="475"/>
        <v>0</v>
      </c>
      <c r="L643" s="57">
        <v>0</v>
      </c>
      <c r="M643" s="86">
        <f t="shared" si="476"/>
        <v>0</v>
      </c>
      <c r="N643" s="5">
        <f t="shared" si="477"/>
        <v>841.75103087762545</v>
      </c>
      <c r="O643" s="56">
        <f t="shared" si="478"/>
        <v>841.75103087762545</v>
      </c>
    </row>
    <row r="644" spans="1:15" x14ac:dyDescent="0.2">
      <c r="A644" s="59" t="s">
        <v>45</v>
      </c>
      <c r="B644" s="54" t="str">
        <f t="shared" si="479"/>
        <v>Q1/2023</v>
      </c>
      <c r="C644" s="49">
        <f t="shared" si="482"/>
        <v>44927</v>
      </c>
      <c r="D644" s="49">
        <f t="shared" si="483"/>
        <v>45016</v>
      </c>
      <c r="E644" s="54">
        <f t="shared" si="480"/>
        <v>90</v>
      </c>
      <c r="F644" s="55">
        <f>VLOOKUP(D644,'FERC Interest Rate'!$A:$B,2,TRUE)</f>
        <v>6.3100000000000003E-2</v>
      </c>
      <c r="G644" s="56">
        <f t="shared" si="481"/>
        <v>841.75103087762545</v>
      </c>
      <c r="H644" s="56">
        <f t="shared" si="474"/>
        <v>13.096723573572698</v>
      </c>
      <c r="I644" s="122">
        <f>(SUM($H$636:$H$655)/20)</f>
        <v>3.2743877225599123</v>
      </c>
      <c r="J644" s="57">
        <f t="shared" ref="J644" si="484">G644*F644*(E644/(DATE(YEAR(D644),12,31)-DATE(YEAR(D644),1,1)+1))</f>
        <v>13.096723573572698</v>
      </c>
      <c r="K644" s="5">
        <f t="shared" ref="K644" si="485">+SUM(I644:J644)</f>
        <v>16.371111296132611</v>
      </c>
      <c r="L644" s="57">
        <f>($G$636/20)</f>
        <v>39.468000000000004</v>
      </c>
      <c r="M644" s="86">
        <f t="shared" ref="M644" si="486">+SUM(K644:L644)</f>
        <v>55.839111296132614</v>
      </c>
      <c r="N644" s="5">
        <f t="shared" si="477"/>
        <v>867.94447802477089</v>
      </c>
      <c r="O644" s="56">
        <f t="shared" si="478"/>
        <v>812.10536672863827</v>
      </c>
    </row>
    <row r="645" spans="1:15" x14ac:dyDescent="0.2">
      <c r="A645" s="59" t="s">
        <v>46</v>
      </c>
      <c r="B645" s="54" t="str">
        <f t="shared" si="479"/>
        <v>Q2/2023</v>
      </c>
      <c r="C645" s="49">
        <f t="shared" si="482"/>
        <v>45017</v>
      </c>
      <c r="D645" s="49">
        <f t="shared" si="483"/>
        <v>45107</v>
      </c>
      <c r="E645" s="54">
        <f t="shared" si="480"/>
        <v>91</v>
      </c>
      <c r="F645" s="55">
        <f>VLOOKUP(D645,'FERC Interest Rate'!$A:$B,2,TRUE)</f>
        <v>7.4999999999999997E-2</v>
      </c>
      <c r="G645" s="56">
        <f t="shared" si="481"/>
        <v>812.10536672863827</v>
      </c>
      <c r="H645" s="56">
        <v>0</v>
      </c>
      <c r="I645" s="122">
        <f t="shared" ref="I645:I663" si="487">(SUM($H$636:$H$655)/20)</f>
        <v>3.2743877225599123</v>
      </c>
      <c r="J645" s="57">
        <f t="shared" ref="J645:J663" si="488">G645*F645*(E645/(DATE(YEAR(D645),12,31)-DATE(YEAR(D645),1,1)+1))</f>
        <v>15.185257884720427</v>
      </c>
      <c r="K645" s="5">
        <f t="shared" ref="K645:K663" si="489">+SUM(I645:J645)</f>
        <v>18.45964560728034</v>
      </c>
      <c r="L645" s="57">
        <f t="shared" ref="L645:L663" si="490">($G$636/20)</f>
        <v>39.468000000000004</v>
      </c>
      <c r="M645" s="86">
        <f t="shared" ref="M645:M663" si="491">+SUM(K645:L645)</f>
        <v>57.92764560728034</v>
      </c>
      <c r="N645" s="5">
        <f t="shared" si="477"/>
        <v>827.29062461335866</v>
      </c>
      <c r="O645" s="56">
        <f t="shared" si="478"/>
        <v>769.36297900607838</v>
      </c>
    </row>
    <row r="646" spans="1:15" x14ac:dyDescent="0.2">
      <c r="A646" s="59" t="s">
        <v>47</v>
      </c>
      <c r="B646" s="54" t="str">
        <f t="shared" si="479"/>
        <v>Q3/2023</v>
      </c>
      <c r="C646" s="49">
        <f t="shared" si="482"/>
        <v>45108</v>
      </c>
      <c r="D646" s="49">
        <f t="shared" si="483"/>
        <v>45199</v>
      </c>
      <c r="E646" s="54">
        <f t="shared" si="480"/>
        <v>92</v>
      </c>
      <c r="F646" s="55">
        <f>VLOOKUP(D646,'FERC Interest Rate'!$A:$B,2,TRUE)</f>
        <v>8.0199999999999994E-2</v>
      </c>
      <c r="G646" s="56">
        <f t="shared" si="481"/>
        <v>769.36297900607838</v>
      </c>
      <c r="H646" s="56">
        <v>0</v>
      </c>
      <c r="I646" s="122">
        <f t="shared" si="487"/>
        <v>3.2743877225599123</v>
      </c>
      <c r="J646" s="57">
        <f t="shared" si="488"/>
        <v>15.552514532324517</v>
      </c>
      <c r="K646" s="5">
        <f t="shared" si="489"/>
        <v>18.82690225488443</v>
      </c>
      <c r="L646" s="57">
        <f t="shared" si="490"/>
        <v>39.468000000000004</v>
      </c>
      <c r="M646" s="86">
        <f t="shared" si="491"/>
        <v>58.294902254884434</v>
      </c>
      <c r="N646" s="5">
        <f t="shared" si="477"/>
        <v>784.91549353840287</v>
      </c>
      <c r="O646" s="56">
        <f t="shared" si="478"/>
        <v>726.62059128351848</v>
      </c>
    </row>
    <row r="647" spans="1:15" x14ac:dyDescent="0.2">
      <c r="A647" s="59" t="s">
        <v>48</v>
      </c>
      <c r="B647" s="54" t="str">
        <f t="shared" si="479"/>
        <v>Q4/2023</v>
      </c>
      <c r="C647" s="49">
        <f t="shared" si="482"/>
        <v>45200</v>
      </c>
      <c r="D647" s="49">
        <f t="shared" si="483"/>
        <v>45291</v>
      </c>
      <c r="E647" s="54">
        <f t="shared" si="480"/>
        <v>92</v>
      </c>
      <c r="F647" s="55">
        <f>VLOOKUP(D647,'FERC Interest Rate'!$A:$B,2,TRUE)</f>
        <v>8.3500000000000005E-2</v>
      </c>
      <c r="G647" s="56">
        <f t="shared" si="481"/>
        <v>726.62059128351848</v>
      </c>
      <c r="H647" s="56">
        <v>0</v>
      </c>
      <c r="I647" s="122">
        <f t="shared" si="487"/>
        <v>3.2743877225599123</v>
      </c>
      <c r="J647" s="57">
        <f t="shared" si="488"/>
        <v>15.292875019835588</v>
      </c>
      <c r="K647" s="5">
        <f t="shared" si="489"/>
        <v>18.567262742395499</v>
      </c>
      <c r="L647" s="57">
        <f t="shared" si="490"/>
        <v>39.468000000000004</v>
      </c>
      <c r="M647" s="86">
        <f t="shared" si="491"/>
        <v>58.035262742395503</v>
      </c>
      <c r="N647" s="5">
        <f t="shared" si="477"/>
        <v>741.91346630335408</v>
      </c>
      <c r="O647" s="56">
        <f t="shared" si="478"/>
        <v>683.87820356095858</v>
      </c>
    </row>
    <row r="648" spans="1:15" x14ac:dyDescent="0.2">
      <c r="A648" s="59" t="s">
        <v>49</v>
      </c>
      <c r="B648" s="54" t="str">
        <f t="shared" si="479"/>
        <v>Q1/2024</v>
      </c>
      <c r="C648" s="49">
        <f t="shared" si="482"/>
        <v>45292</v>
      </c>
      <c r="D648" s="49">
        <f t="shared" si="483"/>
        <v>45382</v>
      </c>
      <c r="E648" s="54">
        <f t="shared" si="480"/>
        <v>91</v>
      </c>
      <c r="F648" s="55">
        <f>VLOOKUP(D648,'FERC Interest Rate'!$A:$B,2,TRUE)</f>
        <v>8.5000000000000006E-2</v>
      </c>
      <c r="G648" s="56">
        <f t="shared" si="481"/>
        <v>683.87820356095858</v>
      </c>
      <c r="H648" s="56">
        <v>0</v>
      </c>
      <c r="I648" s="122">
        <f t="shared" si="487"/>
        <v>3.2743877225599123</v>
      </c>
      <c r="J648" s="57">
        <f t="shared" si="488"/>
        <v>14.452999739191299</v>
      </c>
      <c r="K648" s="5">
        <f t="shared" si="489"/>
        <v>17.72738746175121</v>
      </c>
      <c r="L648" s="57">
        <f t="shared" si="490"/>
        <v>39.468000000000004</v>
      </c>
      <c r="M648" s="86">
        <f t="shared" si="491"/>
        <v>57.19538746175121</v>
      </c>
      <c r="N648" s="5">
        <f t="shared" si="477"/>
        <v>698.33120330014992</v>
      </c>
      <c r="O648" s="56">
        <f t="shared" si="478"/>
        <v>641.13581583839868</v>
      </c>
    </row>
    <row r="649" spans="1:15" x14ac:dyDescent="0.2">
      <c r="A649" s="59" t="s">
        <v>50</v>
      </c>
      <c r="B649" s="54" t="str">
        <f t="shared" si="479"/>
        <v>Q2/2024</v>
      </c>
      <c r="C649" s="49">
        <f t="shared" si="482"/>
        <v>45383</v>
      </c>
      <c r="D649" s="49">
        <f t="shared" si="483"/>
        <v>45473</v>
      </c>
      <c r="E649" s="54">
        <f t="shared" si="480"/>
        <v>91</v>
      </c>
      <c r="F649" s="55">
        <f>VLOOKUP(D649,'FERC Interest Rate'!$A:$B,2,TRUE)</f>
        <v>8.5000000000000006E-2</v>
      </c>
      <c r="G649" s="56">
        <f t="shared" si="481"/>
        <v>641.13581583839868</v>
      </c>
      <c r="H649" s="56">
        <v>0</v>
      </c>
      <c r="I649" s="122">
        <f t="shared" si="487"/>
        <v>3.2743877225599123</v>
      </c>
      <c r="J649" s="57">
        <f t="shared" si="488"/>
        <v>13.549687255491841</v>
      </c>
      <c r="K649" s="5">
        <f t="shared" si="489"/>
        <v>16.824074978051755</v>
      </c>
      <c r="L649" s="57">
        <f t="shared" si="490"/>
        <v>39.468000000000004</v>
      </c>
      <c r="M649" s="86">
        <f t="shared" si="491"/>
        <v>56.292074978051758</v>
      </c>
      <c r="N649" s="5">
        <f t="shared" si="477"/>
        <v>654.68550309389047</v>
      </c>
      <c r="O649" s="56">
        <f t="shared" si="478"/>
        <v>598.39342811583879</v>
      </c>
    </row>
    <row r="650" spans="1:15" x14ac:dyDescent="0.2">
      <c r="A650" s="59" t="s">
        <v>51</v>
      </c>
      <c r="B650" s="54" t="str">
        <f t="shared" si="479"/>
        <v>Q3/2024</v>
      </c>
      <c r="C650" s="49">
        <f t="shared" si="482"/>
        <v>45474</v>
      </c>
      <c r="D650" s="49">
        <f t="shared" si="483"/>
        <v>45565</v>
      </c>
      <c r="E650" s="54">
        <f t="shared" si="480"/>
        <v>92</v>
      </c>
      <c r="F650" s="55">
        <f>VLOOKUP(D650,'FERC Interest Rate'!$A:$B,2,TRUE)</f>
        <v>8.5000000000000006E-2</v>
      </c>
      <c r="G650" s="56">
        <f t="shared" si="481"/>
        <v>598.39342811583879</v>
      </c>
      <c r="H650" s="56">
        <v>0</v>
      </c>
      <c r="I650" s="122">
        <f t="shared" si="487"/>
        <v>3.2743877225599123</v>
      </c>
      <c r="J650" s="57">
        <f t="shared" si="488"/>
        <v>12.785345923130764</v>
      </c>
      <c r="K650" s="5">
        <f t="shared" si="489"/>
        <v>16.059733645690677</v>
      </c>
      <c r="L650" s="57">
        <f t="shared" si="490"/>
        <v>39.468000000000004</v>
      </c>
      <c r="M650" s="86">
        <f t="shared" si="491"/>
        <v>55.527733645690681</v>
      </c>
      <c r="N650" s="5">
        <f t="shared" si="477"/>
        <v>611.17877403896955</v>
      </c>
      <c r="O650" s="56">
        <f t="shared" si="478"/>
        <v>555.65104039327889</v>
      </c>
    </row>
    <row r="651" spans="1:15" x14ac:dyDescent="0.2">
      <c r="A651" s="59" t="s">
        <v>52</v>
      </c>
      <c r="B651" s="54" t="str">
        <f t="shared" si="479"/>
        <v>Q4/2024</v>
      </c>
      <c r="C651" s="49">
        <f t="shared" si="482"/>
        <v>45566</v>
      </c>
      <c r="D651" s="49">
        <f t="shared" si="483"/>
        <v>45657</v>
      </c>
      <c r="E651" s="54">
        <f t="shared" si="480"/>
        <v>92</v>
      </c>
      <c r="F651" s="55">
        <f>VLOOKUP(D651,'FERC Interest Rate'!$A:$B,2,TRUE)</f>
        <v>8.5000000000000006E-2</v>
      </c>
      <c r="G651" s="56">
        <f t="shared" si="481"/>
        <v>555.65104039327889</v>
      </c>
      <c r="H651" s="56">
        <v>0</v>
      </c>
      <c r="I651" s="122">
        <f t="shared" si="487"/>
        <v>3.2743877225599123</v>
      </c>
      <c r="J651" s="57">
        <f t="shared" si="488"/>
        <v>11.872106928621424</v>
      </c>
      <c r="K651" s="5">
        <f t="shared" si="489"/>
        <v>15.146494651181335</v>
      </c>
      <c r="L651" s="57">
        <f t="shared" si="490"/>
        <v>39.468000000000004</v>
      </c>
      <c r="M651" s="86">
        <f t="shared" si="491"/>
        <v>54.614494651181339</v>
      </c>
      <c r="N651" s="5">
        <f t="shared" si="477"/>
        <v>567.5231473219003</v>
      </c>
      <c r="O651" s="56">
        <f t="shared" si="478"/>
        <v>512.90865267071899</v>
      </c>
    </row>
    <row r="652" spans="1:15" x14ac:dyDescent="0.2">
      <c r="A652" s="59" t="s">
        <v>53</v>
      </c>
      <c r="B652" s="54" t="str">
        <f t="shared" si="479"/>
        <v>Q1/2025</v>
      </c>
      <c r="C652" s="49">
        <f t="shared" si="482"/>
        <v>45658</v>
      </c>
      <c r="D652" s="49">
        <f t="shared" si="483"/>
        <v>45747</v>
      </c>
      <c r="E652" s="54">
        <f t="shared" si="480"/>
        <v>90</v>
      </c>
      <c r="F652" s="55">
        <f>VLOOKUP(D652,'FERC Interest Rate'!$A:$B,2,TRUE)</f>
        <v>8.5000000000000006E-2</v>
      </c>
      <c r="G652" s="56">
        <f t="shared" si="481"/>
        <v>512.90865267071899</v>
      </c>
      <c r="H652" s="56">
        <v>0</v>
      </c>
      <c r="I652" s="122">
        <f t="shared" si="487"/>
        <v>3.2743877225599123</v>
      </c>
      <c r="J652" s="57">
        <f t="shared" si="488"/>
        <v>10.750003268304111</v>
      </c>
      <c r="K652" s="5">
        <f t="shared" si="489"/>
        <v>14.024390990864024</v>
      </c>
      <c r="L652" s="57">
        <f t="shared" si="490"/>
        <v>39.468000000000004</v>
      </c>
      <c r="M652" s="86">
        <f t="shared" si="491"/>
        <v>53.492390990864024</v>
      </c>
      <c r="N652" s="5">
        <f t="shared" si="477"/>
        <v>523.65865593902311</v>
      </c>
      <c r="O652" s="56">
        <f t="shared" si="478"/>
        <v>470.16626494815904</v>
      </c>
    </row>
    <row r="653" spans="1:15" x14ac:dyDescent="0.2">
      <c r="A653" s="59" t="s">
        <v>54</v>
      </c>
      <c r="B653" s="54" t="str">
        <f t="shared" si="479"/>
        <v>Q2/2025</v>
      </c>
      <c r="C653" s="49">
        <f t="shared" si="482"/>
        <v>45748</v>
      </c>
      <c r="D653" s="49">
        <f t="shared" si="483"/>
        <v>45838</v>
      </c>
      <c r="E653" s="54">
        <f t="shared" si="480"/>
        <v>91</v>
      </c>
      <c r="F653" s="55">
        <f>VLOOKUP(D653,'FERC Interest Rate'!$A:$B,2,TRUE)</f>
        <v>8.5000000000000006E-2</v>
      </c>
      <c r="G653" s="56">
        <f t="shared" si="481"/>
        <v>470.16626494815904</v>
      </c>
      <c r="H653" s="56">
        <v>0</v>
      </c>
      <c r="I653" s="122">
        <f t="shared" si="487"/>
        <v>3.2743877225599123</v>
      </c>
      <c r="J653" s="57">
        <f t="shared" si="488"/>
        <v>9.9636604366411259</v>
      </c>
      <c r="K653" s="5">
        <f t="shared" si="489"/>
        <v>13.238048159201039</v>
      </c>
      <c r="L653" s="57">
        <f t="shared" si="490"/>
        <v>39.468000000000004</v>
      </c>
      <c r="M653" s="86">
        <f t="shared" si="491"/>
        <v>52.706048159201046</v>
      </c>
      <c r="N653" s="5">
        <f t="shared" si="477"/>
        <v>480.12992538480017</v>
      </c>
      <c r="O653" s="56">
        <f t="shared" si="478"/>
        <v>427.42387722559909</v>
      </c>
    </row>
    <row r="654" spans="1:15" x14ac:dyDescent="0.2">
      <c r="A654" s="59" t="s">
        <v>55</v>
      </c>
      <c r="B654" s="54" t="str">
        <f t="shared" si="479"/>
        <v>Q3/2025</v>
      </c>
      <c r="C654" s="49">
        <f t="shared" si="482"/>
        <v>45839</v>
      </c>
      <c r="D654" s="49">
        <f t="shared" si="483"/>
        <v>45930</v>
      </c>
      <c r="E654" s="54">
        <f t="shared" si="480"/>
        <v>92</v>
      </c>
      <c r="F654" s="55">
        <f>VLOOKUP(D654,'FERC Interest Rate'!$A:$B,2,TRUE)</f>
        <v>8.5000000000000006E-2</v>
      </c>
      <c r="G654" s="56">
        <f t="shared" si="481"/>
        <v>427.42387722559909</v>
      </c>
      <c r="H654" s="56">
        <v>0</v>
      </c>
      <c r="I654" s="122">
        <f t="shared" si="487"/>
        <v>3.2743877225599123</v>
      </c>
      <c r="J654" s="57">
        <f t="shared" si="488"/>
        <v>9.1574101915183164</v>
      </c>
      <c r="K654" s="5">
        <f t="shared" si="489"/>
        <v>12.431797914078228</v>
      </c>
      <c r="L654" s="57">
        <f t="shared" si="490"/>
        <v>39.468000000000004</v>
      </c>
      <c r="M654" s="86">
        <f t="shared" si="491"/>
        <v>51.899797914078235</v>
      </c>
      <c r="N654" s="5">
        <f t="shared" si="477"/>
        <v>436.58128741711738</v>
      </c>
      <c r="O654" s="56">
        <f t="shared" si="478"/>
        <v>384.68148950303913</v>
      </c>
    </row>
    <row r="655" spans="1:15" x14ac:dyDescent="0.2">
      <c r="A655" s="59" t="s">
        <v>56</v>
      </c>
      <c r="B655" s="54" t="str">
        <f t="shared" si="479"/>
        <v>Q4/2025</v>
      </c>
      <c r="C655" s="49">
        <f t="shared" si="482"/>
        <v>45931</v>
      </c>
      <c r="D655" s="49">
        <f t="shared" si="483"/>
        <v>46022</v>
      </c>
      <c r="E655" s="54">
        <f t="shared" si="480"/>
        <v>92</v>
      </c>
      <c r="F655" s="55">
        <f>VLOOKUP(D655,'FERC Interest Rate'!$A:$B,2,TRUE)</f>
        <v>8.5000000000000006E-2</v>
      </c>
      <c r="G655" s="56">
        <f t="shared" si="481"/>
        <v>384.68148950303913</v>
      </c>
      <c r="H655" s="56">
        <v>0</v>
      </c>
      <c r="I655" s="122">
        <f t="shared" si="487"/>
        <v>3.2743877225599123</v>
      </c>
      <c r="J655" s="57">
        <f t="shared" si="488"/>
        <v>8.2416691723664837</v>
      </c>
      <c r="K655" s="5">
        <f t="shared" si="489"/>
        <v>11.516056894926397</v>
      </c>
      <c r="L655" s="57">
        <f t="shared" si="490"/>
        <v>39.468000000000004</v>
      </c>
      <c r="M655" s="86">
        <f t="shared" si="491"/>
        <v>50.984056894926397</v>
      </c>
      <c r="N655" s="5">
        <f t="shared" si="477"/>
        <v>392.9231586754056</v>
      </c>
      <c r="O655" s="56">
        <f t="shared" si="478"/>
        <v>341.93910178047918</v>
      </c>
    </row>
    <row r="656" spans="1:15" x14ac:dyDescent="0.2">
      <c r="A656" s="59" t="s">
        <v>57</v>
      </c>
      <c r="B656" s="54" t="str">
        <f t="shared" si="479"/>
        <v>Q1/2026</v>
      </c>
      <c r="C656" s="49">
        <f t="shared" si="482"/>
        <v>46023</v>
      </c>
      <c r="D656" s="49">
        <f t="shared" si="483"/>
        <v>46112</v>
      </c>
      <c r="E656" s="54">
        <f t="shared" si="480"/>
        <v>90</v>
      </c>
      <c r="F656" s="55">
        <f>VLOOKUP(D656,'FERC Interest Rate'!$A:$B,2,TRUE)</f>
        <v>8.5000000000000006E-2</v>
      </c>
      <c r="G656" s="56">
        <f t="shared" si="481"/>
        <v>341.93910178047918</v>
      </c>
      <c r="H656" s="56">
        <v>0</v>
      </c>
      <c r="I656" s="122">
        <f t="shared" si="487"/>
        <v>3.2743877225599123</v>
      </c>
      <c r="J656" s="57">
        <f t="shared" si="488"/>
        <v>7.1666688455360701</v>
      </c>
      <c r="K656" s="5">
        <f t="shared" si="489"/>
        <v>10.441056568095982</v>
      </c>
      <c r="L656" s="57">
        <f t="shared" si="490"/>
        <v>39.468000000000004</v>
      </c>
      <c r="M656" s="86">
        <f t="shared" si="491"/>
        <v>49.909056568095984</v>
      </c>
      <c r="N656" s="5">
        <f t="shared" si="477"/>
        <v>349.10577062601527</v>
      </c>
      <c r="O656" s="56">
        <f t="shared" si="478"/>
        <v>299.19671405791922</v>
      </c>
    </row>
    <row r="657" spans="1:15" x14ac:dyDescent="0.2">
      <c r="A657" s="59" t="s">
        <v>58</v>
      </c>
      <c r="B657" s="54" t="str">
        <f t="shared" si="479"/>
        <v>Q2/2026</v>
      </c>
      <c r="C657" s="49">
        <f t="shared" si="482"/>
        <v>46113</v>
      </c>
      <c r="D657" s="49">
        <f t="shared" si="483"/>
        <v>46203</v>
      </c>
      <c r="E657" s="54">
        <f t="shared" si="480"/>
        <v>91</v>
      </c>
      <c r="F657" s="55">
        <f>VLOOKUP(D657,'FERC Interest Rate'!$A:$B,2,TRUE)</f>
        <v>8.5000000000000006E-2</v>
      </c>
      <c r="G657" s="56">
        <f t="shared" si="481"/>
        <v>299.19671405791922</v>
      </c>
      <c r="H657" s="56">
        <v>0</v>
      </c>
      <c r="I657" s="122">
        <f t="shared" si="487"/>
        <v>3.2743877225599123</v>
      </c>
      <c r="J657" s="57">
        <f t="shared" si="488"/>
        <v>6.3405111869534396</v>
      </c>
      <c r="K657" s="5">
        <f t="shared" si="489"/>
        <v>9.6148989095133519</v>
      </c>
      <c r="L657" s="57">
        <f t="shared" si="490"/>
        <v>39.468000000000004</v>
      </c>
      <c r="M657" s="86">
        <f t="shared" si="491"/>
        <v>49.082898909513354</v>
      </c>
      <c r="N657" s="5">
        <f t="shared" si="477"/>
        <v>305.53722524487267</v>
      </c>
      <c r="O657" s="56">
        <f t="shared" si="478"/>
        <v>256.45432633535927</v>
      </c>
    </row>
    <row r="658" spans="1:15" x14ac:dyDescent="0.2">
      <c r="A658" s="59" t="s">
        <v>59</v>
      </c>
      <c r="B658" s="54" t="str">
        <f t="shared" si="479"/>
        <v>Q3/2026</v>
      </c>
      <c r="C658" s="49">
        <f>D657+1</f>
        <v>46204</v>
      </c>
      <c r="D658" s="49">
        <f>EOMONTH(D657,3)</f>
        <v>46295</v>
      </c>
      <c r="E658" s="54">
        <f t="shared" si="480"/>
        <v>92</v>
      </c>
      <c r="F658" s="55">
        <f>VLOOKUP(D658,'FERC Interest Rate'!$A:$B,2,TRUE)</f>
        <v>8.5000000000000006E-2</v>
      </c>
      <c r="G658" s="56">
        <f>O657</f>
        <v>256.45432633535927</v>
      </c>
      <c r="H658" s="56">
        <v>0</v>
      </c>
      <c r="I658" s="122">
        <f t="shared" si="487"/>
        <v>3.2743877225599123</v>
      </c>
      <c r="J658" s="57">
        <f t="shared" si="488"/>
        <v>5.4944461149109856</v>
      </c>
      <c r="K658" s="5">
        <f t="shared" si="489"/>
        <v>8.768833837470897</v>
      </c>
      <c r="L658" s="57">
        <f t="shared" si="490"/>
        <v>39.468000000000004</v>
      </c>
      <c r="M658" s="86">
        <f t="shared" si="491"/>
        <v>48.236833837470897</v>
      </c>
      <c r="N658" s="5">
        <f t="shared" si="477"/>
        <v>261.94877245027027</v>
      </c>
      <c r="O658" s="56">
        <f t="shared" si="478"/>
        <v>213.71193861279934</v>
      </c>
    </row>
    <row r="659" spans="1:15" x14ac:dyDescent="0.2">
      <c r="A659" s="59" t="s">
        <v>60</v>
      </c>
      <c r="B659" s="54" t="str">
        <f t="shared" si="479"/>
        <v>Q4/2026</v>
      </c>
      <c r="C659" s="49">
        <f>D658+1</f>
        <v>46296</v>
      </c>
      <c r="D659" s="49">
        <f>EOMONTH(D658,3)</f>
        <v>46387</v>
      </c>
      <c r="E659" s="54">
        <f t="shared" si="480"/>
        <v>92</v>
      </c>
      <c r="F659" s="55">
        <f>VLOOKUP(D659,'FERC Interest Rate'!$A:$B,2,TRUE)</f>
        <v>8.5000000000000006E-2</v>
      </c>
      <c r="G659" s="56">
        <f>O658</f>
        <v>213.71193861279934</v>
      </c>
      <c r="H659" s="56">
        <v>0</v>
      </c>
      <c r="I659" s="122">
        <f t="shared" si="487"/>
        <v>3.2743877225599123</v>
      </c>
      <c r="J659" s="57">
        <f t="shared" si="488"/>
        <v>4.5787050957591537</v>
      </c>
      <c r="K659" s="5">
        <f t="shared" si="489"/>
        <v>7.853092818319066</v>
      </c>
      <c r="L659" s="57">
        <f t="shared" si="490"/>
        <v>39.468000000000004</v>
      </c>
      <c r="M659" s="86">
        <f t="shared" si="491"/>
        <v>47.321092818319073</v>
      </c>
      <c r="N659" s="5">
        <f t="shared" si="477"/>
        <v>218.29064370855849</v>
      </c>
      <c r="O659" s="56">
        <f t="shared" si="478"/>
        <v>170.96955089023945</v>
      </c>
    </row>
    <row r="660" spans="1:15" x14ac:dyDescent="0.2">
      <c r="A660" s="59" t="s">
        <v>61</v>
      </c>
      <c r="B660" s="54" t="str">
        <f t="shared" si="479"/>
        <v>Q1/2027</v>
      </c>
      <c r="C660" s="49">
        <f>D659+1</f>
        <v>46388</v>
      </c>
      <c r="D660" s="49">
        <f t="shared" si="483"/>
        <v>46477</v>
      </c>
      <c r="E660" s="54">
        <f>D660-C660+1</f>
        <v>90</v>
      </c>
      <c r="F660" s="55">
        <f>VLOOKUP(D660,'FERC Interest Rate'!$A:$B,2,TRUE)</f>
        <v>8.5000000000000006E-2</v>
      </c>
      <c r="G660" s="56">
        <f>O659</f>
        <v>170.96955089023945</v>
      </c>
      <c r="H660" s="56">
        <v>0</v>
      </c>
      <c r="I660" s="122">
        <f t="shared" si="487"/>
        <v>3.2743877225599123</v>
      </c>
      <c r="J660" s="57">
        <f t="shared" si="488"/>
        <v>3.5833344227680319</v>
      </c>
      <c r="K660" s="5">
        <f t="shared" si="489"/>
        <v>6.8577221453279442</v>
      </c>
      <c r="L660" s="57">
        <f t="shared" si="490"/>
        <v>39.468000000000004</v>
      </c>
      <c r="M660" s="86">
        <f t="shared" si="491"/>
        <v>46.325722145327944</v>
      </c>
      <c r="N660" s="5">
        <f>+G660+H660+J660</f>
        <v>174.55288531300747</v>
      </c>
      <c r="O660" s="56">
        <f>G660+H660-L660-I660</f>
        <v>128.22716316767955</v>
      </c>
    </row>
    <row r="661" spans="1:15" x14ac:dyDescent="0.2">
      <c r="A661" s="59" t="s">
        <v>62</v>
      </c>
      <c r="B661" s="54" t="str">
        <f t="shared" si="479"/>
        <v>Q2/2027</v>
      </c>
      <c r="C661" s="49">
        <f>D660+1</f>
        <v>46478</v>
      </c>
      <c r="D661" s="49">
        <f t="shared" si="483"/>
        <v>46568</v>
      </c>
      <c r="E661" s="54">
        <f>D661-C661+1</f>
        <v>91</v>
      </c>
      <c r="F661" s="55">
        <f>VLOOKUP(D661,'FERC Interest Rate'!$A:$B,2,TRUE)</f>
        <v>8.5000000000000006E-2</v>
      </c>
      <c r="G661" s="56">
        <f>O660</f>
        <v>128.22716316767955</v>
      </c>
      <c r="H661" s="56">
        <v>0</v>
      </c>
      <c r="I661" s="122">
        <f t="shared" si="487"/>
        <v>3.2743877225599123</v>
      </c>
      <c r="J661" s="57">
        <f t="shared" si="488"/>
        <v>2.7173619372657569</v>
      </c>
      <c r="K661" s="5">
        <f t="shared" si="489"/>
        <v>5.9917496598256692</v>
      </c>
      <c r="L661" s="57">
        <f t="shared" si="490"/>
        <v>39.468000000000004</v>
      </c>
      <c r="M661" s="86">
        <f t="shared" si="491"/>
        <v>45.459749659825675</v>
      </c>
      <c r="N661" s="5">
        <f>+G661+H661+J661</f>
        <v>130.94452510494531</v>
      </c>
      <c r="O661" s="56">
        <f>G661+H661-L661-I661</f>
        <v>85.484775445119638</v>
      </c>
    </row>
    <row r="662" spans="1:15" x14ac:dyDescent="0.2">
      <c r="A662" s="59" t="s">
        <v>63</v>
      </c>
      <c r="B662" s="54" t="str">
        <f t="shared" si="479"/>
        <v>Q3/2027</v>
      </c>
      <c r="C662" s="49">
        <f>D661+1</f>
        <v>46569</v>
      </c>
      <c r="D662" s="49">
        <f t="shared" si="483"/>
        <v>46660</v>
      </c>
      <c r="E662" s="54">
        <f>D662-C662+1</f>
        <v>92</v>
      </c>
      <c r="F662" s="55">
        <f>VLOOKUP(D662,'FERC Interest Rate'!$A:$B,2,TRUE)</f>
        <v>8.5000000000000006E-2</v>
      </c>
      <c r="G662" s="56">
        <f>O661</f>
        <v>85.484775445119638</v>
      </c>
      <c r="H662" s="56">
        <v>0</v>
      </c>
      <c r="I662" s="122">
        <f t="shared" si="487"/>
        <v>3.2743877225599123</v>
      </c>
      <c r="J662" s="57">
        <f t="shared" si="488"/>
        <v>1.8314820383036592</v>
      </c>
      <c r="K662" s="5">
        <f t="shared" si="489"/>
        <v>5.1058697608635715</v>
      </c>
      <c r="L662" s="57">
        <f t="shared" si="490"/>
        <v>39.468000000000004</v>
      </c>
      <c r="M662" s="86">
        <f t="shared" si="491"/>
        <v>44.573869760863573</v>
      </c>
      <c r="N662" s="5">
        <f>+G662+H662+J662</f>
        <v>87.3162574834233</v>
      </c>
      <c r="O662" s="56">
        <f>G662+H662-L662-I662</f>
        <v>42.74238772255972</v>
      </c>
    </row>
    <row r="663" spans="1:15" x14ac:dyDescent="0.2">
      <c r="A663" s="59" t="s">
        <v>64</v>
      </c>
      <c r="B663" s="54" t="str">
        <f t="shared" si="479"/>
        <v>Q4/2027</v>
      </c>
      <c r="C663" s="49">
        <f t="shared" ref="C663" si="492">D662+1</f>
        <v>46661</v>
      </c>
      <c r="D663" s="49">
        <f t="shared" si="483"/>
        <v>46752</v>
      </c>
      <c r="E663" s="54">
        <f t="shared" ref="E663" si="493">D663-C663+1</f>
        <v>92</v>
      </c>
      <c r="F663" s="55">
        <f>VLOOKUP(D663,'FERC Interest Rate'!$A:$B,2,TRUE)</f>
        <v>8.5000000000000006E-2</v>
      </c>
      <c r="G663" s="56">
        <f t="shared" ref="G663" si="494">O662</f>
        <v>42.74238772255972</v>
      </c>
      <c r="H663" s="56">
        <v>0</v>
      </c>
      <c r="I663" s="122">
        <f t="shared" si="487"/>
        <v>3.2743877225599123</v>
      </c>
      <c r="J663" s="57">
        <f t="shared" si="488"/>
        <v>0.91574101915182748</v>
      </c>
      <c r="K663" s="5">
        <f t="shared" si="489"/>
        <v>4.1901287417117397</v>
      </c>
      <c r="L663" s="57">
        <f t="shared" si="490"/>
        <v>39.468000000000004</v>
      </c>
      <c r="M663" s="86">
        <f t="shared" si="491"/>
        <v>43.658128741711742</v>
      </c>
      <c r="N663" s="5">
        <f t="shared" ref="N663" si="495">+G663+H663+J663</f>
        <v>43.65812874171155</v>
      </c>
      <c r="O663" s="56">
        <f t="shared" ref="O663" si="496">G663+H663-L663-I663</f>
        <v>-1.9628743075372768E-13</v>
      </c>
    </row>
    <row r="664" spans="1:15" ht="18.95" customHeight="1" thickBot="1" x14ac:dyDescent="0.25">
      <c r="A664" s="98"/>
      <c r="B664" s="99"/>
      <c r="C664" s="100"/>
      <c r="D664" s="100"/>
      <c r="E664" s="99"/>
      <c r="F664" s="99"/>
      <c r="G664" s="88">
        <f t="shared" ref="G664:O664" si="497">SUM(G636:G663)</f>
        <v>15429.177108843667</v>
      </c>
      <c r="H664" s="88">
        <f t="shared" si="497"/>
        <v>65.487754451198242</v>
      </c>
      <c r="I664" s="88">
        <f t="shared" si="497"/>
        <v>65.487754451198271</v>
      </c>
      <c r="J664" s="88">
        <f t="shared" si="497"/>
        <v>182.52850458636752</v>
      </c>
      <c r="K664" s="88">
        <f t="shared" si="497"/>
        <v>248.01625903756579</v>
      </c>
      <c r="L664" s="88">
        <f t="shared" si="497"/>
        <v>789.3599999999999</v>
      </c>
      <c r="M664" s="88">
        <f t="shared" si="497"/>
        <v>1037.3762590375659</v>
      </c>
      <c r="N664" s="88">
        <f t="shared" si="497"/>
        <v>15677.193367881235</v>
      </c>
      <c r="O664" s="88">
        <f t="shared" si="497"/>
        <v>14639.817108843667</v>
      </c>
    </row>
    <row r="665" spans="1:15" ht="13.5" thickTop="1" x14ac:dyDescent="0.2"/>
    <row r="666" spans="1:15" ht="36.75" x14ac:dyDescent="0.2">
      <c r="A666" s="58" t="s">
        <v>44</v>
      </c>
      <c r="B666" s="58" t="s">
        <v>3</v>
      </c>
      <c r="C666" s="58" t="s">
        <v>4</v>
      </c>
      <c r="D666" s="58" t="s">
        <v>5</v>
      </c>
      <c r="E666" s="58" t="s">
        <v>6</v>
      </c>
      <c r="F666" s="58" t="s">
        <v>7</v>
      </c>
      <c r="G666" s="58" t="s">
        <v>71</v>
      </c>
      <c r="H666" s="58" t="s">
        <v>72</v>
      </c>
      <c r="I666" s="73" t="s">
        <v>73</v>
      </c>
      <c r="J666" s="74" t="s">
        <v>74</v>
      </c>
      <c r="K666" s="74" t="s">
        <v>75</v>
      </c>
      <c r="L666" s="74" t="s">
        <v>76</v>
      </c>
      <c r="M666" s="75" t="s">
        <v>66</v>
      </c>
      <c r="N666" s="58" t="s">
        <v>77</v>
      </c>
      <c r="O666" s="58" t="s">
        <v>78</v>
      </c>
    </row>
    <row r="667" spans="1:15" x14ac:dyDescent="0.2">
      <c r="A667" s="123" t="s">
        <v>37</v>
      </c>
      <c r="B667" s="325" t="s">
        <v>94</v>
      </c>
      <c r="C667" s="49">
        <f>VLOOKUP(B667,A$1:F$52,2,FALSE)</f>
        <v>44259</v>
      </c>
      <c r="D667" s="49">
        <f>DATE(YEAR(C667),IF(MONTH(C667)&lt;=3,3,IF(MONTH(C667)&lt;=6,6,IF(MONTH(C667)&lt;=9,9,12))),IF(OR(MONTH(C667)&lt;=3,MONTH(C667)&gt;=10),31,30))</f>
        <v>44286</v>
      </c>
      <c r="E667" s="54">
        <f>D667-C667+1</f>
        <v>28</v>
      </c>
      <c r="F667" s="55">
        <f>VLOOKUP(D667,'FERC Interest Rate'!$A:$B,2,TRUE)</f>
        <v>3.2500000000000001E-2</v>
      </c>
      <c r="G667" s="56">
        <f>VLOOKUP(B667,$A$1:$F$52,4,FALSE)</f>
        <v>1038.03</v>
      </c>
      <c r="H667" s="56">
        <f t="shared" ref="H667:H675" si="498">G667*F667*(E667/(DATE(YEAR(D667),12,31)-DATE(YEAR(D667),1,1)+1))</f>
        <v>2.5879652054794526</v>
      </c>
      <c r="I667" s="122">
        <v>0</v>
      </c>
      <c r="J667" s="57">
        <v>0</v>
      </c>
      <c r="K667" s="5">
        <f t="shared" ref="K667:K674" si="499">+SUM(I667:J667)</f>
        <v>0</v>
      </c>
      <c r="L667" s="57">
        <v>0</v>
      </c>
      <c r="M667" s="86">
        <f t="shared" ref="M667:M674" si="500">+SUM(K667:L667)</f>
        <v>0</v>
      </c>
      <c r="N667" s="5">
        <f t="shared" ref="N667:N690" si="501">+G667+H667+J667</f>
        <v>1040.6179652054793</v>
      </c>
      <c r="O667" s="56">
        <f t="shared" ref="O667:O690" si="502">G667+H667-L667-I667</f>
        <v>1040.6179652054793</v>
      </c>
    </row>
    <row r="668" spans="1:15" x14ac:dyDescent="0.2">
      <c r="A668" s="59" t="s">
        <v>22</v>
      </c>
      <c r="B668" s="54" t="str">
        <f t="shared" ref="B668:B694" si="503">+IF(MONTH(C668)&lt;4,"Q1",IF(MONTH(C668)&lt;7,"Q2",IF(MONTH(C668)&lt;10,"Q3","Q4")))&amp;"/"&amp;YEAR(C668)</f>
        <v>Q2/2021</v>
      </c>
      <c r="C668" s="49">
        <f>D667+1</f>
        <v>44287</v>
      </c>
      <c r="D668" s="49">
        <f>EOMONTH(D667,3)</f>
        <v>44377</v>
      </c>
      <c r="E668" s="54">
        <f t="shared" ref="E668:E690" si="504">D668-C668+1</f>
        <v>91</v>
      </c>
      <c r="F668" s="55">
        <f>VLOOKUP(D668,'FERC Interest Rate'!$A:$B,2,TRUE)</f>
        <v>3.2500000000000001E-2</v>
      </c>
      <c r="G668" s="56">
        <f t="shared" ref="G668:G688" si="505">O667</f>
        <v>1040.6179652054793</v>
      </c>
      <c r="H668" s="56">
        <f t="shared" si="498"/>
        <v>8.4318565262882323</v>
      </c>
      <c r="I668" s="122">
        <v>0</v>
      </c>
      <c r="J668" s="57">
        <v>0</v>
      </c>
      <c r="K668" s="5">
        <f t="shared" si="499"/>
        <v>0</v>
      </c>
      <c r="L668" s="57">
        <v>0</v>
      </c>
      <c r="M668" s="86">
        <f t="shared" si="500"/>
        <v>0</v>
      </c>
      <c r="N668" s="5">
        <f t="shared" si="501"/>
        <v>1049.0498217317675</v>
      </c>
      <c r="O668" s="56">
        <f t="shared" si="502"/>
        <v>1049.0498217317675</v>
      </c>
    </row>
    <row r="669" spans="1:15" x14ac:dyDescent="0.2">
      <c r="A669" s="59" t="s">
        <v>22</v>
      </c>
      <c r="B669" s="54" t="str">
        <f t="shared" si="503"/>
        <v>Q3/2021</v>
      </c>
      <c r="C669" s="49">
        <f t="shared" ref="C669:C688" si="506">D668+1</f>
        <v>44378</v>
      </c>
      <c r="D669" s="49">
        <f t="shared" ref="D669:D694" si="507">EOMONTH(D668,3)</f>
        <v>44469</v>
      </c>
      <c r="E669" s="54">
        <f t="shared" si="504"/>
        <v>92</v>
      </c>
      <c r="F669" s="55">
        <f>VLOOKUP(D669,'FERC Interest Rate'!$A:$B,2,TRUE)</f>
        <v>3.2500000000000001E-2</v>
      </c>
      <c r="G669" s="56">
        <f t="shared" si="505"/>
        <v>1049.0498217317675</v>
      </c>
      <c r="H669" s="56">
        <f t="shared" si="498"/>
        <v>8.5935862108985894</v>
      </c>
      <c r="I669" s="122">
        <v>0</v>
      </c>
      <c r="J669" s="57">
        <v>0</v>
      </c>
      <c r="K669" s="5">
        <f t="shared" si="499"/>
        <v>0</v>
      </c>
      <c r="L669" s="57">
        <v>0</v>
      </c>
      <c r="M669" s="86">
        <f t="shared" si="500"/>
        <v>0</v>
      </c>
      <c r="N669" s="5">
        <f t="shared" si="501"/>
        <v>1057.643407942666</v>
      </c>
      <c r="O669" s="56">
        <f t="shared" si="502"/>
        <v>1057.643407942666</v>
      </c>
    </row>
    <row r="670" spans="1:15" x14ac:dyDescent="0.2">
      <c r="A670" s="59" t="s">
        <v>22</v>
      </c>
      <c r="B670" s="54" t="str">
        <f t="shared" si="503"/>
        <v>Q4/2021</v>
      </c>
      <c r="C670" s="49">
        <f t="shared" si="506"/>
        <v>44470</v>
      </c>
      <c r="D670" s="49">
        <f t="shared" si="507"/>
        <v>44561</v>
      </c>
      <c r="E670" s="54">
        <f t="shared" si="504"/>
        <v>92</v>
      </c>
      <c r="F670" s="55">
        <f>VLOOKUP(D670,'FERC Interest Rate'!$A:$B,2,TRUE)</f>
        <v>3.2500000000000001E-2</v>
      </c>
      <c r="G670" s="56">
        <f t="shared" si="505"/>
        <v>1057.643407942666</v>
      </c>
      <c r="H670" s="56">
        <f t="shared" si="498"/>
        <v>8.6639829856125257</v>
      </c>
      <c r="I670" s="122">
        <v>0</v>
      </c>
      <c r="J670" s="57">
        <v>0</v>
      </c>
      <c r="K670" s="5">
        <f t="shared" si="499"/>
        <v>0</v>
      </c>
      <c r="L670" s="57">
        <v>0</v>
      </c>
      <c r="M670" s="86">
        <f t="shared" si="500"/>
        <v>0</v>
      </c>
      <c r="N670" s="5">
        <f t="shared" si="501"/>
        <v>1066.3073909282787</v>
      </c>
      <c r="O670" s="56">
        <f t="shared" si="502"/>
        <v>1066.3073909282787</v>
      </c>
    </row>
    <row r="671" spans="1:15" x14ac:dyDescent="0.2">
      <c r="A671" s="59" t="s">
        <v>22</v>
      </c>
      <c r="B671" s="54" t="str">
        <f t="shared" si="503"/>
        <v>Q1/2022</v>
      </c>
      <c r="C671" s="49">
        <f t="shared" si="506"/>
        <v>44562</v>
      </c>
      <c r="D671" s="49">
        <f t="shared" si="507"/>
        <v>44651</v>
      </c>
      <c r="E671" s="54">
        <f t="shared" si="504"/>
        <v>90</v>
      </c>
      <c r="F671" s="55">
        <f>VLOOKUP(D671,'FERC Interest Rate'!$A:$B,2,TRUE)</f>
        <v>3.2500000000000001E-2</v>
      </c>
      <c r="G671" s="56">
        <f t="shared" si="505"/>
        <v>1066.3073909282787</v>
      </c>
      <c r="H671" s="56">
        <f t="shared" si="498"/>
        <v>8.5450660779868901</v>
      </c>
      <c r="I671" s="77">
        <v>0</v>
      </c>
      <c r="J671" s="57">
        <v>0</v>
      </c>
      <c r="K671" s="5">
        <f t="shared" si="499"/>
        <v>0</v>
      </c>
      <c r="L671" s="57">
        <v>0</v>
      </c>
      <c r="M671" s="86">
        <f t="shared" si="500"/>
        <v>0</v>
      </c>
      <c r="N671" s="5">
        <f t="shared" si="501"/>
        <v>1074.8524570062655</v>
      </c>
      <c r="O671" s="56">
        <f t="shared" si="502"/>
        <v>1074.8524570062655</v>
      </c>
    </row>
    <row r="672" spans="1:15" x14ac:dyDescent="0.2">
      <c r="A672" s="59" t="s">
        <v>22</v>
      </c>
      <c r="B672" s="54" t="str">
        <f t="shared" si="503"/>
        <v>Q2/2022</v>
      </c>
      <c r="C672" s="49">
        <f t="shared" si="506"/>
        <v>44652</v>
      </c>
      <c r="D672" s="49">
        <f t="shared" si="507"/>
        <v>44742</v>
      </c>
      <c r="E672" s="54">
        <f t="shared" si="504"/>
        <v>91</v>
      </c>
      <c r="F672" s="55">
        <f>VLOOKUP(D672,'FERC Interest Rate'!$A:$B,2,TRUE)</f>
        <v>3.2500000000000001E-2</v>
      </c>
      <c r="G672" s="56">
        <f t="shared" si="505"/>
        <v>1074.8524570062655</v>
      </c>
      <c r="H672" s="56">
        <f t="shared" si="498"/>
        <v>8.709249703002822</v>
      </c>
      <c r="I672" s="77">
        <v>0</v>
      </c>
      <c r="J672" s="57">
        <v>0</v>
      </c>
      <c r="K672" s="5">
        <f t="shared" si="499"/>
        <v>0</v>
      </c>
      <c r="L672" s="57">
        <v>0</v>
      </c>
      <c r="M672" s="86">
        <f t="shared" si="500"/>
        <v>0</v>
      </c>
      <c r="N672" s="5">
        <f t="shared" si="501"/>
        <v>1083.5617067092683</v>
      </c>
      <c r="O672" s="56">
        <f t="shared" si="502"/>
        <v>1083.5617067092683</v>
      </c>
    </row>
    <row r="673" spans="1:15" x14ac:dyDescent="0.2">
      <c r="A673" s="59" t="s">
        <v>22</v>
      </c>
      <c r="B673" s="54" t="str">
        <f t="shared" si="503"/>
        <v>Q3/2022</v>
      </c>
      <c r="C673" s="49">
        <f t="shared" si="506"/>
        <v>44743</v>
      </c>
      <c r="D673" s="49">
        <f t="shared" si="507"/>
        <v>44834</v>
      </c>
      <c r="E673" s="54">
        <f t="shared" si="504"/>
        <v>92</v>
      </c>
      <c r="F673" s="55">
        <f>VLOOKUP(D673,'FERC Interest Rate'!$A:$B,2,TRUE)</f>
        <v>3.5999999999999997E-2</v>
      </c>
      <c r="G673" s="56">
        <f t="shared" si="505"/>
        <v>1083.5617067092683</v>
      </c>
      <c r="H673" s="56">
        <f t="shared" si="498"/>
        <v>9.8322092400577983</v>
      </c>
      <c r="I673" s="122">
        <v>0</v>
      </c>
      <c r="J673" s="57">
        <v>0</v>
      </c>
      <c r="K673" s="5">
        <f t="shared" si="499"/>
        <v>0</v>
      </c>
      <c r="L673" s="57">
        <v>0</v>
      </c>
      <c r="M673" s="86">
        <f t="shared" si="500"/>
        <v>0</v>
      </c>
      <c r="N673" s="5">
        <f t="shared" si="501"/>
        <v>1093.3939159493261</v>
      </c>
      <c r="O673" s="56">
        <f t="shared" si="502"/>
        <v>1093.3939159493261</v>
      </c>
    </row>
    <row r="674" spans="1:15" x14ac:dyDescent="0.2">
      <c r="A674" s="59" t="s">
        <v>22</v>
      </c>
      <c r="B674" s="54" t="str">
        <f t="shared" si="503"/>
        <v>Q4/2022</v>
      </c>
      <c r="C674" s="49">
        <f t="shared" si="506"/>
        <v>44835</v>
      </c>
      <c r="D674" s="49">
        <f t="shared" si="507"/>
        <v>44926</v>
      </c>
      <c r="E674" s="54">
        <f t="shared" si="504"/>
        <v>92</v>
      </c>
      <c r="F674" s="55">
        <f>VLOOKUP(D674,'FERC Interest Rate'!$A:$B,2,TRUE)</f>
        <v>4.9099999999999998E-2</v>
      </c>
      <c r="G674" s="56">
        <f t="shared" si="505"/>
        <v>1093.3939159493261</v>
      </c>
      <c r="H674" s="56">
        <f t="shared" si="498"/>
        <v>13.531723279798072</v>
      </c>
      <c r="I674" s="122">
        <v>0</v>
      </c>
      <c r="J674" s="57">
        <v>0</v>
      </c>
      <c r="K674" s="5">
        <f t="shared" si="499"/>
        <v>0</v>
      </c>
      <c r="L674" s="57">
        <v>0</v>
      </c>
      <c r="M674" s="86">
        <f t="shared" si="500"/>
        <v>0</v>
      </c>
      <c r="N674" s="5">
        <f t="shared" si="501"/>
        <v>1106.9256392291243</v>
      </c>
      <c r="O674" s="56">
        <f t="shared" si="502"/>
        <v>1106.9256392291243</v>
      </c>
    </row>
    <row r="675" spans="1:15" x14ac:dyDescent="0.2">
      <c r="A675" s="59" t="s">
        <v>45</v>
      </c>
      <c r="B675" s="54" t="str">
        <f t="shared" si="503"/>
        <v>Q1/2023</v>
      </c>
      <c r="C675" s="49">
        <f t="shared" si="506"/>
        <v>44927</v>
      </c>
      <c r="D675" s="49">
        <f t="shared" si="507"/>
        <v>45016</v>
      </c>
      <c r="E675" s="54">
        <f t="shared" si="504"/>
        <v>90</v>
      </c>
      <c r="F675" s="55">
        <f>VLOOKUP(D675,'FERC Interest Rate'!$A:$B,2,TRUE)</f>
        <v>6.3100000000000003E-2</v>
      </c>
      <c r="G675" s="56">
        <f t="shared" si="505"/>
        <v>1106.9256392291243</v>
      </c>
      <c r="H675" s="56">
        <f t="shared" si="498"/>
        <v>17.222549877211499</v>
      </c>
      <c r="I675" s="122">
        <f>(SUM($H$667:$H$694)/20)</f>
        <v>4.3059094553167938</v>
      </c>
      <c r="J675" s="57">
        <f t="shared" ref="J675" si="508">G675*F675*(E675/(DATE(YEAR(D675),12,31)-DATE(YEAR(D675),1,1)+1))</f>
        <v>17.222549877211499</v>
      </c>
      <c r="K675" s="5">
        <f t="shared" ref="K675" si="509">+SUM(I675:J675)</f>
        <v>21.528459332528293</v>
      </c>
      <c r="L675" s="57">
        <f>($G$667/20)</f>
        <v>51.901499999999999</v>
      </c>
      <c r="M675" s="86">
        <f t="shared" ref="M675" si="510">+SUM(K675:L675)</f>
        <v>73.429959332528284</v>
      </c>
      <c r="N675" s="5">
        <f t="shared" si="501"/>
        <v>1141.3707389835474</v>
      </c>
      <c r="O675" s="56">
        <f t="shared" si="502"/>
        <v>1067.9407796510191</v>
      </c>
    </row>
    <row r="676" spans="1:15" x14ac:dyDescent="0.2">
      <c r="A676" s="59" t="s">
        <v>46</v>
      </c>
      <c r="B676" s="54" t="str">
        <f t="shared" si="503"/>
        <v>Q2/2023</v>
      </c>
      <c r="C676" s="49">
        <f t="shared" si="506"/>
        <v>45017</v>
      </c>
      <c r="D676" s="49">
        <f t="shared" si="507"/>
        <v>45107</v>
      </c>
      <c r="E676" s="54">
        <f t="shared" si="504"/>
        <v>91</v>
      </c>
      <c r="F676" s="55">
        <f>VLOOKUP(D676,'FERC Interest Rate'!$A:$B,2,TRUE)</f>
        <v>7.4999999999999997E-2</v>
      </c>
      <c r="G676" s="56">
        <f t="shared" si="505"/>
        <v>1067.9407796510191</v>
      </c>
      <c r="H676" s="56">
        <v>0</v>
      </c>
      <c r="I676" s="122">
        <f t="shared" ref="I676:I694" si="511">(SUM($H$667:$H$694)/20)</f>
        <v>4.3059094553167938</v>
      </c>
      <c r="J676" s="57">
        <f t="shared" ref="J676:J694" si="512">G676*F676*(E676/(DATE(YEAR(D676),12,31)-DATE(YEAR(D676),1,1)+1))</f>
        <v>19.969029646899191</v>
      </c>
      <c r="K676" s="5">
        <f t="shared" ref="K676:K694" si="513">+SUM(I676:J676)</f>
        <v>24.274939102215985</v>
      </c>
      <c r="L676" s="57">
        <f t="shared" ref="L676:L694" si="514">($G$667/20)</f>
        <v>51.901499999999999</v>
      </c>
      <c r="M676" s="86">
        <f t="shared" ref="M676:M694" si="515">+SUM(K676:L676)</f>
        <v>76.17643910221598</v>
      </c>
      <c r="N676" s="5">
        <f t="shared" si="501"/>
        <v>1087.9098092979182</v>
      </c>
      <c r="O676" s="56">
        <f t="shared" si="502"/>
        <v>1011.7333701957023</v>
      </c>
    </row>
    <row r="677" spans="1:15" x14ac:dyDescent="0.2">
      <c r="A677" s="59" t="s">
        <v>47</v>
      </c>
      <c r="B677" s="54" t="str">
        <f t="shared" si="503"/>
        <v>Q3/2023</v>
      </c>
      <c r="C677" s="49">
        <f t="shared" si="506"/>
        <v>45108</v>
      </c>
      <c r="D677" s="49">
        <f t="shared" si="507"/>
        <v>45199</v>
      </c>
      <c r="E677" s="54">
        <f t="shared" si="504"/>
        <v>92</v>
      </c>
      <c r="F677" s="55">
        <f>VLOOKUP(D677,'FERC Interest Rate'!$A:$B,2,TRUE)</f>
        <v>8.0199999999999994E-2</v>
      </c>
      <c r="G677" s="56">
        <f t="shared" si="505"/>
        <v>1011.7333701957023</v>
      </c>
      <c r="H677" s="56">
        <v>0</v>
      </c>
      <c r="I677" s="122">
        <f t="shared" si="511"/>
        <v>4.3059094553167938</v>
      </c>
      <c r="J677" s="57">
        <f t="shared" si="512"/>
        <v>20.451982188087587</v>
      </c>
      <c r="K677" s="5">
        <f t="shared" si="513"/>
        <v>24.757891643404381</v>
      </c>
      <c r="L677" s="57">
        <f t="shared" si="514"/>
        <v>51.901499999999999</v>
      </c>
      <c r="M677" s="86">
        <f t="shared" si="515"/>
        <v>76.659391643404376</v>
      </c>
      <c r="N677" s="5">
        <f t="shared" si="501"/>
        <v>1032.1853523837899</v>
      </c>
      <c r="O677" s="56">
        <f t="shared" si="502"/>
        <v>955.52596074038547</v>
      </c>
    </row>
    <row r="678" spans="1:15" x14ac:dyDescent="0.2">
      <c r="A678" s="59" t="s">
        <v>48</v>
      </c>
      <c r="B678" s="54" t="str">
        <f t="shared" si="503"/>
        <v>Q4/2023</v>
      </c>
      <c r="C678" s="49">
        <f t="shared" si="506"/>
        <v>45200</v>
      </c>
      <c r="D678" s="49">
        <f t="shared" si="507"/>
        <v>45291</v>
      </c>
      <c r="E678" s="54">
        <f t="shared" si="504"/>
        <v>92</v>
      </c>
      <c r="F678" s="55">
        <f>VLOOKUP(D678,'FERC Interest Rate'!$A:$B,2,TRUE)</f>
        <v>8.3500000000000005E-2</v>
      </c>
      <c r="G678" s="56">
        <f t="shared" si="505"/>
        <v>955.52596074038547</v>
      </c>
      <c r="H678" s="56">
        <v>0</v>
      </c>
      <c r="I678" s="122">
        <f t="shared" si="511"/>
        <v>4.3059094553167938</v>
      </c>
      <c r="J678" s="57">
        <f t="shared" si="512"/>
        <v>20.1105491244045</v>
      </c>
      <c r="K678" s="5">
        <f t="shared" si="513"/>
        <v>24.416458579721294</v>
      </c>
      <c r="L678" s="57">
        <f t="shared" si="514"/>
        <v>51.901499999999999</v>
      </c>
      <c r="M678" s="86">
        <f t="shared" si="515"/>
        <v>76.317958579721292</v>
      </c>
      <c r="N678" s="5">
        <f t="shared" si="501"/>
        <v>975.63650986479001</v>
      </c>
      <c r="O678" s="56">
        <f t="shared" si="502"/>
        <v>899.31855128506868</v>
      </c>
    </row>
    <row r="679" spans="1:15" x14ac:dyDescent="0.2">
      <c r="A679" s="59" t="s">
        <v>49</v>
      </c>
      <c r="B679" s="54" t="str">
        <f t="shared" si="503"/>
        <v>Q1/2024</v>
      </c>
      <c r="C679" s="49">
        <f t="shared" si="506"/>
        <v>45292</v>
      </c>
      <c r="D679" s="49">
        <f t="shared" si="507"/>
        <v>45382</v>
      </c>
      <c r="E679" s="54">
        <f t="shared" si="504"/>
        <v>91</v>
      </c>
      <c r="F679" s="55">
        <f>VLOOKUP(D679,'FERC Interest Rate'!$A:$B,2,TRUE)</f>
        <v>8.5000000000000006E-2</v>
      </c>
      <c r="G679" s="56">
        <f t="shared" si="505"/>
        <v>899.31855128506868</v>
      </c>
      <c r="H679" s="56">
        <v>0</v>
      </c>
      <c r="I679" s="122">
        <f t="shared" si="511"/>
        <v>4.3059094553167938</v>
      </c>
      <c r="J679" s="57">
        <f t="shared" si="512"/>
        <v>19.006090148060125</v>
      </c>
      <c r="K679" s="5">
        <f t="shared" si="513"/>
        <v>23.311999603376918</v>
      </c>
      <c r="L679" s="57">
        <f t="shared" si="514"/>
        <v>51.901499999999999</v>
      </c>
      <c r="M679" s="86">
        <f t="shared" si="515"/>
        <v>75.213499603376917</v>
      </c>
      <c r="N679" s="5">
        <f t="shared" si="501"/>
        <v>918.32464143312882</v>
      </c>
      <c r="O679" s="56">
        <f t="shared" si="502"/>
        <v>843.11114182975189</v>
      </c>
    </row>
    <row r="680" spans="1:15" x14ac:dyDescent="0.2">
      <c r="A680" s="59" t="s">
        <v>50</v>
      </c>
      <c r="B680" s="54" t="str">
        <f t="shared" si="503"/>
        <v>Q2/2024</v>
      </c>
      <c r="C680" s="49">
        <f t="shared" si="506"/>
        <v>45383</v>
      </c>
      <c r="D680" s="49">
        <f t="shared" si="507"/>
        <v>45473</v>
      </c>
      <c r="E680" s="54">
        <f t="shared" si="504"/>
        <v>91</v>
      </c>
      <c r="F680" s="55">
        <f>VLOOKUP(D680,'FERC Interest Rate'!$A:$B,2,TRUE)</f>
        <v>8.5000000000000006E-2</v>
      </c>
      <c r="G680" s="56">
        <f t="shared" si="505"/>
        <v>843.11114182975189</v>
      </c>
      <c r="H680" s="56">
        <v>0</v>
      </c>
      <c r="I680" s="122">
        <f t="shared" si="511"/>
        <v>4.3059094553167938</v>
      </c>
      <c r="J680" s="57">
        <f t="shared" si="512"/>
        <v>17.818209513806369</v>
      </c>
      <c r="K680" s="5">
        <f t="shared" si="513"/>
        <v>22.124118969123163</v>
      </c>
      <c r="L680" s="57">
        <f t="shared" si="514"/>
        <v>51.901499999999999</v>
      </c>
      <c r="M680" s="86">
        <f t="shared" si="515"/>
        <v>74.025618969123158</v>
      </c>
      <c r="N680" s="5">
        <f t="shared" si="501"/>
        <v>860.92935134355821</v>
      </c>
      <c r="O680" s="56">
        <f t="shared" si="502"/>
        <v>786.90373237443509</v>
      </c>
    </row>
    <row r="681" spans="1:15" x14ac:dyDescent="0.2">
      <c r="A681" s="59" t="s">
        <v>51</v>
      </c>
      <c r="B681" s="54" t="str">
        <f t="shared" si="503"/>
        <v>Q3/2024</v>
      </c>
      <c r="C681" s="49">
        <f t="shared" si="506"/>
        <v>45474</v>
      </c>
      <c r="D681" s="49">
        <f t="shared" si="507"/>
        <v>45565</v>
      </c>
      <c r="E681" s="54">
        <f t="shared" si="504"/>
        <v>92</v>
      </c>
      <c r="F681" s="55">
        <f>VLOOKUP(D681,'FERC Interest Rate'!$A:$B,2,TRUE)</f>
        <v>8.5000000000000006E-2</v>
      </c>
      <c r="G681" s="56">
        <f t="shared" si="505"/>
        <v>786.90373237443509</v>
      </c>
      <c r="H681" s="56">
        <v>0</v>
      </c>
      <c r="I681" s="122">
        <f t="shared" si="511"/>
        <v>4.3059094553167938</v>
      </c>
      <c r="J681" s="57">
        <f t="shared" si="512"/>
        <v>16.813079746360881</v>
      </c>
      <c r="K681" s="5">
        <f t="shared" si="513"/>
        <v>21.118989201677675</v>
      </c>
      <c r="L681" s="57">
        <f t="shared" si="514"/>
        <v>51.901499999999999</v>
      </c>
      <c r="M681" s="86">
        <f t="shared" si="515"/>
        <v>73.020489201677677</v>
      </c>
      <c r="N681" s="5">
        <f t="shared" si="501"/>
        <v>803.71681212079602</v>
      </c>
      <c r="O681" s="56">
        <f t="shared" si="502"/>
        <v>730.6963229191183</v>
      </c>
    </row>
    <row r="682" spans="1:15" x14ac:dyDescent="0.2">
      <c r="A682" s="59" t="s">
        <v>52</v>
      </c>
      <c r="B682" s="54" t="str">
        <f t="shared" si="503"/>
        <v>Q4/2024</v>
      </c>
      <c r="C682" s="49">
        <f t="shared" si="506"/>
        <v>45566</v>
      </c>
      <c r="D682" s="49">
        <f t="shared" si="507"/>
        <v>45657</v>
      </c>
      <c r="E682" s="54">
        <f t="shared" si="504"/>
        <v>92</v>
      </c>
      <c r="F682" s="55">
        <f>VLOOKUP(D682,'FERC Interest Rate'!$A:$B,2,TRUE)</f>
        <v>8.5000000000000006E-2</v>
      </c>
      <c r="G682" s="56">
        <f t="shared" si="505"/>
        <v>730.6963229191183</v>
      </c>
      <c r="H682" s="56">
        <v>0</v>
      </c>
      <c r="I682" s="122">
        <f t="shared" si="511"/>
        <v>4.3059094553167938</v>
      </c>
      <c r="J682" s="57">
        <f t="shared" si="512"/>
        <v>15.612145478763678</v>
      </c>
      <c r="K682" s="5">
        <f t="shared" si="513"/>
        <v>19.918054934080473</v>
      </c>
      <c r="L682" s="57">
        <f t="shared" si="514"/>
        <v>51.901499999999999</v>
      </c>
      <c r="M682" s="86">
        <f t="shared" si="515"/>
        <v>71.819554934080472</v>
      </c>
      <c r="N682" s="5">
        <f t="shared" si="501"/>
        <v>746.30846839788194</v>
      </c>
      <c r="O682" s="56">
        <f t="shared" si="502"/>
        <v>674.48891346380151</v>
      </c>
    </row>
    <row r="683" spans="1:15" x14ac:dyDescent="0.2">
      <c r="A683" s="59" t="s">
        <v>53</v>
      </c>
      <c r="B683" s="54" t="str">
        <f t="shared" si="503"/>
        <v>Q1/2025</v>
      </c>
      <c r="C683" s="49">
        <f t="shared" si="506"/>
        <v>45658</v>
      </c>
      <c r="D683" s="49">
        <f t="shared" si="507"/>
        <v>45747</v>
      </c>
      <c r="E683" s="54">
        <f t="shared" si="504"/>
        <v>90</v>
      </c>
      <c r="F683" s="55">
        <f>VLOOKUP(D683,'FERC Interest Rate'!$A:$B,2,TRUE)</f>
        <v>8.5000000000000006E-2</v>
      </c>
      <c r="G683" s="56">
        <f t="shared" si="505"/>
        <v>674.48891346380151</v>
      </c>
      <c r="H683" s="56">
        <v>0</v>
      </c>
      <c r="I683" s="122">
        <f t="shared" si="511"/>
        <v>4.3059094553167938</v>
      </c>
      <c r="J683" s="57">
        <f t="shared" si="512"/>
        <v>14.136548460268717</v>
      </c>
      <c r="K683" s="5">
        <f t="shared" si="513"/>
        <v>18.442457915585511</v>
      </c>
      <c r="L683" s="57">
        <f t="shared" si="514"/>
        <v>51.901499999999999</v>
      </c>
      <c r="M683" s="86">
        <f t="shared" si="515"/>
        <v>70.343957915585506</v>
      </c>
      <c r="N683" s="5">
        <f t="shared" si="501"/>
        <v>688.62546192407024</v>
      </c>
      <c r="O683" s="56">
        <f t="shared" si="502"/>
        <v>618.28150400848472</v>
      </c>
    </row>
    <row r="684" spans="1:15" x14ac:dyDescent="0.2">
      <c r="A684" s="59" t="s">
        <v>54</v>
      </c>
      <c r="B684" s="54" t="str">
        <f t="shared" si="503"/>
        <v>Q2/2025</v>
      </c>
      <c r="C684" s="49">
        <f t="shared" si="506"/>
        <v>45748</v>
      </c>
      <c r="D684" s="49">
        <f t="shared" si="507"/>
        <v>45838</v>
      </c>
      <c r="E684" s="54">
        <f t="shared" si="504"/>
        <v>91</v>
      </c>
      <c r="F684" s="55">
        <f>VLOOKUP(D684,'FERC Interest Rate'!$A:$B,2,TRUE)</f>
        <v>8.5000000000000006E-2</v>
      </c>
      <c r="G684" s="56">
        <f t="shared" si="505"/>
        <v>618.28150400848472</v>
      </c>
      <c r="H684" s="56">
        <v>0</v>
      </c>
      <c r="I684" s="122">
        <f t="shared" si="511"/>
        <v>4.3059094553167938</v>
      </c>
      <c r="J684" s="57">
        <f t="shared" si="512"/>
        <v>13.102486119193507</v>
      </c>
      <c r="K684" s="5">
        <f t="shared" si="513"/>
        <v>17.408395574510301</v>
      </c>
      <c r="L684" s="57">
        <f t="shared" si="514"/>
        <v>51.901499999999999</v>
      </c>
      <c r="M684" s="86">
        <f t="shared" si="515"/>
        <v>69.309895574510307</v>
      </c>
      <c r="N684" s="5">
        <f t="shared" si="501"/>
        <v>631.3839901276782</v>
      </c>
      <c r="O684" s="56">
        <f t="shared" si="502"/>
        <v>562.07409455316792</v>
      </c>
    </row>
    <row r="685" spans="1:15" x14ac:dyDescent="0.2">
      <c r="A685" s="59" t="s">
        <v>55</v>
      </c>
      <c r="B685" s="54" t="str">
        <f t="shared" si="503"/>
        <v>Q3/2025</v>
      </c>
      <c r="C685" s="49">
        <f t="shared" si="506"/>
        <v>45839</v>
      </c>
      <c r="D685" s="49">
        <f t="shared" si="507"/>
        <v>45930</v>
      </c>
      <c r="E685" s="54">
        <f t="shared" si="504"/>
        <v>92</v>
      </c>
      <c r="F685" s="55">
        <f>VLOOKUP(D685,'FERC Interest Rate'!$A:$B,2,TRUE)</f>
        <v>8.5000000000000006E-2</v>
      </c>
      <c r="G685" s="56">
        <f t="shared" si="505"/>
        <v>562.07409455316792</v>
      </c>
      <c r="H685" s="56">
        <v>0</v>
      </c>
      <c r="I685" s="122">
        <f t="shared" si="511"/>
        <v>4.3059094553167938</v>
      </c>
      <c r="J685" s="57">
        <f t="shared" si="512"/>
        <v>12.042244984673353</v>
      </c>
      <c r="K685" s="5">
        <f t="shared" si="513"/>
        <v>16.348154439990147</v>
      </c>
      <c r="L685" s="57">
        <f t="shared" si="514"/>
        <v>51.901499999999999</v>
      </c>
      <c r="M685" s="86">
        <f t="shared" si="515"/>
        <v>68.249654439990138</v>
      </c>
      <c r="N685" s="5">
        <f t="shared" si="501"/>
        <v>574.11633953784133</v>
      </c>
      <c r="O685" s="56">
        <f t="shared" si="502"/>
        <v>505.86668509785113</v>
      </c>
    </row>
    <row r="686" spans="1:15" x14ac:dyDescent="0.2">
      <c r="A686" s="59" t="s">
        <v>56</v>
      </c>
      <c r="B686" s="54" t="str">
        <f t="shared" si="503"/>
        <v>Q4/2025</v>
      </c>
      <c r="C686" s="49">
        <f t="shared" si="506"/>
        <v>45931</v>
      </c>
      <c r="D686" s="49">
        <f t="shared" si="507"/>
        <v>46022</v>
      </c>
      <c r="E686" s="54">
        <f t="shared" si="504"/>
        <v>92</v>
      </c>
      <c r="F686" s="55">
        <f>VLOOKUP(D686,'FERC Interest Rate'!$A:$B,2,TRUE)</f>
        <v>8.5000000000000006E-2</v>
      </c>
      <c r="G686" s="56">
        <f t="shared" si="505"/>
        <v>505.86668509785113</v>
      </c>
      <c r="H686" s="56">
        <v>0</v>
      </c>
      <c r="I686" s="122">
        <f t="shared" si="511"/>
        <v>4.3059094553167938</v>
      </c>
      <c r="J686" s="57">
        <f t="shared" si="512"/>
        <v>10.838020486206016</v>
      </c>
      <c r="K686" s="5">
        <f t="shared" si="513"/>
        <v>15.14392994152281</v>
      </c>
      <c r="L686" s="57">
        <f t="shared" si="514"/>
        <v>51.901499999999999</v>
      </c>
      <c r="M686" s="86">
        <f t="shared" si="515"/>
        <v>67.045429941522812</v>
      </c>
      <c r="N686" s="5">
        <f t="shared" si="501"/>
        <v>516.70470558405714</v>
      </c>
      <c r="O686" s="56">
        <f t="shared" si="502"/>
        <v>449.65927564253434</v>
      </c>
    </row>
    <row r="687" spans="1:15" x14ac:dyDescent="0.2">
      <c r="A687" s="59" t="s">
        <v>57</v>
      </c>
      <c r="B687" s="54" t="str">
        <f t="shared" si="503"/>
        <v>Q1/2026</v>
      </c>
      <c r="C687" s="49">
        <f t="shared" si="506"/>
        <v>46023</v>
      </c>
      <c r="D687" s="49">
        <f t="shared" si="507"/>
        <v>46112</v>
      </c>
      <c r="E687" s="54">
        <f t="shared" si="504"/>
        <v>90</v>
      </c>
      <c r="F687" s="55">
        <f>VLOOKUP(D687,'FERC Interest Rate'!$A:$B,2,TRUE)</f>
        <v>8.5000000000000006E-2</v>
      </c>
      <c r="G687" s="56">
        <f t="shared" si="505"/>
        <v>449.65927564253434</v>
      </c>
      <c r="H687" s="56">
        <v>0</v>
      </c>
      <c r="I687" s="122">
        <f t="shared" si="511"/>
        <v>4.3059094553167938</v>
      </c>
      <c r="J687" s="57">
        <f t="shared" si="512"/>
        <v>9.4243656401791434</v>
      </c>
      <c r="K687" s="5">
        <f t="shared" si="513"/>
        <v>13.730275095495937</v>
      </c>
      <c r="L687" s="57">
        <f t="shared" si="514"/>
        <v>51.901499999999999</v>
      </c>
      <c r="M687" s="86">
        <f t="shared" si="515"/>
        <v>65.631775095495939</v>
      </c>
      <c r="N687" s="5">
        <f t="shared" si="501"/>
        <v>459.08364128271347</v>
      </c>
      <c r="O687" s="56">
        <f t="shared" si="502"/>
        <v>393.45186618721755</v>
      </c>
    </row>
    <row r="688" spans="1:15" x14ac:dyDescent="0.2">
      <c r="A688" s="59" t="s">
        <v>58</v>
      </c>
      <c r="B688" s="54" t="str">
        <f t="shared" si="503"/>
        <v>Q2/2026</v>
      </c>
      <c r="C688" s="49">
        <f t="shared" si="506"/>
        <v>46113</v>
      </c>
      <c r="D688" s="49">
        <f t="shared" si="507"/>
        <v>46203</v>
      </c>
      <c r="E688" s="54">
        <f t="shared" si="504"/>
        <v>91</v>
      </c>
      <c r="F688" s="55">
        <f>VLOOKUP(D688,'FERC Interest Rate'!$A:$B,2,TRUE)</f>
        <v>8.5000000000000006E-2</v>
      </c>
      <c r="G688" s="56">
        <f t="shared" si="505"/>
        <v>393.45186618721755</v>
      </c>
      <c r="H688" s="56">
        <v>0</v>
      </c>
      <c r="I688" s="122">
        <f t="shared" si="511"/>
        <v>4.3059094553167938</v>
      </c>
      <c r="J688" s="57">
        <f t="shared" si="512"/>
        <v>8.337945712214049</v>
      </c>
      <c r="K688" s="5">
        <f t="shared" si="513"/>
        <v>12.643855167530843</v>
      </c>
      <c r="L688" s="57">
        <f t="shared" si="514"/>
        <v>51.901499999999999</v>
      </c>
      <c r="M688" s="86">
        <f t="shared" si="515"/>
        <v>64.545355167530843</v>
      </c>
      <c r="N688" s="5">
        <f t="shared" si="501"/>
        <v>401.78981189943158</v>
      </c>
      <c r="O688" s="56">
        <f t="shared" si="502"/>
        <v>337.24445673190075</v>
      </c>
    </row>
    <row r="689" spans="1:15" x14ac:dyDescent="0.2">
      <c r="A689" s="59" t="s">
        <v>59</v>
      </c>
      <c r="B689" s="54" t="str">
        <f t="shared" si="503"/>
        <v>Q3/2026</v>
      </c>
      <c r="C689" s="49">
        <f>D688+1</f>
        <v>46204</v>
      </c>
      <c r="D689" s="49">
        <f>EOMONTH(D688,3)</f>
        <v>46295</v>
      </c>
      <c r="E689" s="54">
        <f t="shared" si="504"/>
        <v>92</v>
      </c>
      <c r="F689" s="55">
        <f>VLOOKUP(D689,'FERC Interest Rate'!$A:$B,2,TRUE)</f>
        <v>8.5000000000000006E-2</v>
      </c>
      <c r="G689" s="56">
        <f>O688</f>
        <v>337.24445673190075</v>
      </c>
      <c r="H689" s="56">
        <v>0</v>
      </c>
      <c r="I689" s="122">
        <f t="shared" si="511"/>
        <v>4.3059094553167938</v>
      </c>
      <c r="J689" s="57">
        <f t="shared" si="512"/>
        <v>7.2253469908040122</v>
      </c>
      <c r="K689" s="5">
        <f t="shared" si="513"/>
        <v>11.531256446120807</v>
      </c>
      <c r="L689" s="57">
        <f t="shared" si="514"/>
        <v>51.901499999999999</v>
      </c>
      <c r="M689" s="86">
        <f t="shared" si="515"/>
        <v>63.432756446120806</v>
      </c>
      <c r="N689" s="5">
        <f t="shared" si="501"/>
        <v>344.46980372270474</v>
      </c>
      <c r="O689" s="56">
        <f t="shared" si="502"/>
        <v>281.03704727658396</v>
      </c>
    </row>
    <row r="690" spans="1:15" x14ac:dyDescent="0.2">
      <c r="A690" s="59" t="s">
        <v>60</v>
      </c>
      <c r="B690" s="54" t="str">
        <f t="shared" si="503"/>
        <v>Q4/2026</v>
      </c>
      <c r="C690" s="49">
        <f>D689+1</f>
        <v>46296</v>
      </c>
      <c r="D690" s="49">
        <f>EOMONTH(D689,3)</f>
        <v>46387</v>
      </c>
      <c r="E690" s="54">
        <f t="shared" si="504"/>
        <v>92</v>
      </c>
      <c r="F690" s="55">
        <f>VLOOKUP(D690,'FERC Interest Rate'!$A:$B,2,TRUE)</f>
        <v>8.5000000000000006E-2</v>
      </c>
      <c r="G690" s="56">
        <f>O689</f>
        <v>281.03704727658396</v>
      </c>
      <c r="H690" s="56">
        <v>0</v>
      </c>
      <c r="I690" s="122">
        <f t="shared" si="511"/>
        <v>4.3059094553167938</v>
      </c>
      <c r="J690" s="57">
        <f t="shared" si="512"/>
        <v>6.0211224923366764</v>
      </c>
      <c r="K690" s="5">
        <f t="shared" si="513"/>
        <v>10.32703194765347</v>
      </c>
      <c r="L690" s="57">
        <f t="shared" si="514"/>
        <v>51.901499999999999</v>
      </c>
      <c r="M690" s="86">
        <f t="shared" si="515"/>
        <v>62.228531947653465</v>
      </c>
      <c r="N690" s="5">
        <f t="shared" si="501"/>
        <v>287.05816976892066</v>
      </c>
      <c r="O690" s="56">
        <f t="shared" si="502"/>
        <v>224.82963782126717</v>
      </c>
    </row>
    <row r="691" spans="1:15" x14ac:dyDescent="0.2">
      <c r="A691" s="59" t="s">
        <v>61</v>
      </c>
      <c r="B691" s="54" t="str">
        <f t="shared" si="503"/>
        <v>Q1/2027</v>
      </c>
      <c r="C691" s="49">
        <f>D690+1</f>
        <v>46388</v>
      </c>
      <c r="D691" s="49">
        <f t="shared" si="507"/>
        <v>46477</v>
      </c>
      <c r="E691" s="54">
        <f>D691-C691+1</f>
        <v>90</v>
      </c>
      <c r="F691" s="55">
        <f>VLOOKUP(D691,'FERC Interest Rate'!$A:$B,2,TRUE)</f>
        <v>8.5000000000000006E-2</v>
      </c>
      <c r="G691" s="56">
        <f>O690</f>
        <v>224.82963782126717</v>
      </c>
      <c r="H691" s="56">
        <v>0</v>
      </c>
      <c r="I691" s="122">
        <f t="shared" si="511"/>
        <v>4.3059094553167938</v>
      </c>
      <c r="J691" s="57">
        <f t="shared" si="512"/>
        <v>4.7121828200895717</v>
      </c>
      <c r="K691" s="5">
        <f t="shared" si="513"/>
        <v>9.0180922754063655</v>
      </c>
      <c r="L691" s="57">
        <f t="shared" si="514"/>
        <v>51.901499999999999</v>
      </c>
      <c r="M691" s="86">
        <f t="shared" si="515"/>
        <v>60.919592275406366</v>
      </c>
      <c r="N691" s="5">
        <f>+G691+H691+J691</f>
        <v>229.54182064135674</v>
      </c>
      <c r="O691" s="56">
        <f>G691+H691-L691-I691</f>
        <v>168.62222836595038</v>
      </c>
    </row>
    <row r="692" spans="1:15" x14ac:dyDescent="0.2">
      <c r="A692" s="59" t="s">
        <v>62</v>
      </c>
      <c r="B692" s="54" t="str">
        <f t="shared" si="503"/>
        <v>Q2/2027</v>
      </c>
      <c r="C692" s="49">
        <f>D691+1</f>
        <v>46478</v>
      </c>
      <c r="D692" s="49">
        <f t="shared" si="507"/>
        <v>46568</v>
      </c>
      <c r="E692" s="54">
        <f>D692-C692+1</f>
        <v>91</v>
      </c>
      <c r="F692" s="55">
        <f>VLOOKUP(D692,'FERC Interest Rate'!$A:$B,2,TRUE)</f>
        <v>8.5000000000000006E-2</v>
      </c>
      <c r="G692" s="56">
        <f>O691</f>
        <v>168.62222836595038</v>
      </c>
      <c r="H692" s="56">
        <v>0</v>
      </c>
      <c r="I692" s="122">
        <f t="shared" si="511"/>
        <v>4.3059094553167938</v>
      </c>
      <c r="J692" s="57">
        <f t="shared" si="512"/>
        <v>3.5734053052345929</v>
      </c>
      <c r="K692" s="5">
        <f t="shared" si="513"/>
        <v>7.8793147605513862</v>
      </c>
      <c r="L692" s="57">
        <f t="shared" si="514"/>
        <v>51.901499999999999</v>
      </c>
      <c r="M692" s="86">
        <f t="shared" si="515"/>
        <v>59.780814760551387</v>
      </c>
      <c r="N692" s="5">
        <f>+G692+H692+J692</f>
        <v>172.19563367118496</v>
      </c>
      <c r="O692" s="56">
        <f>G692+H692-L692-I692</f>
        <v>112.41481891063358</v>
      </c>
    </row>
    <row r="693" spans="1:15" x14ac:dyDescent="0.2">
      <c r="A693" s="59" t="s">
        <v>63</v>
      </c>
      <c r="B693" s="54" t="str">
        <f t="shared" si="503"/>
        <v>Q3/2027</v>
      </c>
      <c r="C693" s="49">
        <f>D692+1</f>
        <v>46569</v>
      </c>
      <c r="D693" s="49">
        <f t="shared" si="507"/>
        <v>46660</v>
      </c>
      <c r="E693" s="54">
        <f>D693-C693+1</f>
        <v>92</v>
      </c>
      <c r="F693" s="55">
        <f>VLOOKUP(D693,'FERC Interest Rate'!$A:$B,2,TRUE)</f>
        <v>8.5000000000000006E-2</v>
      </c>
      <c r="G693" s="56">
        <f>O692</f>
        <v>112.41481891063358</v>
      </c>
      <c r="H693" s="56">
        <v>0</v>
      </c>
      <c r="I693" s="122">
        <f t="shared" si="511"/>
        <v>4.3059094553167938</v>
      </c>
      <c r="J693" s="57">
        <f t="shared" si="512"/>
        <v>2.4084489969346703</v>
      </c>
      <c r="K693" s="5">
        <f t="shared" si="513"/>
        <v>6.7143584522514637</v>
      </c>
      <c r="L693" s="57">
        <f t="shared" si="514"/>
        <v>51.901499999999999</v>
      </c>
      <c r="M693" s="86">
        <f t="shared" si="515"/>
        <v>58.615858452251459</v>
      </c>
      <c r="N693" s="5">
        <f>+G693+H693+J693</f>
        <v>114.82326790756825</v>
      </c>
      <c r="O693" s="56">
        <f>G693+H693-L693-I693</f>
        <v>56.207409455316792</v>
      </c>
    </row>
    <row r="694" spans="1:15" x14ac:dyDescent="0.2">
      <c r="A694" s="59" t="s">
        <v>64</v>
      </c>
      <c r="B694" s="54" t="str">
        <f t="shared" si="503"/>
        <v>Q4/2027</v>
      </c>
      <c r="C694" s="49">
        <f t="shared" ref="C694" si="516">D693+1</f>
        <v>46661</v>
      </c>
      <c r="D694" s="49">
        <f t="shared" si="507"/>
        <v>46752</v>
      </c>
      <c r="E694" s="54">
        <f t="shared" ref="E694" si="517">D694-C694+1</f>
        <v>92</v>
      </c>
      <c r="F694" s="55">
        <f>VLOOKUP(D694,'FERC Interest Rate'!$A:$B,2,TRUE)</f>
        <v>8.5000000000000006E-2</v>
      </c>
      <c r="G694" s="56">
        <f t="shared" ref="G694" si="518">O693</f>
        <v>56.207409455316792</v>
      </c>
      <c r="H694" s="56">
        <v>0</v>
      </c>
      <c r="I694" s="122">
        <f t="shared" si="511"/>
        <v>4.3059094553167938</v>
      </c>
      <c r="J694" s="57">
        <f t="shared" si="512"/>
        <v>1.2042244984673351</v>
      </c>
      <c r="K694" s="5">
        <f t="shared" si="513"/>
        <v>5.5101339537841287</v>
      </c>
      <c r="L694" s="57">
        <f t="shared" si="514"/>
        <v>51.901499999999999</v>
      </c>
      <c r="M694" s="86">
        <f t="shared" si="515"/>
        <v>57.411633953784126</v>
      </c>
      <c r="N694" s="5">
        <f t="shared" ref="N694" si="519">+G694+H694+J694</f>
        <v>57.411633953784126</v>
      </c>
      <c r="O694" s="56">
        <f t="shared" ref="O694" si="520">G694+H694-L694-I694</f>
        <v>0</v>
      </c>
    </row>
    <row r="695" spans="1:15" ht="15.95" customHeight="1" thickBot="1" x14ac:dyDescent="0.25">
      <c r="A695" s="98"/>
      <c r="B695" s="99"/>
      <c r="C695" s="100"/>
      <c r="D695" s="100"/>
      <c r="E695" s="99"/>
      <c r="F695" s="99"/>
      <c r="G695" s="88">
        <f t="shared" ref="G695:O695" si="521">SUM(G667:G694)</f>
        <v>20289.790101212369</v>
      </c>
      <c r="H695" s="88">
        <f t="shared" si="521"/>
        <v>86.118189106335876</v>
      </c>
      <c r="I695" s="88">
        <f t="shared" si="521"/>
        <v>86.118189106335876</v>
      </c>
      <c r="J695" s="88">
        <f t="shared" si="521"/>
        <v>240.02997823019544</v>
      </c>
      <c r="K695" s="88">
        <f t="shared" si="521"/>
        <v>326.1481673365314</v>
      </c>
      <c r="L695" s="88">
        <f t="shared" si="521"/>
        <v>1038.0299999999995</v>
      </c>
      <c r="M695" s="88">
        <f t="shared" si="521"/>
        <v>1364.178167336531</v>
      </c>
      <c r="N695" s="88">
        <f t="shared" si="521"/>
        <v>20615.938268548893</v>
      </c>
      <c r="O695" s="88">
        <f t="shared" si="521"/>
        <v>19251.760101212363</v>
      </c>
    </row>
    <row r="696" spans="1:15" ht="13.5" thickTop="1" x14ac:dyDescent="0.2"/>
    <row r="697" spans="1:15" ht="36.75" x14ac:dyDescent="0.2">
      <c r="A697" s="58" t="s">
        <v>44</v>
      </c>
      <c r="B697" s="58" t="s">
        <v>3</v>
      </c>
      <c r="C697" s="58" t="s">
        <v>4</v>
      </c>
      <c r="D697" s="58" t="s">
        <v>5</v>
      </c>
      <c r="E697" s="58" t="s">
        <v>6</v>
      </c>
      <c r="F697" s="58" t="s">
        <v>7</v>
      </c>
      <c r="G697" s="58" t="s">
        <v>71</v>
      </c>
      <c r="H697" s="58" t="s">
        <v>72</v>
      </c>
      <c r="I697" s="73" t="s">
        <v>73</v>
      </c>
      <c r="J697" s="74" t="s">
        <v>74</v>
      </c>
      <c r="K697" s="74" t="s">
        <v>75</v>
      </c>
      <c r="L697" s="74" t="s">
        <v>76</v>
      </c>
      <c r="M697" s="75" t="s">
        <v>66</v>
      </c>
      <c r="N697" s="58" t="s">
        <v>77</v>
      </c>
      <c r="O697" s="58" t="s">
        <v>78</v>
      </c>
    </row>
    <row r="698" spans="1:15" x14ac:dyDescent="0.2">
      <c r="A698" s="123" t="s">
        <v>37</v>
      </c>
      <c r="B698" s="325" t="s">
        <v>116</v>
      </c>
      <c r="C698" s="49">
        <f>VLOOKUP(B698,A$1:F$52,2,FALSE)</f>
        <v>44300</v>
      </c>
      <c r="D698" s="49">
        <f>DATE(YEAR(C698),IF(MONTH(C698)&lt;=3,3,IF(MONTH(C698)&lt;=6,6,IF(MONTH(C698)&lt;=9,9,12))),IF(OR(MONTH(C698)&lt;=3,MONTH(C698)&gt;=10),31,30))</f>
        <v>44377</v>
      </c>
      <c r="E698" s="54">
        <f>D698-C698+1</f>
        <v>78</v>
      </c>
      <c r="F698" s="55">
        <f>VLOOKUP(D698,'FERC Interest Rate'!$A:$B,2,TRUE)</f>
        <v>3.2500000000000001E-2</v>
      </c>
      <c r="G698" s="56">
        <f>VLOOKUP(B698,$A$1:$F$52,4,FALSE)</f>
        <v>1333.92</v>
      </c>
      <c r="H698" s="56">
        <f t="shared" ref="H698:H705" si="522">G698*F698*(E698/(DATE(YEAR(D698),12,31)-DATE(YEAR(D698),1,1)+1))</f>
        <v>9.2643484931506865</v>
      </c>
      <c r="I698" s="122">
        <v>0</v>
      </c>
      <c r="J698" s="57">
        <v>0</v>
      </c>
      <c r="K698" s="5">
        <f t="shared" ref="K698:K704" si="523">+SUM(I698:J698)</f>
        <v>0</v>
      </c>
      <c r="L698" s="57">
        <v>0</v>
      </c>
      <c r="M698" s="86">
        <f t="shared" ref="M698:M704" si="524">+SUM(K698:L698)</f>
        <v>0</v>
      </c>
      <c r="N698" s="5">
        <f t="shared" ref="N698:N721" si="525">+G698+H698+J698</f>
        <v>1343.1843484931508</v>
      </c>
      <c r="O698" s="56">
        <f t="shared" ref="O698:O721" si="526">G698+H698-L698-I698</f>
        <v>1343.1843484931508</v>
      </c>
    </row>
    <row r="699" spans="1:15" x14ac:dyDescent="0.2">
      <c r="A699" s="59" t="s">
        <v>22</v>
      </c>
      <c r="B699" s="54" t="str">
        <f t="shared" ref="B699:B724" si="527">+IF(MONTH(C699)&lt;4,"Q1",IF(MONTH(C699)&lt;7,"Q2",IF(MONTH(C699)&lt;10,"Q3","Q4")))&amp;"/"&amp;YEAR(C699)</f>
        <v>Q3/2021</v>
      </c>
      <c r="C699" s="49">
        <f>D698+1</f>
        <v>44378</v>
      </c>
      <c r="D699" s="49">
        <f>EOMONTH(D698,3)</f>
        <v>44469</v>
      </c>
      <c r="E699" s="54">
        <f t="shared" ref="E699:E721" si="528">D699-C699+1</f>
        <v>92</v>
      </c>
      <c r="F699" s="55">
        <f>VLOOKUP(D699,'FERC Interest Rate'!$A:$B,2,TRUE)</f>
        <v>3.2500000000000001E-2</v>
      </c>
      <c r="G699" s="56">
        <f t="shared" ref="G699:G719" si="529">O698</f>
        <v>1343.1843484931508</v>
      </c>
      <c r="H699" s="56">
        <f t="shared" si="522"/>
        <v>11.003071786286359</v>
      </c>
      <c r="I699" s="122">
        <v>0</v>
      </c>
      <c r="J699" s="57">
        <v>0</v>
      </c>
      <c r="K699" s="5">
        <f t="shared" si="523"/>
        <v>0</v>
      </c>
      <c r="L699" s="57">
        <v>0</v>
      </c>
      <c r="M699" s="86">
        <f t="shared" si="524"/>
        <v>0</v>
      </c>
      <c r="N699" s="5">
        <f t="shared" si="525"/>
        <v>1354.1874202794372</v>
      </c>
      <c r="O699" s="56">
        <f t="shared" si="526"/>
        <v>1354.1874202794372</v>
      </c>
    </row>
    <row r="700" spans="1:15" x14ac:dyDescent="0.2">
      <c r="A700" s="59" t="s">
        <v>22</v>
      </c>
      <c r="B700" s="54" t="str">
        <f t="shared" si="527"/>
        <v>Q4/2021</v>
      </c>
      <c r="C700" s="49">
        <f t="shared" ref="C700:C719" si="530">D699+1</f>
        <v>44470</v>
      </c>
      <c r="D700" s="49">
        <f t="shared" ref="D700:D724" si="531">EOMONTH(D699,3)</f>
        <v>44561</v>
      </c>
      <c r="E700" s="54">
        <f t="shared" si="528"/>
        <v>92</v>
      </c>
      <c r="F700" s="55">
        <f>VLOOKUP(D700,'FERC Interest Rate'!$A:$B,2,TRUE)</f>
        <v>3.2500000000000001E-2</v>
      </c>
      <c r="G700" s="56">
        <f t="shared" si="529"/>
        <v>1354.1874202794372</v>
      </c>
      <c r="H700" s="56">
        <f t="shared" si="522"/>
        <v>11.093206538727445</v>
      </c>
      <c r="I700" s="122">
        <v>0</v>
      </c>
      <c r="J700" s="57">
        <v>0</v>
      </c>
      <c r="K700" s="5">
        <f t="shared" si="523"/>
        <v>0</v>
      </c>
      <c r="L700" s="57">
        <v>0</v>
      </c>
      <c r="M700" s="86">
        <f t="shared" si="524"/>
        <v>0</v>
      </c>
      <c r="N700" s="5">
        <f t="shared" si="525"/>
        <v>1365.2806268181646</v>
      </c>
      <c r="O700" s="56">
        <f t="shared" si="526"/>
        <v>1365.2806268181646</v>
      </c>
    </row>
    <row r="701" spans="1:15" x14ac:dyDescent="0.2">
      <c r="A701" s="59" t="s">
        <v>22</v>
      </c>
      <c r="B701" s="54" t="str">
        <f t="shared" si="527"/>
        <v>Q1/2022</v>
      </c>
      <c r="C701" s="49">
        <f t="shared" si="530"/>
        <v>44562</v>
      </c>
      <c r="D701" s="49">
        <f t="shared" si="531"/>
        <v>44651</v>
      </c>
      <c r="E701" s="54">
        <f t="shared" si="528"/>
        <v>90</v>
      </c>
      <c r="F701" s="55">
        <f>VLOOKUP(D701,'FERC Interest Rate'!$A:$B,2,TRUE)</f>
        <v>3.2500000000000001E-2</v>
      </c>
      <c r="G701" s="56">
        <f t="shared" si="529"/>
        <v>1365.2806268181646</v>
      </c>
      <c r="H701" s="56">
        <f t="shared" si="522"/>
        <v>10.940947488885293</v>
      </c>
      <c r="I701" s="122">
        <v>0</v>
      </c>
      <c r="J701" s="57">
        <v>0</v>
      </c>
      <c r="K701" s="5">
        <f t="shared" si="523"/>
        <v>0</v>
      </c>
      <c r="L701" s="57">
        <v>0</v>
      </c>
      <c r="M701" s="86">
        <f t="shared" si="524"/>
        <v>0</v>
      </c>
      <c r="N701" s="5">
        <f t="shared" si="525"/>
        <v>1376.2215743070499</v>
      </c>
      <c r="O701" s="56">
        <f t="shared" si="526"/>
        <v>1376.2215743070499</v>
      </c>
    </row>
    <row r="702" spans="1:15" x14ac:dyDescent="0.2">
      <c r="A702" s="59" t="s">
        <v>22</v>
      </c>
      <c r="B702" s="54" t="str">
        <f t="shared" si="527"/>
        <v>Q2/2022</v>
      </c>
      <c r="C702" s="49">
        <f t="shared" si="530"/>
        <v>44652</v>
      </c>
      <c r="D702" s="49">
        <f t="shared" si="531"/>
        <v>44742</v>
      </c>
      <c r="E702" s="54">
        <f t="shared" si="528"/>
        <v>91</v>
      </c>
      <c r="F702" s="55">
        <f>VLOOKUP(D702,'FERC Interest Rate'!$A:$B,2,TRUE)</f>
        <v>3.2500000000000001E-2</v>
      </c>
      <c r="G702" s="56">
        <f t="shared" si="529"/>
        <v>1376.2215743070499</v>
      </c>
      <c r="H702" s="56">
        <f t="shared" si="522"/>
        <v>11.151165221953699</v>
      </c>
      <c r="I702" s="77">
        <v>0</v>
      </c>
      <c r="J702" s="57">
        <v>0</v>
      </c>
      <c r="K702" s="5">
        <f t="shared" si="523"/>
        <v>0</v>
      </c>
      <c r="L702" s="57">
        <v>0</v>
      </c>
      <c r="M702" s="86">
        <f t="shared" si="524"/>
        <v>0</v>
      </c>
      <c r="N702" s="5">
        <f t="shared" si="525"/>
        <v>1387.3727395290036</v>
      </c>
      <c r="O702" s="56">
        <f t="shared" si="526"/>
        <v>1387.3727395290036</v>
      </c>
    </row>
    <row r="703" spans="1:15" x14ac:dyDescent="0.2">
      <c r="A703" s="59" t="s">
        <v>22</v>
      </c>
      <c r="B703" s="54" t="str">
        <f t="shared" si="527"/>
        <v>Q3/2022</v>
      </c>
      <c r="C703" s="49">
        <f t="shared" si="530"/>
        <v>44743</v>
      </c>
      <c r="D703" s="49">
        <f t="shared" si="531"/>
        <v>44834</v>
      </c>
      <c r="E703" s="54">
        <f t="shared" si="528"/>
        <v>92</v>
      </c>
      <c r="F703" s="55">
        <f>VLOOKUP(D703,'FERC Interest Rate'!$A:$B,2,TRUE)</f>
        <v>3.5999999999999997E-2</v>
      </c>
      <c r="G703" s="56">
        <f t="shared" si="529"/>
        <v>1387.3727395290036</v>
      </c>
      <c r="H703" s="56">
        <f t="shared" si="522"/>
        <v>12.588982228274137</v>
      </c>
      <c r="I703" s="77">
        <v>0</v>
      </c>
      <c r="J703" s="57">
        <v>0</v>
      </c>
      <c r="K703" s="5">
        <f t="shared" si="523"/>
        <v>0</v>
      </c>
      <c r="L703" s="57">
        <v>0</v>
      </c>
      <c r="M703" s="86">
        <f t="shared" si="524"/>
        <v>0</v>
      </c>
      <c r="N703" s="5">
        <f t="shared" si="525"/>
        <v>1399.9617217572777</v>
      </c>
      <c r="O703" s="56">
        <f t="shared" si="526"/>
        <v>1399.9617217572777</v>
      </c>
    </row>
    <row r="704" spans="1:15" x14ac:dyDescent="0.2">
      <c r="A704" s="59" t="s">
        <v>22</v>
      </c>
      <c r="B704" s="54" t="str">
        <f t="shared" si="527"/>
        <v>Q4/2022</v>
      </c>
      <c r="C704" s="49">
        <f t="shared" si="530"/>
        <v>44835</v>
      </c>
      <c r="D704" s="49">
        <f t="shared" si="531"/>
        <v>44926</v>
      </c>
      <c r="E704" s="54">
        <f t="shared" si="528"/>
        <v>92</v>
      </c>
      <c r="F704" s="55">
        <f>VLOOKUP(D704,'FERC Interest Rate'!$A:$B,2,TRUE)</f>
        <v>4.9099999999999998E-2</v>
      </c>
      <c r="G704" s="56">
        <f t="shared" si="529"/>
        <v>1399.9617217572777</v>
      </c>
      <c r="H704" s="56">
        <f t="shared" si="522"/>
        <v>17.325772848005411</v>
      </c>
      <c r="I704" s="122">
        <v>0</v>
      </c>
      <c r="J704" s="57">
        <v>0</v>
      </c>
      <c r="K704" s="5">
        <f t="shared" si="523"/>
        <v>0</v>
      </c>
      <c r="L704" s="57">
        <v>0</v>
      </c>
      <c r="M704" s="86">
        <f t="shared" si="524"/>
        <v>0</v>
      </c>
      <c r="N704" s="5">
        <f t="shared" si="525"/>
        <v>1417.2874946052832</v>
      </c>
      <c r="O704" s="56">
        <f t="shared" si="526"/>
        <v>1417.2874946052832</v>
      </c>
    </row>
    <row r="705" spans="1:15" x14ac:dyDescent="0.2">
      <c r="A705" s="59" t="s">
        <v>45</v>
      </c>
      <c r="B705" s="54" t="str">
        <f t="shared" si="527"/>
        <v>Q1/2023</v>
      </c>
      <c r="C705" s="49">
        <f t="shared" si="530"/>
        <v>44927</v>
      </c>
      <c r="D705" s="49">
        <f t="shared" si="531"/>
        <v>45016</v>
      </c>
      <c r="E705" s="54">
        <f t="shared" si="528"/>
        <v>90</v>
      </c>
      <c r="F705" s="55">
        <f>VLOOKUP(D705,'FERC Interest Rate'!$A:$B,2,TRUE)</f>
        <v>6.3100000000000003E-2</v>
      </c>
      <c r="G705" s="56">
        <f t="shared" si="529"/>
        <v>1417.2874946052832</v>
      </c>
      <c r="H705" s="56">
        <f t="shared" si="522"/>
        <v>22.051440224283297</v>
      </c>
      <c r="I705" s="122">
        <f>(SUM($H$698:$H$716)/20)</f>
        <v>5.2709467414783164</v>
      </c>
      <c r="J705" s="57">
        <f t="shared" ref="J705" si="532">G705*F705*(E705/(DATE(YEAR(D705),12,31)-DATE(YEAR(D705),1,1)+1))</f>
        <v>22.051440224283297</v>
      </c>
      <c r="K705" s="5">
        <f t="shared" ref="K705" si="533">+SUM(I705:J705)</f>
        <v>27.322386965761613</v>
      </c>
      <c r="L705" s="57">
        <f>($G$698/20)</f>
        <v>66.695999999999998</v>
      </c>
      <c r="M705" s="86">
        <f t="shared" ref="M705" si="534">+SUM(K705:L705)</f>
        <v>94.018386965761607</v>
      </c>
      <c r="N705" s="5">
        <f t="shared" si="525"/>
        <v>1461.39037505385</v>
      </c>
      <c r="O705" s="56">
        <f t="shared" si="526"/>
        <v>1367.3719880880883</v>
      </c>
    </row>
    <row r="706" spans="1:15" x14ac:dyDescent="0.2">
      <c r="A706" s="59" t="s">
        <v>46</v>
      </c>
      <c r="B706" s="54" t="str">
        <f t="shared" si="527"/>
        <v>Q2/2023</v>
      </c>
      <c r="C706" s="49">
        <f t="shared" si="530"/>
        <v>45017</v>
      </c>
      <c r="D706" s="49">
        <f t="shared" si="531"/>
        <v>45107</v>
      </c>
      <c r="E706" s="54">
        <f t="shared" si="528"/>
        <v>91</v>
      </c>
      <c r="F706" s="55">
        <f>VLOOKUP(D706,'FERC Interest Rate'!$A:$B,2,TRUE)</f>
        <v>7.4999999999999997E-2</v>
      </c>
      <c r="G706" s="56">
        <f t="shared" si="529"/>
        <v>1367.3719880880883</v>
      </c>
      <c r="H706" s="56">
        <v>0</v>
      </c>
      <c r="I706" s="122">
        <f t="shared" ref="I706:I724" si="535">(SUM($H$698:$H$716)/20)</f>
        <v>5.2709467414783164</v>
      </c>
      <c r="J706" s="57">
        <f t="shared" ref="J706:J724" si="536">G706*F706*(E706/(DATE(YEAR(D706),12,31)-DATE(YEAR(D706),1,1)+1))</f>
        <v>25.567983064934801</v>
      </c>
      <c r="K706" s="5">
        <f t="shared" ref="K706:K724" si="537">+SUM(I706:J706)</f>
        <v>30.838929806413116</v>
      </c>
      <c r="L706" s="57">
        <f t="shared" ref="L706:L724" si="538">($G$698/20)</f>
        <v>66.695999999999998</v>
      </c>
      <c r="M706" s="86">
        <f t="shared" ref="M706:M724" si="539">+SUM(K706:L706)</f>
        <v>97.534929806413118</v>
      </c>
      <c r="N706" s="5">
        <f t="shared" si="525"/>
        <v>1392.9399711530232</v>
      </c>
      <c r="O706" s="56">
        <f t="shared" si="526"/>
        <v>1295.40504134661</v>
      </c>
    </row>
    <row r="707" spans="1:15" x14ac:dyDescent="0.2">
      <c r="A707" s="59" t="s">
        <v>47</v>
      </c>
      <c r="B707" s="54" t="str">
        <f t="shared" si="527"/>
        <v>Q3/2023</v>
      </c>
      <c r="C707" s="49">
        <f t="shared" si="530"/>
        <v>45108</v>
      </c>
      <c r="D707" s="49">
        <f t="shared" si="531"/>
        <v>45199</v>
      </c>
      <c r="E707" s="54">
        <f t="shared" si="528"/>
        <v>92</v>
      </c>
      <c r="F707" s="55">
        <f>VLOOKUP(D707,'FERC Interest Rate'!$A:$B,2,TRUE)</f>
        <v>8.0199999999999994E-2</v>
      </c>
      <c r="G707" s="56">
        <f t="shared" si="529"/>
        <v>1295.40504134661</v>
      </c>
      <c r="H707" s="56">
        <v>0</v>
      </c>
      <c r="I707" s="122">
        <f t="shared" si="535"/>
        <v>5.2709467414783164</v>
      </c>
      <c r="J707" s="57">
        <f t="shared" si="536"/>
        <v>26.186346731703637</v>
      </c>
      <c r="K707" s="5">
        <f t="shared" si="537"/>
        <v>31.457293473181952</v>
      </c>
      <c r="L707" s="57">
        <f t="shared" si="538"/>
        <v>66.695999999999998</v>
      </c>
      <c r="M707" s="86">
        <f t="shared" si="539"/>
        <v>98.153293473181947</v>
      </c>
      <c r="N707" s="5">
        <f t="shared" si="525"/>
        <v>1321.5913880783137</v>
      </c>
      <c r="O707" s="56">
        <f t="shared" si="526"/>
        <v>1223.4380946051317</v>
      </c>
    </row>
    <row r="708" spans="1:15" x14ac:dyDescent="0.2">
      <c r="A708" s="59" t="s">
        <v>48</v>
      </c>
      <c r="B708" s="54" t="str">
        <f t="shared" si="527"/>
        <v>Q4/2023</v>
      </c>
      <c r="C708" s="49">
        <f t="shared" si="530"/>
        <v>45200</v>
      </c>
      <c r="D708" s="49">
        <f t="shared" si="531"/>
        <v>45291</v>
      </c>
      <c r="E708" s="54">
        <f t="shared" si="528"/>
        <v>92</v>
      </c>
      <c r="F708" s="55">
        <f>VLOOKUP(D708,'FERC Interest Rate'!$A:$B,2,TRUE)</f>
        <v>8.3500000000000005E-2</v>
      </c>
      <c r="G708" s="56">
        <f t="shared" si="529"/>
        <v>1223.4380946051317</v>
      </c>
      <c r="H708" s="56">
        <v>0</v>
      </c>
      <c r="I708" s="122">
        <f t="shared" si="535"/>
        <v>5.2709467414783164</v>
      </c>
      <c r="J708" s="57">
        <f t="shared" si="536"/>
        <v>25.749182034949655</v>
      </c>
      <c r="K708" s="5">
        <f t="shared" si="537"/>
        <v>31.020128776427971</v>
      </c>
      <c r="L708" s="57">
        <f t="shared" si="538"/>
        <v>66.695999999999998</v>
      </c>
      <c r="M708" s="86">
        <f t="shared" si="539"/>
        <v>97.716128776427965</v>
      </c>
      <c r="N708" s="5">
        <f t="shared" si="525"/>
        <v>1249.1872766400813</v>
      </c>
      <c r="O708" s="56">
        <f t="shared" si="526"/>
        <v>1151.4711478636534</v>
      </c>
    </row>
    <row r="709" spans="1:15" x14ac:dyDescent="0.2">
      <c r="A709" s="59" t="s">
        <v>49</v>
      </c>
      <c r="B709" s="54" t="str">
        <f t="shared" si="527"/>
        <v>Q1/2024</v>
      </c>
      <c r="C709" s="49">
        <f t="shared" si="530"/>
        <v>45292</v>
      </c>
      <c r="D709" s="49">
        <f t="shared" si="531"/>
        <v>45382</v>
      </c>
      <c r="E709" s="54">
        <f t="shared" si="528"/>
        <v>91</v>
      </c>
      <c r="F709" s="55">
        <f>VLOOKUP(D709,'FERC Interest Rate'!$A:$B,2,TRUE)</f>
        <v>8.5000000000000006E-2</v>
      </c>
      <c r="G709" s="56">
        <f t="shared" si="529"/>
        <v>1151.4711478636534</v>
      </c>
      <c r="H709" s="56">
        <v>0</v>
      </c>
      <c r="I709" s="122">
        <f t="shared" si="535"/>
        <v>5.2709467414783164</v>
      </c>
      <c r="J709" s="57">
        <f t="shared" si="536"/>
        <v>24.335052810725028</v>
      </c>
      <c r="K709" s="5">
        <f t="shared" si="537"/>
        <v>29.605999552203343</v>
      </c>
      <c r="L709" s="57">
        <f t="shared" si="538"/>
        <v>66.695999999999998</v>
      </c>
      <c r="M709" s="86">
        <f t="shared" si="539"/>
        <v>96.301999552203341</v>
      </c>
      <c r="N709" s="5">
        <f t="shared" si="525"/>
        <v>1175.8062006743785</v>
      </c>
      <c r="O709" s="56">
        <f t="shared" si="526"/>
        <v>1079.5042011221751</v>
      </c>
    </row>
    <row r="710" spans="1:15" x14ac:dyDescent="0.2">
      <c r="A710" s="59" t="s">
        <v>50</v>
      </c>
      <c r="B710" s="54" t="str">
        <f t="shared" si="527"/>
        <v>Q2/2024</v>
      </c>
      <c r="C710" s="49">
        <f t="shared" si="530"/>
        <v>45383</v>
      </c>
      <c r="D710" s="49">
        <f t="shared" si="531"/>
        <v>45473</v>
      </c>
      <c r="E710" s="54">
        <f t="shared" si="528"/>
        <v>91</v>
      </c>
      <c r="F710" s="55">
        <f>VLOOKUP(D710,'FERC Interest Rate'!$A:$B,2,TRUE)</f>
        <v>8.5000000000000006E-2</v>
      </c>
      <c r="G710" s="56">
        <f t="shared" si="529"/>
        <v>1079.5042011221751</v>
      </c>
      <c r="H710" s="56">
        <v>0</v>
      </c>
      <c r="I710" s="122">
        <f t="shared" si="535"/>
        <v>5.2709467414783164</v>
      </c>
      <c r="J710" s="57">
        <f t="shared" si="536"/>
        <v>22.814112010054714</v>
      </c>
      <c r="K710" s="5">
        <f t="shared" si="537"/>
        <v>28.08505875153303</v>
      </c>
      <c r="L710" s="57">
        <f t="shared" si="538"/>
        <v>66.695999999999998</v>
      </c>
      <c r="M710" s="86">
        <f t="shared" si="539"/>
        <v>94.781058751533024</v>
      </c>
      <c r="N710" s="5">
        <f t="shared" si="525"/>
        <v>1102.3183131322298</v>
      </c>
      <c r="O710" s="56">
        <f t="shared" si="526"/>
        <v>1007.5372543806968</v>
      </c>
    </row>
    <row r="711" spans="1:15" x14ac:dyDescent="0.2">
      <c r="A711" s="59" t="s">
        <v>51</v>
      </c>
      <c r="B711" s="54" t="str">
        <f t="shared" si="527"/>
        <v>Q3/2024</v>
      </c>
      <c r="C711" s="49">
        <f t="shared" si="530"/>
        <v>45474</v>
      </c>
      <c r="D711" s="49">
        <f t="shared" si="531"/>
        <v>45565</v>
      </c>
      <c r="E711" s="54">
        <f t="shared" si="528"/>
        <v>92</v>
      </c>
      <c r="F711" s="55">
        <f>VLOOKUP(D711,'FERC Interest Rate'!$A:$B,2,TRUE)</f>
        <v>8.5000000000000006E-2</v>
      </c>
      <c r="G711" s="56">
        <f t="shared" si="529"/>
        <v>1007.5372543806968</v>
      </c>
      <c r="H711" s="56">
        <v>0</v>
      </c>
      <c r="I711" s="122">
        <f t="shared" si="535"/>
        <v>5.2709467414783164</v>
      </c>
      <c r="J711" s="57">
        <f t="shared" si="536"/>
        <v>21.527162101795216</v>
      </c>
      <c r="K711" s="5">
        <f t="shared" si="537"/>
        <v>26.798108843273532</v>
      </c>
      <c r="L711" s="57">
        <f t="shared" si="538"/>
        <v>66.695999999999998</v>
      </c>
      <c r="M711" s="86">
        <f t="shared" si="539"/>
        <v>93.494108843273523</v>
      </c>
      <c r="N711" s="5">
        <f t="shared" si="525"/>
        <v>1029.0644164824921</v>
      </c>
      <c r="O711" s="56">
        <f t="shared" si="526"/>
        <v>935.57030763921853</v>
      </c>
    </row>
    <row r="712" spans="1:15" x14ac:dyDescent="0.2">
      <c r="A712" s="59" t="s">
        <v>52</v>
      </c>
      <c r="B712" s="54" t="str">
        <f t="shared" si="527"/>
        <v>Q4/2024</v>
      </c>
      <c r="C712" s="49">
        <f t="shared" si="530"/>
        <v>45566</v>
      </c>
      <c r="D712" s="49">
        <f t="shared" si="531"/>
        <v>45657</v>
      </c>
      <c r="E712" s="54">
        <f t="shared" si="528"/>
        <v>92</v>
      </c>
      <c r="F712" s="55">
        <f>VLOOKUP(D712,'FERC Interest Rate'!$A:$B,2,TRUE)</f>
        <v>8.5000000000000006E-2</v>
      </c>
      <c r="G712" s="56">
        <f t="shared" si="529"/>
        <v>935.57030763921853</v>
      </c>
      <c r="H712" s="56">
        <v>0</v>
      </c>
      <c r="I712" s="122">
        <f t="shared" si="535"/>
        <v>5.2709467414783164</v>
      </c>
      <c r="J712" s="57">
        <f t="shared" si="536"/>
        <v>19.989507665952701</v>
      </c>
      <c r="K712" s="5">
        <f t="shared" si="537"/>
        <v>25.260454407431016</v>
      </c>
      <c r="L712" s="57">
        <f t="shared" si="538"/>
        <v>66.695999999999998</v>
      </c>
      <c r="M712" s="86">
        <f t="shared" si="539"/>
        <v>91.956454407431011</v>
      </c>
      <c r="N712" s="5">
        <f t="shared" si="525"/>
        <v>955.55981530517124</v>
      </c>
      <c r="O712" s="56">
        <f t="shared" si="526"/>
        <v>863.60336089774023</v>
      </c>
    </row>
    <row r="713" spans="1:15" x14ac:dyDescent="0.2">
      <c r="A713" s="59" t="s">
        <v>53</v>
      </c>
      <c r="B713" s="54" t="str">
        <f t="shared" si="527"/>
        <v>Q1/2025</v>
      </c>
      <c r="C713" s="49">
        <f t="shared" si="530"/>
        <v>45658</v>
      </c>
      <c r="D713" s="49">
        <f t="shared" si="531"/>
        <v>45747</v>
      </c>
      <c r="E713" s="54">
        <f t="shared" si="528"/>
        <v>90</v>
      </c>
      <c r="F713" s="55">
        <f>VLOOKUP(D713,'FERC Interest Rate'!$A:$B,2,TRUE)</f>
        <v>8.5000000000000006E-2</v>
      </c>
      <c r="G713" s="56">
        <f t="shared" si="529"/>
        <v>863.60336089774023</v>
      </c>
      <c r="H713" s="56">
        <v>0</v>
      </c>
      <c r="I713" s="122">
        <f t="shared" si="535"/>
        <v>5.2709467414783164</v>
      </c>
      <c r="J713" s="57">
        <f t="shared" si="536"/>
        <v>18.100180029774556</v>
      </c>
      <c r="K713" s="5">
        <f t="shared" si="537"/>
        <v>23.371126771252872</v>
      </c>
      <c r="L713" s="57">
        <f t="shared" si="538"/>
        <v>66.695999999999998</v>
      </c>
      <c r="M713" s="86">
        <f t="shared" si="539"/>
        <v>90.067126771252873</v>
      </c>
      <c r="N713" s="5">
        <f t="shared" si="525"/>
        <v>881.70354092751484</v>
      </c>
      <c r="O713" s="56">
        <f t="shared" si="526"/>
        <v>791.63641415626194</v>
      </c>
    </row>
    <row r="714" spans="1:15" x14ac:dyDescent="0.2">
      <c r="A714" s="59" t="s">
        <v>54</v>
      </c>
      <c r="B714" s="54" t="str">
        <f t="shared" si="527"/>
        <v>Q2/2025</v>
      </c>
      <c r="C714" s="49">
        <f t="shared" si="530"/>
        <v>45748</v>
      </c>
      <c r="D714" s="49">
        <f t="shared" si="531"/>
        <v>45838</v>
      </c>
      <c r="E714" s="54">
        <f t="shared" si="528"/>
        <v>91</v>
      </c>
      <c r="F714" s="55">
        <f>VLOOKUP(D714,'FERC Interest Rate'!$A:$B,2,TRUE)</f>
        <v>8.5000000000000006E-2</v>
      </c>
      <c r="G714" s="56">
        <f t="shared" si="529"/>
        <v>791.63641415626194</v>
      </c>
      <c r="H714" s="56">
        <v>0</v>
      </c>
      <c r="I714" s="122">
        <f t="shared" si="535"/>
        <v>5.2709467414783164</v>
      </c>
      <c r="J714" s="57">
        <f t="shared" si="536"/>
        <v>16.776185379448457</v>
      </c>
      <c r="K714" s="5">
        <f t="shared" si="537"/>
        <v>22.047132120926772</v>
      </c>
      <c r="L714" s="57">
        <f t="shared" si="538"/>
        <v>66.695999999999998</v>
      </c>
      <c r="M714" s="86">
        <f t="shared" si="539"/>
        <v>88.743132120926774</v>
      </c>
      <c r="N714" s="5">
        <f t="shared" si="525"/>
        <v>808.41259953571034</v>
      </c>
      <c r="O714" s="56">
        <f t="shared" si="526"/>
        <v>719.66946741478364</v>
      </c>
    </row>
    <row r="715" spans="1:15" x14ac:dyDescent="0.2">
      <c r="A715" s="59" t="s">
        <v>55</v>
      </c>
      <c r="B715" s="54" t="str">
        <f t="shared" si="527"/>
        <v>Q3/2025</v>
      </c>
      <c r="C715" s="49">
        <f t="shared" si="530"/>
        <v>45839</v>
      </c>
      <c r="D715" s="49">
        <f t="shared" si="531"/>
        <v>45930</v>
      </c>
      <c r="E715" s="54">
        <f t="shared" si="528"/>
        <v>92</v>
      </c>
      <c r="F715" s="55">
        <f>VLOOKUP(D715,'FERC Interest Rate'!$A:$B,2,TRUE)</f>
        <v>8.5000000000000006E-2</v>
      </c>
      <c r="G715" s="56">
        <f t="shared" si="529"/>
        <v>719.66946741478364</v>
      </c>
      <c r="H715" s="56">
        <v>0</v>
      </c>
      <c r="I715" s="122">
        <f t="shared" si="535"/>
        <v>5.2709467414783164</v>
      </c>
      <c r="J715" s="57">
        <f t="shared" si="536"/>
        <v>15.418671877215367</v>
      </c>
      <c r="K715" s="5">
        <f t="shared" si="537"/>
        <v>20.689618618693682</v>
      </c>
      <c r="L715" s="57">
        <f t="shared" si="538"/>
        <v>66.695999999999998</v>
      </c>
      <c r="M715" s="86">
        <f t="shared" si="539"/>
        <v>87.385618618693684</v>
      </c>
      <c r="N715" s="5">
        <f t="shared" si="525"/>
        <v>735.08813929199903</v>
      </c>
      <c r="O715" s="56">
        <f t="shared" si="526"/>
        <v>647.70252067330534</v>
      </c>
    </row>
    <row r="716" spans="1:15" x14ac:dyDescent="0.2">
      <c r="A716" s="59" t="s">
        <v>56</v>
      </c>
      <c r="B716" s="54" t="str">
        <f t="shared" si="527"/>
        <v>Q4/2025</v>
      </c>
      <c r="C716" s="49">
        <f t="shared" si="530"/>
        <v>45931</v>
      </c>
      <c r="D716" s="49">
        <f t="shared" si="531"/>
        <v>46022</v>
      </c>
      <c r="E716" s="54">
        <f t="shared" si="528"/>
        <v>92</v>
      </c>
      <c r="F716" s="55">
        <f>VLOOKUP(D716,'FERC Interest Rate'!$A:$B,2,TRUE)</f>
        <v>8.5000000000000006E-2</v>
      </c>
      <c r="G716" s="56">
        <f t="shared" si="529"/>
        <v>647.70252067330534</v>
      </c>
      <c r="H716" s="56">
        <v>0</v>
      </c>
      <c r="I716" s="122">
        <f t="shared" si="535"/>
        <v>5.2709467414783164</v>
      </c>
      <c r="J716" s="57">
        <f t="shared" si="536"/>
        <v>13.876804689493831</v>
      </c>
      <c r="K716" s="5">
        <f t="shared" si="537"/>
        <v>19.147751430972146</v>
      </c>
      <c r="L716" s="57">
        <f t="shared" si="538"/>
        <v>66.695999999999998</v>
      </c>
      <c r="M716" s="86">
        <f t="shared" si="539"/>
        <v>85.843751430972148</v>
      </c>
      <c r="N716" s="5">
        <f t="shared" si="525"/>
        <v>661.57932536279918</v>
      </c>
      <c r="O716" s="56">
        <f t="shared" si="526"/>
        <v>575.73557393182705</v>
      </c>
    </row>
    <row r="717" spans="1:15" x14ac:dyDescent="0.2">
      <c r="A717" s="59" t="s">
        <v>57</v>
      </c>
      <c r="B717" s="54" t="str">
        <f t="shared" si="527"/>
        <v>Q1/2026</v>
      </c>
      <c r="C717" s="49">
        <f t="shared" si="530"/>
        <v>46023</v>
      </c>
      <c r="D717" s="49">
        <f t="shared" si="531"/>
        <v>46112</v>
      </c>
      <c r="E717" s="54">
        <f t="shared" si="528"/>
        <v>90</v>
      </c>
      <c r="F717" s="55">
        <f>VLOOKUP(D717,'FERC Interest Rate'!$A:$B,2,TRUE)</f>
        <v>8.5000000000000006E-2</v>
      </c>
      <c r="G717" s="56">
        <f t="shared" si="529"/>
        <v>575.73557393182705</v>
      </c>
      <c r="H717" s="56">
        <v>0</v>
      </c>
      <c r="I717" s="122">
        <f t="shared" si="535"/>
        <v>5.2709467414783164</v>
      </c>
      <c r="J717" s="57">
        <f t="shared" si="536"/>
        <v>12.066786686516375</v>
      </c>
      <c r="K717" s="5">
        <f t="shared" si="537"/>
        <v>17.337733427994692</v>
      </c>
      <c r="L717" s="57">
        <f t="shared" si="538"/>
        <v>66.695999999999998</v>
      </c>
      <c r="M717" s="86">
        <f t="shared" si="539"/>
        <v>84.03373342799469</v>
      </c>
      <c r="N717" s="5">
        <f t="shared" si="525"/>
        <v>587.80236061834341</v>
      </c>
      <c r="O717" s="56">
        <f t="shared" si="526"/>
        <v>503.7686271903487</v>
      </c>
    </row>
    <row r="718" spans="1:15" x14ac:dyDescent="0.2">
      <c r="A718" s="59" t="s">
        <v>58</v>
      </c>
      <c r="B718" s="54" t="str">
        <f t="shared" si="527"/>
        <v>Q2/2026</v>
      </c>
      <c r="C718" s="49">
        <f t="shared" si="530"/>
        <v>46113</v>
      </c>
      <c r="D718" s="49">
        <f t="shared" si="531"/>
        <v>46203</v>
      </c>
      <c r="E718" s="54">
        <f t="shared" si="528"/>
        <v>91</v>
      </c>
      <c r="F718" s="55">
        <f>VLOOKUP(D718,'FERC Interest Rate'!$A:$B,2,TRUE)</f>
        <v>8.5000000000000006E-2</v>
      </c>
      <c r="G718" s="56">
        <f t="shared" si="529"/>
        <v>503.7686271903487</v>
      </c>
      <c r="H718" s="56">
        <v>0</v>
      </c>
      <c r="I718" s="122">
        <f t="shared" si="535"/>
        <v>5.2709467414783164</v>
      </c>
      <c r="J718" s="57">
        <f t="shared" si="536"/>
        <v>10.675754332376295</v>
      </c>
      <c r="K718" s="5">
        <f t="shared" si="537"/>
        <v>15.946701073854612</v>
      </c>
      <c r="L718" s="57">
        <f t="shared" si="538"/>
        <v>66.695999999999998</v>
      </c>
      <c r="M718" s="86">
        <f t="shared" si="539"/>
        <v>82.64270107385461</v>
      </c>
      <c r="N718" s="5">
        <f t="shared" si="525"/>
        <v>514.44438152272494</v>
      </c>
      <c r="O718" s="56">
        <f t="shared" si="526"/>
        <v>431.8016804488704</v>
      </c>
    </row>
    <row r="719" spans="1:15" x14ac:dyDescent="0.2">
      <c r="A719" s="59" t="s">
        <v>59</v>
      </c>
      <c r="B719" s="54" t="str">
        <f t="shared" si="527"/>
        <v>Q3/2026</v>
      </c>
      <c r="C719" s="49">
        <f t="shared" si="530"/>
        <v>46204</v>
      </c>
      <c r="D719" s="49">
        <f t="shared" si="531"/>
        <v>46295</v>
      </c>
      <c r="E719" s="54">
        <f t="shared" si="528"/>
        <v>92</v>
      </c>
      <c r="F719" s="55">
        <f>VLOOKUP(D719,'FERC Interest Rate'!$A:$B,2,TRUE)</f>
        <v>8.5000000000000006E-2</v>
      </c>
      <c r="G719" s="56">
        <f t="shared" si="529"/>
        <v>431.8016804488704</v>
      </c>
      <c r="H719" s="56">
        <v>0</v>
      </c>
      <c r="I719" s="122">
        <f t="shared" si="535"/>
        <v>5.2709467414783164</v>
      </c>
      <c r="J719" s="57">
        <f t="shared" si="536"/>
        <v>9.2512031263292247</v>
      </c>
      <c r="K719" s="5">
        <f t="shared" si="537"/>
        <v>14.522149867807542</v>
      </c>
      <c r="L719" s="57">
        <f t="shared" si="538"/>
        <v>66.695999999999998</v>
      </c>
      <c r="M719" s="86">
        <f t="shared" si="539"/>
        <v>81.21814986780754</v>
      </c>
      <c r="N719" s="5">
        <f t="shared" si="525"/>
        <v>441.05288357519964</v>
      </c>
      <c r="O719" s="56">
        <f t="shared" si="526"/>
        <v>359.8347337073921</v>
      </c>
    </row>
    <row r="720" spans="1:15" x14ac:dyDescent="0.2">
      <c r="A720" s="59" t="s">
        <v>60</v>
      </c>
      <c r="B720" s="54" t="str">
        <f t="shared" si="527"/>
        <v>Q4/2026</v>
      </c>
      <c r="C720" s="49">
        <f>D719+1</f>
        <v>46296</v>
      </c>
      <c r="D720" s="49">
        <f>EOMONTH(D719,3)</f>
        <v>46387</v>
      </c>
      <c r="E720" s="54">
        <f t="shared" si="528"/>
        <v>92</v>
      </c>
      <c r="F720" s="55">
        <f>VLOOKUP(D720,'FERC Interest Rate'!$A:$B,2,TRUE)</f>
        <v>8.5000000000000006E-2</v>
      </c>
      <c r="G720" s="56">
        <f>O719</f>
        <v>359.8347337073921</v>
      </c>
      <c r="H720" s="56">
        <v>0</v>
      </c>
      <c r="I720" s="122">
        <f t="shared" si="535"/>
        <v>5.2709467414783164</v>
      </c>
      <c r="J720" s="57">
        <f t="shared" si="536"/>
        <v>7.7093359386076896</v>
      </c>
      <c r="K720" s="5">
        <f t="shared" si="537"/>
        <v>12.980282680086006</v>
      </c>
      <c r="L720" s="57">
        <f t="shared" si="538"/>
        <v>66.695999999999998</v>
      </c>
      <c r="M720" s="86">
        <f t="shared" si="539"/>
        <v>79.676282680086004</v>
      </c>
      <c r="N720" s="5">
        <f t="shared" si="525"/>
        <v>367.5440696459998</v>
      </c>
      <c r="O720" s="56">
        <f t="shared" si="526"/>
        <v>287.86778696591381</v>
      </c>
    </row>
    <row r="721" spans="1:15" x14ac:dyDescent="0.2">
      <c r="A721" s="59" t="s">
        <v>61</v>
      </c>
      <c r="B721" s="54" t="str">
        <f t="shared" si="527"/>
        <v>Q1/2027</v>
      </c>
      <c r="C721" s="49">
        <f>D720+1</f>
        <v>46388</v>
      </c>
      <c r="D721" s="49">
        <f>EOMONTH(D720,3)</f>
        <v>46477</v>
      </c>
      <c r="E721" s="54">
        <f t="shared" si="528"/>
        <v>90</v>
      </c>
      <c r="F721" s="55">
        <f>VLOOKUP(D721,'FERC Interest Rate'!$A:$B,2,TRUE)</f>
        <v>8.5000000000000006E-2</v>
      </c>
      <c r="G721" s="56">
        <f>O720</f>
        <v>287.86778696591381</v>
      </c>
      <c r="H721" s="56">
        <v>0</v>
      </c>
      <c r="I721" s="122">
        <f t="shared" si="535"/>
        <v>5.2709467414783164</v>
      </c>
      <c r="J721" s="57">
        <f t="shared" si="536"/>
        <v>6.0333933432581937</v>
      </c>
      <c r="K721" s="5">
        <f t="shared" si="537"/>
        <v>11.304340084736509</v>
      </c>
      <c r="L721" s="57">
        <f t="shared" si="538"/>
        <v>66.695999999999998</v>
      </c>
      <c r="M721" s="86">
        <f t="shared" si="539"/>
        <v>78.000340084736507</v>
      </c>
      <c r="N721" s="5">
        <f t="shared" si="525"/>
        <v>293.90118030917199</v>
      </c>
      <c r="O721" s="56">
        <f t="shared" si="526"/>
        <v>215.90084022443548</v>
      </c>
    </row>
    <row r="722" spans="1:15" x14ac:dyDescent="0.2">
      <c r="A722" s="59" t="s">
        <v>62</v>
      </c>
      <c r="B722" s="54" t="str">
        <f t="shared" si="527"/>
        <v>Q2/2027</v>
      </c>
      <c r="C722" s="49">
        <f>D721+1</f>
        <v>46478</v>
      </c>
      <c r="D722" s="49">
        <f t="shared" si="531"/>
        <v>46568</v>
      </c>
      <c r="E722" s="54">
        <f>D722-C722+1</f>
        <v>91</v>
      </c>
      <c r="F722" s="55">
        <f>VLOOKUP(D722,'FERC Interest Rate'!$A:$B,2,TRUE)</f>
        <v>8.5000000000000006E-2</v>
      </c>
      <c r="G722" s="56">
        <f>O721</f>
        <v>215.90084022443548</v>
      </c>
      <c r="H722" s="56">
        <v>0</v>
      </c>
      <c r="I722" s="122">
        <f t="shared" si="535"/>
        <v>5.2709467414783164</v>
      </c>
      <c r="J722" s="57">
        <f t="shared" si="536"/>
        <v>4.5753232853041332</v>
      </c>
      <c r="K722" s="5">
        <f t="shared" si="537"/>
        <v>9.8462700267824488</v>
      </c>
      <c r="L722" s="57">
        <f t="shared" si="538"/>
        <v>66.695999999999998</v>
      </c>
      <c r="M722" s="86">
        <f t="shared" si="539"/>
        <v>76.542270026782447</v>
      </c>
      <c r="N722" s="5">
        <f>+G722+H722+J722</f>
        <v>220.47616350973962</v>
      </c>
      <c r="O722" s="56">
        <f>G722+H722-L722-I722</f>
        <v>143.93389348295716</v>
      </c>
    </row>
    <row r="723" spans="1:15" x14ac:dyDescent="0.2">
      <c r="A723" s="59" t="s">
        <v>63</v>
      </c>
      <c r="B723" s="54" t="str">
        <f t="shared" si="527"/>
        <v>Q3/2027</v>
      </c>
      <c r="C723" s="49">
        <f>D722+1</f>
        <v>46569</v>
      </c>
      <c r="D723" s="49">
        <f t="shared" si="531"/>
        <v>46660</v>
      </c>
      <c r="E723" s="54">
        <f>D723-C723+1</f>
        <v>92</v>
      </c>
      <c r="F723" s="55">
        <f>VLOOKUP(D723,'FERC Interest Rate'!$A:$B,2,TRUE)</f>
        <v>8.5000000000000006E-2</v>
      </c>
      <c r="G723" s="56">
        <f>O722</f>
        <v>143.93389348295716</v>
      </c>
      <c r="H723" s="56">
        <v>0</v>
      </c>
      <c r="I723" s="122">
        <f t="shared" si="535"/>
        <v>5.2709467414783164</v>
      </c>
      <c r="J723" s="57">
        <f t="shared" si="536"/>
        <v>3.0837343754430826</v>
      </c>
      <c r="K723" s="5">
        <f t="shared" si="537"/>
        <v>8.3546811169213981</v>
      </c>
      <c r="L723" s="57">
        <f t="shared" si="538"/>
        <v>66.695999999999998</v>
      </c>
      <c r="M723" s="86">
        <f t="shared" si="539"/>
        <v>75.050681116921396</v>
      </c>
      <c r="N723" s="5">
        <f>+G723+H723+J723</f>
        <v>147.01762785840023</v>
      </c>
      <c r="O723" s="56">
        <f>G723+H723-L723-I723</f>
        <v>71.96694674147885</v>
      </c>
    </row>
    <row r="724" spans="1:15" x14ac:dyDescent="0.2">
      <c r="A724" s="59" t="s">
        <v>64</v>
      </c>
      <c r="B724" s="54" t="str">
        <f t="shared" si="527"/>
        <v>Q4/2027</v>
      </c>
      <c r="C724" s="49">
        <f>D723+1</f>
        <v>46661</v>
      </c>
      <c r="D724" s="49">
        <f t="shared" si="531"/>
        <v>46752</v>
      </c>
      <c r="E724" s="54">
        <f>D724-C724+1</f>
        <v>92</v>
      </c>
      <c r="F724" s="55">
        <f>VLOOKUP(D724,'FERC Interest Rate'!$A:$B,2,TRUE)</f>
        <v>8.5000000000000006E-2</v>
      </c>
      <c r="G724" s="56">
        <f>O723</f>
        <v>71.96694674147885</v>
      </c>
      <c r="H724" s="56">
        <v>0</v>
      </c>
      <c r="I724" s="122">
        <f t="shared" si="535"/>
        <v>5.2709467414783164</v>
      </c>
      <c r="J724" s="57">
        <f t="shared" si="536"/>
        <v>1.5418671877215471</v>
      </c>
      <c r="K724" s="5">
        <f t="shared" si="537"/>
        <v>6.8128139291998639</v>
      </c>
      <c r="L724" s="57">
        <f t="shared" si="538"/>
        <v>66.695999999999998</v>
      </c>
      <c r="M724" s="86">
        <f t="shared" si="539"/>
        <v>73.50881392919986</v>
      </c>
      <c r="N724" s="5">
        <f>+G724+H724+J724</f>
        <v>73.5088139292004</v>
      </c>
      <c r="O724" s="56">
        <f>G724+H724-L724-I724</f>
        <v>5.3557158707917552E-13</v>
      </c>
    </row>
    <row r="725" spans="1:15" ht="15.95" customHeight="1" thickBot="1" x14ac:dyDescent="0.25">
      <c r="A725" s="98"/>
      <c r="B725" s="99"/>
      <c r="C725" s="100"/>
      <c r="D725" s="100"/>
      <c r="E725" s="99"/>
      <c r="F725" s="99"/>
      <c r="G725" s="88">
        <f t="shared" ref="G725:O725" si="540">SUM(G698:G724)</f>
        <v>24651.135806670256</v>
      </c>
      <c r="H725" s="88">
        <f t="shared" si="540"/>
        <v>105.41893482956633</v>
      </c>
      <c r="I725" s="88">
        <f t="shared" si="540"/>
        <v>105.41893482956631</v>
      </c>
      <c r="J725" s="88">
        <f t="shared" si="540"/>
        <v>307.3300268958879</v>
      </c>
      <c r="K725" s="88">
        <f t="shared" si="540"/>
        <v>412.74896172545419</v>
      </c>
      <c r="L725" s="88">
        <f t="shared" si="540"/>
        <v>1333.9199999999998</v>
      </c>
      <c r="M725" s="88">
        <f t="shared" si="540"/>
        <v>1746.6689617254542</v>
      </c>
      <c r="N725" s="88">
        <f t="shared" si="540"/>
        <v>25063.884768395714</v>
      </c>
      <c r="O725" s="88">
        <f t="shared" si="540"/>
        <v>23317.215806670261</v>
      </c>
    </row>
    <row r="726" spans="1:15" ht="13.5" thickTop="1" x14ac:dyDescent="0.2"/>
    <row r="727" spans="1:15" ht="36.75" x14ac:dyDescent="0.2">
      <c r="A727" s="58" t="s">
        <v>44</v>
      </c>
      <c r="B727" s="58" t="s">
        <v>3</v>
      </c>
      <c r="C727" s="58" t="s">
        <v>4</v>
      </c>
      <c r="D727" s="58" t="s">
        <v>5</v>
      </c>
      <c r="E727" s="58" t="s">
        <v>6</v>
      </c>
      <c r="F727" s="58" t="s">
        <v>7</v>
      </c>
      <c r="G727" s="58" t="s">
        <v>71</v>
      </c>
      <c r="H727" s="58" t="s">
        <v>72</v>
      </c>
      <c r="I727" s="73" t="s">
        <v>73</v>
      </c>
      <c r="J727" s="74" t="s">
        <v>74</v>
      </c>
      <c r="K727" s="74" t="s">
        <v>75</v>
      </c>
      <c r="L727" s="74" t="s">
        <v>76</v>
      </c>
      <c r="M727" s="75" t="s">
        <v>66</v>
      </c>
      <c r="N727" s="58" t="s">
        <v>77</v>
      </c>
      <c r="O727" s="58" t="s">
        <v>78</v>
      </c>
    </row>
    <row r="728" spans="1:15" x14ac:dyDescent="0.2">
      <c r="A728" s="123" t="s">
        <v>37</v>
      </c>
      <c r="B728" s="325" t="s">
        <v>146</v>
      </c>
      <c r="C728" s="49">
        <f>VLOOKUP(B728,A$1:F$52,2,FALSE)</f>
        <v>44330</v>
      </c>
      <c r="D728" s="49">
        <f>DATE(YEAR(C728),IF(MONTH(C728)&lt;=3,3,IF(MONTH(C728)&lt;=6,6,IF(MONTH(C728)&lt;=9,9,12))),IF(OR(MONTH(C728)&lt;=3,MONTH(C728)&gt;=10),31,30))</f>
        <v>44377</v>
      </c>
      <c r="E728" s="54">
        <f>D728-C728+1</f>
        <v>48</v>
      </c>
      <c r="F728" s="55">
        <f>VLOOKUP(D728,'FERC Interest Rate'!$A:$B,2,TRUE)</f>
        <v>3.2500000000000001E-2</v>
      </c>
      <c r="G728" s="56">
        <f>VLOOKUP(B728,$A$1:$F$52,4,FALSE)</f>
        <v>1662.57</v>
      </c>
      <c r="H728" s="56">
        <f t="shared" ref="H728:H735" si="541">G728*F728*(E728/(DATE(YEAR(D728),12,31)-DATE(YEAR(D728),1,1)+1))</f>
        <v>7.1057786301369852</v>
      </c>
      <c r="I728" s="122">
        <v>0</v>
      </c>
      <c r="J728" s="57">
        <v>0</v>
      </c>
      <c r="K728" s="5">
        <f t="shared" ref="K728:K734" si="542">+SUM(I728:J728)</f>
        <v>0</v>
      </c>
      <c r="L728" s="57">
        <v>0</v>
      </c>
      <c r="M728" s="86">
        <f t="shared" ref="M728:M734" si="543">+SUM(K728:L728)</f>
        <v>0</v>
      </c>
      <c r="N728" s="5">
        <f t="shared" ref="N728:N751" si="544">+G728+H728+J728</f>
        <v>1669.6757786301368</v>
      </c>
      <c r="O728" s="56">
        <f t="shared" ref="O728:O751" si="545">G728+H728-L728-I728</f>
        <v>1669.6757786301368</v>
      </c>
    </row>
    <row r="729" spans="1:15" x14ac:dyDescent="0.2">
      <c r="A729" s="59" t="s">
        <v>22</v>
      </c>
      <c r="B729" s="54" t="str">
        <f t="shared" ref="B729:B754" si="546">+IF(MONTH(C729)&lt;4,"Q1",IF(MONTH(C729)&lt;7,"Q2",IF(MONTH(C729)&lt;10,"Q3","Q4")))&amp;"/"&amp;YEAR(C729)</f>
        <v>Q3/2021</v>
      </c>
      <c r="C729" s="49">
        <f>D728+1</f>
        <v>44378</v>
      </c>
      <c r="D729" s="49">
        <f>EOMONTH(D728,3)</f>
        <v>44469</v>
      </c>
      <c r="E729" s="54">
        <f t="shared" ref="E729:E751" si="547">D729-C729+1</f>
        <v>92</v>
      </c>
      <c r="F729" s="55">
        <f>VLOOKUP(D729,'FERC Interest Rate'!$A:$B,2,TRUE)</f>
        <v>3.2500000000000001E-2</v>
      </c>
      <c r="G729" s="56">
        <f t="shared" ref="G729:G749" si="548">O728</f>
        <v>1669.6757786301368</v>
      </c>
      <c r="H729" s="56">
        <f t="shared" si="541"/>
        <v>13.67761802220304</v>
      </c>
      <c r="I729" s="122">
        <v>0</v>
      </c>
      <c r="J729" s="57">
        <v>0</v>
      </c>
      <c r="K729" s="5">
        <f t="shared" si="542"/>
        <v>0</v>
      </c>
      <c r="L729" s="57">
        <v>0</v>
      </c>
      <c r="M729" s="86">
        <f t="shared" si="543"/>
        <v>0</v>
      </c>
      <c r="N729" s="5">
        <f t="shared" si="544"/>
        <v>1683.3533966523398</v>
      </c>
      <c r="O729" s="56">
        <f t="shared" si="545"/>
        <v>1683.3533966523398</v>
      </c>
    </row>
    <row r="730" spans="1:15" x14ac:dyDescent="0.2">
      <c r="A730" s="59" t="s">
        <v>22</v>
      </c>
      <c r="B730" s="54" t="str">
        <f t="shared" si="546"/>
        <v>Q4/2021</v>
      </c>
      <c r="C730" s="49">
        <f t="shared" ref="C730:C749" si="549">D729+1</f>
        <v>44470</v>
      </c>
      <c r="D730" s="49">
        <f t="shared" ref="D730:D754" si="550">EOMONTH(D729,3)</f>
        <v>44561</v>
      </c>
      <c r="E730" s="54">
        <f t="shared" si="547"/>
        <v>92</v>
      </c>
      <c r="F730" s="55">
        <f>VLOOKUP(D730,'FERC Interest Rate'!$A:$B,2,TRUE)</f>
        <v>3.2500000000000001E-2</v>
      </c>
      <c r="G730" s="56">
        <f t="shared" si="548"/>
        <v>1683.3533966523398</v>
      </c>
      <c r="H730" s="56">
        <f t="shared" si="541"/>
        <v>13.789662071206839</v>
      </c>
      <c r="I730" s="122">
        <v>0</v>
      </c>
      <c r="J730" s="57">
        <v>0</v>
      </c>
      <c r="K730" s="5">
        <f t="shared" si="542"/>
        <v>0</v>
      </c>
      <c r="L730" s="57">
        <v>0</v>
      </c>
      <c r="M730" s="86">
        <f t="shared" si="543"/>
        <v>0</v>
      </c>
      <c r="N730" s="5">
        <f t="shared" si="544"/>
        <v>1697.1430587235466</v>
      </c>
      <c r="O730" s="56">
        <f t="shared" si="545"/>
        <v>1697.1430587235466</v>
      </c>
    </row>
    <row r="731" spans="1:15" x14ac:dyDescent="0.2">
      <c r="A731" s="59" t="s">
        <v>22</v>
      </c>
      <c r="B731" s="54" t="str">
        <f t="shared" si="546"/>
        <v>Q1/2022</v>
      </c>
      <c r="C731" s="49">
        <f t="shared" si="549"/>
        <v>44562</v>
      </c>
      <c r="D731" s="49">
        <f t="shared" si="550"/>
        <v>44651</v>
      </c>
      <c r="E731" s="54">
        <f t="shared" si="547"/>
        <v>90</v>
      </c>
      <c r="F731" s="55">
        <f>VLOOKUP(D731,'FERC Interest Rate'!$A:$B,2,TRUE)</f>
        <v>3.2500000000000001E-2</v>
      </c>
      <c r="G731" s="56">
        <f t="shared" si="548"/>
        <v>1697.1430587235466</v>
      </c>
      <c r="H731" s="56">
        <f t="shared" si="541"/>
        <v>13.600393004839381</v>
      </c>
      <c r="I731" s="122">
        <v>0</v>
      </c>
      <c r="J731" s="57">
        <v>0</v>
      </c>
      <c r="K731" s="5">
        <f t="shared" si="542"/>
        <v>0</v>
      </c>
      <c r="L731" s="57">
        <v>0</v>
      </c>
      <c r="M731" s="86">
        <f t="shared" si="543"/>
        <v>0</v>
      </c>
      <c r="N731" s="5">
        <f t="shared" si="544"/>
        <v>1710.7434517283859</v>
      </c>
      <c r="O731" s="56">
        <f t="shared" si="545"/>
        <v>1710.7434517283859</v>
      </c>
    </row>
    <row r="732" spans="1:15" x14ac:dyDescent="0.2">
      <c r="A732" s="59" t="s">
        <v>22</v>
      </c>
      <c r="B732" s="54" t="str">
        <f t="shared" si="546"/>
        <v>Q2/2022</v>
      </c>
      <c r="C732" s="49">
        <f t="shared" si="549"/>
        <v>44652</v>
      </c>
      <c r="D732" s="49">
        <f t="shared" si="550"/>
        <v>44742</v>
      </c>
      <c r="E732" s="54">
        <f t="shared" si="547"/>
        <v>91</v>
      </c>
      <c r="F732" s="55">
        <f>VLOOKUP(D732,'FERC Interest Rate'!$A:$B,2,TRUE)</f>
        <v>3.2500000000000001E-2</v>
      </c>
      <c r="G732" s="56">
        <f t="shared" si="548"/>
        <v>1710.7434517283859</v>
      </c>
      <c r="H732" s="56">
        <f t="shared" si="541"/>
        <v>13.861708927360826</v>
      </c>
      <c r="I732" s="77">
        <v>0</v>
      </c>
      <c r="J732" s="57">
        <v>0</v>
      </c>
      <c r="K732" s="5">
        <f t="shared" si="542"/>
        <v>0</v>
      </c>
      <c r="L732" s="57">
        <v>0</v>
      </c>
      <c r="M732" s="86">
        <f t="shared" si="543"/>
        <v>0</v>
      </c>
      <c r="N732" s="5">
        <f t="shared" si="544"/>
        <v>1724.6051606557467</v>
      </c>
      <c r="O732" s="56">
        <f t="shared" si="545"/>
        <v>1724.6051606557467</v>
      </c>
    </row>
    <row r="733" spans="1:15" x14ac:dyDescent="0.2">
      <c r="A733" s="59" t="s">
        <v>22</v>
      </c>
      <c r="B733" s="54" t="str">
        <f t="shared" si="546"/>
        <v>Q3/2022</v>
      </c>
      <c r="C733" s="49">
        <f t="shared" si="549"/>
        <v>44743</v>
      </c>
      <c r="D733" s="49">
        <f t="shared" si="550"/>
        <v>44834</v>
      </c>
      <c r="E733" s="54">
        <f t="shared" si="547"/>
        <v>92</v>
      </c>
      <c r="F733" s="55">
        <f>VLOOKUP(D733,'FERC Interest Rate'!$A:$B,2,TRUE)</f>
        <v>3.5999999999999997E-2</v>
      </c>
      <c r="G733" s="56">
        <f t="shared" si="548"/>
        <v>1724.6051606557467</v>
      </c>
      <c r="H733" s="56">
        <f t="shared" si="541"/>
        <v>15.649019978333788</v>
      </c>
      <c r="I733" s="77">
        <v>0</v>
      </c>
      <c r="J733" s="57">
        <v>0</v>
      </c>
      <c r="K733" s="5">
        <f t="shared" si="542"/>
        <v>0</v>
      </c>
      <c r="L733" s="57">
        <v>0</v>
      </c>
      <c r="M733" s="86">
        <f t="shared" si="543"/>
        <v>0</v>
      </c>
      <c r="N733" s="5">
        <f t="shared" si="544"/>
        <v>1740.2541806340805</v>
      </c>
      <c r="O733" s="56">
        <f t="shared" si="545"/>
        <v>1740.2541806340805</v>
      </c>
    </row>
    <row r="734" spans="1:15" x14ac:dyDescent="0.2">
      <c r="A734" s="59" t="s">
        <v>22</v>
      </c>
      <c r="B734" s="54" t="str">
        <f t="shared" si="546"/>
        <v>Q4/2022</v>
      </c>
      <c r="C734" s="49">
        <f t="shared" si="549"/>
        <v>44835</v>
      </c>
      <c r="D734" s="49">
        <f t="shared" si="550"/>
        <v>44926</v>
      </c>
      <c r="E734" s="54">
        <f t="shared" si="547"/>
        <v>92</v>
      </c>
      <c r="F734" s="55">
        <f>VLOOKUP(D734,'FERC Interest Rate'!$A:$B,2,TRUE)</f>
        <v>4.9099999999999998E-2</v>
      </c>
      <c r="G734" s="56">
        <f t="shared" si="548"/>
        <v>1740.2541806340805</v>
      </c>
      <c r="H734" s="56">
        <f t="shared" si="541"/>
        <v>21.537195026740463</v>
      </c>
      <c r="I734" s="122">
        <v>0</v>
      </c>
      <c r="J734" s="57">
        <v>0</v>
      </c>
      <c r="K734" s="5">
        <f t="shared" si="542"/>
        <v>0</v>
      </c>
      <c r="L734" s="57">
        <v>0</v>
      </c>
      <c r="M734" s="86">
        <f t="shared" si="543"/>
        <v>0</v>
      </c>
      <c r="N734" s="5">
        <f t="shared" si="544"/>
        <v>1761.7913756608209</v>
      </c>
      <c r="O734" s="56">
        <f t="shared" si="545"/>
        <v>1761.7913756608209</v>
      </c>
    </row>
    <row r="735" spans="1:15" x14ac:dyDescent="0.2">
      <c r="A735" s="59" t="s">
        <v>45</v>
      </c>
      <c r="B735" s="54" t="str">
        <f t="shared" si="546"/>
        <v>Q1/2023</v>
      </c>
      <c r="C735" s="49">
        <f t="shared" si="549"/>
        <v>44927</v>
      </c>
      <c r="D735" s="49">
        <f t="shared" si="550"/>
        <v>45016</v>
      </c>
      <c r="E735" s="54">
        <f t="shared" si="547"/>
        <v>90</v>
      </c>
      <c r="F735" s="55">
        <f>VLOOKUP(D735,'FERC Interest Rate'!$A:$B,2,TRUE)</f>
        <v>6.3100000000000003E-2</v>
      </c>
      <c r="G735" s="56">
        <f t="shared" si="548"/>
        <v>1761.7913756608209</v>
      </c>
      <c r="H735" s="56">
        <f t="shared" si="541"/>
        <v>27.411543075007675</v>
      </c>
      <c r="I735" s="122">
        <f>(SUM($H$728:$H$746)/20)</f>
        <v>6.3316459367914497</v>
      </c>
      <c r="J735" s="57">
        <f t="shared" ref="J735" si="551">G735*F735*(E735/(DATE(YEAR(D735),12,31)-DATE(YEAR(D735),1,1)+1))</f>
        <v>27.411543075007675</v>
      </c>
      <c r="K735" s="5">
        <f t="shared" ref="K735" si="552">+SUM(I735:J735)</f>
        <v>33.743189011799124</v>
      </c>
      <c r="L735" s="57">
        <f>($G$728/20)</f>
        <v>83.128500000000003</v>
      </c>
      <c r="M735" s="86">
        <f t="shared" ref="M735" si="553">+SUM(K735:L735)</f>
        <v>116.87168901179913</v>
      </c>
      <c r="N735" s="5">
        <f t="shared" si="544"/>
        <v>1816.6144618108365</v>
      </c>
      <c r="O735" s="56">
        <f t="shared" si="545"/>
        <v>1699.7427727990373</v>
      </c>
    </row>
    <row r="736" spans="1:15" x14ac:dyDescent="0.2">
      <c r="A736" s="59" t="s">
        <v>46</v>
      </c>
      <c r="B736" s="54" t="str">
        <f t="shared" si="546"/>
        <v>Q2/2023</v>
      </c>
      <c r="C736" s="49">
        <f t="shared" si="549"/>
        <v>45017</v>
      </c>
      <c r="D736" s="49">
        <f t="shared" si="550"/>
        <v>45107</v>
      </c>
      <c r="E736" s="54">
        <f t="shared" si="547"/>
        <v>91</v>
      </c>
      <c r="F736" s="55">
        <f>VLOOKUP(D736,'FERC Interest Rate'!$A:$B,2,TRUE)</f>
        <v>7.4999999999999997E-2</v>
      </c>
      <c r="G736" s="56">
        <f t="shared" si="548"/>
        <v>1699.7427727990373</v>
      </c>
      <c r="H736" s="56">
        <v>0</v>
      </c>
      <c r="I736" s="122">
        <f t="shared" ref="I736:I754" si="554">(SUM($H$728:$H$746)/20)</f>
        <v>6.3316459367914497</v>
      </c>
      <c r="J736" s="57">
        <f t="shared" ref="J736:J754" si="555">G736*F736*(E736/(DATE(YEAR(D736),12,31)-DATE(YEAR(D736),1,1)+1))</f>
        <v>31.782861436584739</v>
      </c>
      <c r="K736" s="5">
        <f t="shared" ref="K736:K754" si="556">+SUM(I736:J736)</f>
        <v>38.114507373376185</v>
      </c>
      <c r="L736" s="57">
        <f t="shared" ref="L736:L754" si="557">($G$728/20)</f>
        <v>83.128500000000003</v>
      </c>
      <c r="M736" s="86">
        <f t="shared" ref="M736:M754" si="558">+SUM(K736:L736)</f>
        <v>121.24300737337619</v>
      </c>
      <c r="N736" s="5">
        <f t="shared" si="544"/>
        <v>1731.525634235622</v>
      </c>
      <c r="O736" s="56">
        <f t="shared" si="545"/>
        <v>1610.2826268622459</v>
      </c>
    </row>
    <row r="737" spans="1:15" x14ac:dyDescent="0.2">
      <c r="A737" s="59" t="s">
        <v>47</v>
      </c>
      <c r="B737" s="54" t="str">
        <f t="shared" si="546"/>
        <v>Q3/2023</v>
      </c>
      <c r="C737" s="49">
        <f t="shared" si="549"/>
        <v>45108</v>
      </c>
      <c r="D737" s="49">
        <f t="shared" si="550"/>
        <v>45199</v>
      </c>
      <c r="E737" s="54">
        <f t="shared" si="547"/>
        <v>92</v>
      </c>
      <c r="F737" s="55">
        <f>VLOOKUP(D737,'FERC Interest Rate'!$A:$B,2,TRUE)</f>
        <v>8.0199999999999994E-2</v>
      </c>
      <c r="G737" s="56">
        <f t="shared" si="548"/>
        <v>1610.2826268622459</v>
      </c>
      <c r="H737" s="56">
        <v>0</v>
      </c>
      <c r="I737" s="122">
        <f t="shared" si="554"/>
        <v>6.3316459367914497</v>
      </c>
      <c r="J737" s="57">
        <f t="shared" si="555"/>
        <v>32.55153242202848</v>
      </c>
      <c r="K737" s="5">
        <f t="shared" si="556"/>
        <v>38.883178358819933</v>
      </c>
      <c r="L737" s="57">
        <f t="shared" si="557"/>
        <v>83.128500000000003</v>
      </c>
      <c r="M737" s="86">
        <f t="shared" si="558"/>
        <v>122.01167835881994</v>
      </c>
      <c r="N737" s="5">
        <f t="shared" si="544"/>
        <v>1642.8341592842744</v>
      </c>
      <c r="O737" s="56">
        <f t="shared" si="545"/>
        <v>1520.8224809254546</v>
      </c>
    </row>
    <row r="738" spans="1:15" x14ac:dyDescent="0.2">
      <c r="A738" s="59" t="s">
        <v>48</v>
      </c>
      <c r="B738" s="54" t="str">
        <f t="shared" si="546"/>
        <v>Q4/2023</v>
      </c>
      <c r="C738" s="49">
        <f t="shared" si="549"/>
        <v>45200</v>
      </c>
      <c r="D738" s="49">
        <f t="shared" si="550"/>
        <v>45291</v>
      </c>
      <c r="E738" s="54">
        <f t="shared" si="547"/>
        <v>92</v>
      </c>
      <c r="F738" s="55">
        <f>VLOOKUP(D738,'FERC Interest Rate'!$A:$B,2,TRUE)</f>
        <v>8.3500000000000005E-2</v>
      </c>
      <c r="G738" s="56">
        <f t="shared" si="548"/>
        <v>1520.8224809254546</v>
      </c>
      <c r="H738" s="56">
        <v>0</v>
      </c>
      <c r="I738" s="122">
        <f t="shared" si="554"/>
        <v>6.3316459367914497</v>
      </c>
      <c r="J738" s="57">
        <f t="shared" si="555"/>
        <v>32.008104927313269</v>
      </c>
      <c r="K738" s="5">
        <f t="shared" si="556"/>
        <v>38.339750864104715</v>
      </c>
      <c r="L738" s="57">
        <f t="shared" si="557"/>
        <v>83.128500000000003</v>
      </c>
      <c r="M738" s="86">
        <f t="shared" si="558"/>
        <v>121.46825086410472</v>
      </c>
      <c r="N738" s="5">
        <f t="shared" si="544"/>
        <v>1552.8305858527679</v>
      </c>
      <c r="O738" s="56">
        <f t="shared" si="545"/>
        <v>1431.3623349886632</v>
      </c>
    </row>
    <row r="739" spans="1:15" x14ac:dyDescent="0.2">
      <c r="A739" s="59" t="s">
        <v>49</v>
      </c>
      <c r="B739" s="54" t="str">
        <f t="shared" si="546"/>
        <v>Q1/2024</v>
      </c>
      <c r="C739" s="49">
        <f t="shared" si="549"/>
        <v>45292</v>
      </c>
      <c r="D739" s="49">
        <f t="shared" si="550"/>
        <v>45382</v>
      </c>
      <c r="E739" s="54">
        <f t="shared" si="547"/>
        <v>91</v>
      </c>
      <c r="F739" s="55">
        <f>VLOOKUP(D739,'FERC Interest Rate'!$A:$B,2,TRUE)</f>
        <v>8.5000000000000006E-2</v>
      </c>
      <c r="G739" s="56">
        <f t="shared" si="548"/>
        <v>1431.3623349886632</v>
      </c>
      <c r="H739" s="56">
        <v>0</v>
      </c>
      <c r="I739" s="122">
        <f t="shared" si="554"/>
        <v>6.3316459367914497</v>
      </c>
      <c r="J739" s="57">
        <f t="shared" si="555"/>
        <v>30.250239511304127</v>
      </c>
      <c r="K739" s="5">
        <f t="shared" si="556"/>
        <v>36.581885448095576</v>
      </c>
      <c r="L739" s="57">
        <f t="shared" si="557"/>
        <v>83.128500000000003</v>
      </c>
      <c r="M739" s="86">
        <f t="shared" si="558"/>
        <v>119.71038544809558</v>
      </c>
      <c r="N739" s="5">
        <f t="shared" si="544"/>
        <v>1461.6125744999672</v>
      </c>
      <c r="O739" s="56">
        <f t="shared" si="545"/>
        <v>1341.9021890518718</v>
      </c>
    </row>
    <row r="740" spans="1:15" x14ac:dyDescent="0.2">
      <c r="A740" s="59" t="s">
        <v>50</v>
      </c>
      <c r="B740" s="54" t="str">
        <f t="shared" si="546"/>
        <v>Q2/2024</v>
      </c>
      <c r="C740" s="49">
        <f t="shared" si="549"/>
        <v>45383</v>
      </c>
      <c r="D740" s="49">
        <f t="shared" si="550"/>
        <v>45473</v>
      </c>
      <c r="E740" s="54">
        <f t="shared" si="547"/>
        <v>91</v>
      </c>
      <c r="F740" s="55">
        <f>VLOOKUP(D740,'FERC Interest Rate'!$A:$B,2,TRUE)</f>
        <v>8.5000000000000006E-2</v>
      </c>
      <c r="G740" s="56">
        <f t="shared" si="548"/>
        <v>1341.9021890518718</v>
      </c>
      <c r="H740" s="56">
        <v>0</v>
      </c>
      <c r="I740" s="122">
        <f t="shared" si="554"/>
        <v>6.3316459367914497</v>
      </c>
      <c r="J740" s="57">
        <f t="shared" si="555"/>
        <v>28.359599541847619</v>
      </c>
      <c r="K740" s="5">
        <f t="shared" si="556"/>
        <v>34.691245478639068</v>
      </c>
      <c r="L740" s="57">
        <f t="shared" si="557"/>
        <v>83.128500000000003</v>
      </c>
      <c r="M740" s="86">
        <f t="shared" si="558"/>
        <v>117.81974547863908</v>
      </c>
      <c r="N740" s="5">
        <f t="shared" si="544"/>
        <v>1370.2617885937195</v>
      </c>
      <c r="O740" s="56">
        <f t="shared" si="545"/>
        <v>1252.4420431150804</v>
      </c>
    </row>
    <row r="741" spans="1:15" x14ac:dyDescent="0.2">
      <c r="A741" s="59" t="s">
        <v>51</v>
      </c>
      <c r="B741" s="54" t="str">
        <f t="shared" si="546"/>
        <v>Q3/2024</v>
      </c>
      <c r="C741" s="49">
        <f t="shared" si="549"/>
        <v>45474</v>
      </c>
      <c r="D741" s="49">
        <f t="shared" si="550"/>
        <v>45565</v>
      </c>
      <c r="E741" s="54">
        <f t="shared" si="547"/>
        <v>92</v>
      </c>
      <c r="F741" s="55">
        <f>VLOOKUP(D741,'FERC Interest Rate'!$A:$B,2,TRUE)</f>
        <v>8.5000000000000006E-2</v>
      </c>
      <c r="G741" s="56">
        <f t="shared" si="548"/>
        <v>1252.4420431150804</v>
      </c>
      <c r="H741" s="56">
        <v>0</v>
      </c>
      <c r="I741" s="122">
        <f t="shared" si="554"/>
        <v>6.3316459367914497</v>
      </c>
      <c r="J741" s="57">
        <f t="shared" si="555"/>
        <v>26.75982725999981</v>
      </c>
      <c r="K741" s="5">
        <f t="shared" si="556"/>
        <v>33.091473196791256</v>
      </c>
      <c r="L741" s="57">
        <f t="shared" si="557"/>
        <v>83.128500000000003</v>
      </c>
      <c r="M741" s="86">
        <f t="shared" si="558"/>
        <v>116.21997319679126</v>
      </c>
      <c r="N741" s="5">
        <f t="shared" si="544"/>
        <v>1279.2018703750803</v>
      </c>
      <c r="O741" s="56">
        <f t="shared" si="545"/>
        <v>1162.981897178289</v>
      </c>
    </row>
    <row r="742" spans="1:15" x14ac:dyDescent="0.2">
      <c r="A742" s="59" t="s">
        <v>52</v>
      </c>
      <c r="B742" s="54" t="str">
        <f t="shared" si="546"/>
        <v>Q4/2024</v>
      </c>
      <c r="C742" s="49">
        <f t="shared" si="549"/>
        <v>45566</v>
      </c>
      <c r="D742" s="49">
        <f t="shared" si="550"/>
        <v>45657</v>
      </c>
      <c r="E742" s="54">
        <f t="shared" si="547"/>
        <v>92</v>
      </c>
      <c r="F742" s="55">
        <f>VLOOKUP(D742,'FERC Interest Rate'!$A:$B,2,TRUE)</f>
        <v>8.5000000000000006E-2</v>
      </c>
      <c r="G742" s="56">
        <f t="shared" si="548"/>
        <v>1162.981897178289</v>
      </c>
      <c r="H742" s="56">
        <v>0</v>
      </c>
      <c r="I742" s="122">
        <f t="shared" si="554"/>
        <v>6.3316459367914497</v>
      </c>
      <c r="J742" s="57">
        <f t="shared" si="555"/>
        <v>24.848411027142681</v>
      </c>
      <c r="K742" s="5">
        <f t="shared" si="556"/>
        <v>31.180056963934131</v>
      </c>
      <c r="L742" s="57">
        <f t="shared" si="557"/>
        <v>83.128500000000003</v>
      </c>
      <c r="M742" s="86">
        <f t="shared" si="558"/>
        <v>114.30855696393414</v>
      </c>
      <c r="N742" s="5">
        <f t="shared" si="544"/>
        <v>1187.8303082054317</v>
      </c>
      <c r="O742" s="56">
        <f t="shared" si="545"/>
        <v>1073.5217512414977</v>
      </c>
    </row>
    <row r="743" spans="1:15" x14ac:dyDescent="0.2">
      <c r="A743" s="59" t="s">
        <v>53</v>
      </c>
      <c r="B743" s="54" t="str">
        <f t="shared" si="546"/>
        <v>Q1/2025</v>
      </c>
      <c r="C743" s="49">
        <f t="shared" si="549"/>
        <v>45658</v>
      </c>
      <c r="D743" s="49">
        <f t="shared" si="550"/>
        <v>45747</v>
      </c>
      <c r="E743" s="54">
        <f t="shared" si="547"/>
        <v>90</v>
      </c>
      <c r="F743" s="55">
        <f>VLOOKUP(D743,'FERC Interest Rate'!$A:$B,2,TRUE)</f>
        <v>8.5000000000000006E-2</v>
      </c>
      <c r="G743" s="56">
        <f t="shared" si="548"/>
        <v>1073.5217512414977</v>
      </c>
      <c r="H743" s="56">
        <v>0</v>
      </c>
      <c r="I743" s="122">
        <f t="shared" si="554"/>
        <v>6.3316459367914497</v>
      </c>
      <c r="J743" s="57">
        <f t="shared" si="555"/>
        <v>22.499839443828648</v>
      </c>
      <c r="K743" s="5">
        <f t="shared" si="556"/>
        <v>28.831485380620098</v>
      </c>
      <c r="L743" s="57">
        <f t="shared" si="557"/>
        <v>83.128500000000003</v>
      </c>
      <c r="M743" s="86">
        <f t="shared" si="558"/>
        <v>111.9599853806201</v>
      </c>
      <c r="N743" s="5">
        <f t="shared" si="544"/>
        <v>1096.0215906853264</v>
      </c>
      <c r="O743" s="56">
        <f t="shared" si="545"/>
        <v>984.06160530470618</v>
      </c>
    </row>
    <row r="744" spans="1:15" x14ac:dyDescent="0.2">
      <c r="A744" s="59" t="s">
        <v>54</v>
      </c>
      <c r="B744" s="54" t="str">
        <f t="shared" si="546"/>
        <v>Q2/2025</v>
      </c>
      <c r="C744" s="49">
        <f t="shared" si="549"/>
        <v>45748</v>
      </c>
      <c r="D744" s="49">
        <f t="shared" si="550"/>
        <v>45838</v>
      </c>
      <c r="E744" s="54">
        <f t="shared" si="547"/>
        <v>91</v>
      </c>
      <c r="F744" s="55">
        <f>VLOOKUP(D744,'FERC Interest Rate'!$A:$B,2,TRUE)</f>
        <v>8.5000000000000006E-2</v>
      </c>
      <c r="G744" s="56">
        <f t="shared" si="548"/>
        <v>984.06160530470618</v>
      </c>
      <c r="H744" s="56">
        <v>0</v>
      </c>
      <c r="I744" s="122">
        <f t="shared" si="554"/>
        <v>6.3316459367914497</v>
      </c>
      <c r="J744" s="57">
        <f t="shared" si="555"/>
        <v>20.854017854881924</v>
      </c>
      <c r="K744" s="5">
        <f t="shared" si="556"/>
        <v>27.185663791673374</v>
      </c>
      <c r="L744" s="57">
        <f t="shared" si="557"/>
        <v>83.128500000000003</v>
      </c>
      <c r="M744" s="86">
        <f t="shared" si="558"/>
        <v>110.31416379167338</v>
      </c>
      <c r="N744" s="5">
        <f t="shared" si="544"/>
        <v>1004.9156231595881</v>
      </c>
      <c r="O744" s="56">
        <f t="shared" si="545"/>
        <v>894.60145936791469</v>
      </c>
    </row>
    <row r="745" spans="1:15" x14ac:dyDescent="0.2">
      <c r="A745" s="59" t="s">
        <v>55</v>
      </c>
      <c r="B745" s="54" t="str">
        <f t="shared" si="546"/>
        <v>Q3/2025</v>
      </c>
      <c r="C745" s="49">
        <f t="shared" si="549"/>
        <v>45839</v>
      </c>
      <c r="D745" s="49">
        <f t="shared" si="550"/>
        <v>45930</v>
      </c>
      <c r="E745" s="54">
        <f t="shared" si="547"/>
        <v>92</v>
      </c>
      <c r="F745" s="55">
        <f>VLOOKUP(D745,'FERC Interest Rate'!$A:$B,2,TRUE)</f>
        <v>8.5000000000000006E-2</v>
      </c>
      <c r="G745" s="56">
        <f t="shared" si="548"/>
        <v>894.60145936791469</v>
      </c>
      <c r="H745" s="56">
        <v>0</v>
      </c>
      <c r="I745" s="122">
        <f t="shared" si="554"/>
        <v>6.3316459367914497</v>
      </c>
      <c r="J745" s="57">
        <f t="shared" si="555"/>
        <v>19.166529896594778</v>
      </c>
      <c r="K745" s="5">
        <f t="shared" si="556"/>
        <v>25.498175833386227</v>
      </c>
      <c r="L745" s="57">
        <f t="shared" si="557"/>
        <v>83.128500000000003</v>
      </c>
      <c r="M745" s="86">
        <f t="shared" si="558"/>
        <v>108.62667583338623</v>
      </c>
      <c r="N745" s="5">
        <f t="shared" si="544"/>
        <v>913.76798926450942</v>
      </c>
      <c r="O745" s="56">
        <f t="shared" si="545"/>
        <v>805.14131343112319</v>
      </c>
    </row>
    <row r="746" spans="1:15" x14ac:dyDescent="0.2">
      <c r="A746" s="59" t="s">
        <v>56</v>
      </c>
      <c r="B746" s="54" t="str">
        <f t="shared" si="546"/>
        <v>Q4/2025</v>
      </c>
      <c r="C746" s="49">
        <f t="shared" si="549"/>
        <v>45931</v>
      </c>
      <c r="D746" s="49">
        <f t="shared" si="550"/>
        <v>46022</v>
      </c>
      <c r="E746" s="54">
        <f t="shared" si="547"/>
        <v>92</v>
      </c>
      <c r="F746" s="55">
        <f>VLOOKUP(D746,'FERC Interest Rate'!$A:$B,2,TRUE)</f>
        <v>8.5000000000000006E-2</v>
      </c>
      <c r="G746" s="56">
        <f t="shared" si="548"/>
        <v>805.14131343112319</v>
      </c>
      <c r="H746" s="56">
        <v>0</v>
      </c>
      <c r="I746" s="122">
        <f t="shared" si="554"/>
        <v>6.3316459367914497</v>
      </c>
      <c r="J746" s="57">
        <f t="shared" si="555"/>
        <v>17.249876906935302</v>
      </c>
      <c r="K746" s="5">
        <f t="shared" si="556"/>
        <v>23.581522843726752</v>
      </c>
      <c r="L746" s="57">
        <f t="shared" si="557"/>
        <v>83.128500000000003</v>
      </c>
      <c r="M746" s="86">
        <f t="shared" si="558"/>
        <v>106.71002284372676</v>
      </c>
      <c r="N746" s="5">
        <f t="shared" si="544"/>
        <v>822.39119033805855</v>
      </c>
      <c r="O746" s="56">
        <f t="shared" si="545"/>
        <v>715.6811674943317</v>
      </c>
    </row>
    <row r="747" spans="1:15" x14ac:dyDescent="0.2">
      <c r="A747" s="59" t="s">
        <v>57</v>
      </c>
      <c r="B747" s="54" t="str">
        <f t="shared" si="546"/>
        <v>Q1/2026</v>
      </c>
      <c r="C747" s="49">
        <f t="shared" si="549"/>
        <v>46023</v>
      </c>
      <c r="D747" s="49">
        <f t="shared" si="550"/>
        <v>46112</v>
      </c>
      <c r="E747" s="54">
        <f t="shared" si="547"/>
        <v>90</v>
      </c>
      <c r="F747" s="55">
        <f>VLOOKUP(D747,'FERC Interest Rate'!$A:$B,2,TRUE)</f>
        <v>8.5000000000000006E-2</v>
      </c>
      <c r="G747" s="56">
        <f t="shared" si="548"/>
        <v>715.6811674943317</v>
      </c>
      <c r="H747" s="56">
        <v>0</v>
      </c>
      <c r="I747" s="122">
        <f t="shared" si="554"/>
        <v>6.3316459367914497</v>
      </c>
      <c r="J747" s="57">
        <f t="shared" si="555"/>
        <v>14.999892962552432</v>
      </c>
      <c r="K747" s="5">
        <f t="shared" si="556"/>
        <v>21.331538899343883</v>
      </c>
      <c r="L747" s="57">
        <f t="shared" si="557"/>
        <v>83.128500000000003</v>
      </c>
      <c r="M747" s="86">
        <f t="shared" si="558"/>
        <v>104.46003889934389</v>
      </c>
      <c r="N747" s="5">
        <f t="shared" si="544"/>
        <v>730.6810604568841</v>
      </c>
      <c r="O747" s="56">
        <f t="shared" si="545"/>
        <v>626.22102155754021</v>
      </c>
    </row>
    <row r="748" spans="1:15" x14ac:dyDescent="0.2">
      <c r="A748" s="59" t="s">
        <v>58</v>
      </c>
      <c r="B748" s="54" t="str">
        <f t="shared" si="546"/>
        <v>Q2/2026</v>
      </c>
      <c r="C748" s="49">
        <f t="shared" si="549"/>
        <v>46113</v>
      </c>
      <c r="D748" s="49">
        <f t="shared" si="550"/>
        <v>46203</v>
      </c>
      <c r="E748" s="54">
        <f t="shared" si="547"/>
        <v>91</v>
      </c>
      <c r="F748" s="55">
        <f>VLOOKUP(D748,'FERC Interest Rate'!$A:$B,2,TRUE)</f>
        <v>8.5000000000000006E-2</v>
      </c>
      <c r="G748" s="56">
        <f t="shared" si="548"/>
        <v>626.22102155754021</v>
      </c>
      <c r="H748" s="56">
        <v>0</v>
      </c>
      <c r="I748" s="122">
        <f t="shared" si="554"/>
        <v>6.3316459367914497</v>
      </c>
      <c r="J748" s="57">
        <f t="shared" si="555"/>
        <v>13.270738634924861</v>
      </c>
      <c r="K748" s="5">
        <f t="shared" si="556"/>
        <v>19.602384571716311</v>
      </c>
      <c r="L748" s="57">
        <f t="shared" si="557"/>
        <v>83.128500000000003</v>
      </c>
      <c r="M748" s="86">
        <f t="shared" si="558"/>
        <v>102.73088457171632</v>
      </c>
      <c r="N748" s="5">
        <f t="shared" si="544"/>
        <v>639.49176019246511</v>
      </c>
      <c r="O748" s="56">
        <f t="shared" si="545"/>
        <v>536.76087562074872</v>
      </c>
    </row>
    <row r="749" spans="1:15" x14ac:dyDescent="0.2">
      <c r="A749" s="59" t="s">
        <v>59</v>
      </c>
      <c r="B749" s="54" t="str">
        <f t="shared" si="546"/>
        <v>Q3/2026</v>
      </c>
      <c r="C749" s="49">
        <f t="shared" si="549"/>
        <v>46204</v>
      </c>
      <c r="D749" s="49">
        <f t="shared" si="550"/>
        <v>46295</v>
      </c>
      <c r="E749" s="54">
        <f t="shared" si="547"/>
        <v>92</v>
      </c>
      <c r="F749" s="55">
        <f>VLOOKUP(D749,'FERC Interest Rate'!$A:$B,2,TRUE)</f>
        <v>8.5000000000000006E-2</v>
      </c>
      <c r="G749" s="56">
        <f t="shared" si="548"/>
        <v>536.76087562074872</v>
      </c>
      <c r="H749" s="56">
        <v>0</v>
      </c>
      <c r="I749" s="122">
        <f t="shared" si="554"/>
        <v>6.3316459367914497</v>
      </c>
      <c r="J749" s="57">
        <f t="shared" si="555"/>
        <v>11.499917937956864</v>
      </c>
      <c r="K749" s="5">
        <f t="shared" si="556"/>
        <v>17.831563874748312</v>
      </c>
      <c r="L749" s="57">
        <f t="shared" si="557"/>
        <v>83.128500000000003</v>
      </c>
      <c r="M749" s="86">
        <f t="shared" si="558"/>
        <v>100.96006387474831</v>
      </c>
      <c r="N749" s="5">
        <f t="shared" si="544"/>
        <v>548.26079355870559</v>
      </c>
      <c r="O749" s="56">
        <f t="shared" si="545"/>
        <v>447.30072968395723</v>
      </c>
    </row>
    <row r="750" spans="1:15" x14ac:dyDescent="0.2">
      <c r="A750" s="59" t="s">
        <v>60</v>
      </c>
      <c r="B750" s="54" t="str">
        <f t="shared" si="546"/>
        <v>Q4/2026</v>
      </c>
      <c r="C750" s="49">
        <f>D749+1</f>
        <v>46296</v>
      </c>
      <c r="D750" s="49">
        <f>EOMONTH(D749,3)</f>
        <v>46387</v>
      </c>
      <c r="E750" s="54">
        <f t="shared" si="547"/>
        <v>92</v>
      </c>
      <c r="F750" s="55">
        <f>VLOOKUP(D750,'FERC Interest Rate'!$A:$B,2,TRUE)</f>
        <v>8.5000000000000006E-2</v>
      </c>
      <c r="G750" s="56">
        <f>O749</f>
        <v>447.30072968395723</v>
      </c>
      <c r="H750" s="56">
        <v>0</v>
      </c>
      <c r="I750" s="122">
        <f t="shared" si="554"/>
        <v>6.3316459367914497</v>
      </c>
      <c r="J750" s="57">
        <f t="shared" si="555"/>
        <v>9.5832649482973853</v>
      </c>
      <c r="K750" s="5">
        <f t="shared" si="556"/>
        <v>15.914910885088835</v>
      </c>
      <c r="L750" s="57">
        <f t="shared" si="557"/>
        <v>83.128500000000003</v>
      </c>
      <c r="M750" s="86">
        <f t="shared" si="558"/>
        <v>99.043410885088832</v>
      </c>
      <c r="N750" s="5">
        <f t="shared" si="544"/>
        <v>456.8839946322546</v>
      </c>
      <c r="O750" s="56">
        <f t="shared" si="545"/>
        <v>357.84058374716574</v>
      </c>
    </row>
    <row r="751" spans="1:15" x14ac:dyDescent="0.2">
      <c r="A751" s="59" t="s">
        <v>61</v>
      </c>
      <c r="B751" s="54" t="str">
        <f t="shared" si="546"/>
        <v>Q1/2027</v>
      </c>
      <c r="C751" s="49">
        <f>D750+1</f>
        <v>46388</v>
      </c>
      <c r="D751" s="49">
        <f>EOMONTH(D750,3)</f>
        <v>46477</v>
      </c>
      <c r="E751" s="54">
        <f t="shared" si="547"/>
        <v>90</v>
      </c>
      <c r="F751" s="55">
        <f>VLOOKUP(D751,'FERC Interest Rate'!$A:$B,2,TRUE)</f>
        <v>8.5000000000000006E-2</v>
      </c>
      <c r="G751" s="56">
        <f>O750</f>
        <v>357.84058374716574</v>
      </c>
      <c r="H751" s="56">
        <v>0</v>
      </c>
      <c r="I751" s="122">
        <f t="shared" si="554"/>
        <v>6.3316459367914497</v>
      </c>
      <c r="J751" s="57">
        <f t="shared" si="555"/>
        <v>7.499946481276214</v>
      </c>
      <c r="K751" s="5">
        <f t="shared" si="556"/>
        <v>13.831592418067665</v>
      </c>
      <c r="L751" s="57">
        <f t="shared" si="557"/>
        <v>83.128500000000003</v>
      </c>
      <c r="M751" s="86">
        <f t="shared" si="558"/>
        <v>96.96009241806766</v>
      </c>
      <c r="N751" s="5">
        <f t="shared" si="544"/>
        <v>365.34053022844193</v>
      </c>
      <c r="O751" s="56">
        <f t="shared" si="545"/>
        <v>268.38043781037425</v>
      </c>
    </row>
    <row r="752" spans="1:15" x14ac:dyDescent="0.2">
      <c r="A752" s="59" t="s">
        <v>62</v>
      </c>
      <c r="B752" s="54" t="str">
        <f t="shared" si="546"/>
        <v>Q2/2027</v>
      </c>
      <c r="C752" s="49">
        <f>D751+1</f>
        <v>46478</v>
      </c>
      <c r="D752" s="49">
        <f t="shared" si="550"/>
        <v>46568</v>
      </c>
      <c r="E752" s="54">
        <f>D752-C752+1</f>
        <v>91</v>
      </c>
      <c r="F752" s="55">
        <f>VLOOKUP(D752,'FERC Interest Rate'!$A:$B,2,TRUE)</f>
        <v>8.5000000000000006E-2</v>
      </c>
      <c r="G752" s="56">
        <f>O751</f>
        <v>268.38043781037425</v>
      </c>
      <c r="H752" s="56">
        <v>0</v>
      </c>
      <c r="I752" s="122">
        <f t="shared" si="554"/>
        <v>6.3316459367914497</v>
      </c>
      <c r="J752" s="57">
        <f t="shared" si="555"/>
        <v>5.6874594149677939</v>
      </c>
      <c r="K752" s="5">
        <f t="shared" si="556"/>
        <v>12.019105351759244</v>
      </c>
      <c r="L752" s="57">
        <f t="shared" si="557"/>
        <v>83.128500000000003</v>
      </c>
      <c r="M752" s="86">
        <f t="shared" si="558"/>
        <v>95.147605351759239</v>
      </c>
      <c r="N752" s="5">
        <f>+G752+H752+J752</f>
        <v>274.06789722534205</v>
      </c>
      <c r="O752" s="56">
        <f>G752+H752-L752-I752</f>
        <v>178.92029187358278</v>
      </c>
    </row>
    <row r="753" spans="1:15" x14ac:dyDescent="0.2">
      <c r="A753" s="59" t="s">
        <v>63</v>
      </c>
      <c r="B753" s="54" t="str">
        <f t="shared" si="546"/>
        <v>Q3/2027</v>
      </c>
      <c r="C753" s="49">
        <f>D752+1</f>
        <v>46569</v>
      </c>
      <c r="D753" s="49">
        <f t="shared" si="550"/>
        <v>46660</v>
      </c>
      <c r="E753" s="54">
        <f>D753-C753+1</f>
        <v>92</v>
      </c>
      <c r="F753" s="55">
        <f>VLOOKUP(D753,'FERC Interest Rate'!$A:$B,2,TRUE)</f>
        <v>8.5000000000000006E-2</v>
      </c>
      <c r="G753" s="56">
        <f>O752</f>
        <v>178.92029187358278</v>
      </c>
      <c r="H753" s="56">
        <v>0</v>
      </c>
      <c r="I753" s="122">
        <f t="shared" si="554"/>
        <v>6.3316459367914497</v>
      </c>
      <c r="J753" s="57">
        <f t="shared" si="555"/>
        <v>3.8333059793189523</v>
      </c>
      <c r="K753" s="5">
        <f t="shared" si="556"/>
        <v>10.164951916110402</v>
      </c>
      <c r="L753" s="57">
        <f t="shared" si="557"/>
        <v>83.128500000000003</v>
      </c>
      <c r="M753" s="86">
        <f t="shared" si="558"/>
        <v>93.293451916110399</v>
      </c>
      <c r="N753" s="5">
        <f>+G753+H753+J753</f>
        <v>182.75359785290175</v>
      </c>
      <c r="O753" s="56">
        <f>G753+H753-L753-I753</f>
        <v>89.460145936791335</v>
      </c>
    </row>
    <row r="754" spans="1:15" ht="13.5" customHeight="1" x14ac:dyDescent="0.2">
      <c r="A754" s="59" t="s">
        <v>64</v>
      </c>
      <c r="B754" s="54" t="str">
        <f t="shared" si="546"/>
        <v>Q4/2027</v>
      </c>
      <c r="C754" s="49">
        <f>D753+1</f>
        <v>46661</v>
      </c>
      <c r="D754" s="49">
        <f t="shared" si="550"/>
        <v>46752</v>
      </c>
      <c r="E754" s="54">
        <f>D754-C754+1</f>
        <v>92</v>
      </c>
      <c r="F754" s="55">
        <f>VLOOKUP(D754,'FERC Interest Rate'!$A:$B,2,TRUE)</f>
        <v>8.5000000000000006E-2</v>
      </c>
      <c r="G754" s="56">
        <f>O753</f>
        <v>89.460145936791335</v>
      </c>
      <c r="H754" s="56">
        <v>0</v>
      </c>
      <c r="I754" s="122">
        <f t="shared" si="554"/>
        <v>6.3316459367914497</v>
      </c>
      <c r="J754" s="57">
        <f t="shared" si="555"/>
        <v>1.9166529896594748</v>
      </c>
      <c r="K754" s="5">
        <f t="shared" si="556"/>
        <v>8.248298926450925</v>
      </c>
      <c r="L754" s="57">
        <f t="shared" si="557"/>
        <v>83.128500000000003</v>
      </c>
      <c r="M754" s="86">
        <f t="shared" si="558"/>
        <v>91.376798926450931</v>
      </c>
      <c r="N754" s="5">
        <f>+G754+H754+J754</f>
        <v>91.376798926450803</v>
      </c>
      <c r="O754" s="56">
        <f>G754+H754-L754-I754</f>
        <v>-1.1723955140041653E-13</v>
      </c>
    </row>
    <row r="755" spans="1:15" ht="18" customHeight="1" thickBot="1" x14ac:dyDescent="0.25">
      <c r="A755" s="98"/>
      <c r="B755" s="99"/>
      <c r="C755" s="100"/>
      <c r="D755" s="100"/>
      <c r="E755" s="99"/>
      <c r="F755" s="99"/>
      <c r="G755" s="88">
        <f t="shared" ref="G755:O755" si="559">SUM(G728:G754)</f>
        <v>30647.564130675422</v>
      </c>
      <c r="H755" s="88">
        <f t="shared" si="559"/>
        <v>126.63291873582899</v>
      </c>
      <c r="I755" s="88">
        <f t="shared" si="559"/>
        <v>126.63291873582895</v>
      </c>
      <c r="J755" s="88">
        <f t="shared" si="559"/>
        <v>382.03356265242303</v>
      </c>
      <c r="K755" s="88">
        <f t="shared" si="559"/>
        <v>508.66648138825201</v>
      </c>
      <c r="L755" s="88">
        <f t="shared" si="559"/>
        <v>1662.5700000000004</v>
      </c>
      <c r="M755" s="88">
        <f t="shared" si="559"/>
        <v>2171.2364813882527</v>
      </c>
      <c r="N755" s="88">
        <f t="shared" si="559"/>
        <v>31156.230612063682</v>
      </c>
      <c r="O755" s="88">
        <f t="shared" si="559"/>
        <v>28984.994130675423</v>
      </c>
    </row>
    <row r="756" spans="1:15" ht="13.5" thickTop="1" x14ac:dyDescent="0.2"/>
    <row r="757" spans="1:15" ht="36.75" x14ac:dyDescent="0.2">
      <c r="A757" s="58" t="s">
        <v>44</v>
      </c>
      <c r="B757" s="58" t="s">
        <v>3</v>
      </c>
      <c r="C757" s="58" t="s">
        <v>4</v>
      </c>
      <c r="D757" s="58" t="s">
        <v>5</v>
      </c>
      <c r="E757" s="58" t="s">
        <v>6</v>
      </c>
      <c r="F757" s="58" t="s">
        <v>7</v>
      </c>
      <c r="G757" s="58" t="s">
        <v>71</v>
      </c>
      <c r="H757" s="58" t="s">
        <v>72</v>
      </c>
      <c r="I757" s="73" t="s">
        <v>73</v>
      </c>
      <c r="J757" s="74" t="s">
        <v>74</v>
      </c>
      <c r="K757" s="74" t="s">
        <v>75</v>
      </c>
      <c r="L757" s="74" t="s">
        <v>76</v>
      </c>
      <c r="M757" s="75" t="s">
        <v>66</v>
      </c>
      <c r="N757" s="58" t="s">
        <v>77</v>
      </c>
      <c r="O757" s="58" t="s">
        <v>78</v>
      </c>
    </row>
    <row r="758" spans="1:15" x14ac:dyDescent="0.2">
      <c r="A758" s="123" t="s">
        <v>37</v>
      </c>
      <c r="B758" s="325" t="s">
        <v>147</v>
      </c>
      <c r="C758" s="49">
        <f>VLOOKUP(B758,A$1:F$52,2,FALSE)</f>
        <v>44386</v>
      </c>
      <c r="D758" s="49">
        <f>DATE(YEAR(C758),IF(MONTH(C758)&lt;=3,3,IF(MONTH(C758)&lt;=6,6,IF(MONTH(C758)&lt;=9,9,12))),IF(OR(MONTH(C758)&lt;=3,MONTH(C758)&gt;=10),31,30))</f>
        <v>44469</v>
      </c>
      <c r="E758" s="54">
        <f>D758-C758+1</f>
        <v>84</v>
      </c>
      <c r="F758" s="55">
        <f>VLOOKUP(D758,'FERC Interest Rate'!$A:$B,2,TRUE)</f>
        <v>3.2500000000000001E-2</v>
      </c>
      <c r="G758" s="56">
        <f>VLOOKUP(B758,$A$1:$F$52,4,FALSE)</f>
        <v>1995.09</v>
      </c>
      <c r="H758" s="56">
        <f t="shared" ref="H758:H764" si="560">G758*F758*(E758/(DATE(YEAR(D758),12,31)-DATE(YEAR(D758),1,1)+1))</f>
        <v>14.922179999999999</v>
      </c>
      <c r="I758" s="122">
        <v>0</v>
      </c>
      <c r="J758" s="57">
        <v>0</v>
      </c>
      <c r="K758" s="5">
        <f t="shared" ref="K758:K763" si="561">+SUM(I758:J758)</f>
        <v>0</v>
      </c>
      <c r="L758" s="57">
        <v>0</v>
      </c>
      <c r="M758" s="86">
        <f t="shared" ref="M758:M763" si="562">+SUM(K758:L758)</f>
        <v>0</v>
      </c>
      <c r="N758" s="5">
        <f t="shared" ref="N758:N781" si="563">+G758+H758+J758</f>
        <v>2010.0121799999999</v>
      </c>
      <c r="O758" s="56">
        <f t="shared" ref="O758:O781" si="564">G758+H758-L758-I758</f>
        <v>2010.0121799999999</v>
      </c>
    </row>
    <row r="759" spans="1:15" x14ac:dyDescent="0.2">
      <c r="A759" s="59" t="s">
        <v>22</v>
      </c>
      <c r="B759" s="54" t="str">
        <f t="shared" ref="B759:B783" si="565">+IF(MONTH(C759)&lt;4,"Q1",IF(MONTH(C759)&lt;7,"Q2",IF(MONTH(C759)&lt;10,"Q3","Q4")))&amp;"/"&amp;YEAR(C759)</f>
        <v>Q4/2021</v>
      </c>
      <c r="C759" s="49">
        <f>D758+1</f>
        <v>44470</v>
      </c>
      <c r="D759" s="49">
        <f>EOMONTH(D758,3)</f>
        <v>44561</v>
      </c>
      <c r="E759" s="54">
        <f t="shared" ref="E759:E781" si="566">D759-C759+1</f>
        <v>92</v>
      </c>
      <c r="F759" s="55">
        <f>VLOOKUP(D759,'FERC Interest Rate'!$A:$B,2,TRUE)</f>
        <v>3.2500000000000001E-2</v>
      </c>
      <c r="G759" s="56">
        <f t="shared" ref="G759:G779" si="567">O758</f>
        <v>2010.0121799999999</v>
      </c>
      <c r="H759" s="56">
        <f t="shared" si="560"/>
        <v>16.465579227945209</v>
      </c>
      <c r="I759" s="122">
        <v>0</v>
      </c>
      <c r="J759" s="57">
        <v>0</v>
      </c>
      <c r="K759" s="5">
        <f t="shared" si="561"/>
        <v>0</v>
      </c>
      <c r="L759" s="57">
        <v>0</v>
      </c>
      <c r="M759" s="86">
        <f t="shared" si="562"/>
        <v>0</v>
      </c>
      <c r="N759" s="5">
        <f t="shared" si="563"/>
        <v>2026.4777592279452</v>
      </c>
      <c r="O759" s="56">
        <f t="shared" si="564"/>
        <v>2026.4777592279452</v>
      </c>
    </row>
    <row r="760" spans="1:15" x14ac:dyDescent="0.2">
      <c r="A760" s="59" t="s">
        <v>22</v>
      </c>
      <c r="B760" s="54" t="str">
        <f t="shared" si="565"/>
        <v>Q1/2022</v>
      </c>
      <c r="C760" s="49">
        <f t="shared" ref="C760:C779" si="568">D759+1</f>
        <v>44562</v>
      </c>
      <c r="D760" s="49">
        <f t="shared" ref="D760:D783" si="569">EOMONTH(D759,3)</f>
        <v>44651</v>
      </c>
      <c r="E760" s="54">
        <f t="shared" si="566"/>
        <v>90</v>
      </c>
      <c r="F760" s="55">
        <f>VLOOKUP(D760,'FERC Interest Rate'!$A:$B,2,TRUE)</f>
        <v>3.2500000000000001E-2</v>
      </c>
      <c r="G760" s="56">
        <f t="shared" si="567"/>
        <v>2026.4777592279452</v>
      </c>
      <c r="H760" s="56">
        <f t="shared" si="560"/>
        <v>16.239582043128053</v>
      </c>
      <c r="I760" s="122">
        <v>0</v>
      </c>
      <c r="J760" s="57">
        <v>0</v>
      </c>
      <c r="K760" s="5">
        <f t="shared" si="561"/>
        <v>0</v>
      </c>
      <c r="L760" s="57">
        <v>0</v>
      </c>
      <c r="M760" s="86">
        <f t="shared" si="562"/>
        <v>0</v>
      </c>
      <c r="N760" s="5">
        <f t="shared" si="563"/>
        <v>2042.7173412710731</v>
      </c>
      <c r="O760" s="56">
        <f t="shared" si="564"/>
        <v>2042.7173412710731</v>
      </c>
    </row>
    <row r="761" spans="1:15" x14ac:dyDescent="0.2">
      <c r="A761" s="59" t="s">
        <v>22</v>
      </c>
      <c r="B761" s="54" t="str">
        <f t="shared" si="565"/>
        <v>Q2/2022</v>
      </c>
      <c r="C761" s="49">
        <f t="shared" si="568"/>
        <v>44652</v>
      </c>
      <c r="D761" s="49">
        <f t="shared" si="569"/>
        <v>44742</v>
      </c>
      <c r="E761" s="54">
        <f t="shared" si="566"/>
        <v>91</v>
      </c>
      <c r="F761" s="55">
        <f>VLOOKUP(D761,'FERC Interest Rate'!$A:$B,2,TRUE)</f>
        <v>3.2500000000000001E-2</v>
      </c>
      <c r="G761" s="56">
        <f t="shared" si="567"/>
        <v>2042.7173412710731</v>
      </c>
      <c r="H761" s="56">
        <f t="shared" si="560"/>
        <v>16.551606950162189</v>
      </c>
      <c r="I761" s="122">
        <v>0</v>
      </c>
      <c r="J761" s="57">
        <v>0</v>
      </c>
      <c r="K761" s="5">
        <f t="shared" si="561"/>
        <v>0</v>
      </c>
      <c r="L761" s="57">
        <v>0</v>
      </c>
      <c r="M761" s="86">
        <f t="shared" si="562"/>
        <v>0</v>
      </c>
      <c r="N761" s="5">
        <f t="shared" si="563"/>
        <v>2059.2689482212354</v>
      </c>
      <c r="O761" s="56">
        <f t="shared" si="564"/>
        <v>2059.2689482212354</v>
      </c>
    </row>
    <row r="762" spans="1:15" x14ac:dyDescent="0.2">
      <c r="A762" s="59" t="s">
        <v>22</v>
      </c>
      <c r="B762" s="54" t="str">
        <f t="shared" si="565"/>
        <v>Q3/2022</v>
      </c>
      <c r="C762" s="49">
        <f t="shared" si="568"/>
        <v>44743</v>
      </c>
      <c r="D762" s="49">
        <f t="shared" si="569"/>
        <v>44834</v>
      </c>
      <c r="E762" s="54">
        <f t="shared" si="566"/>
        <v>92</v>
      </c>
      <c r="F762" s="55">
        <f>VLOOKUP(D762,'FERC Interest Rate'!$A:$B,2,TRUE)</f>
        <v>3.5999999999999997E-2</v>
      </c>
      <c r="G762" s="56">
        <f t="shared" si="567"/>
        <v>2059.2689482212354</v>
      </c>
      <c r="H762" s="56">
        <f t="shared" si="560"/>
        <v>18.685750017832142</v>
      </c>
      <c r="I762" s="77">
        <v>0</v>
      </c>
      <c r="J762" s="57">
        <v>0</v>
      </c>
      <c r="K762" s="5">
        <f t="shared" si="561"/>
        <v>0</v>
      </c>
      <c r="L762" s="57">
        <v>0</v>
      </c>
      <c r="M762" s="86">
        <f t="shared" si="562"/>
        <v>0</v>
      </c>
      <c r="N762" s="5">
        <f t="shared" si="563"/>
        <v>2077.9546982390675</v>
      </c>
      <c r="O762" s="56">
        <f t="shared" si="564"/>
        <v>2077.9546982390675</v>
      </c>
    </row>
    <row r="763" spans="1:15" x14ac:dyDescent="0.2">
      <c r="A763" s="59" t="s">
        <v>22</v>
      </c>
      <c r="B763" s="54" t="str">
        <f t="shared" si="565"/>
        <v>Q4/2022</v>
      </c>
      <c r="C763" s="49">
        <f t="shared" si="568"/>
        <v>44835</v>
      </c>
      <c r="D763" s="49">
        <f t="shared" si="569"/>
        <v>44926</v>
      </c>
      <c r="E763" s="54">
        <f t="shared" si="566"/>
        <v>92</v>
      </c>
      <c r="F763" s="55">
        <f>VLOOKUP(D763,'FERC Interest Rate'!$A:$B,2,TRUE)</f>
        <v>4.9099999999999998E-2</v>
      </c>
      <c r="G763" s="56">
        <f t="shared" si="567"/>
        <v>2077.9546982390675</v>
      </c>
      <c r="H763" s="56">
        <f t="shared" si="560"/>
        <v>25.716539624343881</v>
      </c>
      <c r="I763" s="77">
        <v>0</v>
      </c>
      <c r="J763" s="57">
        <v>0</v>
      </c>
      <c r="K763" s="5">
        <f t="shared" si="561"/>
        <v>0</v>
      </c>
      <c r="L763" s="57">
        <v>0</v>
      </c>
      <c r="M763" s="86">
        <f t="shared" si="562"/>
        <v>0</v>
      </c>
      <c r="N763" s="5">
        <f t="shared" si="563"/>
        <v>2103.6712378634115</v>
      </c>
      <c r="O763" s="56">
        <f t="shared" si="564"/>
        <v>2103.6712378634115</v>
      </c>
    </row>
    <row r="764" spans="1:15" x14ac:dyDescent="0.2">
      <c r="A764" s="59" t="s">
        <v>45</v>
      </c>
      <c r="B764" s="54" t="str">
        <f t="shared" si="565"/>
        <v>Q1/2023</v>
      </c>
      <c r="C764" s="49">
        <f t="shared" si="568"/>
        <v>44927</v>
      </c>
      <c r="D764" s="49">
        <f t="shared" si="569"/>
        <v>45016</v>
      </c>
      <c r="E764" s="54">
        <f t="shared" si="566"/>
        <v>90</v>
      </c>
      <c r="F764" s="55">
        <f>VLOOKUP(D764,'FERC Interest Rate'!$A:$B,2,TRUE)</f>
        <v>6.3100000000000003E-2</v>
      </c>
      <c r="G764" s="56">
        <f t="shared" si="567"/>
        <v>2103.6712378634115</v>
      </c>
      <c r="H764" s="56">
        <f t="shared" si="560"/>
        <v>32.730819068017297</v>
      </c>
      <c r="I764" s="122">
        <f>(SUM($H$758:$H$775)/20)</f>
        <v>7.0656028465714389</v>
      </c>
      <c r="J764" s="57">
        <f t="shared" ref="J764" si="570">G764*F764*(E764/(DATE(YEAR(D764),12,31)-DATE(YEAR(D764),1,1)+1))</f>
        <v>32.730819068017297</v>
      </c>
      <c r="K764" s="5">
        <f t="shared" ref="K764" si="571">+SUM(I764:J764)</f>
        <v>39.796421914588734</v>
      </c>
      <c r="L764" s="57">
        <f>($G$758/20)</f>
        <v>99.754499999999993</v>
      </c>
      <c r="M764" s="86">
        <f t="shared" ref="M764" si="572">+SUM(K764:L764)</f>
        <v>139.55092191458874</v>
      </c>
      <c r="N764" s="5">
        <f t="shared" si="563"/>
        <v>2169.1328759994462</v>
      </c>
      <c r="O764" s="56">
        <f t="shared" si="564"/>
        <v>2029.5819540848574</v>
      </c>
    </row>
    <row r="765" spans="1:15" x14ac:dyDescent="0.2">
      <c r="A765" s="59" t="s">
        <v>46</v>
      </c>
      <c r="B765" s="54" t="str">
        <f t="shared" si="565"/>
        <v>Q2/2023</v>
      </c>
      <c r="C765" s="49">
        <f t="shared" si="568"/>
        <v>45017</v>
      </c>
      <c r="D765" s="49">
        <f t="shared" si="569"/>
        <v>45107</v>
      </c>
      <c r="E765" s="54">
        <f t="shared" si="566"/>
        <v>91</v>
      </c>
      <c r="F765" s="55">
        <f>VLOOKUP(D765,'FERC Interest Rate'!$A:$B,2,TRUE)</f>
        <v>7.4999999999999997E-2</v>
      </c>
      <c r="G765" s="56">
        <f t="shared" si="567"/>
        <v>2029.5819540848574</v>
      </c>
      <c r="H765" s="56">
        <v>0</v>
      </c>
      <c r="I765" s="122">
        <f t="shared" ref="I765:I783" si="573">(SUM($H$758:$H$775)/20)</f>
        <v>7.0656028465714389</v>
      </c>
      <c r="J765" s="57">
        <f t="shared" ref="J765:J783" si="574">G765*F765*(E765/(DATE(YEAR(D765),12,31)-DATE(YEAR(D765),1,1)+1))</f>
        <v>37.950402292134662</v>
      </c>
      <c r="K765" s="5">
        <f t="shared" ref="K765:K783" si="575">+SUM(I765:J765)</f>
        <v>45.016005138706099</v>
      </c>
      <c r="L765" s="57">
        <f t="shared" ref="L765:L783" si="576">($G$758/20)</f>
        <v>99.754499999999993</v>
      </c>
      <c r="M765" s="86">
        <f t="shared" ref="M765:M783" si="577">+SUM(K765:L765)</f>
        <v>144.77050513870608</v>
      </c>
      <c r="N765" s="5">
        <f t="shared" si="563"/>
        <v>2067.5323563769921</v>
      </c>
      <c r="O765" s="56">
        <f t="shared" si="564"/>
        <v>1922.761851238286</v>
      </c>
    </row>
    <row r="766" spans="1:15" x14ac:dyDescent="0.2">
      <c r="A766" s="59" t="s">
        <v>47</v>
      </c>
      <c r="B766" s="54" t="str">
        <f t="shared" si="565"/>
        <v>Q3/2023</v>
      </c>
      <c r="C766" s="49">
        <f t="shared" si="568"/>
        <v>45108</v>
      </c>
      <c r="D766" s="49">
        <f t="shared" si="569"/>
        <v>45199</v>
      </c>
      <c r="E766" s="54">
        <f t="shared" si="566"/>
        <v>92</v>
      </c>
      <c r="F766" s="55">
        <f>VLOOKUP(D766,'FERC Interest Rate'!$A:$B,2,TRUE)</f>
        <v>8.0199999999999994E-2</v>
      </c>
      <c r="G766" s="56">
        <f t="shared" si="567"/>
        <v>1922.761851238286</v>
      </c>
      <c r="H766" s="56">
        <v>0</v>
      </c>
      <c r="I766" s="122">
        <f t="shared" si="573"/>
        <v>7.0656028465714389</v>
      </c>
      <c r="J766" s="57">
        <f t="shared" si="574"/>
        <v>38.868235734730327</v>
      </c>
      <c r="K766" s="5">
        <f t="shared" si="575"/>
        <v>45.933838581301764</v>
      </c>
      <c r="L766" s="57">
        <f t="shared" si="576"/>
        <v>99.754499999999993</v>
      </c>
      <c r="M766" s="86">
        <f t="shared" si="577"/>
        <v>145.68833858130176</v>
      </c>
      <c r="N766" s="5">
        <f t="shared" si="563"/>
        <v>1961.6300869730164</v>
      </c>
      <c r="O766" s="56">
        <f t="shared" si="564"/>
        <v>1815.9417483917146</v>
      </c>
    </row>
    <row r="767" spans="1:15" x14ac:dyDescent="0.2">
      <c r="A767" s="59" t="s">
        <v>48</v>
      </c>
      <c r="B767" s="54" t="str">
        <f t="shared" si="565"/>
        <v>Q4/2023</v>
      </c>
      <c r="C767" s="49">
        <f t="shared" si="568"/>
        <v>45200</v>
      </c>
      <c r="D767" s="49">
        <f t="shared" si="569"/>
        <v>45291</v>
      </c>
      <c r="E767" s="54">
        <f t="shared" si="566"/>
        <v>92</v>
      </c>
      <c r="F767" s="55">
        <f>VLOOKUP(D767,'FERC Interest Rate'!$A:$B,2,TRUE)</f>
        <v>8.3500000000000005E-2</v>
      </c>
      <c r="G767" s="56">
        <f t="shared" si="567"/>
        <v>1815.9417483917146</v>
      </c>
      <c r="H767" s="56">
        <v>0</v>
      </c>
      <c r="I767" s="122">
        <f t="shared" si="573"/>
        <v>7.0656028465714389</v>
      </c>
      <c r="J767" s="57">
        <f t="shared" si="574"/>
        <v>38.219354825055213</v>
      </c>
      <c r="K767" s="5">
        <f t="shared" si="575"/>
        <v>45.28495767162665</v>
      </c>
      <c r="L767" s="57">
        <f t="shared" si="576"/>
        <v>99.754499999999993</v>
      </c>
      <c r="M767" s="86">
        <f t="shared" si="577"/>
        <v>145.03945767162665</v>
      </c>
      <c r="N767" s="5">
        <f t="shared" si="563"/>
        <v>1854.1611032167698</v>
      </c>
      <c r="O767" s="56">
        <f t="shared" si="564"/>
        <v>1709.1216455451431</v>
      </c>
    </row>
    <row r="768" spans="1:15" x14ac:dyDescent="0.2">
      <c r="A768" s="59" t="s">
        <v>49</v>
      </c>
      <c r="B768" s="54" t="str">
        <f t="shared" si="565"/>
        <v>Q1/2024</v>
      </c>
      <c r="C768" s="49">
        <f t="shared" si="568"/>
        <v>45292</v>
      </c>
      <c r="D768" s="49">
        <f t="shared" si="569"/>
        <v>45382</v>
      </c>
      <c r="E768" s="54">
        <f t="shared" si="566"/>
        <v>91</v>
      </c>
      <c r="F768" s="55">
        <f>VLOOKUP(D768,'FERC Interest Rate'!$A:$B,2,TRUE)</f>
        <v>8.5000000000000006E-2</v>
      </c>
      <c r="G768" s="56">
        <f t="shared" si="567"/>
        <v>1709.1216455451431</v>
      </c>
      <c r="H768" s="56">
        <v>0</v>
      </c>
      <c r="I768" s="122">
        <f t="shared" si="573"/>
        <v>7.0656028465714389</v>
      </c>
      <c r="J768" s="57">
        <f t="shared" si="574"/>
        <v>36.120371388775091</v>
      </c>
      <c r="K768" s="5">
        <f t="shared" si="575"/>
        <v>43.185974235346528</v>
      </c>
      <c r="L768" s="57">
        <f t="shared" si="576"/>
        <v>99.754499999999993</v>
      </c>
      <c r="M768" s="86">
        <f t="shared" si="577"/>
        <v>142.94047423534653</v>
      </c>
      <c r="N768" s="5">
        <f t="shared" si="563"/>
        <v>1745.2420169339182</v>
      </c>
      <c r="O768" s="56">
        <f t="shared" si="564"/>
        <v>1602.3015426985717</v>
      </c>
    </row>
    <row r="769" spans="1:15" x14ac:dyDescent="0.2">
      <c r="A769" s="59" t="s">
        <v>50</v>
      </c>
      <c r="B769" s="54" t="str">
        <f t="shared" si="565"/>
        <v>Q2/2024</v>
      </c>
      <c r="C769" s="49">
        <f t="shared" si="568"/>
        <v>45383</v>
      </c>
      <c r="D769" s="49">
        <f t="shared" si="569"/>
        <v>45473</v>
      </c>
      <c r="E769" s="54">
        <f t="shared" si="566"/>
        <v>91</v>
      </c>
      <c r="F769" s="55">
        <f>VLOOKUP(D769,'FERC Interest Rate'!$A:$B,2,TRUE)</f>
        <v>8.5000000000000006E-2</v>
      </c>
      <c r="G769" s="56">
        <f t="shared" si="567"/>
        <v>1602.3015426985717</v>
      </c>
      <c r="H769" s="56">
        <v>0</v>
      </c>
      <c r="I769" s="122">
        <f t="shared" si="573"/>
        <v>7.0656028465714389</v>
      </c>
      <c r="J769" s="57">
        <f t="shared" si="574"/>
        <v>33.862848176976648</v>
      </c>
      <c r="K769" s="5">
        <f t="shared" si="575"/>
        <v>40.928451023548085</v>
      </c>
      <c r="L769" s="57">
        <f t="shared" si="576"/>
        <v>99.754499999999993</v>
      </c>
      <c r="M769" s="86">
        <f t="shared" si="577"/>
        <v>140.68295102354807</v>
      </c>
      <c r="N769" s="5">
        <f t="shared" si="563"/>
        <v>1636.1643908755484</v>
      </c>
      <c r="O769" s="56">
        <f t="shared" si="564"/>
        <v>1495.4814398520002</v>
      </c>
    </row>
    <row r="770" spans="1:15" x14ac:dyDescent="0.2">
      <c r="A770" s="59" t="s">
        <v>51</v>
      </c>
      <c r="B770" s="54" t="str">
        <f t="shared" si="565"/>
        <v>Q3/2024</v>
      </c>
      <c r="C770" s="49">
        <f t="shared" si="568"/>
        <v>45474</v>
      </c>
      <c r="D770" s="49">
        <f t="shared" si="569"/>
        <v>45565</v>
      </c>
      <c r="E770" s="54">
        <f t="shared" si="566"/>
        <v>92</v>
      </c>
      <c r="F770" s="55">
        <f>VLOOKUP(D770,'FERC Interest Rate'!$A:$B,2,TRUE)</f>
        <v>8.5000000000000006E-2</v>
      </c>
      <c r="G770" s="56">
        <f t="shared" si="567"/>
        <v>1495.4814398520002</v>
      </c>
      <c r="H770" s="56">
        <v>0</v>
      </c>
      <c r="I770" s="122">
        <f t="shared" si="573"/>
        <v>7.0656028465714389</v>
      </c>
      <c r="J770" s="57">
        <f t="shared" si="574"/>
        <v>31.952636228531812</v>
      </c>
      <c r="K770" s="5">
        <f t="shared" si="575"/>
        <v>39.018239075103253</v>
      </c>
      <c r="L770" s="57">
        <f t="shared" si="576"/>
        <v>99.754499999999993</v>
      </c>
      <c r="M770" s="86">
        <f t="shared" si="577"/>
        <v>138.77273907510323</v>
      </c>
      <c r="N770" s="5">
        <f t="shared" si="563"/>
        <v>1527.4340760805321</v>
      </c>
      <c r="O770" s="56">
        <f t="shared" si="564"/>
        <v>1388.6613370054288</v>
      </c>
    </row>
    <row r="771" spans="1:15" x14ac:dyDescent="0.2">
      <c r="A771" s="59" t="s">
        <v>52</v>
      </c>
      <c r="B771" s="54" t="str">
        <f t="shared" si="565"/>
        <v>Q4/2024</v>
      </c>
      <c r="C771" s="49">
        <f t="shared" si="568"/>
        <v>45566</v>
      </c>
      <c r="D771" s="49">
        <f t="shared" si="569"/>
        <v>45657</v>
      </c>
      <c r="E771" s="54">
        <f t="shared" si="566"/>
        <v>92</v>
      </c>
      <c r="F771" s="55">
        <f>VLOOKUP(D771,'FERC Interest Rate'!$A:$B,2,TRUE)</f>
        <v>8.5000000000000006E-2</v>
      </c>
      <c r="G771" s="56">
        <f t="shared" si="567"/>
        <v>1388.6613370054288</v>
      </c>
      <c r="H771" s="56">
        <v>0</v>
      </c>
      <c r="I771" s="122">
        <f t="shared" si="573"/>
        <v>7.0656028465714389</v>
      </c>
      <c r="J771" s="57">
        <f t="shared" si="574"/>
        <v>29.670305069350967</v>
      </c>
      <c r="K771" s="5">
        <f t="shared" si="575"/>
        <v>36.735907915922404</v>
      </c>
      <c r="L771" s="57">
        <f t="shared" si="576"/>
        <v>99.754499999999993</v>
      </c>
      <c r="M771" s="86">
        <f t="shared" si="577"/>
        <v>136.49040791592239</v>
      </c>
      <c r="N771" s="5">
        <f t="shared" si="563"/>
        <v>1418.3316420747797</v>
      </c>
      <c r="O771" s="56">
        <f t="shared" si="564"/>
        <v>1281.8412341588573</v>
      </c>
    </row>
    <row r="772" spans="1:15" x14ac:dyDescent="0.2">
      <c r="A772" s="59" t="s">
        <v>53</v>
      </c>
      <c r="B772" s="54" t="str">
        <f t="shared" si="565"/>
        <v>Q1/2025</v>
      </c>
      <c r="C772" s="49">
        <f t="shared" si="568"/>
        <v>45658</v>
      </c>
      <c r="D772" s="49">
        <f t="shared" si="569"/>
        <v>45747</v>
      </c>
      <c r="E772" s="54">
        <f t="shared" si="566"/>
        <v>90</v>
      </c>
      <c r="F772" s="55">
        <f>VLOOKUP(D772,'FERC Interest Rate'!$A:$B,2,TRUE)</f>
        <v>8.5000000000000006E-2</v>
      </c>
      <c r="G772" s="56">
        <f t="shared" si="567"/>
        <v>1281.8412341588573</v>
      </c>
      <c r="H772" s="56">
        <v>0</v>
      </c>
      <c r="I772" s="122">
        <f t="shared" si="573"/>
        <v>7.0656028465714389</v>
      </c>
      <c r="J772" s="57">
        <f t="shared" si="574"/>
        <v>26.865987510452761</v>
      </c>
      <c r="K772" s="5">
        <f t="shared" si="575"/>
        <v>33.931590357024199</v>
      </c>
      <c r="L772" s="57">
        <f t="shared" si="576"/>
        <v>99.754499999999993</v>
      </c>
      <c r="M772" s="86">
        <f t="shared" si="577"/>
        <v>133.6860903570242</v>
      </c>
      <c r="N772" s="5">
        <f t="shared" si="563"/>
        <v>1308.70722166931</v>
      </c>
      <c r="O772" s="56">
        <f t="shared" si="564"/>
        <v>1175.0211313122859</v>
      </c>
    </row>
    <row r="773" spans="1:15" x14ac:dyDescent="0.2">
      <c r="A773" s="59" t="s">
        <v>54</v>
      </c>
      <c r="B773" s="54" t="str">
        <f t="shared" si="565"/>
        <v>Q2/2025</v>
      </c>
      <c r="C773" s="49">
        <f t="shared" si="568"/>
        <v>45748</v>
      </c>
      <c r="D773" s="49">
        <f t="shared" si="569"/>
        <v>45838</v>
      </c>
      <c r="E773" s="54">
        <f t="shared" si="566"/>
        <v>91</v>
      </c>
      <c r="F773" s="55">
        <f>VLOOKUP(D773,'FERC Interest Rate'!$A:$B,2,TRUE)</f>
        <v>8.5000000000000006E-2</v>
      </c>
      <c r="G773" s="56">
        <f t="shared" si="567"/>
        <v>1175.0211313122859</v>
      </c>
      <c r="H773" s="56">
        <v>0</v>
      </c>
      <c r="I773" s="122">
        <f t="shared" si="573"/>
        <v>7.0656028465714389</v>
      </c>
      <c r="J773" s="57">
        <f t="shared" si="574"/>
        <v>24.900790275891868</v>
      </c>
      <c r="K773" s="5">
        <f t="shared" si="575"/>
        <v>31.966393122463309</v>
      </c>
      <c r="L773" s="57">
        <f t="shared" si="576"/>
        <v>99.754499999999993</v>
      </c>
      <c r="M773" s="86">
        <f t="shared" si="577"/>
        <v>131.72089312246331</v>
      </c>
      <c r="N773" s="5">
        <f t="shared" si="563"/>
        <v>1199.9219215881778</v>
      </c>
      <c r="O773" s="56">
        <f t="shared" si="564"/>
        <v>1068.2010284657144</v>
      </c>
    </row>
    <row r="774" spans="1:15" x14ac:dyDescent="0.2">
      <c r="A774" s="59" t="s">
        <v>55</v>
      </c>
      <c r="B774" s="54" t="str">
        <f t="shared" si="565"/>
        <v>Q3/2025</v>
      </c>
      <c r="C774" s="49">
        <f t="shared" si="568"/>
        <v>45839</v>
      </c>
      <c r="D774" s="49">
        <f t="shared" si="569"/>
        <v>45930</v>
      </c>
      <c r="E774" s="54">
        <f t="shared" si="566"/>
        <v>92</v>
      </c>
      <c r="F774" s="55">
        <f>VLOOKUP(D774,'FERC Interest Rate'!$A:$B,2,TRUE)</f>
        <v>8.5000000000000006E-2</v>
      </c>
      <c r="G774" s="56">
        <f t="shared" si="567"/>
        <v>1068.2010284657144</v>
      </c>
      <c r="H774" s="56">
        <v>0</v>
      </c>
      <c r="I774" s="122">
        <f t="shared" si="573"/>
        <v>7.0656028465714389</v>
      </c>
      <c r="J774" s="57">
        <f t="shared" si="574"/>
        <v>22.885841212607914</v>
      </c>
      <c r="K774" s="5">
        <f t="shared" si="575"/>
        <v>29.951444059179352</v>
      </c>
      <c r="L774" s="57">
        <f t="shared" si="576"/>
        <v>99.754499999999993</v>
      </c>
      <c r="M774" s="86">
        <f t="shared" si="577"/>
        <v>129.70594405917933</v>
      </c>
      <c r="N774" s="5">
        <f t="shared" si="563"/>
        <v>1091.0868696783223</v>
      </c>
      <c r="O774" s="56">
        <f t="shared" si="564"/>
        <v>961.380925619143</v>
      </c>
    </row>
    <row r="775" spans="1:15" x14ac:dyDescent="0.2">
      <c r="A775" s="59" t="s">
        <v>56</v>
      </c>
      <c r="B775" s="54" t="str">
        <f t="shared" si="565"/>
        <v>Q4/2025</v>
      </c>
      <c r="C775" s="49">
        <f t="shared" si="568"/>
        <v>45931</v>
      </c>
      <c r="D775" s="49">
        <f t="shared" si="569"/>
        <v>46022</v>
      </c>
      <c r="E775" s="54">
        <f t="shared" si="566"/>
        <v>92</v>
      </c>
      <c r="F775" s="55">
        <f>VLOOKUP(D775,'FERC Interest Rate'!$A:$B,2,TRUE)</f>
        <v>8.5000000000000006E-2</v>
      </c>
      <c r="G775" s="56">
        <f t="shared" si="567"/>
        <v>961.380925619143</v>
      </c>
      <c r="H775" s="56">
        <v>0</v>
      </c>
      <c r="I775" s="122">
        <f t="shared" si="573"/>
        <v>7.0656028465714389</v>
      </c>
      <c r="J775" s="57">
        <f t="shared" si="574"/>
        <v>20.597257091347124</v>
      </c>
      <c r="K775" s="5">
        <f t="shared" si="575"/>
        <v>27.662859937918562</v>
      </c>
      <c r="L775" s="57">
        <f t="shared" si="576"/>
        <v>99.754499999999993</v>
      </c>
      <c r="M775" s="86">
        <f t="shared" si="577"/>
        <v>127.41735993791855</v>
      </c>
      <c r="N775" s="5">
        <f t="shared" si="563"/>
        <v>981.97818271049016</v>
      </c>
      <c r="O775" s="56">
        <f t="shared" si="564"/>
        <v>854.56082277257156</v>
      </c>
    </row>
    <row r="776" spans="1:15" x14ac:dyDescent="0.2">
      <c r="A776" s="59" t="s">
        <v>57</v>
      </c>
      <c r="B776" s="54" t="str">
        <f t="shared" si="565"/>
        <v>Q1/2026</v>
      </c>
      <c r="C776" s="49">
        <f t="shared" si="568"/>
        <v>46023</v>
      </c>
      <c r="D776" s="49">
        <f t="shared" si="569"/>
        <v>46112</v>
      </c>
      <c r="E776" s="54">
        <f t="shared" si="566"/>
        <v>90</v>
      </c>
      <c r="F776" s="55">
        <f>VLOOKUP(D776,'FERC Interest Rate'!$A:$B,2,TRUE)</f>
        <v>8.5000000000000006E-2</v>
      </c>
      <c r="G776" s="56">
        <f t="shared" si="567"/>
        <v>854.56082277257156</v>
      </c>
      <c r="H776" s="56">
        <v>0</v>
      </c>
      <c r="I776" s="122">
        <f t="shared" si="573"/>
        <v>7.0656028465714389</v>
      </c>
      <c r="J776" s="57">
        <f t="shared" si="574"/>
        <v>17.91065834030184</v>
      </c>
      <c r="K776" s="5">
        <f t="shared" si="575"/>
        <v>24.97626118687328</v>
      </c>
      <c r="L776" s="57">
        <f t="shared" si="576"/>
        <v>99.754499999999993</v>
      </c>
      <c r="M776" s="86">
        <f t="shared" si="577"/>
        <v>124.73076118687328</v>
      </c>
      <c r="N776" s="5">
        <f t="shared" si="563"/>
        <v>872.47148111287345</v>
      </c>
      <c r="O776" s="56">
        <f t="shared" si="564"/>
        <v>747.74071992600011</v>
      </c>
    </row>
    <row r="777" spans="1:15" x14ac:dyDescent="0.2">
      <c r="A777" s="59" t="s">
        <v>58</v>
      </c>
      <c r="B777" s="54" t="str">
        <f t="shared" si="565"/>
        <v>Q2/2026</v>
      </c>
      <c r="C777" s="49">
        <f t="shared" si="568"/>
        <v>46113</v>
      </c>
      <c r="D777" s="49">
        <f t="shared" si="569"/>
        <v>46203</v>
      </c>
      <c r="E777" s="54">
        <f t="shared" si="566"/>
        <v>91</v>
      </c>
      <c r="F777" s="55">
        <f>VLOOKUP(D777,'FERC Interest Rate'!$A:$B,2,TRUE)</f>
        <v>8.5000000000000006E-2</v>
      </c>
      <c r="G777" s="56">
        <f t="shared" si="567"/>
        <v>747.74071992600011</v>
      </c>
      <c r="H777" s="56">
        <v>0</v>
      </c>
      <c r="I777" s="122">
        <f t="shared" si="573"/>
        <v>7.0656028465714389</v>
      </c>
      <c r="J777" s="57">
        <f t="shared" si="574"/>
        <v>15.845957448294826</v>
      </c>
      <c r="K777" s="5">
        <f t="shared" si="575"/>
        <v>22.911560294866263</v>
      </c>
      <c r="L777" s="57">
        <f t="shared" si="576"/>
        <v>99.754499999999993</v>
      </c>
      <c r="M777" s="86">
        <f t="shared" si="577"/>
        <v>122.66606029486626</v>
      </c>
      <c r="N777" s="5">
        <f t="shared" si="563"/>
        <v>763.58667737429494</v>
      </c>
      <c r="O777" s="56">
        <f t="shared" si="564"/>
        <v>640.92061707942867</v>
      </c>
    </row>
    <row r="778" spans="1:15" x14ac:dyDescent="0.2">
      <c r="A778" s="59" t="s">
        <v>59</v>
      </c>
      <c r="B778" s="54" t="str">
        <f t="shared" si="565"/>
        <v>Q3/2026</v>
      </c>
      <c r="C778" s="49">
        <f t="shared" si="568"/>
        <v>46204</v>
      </c>
      <c r="D778" s="49">
        <f t="shared" si="569"/>
        <v>46295</v>
      </c>
      <c r="E778" s="54">
        <f t="shared" si="566"/>
        <v>92</v>
      </c>
      <c r="F778" s="55">
        <f>VLOOKUP(D778,'FERC Interest Rate'!$A:$B,2,TRUE)</f>
        <v>8.5000000000000006E-2</v>
      </c>
      <c r="G778" s="56">
        <f t="shared" si="567"/>
        <v>640.92061707942867</v>
      </c>
      <c r="H778" s="56">
        <v>0</v>
      </c>
      <c r="I778" s="122">
        <f t="shared" si="573"/>
        <v>7.0656028465714389</v>
      </c>
      <c r="J778" s="57">
        <f t="shared" si="574"/>
        <v>13.731504727564747</v>
      </c>
      <c r="K778" s="5">
        <f t="shared" si="575"/>
        <v>20.797107574136184</v>
      </c>
      <c r="L778" s="57">
        <f t="shared" si="576"/>
        <v>99.754499999999993</v>
      </c>
      <c r="M778" s="86">
        <f t="shared" si="577"/>
        <v>120.55160757413617</v>
      </c>
      <c r="N778" s="5">
        <f t="shared" si="563"/>
        <v>654.65212180699336</v>
      </c>
      <c r="O778" s="56">
        <f t="shared" si="564"/>
        <v>534.10051423285722</v>
      </c>
    </row>
    <row r="779" spans="1:15" x14ac:dyDescent="0.2">
      <c r="A779" s="59" t="s">
        <v>60</v>
      </c>
      <c r="B779" s="54" t="str">
        <f t="shared" si="565"/>
        <v>Q4/2026</v>
      </c>
      <c r="C779" s="49">
        <f t="shared" si="568"/>
        <v>46296</v>
      </c>
      <c r="D779" s="49">
        <f t="shared" si="569"/>
        <v>46387</v>
      </c>
      <c r="E779" s="54">
        <f t="shared" si="566"/>
        <v>92</v>
      </c>
      <c r="F779" s="55">
        <f>VLOOKUP(D779,'FERC Interest Rate'!$A:$B,2,TRUE)</f>
        <v>8.5000000000000006E-2</v>
      </c>
      <c r="G779" s="56">
        <f t="shared" si="567"/>
        <v>534.10051423285722</v>
      </c>
      <c r="H779" s="56">
        <v>0</v>
      </c>
      <c r="I779" s="122">
        <f t="shared" si="573"/>
        <v>7.0656028465714389</v>
      </c>
      <c r="J779" s="57">
        <f t="shared" si="574"/>
        <v>11.442920606303957</v>
      </c>
      <c r="K779" s="5">
        <f t="shared" si="575"/>
        <v>18.508523452875394</v>
      </c>
      <c r="L779" s="57">
        <f t="shared" si="576"/>
        <v>99.754499999999993</v>
      </c>
      <c r="M779" s="86">
        <f t="shared" si="577"/>
        <v>118.26302345287539</v>
      </c>
      <c r="N779" s="5">
        <f t="shared" si="563"/>
        <v>545.54343483916114</v>
      </c>
      <c r="O779" s="56">
        <f t="shared" si="564"/>
        <v>427.28041138628578</v>
      </c>
    </row>
    <row r="780" spans="1:15" x14ac:dyDescent="0.2">
      <c r="A780" s="59" t="s">
        <v>61</v>
      </c>
      <c r="B780" s="54" t="str">
        <f t="shared" si="565"/>
        <v>Q1/2027</v>
      </c>
      <c r="C780" s="49">
        <f>D779+1</f>
        <v>46388</v>
      </c>
      <c r="D780" s="49">
        <f>EOMONTH(D779,3)</f>
        <v>46477</v>
      </c>
      <c r="E780" s="54">
        <f t="shared" si="566"/>
        <v>90</v>
      </c>
      <c r="F780" s="55">
        <f>VLOOKUP(D780,'FERC Interest Rate'!$A:$B,2,TRUE)</f>
        <v>8.5000000000000006E-2</v>
      </c>
      <c r="G780" s="56">
        <f>O779</f>
        <v>427.28041138628578</v>
      </c>
      <c r="H780" s="56">
        <v>0</v>
      </c>
      <c r="I780" s="122">
        <f t="shared" si="573"/>
        <v>7.0656028465714389</v>
      </c>
      <c r="J780" s="57">
        <f t="shared" si="574"/>
        <v>8.9553291701509199</v>
      </c>
      <c r="K780" s="5">
        <f t="shared" si="575"/>
        <v>16.020932016722359</v>
      </c>
      <c r="L780" s="57">
        <f t="shared" si="576"/>
        <v>99.754499999999993</v>
      </c>
      <c r="M780" s="86">
        <f t="shared" si="577"/>
        <v>115.77543201672235</v>
      </c>
      <c r="N780" s="5">
        <f t="shared" si="563"/>
        <v>436.23574055643672</v>
      </c>
      <c r="O780" s="56">
        <f t="shared" si="564"/>
        <v>320.46030853971433</v>
      </c>
    </row>
    <row r="781" spans="1:15" x14ac:dyDescent="0.2">
      <c r="A781" s="59" t="s">
        <v>62</v>
      </c>
      <c r="B781" s="54" t="str">
        <f t="shared" si="565"/>
        <v>Q2/2027</v>
      </c>
      <c r="C781" s="49">
        <f>D780+1</f>
        <v>46478</v>
      </c>
      <c r="D781" s="49">
        <f>EOMONTH(D780,3)</f>
        <v>46568</v>
      </c>
      <c r="E781" s="54">
        <f t="shared" si="566"/>
        <v>91</v>
      </c>
      <c r="F781" s="55">
        <f>VLOOKUP(D781,'FERC Interest Rate'!$A:$B,2,TRUE)</f>
        <v>8.5000000000000006E-2</v>
      </c>
      <c r="G781" s="56">
        <f>O780</f>
        <v>320.46030853971433</v>
      </c>
      <c r="H781" s="56">
        <v>0</v>
      </c>
      <c r="I781" s="122">
        <f t="shared" si="573"/>
        <v>7.0656028465714389</v>
      </c>
      <c r="J781" s="57">
        <f t="shared" si="574"/>
        <v>6.791124620697782</v>
      </c>
      <c r="K781" s="5">
        <f t="shared" si="575"/>
        <v>13.85672746726922</v>
      </c>
      <c r="L781" s="57">
        <f t="shared" si="576"/>
        <v>99.754499999999993</v>
      </c>
      <c r="M781" s="86">
        <f t="shared" si="577"/>
        <v>113.61122746726922</v>
      </c>
      <c r="N781" s="5">
        <f t="shared" si="563"/>
        <v>327.25143316041209</v>
      </c>
      <c r="O781" s="56">
        <f t="shared" si="564"/>
        <v>213.64020569314289</v>
      </c>
    </row>
    <row r="782" spans="1:15" x14ac:dyDescent="0.2">
      <c r="A782" s="59" t="s">
        <v>63</v>
      </c>
      <c r="B782" s="54" t="str">
        <f t="shared" si="565"/>
        <v>Q3/2027</v>
      </c>
      <c r="C782" s="49">
        <f>D781+1</f>
        <v>46569</v>
      </c>
      <c r="D782" s="49">
        <f t="shared" si="569"/>
        <v>46660</v>
      </c>
      <c r="E782" s="54">
        <f>D782-C782+1</f>
        <v>92</v>
      </c>
      <c r="F782" s="55">
        <f>VLOOKUP(D782,'FERC Interest Rate'!$A:$B,2,TRUE)</f>
        <v>8.5000000000000006E-2</v>
      </c>
      <c r="G782" s="56">
        <f>O781</f>
        <v>213.64020569314289</v>
      </c>
      <c r="H782" s="56">
        <v>0</v>
      </c>
      <c r="I782" s="122">
        <f t="shared" si="573"/>
        <v>7.0656028465714389</v>
      </c>
      <c r="J782" s="57">
        <f t="shared" si="574"/>
        <v>4.5771682425215827</v>
      </c>
      <c r="K782" s="5">
        <f t="shared" si="575"/>
        <v>11.642771089093021</v>
      </c>
      <c r="L782" s="57">
        <f t="shared" si="576"/>
        <v>99.754499999999993</v>
      </c>
      <c r="M782" s="86">
        <f t="shared" si="577"/>
        <v>111.39727108909301</v>
      </c>
      <c r="N782" s="5">
        <f>+G782+H782+J782</f>
        <v>218.21737393566448</v>
      </c>
      <c r="O782" s="56">
        <f>G782+H782-L782-I782</f>
        <v>106.82010284657146</v>
      </c>
    </row>
    <row r="783" spans="1:15" x14ac:dyDescent="0.2">
      <c r="A783" s="59" t="s">
        <v>64</v>
      </c>
      <c r="B783" s="54" t="str">
        <f t="shared" si="565"/>
        <v>Q4/2027</v>
      </c>
      <c r="C783" s="49">
        <f>D782+1</f>
        <v>46661</v>
      </c>
      <c r="D783" s="49">
        <f t="shared" si="569"/>
        <v>46752</v>
      </c>
      <c r="E783" s="54">
        <f>D783-C783+1</f>
        <v>92</v>
      </c>
      <c r="F783" s="55">
        <f>VLOOKUP(D783,'FERC Interest Rate'!$A:$B,2,TRUE)</f>
        <v>8.5000000000000006E-2</v>
      </c>
      <c r="G783" s="56">
        <f>O782</f>
        <v>106.82010284657146</v>
      </c>
      <c r="H783" s="56">
        <v>0</v>
      </c>
      <c r="I783" s="122">
        <f t="shared" si="573"/>
        <v>7.0656028465714389</v>
      </c>
      <c r="J783" s="57">
        <f t="shared" si="574"/>
        <v>2.2885841212607918</v>
      </c>
      <c r="K783" s="5">
        <f t="shared" si="575"/>
        <v>9.3541869678322307</v>
      </c>
      <c r="L783" s="57">
        <f t="shared" si="576"/>
        <v>99.754499999999993</v>
      </c>
      <c r="M783" s="86">
        <f t="shared" si="577"/>
        <v>109.10868696783223</v>
      </c>
      <c r="N783" s="5">
        <f>+G783+H783+J783</f>
        <v>109.10868696783226</v>
      </c>
      <c r="O783" s="56">
        <f>G783+H783-L783-I783</f>
        <v>2.6645352591003757E-14</v>
      </c>
    </row>
    <row r="784" spans="1:15" ht="18.95" customHeight="1" thickBot="1" x14ac:dyDescent="0.25">
      <c r="A784" s="98"/>
      <c r="B784" s="99"/>
      <c r="C784" s="100"/>
      <c r="D784" s="100"/>
      <c r="E784" s="99"/>
      <c r="F784" s="99"/>
      <c r="G784" s="88">
        <f t="shared" ref="G784:O784" si="578">SUM(G758:G783)</f>
        <v>34611.011705671313</v>
      </c>
      <c r="H784" s="88">
        <f t="shared" si="578"/>
        <v>141.31205693142877</v>
      </c>
      <c r="I784" s="88">
        <f t="shared" si="578"/>
        <v>141.31205693142877</v>
      </c>
      <c r="J784" s="88">
        <f t="shared" si="578"/>
        <v>456.16809615096815</v>
      </c>
      <c r="K784" s="88">
        <f t="shared" si="578"/>
        <v>597.48015308239678</v>
      </c>
      <c r="L784" s="88">
        <f t="shared" si="578"/>
        <v>1995.09</v>
      </c>
      <c r="M784" s="88">
        <f t="shared" si="578"/>
        <v>2592.5701530823962</v>
      </c>
      <c r="N784" s="88">
        <f t="shared" si="578"/>
        <v>35208.491858753703</v>
      </c>
      <c r="O784" s="88">
        <f t="shared" si="578"/>
        <v>32615.921705671302</v>
      </c>
    </row>
    <row r="785" spans="1:15" ht="13.5" thickTop="1" x14ac:dyDescent="0.2"/>
    <row r="786" spans="1:15" ht="36.75" x14ac:dyDescent="0.2">
      <c r="A786" s="58" t="s">
        <v>44</v>
      </c>
      <c r="B786" s="58" t="s">
        <v>3</v>
      </c>
      <c r="C786" s="58" t="s">
        <v>4</v>
      </c>
      <c r="D786" s="58" t="s">
        <v>5</v>
      </c>
      <c r="E786" s="58" t="s">
        <v>6</v>
      </c>
      <c r="F786" s="58" t="s">
        <v>7</v>
      </c>
      <c r="G786" s="58" t="s">
        <v>71</v>
      </c>
      <c r="H786" s="58" t="s">
        <v>72</v>
      </c>
      <c r="I786" s="73" t="s">
        <v>73</v>
      </c>
      <c r="J786" s="74" t="s">
        <v>74</v>
      </c>
      <c r="K786" s="74" t="s">
        <v>75</v>
      </c>
      <c r="L786" s="74" t="s">
        <v>76</v>
      </c>
      <c r="M786" s="75" t="s">
        <v>66</v>
      </c>
      <c r="N786" s="58" t="s">
        <v>77</v>
      </c>
      <c r="O786" s="58" t="s">
        <v>78</v>
      </c>
    </row>
    <row r="787" spans="1:15" x14ac:dyDescent="0.2">
      <c r="A787" s="123" t="s">
        <v>37</v>
      </c>
      <c r="B787" s="325" t="s">
        <v>148</v>
      </c>
      <c r="C787" s="49">
        <f>VLOOKUP(B787,A$1:F$52,2,FALSE)</f>
        <v>44406</v>
      </c>
      <c r="D787" s="49">
        <f>DATE(YEAR(C787),IF(MONTH(C787)&lt;=3,3,IF(MONTH(C787)&lt;=6,6,IF(MONTH(C787)&lt;=9,9,12))),IF(OR(MONTH(C787)&lt;=3,MONTH(C787)&gt;=10),31,30))</f>
        <v>44469</v>
      </c>
      <c r="E787" s="54">
        <f>D787-C787+1</f>
        <v>64</v>
      </c>
      <c r="F787" s="55">
        <f>VLOOKUP(D787,'FERC Interest Rate'!$A:$B,2,TRUE)</f>
        <v>3.2500000000000001E-2</v>
      </c>
      <c r="G787" s="56">
        <f>VLOOKUP(B787,$A$1:$F$52,4,FALSE)</f>
        <v>2287.12</v>
      </c>
      <c r="H787" s="56">
        <f t="shared" ref="H787:H793" si="579">G787*F787*(E787/(DATE(YEAR(D787),12,31)-DATE(YEAR(D787),1,1)+1))</f>
        <v>13.03345095890411</v>
      </c>
      <c r="I787" s="122">
        <v>0</v>
      </c>
      <c r="J787" s="57">
        <v>0</v>
      </c>
      <c r="K787" s="5">
        <f t="shared" ref="K787:K792" si="580">+SUM(I787:J787)</f>
        <v>0</v>
      </c>
      <c r="L787" s="57">
        <v>0</v>
      </c>
      <c r="M787" s="86">
        <f t="shared" ref="M787:M792" si="581">+SUM(K787:L787)</f>
        <v>0</v>
      </c>
      <c r="N787" s="5">
        <f t="shared" ref="N787:N810" si="582">+G787+H787+J787</f>
        <v>2300.1534509589042</v>
      </c>
      <c r="O787" s="56">
        <f t="shared" ref="O787:O810" si="583">G787+H787-L787-I787</f>
        <v>2300.1534509589042</v>
      </c>
    </row>
    <row r="788" spans="1:15" x14ac:dyDescent="0.2">
      <c r="A788" s="59" t="s">
        <v>22</v>
      </c>
      <c r="B788" s="54" t="str">
        <f t="shared" ref="B788:B812" si="584">+IF(MONTH(C788)&lt;4,"Q1",IF(MONTH(C788)&lt;7,"Q2",IF(MONTH(C788)&lt;10,"Q3","Q4")))&amp;"/"&amp;YEAR(C788)</f>
        <v>Q4/2021</v>
      </c>
      <c r="C788" s="49">
        <f>D787+1</f>
        <v>44470</v>
      </c>
      <c r="D788" s="49">
        <f>EOMONTH(D787,3)</f>
        <v>44561</v>
      </c>
      <c r="E788" s="54">
        <f t="shared" ref="E788:E810" si="585">D788-C788+1</f>
        <v>92</v>
      </c>
      <c r="F788" s="55">
        <f>VLOOKUP(D788,'FERC Interest Rate'!$A:$B,2,TRUE)</f>
        <v>3.2500000000000001E-2</v>
      </c>
      <c r="G788" s="56">
        <f t="shared" ref="G788:G808" si="586">O787</f>
        <v>2300.1534509589042</v>
      </c>
      <c r="H788" s="56">
        <f t="shared" si="579"/>
        <v>18.842352927033218</v>
      </c>
      <c r="I788" s="122">
        <v>0</v>
      </c>
      <c r="J788" s="57">
        <v>0</v>
      </c>
      <c r="K788" s="5">
        <f t="shared" si="580"/>
        <v>0</v>
      </c>
      <c r="L788" s="57">
        <v>0</v>
      </c>
      <c r="M788" s="86">
        <f t="shared" si="581"/>
        <v>0</v>
      </c>
      <c r="N788" s="5">
        <f t="shared" si="582"/>
        <v>2318.9958038859372</v>
      </c>
      <c r="O788" s="56">
        <f t="shared" si="583"/>
        <v>2318.9958038859372</v>
      </c>
    </row>
    <row r="789" spans="1:15" x14ac:dyDescent="0.2">
      <c r="A789" s="59" t="s">
        <v>22</v>
      </c>
      <c r="B789" s="54" t="str">
        <f t="shared" si="584"/>
        <v>Q1/2022</v>
      </c>
      <c r="C789" s="49">
        <f t="shared" ref="C789:C808" si="587">D788+1</f>
        <v>44562</v>
      </c>
      <c r="D789" s="49">
        <f t="shared" ref="D789:D812" si="588">EOMONTH(D788,3)</f>
        <v>44651</v>
      </c>
      <c r="E789" s="54">
        <f t="shared" si="585"/>
        <v>90</v>
      </c>
      <c r="F789" s="55">
        <f>VLOOKUP(D789,'FERC Interest Rate'!$A:$B,2,TRUE)</f>
        <v>3.2500000000000001E-2</v>
      </c>
      <c r="G789" s="56">
        <f t="shared" si="586"/>
        <v>2318.9958038859372</v>
      </c>
      <c r="H789" s="56">
        <f t="shared" si="579"/>
        <v>18.583733496894151</v>
      </c>
      <c r="I789" s="122">
        <v>0</v>
      </c>
      <c r="J789" s="57">
        <v>0</v>
      </c>
      <c r="K789" s="5">
        <f t="shared" si="580"/>
        <v>0</v>
      </c>
      <c r="L789" s="57">
        <v>0</v>
      </c>
      <c r="M789" s="86">
        <f t="shared" si="581"/>
        <v>0</v>
      </c>
      <c r="N789" s="5">
        <f t="shared" si="582"/>
        <v>2337.5795373828314</v>
      </c>
      <c r="O789" s="56">
        <f t="shared" si="583"/>
        <v>2337.5795373828314</v>
      </c>
    </row>
    <row r="790" spans="1:15" x14ac:dyDescent="0.2">
      <c r="A790" s="59" t="s">
        <v>22</v>
      </c>
      <c r="B790" s="54" t="str">
        <f t="shared" si="584"/>
        <v>Q2/2022</v>
      </c>
      <c r="C790" s="49">
        <f t="shared" si="587"/>
        <v>44652</v>
      </c>
      <c r="D790" s="49">
        <f t="shared" si="588"/>
        <v>44742</v>
      </c>
      <c r="E790" s="54">
        <f t="shared" si="585"/>
        <v>91</v>
      </c>
      <c r="F790" s="55">
        <f>VLOOKUP(D790,'FERC Interest Rate'!$A:$B,2,TRUE)</f>
        <v>3.2500000000000001E-2</v>
      </c>
      <c r="G790" s="56">
        <f t="shared" si="586"/>
        <v>2337.5795373828314</v>
      </c>
      <c r="H790" s="56">
        <f t="shared" si="579"/>
        <v>18.940798580300612</v>
      </c>
      <c r="I790" s="122">
        <v>0</v>
      </c>
      <c r="J790" s="57">
        <v>0</v>
      </c>
      <c r="K790" s="5">
        <f t="shared" si="580"/>
        <v>0</v>
      </c>
      <c r="L790" s="57">
        <v>0</v>
      </c>
      <c r="M790" s="86">
        <f t="shared" si="581"/>
        <v>0</v>
      </c>
      <c r="N790" s="5">
        <f t="shared" si="582"/>
        <v>2356.5203359631319</v>
      </c>
      <c r="O790" s="56">
        <f t="shared" si="583"/>
        <v>2356.5203359631319</v>
      </c>
    </row>
    <row r="791" spans="1:15" x14ac:dyDescent="0.2">
      <c r="A791" s="59" t="s">
        <v>22</v>
      </c>
      <c r="B791" s="54" t="str">
        <f t="shared" si="584"/>
        <v>Q3/2022</v>
      </c>
      <c r="C791" s="49">
        <f t="shared" si="587"/>
        <v>44743</v>
      </c>
      <c r="D791" s="49">
        <f t="shared" si="588"/>
        <v>44834</v>
      </c>
      <c r="E791" s="54">
        <f t="shared" si="585"/>
        <v>92</v>
      </c>
      <c r="F791" s="55">
        <f>VLOOKUP(D791,'FERC Interest Rate'!$A:$B,2,TRUE)</f>
        <v>3.5999999999999997E-2</v>
      </c>
      <c r="G791" s="56">
        <f t="shared" si="586"/>
        <v>2356.5203359631319</v>
      </c>
      <c r="H791" s="56">
        <f t="shared" si="579"/>
        <v>21.383000966328474</v>
      </c>
      <c r="I791" s="77">
        <v>0</v>
      </c>
      <c r="J791" s="57">
        <v>0</v>
      </c>
      <c r="K791" s="5">
        <f t="shared" si="580"/>
        <v>0</v>
      </c>
      <c r="L791" s="57">
        <v>0</v>
      </c>
      <c r="M791" s="86">
        <f t="shared" si="581"/>
        <v>0</v>
      </c>
      <c r="N791" s="5">
        <f t="shared" si="582"/>
        <v>2377.9033369294602</v>
      </c>
      <c r="O791" s="56">
        <f t="shared" si="583"/>
        <v>2377.9033369294602</v>
      </c>
    </row>
    <row r="792" spans="1:15" x14ac:dyDescent="0.2">
      <c r="A792" s="59" t="s">
        <v>22</v>
      </c>
      <c r="B792" s="54" t="str">
        <f t="shared" si="584"/>
        <v>Q4/2022</v>
      </c>
      <c r="C792" s="49">
        <f t="shared" si="587"/>
        <v>44835</v>
      </c>
      <c r="D792" s="49">
        <f t="shared" si="588"/>
        <v>44926</v>
      </c>
      <c r="E792" s="54">
        <f t="shared" si="585"/>
        <v>92</v>
      </c>
      <c r="F792" s="55">
        <f>VLOOKUP(D792,'FERC Interest Rate'!$A:$B,2,TRUE)</f>
        <v>4.9099999999999998E-2</v>
      </c>
      <c r="G792" s="56">
        <f t="shared" si="586"/>
        <v>2377.9033369294602</v>
      </c>
      <c r="H792" s="56">
        <f t="shared" si="579"/>
        <v>29.428671105692487</v>
      </c>
      <c r="I792" s="77">
        <v>0</v>
      </c>
      <c r="J792" s="57">
        <v>0</v>
      </c>
      <c r="K792" s="5">
        <f t="shared" si="580"/>
        <v>0</v>
      </c>
      <c r="L792" s="57">
        <v>0</v>
      </c>
      <c r="M792" s="86">
        <f t="shared" si="581"/>
        <v>0</v>
      </c>
      <c r="N792" s="5">
        <f t="shared" si="582"/>
        <v>2407.3320080351527</v>
      </c>
      <c r="O792" s="56">
        <f t="shared" si="583"/>
        <v>2407.3320080351527</v>
      </c>
    </row>
    <row r="793" spans="1:15" x14ac:dyDescent="0.2">
      <c r="A793" s="59" t="s">
        <v>45</v>
      </c>
      <c r="B793" s="54" t="str">
        <f t="shared" si="584"/>
        <v>Q1/2023</v>
      </c>
      <c r="C793" s="49">
        <f t="shared" si="587"/>
        <v>44927</v>
      </c>
      <c r="D793" s="49">
        <f t="shared" si="588"/>
        <v>45016</v>
      </c>
      <c r="E793" s="54">
        <f t="shared" si="585"/>
        <v>90</v>
      </c>
      <c r="F793" s="55">
        <f>VLOOKUP(D793,'FERC Interest Rate'!$A:$B,2,TRUE)</f>
        <v>6.3100000000000003E-2</v>
      </c>
      <c r="G793" s="56">
        <f t="shared" si="586"/>
        <v>2407.3320080351527</v>
      </c>
      <c r="H793" s="56">
        <f t="shared" si="579"/>
        <v>37.455447872963376</v>
      </c>
      <c r="I793" s="122">
        <f>(SUM($H$787:$H$803)/20)</f>
        <v>7.8833727954058217</v>
      </c>
      <c r="J793" s="57">
        <f t="shared" ref="J793" si="589">G793*F793*(E793/(DATE(YEAR(D793),12,31)-DATE(YEAR(D793),1,1)+1))</f>
        <v>37.455447872963376</v>
      </c>
      <c r="K793" s="5">
        <f>+SUM(I793:J793)</f>
        <v>45.338820668369195</v>
      </c>
      <c r="L793" s="57">
        <f>($G$787/20)</f>
        <v>114.35599999999999</v>
      </c>
      <c r="M793" s="86">
        <f t="shared" ref="M793" si="590">+SUM(K793:L793)</f>
        <v>159.69482066836918</v>
      </c>
      <c r="N793" s="5">
        <f t="shared" si="582"/>
        <v>2482.2429037810793</v>
      </c>
      <c r="O793" s="56">
        <f t="shared" si="583"/>
        <v>2322.5480831127102</v>
      </c>
    </row>
    <row r="794" spans="1:15" x14ac:dyDescent="0.2">
      <c r="A794" s="59" t="s">
        <v>46</v>
      </c>
      <c r="B794" s="54" t="str">
        <f t="shared" si="584"/>
        <v>Q2/2023</v>
      </c>
      <c r="C794" s="49">
        <f t="shared" si="587"/>
        <v>45017</v>
      </c>
      <c r="D794" s="49">
        <f t="shared" si="588"/>
        <v>45107</v>
      </c>
      <c r="E794" s="54">
        <f t="shared" si="585"/>
        <v>91</v>
      </c>
      <c r="F794" s="55">
        <f>VLOOKUP(D794,'FERC Interest Rate'!$A:$B,2,TRUE)</f>
        <v>7.4999999999999997E-2</v>
      </c>
      <c r="G794" s="56">
        <f t="shared" si="586"/>
        <v>2322.5480831127102</v>
      </c>
      <c r="H794" s="56">
        <v>0</v>
      </c>
      <c r="I794" s="122">
        <f t="shared" ref="I794:I812" si="591">(SUM($H$787:$H$803)/20)</f>
        <v>7.8833727954058217</v>
      </c>
      <c r="J794" s="57">
        <f t="shared" ref="J794:J812" si="592">G794*F794*(E794/(DATE(YEAR(D794),12,31)-DATE(YEAR(D794),1,1)+1))</f>
        <v>43.428467581491091</v>
      </c>
      <c r="K794" s="5">
        <f t="shared" ref="K794:K812" si="593">+SUM(I794:J794)</f>
        <v>51.31184037689691</v>
      </c>
      <c r="L794" s="57">
        <f t="shared" ref="L794:L812" si="594">($G$787/20)</f>
        <v>114.35599999999999</v>
      </c>
      <c r="M794" s="86">
        <f t="shared" ref="M794:M812" si="595">+SUM(K794:L794)</f>
        <v>165.66784037689689</v>
      </c>
      <c r="N794" s="5">
        <f t="shared" si="582"/>
        <v>2365.9765506942013</v>
      </c>
      <c r="O794" s="56">
        <f t="shared" si="583"/>
        <v>2200.3087103173043</v>
      </c>
    </row>
    <row r="795" spans="1:15" x14ac:dyDescent="0.2">
      <c r="A795" s="59" t="s">
        <v>47</v>
      </c>
      <c r="B795" s="54" t="str">
        <f t="shared" si="584"/>
        <v>Q3/2023</v>
      </c>
      <c r="C795" s="49">
        <f t="shared" si="587"/>
        <v>45108</v>
      </c>
      <c r="D795" s="49">
        <f t="shared" si="588"/>
        <v>45199</v>
      </c>
      <c r="E795" s="54">
        <f t="shared" si="585"/>
        <v>92</v>
      </c>
      <c r="F795" s="55">
        <f>VLOOKUP(D795,'FERC Interest Rate'!$A:$B,2,TRUE)</f>
        <v>8.0199999999999994E-2</v>
      </c>
      <c r="G795" s="56">
        <f t="shared" si="586"/>
        <v>2200.3087103173043</v>
      </c>
      <c r="H795" s="56">
        <v>0</v>
      </c>
      <c r="I795" s="122">
        <f t="shared" si="591"/>
        <v>7.8833727954058217</v>
      </c>
      <c r="J795" s="57">
        <f t="shared" si="592"/>
        <v>44.478788460836164</v>
      </c>
      <c r="K795" s="5">
        <f t="shared" si="593"/>
        <v>52.362161256241983</v>
      </c>
      <c r="L795" s="57">
        <f t="shared" si="594"/>
        <v>114.35599999999999</v>
      </c>
      <c r="M795" s="86">
        <f t="shared" si="595"/>
        <v>166.71816125624198</v>
      </c>
      <c r="N795" s="5">
        <f t="shared" si="582"/>
        <v>2244.7874987781406</v>
      </c>
      <c r="O795" s="56">
        <f t="shared" si="583"/>
        <v>2078.0693375218984</v>
      </c>
    </row>
    <row r="796" spans="1:15" x14ac:dyDescent="0.2">
      <c r="A796" s="59" t="s">
        <v>48</v>
      </c>
      <c r="B796" s="54" t="str">
        <f t="shared" si="584"/>
        <v>Q4/2023</v>
      </c>
      <c r="C796" s="49">
        <f t="shared" si="587"/>
        <v>45200</v>
      </c>
      <c r="D796" s="49">
        <f t="shared" si="588"/>
        <v>45291</v>
      </c>
      <c r="E796" s="54">
        <f t="shared" si="585"/>
        <v>92</v>
      </c>
      <c r="F796" s="55">
        <f>VLOOKUP(D796,'FERC Interest Rate'!$A:$B,2,TRUE)</f>
        <v>8.3500000000000005E-2</v>
      </c>
      <c r="G796" s="56">
        <f t="shared" si="586"/>
        <v>2078.0693375218984</v>
      </c>
      <c r="H796" s="56">
        <v>0</v>
      </c>
      <c r="I796" s="122">
        <f t="shared" si="591"/>
        <v>7.8833727954058217</v>
      </c>
      <c r="J796" s="57">
        <f t="shared" si="592"/>
        <v>43.736242879022534</v>
      </c>
      <c r="K796" s="5">
        <f t="shared" si="593"/>
        <v>51.619615674428353</v>
      </c>
      <c r="L796" s="57">
        <f t="shared" si="594"/>
        <v>114.35599999999999</v>
      </c>
      <c r="M796" s="86">
        <f t="shared" si="595"/>
        <v>165.97561567442835</v>
      </c>
      <c r="N796" s="5">
        <f t="shared" si="582"/>
        <v>2121.8055804009209</v>
      </c>
      <c r="O796" s="56">
        <f t="shared" si="583"/>
        <v>1955.8299647264926</v>
      </c>
    </row>
    <row r="797" spans="1:15" x14ac:dyDescent="0.2">
      <c r="A797" s="59" t="s">
        <v>49</v>
      </c>
      <c r="B797" s="54" t="str">
        <f t="shared" si="584"/>
        <v>Q1/2024</v>
      </c>
      <c r="C797" s="49">
        <f t="shared" si="587"/>
        <v>45292</v>
      </c>
      <c r="D797" s="49">
        <f t="shared" si="588"/>
        <v>45382</v>
      </c>
      <c r="E797" s="54">
        <f t="shared" si="585"/>
        <v>91</v>
      </c>
      <c r="F797" s="55">
        <f>VLOOKUP(D797,'FERC Interest Rate'!$A:$B,2,TRUE)</f>
        <v>8.5000000000000006E-2</v>
      </c>
      <c r="G797" s="56">
        <f t="shared" si="586"/>
        <v>1955.8299647264926</v>
      </c>
      <c r="H797" s="56">
        <v>0</v>
      </c>
      <c r="I797" s="122">
        <f t="shared" si="591"/>
        <v>7.8833727954058217</v>
      </c>
      <c r="J797" s="57">
        <f t="shared" si="592"/>
        <v>41.334275347430108</v>
      </c>
      <c r="K797" s="5">
        <f t="shared" si="593"/>
        <v>49.217648142835927</v>
      </c>
      <c r="L797" s="57">
        <f t="shared" si="594"/>
        <v>114.35599999999999</v>
      </c>
      <c r="M797" s="86">
        <f t="shared" si="595"/>
        <v>163.57364814283591</v>
      </c>
      <c r="N797" s="5">
        <f t="shared" si="582"/>
        <v>1997.1642400739227</v>
      </c>
      <c r="O797" s="56">
        <f t="shared" si="583"/>
        <v>1833.5905919310867</v>
      </c>
    </row>
    <row r="798" spans="1:15" x14ac:dyDescent="0.2">
      <c r="A798" s="59" t="s">
        <v>50</v>
      </c>
      <c r="B798" s="54" t="str">
        <f t="shared" si="584"/>
        <v>Q2/2024</v>
      </c>
      <c r="C798" s="49">
        <f t="shared" si="587"/>
        <v>45383</v>
      </c>
      <c r="D798" s="49">
        <f t="shared" si="588"/>
        <v>45473</v>
      </c>
      <c r="E798" s="54">
        <f t="shared" si="585"/>
        <v>91</v>
      </c>
      <c r="F798" s="55">
        <f>VLOOKUP(D798,'FERC Interest Rate'!$A:$B,2,TRUE)</f>
        <v>8.5000000000000006E-2</v>
      </c>
      <c r="G798" s="56">
        <f t="shared" si="586"/>
        <v>1833.5905919310867</v>
      </c>
      <c r="H798" s="56">
        <v>0</v>
      </c>
      <c r="I798" s="122">
        <f t="shared" si="591"/>
        <v>7.8833727954058217</v>
      </c>
      <c r="J798" s="57">
        <f t="shared" si="592"/>
        <v>38.750883138215734</v>
      </c>
      <c r="K798" s="5">
        <f t="shared" si="593"/>
        <v>46.634255933621553</v>
      </c>
      <c r="L798" s="57">
        <f t="shared" si="594"/>
        <v>114.35599999999999</v>
      </c>
      <c r="M798" s="86">
        <f t="shared" si="595"/>
        <v>160.99025593362154</v>
      </c>
      <c r="N798" s="5">
        <f t="shared" si="582"/>
        <v>1872.3414750693025</v>
      </c>
      <c r="O798" s="56">
        <f t="shared" si="583"/>
        <v>1711.3512191356808</v>
      </c>
    </row>
    <row r="799" spans="1:15" x14ac:dyDescent="0.2">
      <c r="A799" s="59" t="s">
        <v>51</v>
      </c>
      <c r="B799" s="54" t="str">
        <f t="shared" si="584"/>
        <v>Q3/2024</v>
      </c>
      <c r="C799" s="49">
        <f t="shared" si="587"/>
        <v>45474</v>
      </c>
      <c r="D799" s="49">
        <f t="shared" si="588"/>
        <v>45565</v>
      </c>
      <c r="E799" s="54">
        <f t="shared" si="585"/>
        <v>92</v>
      </c>
      <c r="F799" s="55">
        <f>VLOOKUP(D799,'FERC Interest Rate'!$A:$B,2,TRUE)</f>
        <v>8.5000000000000006E-2</v>
      </c>
      <c r="G799" s="56">
        <f t="shared" si="586"/>
        <v>1711.3512191356808</v>
      </c>
      <c r="H799" s="56">
        <v>0</v>
      </c>
      <c r="I799" s="122">
        <f t="shared" si="591"/>
        <v>7.8833727954058217</v>
      </c>
      <c r="J799" s="57">
        <f t="shared" si="592"/>
        <v>36.564935884265097</v>
      </c>
      <c r="K799" s="5">
        <f t="shared" si="593"/>
        <v>44.448308679670916</v>
      </c>
      <c r="L799" s="57">
        <f t="shared" si="594"/>
        <v>114.35599999999999</v>
      </c>
      <c r="M799" s="86">
        <f t="shared" si="595"/>
        <v>158.8043086796709</v>
      </c>
      <c r="N799" s="5">
        <f t="shared" si="582"/>
        <v>1747.916155019946</v>
      </c>
      <c r="O799" s="56">
        <f t="shared" si="583"/>
        <v>1589.111846340275</v>
      </c>
    </row>
    <row r="800" spans="1:15" x14ac:dyDescent="0.2">
      <c r="A800" s="59" t="s">
        <v>52</v>
      </c>
      <c r="B800" s="54" t="str">
        <f t="shared" si="584"/>
        <v>Q4/2024</v>
      </c>
      <c r="C800" s="49">
        <f t="shared" si="587"/>
        <v>45566</v>
      </c>
      <c r="D800" s="49">
        <f t="shared" si="588"/>
        <v>45657</v>
      </c>
      <c r="E800" s="54">
        <f t="shared" si="585"/>
        <v>92</v>
      </c>
      <c r="F800" s="55">
        <f>VLOOKUP(D800,'FERC Interest Rate'!$A:$B,2,TRUE)</f>
        <v>8.5000000000000006E-2</v>
      </c>
      <c r="G800" s="56">
        <f t="shared" si="586"/>
        <v>1589.111846340275</v>
      </c>
      <c r="H800" s="56">
        <v>0</v>
      </c>
      <c r="I800" s="122">
        <f t="shared" si="591"/>
        <v>7.8833727954058217</v>
      </c>
      <c r="J800" s="57">
        <f t="shared" si="592"/>
        <v>33.953154749674731</v>
      </c>
      <c r="K800" s="5">
        <f t="shared" si="593"/>
        <v>41.83652754508055</v>
      </c>
      <c r="L800" s="57">
        <f t="shared" si="594"/>
        <v>114.35599999999999</v>
      </c>
      <c r="M800" s="86">
        <f t="shared" si="595"/>
        <v>156.19252754508054</v>
      </c>
      <c r="N800" s="5">
        <f t="shared" si="582"/>
        <v>1623.0650010899496</v>
      </c>
      <c r="O800" s="56">
        <f t="shared" si="583"/>
        <v>1466.8724735448691</v>
      </c>
    </row>
    <row r="801" spans="1:15" x14ac:dyDescent="0.2">
      <c r="A801" s="59" t="s">
        <v>53</v>
      </c>
      <c r="B801" s="54" t="str">
        <f t="shared" si="584"/>
        <v>Q1/2025</v>
      </c>
      <c r="C801" s="49">
        <f t="shared" si="587"/>
        <v>45658</v>
      </c>
      <c r="D801" s="49">
        <f t="shared" si="588"/>
        <v>45747</v>
      </c>
      <c r="E801" s="54">
        <f t="shared" si="585"/>
        <v>90</v>
      </c>
      <c r="F801" s="55">
        <f>VLOOKUP(D801,'FERC Interest Rate'!$A:$B,2,TRUE)</f>
        <v>8.5000000000000006E-2</v>
      </c>
      <c r="G801" s="56">
        <f t="shared" si="586"/>
        <v>1466.8724735448691</v>
      </c>
      <c r="H801" s="56">
        <v>0</v>
      </c>
      <c r="I801" s="122">
        <f t="shared" si="591"/>
        <v>7.8833727954058217</v>
      </c>
      <c r="J801" s="57">
        <f t="shared" si="592"/>
        <v>30.744039514022599</v>
      </c>
      <c r="K801" s="5">
        <f t="shared" si="593"/>
        <v>38.627412309428422</v>
      </c>
      <c r="L801" s="57">
        <f t="shared" si="594"/>
        <v>114.35599999999999</v>
      </c>
      <c r="M801" s="86">
        <f t="shared" si="595"/>
        <v>152.98341230942842</v>
      </c>
      <c r="N801" s="5">
        <f t="shared" si="582"/>
        <v>1497.6165130588918</v>
      </c>
      <c r="O801" s="56">
        <f t="shared" si="583"/>
        <v>1344.6331007494632</v>
      </c>
    </row>
    <row r="802" spans="1:15" x14ac:dyDescent="0.2">
      <c r="A802" s="59" t="s">
        <v>54</v>
      </c>
      <c r="B802" s="54" t="str">
        <f t="shared" si="584"/>
        <v>Q2/2025</v>
      </c>
      <c r="C802" s="49">
        <f t="shared" si="587"/>
        <v>45748</v>
      </c>
      <c r="D802" s="49">
        <f t="shared" si="588"/>
        <v>45838</v>
      </c>
      <c r="E802" s="54">
        <f t="shared" si="585"/>
        <v>91</v>
      </c>
      <c r="F802" s="55">
        <f>VLOOKUP(D802,'FERC Interest Rate'!$A:$B,2,TRUE)</f>
        <v>8.5000000000000006E-2</v>
      </c>
      <c r="G802" s="56">
        <f t="shared" si="586"/>
        <v>1344.6331007494632</v>
      </c>
      <c r="H802" s="56">
        <v>0</v>
      </c>
      <c r="I802" s="122">
        <f t="shared" si="591"/>
        <v>7.8833727954058217</v>
      </c>
      <c r="J802" s="57">
        <f t="shared" si="592"/>
        <v>28.495169956978351</v>
      </c>
      <c r="K802" s="5">
        <f t="shared" si="593"/>
        <v>36.37854275238417</v>
      </c>
      <c r="L802" s="57">
        <f t="shared" si="594"/>
        <v>114.35599999999999</v>
      </c>
      <c r="M802" s="86">
        <f t="shared" si="595"/>
        <v>150.73454275238416</v>
      </c>
      <c r="N802" s="5">
        <f t="shared" si="582"/>
        <v>1373.1282707064415</v>
      </c>
      <c r="O802" s="56">
        <f t="shared" si="583"/>
        <v>1222.3937279540573</v>
      </c>
    </row>
    <row r="803" spans="1:15" x14ac:dyDescent="0.2">
      <c r="A803" s="59" t="s">
        <v>55</v>
      </c>
      <c r="B803" s="54" t="str">
        <f t="shared" si="584"/>
        <v>Q3/2025</v>
      </c>
      <c r="C803" s="49">
        <f t="shared" si="587"/>
        <v>45839</v>
      </c>
      <c r="D803" s="49">
        <f t="shared" si="588"/>
        <v>45930</v>
      </c>
      <c r="E803" s="54">
        <f t="shared" si="585"/>
        <v>92</v>
      </c>
      <c r="F803" s="55">
        <f>VLOOKUP(D803,'FERC Interest Rate'!$A:$B,2,TRUE)</f>
        <v>8.5000000000000006E-2</v>
      </c>
      <c r="G803" s="56">
        <f t="shared" si="586"/>
        <v>1222.3937279540573</v>
      </c>
      <c r="H803" s="56">
        <v>0</v>
      </c>
      <c r="I803" s="122">
        <f t="shared" si="591"/>
        <v>7.8833727954058217</v>
      </c>
      <c r="J803" s="57">
        <f t="shared" si="592"/>
        <v>26.189366993426656</v>
      </c>
      <c r="K803" s="5">
        <f t="shared" si="593"/>
        <v>34.072739788832479</v>
      </c>
      <c r="L803" s="57">
        <f t="shared" si="594"/>
        <v>114.35599999999999</v>
      </c>
      <c r="M803" s="86">
        <f t="shared" si="595"/>
        <v>148.42873978883247</v>
      </c>
      <c r="N803" s="5">
        <f t="shared" si="582"/>
        <v>1248.5830949474839</v>
      </c>
      <c r="O803" s="56">
        <f t="shared" si="583"/>
        <v>1100.1543551586515</v>
      </c>
    </row>
    <row r="804" spans="1:15" x14ac:dyDescent="0.2">
      <c r="A804" s="59" t="s">
        <v>56</v>
      </c>
      <c r="B804" s="54" t="str">
        <f t="shared" si="584"/>
        <v>Q4/2025</v>
      </c>
      <c r="C804" s="49">
        <f t="shared" si="587"/>
        <v>45931</v>
      </c>
      <c r="D804" s="49">
        <f t="shared" si="588"/>
        <v>46022</v>
      </c>
      <c r="E804" s="54">
        <f t="shared" si="585"/>
        <v>92</v>
      </c>
      <c r="F804" s="55">
        <f>VLOOKUP(D804,'FERC Interest Rate'!$A:$B,2,TRUE)</f>
        <v>8.5000000000000006E-2</v>
      </c>
      <c r="G804" s="56">
        <f t="shared" si="586"/>
        <v>1100.1543551586515</v>
      </c>
      <c r="H804" s="56">
        <v>0</v>
      </c>
      <c r="I804" s="122">
        <f t="shared" si="591"/>
        <v>7.8833727954058217</v>
      </c>
      <c r="J804" s="57">
        <f t="shared" si="592"/>
        <v>23.570430294083991</v>
      </c>
      <c r="K804" s="5">
        <f t="shared" si="593"/>
        <v>31.453803089489814</v>
      </c>
      <c r="L804" s="57">
        <f t="shared" si="594"/>
        <v>114.35599999999999</v>
      </c>
      <c r="M804" s="86">
        <f t="shared" si="595"/>
        <v>145.8098030894898</v>
      </c>
      <c r="N804" s="5">
        <f t="shared" si="582"/>
        <v>1123.7247854527354</v>
      </c>
      <c r="O804" s="56">
        <f t="shared" si="583"/>
        <v>977.9149823632456</v>
      </c>
    </row>
    <row r="805" spans="1:15" x14ac:dyDescent="0.2">
      <c r="A805" s="59" t="s">
        <v>57</v>
      </c>
      <c r="B805" s="54" t="str">
        <f t="shared" si="584"/>
        <v>Q1/2026</v>
      </c>
      <c r="C805" s="49">
        <f t="shared" si="587"/>
        <v>46023</v>
      </c>
      <c r="D805" s="49">
        <f t="shared" si="588"/>
        <v>46112</v>
      </c>
      <c r="E805" s="54">
        <f t="shared" si="585"/>
        <v>90</v>
      </c>
      <c r="F805" s="55">
        <f>VLOOKUP(D805,'FERC Interest Rate'!$A:$B,2,TRUE)</f>
        <v>8.5000000000000006E-2</v>
      </c>
      <c r="G805" s="56">
        <f t="shared" si="586"/>
        <v>977.9149823632456</v>
      </c>
      <c r="H805" s="56">
        <v>0</v>
      </c>
      <c r="I805" s="122">
        <f t="shared" si="591"/>
        <v>7.8833727954058217</v>
      </c>
      <c r="J805" s="57">
        <f t="shared" si="592"/>
        <v>20.496026342681724</v>
      </c>
      <c r="K805" s="5">
        <f t="shared" si="593"/>
        <v>28.379399138087546</v>
      </c>
      <c r="L805" s="57">
        <f t="shared" si="594"/>
        <v>114.35599999999999</v>
      </c>
      <c r="M805" s="86">
        <f t="shared" si="595"/>
        <v>142.73539913808753</v>
      </c>
      <c r="N805" s="5">
        <f t="shared" si="582"/>
        <v>998.41100870592732</v>
      </c>
      <c r="O805" s="56">
        <f t="shared" si="583"/>
        <v>855.67560956783973</v>
      </c>
    </row>
    <row r="806" spans="1:15" x14ac:dyDescent="0.2">
      <c r="A806" s="59" t="s">
        <v>58</v>
      </c>
      <c r="B806" s="54" t="str">
        <f t="shared" si="584"/>
        <v>Q2/2026</v>
      </c>
      <c r="C806" s="49">
        <f t="shared" si="587"/>
        <v>46113</v>
      </c>
      <c r="D806" s="49">
        <f t="shared" si="588"/>
        <v>46203</v>
      </c>
      <c r="E806" s="54">
        <f t="shared" si="585"/>
        <v>91</v>
      </c>
      <c r="F806" s="55">
        <f>VLOOKUP(D806,'FERC Interest Rate'!$A:$B,2,TRUE)</f>
        <v>8.5000000000000006E-2</v>
      </c>
      <c r="G806" s="56">
        <f t="shared" si="586"/>
        <v>855.67560956783973</v>
      </c>
      <c r="H806" s="56">
        <v>0</v>
      </c>
      <c r="I806" s="122">
        <f t="shared" si="591"/>
        <v>7.8833727954058217</v>
      </c>
      <c r="J806" s="57">
        <f t="shared" si="592"/>
        <v>18.133289972622578</v>
      </c>
      <c r="K806" s="5">
        <f t="shared" si="593"/>
        <v>26.0166627680284</v>
      </c>
      <c r="L806" s="57">
        <f t="shared" si="594"/>
        <v>114.35599999999999</v>
      </c>
      <c r="M806" s="86">
        <f t="shared" si="595"/>
        <v>140.37266276802839</v>
      </c>
      <c r="N806" s="5">
        <f t="shared" si="582"/>
        <v>873.80889954046233</v>
      </c>
      <c r="O806" s="56">
        <f t="shared" si="583"/>
        <v>733.43623677243386</v>
      </c>
    </row>
    <row r="807" spans="1:15" x14ac:dyDescent="0.2">
      <c r="A807" s="59" t="s">
        <v>59</v>
      </c>
      <c r="B807" s="54" t="str">
        <f t="shared" si="584"/>
        <v>Q3/2026</v>
      </c>
      <c r="C807" s="49">
        <f t="shared" si="587"/>
        <v>46204</v>
      </c>
      <c r="D807" s="49">
        <f t="shared" si="588"/>
        <v>46295</v>
      </c>
      <c r="E807" s="54">
        <f t="shared" si="585"/>
        <v>92</v>
      </c>
      <c r="F807" s="55">
        <f>VLOOKUP(D807,'FERC Interest Rate'!$A:$B,2,TRUE)</f>
        <v>8.5000000000000006E-2</v>
      </c>
      <c r="G807" s="56">
        <f t="shared" si="586"/>
        <v>733.43623677243386</v>
      </c>
      <c r="H807" s="56">
        <v>0</v>
      </c>
      <c r="I807" s="122">
        <f t="shared" si="591"/>
        <v>7.8833727954058217</v>
      </c>
      <c r="J807" s="57">
        <f t="shared" si="592"/>
        <v>15.713620196055983</v>
      </c>
      <c r="K807" s="5">
        <f t="shared" si="593"/>
        <v>23.596992991461804</v>
      </c>
      <c r="L807" s="57">
        <f t="shared" si="594"/>
        <v>114.35599999999999</v>
      </c>
      <c r="M807" s="86">
        <f t="shared" si="595"/>
        <v>137.9529929914618</v>
      </c>
      <c r="N807" s="5">
        <f t="shared" si="582"/>
        <v>749.14985696848987</v>
      </c>
      <c r="O807" s="56">
        <f t="shared" si="583"/>
        <v>611.19686397702799</v>
      </c>
    </row>
    <row r="808" spans="1:15" x14ac:dyDescent="0.2">
      <c r="A808" s="59" t="s">
        <v>60</v>
      </c>
      <c r="B808" s="54" t="str">
        <f t="shared" si="584"/>
        <v>Q4/2026</v>
      </c>
      <c r="C808" s="49">
        <f t="shared" si="587"/>
        <v>46296</v>
      </c>
      <c r="D808" s="49">
        <f t="shared" si="588"/>
        <v>46387</v>
      </c>
      <c r="E808" s="54">
        <f t="shared" si="585"/>
        <v>92</v>
      </c>
      <c r="F808" s="55">
        <f>VLOOKUP(D808,'FERC Interest Rate'!$A:$B,2,TRUE)</f>
        <v>8.5000000000000006E-2</v>
      </c>
      <c r="G808" s="56">
        <f t="shared" si="586"/>
        <v>611.19686397702799</v>
      </c>
      <c r="H808" s="56">
        <v>0</v>
      </c>
      <c r="I808" s="122">
        <f t="shared" si="591"/>
        <v>7.8833727954058217</v>
      </c>
      <c r="J808" s="57">
        <f t="shared" si="592"/>
        <v>13.094683496713314</v>
      </c>
      <c r="K808" s="5">
        <f t="shared" si="593"/>
        <v>20.978056292119135</v>
      </c>
      <c r="L808" s="57">
        <f t="shared" si="594"/>
        <v>114.35599999999999</v>
      </c>
      <c r="M808" s="86">
        <f t="shared" si="595"/>
        <v>135.33405629211913</v>
      </c>
      <c r="N808" s="5">
        <f t="shared" si="582"/>
        <v>624.29154747374128</v>
      </c>
      <c r="O808" s="56">
        <f t="shared" si="583"/>
        <v>488.95749118162217</v>
      </c>
    </row>
    <row r="809" spans="1:15" x14ac:dyDescent="0.2">
      <c r="A809" s="59" t="s">
        <v>61</v>
      </c>
      <c r="B809" s="54" t="str">
        <f t="shared" si="584"/>
        <v>Q1/2027</v>
      </c>
      <c r="C809" s="49">
        <f>D808+1</f>
        <v>46388</v>
      </c>
      <c r="D809" s="49">
        <f>EOMONTH(D808,3)</f>
        <v>46477</v>
      </c>
      <c r="E809" s="54">
        <f t="shared" si="585"/>
        <v>90</v>
      </c>
      <c r="F809" s="55">
        <f>VLOOKUP(D809,'FERC Interest Rate'!$A:$B,2,TRUE)</f>
        <v>8.5000000000000006E-2</v>
      </c>
      <c r="G809" s="56">
        <f>O808</f>
        <v>488.95749118162217</v>
      </c>
      <c r="H809" s="56">
        <v>0</v>
      </c>
      <c r="I809" s="122">
        <f t="shared" si="591"/>
        <v>7.8833727954058217</v>
      </c>
      <c r="J809" s="57">
        <f t="shared" si="592"/>
        <v>10.248013171340849</v>
      </c>
      <c r="K809" s="5">
        <f t="shared" si="593"/>
        <v>18.13138596674667</v>
      </c>
      <c r="L809" s="57">
        <f t="shared" si="594"/>
        <v>114.35599999999999</v>
      </c>
      <c r="M809" s="86">
        <f t="shared" si="595"/>
        <v>132.48738596674667</v>
      </c>
      <c r="N809" s="5">
        <f t="shared" si="582"/>
        <v>499.20550435296303</v>
      </c>
      <c r="O809" s="56">
        <f t="shared" si="583"/>
        <v>366.71811838621636</v>
      </c>
    </row>
    <row r="810" spans="1:15" x14ac:dyDescent="0.2">
      <c r="A810" s="59" t="s">
        <v>62</v>
      </c>
      <c r="B810" s="54" t="str">
        <f t="shared" si="584"/>
        <v>Q2/2027</v>
      </c>
      <c r="C810" s="49">
        <f>D809+1</f>
        <v>46478</v>
      </c>
      <c r="D810" s="49">
        <f>EOMONTH(D809,3)</f>
        <v>46568</v>
      </c>
      <c r="E810" s="54">
        <f t="shared" si="585"/>
        <v>91</v>
      </c>
      <c r="F810" s="55">
        <f>VLOOKUP(D810,'FERC Interest Rate'!$A:$B,2,TRUE)</f>
        <v>8.5000000000000006E-2</v>
      </c>
      <c r="G810" s="56">
        <f>O809</f>
        <v>366.71811838621636</v>
      </c>
      <c r="H810" s="56">
        <v>0</v>
      </c>
      <c r="I810" s="122">
        <f t="shared" si="591"/>
        <v>7.8833727954058217</v>
      </c>
      <c r="J810" s="57">
        <f t="shared" si="592"/>
        <v>7.7714099882668046</v>
      </c>
      <c r="K810" s="5">
        <f t="shared" si="593"/>
        <v>15.654782783672626</v>
      </c>
      <c r="L810" s="57">
        <f t="shared" si="594"/>
        <v>114.35599999999999</v>
      </c>
      <c r="M810" s="86">
        <f t="shared" si="595"/>
        <v>130.01078278367262</v>
      </c>
      <c r="N810" s="5">
        <f t="shared" si="582"/>
        <v>374.48952837448314</v>
      </c>
      <c r="O810" s="56">
        <f t="shared" si="583"/>
        <v>244.47874559081055</v>
      </c>
    </row>
    <row r="811" spans="1:15" x14ac:dyDescent="0.2">
      <c r="A811" s="59" t="s">
        <v>63</v>
      </c>
      <c r="B811" s="54" t="str">
        <f t="shared" si="584"/>
        <v>Q3/2027</v>
      </c>
      <c r="C811" s="49">
        <f>D810+1</f>
        <v>46569</v>
      </c>
      <c r="D811" s="49">
        <f t="shared" si="588"/>
        <v>46660</v>
      </c>
      <c r="E811" s="54">
        <f>D811-C811+1</f>
        <v>92</v>
      </c>
      <c r="F811" s="55">
        <f>VLOOKUP(D811,'FERC Interest Rate'!$A:$B,2,TRUE)</f>
        <v>8.5000000000000006E-2</v>
      </c>
      <c r="G811" s="56">
        <f>O810</f>
        <v>244.47874559081055</v>
      </c>
      <c r="H811" s="56">
        <v>0</v>
      </c>
      <c r="I811" s="122">
        <f t="shared" si="591"/>
        <v>7.8833727954058217</v>
      </c>
      <c r="J811" s="57">
        <f t="shared" si="592"/>
        <v>5.2378733986853119</v>
      </c>
      <c r="K811" s="5">
        <f t="shared" si="593"/>
        <v>13.121246194091134</v>
      </c>
      <c r="L811" s="57">
        <f t="shared" si="594"/>
        <v>114.35599999999999</v>
      </c>
      <c r="M811" s="86">
        <f t="shared" si="595"/>
        <v>127.47724619409112</v>
      </c>
      <c r="N811" s="5">
        <f>+G811+H811+J811</f>
        <v>249.71661898949586</v>
      </c>
      <c r="O811" s="56">
        <f>G811+H811-L811-I811</f>
        <v>122.23937279540473</v>
      </c>
    </row>
    <row r="812" spans="1:15" x14ac:dyDescent="0.2">
      <c r="A812" s="59" t="s">
        <v>64</v>
      </c>
      <c r="B812" s="54" t="str">
        <f t="shared" si="584"/>
        <v>Q4/2027</v>
      </c>
      <c r="C812" s="49">
        <f>D811+1</f>
        <v>46661</v>
      </c>
      <c r="D812" s="49">
        <f t="shared" si="588"/>
        <v>46752</v>
      </c>
      <c r="E812" s="54">
        <f>D812-C812+1</f>
        <v>92</v>
      </c>
      <c r="F812" s="55">
        <f>VLOOKUP(D812,'FERC Interest Rate'!$A:$B,2,TRUE)</f>
        <v>8.5000000000000006E-2</v>
      </c>
      <c r="G812" s="56">
        <f>O811</f>
        <v>122.23937279540473</v>
      </c>
      <c r="H812" s="56">
        <v>0</v>
      </c>
      <c r="I812" s="122">
        <f t="shared" si="591"/>
        <v>7.8833727954058217</v>
      </c>
      <c r="J812" s="57">
        <f t="shared" si="592"/>
        <v>2.6189366993426444</v>
      </c>
      <c r="K812" s="5">
        <f t="shared" si="593"/>
        <v>10.502309494748467</v>
      </c>
      <c r="L812" s="57">
        <f t="shared" si="594"/>
        <v>114.35599999999999</v>
      </c>
      <c r="M812" s="86">
        <f t="shared" si="595"/>
        <v>124.85830949474845</v>
      </c>
      <c r="N812" s="5">
        <f>+G812+H812+J812</f>
        <v>124.85830949474737</v>
      </c>
      <c r="O812" s="56">
        <f>G812+H812-L812-I812</f>
        <v>-1.0826894936144527E-12</v>
      </c>
    </row>
    <row r="813" spans="1:15" ht="17.100000000000001" customHeight="1" thickBot="1" x14ac:dyDescent="0.25">
      <c r="A813" s="98"/>
      <c r="B813" s="99"/>
      <c r="C813" s="100"/>
      <c r="D813" s="100"/>
      <c r="E813" s="99"/>
      <c r="F813" s="99"/>
      <c r="G813" s="88">
        <f t="shared" ref="G813:O813" si="596">SUM(G787:G812)</f>
        <v>39611.085304282511</v>
      </c>
      <c r="H813" s="88">
        <f t="shared" si="596"/>
        <v>157.66745590811644</v>
      </c>
      <c r="I813" s="88">
        <f t="shared" si="596"/>
        <v>157.66745590811641</v>
      </c>
      <c r="J813" s="88">
        <f t="shared" si="596"/>
        <v>522.01505593811964</v>
      </c>
      <c r="K813" s="88">
        <f t="shared" si="596"/>
        <v>679.68251184623603</v>
      </c>
      <c r="L813" s="88">
        <f t="shared" si="596"/>
        <v>2287.12</v>
      </c>
      <c r="M813" s="88">
        <f t="shared" si="596"/>
        <v>2966.802511846236</v>
      </c>
      <c r="N813" s="88">
        <f t="shared" si="596"/>
        <v>40290.767816128733</v>
      </c>
      <c r="O813" s="88">
        <f t="shared" si="596"/>
        <v>37323.965304282516</v>
      </c>
    </row>
    <row r="814" spans="1:15" ht="13.5" thickTop="1" x14ac:dyDescent="0.2"/>
    <row r="815" spans="1:15" ht="36.75" x14ac:dyDescent="0.2">
      <c r="A815" s="58" t="s">
        <v>44</v>
      </c>
      <c r="B815" s="58" t="s">
        <v>3</v>
      </c>
      <c r="C815" s="58" t="s">
        <v>4</v>
      </c>
      <c r="D815" s="58" t="s">
        <v>5</v>
      </c>
      <c r="E815" s="58" t="s">
        <v>6</v>
      </c>
      <c r="F815" s="58" t="s">
        <v>7</v>
      </c>
      <c r="G815" s="58" t="s">
        <v>71</v>
      </c>
      <c r="H815" s="58" t="s">
        <v>72</v>
      </c>
      <c r="I815" s="73" t="s">
        <v>73</v>
      </c>
      <c r="J815" s="74" t="s">
        <v>74</v>
      </c>
      <c r="K815" s="74" t="s">
        <v>75</v>
      </c>
      <c r="L815" s="74" t="s">
        <v>76</v>
      </c>
      <c r="M815" s="75" t="s">
        <v>66</v>
      </c>
      <c r="N815" s="58" t="s">
        <v>77</v>
      </c>
      <c r="O815" s="58" t="s">
        <v>78</v>
      </c>
    </row>
    <row r="816" spans="1:15" x14ac:dyDescent="0.2">
      <c r="A816" s="123" t="s">
        <v>37</v>
      </c>
      <c r="B816" s="325" t="s">
        <v>149</v>
      </c>
      <c r="C816" s="49">
        <f>VLOOKUP(B816,A$1:F$52,2,FALSE)</f>
        <v>44406</v>
      </c>
      <c r="D816" s="49">
        <f>DATE(YEAR(C816),IF(MONTH(C816)&lt;=3,3,IF(MONTH(C816)&lt;=6,6,IF(MONTH(C816)&lt;=9,9,12))),IF(OR(MONTH(C816)&lt;=3,MONTH(C816)&gt;=10),31,30))</f>
        <v>44469</v>
      </c>
      <c r="E816" s="54">
        <f>D816-C816+1</f>
        <v>64</v>
      </c>
      <c r="F816" s="55">
        <f>VLOOKUP(D816,'FERC Interest Rate'!$A:$B,2,TRUE)</f>
        <v>3.2500000000000001E-2</v>
      </c>
      <c r="G816" s="56">
        <f>VLOOKUP(B816,$A$1:$F$52,4,FALSE)</f>
        <v>2490.4899999999998</v>
      </c>
      <c r="H816" s="56">
        <f t="shared" ref="H816:H822" si="597">G816*F816*(E816/(DATE(YEAR(D816),12,31)-DATE(YEAR(D816),1,1)+1))</f>
        <v>14.192381369863012</v>
      </c>
      <c r="I816" s="122">
        <v>0</v>
      </c>
      <c r="J816" s="57">
        <v>0</v>
      </c>
      <c r="K816" s="5">
        <f t="shared" ref="K816:K821" si="598">+SUM(I816:J816)</f>
        <v>0</v>
      </c>
      <c r="L816" s="57">
        <v>0</v>
      </c>
      <c r="M816" s="86">
        <f t="shared" ref="M816:M821" si="599">+SUM(K816:L816)</f>
        <v>0</v>
      </c>
      <c r="N816" s="5">
        <f t="shared" ref="N816:N839" si="600">+G816+H816+J816</f>
        <v>2504.6823813698629</v>
      </c>
      <c r="O816" s="56">
        <f t="shared" ref="O816:O839" si="601">G816+H816-L816-I816</f>
        <v>2504.6823813698629</v>
      </c>
    </row>
    <row r="817" spans="1:15" x14ac:dyDescent="0.2">
      <c r="A817" s="59" t="s">
        <v>22</v>
      </c>
      <c r="B817" s="54" t="str">
        <f t="shared" ref="B817:B841" si="602">+IF(MONTH(C817)&lt;4,"Q1",IF(MONTH(C817)&lt;7,"Q2",IF(MONTH(C817)&lt;10,"Q3","Q4")))&amp;"/"&amp;YEAR(C817)</f>
        <v>Q4/2021</v>
      </c>
      <c r="C817" s="49">
        <f>D816+1</f>
        <v>44470</v>
      </c>
      <c r="D817" s="49">
        <f>EOMONTH(D816,3)</f>
        <v>44561</v>
      </c>
      <c r="E817" s="54">
        <f t="shared" ref="E817:E839" si="603">D817-C817+1</f>
        <v>92</v>
      </c>
      <c r="F817" s="55">
        <f>VLOOKUP(D817,'FERC Interest Rate'!$A:$B,2,TRUE)</f>
        <v>3.2500000000000001E-2</v>
      </c>
      <c r="G817" s="56">
        <f t="shared" ref="G817:G837" si="604">O816</f>
        <v>2504.6823813698629</v>
      </c>
      <c r="H817" s="56">
        <f t="shared" si="597"/>
        <v>20.517809096701072</v>
      </c>
      <c r="I817" s="122">
        <v>0</v>
      </c>
      <c r="J817" s="57">
        <v>0</v>
      </c>
      <c r="K817" s="5">
        <f t="shared" si="598"/>
        <v>0</v>
      </c>
      <c r="L817" s="57">
        <v>0</v>
      </c>
      <c r="M817" s="86">
        <f t="shared" si="599"/>
        <v>0</v>
      </c>
      <c r="N817" s="5">
        <f t="shared" si="600"/>
        <v>2525.200190466564</v>
      </c>
      <c r="O817" s="56">
        <f t="shared" si="601"/>
        <v>2525.200190466564</v>
      </c>
    </row>
    <row r="818" spans="1:15" x14ac:dyDescent="0.2">
      <c r="A818" s="59" t="s">
        <v>22</v>
      </c>
      <c r="B818" s="54" t="str">
        <f t="shared" si="602"/>
        <v>Q1/2022</v>
      </c>
      <c r="C818" s="49">
        <f t="shared" ref="C818:C837" si="605">D817+1</f>
        <v>44562</v>
      </c>
      <c r="D818" s="49">
        <f t="shared" ref="D818:D841" si="606">EOMONTH(D817,3)</f>
        <v>44651</v>
      </c>
      <c r="E818" s="54">
        <f t="shared" si="603"/>
        <v>90</v>
      </c>
      <c r="F818" s="55">
        <f>VLOOKUP(D818,'FERC Interest Rate'!$A:$B,2,TRUE)</f>
        <v>3.2500000000000001E-2</v>
      </c>
      <c r="G818" s="56">
        <f t="shared" si="604"/>
        <v>2525.200190466564</v>
      </c>
      <c r="H818" s="56">
        <f t="shared" si="597"/>
        <v>20.23619330716356</v>
      </c>
      <c r="I818" s="122">
        <v>0</v>
      </c>
      <c r="J818" s="57">
        <v>0</v>
      </c>
      <c r="K818" s="5">
        <f t="shared" si="598"/>
        <v>0</v>
      </c>
      <c r="L818" s="57">
        <v>0</v>
      </c>
      <c r="M818" s="86">
        <f t="shared" si="599"/>
        <v>0</v>
      </c>
      <c r="N818" s="5">
        <f t="shared" si="600"/>
        <v>2545.4363837737274</v>
      </c>
      <c r="O818" s="56">
        <f t="shared" si="601"/>
        <v>2545.4363837737274</v>
      </c>
    </row>
    <row r="819" spans="1:15" x14ac:dyDescent="0.2">
      <c r="A819" s="59" t="s">
        <v>22</v>
      </c>
      <c r="B819" s="54" t="str">
        <f t="shared" si="602"/>
        <v>Q2/2022</v>
      </c>
      <c r="C819" s="49">
        <f t="shared" si="605"/>
        <v>44652</v>
      </c>
      <c r="D819" s="49">
        <f t="shared" si="606"/>
        <v>44742</v>
      </c>
      <c r="E819" s="54">
        <f t="shared" si="603"/>
        <v>91</v>
      </c>
      <c r="F819" s="55">
        <f>VLOOKUP(D819,'FERC Interest Rate'!$A:$B,2,TRUE)</f>
        <v>3.2500000000000001E-2</v>
      </c>
      <c r="G819" s="56">
        <f t="shared" si="604"/>
        <v>2545.4363837737274</v>
      </c>
      <c r="H819" s="56">
        <f t="shared" si="597"/>
        <v>20.625008506878903</v>
      </c>
      <c r="I819" s="122">
        <v>0</v>
      </c>
      <c r="J819" s="57">
        <v>0</v>
      </c>
      <c r="K819" s="5">
        <f t="shared" si="598"/>
        <v>0</v>
      </c>
      <c r="L819" s="57">
        <v>0</v>
      </c>
      <c r="M819" s="86">
        <f t="shared" si="599"/>
        <v>0</v>
      </c>
      <c r="N819" s="5">
        <f t="shared" si="600"/>
        <v>2566.0613922806065</v>
      </c>
      <c r="O819" s="56">
        <f t="shared" si="601"/>
        <v>2566.0613922806065</v>
      </c>
    </row>
    <row r="820" spans="1:15" x14ac:dyDescent="0.2">
      <c r="A820" s="59" t="s">
        <v>22</v>
      </c>
      <c r="B820" s="54" t="str">
        <f t="shared" si="602"/>
        <v>Q3/2022</v>
      </c>
      <c r="C820" s="49">
        <f t="shared" si="605"/>
        <v>44743</v>
      </c>
      <c r="D820" s="49">
        <f t="shared" si="606"/>
        <v>44834</v>
      </c>
      <c r="E820" s="54">
        <f t="shared" si="603"/>
        <v>92</v>
      </c>
      <c r="F820" s="55">
        <f>VLOOKUP(D820,'FERC Interest Rate'!$A:$B,2,TRUE)</f>
        <v>3.5999999999999997E-2</v>
      </c>
      <c r="G820" s="56">
        <f t="shared" si="604"/>
        <v>2566.0613922806065</v>
      </c>
      <c r="H820" s="56">
        <f t="shared" si="597"/>
        <v>23.284370770502377</v>
      </c>
      <c r="I820" s="77">
        <v>0</v>
      </c>
      <c r="J820" s="57">
        <v>0</v>
      </c>
      <c r="K820" s="5">
        <f t="shared" si="598"/>
        <v>0</v>
      </c>
      <c r="L820" s="57">
        <v>0</v>
      </c>
      <c r="M820" s="86">
        <f t="shared" si="599"/>
        <v>0</v>
      </c>
      <c r="N820" s="5">
        <f t="shared" si="600"/>
        <v>2589.3457630511089</v>
      </c>
      <c r="O820" s="56">
        <f t="shared" si="601"/>
        <v>2589.3457630511089</v>
      </c>
    </row>
    <row r="821" spans="1:15" x14ac:dyDescent="0.2">
      <c r="A821" s="59" t="s">
        <v>22</v>
      </c>
      <c r="B821" s="54" t="str">
        <f t="shared" si="602"/>
        <v>Q4/2022</v>
      </c>
      <c r="C821" s="49">
        <f t="shared" si="605"/>
        <v>44835</v>
      </c>
      <c r="D821" s="49">
        <f t="shared" si="606"/>
        <v>44926</v>
      </c>
      <c r="E821" s="54">
        <f t="shared" si="603"/>
        <v>92</v>
      </c>
      <c r="F821" s="55">
        <f>VLOOKUP(D821,'FERC Interest Rate'!$A:$B,2,TRUE)</f>
        <v>4.9099999999999998E-2</v>
      </c>
      <c r="G821" s="56">
        <f t="shared" si="604"/>
        <v>2589.3457630511089</v>
      </c>
      <c r="H821" s="56">
        <f t="shared" si="597"/>
        <v>32.045459399601285</v>
      </c>
      <c r="I821" s="77">
        <v>0</v>
      </c>
      <c r="J821" s="57">
        <v>0</v>
      </c>
      <c r="K821" s="5">
        <f t="shared" si="598"/>
        <v>0</v>
      </c>
      <c r="L821" s="57">
        <v>0</v>
      </c>
      <c r="M821" s="86">
        <f t="shared" si="599"/>
        <v>0</v>
      </c>
      <c r="N821" s="5">
        <f t="shared" si="600"/>
        <v>2621.3912224507103</v>
      </c>
      <c r="O821" s="56">
        <f t="shared" si="601"/>
        <v>2621.3912224507103</v>
      </c>
    </row>
    <row r="822" spans="1:15" x14ac:dyDescent="0.2">
      <c r="A822" s="59" t="s">
        <v>45</v>
      </c>
      <c r="B822" s="54" t="str">
        <f t="shared" si="602"/>
        <v>Q1/2023</v>
      </c>
      <c r="C822" s="49">
        <f t="shared" si="605"/>
        <v>44927</v>
      </c>
      <c r="D822" s="49">
        <f t="shared" si="606"/>
        <v>45016</v>
      </c>
      <c r="E822" s="54">
        <f t="shared" si="603"/>
        <v>90</v>
      </c>
      <c r="F822" s="55">
        <f>VLOOKUP(D822,'FERC Interest Rate'!$A:$B,2,TRUE)</f>
        <v>6.3100000000000003E-2</v>
      </c>
      <c r="G822" s="56">
        <f t="shared" si="604"/>
        <v>2621.3912224507103</v>
      </c>
      <c r="H822" s="56">
        <f t="shared" si="597"/>
        <v>40.785974663829002</v>
      </c>
      <c r="I822" s="122">
        <f>(SUM($H$816:$H$833)/20)</f>
        <v>8.5843598557269605</v>
      </c>
      <c r="J822" s="57">
        <f t="shared" ref="J822" si="607">G822*F822*(E822/(DATE(YEAR(D822),12,31)-DATE(YEAR(D822),1,1)+1))</f>
        <v>40.785974663829002</v>
      </c>
      <c r="K822" s="5">
        <f t="shared" ref="K822" si="608">+SUM(I822:J822)</f>
        <v>49.370334519555961</v>
      </c>
      <c r="L822" s="57">
        <f>($G$816/20)</f>
        <v>124.52449999999999</v>
      </c>
      <c r="M822" s="86">
        <f t="shared" ref="M822" si="609">+SUM(K822:L822)</f>
        <v>173.89483451955596</v>
      </c>
      <c r="N822" s="5">
        <f t="shared" si="600"/>
        <v>2702.9631717783686</v>
      </c>
      <c r="O822" s="56">
        <f t="shared" si="601"/>
        <v>2529.0683372588123</v>
      </c>
    </row>
    <row r="823" spans="1:15" x14ac:dyDescent="0.2">
      <c r="A823" s="59" t="s">
        <v>46</v>
      </c>
      <c r="B823" s="54" t="str">
        <f t="shared" si="602"/>
        <v>Q2/2023</v>
      </c>
      <c r="C823" s="49">
        <f t="shared" si="605"/>
        <v>45017</v>
      </c>
      <c r="D823" s="49">
        <f t="shared" si="606"/>
        <v>45107</v>
      </c>
      <c r="E823" s="54">
        <f t="shared" si="603"/>
        <v>91</v>
      </c>
      <c r="F823" s="55">
        <f>VLOOKUP(D823,'FERC Interest Rate'!$A:$B,2,TRUE)</f>
        <v>7.4999999999999997E-2</v>
      </c>
      <c r="G823" s="56">
        <f t="shared" si="604"/>
        <v>2529.0683372588123</v>
      </c>
      <c r="H823" s="56">
        <v>0</v>
      </c>
      <c r="I823" s="122">
        <f t="shared" ref="I823:I841" si="610">(SUM($H$816:$H$833)/20)</f>
        <v>8.5843598557269605</v>
      </c>
      <c r="J823" s="57">
        <f t="shared" ref="J823:J841" si="611">G823*F823*(E823/(DATE(YEAR(D823),12,31)-DATE(YEAR(D823),1,1)+1))</f>
        <v>47.290113429565459</v>
      </c>
      <c r="K823" s="5">
        <f t="shared" ref="K823:K841" si="612">+SUM(I823:J823)</f>
        <v>55.874473285292417</v>
      </c>
      <c r="L823" s="57">
        <f t="shared" ref="L823:L841" si="613">($G$816/20)</f>
        <v>124.52449999999999</v>
      </c>
      <c r="M823" s="86">
        <f t="shared" ref="M823:M841" si="614">+SUM(K823:L823)</f>
        <v>180.39897328529241</v>
      </c>
      <c r="N823" s="5">
        <f t="shared" si="600"/>
        <v>2576.3584506883776</v>
      </c>
      <c r="O823" s="56">
        <f t="shared" si="601"/>
        <v>2395.9594774030852</v>
      </c>
    </row>
    <row r="824" spans="1:15" x14ac:dyDescent="0.2">
      <c r="A824" s="59" t="s">
        <v>47</v>
      </c>
      <c r="B824" s="54" t="str">
        <f t="shared" si="602"/>
        <v>Q3/2023</v>
      </c>
      <c r="C824" s="49">
        <f t="shared" si="605"/>
        <v>45108</v>
      </c>
      <c r="D824" s="49">
        <f t="shared" si="606"/>
        <v>45199</v>
      </c>
      <c r="E824" s="54">
        <f t="shared" si="603"/>
        <v>92</v>
      </c>
      <c r="F824" s="55">
        <f>VLOOKUP(D824,'FERC Interest Rate'!$A:$B,2,TRUE)</f>
        <v>8.0199999999999994E-2</v>
      </c>
      <c r="G824" s="56">
        <f t="shared" si="604"/>
        <v>2395.9594774030852</v>
      </c>
      <c r="H824" s="56">
        <v>0</v>
      </c>
      <c r="I824" s="122">
        <f t="shared" si="610"/>
        <v>8.5843598557269605</v>
      </c>
      <c r="J824" s="57">
        <f t="shared" si="611"/>
        <v>48.433828515262803</v>
      </c>
      <c r="K824" s="5">
        <f t="shared" si="612"/>
        <v>57.018188370989762</v>
      </c>
      <c r="L824" s="57">
        <f t="shared" si="613"/>
        <v>124.52449999999999</v>
      </c>
      <c r="M824" s="86">
        <f t="shared" si="614"/>
        <v>181.54268837098977</v>
      </c>
      <c r="N824" s="5">
        <f t="shared" si="600"/>
        <v>2444.3933059183482</v>
      </c>
      <c r="O824" s="56">
        <f t="shared" si="601"/>
        <v>2262.8506175473581</v>
      </c>
    </row>
    <row r="825" spans="1:15" x14ac:dyDescent="0.2">
      <c r="A825" s="59" t="s">
        <v>48</v>
      </c>
      <c r="B825" s="54" t="str">
        <f t="shared" si="602"/>
        <v>Q4/2023</v>
      </c>
      <c r="C825" s="49">
        <f t="shared" si="605"/>
        <v>45200</v>
      </c>
      <c r="D825" s="49">
        <f t="shared" si="606"/>
        <v>45291</v>
      </c>
      <c r="E825" s="54">
        <f t="shared" si="603"/>
        <v>92</v>
      </c>
      <c r="F825" s="55">
        <f>VLOOKUP(D825,'FERC Interest Rate'!$A:$B,2,TRUE)</f>
        <v>8.3500000000000005E-2</v>
      </c>
      <c r="G825" s="56">
        <f t="shared" si="604"/>
        <v>2262.8506175473581</v>
      </c>
      <c r="H825" s="56">
        <v>0</v>
      </c>
      <c r="I825" s="122">
        <f t="shared" si="610"/>
        <v>8.5843598557269605</v>
      </c>
      <c r="J825" s="57">
        <f t="shared" si="611"/>
        <v>47.625256010955631</v>
      </c>
      <c r="K825" s="5">
        <f t="shared" si="612"/>
        <v>56.20961586668259</v>
      </c>
      <c r="L825" s="57">
        <f t="shared" si="613"/>
        <v>124.52449999999999</v>
      </c>
      <c r="M825" s="86">
        <f t="shared" si="614"/>
        <v>180.73411586668257</v>
      </c>
      <c r="N825" s="5">
        <f t="shared" si="600"/>
        <v>2310.4758735583137</v>
      </c>
      <c r="O825" s="56">
        <f t="shared" si="601"/>
        <v>2129.7417576916309</v>
      </c>
    </row>
    <row r="826" spans="1:15" x14ac:dyDescent="0.2">
      <c r="A826" s="59" t="s">
        <v>49</v>
      </c>
      <c r="B826" s="54" t="str">
        <f t="shared" si="602"/>
        <v>Q1/2024</v>
      </c>
      <c r="C826" s="49">
        <f t="shared" si="605"/>
        <v>45292</v>
      </c>
      <c r="D826" s="49">
        <f t="shared" si="606"/>
        <v>45382</v>
      </c>
      <c r="E826" s="54">
        <f t="shared" si="603"/>
        <v>91</v>
      </c>
      <c r="F826" s="55">
        <f>VLOOKUP(D826,'FERC Interest Rate'!$A:$B,2,TRUE)</f>
        <v>8.5000000000000006E-2</v>
      </c>
      <c r="G826" s="56">
        <f t="shared" si="604"/>
        <v>2129.7417576916309</v>
      </c>
      <c r="H826" s="56">
        <v>0</v>
      </c>
      <c r="I826" s="122">
        <f t="shared" si="610"/>
        <v>8.5843598557269605</v>
      </c>
      <c r="J826" s="57">
        <f t="shared" si="611"/>
        <v>45.009706272526678</v>
      </c>
      <c r="K826" s="5">
        <f t="shared" si="612"/>
        <v>53.594066128253637</v>
      </c>
      <c r="L826" s="57">
        <f t="shared" si="613"/>
        <v>124.52449999999999</v>
      </c>
      <c r="M826" s="86">
        <f t="shared" si="614"/>
        <v>178.11856612825363</v>
      </c>
      <c r="N826" s="5">
        <f t="shared" si="600"/>
        <v>2174.7514639641577</v>
      </c>
      <c r="O826" s="56">
        <f t="shared" si="601"/>
        <v>1996.632897835904</v>
      </c>
    </row>
    <row r="827" spans="1:15" x14ac:dyDescent="0.2">
      <c r="A827" s="59" t="s">
        <v>50</v>
      </c>
      <c r="B827" s="54" t="str">
        <f t="shared" si="602"/>
        <v>Q2/2024</v>
      </c>
      <c r="C827" s="49">
        <f t="shared" si="605"/>
        <v>45383</v>
      </c>
      <c r="D827" s="49">
        <f t="shared" si="606"/>
        <v>45473</v>
      </c>
      <c r="E827" s="54">
        <f t="shared" si="603"/>
        <v>91</v>
      </c>
      <c r="F827" s="55">
        <f>VLOOKUP(D827,'FERC Interest Rate'!$A:$B,2,TRUE)</f>
        <v>8.5000000000000006E-2</v>
      </c>
      <c r="G827" s="56">
        <f t="shared" si="604"/>
        <v>1996.632897835904</v>
      </c>
      <c r="H827" s="56">
        <v>0</v>
      </c>
      <c r="I827" s="122">
        <f t="shared" si="610"/>
        <v>8.5843598557269605</v>
      </c>
      <c r="J827" s="57">
        <f t="shared" si="611"/>
        <v>42.196599630493765</v>
      </c>
      <c r="K827" s="5">
        <f t="shared" si="612"/>
        <v>50.780959486220723</v>
      </c>
      <c r="L827" s="57">
        <f t="shared" si="613"/>
        <v>124.52449999999999</v>
      </c>
      <c r="M827" s="86">
        <f t="shared" si="614"/>
        <v>175.30545948622071</v>
      </c>
      <c r="N827" s="5">
        <f t="shared" si="600"/>
        <v>2038.8294974663977</v>
      </c>
      <c r="O827" s="56">
        <f t="shared" si="601"/>
        <v>1863.5240379801771</v>
      </c>
    </row>
    <row r="828" spans="1:15" x14ac:dyDescent="0.2">
      <c r="A828" s="59" t="s">
        <v>51</v>
      </c>
      <c r="B828" s="54" t="str">
        <f t="shared" si="602"/>
        <v>Q3/2024</v>
      </c>
      <c r="C828" s="49">
        <f t="shared" si="605"/>
        <v>45474</v>
      </c>
      <c r="D828" s="49">
        <f t="shared" si="606"/>
        <v>45565</v>
      </c>
      <c r="E828" s="54">
        <f t="shared" si="603"/>
        <v>92</v>
      </c>
      <c r="F828" s="55">
        <f>VLOOKUP(D828,'FERC Interest Rate'!$A:$B,2,TRUE)</f>
        <v>8.5000000000000006E-2</v>
      </c>
      <c r="G828" s="56">
        <f t="shared" si="604"/>
        <v>1863.5240379801771</v>
      </c>
      <c r="H828" s="56">
        <v>0</v>
      </c>
      <c r="I828" s="122">
        <f t="shared" si="610"/>
        <v>8.5843598557269605</v>
      </c>
      <c r="J828" s="57">
        <f t="shared" si="611"/>
        <v>39.816278625696683</v>
      </c>
      <c r="K828" s="5">
        <f t="shared" si="612"/>
        <v>48.400638481423641</v>
      </c>
      <c r="L828" s="57">
        <f t="shared" si="613"/>
        <v>124.52449999999999</v>
      </c>
      <c r="M828" s="86">
        <f t="shared" si="614"/>
        <v>172.92513848142363</v>
      </c>
      <c r="N828" s="5">
        <f t="shared" si="600"/>
        <v>1903.3403166058738</v>
      </c>
      <c r="O828" s="56">
        <f t="shared" si="601"/>
        <v>1730.4151781244502</v>
      </c>
    </row>
    <row r="829" spans="1:15" x14ac:dyDescent="0.2">
      <c r="A829" s="59" t="s">
        <v>52</v>
      </c>
      <c r="B829" s="54" t="str">
        <f t="shared" si="602"/>
        <v>Q4/2024</v>
      </c>
      <c r="C829" s="49">
        <f t="shared" si="605"/>
        <v>45566</v>
      </c>
      <c r="D829" s="49">
        <f t="shared" si="606"/>
        <v>45657</v>
      </c>
      <c r="E829" s="54">
        <f t="shared" si="603"/>
        <v>92</v>
      </c>
      <c r="F829" s="55">
        <f>VLOOKUP(D829,'FERC Interest Rate'!$A:$B,2,TRUE)</f>
        <v>8.5000000000000006E-2</v>
      </c>
      <c r="G829" s="56">
        <f t="shared" si="604"/>
        <v>1730.4151781244502</v>
      </c>
      <c r="H829" s="56">
        <v>0</v>
      </c>
      <c r="I829" s="122">
        <f t="shared" si="610"/>
        <v>8.5843598557269605</v>
      </c>
      <c r="J829" s="57">
        <f t="shared" si="611"/>
        <v>36.972258723861209</v>
      </c>
      <c r="K829" s="5">
        <f t="shared" si="612"/>
        <v>45.556618579588168</v>
      </c>
      <c r="L829" s="57">
        <f t="shared" si="613"/>
        <v>124.52449999999999</v>
      </c>
      <c r="M829" s="86">
        <f t="shared" si="614"/>
        <v>170.08111857958815</v>
      </c>
      <c r="N829" s="5">
        <f t="shared" si="600"/>
        <v>1767.3874368483114</v>
      </c>
      <c r="O829" s="56">
        <f t="shared" si="601"/>
        <v>1597.3063182687233</v>
      </c>
    </row>
    <row r="830" spans="1:15" x14ac:dyDescent="0.2">
      <c r="A830" s="59" t="s">
        <v>53</v>
      </c>
      <c r="B830" s="54" t="str">
        <f t="shared" si="602"/>
        <v>Q1/2025</v>
      </c>
      <c r="C830" s="49">
        <f t="shared" si="605"/>
        <v>45658</v>
      </c>
      <c r="D830" s="49">
        <f t="shared" si="606"/>
        <v>45747</v>
      </c>
      <c r="E830" s="54">
        <f t="shared" si="603"/>
        <v>90</v>
      </c>
      <c r="F830" s="55">
        <f>VLOOKUP(D830,'FERC Interest Rate'!$A:$B,2,TRUE)</f>
        <v>8.5000000000000006E-2</v>
      </c>
      <c r="G830" s="56">
        <f t="shared" si="604"/>
        <v>1597.3063182687233</v>
      </c>
      <c r="H830" s="56">
        <v>0</v>
      </c>
      <c r="I830" s="122">
        <f t="shared" si="610"/>
        <v>8.5843598557269605</v>
      </c>
      <c r="J830" s="57">
        <f t="shared" si="611"/>
        <v>33.477789958234887</v>
      </c>
      <c r="K830" s="5">
        <f t="shared" si="612"/>
        <v>42.062149813961845</v>
      </c>
      <c r="L830" s="57">
        <f t="shared" si="613"/>
        <v>124.52449999999999</v>
      </c>
      <c r="M830" s="86">
        <f t="shared" si="614"/>
        <v>166.58664981396183</v>
      </c>
      <c r="N830" s="5">
        <f t="shared" si="600"/>
        <v>1630.7841082269581</v>
      </c>
      <c r="O830" s="56">
        <f t="shared" si="601"/>
        <v>1464.1974584129964</v>
      </c>
    </row>
    <row r="831" spans="1:15" x14ac:dyDescent="0.2">
      <c r="A831" s="59" t="s">
        <v>54</v>
      </c>
      <c r="B831" s="54" t="str">
        <f t="shared" si="602"/>
        <v>Q2/2025</v>
      </c>
      <c r="C831" s="49">
        <f t="shared" si="605"/>
        <v>45748</v>
      </c>
      <c r="D831" s="49">
        <f t="shared" si="606"/>
        <v>45838</v>
      </c>
      <c r="E831" s="54">
        <f t="shared" si="603"/>
        <v>91</v>
      </c>
      <c r="F831" s="55">
        <f>VLOOKUP(D831,'FERC Interest Rate'!$A:$B,2,TRUE)</f>
        <v>8.5000000000000006E-2</v>
      </c>
      <c r="G831" s="56">
        <f t="shared" si="604"/>
        <v>1464.1974584129964</v>
      </c>
      <c r="H831" s="56">
        <v>0</v>
      </c>
      <c r="I831" s="122">
        <f t="shared" si="610"/>
        <v>8.5843598557269605</v>
      </c>
      <c r="J831" s="57">
        <f t="shared" si="611"/>
        <v>31.028951618697338</v>
      </c>
      <c r="K831" s="5">
        <f t="shared" si="612"/>
        <v>39.6133114744243</v>
      </c>
      <c r="L831" s="57">
        <f t="shared" si="613"/>
        <v>124.52449999999999</v>
      </c>
      <c r="M831" s="86">
        <f t="shared" si="614"/>
        <v>164.1378114744243</v>
      </c>
      <c r="N831" s="5">
        <f t="shared" si="600"/>
        <v>1495.2264100316938</v>
      </c>
      <c r="O831" s="56">
        <f t="shared" si="601"/>
        <v>1331.0885985572695</v>
      </c>
    </row>
    <row r="832" spans="1:15" x14ac:dyDescent="0.2">
      <c r="A832" s="59" t="s">
        <v>55</v>
      </c>
      <c r="B832" s="54" t="str">
        <f t="shared" si="602"/>
        <v>Q3/2025</v>
      </c>
      <c r="C832" s="49">
        <f t="shared" si="605"/>
        <v>45839</v>
      </c>
      <c r="D832" s="49">
        <f t="shared" si="606"/>
        <v>45930</v>
      </c>
      <c r="E832" s="54">
        <f t="shared" si="603"/>
        <v>92</v>
      </c>
      <c r="F832" s="55">
        <f>VLOOKUP(D832,'FERC Interest Rate'!$A:$B,2,TRUE)</f>
        <v>8.5000000000000006E-2</v>
      </c>
      <c r="G832" s="56">
        <f t="shared" si="604"/>
        <v>1331.0885985572695</v>
      </c>
      <c r="H832" s="56">
        <v>0</v>
      </c>
      <c r="I832" s="122">
        <f t="shared" si="610"/>
        <v>8.5843598557269605</v>
      </c>
      <c r="J832" s="57">
        <f t="shared" si="611"/>
        <v>28.518117371829725</v>
      </c>
      <c r="K832" s="5">
        <f t="shared" si="612"/>
        <v>37.102477227556683</v>
      </c>
      <c r="L832" s="57">
        <f t="shared" si="613"/>
        <v>124.52449999999999</v>
      </c>
      <c r="M832" s="86">
        <f t="shared" si="614"/>
        <v>161.62697722755667</v>
      </c>
      <c r="N832" s="5">
        <f t="shared" si="600"/>
        <v>1359.6067159290992</v>
      </c>
      <c r="O832" s="56">
        <f t="shared" si="601"/>
        <v>1197.9797387015426</v>
      </c>
    </row>
    <row r="833" spans="1:15" x14ac:dyDescent="0.2">
      <c r="A833" s="59" t="s">
        <v>56</v>
      </c>
      <c r="B833" s="54" t="str">
        <f t="shared" si="602"/>
        <v>Q4/2025</v>
      </c>
      <c r="C833" s="49">
        <f t="shared" si="605"/>
        <v>45931</v>
      </c>
      <c r="D833" s="49">
        <f t="shared" si="606"/>
        <v>46022</v>
      </c>
      <c r="E833" s="54">
        <f t="shared" si="603"/>
        <v>92</v>
      </c>
      <c r="F833" s="55">
        <f>VLOOKUP(D833,'FERC Interest Rate'!$A:$B,2,TRUE)</f>
        <v>8.5000000000000006E-2</v>
      </c>
      <c r="G833" s="56">
        <f t="shared" si="604"/>
        <v>1197.9797387015426</v>
      </c>
      <c r="H833" s="56">
        <v>0</v>
      </c>
      <c r="I833" s="122">
        <f t="shared" si="610"/>
        <v>8.5843598557269605</v>
      </c>
      <c r="J833" s="57">
        <f t="shared" si="611"/>
        <v>25.666305634646754</v>
      </c>
      <c r="K833" s="5">
        <f t="shared" si="612"/>
        <v>34.250665490373713</v>
      </c>
      <c r="L833" s="57">
        <f t="shared" si="613"/>
        <v>124.52449999999999</v>
      </c>
      <c r="M833" s="86">
        <f t="shared" si="614"/>
        <v>158.77516549037369</v>
      </c>
      <c r="N833" s="5">
        <f t="shared" si="600"/>
        <v>1223.6460443361893</v>
      </c>
      <c r="O833" s="56">
        <f t="shared" si="601"/>
        <v>1064.8708788458157</v>
      </c>
    </row>
    <row r="834" spans="1:15" x14ac:dyDescent="0.2">
      <c r="A834" s="59" t="s">
        <v>57</v>
      </c>
      <c r="B834" s="54" t="str">
        <f t="shared" si="602"/>
        <v>Q1/2026</v>
      </c>
      <c r="C834" s="49">
        <f t="shared" si="605"/>
        <v>46023</v>
      </c>
      <c r="D834" s="49">
        <f t="shared" si="606"/>
        <v>46112</v>
      </c>
      <c r="E834" s="54">
        <f t="shared" si="603"/>
        <v>90</v>
      </c>
      <c r="F834" s="55">
        <f>VLOOKUP(D834,'FERC Interest Rate'!$A:$B,2,TRUE)</f>
        <v>8.5000000000000006E-2</v>
      </c>
      <c r="G834" s="56">
        <f t="shared" si="604"/>
        <v>1064.8708788458157</v>
      </c>
      <c r="H834" s="56">
        <v>0</v>
      </c>
      <c r="I834" s="122">
        <f t="shared" si="610"/>
        <v>8.5843598557269605</v>
      </c>
      <c r="J834" s="57">
        <f t="shared" si="611"/>
        <v>22.318526638823261</v>
      </c>
      <c r="K834" s="5">
        <f t="shared" si="612"/>
        <v>30.902886494550224</v>
      </c>
      <c r="L834" s="57">
        <f t="shared" si="613"/>
        <v>124.52449999999999</v>
      </c>
      <c r="M834" s="86">
        <f t="shared" si="614"/>
        <v>155.42738649455021</v>
      </c>
      <c r="N834" s="5">
        <f t="shared" si="600"/>
        <v>1087.1894054846389</v>
      </c>
      <c r="O834" s="56">
        <f t="shared" si="601"/>
        <v>931.76201899008879</v>
      </c>
    </row>
    <row r="835" spans="1:15" x14ac:dyDescent="0.2">
      <c r="A835" s="59" t="s">
        <v>58</v>
      </c>
      <c r="B835" s="54" t="str">
        <f t="shared" si="602"/>
        <v>Q2/2026</v>
      </c>
      <c r="C835" s="49">
        <f t="shared" si="605"/>
        <v>46113</v>
      </c>
      <c r="D835" s="49">
        <f t="shared" si="606"/>
        <v>46203</v>
      </c>
      <c r="E835" s="54">
        <f t="shared" si="603"/>
        <v>91</v>
      </c>
      <c r="F835" s="55">
        <f>VLOOKUP(D835,'FERC Interest Rate'!$A:$B,2,TRUE)</f>
        <v>8.5000000000000006E-2</v>
      </c>
      <c r="G835" s="56">
        <f t="shared" si="604"/>
        <v>931.76201899008879</v>
      </c>
      <c r="H835" s="56">
        <v>0</v>
      </c>
      <c r="I835" s="122">
        <f t="shared" si="610"/>
        <v>8.5843598557269605</v>
      </c>
      <c r="J835" s="57">
        <f t="shared" si="611"/>
        <v>19.745696484625583</v>
      </c>
      <c r="K835" s="5">
        <f t="shared" si="612"/>
        <v>28.330056340352542</v>
      </c>
      <c r="L835" s="57">
        <f t="shared" si="613"/>
        <v>124.52449999999999</v>
      </c>
      <c r="M835" s="86">
        <f t="shared" si="614"/>
        <v>152.85455634035253</v>
      </c>
      <c r="N835" s="5">
        <f t="shared" si="600"/>
        <v>951.50771547471436</v>
      </c>
      <c r="O835" s="56">
        <f t="shared" si="601"/>
        <v>798.65315913436189</v>
      </c>
    </row>
    <row r="836" spans="1:15" x14ac:dyDescent="0.2">
      <c r="A836" s="59" t="s">
        <v>59</v>
      </c>
      <c r="B836" s="54" t="str">
        <f t="shared" si="602"/>
        <v>Q3/2026</v>
      </c>
      <c r="C836" s="49">
        <f t="shared" si="605"/>
        <v>46204</v>
      </c>
      <c r="D836" s="49">
        <f t="shared" si="606"/>
        <v>46295</v>
      </c>
      <c r="E836" s="54">
        <f t="shared" si="603"/>
        <v>92</v>
      </c>
      <c r="F836" s="55">
        <f>VLOOKUP(D836,'FERC Interest Rate'!$A:$B,2,TRUE)</f>
        <v>8.5000000000000006E-2</v>
      </c>
      <c r="G836" s="56">
        <f t="shared" si="604"/>
        <v>798.65315913436189</v>
      </c>
      <c r="H836" s="56">
        <v>0</v>
      </c>
      <c r="I836" s="122">
        <f t="shared" si="610"/>
        <v>8.5843598557269605</v>
      </c>
      <c r="J836" s="57">
        <f t="shared" si="611"/>
        <v>17.11087042309784</v>
      </c>
      <c r="K836" s="5">
        <f t="shared" si="612"/>
        <v>25.695230278824802</v>
      </c>
      <c r="L836" s="57">
        <f t="shared" si="613"/>
        <v>124.52449999999999</v>
      </c>
      <c r="M836" s="86">
        <f t="shared" si="614"/>
        <v>150.21973027882478</v>
      </c>
      <c r="N836" s="5">
        <f t="shared" si="600"/>
        <v>815.76402955745971</v>
      </c>
      <c r="O836" s="56">
        <f t="shared" si="601"/>
        <v>665.54429927863498</v>
      </c>
    </row>
    <row r="837" spans="1:15" x14ac:dyDescent="0.2">
      <c r="A837" s="59" t="s">
        <v>60</v>
      </c>
      <c r="B837" s="54" t="str">
        <f t="shared" si="602"/>
        <v>Q4/2026</v>
      </c>
      <c r="C837" s="49">
        <f t="shared" si="605"/>
        <v>46296</v>
      </c>
      <c r="D837" s="49">
        <f t="shared" si="606"/>
        <v>46387</v>
      </c>
      <c r="E837" s="54">
        <f t="shared" si="603"/>
        <v>92</v>
      </c>
      <c r="F837" s="55">
        <f>VLOOKUP(D837,'FERC Interest Rate'!$A:$B,2,TRUE)</f>
        <v>8.5000000000000006E-2</v>
      </c>
      <c r="G837" s="56">
        <f t="shared" si="604"/>
        <v>665.54429927863498</v>
      </c>
      <c r="H837" s="56">
        <v>0</v>
      </c>
      <c r="I837" s="122">
        <f t="shared" si="610"/>
        <v>8.5843598557269605</v>
      </c>
      <c r="J837" s="57">
        <f t="shared" si="611"/>
        <v>14.259058685914868</v>
      </c>
      <c r="K837" s="5">
        <f t="shared" si="612"/>
        <v>22.843418541641828</v>
      </c>
      <c r="L837" s="57">
        <f t="shared" si="613"/>
        <v>124.52449999999999</v>
      </c>
      <c r="M837" s="86">
        <f t="shared" si="614"/>
        <v>147.36791854164181</v>
      </c>
      <c r="N837" s="5">
        <f t="shared" si="600"/>
        <v>679.80335796454983</v>
      </c>
      <c r="O837" s="56">
        <f t="shared" si="601"/>
        <v>532.43543942290808</v>
      </c>
    </row>
    <row r="838" spans="1:15" x14ac:dyDescent="0.2">
      <c r="A838" s="59" t="s">
        <v>61</v>
      </c>
      <c r="B838" s="54" t="str">
        <f t="shared" si="602"/>
        <v>Q1/2027</v>
      </c>
      <c r="C838" s="49">
        <f>D837+1</f>
        <v>46388</v>
      </c>
      <c r="D838" s="49">
        <f>EOMONTH(D837,3)</f>
        <v>46477</v>
      </c>
      <c r="E838" s="54">
        <f t="shared" si="603"/>
        <v>90</v>
      </c>
      <c r="F838" s="55">
        <f>VLOOKUP(D838,'FERC Interest Rate'!$A:$B,2,TRUE)</f>
        <v>8.5000000000000006E-2</v>
      </c>
      <c r="G838" s="56">
        <f>O837</f>
        <v>532.43543942290808</v>
      </c>
      <c r="H838" s="56">
        <v>0</v>
      </c>
      <c r="I838" s="122">
        <f t="shared" si="610"/>
        <v>8.5843598557269605</v>
      </c>
      <c r="J838" s="57">
        <f t="shared" si="611"/>
        <v>11.159263319411636</v>
      </c>
      <c r="K838" s="5">
        <f t="shared" si="612"/>
        <v>19.743623175138595</v>
      </c>
      <c r="L838" s="57">
        <f t="shared" si="613"/>
        <v>124.52449999999999</v>
      </c>
      <c r="M838" s="86">
        <f t="shared" si="614"/>
        <v>144.26812317513858</v>
      </c>
      <c r="N838" s="5">
        <f t="shared" si="600"/>
        <v>543.59470274231967</v>
      </c>
      <c r="O838" s="56">
        <f t="shared" si="601"/>
        <v>399.32657956718111</v>
      </c>
    </row>
    <row r="839" spans="1:15" x14ac:dyDescent="0.2">
      <c r="A839" s="59" t="s">
        <v>62</v>
      </c>
      <c r="B839" s="54" t="str">
        <f t="shared" si="602"/>
        <v>Q2/2027</v>
      </c>
      <c r="C839" s="49">
        <f>D838+1</f>
        <v>46478</v>
      </c>
      <c r="D839" s="49">
        <f>EOMONTH(D838,3)</f>
        <v>46568</v>
      </c>
      <c r="E839" s="54">
        <f t="shared" si="603"/>
        <v>91</v>
      </c>
      <c r="F839" s="55">
        <f>VLOOKUP(D839,'FERC Interest Rate'!$A:$B,2,TRUE)</f>
        <v>8.5000000000000006E-2</v>
      </c>
      <c r="G839" s="56">
        <f>O838</f>
        <v>399.32657956718111</v>
      </c>
      <c r="H839" s="56">
        <v>0</v>
      </c>
      <c r="I839" s="122">
        <f t="shared" si="610"/>
        <v>8.5843598557269605</v>
      </c>
      <c r="J839" s="57">
        <f t="shared" si="611"/>
        <v>8.4624413505538261</v>
      </c>
      <c r="K839" s="5">
        <f t="shared" si="612"/>
        <v>17.046801206280787</v>
      </c>
      <c r="L839" s="57">
        <f t="shared" si="613"/>
        <v>124.52449999999999</v>
      </c>
      <c r="M839" s="86">
        <f t="shared" si="614"/>
        <v>141.57130120628076</v>
      </c>
      <c r="N839" s="5">
        <f t="shared" si="600"/>
        <v>407.78902091773494</v>
      </c>
      <c r="O839" s="56">
        <f t="shared" si="601"/>
        <v>266.21771971145415</v>
      </c>
    </row>
    <row r="840" spans="1:15" x14ac:dyDescent="0.2">
      <c r="A840" s="59" t="s">
        <v>63</v>
      </c>
      <c r="B840" s="54" t="str">
        <f t="shared" si="602"/>
        <v>Q3/2027</v>
      </c>
      <c r="C840" s="49">
        <f>D839+1</f>
        <v>46569</v>
      </c>
      <c r="D840" s="49">
        <f t="shared" si="606"/>
        <v>46660</v>
      </c>
      <c r="E840" s="54">
        <f>D840-C840+1</f>
        <v>92</v>
      </c>
      <c r="F840" s="55">
        <f>VLOOKUP(D840,'FERC Interest Rate'!$A:$B,2,TRUE)</f>
        <v>8.5000000000000006E-2</v>
      </c>
      <c r="G840" s="56">
        <f>O839</f>
        <v>266.21771971145415</v>
      </c>
      <c r="H840" s="56">
        <v>0</v>
      </c>
      <c r="I840" s="122">
        <f t="shared" si="610"/>
        <v>8.5843598557269605</v>
      </c>
      <c r="J840" s="57">
        <f t="shared" si="611"/>
        <v>5.7036234743659495</v>
      </c>
      <c r="K840" s="5">
        <f t="shared" si="612"/>
        <v>14.28798333009291</v>
      </c>
      <c r="L840" s="57">
        <f t="shared" si="613"/>
        <v>124.52449999999999</v>
      </c>
      <c r="M840" s="86">
        <f t="shared" si="614"/>
        <v>138.8124833300929</v>
      </c>
      <c r="N840" s="5">
        <f>+G840+H840+J840</f>
        <v>271.92134318582009</v>
      </c>
      <c r="O840" s="56">
        <f>G840+H840-L840-I840</f>
        <v>133.10885985572719</v>
      </c>
    </row>
    <row r="841" spans="1:15" x14ac:dyDescent="0.2">
      <c r="A841" s="59" t="s">
        <v>64</v>
      </c>
      <c r="B841" s="54" t="str">
        <f t="shared" si="602"/>
        <v>Q4/2027</v>
      </c>
      <c r="C841" s="49">
        <f>D840+1</f>
        <v>46661</v>
      </c>
      <c r="D841" s="49">
        <f t="shared" si="606"/>
        <v>46752</v>
      </c>
      <c r="E841" s="54">
        <f>D841-C841+1</f>
        <v>92</v>
      </c>
      <c r="F841" s="55">
        <f>VLOOKUP(D841,'FERC Interest Rate'!$A:$B,2,TRUE)</f>
        <v>8.5000000000000006E-2</v>
      </c>
      <c r="G841" s="56">
        <f>O840</f>
        <v>133.10885985572719</v>
      </c>
      <c r="H841" s="56">
        <v>0</v>
      </c>
      <c r="I841" s="122">
        <f t="shared" si="610"/>
        <v>8.5843598557269605</v>
      </c>
      <c r="J841" s="57">
        <f t="shared" si="611"/>
        <v>2.8518117371829774</v>
      </c>
      <c r="K841" s="5">
        <f t="shared" si="612"/>
        <v>11.436171592909938</v>
      </c>
      <c r="L841" s="57">
        <f t="shared" si="613"/>
        <v>124.52449999999999</v>
      </c>
      <c r="M841" s="86">
        <f t="shared" si="614"/>
        <v>135.96067159290993</v>
      </c>
      <c r="N841" s="5">
        <f>+G841+H841+J841</f>
        <v>135.96067159291016</v>
      </c>
      <c r="O841" s="56">
        <f>G841+H841-L841-I841</f>
        <v>2.3980817331903381E-13</v>
      </c>
    </row>
    <row r="842" spans="1:15" ht="18" customHeight="1" thickBot="1" x14ac:dyDescent="0.25">
      <c r="A842" s="98"/>
      <c r="B842" s="99"/>
      <c r="C842" s="100"/>
      <c r="D842" s="100"/>
      <c r="E842" s="99"/>
      <c r="F842" s="99"/>
      <c r="G842" s="88">
        <f t="shared" ref="G842:O842" si="615">SUM(G816:G841)</f>
        <v>43133.290705980697</v>
      </c>
      <c r="H842" s="88">
        <f t="shared" si="615"/>
        <v>171.6871971145392</v>
      </c>
      <c r="I842" s="88">
        <f t="shared" si="615"/>
        <v>171.68719711453926</v>
      </c>
      <c r="J842" s="88">
        <f t="shared" si="615"/>
        <v>568.43247256957579</v>
      </c>
      <c r="K842" s="88">
        <f t="shared" si="615"/>
        <v>740.11966968411502</v>
      </c>
      <c r="L842" s="88">
        <f t="shared" si="615"/>
        <v>2490.4899999999998</v>
      </c>
      <c r="M842" s="88">
        <f t="shared" si="615"/>
        <v>3230.609669684115</v>
      </c>
      <c r="N842" s="88">
        <f t="shared" si="615"/>
        <v>43873.410375664811</v>
      </c>
      <c r="O842" s="88">
        <f t="shared" si="615"/>
        <v>40642.800705980699</v>
      </c>
    </row>
    <row r="843" spans="1:15" ht="13.5" thickTop="1" x14ac:dyDescent="0.2"/>
    <row r="844" spans="1:15" ht="36.75" x14ac:dyDescent="0.2">
      <c r="A844" s="58" t="s">
        <v>44</v>
      </c>
      <c r="B844" s="58" t="s">
        <v>3</v>
      </c>
      <c r="C844" s="58" t="s">
        <v>4</v>
      </c>
      <c r="D844" s="58" t="s">
        <v>5</v>
      </c>
      <c r="E844" s="58" t="s">
        <v>6</v>
      </c>
      <c r="F844" s="58" t="s">
        <v>7</v>
      </c>
      <c r="G844" s="58" t="s">
        <v>71</v>
      </c>
      <c r="H844" s="58" t="s">
        <v>72</v>
      </c>
      <c r="I844" s="73" t="s">
        <v>73</v>
      </c>
      <c r="J844" s="74" t="s">
        <v>74</v>
      </c>
      <c r="K844" s="74" t="s">
        <v>75</v>
      </c>
      <c r="L844" s="74" t="s">
        <v>76</v>
      </c>
      <c r="M844" s="75" t="s">
        <v>66</v>
      </c>
      <c r="N844" s="58" t="s">
        <v>77</v>
      </c>
      <c r="O844" s="58" t="s">
        <v>78</v>
      </c>
    </row>
    <row r="845" spans="1:15" x14ac:dyDescent="0.2">
      <c r="A845" s="123" t="s">
        <v>37</v>
      </c>
      <c r="B845" s="325" t="s">
        <v>150</v>
      </c>
      <c r="C845" s="49">
        <f>VLOOKUP(B845,A$1:F$52,2,FALSE)</f>
        <v>44439</v>
      </c>
      <c r="D845" s="49">
        <f>DATE(YEAR(C845),IF(MONTH(C845)&lt;=3,3,IF(MONTH(C845)&lt;=6,6,IF(MONTH(C845)&lt;=9,9,12))),IF(OR(MONTH(C845)&lt;=3,MONTH(C845)&gt;=10),31,30))</f>
        <v>44469</v>
      </c>
      <c r="E845" s="54">
        <f>D845-C845+1</f>
        <v>31</v>
      </c>
      <c r="F845" s="55">
        <f>VLOOKUP(D845,'FERC Interest Rate'!$A:$B,2,TRUE)</f>
        <v>3.2500000000000001E-2</v>
      </c>
      <c r="G845" s="56">
        <f>VLOOKUP(B845,$A$1:$F$52,4,FALSE)</f>
        <v>2563.7399999999998</v>
      </c>
      <c r="H845" s="56">
        <f t="shared" ref="H845:H851" si="616">G845*F845*(E845/(DATE(YEAR(D845),12,31)-DATE(YEAR(D845),1,1)+1))</f>
        <v>7.0766247945205478</v>
      </c>
      <c r="I845" s="122">
        <v>0</v>
      </c>
      <c r="J845" s="57">
        <v>0</v>
      </c>
      <c r="K845" s="5">
        <f t="shared" ref="K845:K850" si="617">+SUM(I845:J845)</f>
        <v>0</v>
      </c>
      <c r="L845" s="57">
        <v>0</v>
      </c>
      <c r="M845" s="86">
        <f t="shared" ref="M845:M850" si="618">+SUM(K845:L845)</f>
        <v>0</v>
      </c>
      <c r="N845" s="5">
        <f t="shared" ref="N845:N868" si="619">+G845+H845+J845</f>
        <v>2570.8166247945205</v>
      </c>
      <c r="O845" s="56">
        <f t="shared" ref="O845:O868" si="620">G845+H845-L845-I845</f>
        <v>2570.8166247945205</v>
      </c>
    </row>
    <row r="846" spans="1:15" x14ac:dyDescent="0.2">
      <c r="A846" s="59" t="s">
        <v>22</v>
      </c>
      <c r="B846" s="54" t="str">
        <f t="shared" ref="B846:B870" si="621">+IF(MONTH(C846)&lt;4,"Q1",IF(MONTH(C846)&lt;7,"Q2",IF(MONTH(C846)&lt;10,"Q3","Q4")))&amp;"/"&amp;YEAR(C846)</f>
        <v>Q4/2021</v>
      </c>
      <c r="C846" s="49">
        <f>D845+1</f>
        <v>44470</v>
      </c>
      <c r="D846" s="49">
        <f>EOMONTH(D845,3)</f>
        <v>44561</v>
      </c>
      <c r="E846" s="54">
        <f t="shared" ref="E846:E868" si="622">D846-C846+1</f>
        <v>92</v>
      </c>
      <c r="F846" s="55">
        <f>VLOOKUP(D846,'FERC Interest Rate'!$A:$B,2,TRUE)</f>
        <v>3.2500000000000001E-2</v>
      </c>
      <c r="G846" s="56">
        <f t="shared" ref="G846:G866" si="623">O845</f>
        <v>2570.8166247945205</v>
      </c>
      <c r="H846" s="56">
        <f t="shared" si="616"/>
        <v>21.059566323659226</v>
      </c>
      <c r="I846" s="122">
        <v>0</v>
      </c>
      <c r="J846" s="57">
        <v>0</v>
      </c>
      <c r="K846" s="5">
        <f t="shared" si="617"/>
        <v>0</v>
      </c>
      <c r="L846" s="57">
        <v>0</v>
      </c>
      <c r="M846" s="86">
        <f t="shared" si="618"/>
        <v>0</v>
      </c>
      <c r="N846" s="5">
        <f t="shared" si="619"/>
        <v>2591.8761911181796</v>
      </c>
      <c r="O846" s="56">
        <f t="shared" si="620"/>
        <v>2591.8761911181796</v>
      </c>
    </row>
    <row r="847" spans="1:15" x14ac:dyDescent="0.2">
      <c r="A847" s="59" t="s">
        <v>22</v>
      </c>
      <c r="B847" s="54" t="str">
        <f t="shared" si="621"/>
        <v>Q1/2022</v>
      </c>
      <c r="C847" s="49">
        <f t="shared" ref="C847:C866" si="624">D846+1</f>
        <v>44562</v>
      </c>
      <c r="D847" s="49">
        <f t="shared" ref="D847:D870" si="625">EOMONTH(D846,3)</f>
        <v>44651</v>
      </c>
      <c r="E847" s="54">
        <f t="shared" si="622"/>
        <v>90</v>
      </c>
      <c r="F847" s="55">
        <f>VLOOKUP(D847,'FERC Interest Rate'!$A:$B,2,TRUE)</f>
        <v>3.2500000000000001E-2</v>
      </c>
      <c r="G847" s="56">
        <f t="shared" si="623"/>
        <v>2591.8761911181796</v>
      </c>
      <c r="H847" s="56">
        <f t="shared" si="616"/>
        <v>20.770514682248425</v>
      </c>
      <c r="I847" s="122">
        <v>0</v>
      </c>
      <c r="J847" s="57">
        <v>0</v>
      </c>
      <c r="K847" s="5">
        <f t="shared" si="617"/>
        <v>0</v>
      </c>
      <c r="L847" s="57">
        <v>0</v>
      </c>
      <c r="M847" s="86">
        <f t="shared" si="618"/>
        <v>0</v>
      </c>
      <c r="N847" s="5">
        <f t="shared" si="619"/>
        <v>2612.6467058004282</v>
      </c>
      <c r="O847" s="56">
        <f t="shared" si="620"/>
        <v>2612.6467058004282</v>
      </c>
    </row>
    <row r="848" spans="1:15" x14ac:dyDescent="0.2">
      <c r="A848" s="59" t="s">
        <v>22</v>
      </c>
      <c r="B848" s="54" t="str">
        <f t="shared" si="621"/>
        <v>Q2/2022</v>
      </c>
      <c r="C848" s="49">
        <f t="shared" si="624"/>
        <v>44652</v>
      </c>
      <c r="D848" s="49">
        <f t="shared" si="625"/>
        <v>44742</v>
      </c>
      <c r="E848" s="54">
        <f t="shared" si="622"/>
        <v>91</v>
      </c>
      <c r="F848" s="55">
        <f>VLOOKUP(D848,'FERC Interest Rate'!$A:$B,2,TRUE)</f>
        <v>3.2500000000000001E-2</v>
      </c>
      <c r="G848" s="56">
        <f t="shared" si="623"/>
        <v>2612.6467058004282</v>
      </c>
      <c r="H848" s="56">
        <f t="shared" si="616"/>
        <v>21.169596253163746</v>
      </c>
      <c r="I848" s="122">
        <v>0</v>
      </c>
      <c r="J848" s="57">
        <v>0</v>
      </c>
      <c r="K848" s="5">
        <f t="shared" si="617"/>
        <v>0</v>
      </c>
      <c r="L848" s="57">
        <v>0</v>
      </c>
      <c r="M848" s="86">
        <f t="shared" si="618"/>
        <v>0</v>
      </c>
      <c r="N848" s="5">
        <f t="shared" si="619"/>
        <v>2633.8163020535922</v>
      </c>
      <c r="O848" s="56">
        <f t="shared" si="620"/>
        <v>2633.8163020535922</v>
      </c>
    </row>
    <row r="849" spans="1:15" x14ac:dyDescent="0.2">
      <c r="A849" s="59" t="s">
        <v>22</v>
      </c>
      <c r="B849" s="54" t="str">
        <f t="shared" si="621"/>
        <v>Q3/2022</v>
      </c>
      <c r="C849" s="49">
        <f t="shared" si="624"/>
        <v>44743</v>
      </c>
      <c r="D849" s="49">
        <f t="shared" si="625"/>
        <v>44834</v>
      </c>
      <c r="E849" s="54">
        <f t="shared" si="622"/>
        <v>92</v>
      </c>
      <c r="F849" s="55">
        <f>VLOOKUP(D849,'FERC Interest Rate'!$A:$B,2,TRUE)</f>
        <v>3.5999999999999997E-2</v>
      </c>
      <c r="G849" s="56">
        <f t="shared" si="623"/>
        <v>2633.8163020535922</v>
      </c>
      <c r="H849" s="56">
        <f t="shared" si="616"/>
        <v>23.899176965483555</v>
      </c>
      <c r="I849" s="77">
        <v>0</v>
      </c>
      <c r="J849" s="57">
        <v>0</v>
      </c>
      <c r="K849" s="5">
        <f t="shared" si="617"/>
        <v>0</v>
      </c>
      <c r="L849" s="57">
        <v>0</v>
      </c>
      <c r="M849" s="86">
        <f t="shared" si="618"/>
        <v>0</v>
      </c>
      <c r="N849" s="5">
        <f t="shared" si="619"/>
        <v>2657.7154790190757</v>
      </c>
      <c r="O849" s="56">
        <f t="shared" si="620"/>
        <v>2657.7154790190757</v>
      </c>
    </row>
    <row r="850" spans="1:15" x14ac:dyDescent="0.2">
      <c r="A850" s="59" t="s">
        <v>22</v>
      </c>
      <c r="B850" s="54" t="str">
        <f t="shared" si="621"/>
        <v>Q4/2022</v>
      </c>
      <c r="C850" s="49">
        <f t="shared" si="624"/>
        <v>44835</v>
      </c>
      <c r="D850" s="49">
        <f t="shared" si="625"/>
        <v>44926</v>
      </c>
      <c r="E850" s="54">
        <f t="shared" si="622"/>
        <v>92</v>
      </c>
      <c r="F850" s="55">
        <f>VLOOKUP(D850,'FERC Interest Rate'!$A:$B,2,TRUE)</f>
        <v>4.9099999999999998E-2</v>
      </c>
      <c r="G850" s="56">
        <f t="shared" si="623"/>
        <v>2657.7154790190757</v>
      </c>
      <c r="H850" s="56">
        <f t="shared" si="616"/>
        <v>32.891595511849232</v>
      </c>
      <c r="I850" s="77">
        <v>0</v>
      </c>
      <c r="J850" s="57">
        <v>0</v>
      </c>
      <c r="K850" s="5">
        <f t="shared" si="617"/>
        <v>0</v>
      </c>
      <c r="L850" s="57">
        <v>0</v>
      </c>
      <c r="M850" s="86">
        <f t="shared" si="618"/>
        <v>0</v>
      </c>
      <c r="N850" s="5">
        <f t="shared" si="619"/>
        <v>2690.6070745309248</v>
      </c>
      <c r="O850" s="56">
        <f t="shared" si="620"/>
        <v>2690.6070745309248</v>
      </c>
    </row>
    <row r="851" spans="1:15" x14ac:dyDescent="0.2">
      <c r="A851" s="59" t="s">
        <v>45</v>
      </c>
      <c r="B851" s="54" t="str">
        <f t="shared" si="621"/>
        <v>Q1/2023</v>
      </c>
      <c r="C851" s="49">
        <f t="shared" si="624"/>
        <v>44927</v>
      </c>
      <c r="D851" s="49">
        <f t="shared" si="625"/>
        <v>45016</v>
      </c>
      <c r="E851" s="54">
        <f t="shared" si="622"/>
        <v>90</v>
      </c>
      <c r="F851" s="55">
        <f>VLOOKUP(D851,'FERC Interest Rate'!$A:$B,2,TRUE)</f>
        <v>6.3100000000000003E-2</v>
      </c>
      <c r="G851" s="56">
        <f t="shared" si="623"/>
        <v>2690.6070745309248</v>
      </c>
      <c r="H851" s="56">
        <f t="shared" si="616"/>
        <v>41.862897469208555</v>
      </c>
      <c r="I851" s="122">
        <f>(SUM($H$845:$H$861)/20)</f>
        <v>8.4364986000066633</v>
      </c>
      <c r="J851" s="57">
        <f t="shared" ref="J851" si="626">G851*F851*(E851/(DATE(YEAR(D851),12,31)-DATE(YEAR(D851),1,1)+1))</f>
        <v>41.862897469208555</v>
      </c>
      <c r="K851" s="5">
        <f t="shared" ref="K851" si="627">+SUM(I851:J851)</f>
        <v>50.29939606921522</v>
      </c>
      <c r="L851" s="57">
        <f>($G$845/20)</f>
        <v>128.18699999999998</v>
      </c>
      <c r="M851" s="86">
        <f t="shared" ref="M851" si="628">+SUM(K851:L851)</f>
        <v>178.4863960692152</v>
      </c>
      <c r="N851" s="5">
        <f t="shared" si="619"/>
        <v>2774.3328694693423</v>
      </c>
      <c r="O851" s="56">
        <f t="shared" si="620"/>
        <v>2595.8464734001268</v>
      </c>
    </row>
    <row r="852" spans="1:15" x14ac:dyDescent="0.2">
      <c r="A852" s="59" t="s">
        <v>46</v>
      </c>
      <c r="B852" s="54" t="str">
        <f t="shared" si="621"/>
        <v>Q2/2023</v>
      </c>
      <c r="C852" s="49">
        <f t="shared" si="624"/>
        <v>45017</v>
      </c>
      <c r="D852" s="49">
        <f t="shared" si="625"/>
        <v>45107</v>
      </c>
      <c r="E852" s="54">
        <f t="shared" si="622"/>
        <v>91</v>
      </c>
      <c r="F852" s="55">
        <f>VLOOKUP(D852,'FERC Interest Rate'!$A:$B,2,TRUE)</f>
        <v>7.4999999999999997E-2</v>
      </c>
      <c r="G852" s="56">
        <f t="shared" si="623"/>
        <v>2595.8464734001268</v>
      </c>
      <c r="H852" s="56">
        <v>0</v>
      </c>
      <c r="I852" s="122">
        <f t="shared" ref="I852:I870" si="629">(SUM($H$845:$H$861)/20)</f>
        <v>8.4364986000066633</v>
      </c>
      <c r="J852" s="57">
        <f t="shared" ref="J852:J870" si="630">G852*F852*(E852/(DATE(YEAR(D852),12,31)-DATE(YEAR(D852),1,1)+1))</f>
        <v>48.538773098509218</v>
      </c>
      <c r="K852" s="5">
        <f t="shared" ref="K852:K870" si="631">+SUM(I852:J852)</f>
        <v>56.975271698515883</v>
      </c>
      <c r="L852" s="57">
        <f t="shared" ref="L852:L870" si="632">($G$845/20)</f>
        <v>128.18699999999998</v>
      </c>
      <c r="M852" s="86">
        <f t="shared" ref="M852:M870" si="633">+SUM(K852:L852)</f>
        <v>185.16227169851587</v>
      </c>
      <c r="N852" s="5">
        <f t="shared" si="619"/>
        <v>2644.3852464986362</v>
      </c>
      <c r="O852" s="56">
        <f t="shared" si="620"/>
        <v>2459.22297480012</v>
      </c>
    </row>
    <row r="853" spans="1:15" x14ac:dyDescent="0.2">
      <c r="A853" s="59" t="s">
        <v>47</v>
      </c>
      <c r="B853" s="54" t="str">
        <f t="shared" si="621"/>
        <v>Q3/2023</v>
      </c>
      <c r="C853" s="49">
        <f t="shared" si="624"/>
        <v>45108</v>
      </c>
      <c r="D853" s="49">
        <f t="shared" si="625"/>
        <v>45199</v>
      </c>
      <c r="E853" s="54">
        <f t="shared" si="622"/>
        <v>92</v>
      </c>
      <c r="F853" s="55">
        <f>VLOOKUP(D853,'FERC Interest Rate'!$A:$B,2,TRUE)</f>
        <v>8.0199999999999994E-2</v>
      </c>
      <c r="G853" s="56">
        <f t="shared" si="623"/>
        <v>2459.22297480012</v>
      </c>
      <c r="H853" s="56">
        <v>0</v>
      </c>
      <c r="I853" s="122">
        <f t="shared" si="629"/>
        <v>8.4364986000066633</v>
      </c>
      <c r="J853" s="57">
        <f t="shared" si="630"/>
        <v>49.712687115795084</v>
      </c>
      <c r="K853" s="5">
        <f t="shared" si="631"/>
        <v>58.14918571580175</v>
      </c>
      <c r="L853" s="57">
        <f t="shared" si="632"/>
        <v>128.18699999999998</v>
      </c>
      <c r="M853" s="86">
        <f t="shared" si="633"/>
        <v>186.33618571580172</v>
      </c>
      <c r="N853" s="5">
        <f t="shared" si="619"/>
        <v>2508.9356619159153</v>
      </c>
      <c r="O853" s="56">
        <f t="shared" si="620"/>
        <v>2322.5994762001133</v>
      </c>
    </row>
    <row r="854" spans="1:15" x14ac:dyDescent="0.2">
      <c r="A854" s="59" t="s">
        <v>48</v>
      </c>
      <c r="B854" s="54" t="str">
        <f t="shared" si="621"/>
        <v>Q4/2023</v>
      </c>
      <c r="C854" s="49">
        <f t="shared" si="624"/>
        <v>45200</v>
      </c>
      <c r="D854" s="49">
        <f t="shared" si="625"/>
        <v>45291</v>
      </c>
      <c r="E854" s="54">
        <f t="shared" si="622"/>
        <v>92</v>
      </c>
      <c r="F854" s="55">
        <f>VLOOKUP(D854,'FERC Interest Rate'!$A:$B,2,TRUE)</f>
        <v>8.3500000000000005E-2</v>
      </c>
      <c r="G854" s="56">
        <f t="shared" si="623"/>
        <v>2322.5994762001133</v>
      </c>
      <c r="H854" s="56">
        <v>0</v>
      </c>
      <c r="I854" s="122">
        <f t="shared" si="629"/>
        <v>8.4364986000066633</v>
      </c>
      <c r="J854" s="57">
        <f t="shared" si="630"/>
        <v>48.88276486621718</v>
      </c>
      <c r="K854" s="5">
        <f t="shared" si="631"/>
        <v>57.319263466223845</v>
      </c>
      <c r="L854" s="57">
        <f t="shared" si="632"/>
        <v>128.18699999999998</v>
      </c>
      <c r="M854" s="86">
        <f t="shared" si="633"/>
        <v>185.50626346622383</v>
      </c>
      <c r="N854" s="5">
        <f t="shared" si="619"/>
        <v>2371.4822410663305</v>
      </c>
      <c r="O854" s="56">
        <f t="shared" si="620"/>
        <v>2185.9759776001065</v>
      </c>
    </row>
    <row r="855" spans="1:15" x14ac:dyDescent="0.2">
      <c r="A855" s="59" t="s">
        <v>49</v>
      </c>
      <c r="B855" s="54" t="str">
        <f t="shared" si="621"/>
        <v>Q1/2024</v>
      </c>
      <c r="C855" s="49">
        <f t="shared" si="624"/>
        <v>45292</v>
      </c>
      <c r="D855" s="49">
        <f t="shared" si="625"/>
        <v>45382</v>
      </c>
      <c r="E855" s="54">
        <f t="shared" si="622"/>
        <v>91</v>
      </c>
      <c r="F855" s="55">
        <f>VLOOKUP(D855,'FERC Interest Rate'!$A:$B,2,TRUE)</f>
        <v>8.5000000000000006E-2</v>
      </c>
      <c r="G855" s="56">
        <f t="shared" si="623"/>
        <v>2185.9759776001065</v>
      </c>
      <c r="H855" s="56">
        <v>0</v>
      </c>
      <c r="I855" s="122">
        <f t="shared" si="629"/>
        <v>8.4364986000066633</v>
      </c>
      <c r="J855" s="57">
        <f t="shared" si="630"/>
        <v>46.198153515674385</v>
      </c>
      <c r="K855" s="5">
        <f t="shared" si="631"/>
        <v>54.63465211568105</v>
      </c>
      <c r="L855" s="57">
        <f t="shared" si="632"/>
        <v>128.18699999999998</v>
      </c>
      <c r="M855" s="86">
        <f t="shared" si="633"/>
        <v>182.82165211568105</v>
      </c>
      <c r="N855" s="5">
        <f t="shared" si="619"/>
        <v>2232.1741311157807</v>
      </c>
      <c r="O855" s="56">
        <f t="shared" si="620"/>
        <v>2049.3524790000997</v>
      </c>
    </row>
    <row r="856" spans="1:15" x14ac:dyDescent="0.2">
      <c r="A856" s="59" t="s">
        <v>50</v>
      </c>
      <c r="B856" s="54" t="str">
        <f t="shared" si="621"/>
        <v>Q2/2024</v>
      </c>
      <c r="C856" s="49">
        <f t="shared" si="624"/>
        <v>45383</v>
      </c>
      <c r="D856" s="49">
        <f t="shared" si="625"/>
        <v>45473</v>
      </c>
      <c r="E856" s="54">
        <f t="shared" si="622"/>
        <v>91</v>
      </c>
      <c r="F856" s="55">
        <f>VLOOKUP(D856,'FERC Interest Rate'!$A:$B,2,TRUE)</f>
        <v>8.5000000000000006E-2</v>
      </c>
      <c r="G856" s="56">
        <f t="shared" si="623"/>
        <v>2049.3524790000997</v>
      </c>
      <c r="H856" s="56">
        <v>0</v>
      </c>
      <c r="I856" s="122">
        <f t="shared" si="629"/>
        <v>8.4364986000066633</v>
      </c>
      <c r="J856" s="57">
        <f t="shared" si="630"/>
        <v>43.310768920944732</v>
      </c>
      <c r="K856" s="5">
        <f t="shared" si="631"/>
        <v>51.747267520951397</v>
      </c>
      <c r="L856" s="57">
        <f t="shared" si="632"/>
        <v>128.18699999999998</v>
      </c>
      <c r="M856" s="86">
        <f t="shared" si="633"/>
        <v>179.93426752095138</v>
      </c>
      <c r="N856" s="5">
        <f t="shared" si="619"/>
        <v>2092.6632479210443</v>
      </c>
      <c r="O856" s="56">
        <f t="shared" si="620"/>
        <v>1912.7289804000932</v>
      </c>
    </row>
    <row r="857" spans="1:15" x14ac:dyDescent="0.2">
      <c r="A857" s="59" t="s">
        <v>51</v>
      </c>
      <c r="B857" s="54" t="str">
        <f t="shared" si="621"/>
        <v>Q3/2024</v>
      </c>
      <c r="C857" s="49">
        <f t="shared" si="624"/>
        <v>45474</v>
      </c>
      <c r="D857" s="49">
        <f t="shared" si="625"/>
        <v>45565</v>
      </c>
      <c r="E857" s="54">
        <f t="shared" si="622"/>
        <v>92</v>
      </c>
      <c r="F857" s="55">
        <f>VLOOKUP(D857,'FERC Interest Rate'!$A:$B,2,TRUE)</f>
        <v>8.5000000000000006E-2</v>
      </c>
      <c r="G857" s="56">
        <f t="shared" si="623"/>
        <v>1912.7289804000932</v>
      </c>
      <c r="H857" s="56">
        <v>0</v>
      </c>
      <c r="I857" s="122">
        <f t="shared" si="629"/>
        <v>8.4364986000066633</v>
      </c>
      <c r="J857" s="57">
        <f t="shared" si="630"/>
        <v>40.867597340788876</v>
      </c>
      <c r="K857" s="5">
        <f t="shared" si="631"/>
        <v>49.304095940795541</v>
      </c>
      <c r="L857" s="57">
        <f t="shared" si="632"/>
        <v>128.18699999999998</v>
      </c>
      <c r="M857" s="86">
        <f t="shared" si="633"/>
        <v>177.49109594079553</v>
      </c>
      <c r="N857" s="5">
        <f t="shared" si="619"/>
        <v>1953.5965777408821</v>
      </c>
      <c r="O857" s="56">
        <f t="shared" si="620"/>
        <v>1776.1054818000866</v>
      </c>
    </row>
    <row r="858" spans="1:15" x14ac:dyDescent="0.2">
      <c r="A858" s="59" t="s">
        <v>52</v>
      </c>
      <c r="B858" s="54" t="str">
        <f t="shared" si="621"/>
        <v>Q4/2024</v>
      </c>
      <c r="C858" s="49">
        <f t="shared" si="624"/>
        <v>45566</v>
      </c>
      <c r="D858" s="49">
        <f t="shared" si="625"/>
        <v>45657</v>
      </c>
      <c r="E858" s="54">
        <f t="shared" si="622"/>
        <v>92</v>
      </c>
      <c r="F858" s="55">
        <f>VLOOKUP(D858,'FERC Interest Rate'!$A:$B,2,TRUE)</f>
        <v>8.5000000000000006E-2</v>
      </c>
      <c r="G858" s="56">
        <f t="shared" si="623"/>
        <v>1776.1054818000866</v>
      </c>
      <c r="H858" s="56">
        <v>0</v>
      </c>
      <c r="I858" s="122">
        <f t="shared" si="629"/>
        <v>8.4364986000066633</v>
      </c>
      <c r="J858" s="57">
        <f t="shared" si="630"/>
        <v>37.948483245018245</v>
      </c>
      <c r="K858" s="5">
        <f t="shared" si="631"/>
        <v>46.38498184502491</v>
      </c>
      <c r="L858" s="57">
        <f t="shared" si="632"/>
        <v>128.18699999999998</v>
      </c>
      <c r="M858" s="86">
        <f t="shared" si="633"/>
        <v>174.57198184502488</v>
      </c>
      <c r="N858" s="5">
        <f t="shared" si="619"/>
        <v>1814.0539650451049</v>
      </c>
      <c r="O858" s="56">
        <f t="shared" si="620"/>
        <v>1639.4819832000801</v>
      </c>
    </row>
    <row r="859" spans="1:15" x14ac:dyDescent="0.2">
      <c r="A859" s="59" t="s">
        <v>53</v>
      </c>
      <c r="B859" s="54" t="str">
        <f t="shared" si="621"/>
        <v>Q1/2025</v>
      </c>
      <c r="C859" s="49">
        <f t="shared" si="624"/>
        <v>45658</v>
      </c>
      <c r="D859" s="49">
        <f t="shared" si="625"/>
        <v>45747</v>
      </c>
      <c r="E859" s="54">
        <f t="shared" si="622"/>
        <v>90</v>
      </c>
      <c r="F859" s="55">
        <f>VLOOKUP(D859,'FERC Interest Rate'!$A:$B,2,TRUE)</f>
        <v>8.5000000000000006E-2</v>
      </c>
      <c r="G859" s="56">
        <f t="shared" si="623"/>
        <v>1639.4819832000801</v>
      </c>
      <c r="H859" s="56">
        <v>0</v>
      </c>
      <c r="I859" s="122">
        <f t="shared" si="629"/>
        <v>8.4364986000066633</v>
      </c>
      <c r="J859" s="57">
        <f t="shared" si="630"/>
        <v>34.361745675289349</v>
      </c>
      <c r="K859" s="5">
        <f t="shared" si="631"/>
        <v>42.798244275296014</v>
      </c>
      <c r="L859" s="57">
        <f t="shared" si="632"/>
        <v>128.18699999999998</v>
      </c>
      <c r="M859" s="86">
        <f t="shared" si="633"/>
        <v>170.985244275296</v>
      </c>
      <c r="N859" s="5">
        <f t="shared" si="619"/>
        <v>1673.8437288753694</v>
      </c>
      <c r="O859" s="56">
        <f t="shared" si="620"/>
        <v>1502.8584846000736</v>
      </c>
    </row>
    <row r="860" spans="1:15" x14ac:dyDescent="0.2">
      <c r="A860" s="59" t="s">
        <v>54</v>
      </c>
      <c r="B860" s="54" t="str">
        <f t="shared" si="621"/>
        <v>Q2/2025</v>
      </c>
      <c r="C860" s="49">
        <f t="shared" si="624"/>
        <v>45748</v>
      </c>
      <c r="D860" s="49">
        <f t="shared" si="625"/>
        <v>45838</v>
      </c>
      <c r="E860" s="54">
        <f t="shared" si="622"/>
        <v>91</v>
      </c>
      <c r="F860" s="55">
        <f>VLOOKUP(D860,'FERC Interest Rate'!$A:$B,2,TRUE)</f>
        <v>8.5000000000000006E-2</v>
      </c>
      <c r="G860" s="56">
        <f t="shared" si="623"/>
        <v>1502.8584846000736</v>
      </c>
      <c r="H860" s="56">
        <v>0</v>
      </c>
      <c r="I860" s="122">
        <f t="shared" si="629"/>
        <v>8.4364986000066633</v>
      </c>
      <c r="J860" s="57">
        <f t="shared" si="630"/>
        <v>31.8482476120043</v>
      </c>
      <c r="K860" s="5">
        <f t="shared" si="631"/>
        <v>40.284746212010965</v>
      </c>
      <c r="L860" s="57">
        <f t="shared" si="632"/>
        <v>128.18699999999998</v>
      </c>
      <c r="M860" s="86">
        <f t="shared" si="633"/>
        <v>168.47174621201094</v>
      </c>
      <c r="N860" s="5">
        <f t="shared" si="619"/>
        <v>1534.7067322120779</v>
      </c>
      <c r="O860" s="56">
        <f t="shared" si="620"/>
        <v>1366.234986000067</v>
      </c>
    </row>
    <row r="861" spans="1:15" x14ac:dyDescent="0.2">
      <c r="A861" s="59" t="s">
        <v>55</v>
      </c>
      <c r="B861" s="54" t="str">
        <f t="shared" si="621"/>
        <v>Q3/2025</v>
      </c>
      <c r="C861" s="49">
        <f t="shared" si="624"/>
        <v>45839</v>
      </c>
      <c r="D861" s="49">
        <f t="shared" si="625"/>
        <v>45930</v>
      </c>
      <c r="E861" s="54">
        <f t="shared" si="622"/>
        <v>92</v>
      </c>
      <c r="F861" s="55">
        <f>VLOOKUP(D861,'FERC Interest Rate'!$A:$B,2,TRUE)</f>
        <v>8.5000000000000006E-2</v>
      </c>
      <c r="G861" s="56">
        <f t="shared" si="623"/>
        <v>1366.234986000067</v>
      </c>
      <c r="H861" s="56">
        <v>0</v>
      </c>
      <c r="I861" s="122">
        <f t="shared" si="629"/>
        <v>8.4364986000066633</v>
      </c>
      <c r="J861" s="57">
        <f t="shared" si="630"/>
        <v>29.271116686357605</v>
      </c>
      <c r="K861" s="5">
        <f t="shared" si="631"/>
        <v>37.707615286364266</v>
      </c>
      <c r="L861" s="57">
        <f t="shared" si="632"/>
        <v>128.18699999999998</v>
      </c>
      <c r="M861" s="86">
        <f t="shared" si="633"/>
        <v>165.89461528636426</v>
      </c>
      <c r="N861" s="5">
        <f t="shared" si="619"/>
        <v>1395.5061026864246</v>
      </c>
      <c r="O861" s="56">
        <f t="shared" si="620"/>
        <v>1229.6114874000605</v>
      </c>
    </row>
    <row r="862" spans="1:15" x14ac:dyDescent="0.2">
      <c r="A862" s="59" t="s">
        <v>56</v>
      </c>
      <c r="B862" s="54" t="str">
        <f t="shared" si="621"/>
        <v>Q4/2025</v>
      </c>
      <c r="C862" s="49">
        <f t="shared" si="624"/>
        <v>45931</v>
      </c>
      <c r="D862" s="49">
        <f t="shared" si="625"/>
        <v>46022</v>
      </c>
      <c r="E862" s="54">
        <f t="shared" si="622"/>
        <v>92</v>
      </c>
      <c r="F862" s="55">
        <f>VLOOKUP(D862,'FERC Interest Rate'!$A:$B,2,TRUE)</f>
        <v>8.5000000000000006E-2</v>
      </c>
      <c r="G862" s="56">
        <f t="shared" si="623"/>
        <v>1229.6114874000605</v>
      </c>
      <c r="H862" s="56">
        <v>0</v>
      </c>
      <c r="I862" s="122">
        <f t="shared" si="629"/>
        <v>8.4364986000066633</v>
      </c>
      <c r="J862" s="57">
        <f t="shared" si="630"/>
        <v>26.344005017721845</v>
      </c>
      <c r="K862" s="5">
        <f t="shared" si="631"/>
        <v>34.780503617728506</v>
      </c>
      <c r="L862" s="57">
        <f t="shared" si="632"/>
        <v>128.18699999999998</v>
      </c>
      <c r="M862" s="86">
        <f t="shared" si="633"/>
        <v>162.96750361772848</v>
      </c>
      <c r="N862" s="5">
        <f t="shared" si="619"/>
        <v>1255.9554924177824</v>
      </c>
      <c r="O862" s="56">
        <f t="shared" si="620"/>
        <v>1092.9879888000539</v>
      </c>
    </row>
    <row r="863" spans="1:15" x14ac:dyDescent="0.2">
      <c r="A863" s="59" t="s">
        <v>57</v>
      </c>
      <c r="B863" s="54" t="str">
        <f t="shared" si="621"/>
        <v>Q1/2026</v>
      </c>
      <c r="C863" s="49">
        <f t="shared" si="624"/>
        <v>46023</v>
      </c>
      <c r="D863" s="49">
        <f t="shared" si="625"/>
        <v>46112</v>
      </c>
      <c r="E863" s="54">
        <f t="shared" si="622"/>
        <v>90</v>
      </c>
      <c r="F863" s="55">
        <f>VLOOKUP(D863,'FERC Interest Rate'!$A:$B,2,TRUE)</f>
        <v>8.5000000000000006E-2</v>
      </c>
      <c r="G863" s="56">
        <f t="shared" si="623"/>
        <v>1092.9879888000539</v>
      </c>
      <c r="H863" s="56">
        <v>0</v>
      </c>
      <c r="I863" s="122">
        <f t="shared" si="629"/>
        <v>8.4364986000066633</v>
      </c>
      <c r="J863" s="57">
        <f t="shared" si="630"/>
        <v>22.907830450192911</v>
      </c>
      <c r="K863" s="5">
        <f t="shared" si="631"/>
        <v>31.344329050199576</v>
      </c>
      <c r="L863" s="57">
        <f t="shared" si="632"/>
        <v>128.18699999999998</v>
      </c>
      <c r="M863" s="86">
        <f t="shared" si="633"/>
        <v>159.53132905019956</v>
      </c>
      <c r="N863" s="5">
        <f t="shared" si="619"/>
        <v>1115.8958192502469</v>
      </c>
      <c r="O863" s="56">
        <f t="shared" si="620"/>
        <v>956.36449020004727</v>
      </c>
    </row>
    <row r="864" spans="1:15" x14ac:dyDescent="0.2">
      <c r="A864" s="59" t="s">
        <v>58</v>
      </c>
      <c r="B864" s="54" t="str">
        <f t="shared" si="621"/>
        <v>Q2/2026</v>
      </c>
      <c r="C864" s="49">
        <f t="shared" si="624"/>
        <v>46113</v>
      </c>
      <c r="D864" s="49">
        <f t="shared" si="625"/>
        <v>46203</v>
      </c>
      <c r="E864" s="54">
        <f t="shared" si="622"/>
        <v>91</v>
      </c>
      <c r="F864" s="55">
        <f>VLOOKUP(D864,'FERC Interest Rate'!$A:$B,2,TRUE)</f>
        <v>8.5000000000000006E-2</v>
      </c>
      <c r="G864" s="56">
        <f t="shared" si="623"/>
        <v>956.36449020004727</v>
      </c>
      <c r="H864" s="56">
        <v>0</v>
      </c>
      <c r="I864" s="122">
        <f t="shared" si="629"/>
        <v>8.4364986000066633</v>
      </c>
      <c r="J864" s="57">
        <f t="shared" si="630"/>
        <v>20.267066662184565</v>
      </c>
      <c r="K864" s="5">
        <f t="shared" si="631"/>
        <v>28.703565262191226</v>
      </c>
      <c r="L864" s="57">
        <f t="shared" si="632"/>
        <v>128.18699999999998</v>
      </c>
      <c r="M864" s="86">
        <f t="shared" si="633"/>
        <v>156.89056526219122</v>
      </c>
      <c r="N864" s="5">
        <f t="shared" si="619"/>
        <v>976.63155686223183</v>
      </c>
      <c r="O864" s="56">
        <f t="shared" si="620"/>
        <v>819.74099160004062</v>
      </c>
    </row>
    <row r="865" spans="1:15" x14ac:dyDescent="0.2">
      <c r="A865" s="59" t="s">
        <v>59</v>
      </c>
      <c r="B865" s="54" t="str">
        <f t="shared" si="621"/>
        <v>Q3/2026</v>
      </c>
      <c r="C865" s="49">
        <f t="shared" si="624"/>
        <v>46204</v>
      </c>
      <c r="D865" s="49">
        <f t="shared" si="625"/>
        <v>46295</v>
      </c>
      <c r="E865" s="54">
        <f t="shared" si="622"/>
        <v>92</v>
      </c>
      <c r="F865" s="55">
        <f>VLOOKUP(D865,'FERC Interest Rate'!$A:$B,2,TRUE)</f>
        <v>8.5000000000000006E-2</v>
      </c>
      <c r="G865" s="56">
        <f t="shared" si="623"/>
        <v>819.74099160004062</v>
      </c>
      <c r="H865" s="56">
        <v>0</v>
      </c>
      <c r="I865" s="122">
        <f t="shared" si="629"/>
        <v>8.4364986000066633</v>
      </c>
      <c r="J865" s="57">
        <f t="shared" si="630"/>
        <v>17.562670011814571</v>
      </c>
      <c r="K865" s="5">
        <f t="shared" si="631"/>
        <v>25.999168611821233</v>
      </c>
      <c r="L865" s="57">
        <f t="shared" si="632"/>
        <v>128.18699999999998</v>
      </c>
      <c r="M865" s="86">
        <f t="shared" si="633"/>
        <v>154.18616861182122</v>
      </c>
      <c r="N865" s="5">
        <f t="shared" si="619"/>
        <v>837.3036616118552</v>
      </c>
      <c r="O865" s="56">
        <f t="shared" si="620"/>
        <v>683.11749300003396</v>
      </c>
    </row>
    <row r="866" spans="1:15" x14ac:dyDescent="0.2">
      <c r="A866" s="59" t="s">
        <v>60</v>
      </c>
      <c r="B866" s="54" t="str">
        <f t="shared" si="621"/>
        <v>Q4/2026</v>
      </c>
      <c r="C866" s="49">
        <f t="shared" si="624"/>
        <v>46296</v>
      </c>
      <c r="D866" s="49">
        <f t="shared" si="625"/>
        <v>46387</v>
      </c>
      <c r="E866" s="54">
        <f t="shared" si="622"/>
        <v>92</v>
      </c>
      <c r="F866" s="55">
        <f>VLOOKUP(D866,'FERC Interest Rate'!$A:$B,2,TRUE)</f>
        <v>8.5000000000000006E-2</v>
      </c>
      <c r="G866" s="56">
        <f t="shared" si="623"/>
        <v>683.11749300003396</v>
      </c>
      <c r="H866" s="56">
        <v>0</v>
      </c>
      <c r="I866" s="122">
        <f t="shared" si="629"/>
        <v>8.4364986000066633</v>
      </c>
      <c r="J866" s="57">
        <f t="shared" si="630"/>
        <v>14.635558343178811</v>
      </c>
      <c r="K866" s="5">
        <f t="shared" si="631"/>
        <v>23.072056943185473</v>
      </c>
      <c r="L866" s="57">
        <f t="shared" si="632"/>
        <v>128.18699999999998</v>
      </c>
      <c r="M866" s="86">
        <f t="shared" si="633"/>
        <v>151.25905694318544</v>
      </c>
      <c r="N866" s="5">
        <f t="shared" si="619"/>
        <v>697.75305134321275</v>
      </c>
      <c r="O866" s="56">
        <f t="shared" si="620"/>
        <v>546.4939944000273</v>
      </c>
    </row>
    <row r="867" spans="1:15" x14ac:dyDescent="0.2">
      <c r="A867" s="59" t="s">
        <v>61</v>
      </c>
      <c r="B867" s="54" t="str">
        <f t="shared" si="621"/>
        <v>Q1/2027</v>
      </c>
      <c r="C867" s="49">
        <f>D866+1</f>
        <v>46388</v>
      </c>
      <c r="D867" s="49">
        <f>EOMONTH(D866,3)</f>
        <v>46477</v>
      </c>
      <c r="E867" s="54">
        <f t="shared" si="622"/>
        <v>90</v>
      </c>
      <c r="F867" s="55">
        <f>VLOOKUP(D867,'FERC Interest Rate'!$A:$B,2,TRUE)</f>
        <v>8.5000000000000006E-2</v>
      </c>
      <c r="G867" s="56">
        <f>O866</f>
        <v>546.4939944000273</v>
      </c>
      <c r="H867" s="56">
        <v>0</v>
      </c>
      <c r="I867" s="122">
        <f t="shared" si="629"/>
        <v>8.4364986000066633</v>
      </c>
      <c r="J867" s="57">
        <f t="shared" si="630"/>
        <v>11.453915225096463</v>
      </c>
      <c r="K867" s="5">
        <f t="shared" si="631"/>
        <v>19.890413825103124</v>
      </c>
      <c r="L867" s="57">
        <f t="shared" si="632"/>
        <v>128.18699999999998</v>
      </c>
      <c r="M867" s="86">
        <f t="shared" si="633"/>
        <v>148.07741382510312</v>
      </c>
      <c r="N867" s="5">
        <f t="shared" si="619"/>
        <v>557.94790962512377</v>
      </c>
      <c r="O867" s="56">
        <f t="shared" si="620"/>
        <v>409.87049580002065</v>
      </c>
    </row>
    <row r="868" spans="1:15" x14ac:dyDescent="0.2">
      <c r="A868" s="59" t="s">
        <v>62</v>
      </c>
      <c r="B868" s="54" t="str">
        <f t="shared" si="621"/>
        <v>Q2/2027</v>
      </c>
      <c r="C868" s="49">
        <f>D867+1</f>
        <v>46478</v>
      </c>
      <c r="D868" s="49">
        <f>EOMONTH(D867,3)</f>
        <v>46568</v>
      </c>
      <c r="E868" s="54">
        <f t="shared" si="622"/>
        <v>91</v>
      </c>
      <c r="F868" s="55">
        <f>VLOOKUP(D868,'FERC Interest Rate'!$A:$B,2,TRUE)</f>
        <v>8.5000000000000006E-2</v>
      </c>
      <c r="G868" s="56">
        <f>O867</f>
        <v>409.87049580002065</v>
      </c>
      <c r="H868" s="56">
        <v>0</v>
      </c>
      <c r="I868" s="122">
        <f t="shared" si="629"/>
        <v>8.4364986000066633</v>
      </c>
      <c r="J868" s="57">
        <f t="shared" si="630"/>
        <v>8.6858857123648221</v>
      </c>
      <c r="K868" s="5">
        <f t="shared" si="631"/>
        <v>17.122384312371487</v>
      </c>
      <c r="L868" s="57">
        <f t="shared" si="632"/>
        <v>128.18699999999998</v>
      </c>
      <c r="M868" s="86">
        <f t="shared" si="633"/>
        <v>145.30938431237146</v>
      </c>
      <c r="N868" s="5">
        <f t="shared" si="619"/>
        <v>418.55638151238549</v>
      </c>
      <c r="O868" s="56">
        <f t="shared" si="620"/>
        <v>273.24699720001399</v>
      </c>
    </row>
    <row r="869" spans="1:15" x14ac:dyDescent="0.2">
      <c r="A869" s="59" t="s">
        <v>63</v>
      </c>
      <c r="B869" s="54" t="str">
        <f t="shared" si="621"/>
        <v>Q3/2027</v>
      </c>
      <c r="C869" s="49">
        <f>D868+1</f>
        <v>46569</v>
      </c>
      <c r="D869" s="49">
        <f t="shared" si="625"/>
        <v>46660</v>
      </c>
      <c r="E869" s="54">
        <f>D869-C869+1</f>
        <v>92</v>
      </c>
      <c r="F869" s="55">
        <f>VLOOKUP(D869,'FERC Interest Rate'!$A:$B,2,TRUE)</f>
        <v>8.5000000000000006E-2</v>
      </c>
      <c r="G869" s="56">
        <f>O868</f>
        <v>273.24699720001399</v>
      </c>
      <c r="H869" s="56">
        <v>0</v>
      </c>
      <c r="I869" s="122">
        <f t="shared" si="629"/>
        <v>8.4364986000066633</v>
      </c>
      <c r="J869" s="57">
        <f t="shared" si="630"/>
        <v>5.8542233372715335</v>
      </c>
      <c r="K869" s="5">
        <f t="shared" si="631"/>
        <v>14.290721937278196</v>
      </c>
      <c r="L869" s="57">
        <f t="shared" si="632"/>
        <v>128.18699999999998</v>
      </c>
      <c r="M869" s="86">
        <f t="shared" si="633"/>
        <v>142.47772193727818</v>
      </c>
      <c r="N869" s="5">
        <f>+G869+H869+J869</f>
        <v>279.10122053728554</v>
      </c>
      <c r="O869" s="56">
        <f>G869+H869-L869-I869</f>
        <v>136.62349860000734</v>
      </c>
    </row>
    <row r="870" spans="1:15" ht="13.5" customHeight="1" x14ac:dyDescent="0.2">
      <c r="A870" s="59" t="s">
        <v>64</v>
      </c>
      <c r="B870" s="54" t="str">
        <f t="shared" si="621"/>
        <v>Q4/2027</v>
      </c>
      <c r="C870" s="49">
        <f>D869+1</f>
        <v>46661</v>
      </c>
      <c r="D870" s="49">
        <f t="shared" si="625"/>
        <v>46752</v>
      </c>
      <c r="E870" s="54">
        <f>D870-C870+1</f>
        <v>92</v>
      </c>
      <c r="F870" s="55">
        <f>VLOOKUP(D870,'FERC Interest Rate'!$A:$B,2,TRUE)</f>
        <v>8.5000000000000006E-2</v>
      </c>
      <c r="G870" s="56">
        <f>O869</f>
        <v>136.62349860000734</v>
      </c>
      <c r="H870" s="56">
        <v>0</v>
      </c>
      <c r="I870" s="122">
        <f t="shared" si="629"/>
        <v>8.4364986000066633</v>
      </c>
      <c r="J870" s="57">
        <f t="shared" si="630"/>
        <v>2.9271116686357743</v>
      </c>
      <c r="K870" s="5">
        <f t="shared" si="631"/>
        <v>11.363610268642438</v>
      </c>
      <c r="L870" s="57">
        <f t="shared" si="632"/>
        <v>128.18699999999998</v>
      </c>
      <c r="M870" s="86">
        <f t="shared" si="633"/>
        <v>139.55061026864243</v>
      </c>
      <c r="N870" s="5">
        <f>+G870+H870+J870</f>
        <v>139.55061026864311</v>
      </c>
      <c r="O870" s="56">
        <f>G870+H870-L870-I870</f>
        <v>6.9100281052669743E-13</v>
      </c>
    </row>
    <row r="871" spans="1:15" ht="18" customHeight="1" thickBot="1" x14ac:dyDescent="0.25">
      <c r="A871" s="98"/>
      <c r="B871" s="99"/>
      <c r="C871" s="100"/>
      <c r="D871" s="100"/>
      <c r="E871" s="99"/>
      <c r="F871" s="99"/>
      <c r="G871" s="88">
        <f t="shared" ref="G871:O871" si="634">SUM(G845:G870)</f>
        <v>44279.683111317987</v>
      </c>
      <c r="H871" s="88">
        <f t="shared" si="634"/>
        <v>168.72997200013327</v>
      </c>
      <c r="I871" s="89">
        <f t="shared" si="634"/>
        <v>168.72997200013327</v>
      </c>
      <c r="J871" s="89">
        <f t="shared" si="634"/>
        <v>583.4415019742687</v>
      </c>
      <c r="K871" s="89">
        <f t="shared" si="634"/>
        <v>752.17147397440215</v>
      </c>
      <c r="L871" s="89">
        <f t="shared" si="634"/>
        <v>2563.7399999999989</v>
      </c>
      <c r="M871" s="89">
        <f t="shared" si="634"/>
        <v>3315.9114739744014</v>
      </c>
      <c r="N871" s="89">
        <f t="shared" si="634"/>
        <v>45031.854585292393</v>
      </c>
      <c r="O871" s="89">
        <f t="shared" si="634"/>
        <v>41715.943111317989</v>
      </c>
    </row>
    <row r="872" spans="1:15" ht="13.5" thickTop="1" x14ac:dyDescent="0.2"/>
    <row r="873" spans="1:15" ht="36.75" x14ac:dyDescent="0.2">
      <c r="A873" s="58" t="s">
        <v>44</v>
      </c>
      <c r="B873" s="58" t="s">
        <v>3</v>
      </c>
      <c r="C873" s="58" t="s">
        <v>4</v>
      </c>
      <c r="D873" s="58" t="s">
        <v>5</v>
      </c>
      <c r="E873" s="58" t="s">
        <v>6</v>
      </c>
      <c r="F873" s="58" t="s">
        <v>7</v>
      </c>
      <c r="G873" s="58" t="s">
        <v>71</v>
      </c>
      <c r="H873" s="58" t="s">
        <v>72</v>
      </c>
      <c r="I873" s="73" t="s">
        <v>73</v>
      </c>
      <c r="J873" s="74" t="s">
        <v>74</v>
      </c>
      <c r="K873" s="74" t="s">
        <v>75</v>
      </c>
      <c r="L873" s="74" t="s">
        <v>76</v>
      </c>
      <c r="M873" s="75" t="s">
        <v>66</v>
      </c>
      <c r="N873" s="58" t="s">
        <v>77</v>
      </c>
      <c r="O873" s="58" t="s">
        <v>78</v>
      </c>
    </row>
    <row r="874" spans="1:15" x14ac:dyDescent="0.2">
      <c r="A874" s="123" t="s">
        <v>37</v>
      </c>
      <c r="B874" s="325" t="s">
        <v>151</v>
      </c>
      <c r="C874" s="49">
        <f>VLOOKUP(B874,A$1:F$52,2,FALSE)</f>
        <v>44481</v>
      </c>
      <c r="D874" s="49">
        <f>DATE(YEAR(C874),IF(MONTH(C874)&lt;=3,3,IF(MONTH(C874)&lt;=6,6,IF(MONTH(C874)&lt;=9,9,12))),IF(OR(MONTH(C874)&lt;=3,MONTH(C874)&gt;=10),31,30))</f>
        <v>44561</v>
      </c>
      <c r="E874" s="54">
        <f>D874-C874+1</f>
        <v>81</v>
      </c>
      <c r="F874" s="55">
        <f>VLOOKUP(D874,'FERC Interest Rate'!$A:$B,2,TRUE)</f>
        <v>3.2500000000000001E-2</v>
      </c>
      <c r="G874" s="56">
        <f>VLOOKUP(B874,$A$1:$F$52,4,FALSE)</f>
        <v>2490.4899999999998</v>
      </c>
      <c r="H874" s="56">
        <f t="shared" ref="H874:H879" si="635">G874*F874*(E874/(DATE(YEAR(D874),12,31)-DATE(YEAR(D874),1,1)+1))</f>
        <v>17.962232671232876</v>
      </c>
      <c r="I874" s="122">
        <v>0</v>
      </c>
      <c r="J874" s="57">
        <v>0</v>
      </c>
      <c r="K874" s="5">
        <f t="shared" ref="K874:K878" si="636">+SUM(I874:J874)</f>
        <v>0</v>
      </c>
      <c r="L874" s="57">
        <v>0</v>
      </c>
      <c r="M874" s="86">
        <f t="shared" ref="M874:M878" si="637">+SUM(K874:L874)</f>
        <v>0</v>
      </c>
      <c r="N874" s="5">
        <f t="shared" ref="N874:N897" si="638">+G874+H874+J874</f>
        <v>2508.4522326712327</v>
      </c>
      <c r="O874" s="56">
        <f t="shared" ref="O874:O897" si="639">G874+H874-L874-I874</f>
        <v>2508.4522326712327</v>
      </c>
    </row>
    <row r="875" spans="1:15" x14ac:dyDescent="0.2">
      <c r="A875" s="59" t="s">
        <v>22</v>
      </c>
      <c r="B875" s="54" t="str">
        <f t="shared" ref="B875:B898" si="640">+IF(MONTH(C875)&lt;4,"Q1",IF(MONTH(C875)&lt;7,"Q2",IF(MONTH(C875)&lt;10,"Q3","Q4")))&amp;"/"&amp;YEAR(C875)</f>
        <v>Q1/2022</v>
      </c>
      <c r="C875" s="49">
        <f>D874+1</f>
        <v>44562</v>
      </c>
      <c r="D875" s="49">
        <f>EOMONTH(D874,3)</f>
        <v>44651</v>
      </c>
      <c r="E875" s="54">
        <f t="shared" ref="E875:E897" si="641">D875-C875+1</f>
        <v>90</v>
      </c>
      <c r="F875" s="55">
        <f>VLOOKUP(D875,'FERC Interest Rate'!$A:$B,2,TRUE)</f>
        <v>3.2500000000000001E-2</v>
      </c>
      <c r="G875" s="56">
        <f t="shared" ref="G875:G895" si="642">O874</f>
        <v>2508.4522326712327</v>
      </c>
      <c r="H875" s="56">
        <f t="shared" si="635"/>
        <v>20.101980220721522</v>
      </c>
      <c r="I875" s="122">
        <v>0</v>
      </c>
      <c r="J875" s="57">
        <v>0</v>
      </c>
      <c r="K875" s="5">
        <f t="shared" si="636"/>
        <v>0</v>
      </c>
      <c r="L875" s="57">
        <v>0</v>
      </c>
      <c r="M875" s="86">
        <f t="shared" si="637"/>
        <v>0</v>
      </c>
      <c r="N875" s="5">
        <f t="shared" si="638"/>
        <v>2528.5542128919542</v>
      </c>
      <c r="O875" s="56">
        <f t="shared" si="639"/>
        <v>2528.5542128919542</v>
      </c>
    </row>
    <row r="876" spans="1:15" x14ac:dyDescent="0.2">
      <c r="A876" s="59" t="s">
        <v>22</v>
      </c>
      <c r="B876" s="54" t="str">
        <f t="shared" si="640"/>
        <v>Q2/2022</v>
      </c>
      <c r="C876" s="49">
        <f t="shared" ref="C876:C895" si="643">D875+1</f>
        <v>44652</v>
      </c>
      <c r="D876" s="49">
        <f t="shared" ref="D876:D898" si="644">EOMONTH(D875,3)</f>
        <v>44742</v>
      </c>
      <c r="E876" s="54">
        <f t="shared" si="641"/>
        <v>91</v>
      </c>
      <c r="F876" s="55">
        <f>VLOOKUP(D876,'FERC Interest Rate'!$A:$B,2,TRUE)</f>
        <v>3.2500000000000001E-2</v>
      </c>
      <c r="G876" s="56">
        <f t="shared" si="642"/>
        <v>2528.5542128919542</v>
      </c>
      <c r="H876" s="56">
        <f t="shared" si="635"/>
        <v>20.488216670213575</v>
      </c>
      <c r="I876" s="122">
        <v>0</v>
      </c>
      <c r="J876" s="57">
        <v>0</v>
      </c>
      <c r="K876" s="5">
        <f t="shared" si="636"/>
        <v>0</v>
      </c>
      <c r="L876" s="57">
        <v>0</v>
      </c>
      <c r="M876" s="86">
        <f t="shared" si="637"/>
        <v>0</v>
      </c>
      <c r="N876" s="5">
        <f t="shared" si="638"/>
        <v>2549.0424295621679</v>
      </c>
      <c r="O876" s="56">
        <f t="shared" si="639"/>
        <v>2549.0424295621679</v>
      </c>
    </row>
    <row r="877" spans="1:15" x14ac:dyDescent="0.2">
      <c r="A877" s="59" t="s">
        <v>22</v>
      </c>
      <c r="B877" s="54" t="str">
        <f t="shared" si="640"/>
        <v>Q3/2022</v>
      </c>
      <c r="C877" s="49">
        <f t="shared" si="643"/>
        <v>44743</v>
      </c>
      <c r="D877" s="49">
        <f t="shared" si="644"/>
        <v>44834</v>
      </c>
      <c r="E877" s="54">
        <f t="shared" si="641"/>
        <v>92</v>
      </c>
      <c r="F877" s="55">
        <f>VLOOKUP(D877,'FERC Interest Rate'!$A:$B,2,TRUE)</f>
        <v>3.5999999999999997E-2</v>
      </c>
      <c r="G877" s="56">
        <f t="shared" si="642"/>
        <v>2549.0424295621679</v>
      </c>
      <c r="H877" s="56">
        <f t="shared" si="635"/>
        <v>23.129941169068218</v>
      </c>
      <c r="I877" s="122">
        <v>0</v>
      </c>
      <c r="J877" s="57">
        <v>0</v>
      </c>
      <c r="K877" s="5">
        <f t="shared" si="636"/>
        <v>0</v>
      </c>
      <c r="L877" s="57">
        <v>0</v>
      </c>
      <c r="M877" s="86">
        <f t="shared" si="637"/>
        <v>0</v>
      </c>
      <c r="N877" s="5">
        <f t="shared" si="638"/>
        <v>2572.1723707312362</v>
      </c>
      <c r="O877" s="56">
        <f t="shared" si="639"/>
        <v>2572.1723707312362</v>
      </c>
    </row>
    <row r="878" spans="1:15" x14ac:dyDescent="0.2">
      <c r="A878" s="59" t="s">
        <v>22</v>
      </c>
      <c r="B878" s="54" t="str">
        <f t="shared" si="640"/>
        <v>Q4/2022</v>
      </c>
      <c r="C878" s="49">
        <f t="shared" si="643"/>
        <v>44835</v>
      </c>
      <c r="D878" s="49">
        <f t="shared" si="644"/>
        <v>44926</v>
      </c>
      <c r="E878" s="54">
        <f t="shared" si="641"/>
        <v>92</v>
      </c>
      <c r="F878" s="55">
        <f>VLOOKUP(D878,'FERC Interest Rate'!$A:$B,2,TRUE)</f>
        <v>4.9099999999999998E-2</v>
      </c>
      <c r="G878" s="56">
        <f t="shared" si="642"/>
        <v>2572.1723707312362</v>
      </c>
      <c r="H878" s="56">
        <f t="shared" si="635"/>
        <v>31.832923378266138</v>
      </c>
      <c r="I878" s="77">
        <v>0</v>
      </c>
      <c r="J878" s="57">
        <v>0</v>
      </c>
      <c r="K878" s="5">
        <f t="shared" si="636"/>
        <v>0</v>
      </c>
      <c r="L878" s="57">
        <v>0</v>
      </c>
      <c r="M878" s="86">
        <f t="shared" si="637"/>
        <v>0</v>
      </c>
      <c r="N878" s="5">
        <f t="shared" si="638"/>
        <v>2604.0052941095023</v>
      </c>
      <c r="O878" s="56">
        <f t="shared" si="639"/>
        <v>2604.0052941095023</v>
      </c>
    </row>
    <row r="879" spans="1:15" x14ac:dyDescent="0.2">
      <c r="A879" s="59" t="s">
        <v>45</v>
      </c>
      <c r="B879" s="54" t="str">
        <f t="shared" si="640"/>
        <v>Q1/2023</v>
      </c>
      <c r="C879" s="49">
        <f t="shared" si="643"/>
        <v>44927</v>
      </c>
      <c r="D879" s="49">
        <f t="shared" si="644"/>
        <v>45016</v>
      </c>
      <c r="E879" s="54">
        <f t="shared" si="641"/>
        <v>90</v>
      </c>
      <c r="F879" s="55">
        <f>VLOOKUP(D879,'FERC Interest Rate'!$A:$B,2,TRUE)</f>
        <v>6.3100000000000003E-2</v>
      </c>
      <c r="G879" s="56">
        <f t="shared" si="642"/>
        <v>2604.0052941095023</v>
      </c>
      <c r="H879" s="56">
        <f t="shared" si="635"/>
        <v>40.515468671911961</v>
      </c>
      <c r="I879" s="77">
        <f>(SUM($H$874:$H$889)/20)</f>
        <v>7.7015381390707152</v>
      </c>
      <c r="J879" s="57">
        <f>G879*F879*(E879/(DATE(YEAR(D879),12,31)-DATE(YEAR(D879),1,1)+1))</f>
        <v>40.515468671911961</v>
      </c>
      <c r="K879" s="5">
        <f>+SUM(I879:J879)</f>
        <v>48.217006810982674</v>
      </c>
      <c r="L879" s="57">
        <f>($G$874/20)</f>
        <v>124.52449999999999</v>
      </c>
      <c r="M879" s="86">
        <f>+SUM(K879:L879)</f>
        <v>172.74150681098266</v>
      </c>
      <c r="N879" s="5">
        <f t="shared" si="638"/>
        <v>2685.0362314533263</v>
      </c>
      <c r="O879" s="56">
        <f t="shared" si="639"/>
        <v>2512.2947246423437</v>
      </c>
    </row>
    <row r="880" spans="1:15" x14ac:dyDescent="0.2">
      <c r="A880" s="59" t="s">
        <v>46</v>
      </c>
      <c r="B880" s="54" t="str">
        <f t="shared" si="640"/>
        <v>Q2/2023</v>
      </c>
      <c r="C880" s="49">
        <f t="shared" si="643"/>
        <v>45017</v>
      </c>
      <c r="D880" s="49">
        <f t="shared" si="644"/>
        <v>45107</v>
      </c>
      <c r="E880" s="54">
        <f t="shared" si="641"/>
        <v>91</v>
      </c>
      <c r="F880" s="55">
        <f>VLOOKUP(D880,'FERC Interest Rate'!$A:$B,2,TRUE)</f>
        <v>7.4999999999999997E-2</v>
      </c>
      <c r="G880" s="56">
        <f t="shared" si="642"/>
        <v>2512.2947246423437</v>
      </c>
      <c r="H880" s="56">
        <v>0</v>
      </c>
      <c r="I880" s="77">
        <f t="shared" ref="I880:I898" si="645">(SUM($H$874:$H$889)/20)</f>
        <v>7.7015381390707152</v>
      </c>
      <c r="J880" s="57">
        <f t="shared" ref="J880:J898" si="646">G880*F880*(E880/(DATE(YEAR(D880),12,31)-DATE(YEAR(D880),1,1)+1))</f>
        <v>46.97646985118903</v>
      </c>
      <c r="K880" s="5">
        <f t="shared" ref="K880:K898" si="647">+SUM(I880:J880)</f>
        <v>54.678007990259744</v>
      </c>
      <c r="L880" s="57">
        <f t="shared" ref="L880:L898" si="648">($G$874/20)</f>
        <v>124.52449999999999</v>
      </c>
      <c r="M880" s="86">
        <f t="shared" ref="M880:M898" si="649">+SUM(K880:L880)</f>
        <v>179.20250799025973</v>
      </c>
      <c r="N880" s="5">
        <f t="shared" si="638"/>
        <v>2559.2711944935327</v>
      </c>
      <c r="O880" s="56">
        <f t="shared" si="639"/>
        <v>2380.0686865032731</v>
      </c>
    </row>
    <row r="881" spans="1:15" x14ac:dyDescent="0.2">
      <c r="A881" s="59" t="s">
        <v>47</v>
      </c>
      <c r="B881" s="54" t="str">
        <f t="shared" si="640"/>
        <v>Q3/2023</v>
      </c>
      <c r="C881" s="49">
        <f t="shared" si="643"/>
        <v>45108</v>
      </c>
      <c r="D881" s="49">
        <f t="shared" si="644"/>
        <v>45199</v>
      </c>
      <c r="E881" s="54">
        <f t="shared" si="641"/>
        <v>92</v>
      </c>
      <c r="F881" s="55">
        <f>VLOOKUP(D881,'FERC Interest Rate'!$A:$B,2,TRUE)</f>
        <v>8.0199999999999994E-2</v>
      </c>
      <c r="G881" s="56">
        <f t="shared" si="642"/>
        <v>2380.0686865032731</v>
      </c>
      <c r="H881" s="56">
        <v>0</v>
      </c>
      <c r="I881" s="77">
        <f t="shared" si="645"/>
        <v>7.7015381390707152</v>
      </c>
      <c r="J881" s="57">
        <f t="shared" si="646"/>
        <v>48.112599442454105</v>
      </c>
      <c r="K881" s="5">
        <f t="shared" si="647"/>
        <v>55.814137581524818</v>
      </c>
      <c r="L881" s="57">
        <f t="shared" si="648"/>
        <v>124.52449999999999</v>
      </c>
      <c r="M881" s="86">
        <f t="shared" si="649"/>
        <v>180.33863758152481</v>
      </c>
      <c r="N881" s="5">
        <f t="shared" si="638"/>
        <v>2428.1812859457273</v>
      </c>
      <c r="O881" s="56">
        <f t="shared" si="639"/>
        <v>2247.8426483642024</v>
      </c>
    </row>
    <row r="882" spans="1:15" x14ac:dyDescent="0.2">
      <c r="A882" s="59" t="s">
        <v>48</v>
      </c>
      <c r="B882" s="54" t="str">
        <f t="shared" si="640"/>
        <v>Q4/2023</v>
      </c>
      <c r="C882" s="49">
        <f t="shared" si="643"/>
        <v>45200</v>
      </c>
      <c r="D882" s="49">
        <f t="shared" si="644"/>
        <v>45291</v>
      </c>
      <c r="E882" s="54">
        <f t="shared" si="641"/>
        <v>92</v>
      </c>
      <c r="F882" s="55">
        <f>VLOOKUP(D882,'FERC Interest Rate'!$A:$B,2,TRUE)</f>
        <v>8.3500000000000005E-2</v>
      </c>
      <c r="G882" s="56">
        <f t="shared" si="642"/>
        <v>2247.8426483642024</v>
      </c>
      <c r="H882" s="56">
        <v>0</v>
      </c>
      <c r="I882" s="77">
        <f t="shared" si="645"/>
        <v>7.7015381390707152</v>
      </c>
      <c r="J882" s="57">
        <f t="shared" si="646"/>
        <v>47.309389656804946</v>
      </c>
      <c r="K882" s="5">
        <f t="shared" si="647"/>
        <v>55.010927795875659</v>
      </c>
      <c r="L882" s="57">
        <f t="shared" si="648"/>
        <v>124.52449999999999</v>
      </c>
      <c r="M882" s="86">
        <f t="shared" si="649"/>
        <v>179.53542779587565</v>
      </c>
      <c r="N882" s="5">
        <f t="shared" si="638"/>
        <v>2295.1520380210072</v>
      </c>
      <c r="O882" s="56">
        <f t="shared" si="639"/>
        <v>2115.6166102251318</v>
      </c>
    </row>
    <row r="883" spans="1:15" x14ac:dyDescent="0.2">
      <c r="A883" s="59" t="s">
        <v>49</v>
      </c>
      <c r="B883" s="54" t="str">
        <f t="shared" si="640"/>
        <v>Q1/2024</v>
      </c>
      <c r="C883" s="49">
        <f t="shared" si="643"/>
        <v>45292</v>
      </c>
      <c r="D883" s="49">
        <f t="shared" si="644"/>
        <v>45382</v>
      </c>
      <c r="E883" s="54">
        <f t="shared" si="641"/>
        <v>91</v>
      </c>
      <c r="F883" s="55">
        <f>VLOOKUP(D883,'FERC Interest Rate'!$A:$B,2,TRUE)</f>
        <v>8.5000000000000006E-2</v>
      </c>
      <c r="G883" s="56">
        <f t="shared" si="642"/>
        <v>2115.6166102251318</v>
      </c>
      <c r="H883" s="56">
        <v>0</v>
      </c>
      <c r="I883" s="77">
        <f t="shared" si="645"/>
        <v>7.7015381390707152</v>
      </c>
      <c r="J883" s="57">
        <f t="shared" si="646"/>
        <v>44.711187104074853</v>
      </c>
      <c r="K883" s="5">
        <f t="shared" si="647"/>
        <v>52.412725243145566</v>
      </c>
      <c r="L883" s="57">
        <f t="shared" si="648"/>
        <v>124.52449999999999</v>
      </c>
      <c r="M883" s="86">
        <f t="shared" si="649"/>
        <v>176.93722524314555</v>
      </c>
      <c r="N883" s="5">
        <f t="shared" si="638"/>
        <v>2160.3277973292065</v>
      </c>
      <c r="O883" s="56">
        <f t="shared" si="639"/>
        <v>1983.3905720860612</v>
      </c>
    </row>
    <row r="884" spans="1:15" x14ac:dyDescent="0.2">
      <c r="A884" s="59" t="s">
        <v>50</v>
      </c>
      <c r="B884" s="54" t="str">
        <f t="shared" si="640"/>
        <v>Q2/2024</v>
      </c>
      <c r="C884" s="49">
        <f t="shared" si="643"/>
        <v>45383</v>
      </c>
      <c r="D884" s="49">
        <f t="shared" si="644"/>
        <v>45473</v>
      </c>
      <c r="E884" s="54">
        <f t="shared" si="641"/>
        <v>91</v>
      </c>
      <c r="F884" s="55">
        <f>VLOOKUP(D884,'FERC Interest Rate'!$A:$B,2,TRUE)</f>
        <v>8.5000000000000006E-2</v>
      </c>
      <c r="G884" s="56">
        <f t="shared" si="642"/>
        <v>1983.3905720860612</v>
      </c>
      <c r="H884" s="56">
        <v>0</v>
      </c>
      <c r="I884" s="77">
        <f t="shared" si="645"/>
        <v>7.7015381390707152</v>
      </c>
      <c r="J884" s="57">
        <f t="shared" si="646"/>
        <v>41.916737910070175</v>
      </c>
      <c r="K884" s="5">
        <f t="shared" si="647"/>
        <v>49.618276049140889</v>
      </c>
      <c r="L884" s="57">
        <f t="shared" si="648"/>
        <v>124.52449999999999</v>
      </c>
      <c r="M884" s="86">
        <f t="shared" si="649"/>
        <v>174.14277604914088</v>
      </c>
      <c r="N884" s="5">
        <f t="shared" si="638"/>
        <v>2025.3073099961314</v>
      </c>
      <c r="O884" s="56">
        <f t="shared" si="639"/>
        <v>1851.1645339469906</v>
      </c>
    </row>
    <row r="885" spans="1:15" x14ac:dyDescent="0.2">
      <c r="A885" s="59" t="s">
        <v>51</v>
      </c>
      <c r="B885" s="54" t="str">
        <f t="shared" si="640"/>
        <v>Q3/2024</v>
      </c>
      <c r="C885" s="49">
        <f t="shared" si="643"/>
        <v>45474</v>
      </c>
      <c r="D885" s="49">
        <f t="shared" si="644"/>
        <v>45565</v>
      </c>
      <c r="E885" s="54">
        <f t="shared" si="641"/>
        <v>92</v>
      </c>
      <c r="F885" s="55">
        <f>VLOOKUP(D885,'FERC Interest Rate'!$A:$B,2,TRUE)</f>
        <v>8.5000000000000006E-2</v>
      </c>
      <c r="G885" s="56">
        <f t="shared" si="642"/>
        <v>1851.1645339469906</v>
      </c>
      <c r="H885" s="56">
        <v>0</v>
      </c>
      <c r="I885" s="77">
        <f t="shared" si="645"/>
        <v>7.7015381390707152</v>
      </c>
      <c r="J885" s="57">
        <f t="shared" si="646"/>
        <v>39.552203976681604</v>
      </c>
      <c r="K885" s="5">
        <f t="shared" si="647"/>
        <v>47.253742115752317</v>
      </c>
      <c r="L885" s="57">
        <f t="shared" si="648"/>
        <v>124.52449999999999</v>
      </c>
      <c r="M885" s="86">
        <f t="shared" si="649"/>
        <v>171.77824211575231</v>
      </c>
      <c r="N885" s="5">
        <f t="shared" si="638"/>
        <v>1890.7167379236721</v>
      </c>
      <c r="O885" s="56">
        <f t="shared" si="639"/>
        <v>1718.9384958079199</v>
      </c>
    </row>
    <row r="886" spans="1:15" x14ac:dyDescent="0.2">
      <c r="A886" s="59" t="s">
        <v>52</v>
      </c>
      <c r="B886" s="54" t="str">
        <f t="shared" si="640"/>
        <v>Q4/2024</v>
      </c>
      <c r="C886" s="49">
        <f t="shared" si="643"/>
        <v>45566</v>
      </c>
      <c r="D886" s="49">
        <f t="shared" si="644"/>
        <v>45657</v>
      </c>
      <c r="E886" s="54">
        <f t="shared" si="641"/>
        <v>92</v>
      </c>
      <c r="F886" s="55">
        <f>VLOOKUP(D886,'FERC Interest Rate'!$A:$B,2,TRUE)</f>
        <v>8.5000000000000006E-2</v>
      </c>
      <c r="G886" s="56">
        <f t="shared" si="642"/>
        <v>1718.9384958079199</v>
      </c>
      <c r="H886" s="56">
        <v>0</v>
      </c>
      <c r="I886" s="77">
        <f t="shared" si="645"/>
        <v>7.7015381390707152</v>
      </c>
      <c r="J886" s="57">
        <f t="shared" si="646"/>
        <v>36.727046549775778</v>
      </c>
      <c r="K886" s="5">
        <f t="shared" si="647"/>
        <v>44.428584688846492</v>
      </c>
      <c r="L886" s="57">
        <f t="shared" si="648"/>
        <v>124.52449999999999</v>
      </c>
      <c r="M886" s="86">
        <f t="shared" si="649"/>
        <v>168.95308468884647</v>
      </c>
      <c r="N886" s="5">
        <f t="shared" si="638"/>
        <v>1755.6655423576958</v>
      </c>
      <c r="O886" s="56">
        <f t="shared" si="639"/>
        <v>1586.7124576688493</v>
      </c>
    </row>
    <row r="887" spans="1:15" x14ac:dyDescent="0.2">
      <c r="A887" s="59" t="s">
        <v>53</v>
      </c>
      <c r="B887" s="54" t="str">
        <f t="shared" si="640"/>
        <v>Q1/2025</v>
      </c>
      <c r="C887" s="49">
        <f t="shared" si="643"/>
        <v>45658</v>
      </c>
      <c r="D887" s="49">
        <f t="shared" si="644"/>
        <v>45747</v>
      </c>
      <c r="E887" s="54">
        <f t="shared" si="641"/>
        <v>90</v>
      </c>
      <c r="F887" s="55">
        <f>VLOOKUP(D887,'FERC Interest Rate'!$A:$B,2,TRUE)</f>
        <v>8.5000000000000006E-2</v>
      </c>
      <c r="G887" s="56">
        <f t="shared" si="642"/>
        <v>1586.7124576688493</v>
      </c>
      <c r="H887" s="56">
        <v>0</v>
      </c>
      <c r="I887" s="77">
        <f t="shared" si="645"/>
        <v>7.7015381390707152</v>
      </c>
      <c r="J887" s="57">
        <f t="shared" si="646"/>
        <v>33.255754249771776</v>
      </c>
      <c r="K887" s="5">
        <f t="shared" si="647"/>
        <v>40.95729238884249</v>
      </c>
      <c r="L887" s="57">
        <f t="shared" si="648"/>
        <v>124.52449999999999</v>
      </c>
      <c r="M887" s="86">
        <f t="shared" si="649"/>
        <v>165.48179238884248</v>
      </c>
      <c r="N887" s="5">
        <f t="shared" si="638"/>
        <v>1619.9682119186211</v>
      </c>
      <c r="O887" s="56">
        <f t="shared" si="639"/>
        <v>1454.4864195297787</v>
      </c>
    </row>
    <row r="888" spans="1:15" x14ac:dyDescent="0.2">
      <c r="A888" s="59" t="s">
        <v>54</v>
      </c>
      <c r="B888" s="54" t="str">
        <f t="shared" si="640"/>
        <v>Q2/2025</v>
      </c>
      <c r="C888" s="49">
        <f t="shared" si="643"/>
        <v>45748</v>
      </c>
      <c r="D888" s="49">
        <f t="shared" si="644"/>
        <v>45838</v>
      </c>
      <c r="E888" s="54">
        <f t="shared" si="641"/>
        <v>91</v>
      </c>
      <c r="F888" s="55">
        <f>VLOOKUP(D888,'FERC Interest Rate'!$A:$B,2,TRUE)</f>
        <v>8.5000000000000006E-2</v>
      </c>
      <c r="G888" s="56">
        <f t="shared" si="642"/>
        <v>1454.4864195297787</v>
      </c>
      <c r="H888" s="56">
        <v>0</v>
      </c>
      <c r="I888" s="77">
        <f t="shared" si="645"/>
        <v>7.7015381390707152</v>
      </c>
      <c r="J888" s="57">
        <f t="shared" si="646"/>
        <v>30.823157411131067</v>
      </c>
      <c r="K888" s="5">
        <f t="shared" si="647"/>
        <v>38.524695550201784</v>
      </c>
      <c r="L888" s="57">
        <f t="shared" si="648"/>
        <v>124.52449999999999</v>
      </c>
      <c r="M888" s="86">
        <f t="shared" si="649"/>
        <v>163.04919555020177</v>
      </c>
      <c r="N888" s="5">
        <f t="shared" si="638"/>
        <v>1485.3095769409097</v>
      </c>
      <c r="O888" s="56">
        <f t="shared" si="639"/>
        <v>1322.2603813907081</v>
      </c>
    </row>
    <row r="889" spans="1:15" x14ac:dyDescent="0.2">
      <c r="A889" s="59" t="s">
        <v>55</v>
      </c>
      <c r="B889" s="54" t="str">
        <f t="shared" si="640"/>
        <v>Q3/2025</v>
      </c>
      <c r="C889" s="49">
        <f t="shared" si="643"/>
        <v>45839</v>
      </c>
      <c r="D889" s="49">
        <f t="shared" si="644"/>
        <v>45930</v>
      </c>
      <c r="E889" s="54">
        <f t="shared" si="641"/>
        <v>92</v>
      </c>
      <c r="F889" s="55">
        <f>VLOOKUP(D889,'FERC Interest Rate'!$A:$B,2,TRUE)</f>
        <v>8.5000000000000006E-2</v>
      </c>
      <c r="G889" s="56">
        <f t="shared" si="642"/>
        <v>1322.2603813907081</v>
      </c>
      <c r="H889" s="56">
        <v>0</v>
      </c>
      <c r="I889" s="77">
        <f t="shared" si="645"/>
        <v>7.7015381390707152</v>
      </c>
      <c r="J889" s="57">
        <f t="shared" si="646"/>
        <v>28.32897584239819</v>
      </c>
      <c r="K889" s="5">
        <f t="shared" si="647"/>
        <v>36.030513981468907</v>
      </c>
      <c r="L889" s="57">
        <f t="shared" si="648"/>
        <v>124.52449999999999</v>
      </c>
      <c r="M889" s="86">
        <f t="shared" si="649"/>
        <v>160.5550139814689</v>
      </c>
      <c r="N889" s="5">
        <f t="shared" si="638"/>
        <v>1350.5893572331063</v>
      </c>
      <c r="O889" s="56">
        <f t="shared" si="639"/>
        <v>1190.0343432516374</v>
      </c>
    </row>
    <row r="890" spans="1:15" x14ac:dyDescent="0.2">
      <c r="A890" s="59" t="s">
        <v>56</v>
      </c>
      <c r="B890" s="54" t="str">
        <f t="shared" si="640"/>
        <v>Q4/2025</v>
      </c>
      <c r="C890" s="49">
        <f t="shared" si="643"/>
        <v>45931</v>
      </c>
      <c r="D890" s="49">
        <f t="shared" si="644"/>
        <v>46022</v>
      </c>
      <c r="E890" s="54">
        <f t="shared" si="641"/>
        <v>92</v>
      </c>
      <c r="F890" s="55">
        <f>VLOOKUP(D890,'FERC Interest Rate'!$A:$B,2,TRUE)</f>
        <v>8.5000000000000006E-2</v>
      </c>
      <c r="G890" s="56">
        <f t="shared" si="642"/>
        <v>1190.0343432516374</v>
      </c>
      <c r="H890" s="56">
        <v>0</v>
      </c>
      <c r="I890" s="77">
        <f t="shared" si="645"/>
        <v>7.7015381390707152</v>
      </c>
      <c r="J890" s="57">
        <f t="shared" si="646"/>
        <v>25.496078258158374</v>
      </c>
      <c r="K890" s="5">
        <f t="shared" si="647"/>
        <v>33.197616397229091</v>
      </c>
      <c r="L890" s="57">
        <f t="shared" si="648"/>
        <v>124.52449999999999</v>
      </c>
      <c r="M890" s="86">
        <f t="shared" si="649"/>
        <v>157.72211639722909</v>
      </c>
      <c r="N890" s="5">
        <f t="shared" si="638"/>
        <v>1215.5304215097958</v>
      </c>
      <c r="O890" s="56">
        <f t="shared" si="639"/>
        <v>1057.8083051125668</v>
      </c>
    </row>
    <row r="891" spans="1:15" x14ac:dyDescent="0.2">
      <c r="A891" s="59" t="s">
        <v>57</v>
      </c>
      <c r="B891" s="54" t="str">
        <f t="shared" si="640"/>
        <v>Q1/2026</v>
      </c>
      <c r="C891" s="49">
        <f t="shared" si="643"/>
        <v>46023</v>
      </c>
      <c r="D891" s="49">
        <f t="shared" si="644"/>
        <v>46112</v>
      </c>
      <c r="E891" s="54">
        <f t="shared" si="641"/>
        <v>90</v>
      </c>
      <c r="F891" s="55">
        <f>VLOOKUP(D891,'FERC Interest Rate'!$A:$B,2,TRUE)</f>
        <v>8.5000000000000006E-2</v>
      </c>
      <c r="G891" s="56">
        <f t="shared" si="642"/>
        <v>1057.8083051125668</v>
      </c>
      <c r="H891" s="56">
        <v>0</v>
      </c>
      <c r="I891" s="77">
        <f t="shared" si="645"/>
        <v>7.7015381390707152</v>
      </c>
      <c r="J891" s="57">
        <f t="shared" si="646"/>
        <v>22.170502833181196</v>
      </c>
      <c r="K891" s="5">
        <f t="shared" si="647"/>
        <v>29.872040972251909</v>
      </c>
      <c r="L891" s="57">
        <f t="shared" si="648"/>
        <v>124.52449999999999</v>
      </c>
      <c r="M891" s="86">
        <f t="shared" si="649"/>
        <v>154.3965409722519</v>
      </c>
      <c r="N891" s="5">
        <f t="shared" si="638"/>
        <v>1079.978807945748</v>
      </c>
      <c r="O891" s="56">
        <f t="shared" si="639"/>
        <v>925.58226697349608</v>
      </c>
    </row>
    <row r="892" spans="1:15" x14ac:dyDescent="0.2">
      <c r="A892" s="59" t="s">
        <v>58</v>
      </c>
      <c r="B892" s="54" t="str">
        <f t="shared" si="640"/>
        <v>Q2/2026</v>
      </c>
      <c r="C892" s="49">
        <f t="shared" si="643"/>
        <v>46113</v>
      </c>
      <c r="D892" s="49">
        <f t="shared" si="644"/>
        <v>46203</v>
      </c>
      <c r="E892" s="54">
        <f t="shared" si="641"/>
        <v>91</v>
      </c>
      <c r="F892" s="55">
        <f>VLOOKUP(D892,'FERC Interest Rate'!$A:$B,2,TRUE)</f>
        <v>8.5000000000000006E-2</v>
      </c>
      <c r="G892" s="56">
        <f t="shared" si="642"/>
        <v>925.58226697349608</v>
      </c>
      <c r="H892" s="56">
        <v>0</v>
      </c>
      <c r="I892" s="77">
        <f t="shared" si="645"/>
        <v>7.7015381390707152</v>
      </c>
      <c r="J892" s="57">
        <f t="shared" si="646"/>
        <v>19.614736534356144</v>
      </c>
      <c r="K892" s="5">
        <f t="shared" si="647"/>
        <v>27.316274673426861</v>
      </c>
      <c r="L892" s="57">
        <f t="shared" si="648"/>
        <v>124.52449999999999</v>
      </c>
      <c r="M892" s="86">
        <f t="shared" si="649"/>
        <v>151.84077467342684</v>
      </c>
      <c r="N892" s="5">
        <f t="shared" si="638"/>
        <v>945.19700350785217</v>
      </c>
      <c r="O892" s="56">
        <f t="shared" si="639"/>
        <v>793.35622883442534</v>
      </c>
    </row>
    <row r="893" spans="1:15" x14ac:dyDescent="0.2">
      <c r="A893" s="59" t="s">
        <v>59</v>
      </c>
      <c r="B893" s="54" t="str">
        <f t="shared" si="640"/>
        <v>Q3/2026</v>
      </c>
      <c r="C893" s="49">
        <f t="shared" si="643"/>
        <v>46204</v>
      </c>
      <c r="D893" s="49">
        <f t="shared" si="644"/>
        <v>46295</v>
      </c>
      <c r="E893" s="54">
        <f t="shared" si="641"/>
        <v>92</v>
      </c>
      <c r="F893" s="55">
        <f>VLOOKUP(D893,'FERC Interest Rate'!$A:$B,2,TRUE)</f>
        <v>8.5000000000000006E-2</v>
      </c>
      <c r="G893" s="56">
        <f t="shared" si="642"/>
        <v>793.35622883442534</v>
      </c>
      <c r="H893" s="56">
        <v>0</v>
      </c>
      <c r="I893" s="77">
        <f t="shared" si="645"/>
        <v>7.7015381390707152</v>
      </c>
      <c r="J893" s="57">
        <f t="shared" si="646"/>
        <v>16.997385505438924</v>
      </c>
      <c r="K893" s="5">
        <f t="shared" si="647"/>
        <v>24.698923644509641</v>
      </c>
      <c r="L893" s="57">
        <f t="shared" si="648"/>
        <v>124.52449999999999</v>
      </c>
      <c r="M893" s="86">
        <f t="shared" si="649"/>
        <v>149.22342364450964</v>
      </c>
      <c r="N893" s="5">
        <f t="shared" si="638"/>
        <v>810.35361433986429</v>
      </c>
      <c r="O893" s="56">
        <f t="shared" si="639"/>
        <v>661.1301906953546</v>
      </c>
    </row>
    <row r="894" spans="1:15" x14ac:dyDescent="0.2">
      <c r="A894" s="59" t="s">
        <v>60</v>
      </c>
      <c r="B894" s="54" t="str">
        <f t="shared" si="640"/>
        <v>Q4/2026</v>
      </c>
      <c r="C894" s="49">
        <f t="shared" si="643"/>
        <v>46296</v>
      </c>
      <c r="D894" s="49">
        <f t="shared" si="644"/>
        <v>46387</v>
      </c>
      <c r="E894" s="54">
        <f t="shared" si="641"/>
        <v>92</v>
      </c>
      <c r="F894" s="55">
        <f>VLOOKUP(D894,'FERC Interest Rate'!$A:$B,2,TRUE)</f>
        <v>8.5000000000000006E-2</v>
      </c>
      <c r="G894" s="56">
        <f t="shared" si="642"/>
        <v>661.1301906953546</v>
      </c>
      <c r="H894" s="56">
        <v>0</v>
      </c>
      <c r="I894" s="77">
        <f t="shared" si="645"/>
        <v>7.7015381390707152</v>
      </c>
      <c r="J894" s="57">
        <f t="shared" si="646"/>
        <v>14.164487921199107</v>
      </c>
      <c r="K894" s="5">
        <f t="shared" si="647"/>
        <v>21.866026060269824</v>
      </c>
      <c r="L894" s="57">
        <f t="shared" si="648"/>
        <v>124.52449999999999</v>
      </c>
      <c r="M894" s="86">
        <f t="shared" si="649"/>
        <v>146.39052606026982</v>
      </c>
      <c r="N894" s="5">
        <f t="shared" si="638"/>
        <v>675.29467861655371</v>
      </c>
      <c r="O894" s="56">
        <f t="shared" si="639"/>
        <v>528.90415255628386</v>
      </c>
    </row>
    <row r="895" spans="1:15" x14ac:dyDescent="0.2">
      <c r="A895" s="59" t="s">
        <v>61</v>
      </c>
      <c r="B895" s="54" t="str">
        <f t="shared" si="640"/>
        <v>Q1/2027</v>
      </c>
      <c r="C895" s="49">
        <f t="shared" si="643"/>
        <v>46388</v>
      </c>
      <c r="D895" s="49">
        <f t="shared" si="644"/>
        <v>46477</v>
      </c>
      <c r="E895" s="54">
        <f t="shared" si="641"/>
        <v>90</v>
      </c>
      <c r="F895" s="55">
        <f>VLOOKUP(D895,'FERC Interest Rate'!$A:$B,2,TRUE)</f>
        <v>8.5000000000000006E-2</v>
      </c>
      <c r="G895" s="56">
        <f t="shared" si="642"/>
        <v>528.90415255628386</v>
      </c>
      <c r="H895" s="56">
        <v>0</v>
      </c>
      <c r="I895" s="77">
        <f t="shared" si="645"/>
        <v>7.7015381390707152</v>
      </c>
      <c r="J895" s="57">
        <f t="shared" si="646"/>
        <v>11.085251416590607</v>
      </c>
      <c r="K895" s="5">
        <f t="shared" si="647"/>
        <v>18.786789555661322</v>
      </c>
      <c r="L895" s="57">
        <f t="shared" si="648"/>
        <v>124.52449999999999</v>
      </c>
      <c r="M895" s="86">
        <f t="shared" si="649"/>
        <v>143.31128955566132</v>
      </c>
      <c r="N895" s="5">
        <f t="shared" si="638"/>
        <v>539.98940397287447</v>
      </c>
      <c r="O895" s="56">
        <f t="shared" si="639"/>
        <v>396.67811441721318</v>
      </c>
    </row>
    <row r="896" spans="1:15" x14ac:dyDescent="0.2">
      <c r="A896" s="59" t="s">
        <v>62</v>
      </c>
      <c r="B896" s="54" t="str">
        <f t="shared" si="640"/>
        <v>Q2/2027</v>
      </c>
      <c r="C896" s="49">
        <f>D895+1</f>
        <v>46478</v>
      </c>
      <c r="D896" s="49">
        <f>EOMONTH(D895,3)</f>
        <v>46568</v>
      </c>
      <c r="E896" s="54">
        <f t="shared" si="641"/>
        <v>91</v>
      </c>
      <c r="F896" s="55">
        <f>VLOOKUP(D896,'FERC Interest Rate'!$A:$B,2,TRUE)</f>
        <v>8.5000000000000006E-2</v>
      </c>
      <c r="G896" s="56">
        <f>O895</f>
        <v>396.67811441721318</v>
      </c>
      <c r="H896" s="56">
        <v>0</v>
      </c>
      <c r="I896" s="77">
        <f t="shared" si="645"/>
        <v>7.7015381390707152</v>
      </c>
      <c r="J896" s="57">
        <f t="shared" si="646"/>
        <v>8.4063156575812172</v>
      </c>
      <c r="K896" s="5">
        <f t="shared" si="647"/>
        <v>16.107853796651931</v>
      </c>
      <c r="L896" s="57">
        <f t="shared" si="648"/>
        <v>124.52449999999999</v>
      </c>
      <c r="M896" s="86">
        <f t="shared" si="649"/>
        <v>140.63235379665193</v>
      </c>
      <c r="N896" s="5">
        <f t="shared" si="638"/>
        <v>405.0844300747944</v>
      </c>
      <c r="O896" s="56">
        <f t="shared" si="639"/>
        <v>264.4520762781425</v>
      </c>
    </row>
    <row r="897" spans="1:15" x14ac:dyDescent="0.2">
      <c r="A897" s="59" t="s">
        <v>63</v>
      </c>
      <c r="B897" s="54" t="str">
        <f t="shared" si="640"/>
        <v>Q3/2027</v>
      </c>
      <c r="C897" s="49">
        <f>D896+1</f>
        <v>46569</v>
      </c>
      <c r="D897" s="49">
        <f>EOMONTH(D896,3)</f>
        <v>46660</v>
      </c>
      <c r="E897" s="54">
        <f t="shared" si="641"/>
        <v>92</v>
      </c>
      <c r="F897" s="55">
        <f>VLOOKUP(D897,'FERC Interest Rate'!$A:$B,2,TRUE)</f>
        <v>8.5000000000000006E-2</v>
      </c>
      <c r="G897" s="56">
        <f>O896</f>
        <v>264.4520762781425</v>
      </c>
      <c r="H897" s="56">
        <v>0</v>
      </c>
      <c r="I897" s="77">
        <f t="shared" si="645"/>
        <v>7.7015381390707152</v>
      </c>
      <c r="J897" s="57">
        <f t="shared" si="646"/>
        <v>5.6657951684796561</v>
      </c>
      <c r="K897" s="5">
        <f t="shared" si="647"/>
        <v>13.367333307550371</v>
      </c>
      <c r="L897" s="57">
        <f t="shared" si="648"/>
        <v>124.52449999999999</v>
      </c>
      <c r="M897" s="86">
        <f t="shared" si="649"/>
        <v>137.89183330755037</v>
      </c>
      <c r="N897" s="5">
        <f t="shared" si="638"/>
        <v>270.11787144662213</v>
      </c>
      <c r="O897" s="56">
        <f t="shared" si="639"/>
        <v>132.22603813907179</v>
      </c>
    </row>
    <row r="898" spans="1:15" x14ac:dyDescent="0.2">
      <c r="A898" s="59" t="s">
        <v>64</v>
      </c>
      <c r="B898" s="54" t="str">
        <f t="shared" si="640"/>
        <v>Q4/2027</v>
      </c>
      <c r="C898" s="49">
        <f>D897+1</f>
        <v>46661</v>
      </c>
      <c r="D898" s="49">
        <f t="shared" si="644"/>
        <v>46752</v>
      </c>
      <c r="E898" s="54">
        <f>D898-C898+1</f>
        <v>92</v>
      </c>
      <c r="F898" s="55">
        <f>VLOOKUP(D898,'FERC Interest Rate'!$A:$B,2,TRUE)</f>
        <v>8.5000000000000006E-2</v>
      </c>
      <c r="G898" s="56">
        <f>O897</f>
        <v>132.22603813907179</v>
      </c>
      <c r="H898" s="56">
        <v>0</v>
      </c>
      <c r="I898" s="77">
        <f t="shared" si="645"/>
        <v>7.7015381390707152</v>
      </c>
      <c r="J898" s="57">
        <f t="shared" si="646"/>
        <v>2.8328975842398401</v>
      </c>
      <c r="K898" s="5">
        <f t="shared" si="647"/>
        <v>10.534435723310555</v>
      </c>
      <c r="L898" s="57">
        <f t="shared" si="648"/>
        <v>124.52449999999999</v>
      </c>
      <c r="M898" s="86">
        <f t="shared" si="649"/>
        <v>135.05893572331055</v>
      </c>
      <c r="N898" s="5">
        <f>+G898+H898+J898</f>
        <v>135.05893572331163</v>
      </c>
      <c r="O898" s="56">
        <f>G898+H898-L898-I898</f>
        <v>1.085354028873553E-12</v>
      </c>
    </row>
    <row r="899" spans="1:15" ht="20.45" customHeight="1" thickBot="1" x14ac:dyDescent="0.25">
      <c r="A899" s="98"/>
      <c r="B899" s="99"/>
      <c r="C899" s="100"/>
      <c r="D899" s="100"/>
      <c r="E899" s="99"/>
      <c r="F899" s="99"/>
      <c r="G899" s="88">
        <f t="shared" ref="G899:O899" si="650">SUM(G874:G898)</f>
        <v>40375.663786389545</v>
      </c>
      <c r="H899" s="88">
        <f t="shared" si="650"/>
        <v>154.0307627814143</v>
      </c>
      <c r="I899" s="89">
        <f t="shared" si="650"/>
        <v>154.03076278141435</v>
      </c>
      <c r="J899" s="89">
        <f t="shared" si="650"/>
        <v>564.6624415454886</v>
      </c>
      <c r="K899" s="89">
        <f t="shared" si="650"/>
        <v>718.6932043269029</v>
      </c>
      <c r="L899" s="89">
        <f t="shared" si="650"/>
        <v>2490.4899999999998</v>
      </c>
      <c r="M899" s="89">
        <f t="shared" si="650"/>
        <v>3209.1832043269028</v>
      </c>
      <c r="N899" s="89">
        <f t="shared" si="650"/>
        <v>41094.356990716449</v>
      </c>
      <c r="O899" s="89">
        <f t="shared" si="650"/>
        <v>37885.17378638954</v>
      </c>
    </row>
    <row r="900" spans="1:15" ht="13.5" thickTop="1" x14ac:dyDescent="0.2"/>
    <row r="901" spans="1:15" ht="36.75" x14ac:dyDescent="0.2">
      <c r="A901" s="58" t="s">
        <v>44</v>
      </c>
      <c r="B901" s="58" t="s">
        <v>3</v>
      </c>
      <c r="C901" s="58" t="s">
        <v>4</v>
      </c>
      <c r="D901" s="58" t="s">
        <v>5</v>
      </c>
      <c r="E901" s="58" t="s">
        <v>6</v>
      </c>
      <c r="F901" s="58" t="s">
        <v>7</v>
      </c>
      <c r="G901" s="58" t="s">
        <v>71</v>
      </c>
      <c r="H901" s="58" t="s">
        <v>72</v>
      </c>
      <c r="I901" s="73" t="s">
        <v>73</v>
      </c>
      <c r="J901" s="74" t="s">
        <v>74</v>
      </c>
      <c r="K901" s="74" t="s">
        <v>75</v>
      </c>
      <c r="L901" s="74" t="s">
        <v>76</v>
      </c>
      <c r="M901" s="75" t="s">
        <v>66</v>
      </c>
      <c r="N901" s="58" t="s">
        <v>77</v>
      </c>
      <c r="O901" s="58" t="s">
        <v>78</v>
      </c>
    </row>
    <row r="902" spans="1:15" x14ac:dyDescent="0.2">
      <c r="A902" s="123" t="s">
        <v>37</v>
      </c>
      <c r="B902" s="325" t="s">
        <v>152</v>
      </c>
      <c r="C902" s="49">
        <f>VLOOKUP(B902,A$1:F$52,2,FALSE)</f>
        <v>44504</v>
      </c>
      <c r="D902" s="49">
        <f>DATE(YEAR(C902),IF(MONTH(C902)&lt;=3,3,IF(MONTH(C902)&lt;=6,6,IF(MONTH(C902)&lt;=9,9,12))),IF(OR(MONTH(C902)&lt;=3,MONTH(C902)&gt;=10),31,30))</f>
        <v>44561</v>
      </c>
      <c r="E902" s="54">
        <f>D902-C902+1</f>
        <v>58</v>
      </c>
      <c r="F902" s="55">
        <f>VLOOKUP(D902,'FERC Interest Rate'!$A:$B,2,TRUE)</f>
        <v>3.2500000000000001E-2</v>
      </c>
      <c r="G902" s="56">
        <f>VLOOKUP(B902,$A$1:$F$52,4,FALSE)</f>
        <v>2287.12</v>
      </c>
      <c r="H902" s="56">
        <f>G902*F902*(E902/(DATE(YEAR(D902),12,31)-DATE(YEAR(D902),1,1)+1))</f>
        <v>11.811564931506851</v>
      </c>
      <c r="I902" s="122">
        <v>0</v>
      </c>
      <c r="J902" s="57">
        <v>0</v>
      </c>
      <c r="K902" s="5">
        <f>+SUM(I902:J902)</f>
        <v>0</v>
      </c>
      <c r="L902" s="57">
        <v>0</v>
      </c>
      <c r="M902" s="86">
        <f>+SUM(K902:L902)</f>
        <v>0</v>
      </c>
      <c r="N902" s="5">
        <f t="shared" ref="N902:N924" si="651">+G902+H902+J902</f>
        <v>2298.9315649315067</v>
      </c>
      <c r="O902" s="56">
        <f t="shared" ref="O902:O924" si="652">G902+H902-L902-I902</f>
        <v>2298.9315649315067</v>
      </c>
    </row>
    <row r="903" spans="1:15" x14ac:dyDescent="0.2">
      <c r="A903" s="59" t="s">
        <v>22</v>
      </c>
      <c r="B903" s="54" t="str">
        <f t="shared" ref="B903:B924" si="653">+IF(MONTH(C903)&lt;4,"Q1",IF(MONTH(C903)&lt;7,"Q2",IF(MONTH(C903)&lt;10,"Q3","Q4")))&amp;"/"&amp;YEAR(C903)</f>
        <v>Q1/2022</v>
      </c>
      <c r="C903" s="49">
        <f>D902+1</f>
        <v>44562</v>
      </c>
      <c r="D903" s="49">
        <f>EOMONTH(D902,3)</f>
        <v>44651</v>
      </c>
      <c r="E903" s="54">
        <f t="shared" ref="E903:E924" si="654">D903-C903+1</f>
        <v>90</v>
      </c>
      <c r="F903" s="55">
        <f>VLOOKUP(D903,'FERC Interest Rate'!$A:$B,2,TRUE)</f>
        <v>3.2500000000000001E-2</v>
      </c>
      <c r="G903" s="56">
        <f t="shared" ref="G903:G923" si="655">O902</f>
        <v>2298.9315649315067</v>
      </c>
      <c r="H903" s="56">
        <f>G903*F903*(E903/(DATE(YEAR(D903),12,31)-DATE(YEAR(D903),1,1)+1))</f>
        <v>18.422944732670295</v>
      </c>
      <c r="I903" s="122">
        <v>0</v>
      </c>
      <c r="J903" s="57">
        <v>0</v>
      </c>
      <c r="K903" s="5">
        <f>+SUM(I903:J903)</f>
        <v>0</v>
      </c>
      <c r="L903" s="57">
        <v>0</v>
      </c>
      <c r="M903" s="86">
        <f>+SUM(K903:L903)</f>
        <v>0</v>
      </c>
      <c r="N903" s="5">
        <f t="shared" si="651"/>
        <v>2317.3545096641769</v>
      </c>
      <c r="O903" s="56">
        <f t="shared" si="652"/>
        <v>2317.3545096641769</v>
      </c>
    </row>
    <row r="904" spans="1:15" x14ac:dyDescent="0.2">
      <c r="A904" s="59" t="s">
        <v>22</v>
      </c>
      <c r="B904" s="54" t="str">
        <f t="shared" si="653"/>
        <v>Q2/2022</v>
      </c>
      <c r="C904" s="49">
        <f t="shared" ref="C904:C923" si="656">D903+1</f>
        <v>44652</v>
      </c>
      <c r="D904" s="49">
        <f t="shared" ref="D904:D923" si="657">EOMONTH(D903,3)</f>
        <v>44742</v>
      </c>
      <c r="E904" s="54">
        <f t="shared" si="654"/>
        <v>91</v>
      </c>
      <c r="F904" s="55">
        <f>VLOOKUP(D904,'FERC Interest Rate'!$A:$B,2,TRUE)</f>
        <v>3.2500000000000001E-2</v>
      </c>
      <c r="G904" s="56">
        <f t="shared" si="655"/>
        <v>2317.3545096641769</v>
      </c>
      <c r="H904" s="56">
        <f>G904*F904*(E904/(DATE(YEAR(D904),12,31)-DATE(YEAR(D904),1,1)+1))</f>
        <v>18.776920444744665</v>
      </c>
      <c r="I904" s="122">
        <v>0</v>
      </c>
      <c r="J904" s="57">
        <v>0</v>
      </c>
      <c r="K904" s="5">
        <f>+SUM(I904:J904)</f>
        <v>0</v>
      </c>
      <c r="L904" s="57">
        <v>0</v>
      </c>
      <c r="M904" s="86">
        <f>+SUM(K904:L904)</f>
        <v>0</v>
      </c>
      <c r="N904" s="5">
        <f t="shared" si="651"/>
        <v>2336.1314301089214</v>
      </c>
      <c r="O904" s="56">
        <f t="shared" si="652"/>
        <v>2336.1314301089214</v>
      </c>
    </row>
    <row r="905" spans="1:15" x14ac:dyDescent="0.2">
      <c r="A905" s="59" t="s">
        <v>22</v>
      </c>
      <c r="B905" s="54" t="str">
        <f t="shared" si="653"/>
        <v>Q3/2022</v>
      </c>
      <c r="C905" s="49">
        <f t="shared" si="656"/>
        <v>44743</v>
      </c>
      <c r="D905" s="49">
        <f t="shared" si="657"/>
        <v>44834</v>
      </c>
      <c r="E905" s="54">
        <f t="shared" si="654"/>
        <v>92</v>
      </c>
      <c r="F905" s="55">
        <f>VLOOKUP(D905,'FERC Interest Rate'!$A:$B,2,TRUE)</f>
        <v>3.5999999999999997E-2</v>
      </c>
      <c r="G905" s="56">
        <f t="shared" si="655"/>
        <v>2336.1314301089214</v>
      </c>
      <c r="H905" s="56">
        <f>G905*F905*(E905/(DATE(YEAR(D905),12,31)-DATE(YEAR(D905),1,1)+1))</f>
        <v>21.197992593207527</v>
      </c>
      <c r="I905" s="122">
        <v>0</v>
      </c>
      <c r="J905" s="57">
        <v>0</v>
      </c>
      <c r="K905" s="5">
        <f>+SUM(I905:J905)</f>
        <v>0</v>
      </c>
      <c r="L905" s="57">
        <v>0</v>
      </c>
      <c r="M905" s="86">
        <f>+SUM(K905:L905)</f>
        <v>0</v>
      </c>
      <c r="N905" s="5">
        <f t="shared" si="651"/>
        <v>2357.3294227021288</v>
      </c>
      <c r="O905" s="56">
        <f t="shared" si="652"/>
        <v>2357.3294227021288</v>
      </c>
    </row>
    <row r="906" spans="1:15" x14ac:dyDescent="0.2">
      <c r="A906" s="59" t="s">
        <v>22</v>
      </c>
      <c r="B906" s="54" t="str">
        <f t="shared" si="653"/>
        <v>Q4/2022</v>
      </c>
      <c r="C906" s="49">
        <f t="shared" si="656"/>
        <v>44835</v>
      </c>
      <c r="D906" s="49">
        <f t="shared" si="657"/>
        <v>44926</v>
      </c>
      <c r="E906" s="54">
        <f t="shared" si="654"/>
        <v>92</v>
      </c>
      <c r="F906" s="55">
        <f>VLOOKUP(D906,'FERC Interest Rate'!$A:$B,2,TRUE)</f>
        <v>4.9099999999999998E-2</v>
      </c>
      <c r="G906" s="56">
        <f t="shared" si="655"/>
        <v>2357.3294227021288</v>
      </c>
      <c r="H906" s="56">
        <f t="shared" ref="H906:H907" si="658">G906*F906*(E906/(DATE(YEAR(D906),12,31)-DATE(YEAR(D906),1,1)+1))</f>
        <v>29.174050597890567</v>
      </c>
      <c r="I906" s="122">
        <v>0</v>
      </c>
      <c r="J906" s="57">
        <v>0</v>
      </c>
      <c r="K906" s="5">
        <f>+SUM(I906:J906)</f>
        <v>0</v>
      </c>
      <c r="L906" s="57">
        <v>0</v>
      </c>
      <c r="M906" s="86">
        <f>+SUM(K906:L906)</f>
        <v>0</v>
      </c>
      <c r="N906" s="5">
        <f t="shared" si="651"/>
        <v>2386.5034733000193</v>
      </c>
      <c r="O906" s="56">
        <f t="shared" si="652"/>
        <v>2386.5034733000193</v>
      </c>
    </row>
    <row r="907" spans="1:15" x14ac:dyDescent="0.2">
      <c r="A907" s="59" t="s">
        <v>45</v>
      </c>
      <c r="B907" s="54" t="str">
        <f t="shared" si="653"/>
        <v>Q1/2023</v>
      </c>
      <c r="C907" s="49">
        <f t="shared" si="656"/>
        <v>44927</v>
      </c>
      <c r="D907" s="49">
        <f t="shared" si="657"/>
        <v>45016</v>
      </c>
      <c r="E907" s="54">
        <f t="shared" si="654"/>
        <v>90</v>
      </c>
      <c r="F907" s="55">
        <f>VLOOKUP(D907,'FERC Interest Rate'!$A:$B,2,TRUE)</f>
        <v>6.3100000000000003E-2</v>
      </c>
      <c r="G907" s="56">
        <f t="shared" si="655"/>
        <v>2386.5034733000193</v>
      </c>
      <c r="H907" s="56">
        <f t="shared" si="658"/>
        <v>37.131378698276194</v>
      </c>
      <c r="I907" s="122">
        <f t="shared" ref="I907:I926" si="659">(SUM($H$902:$H$918)/20)</f>
        <v>6.8257425999148058</v>
      </c>
      <c r="J907" s="57">
        <f t="shared" ref="J907:J917" si="660">G907*F907*(E907/(DATE(YEAR(D907),12,31)-DATE(YEAR(D907),1,1)+1))</f>
        <v>37.131378698276194</v>
      </c>
      <c r="K907" s="5">
        <f t="shared" ref="K907:K917" si="661">+SUM(I907:J907)</f>
        <v>43.957121298190998</v>
      </c>
      <c r="L907" s="57">
        <f t="shared" ref="L907:L926" si="662">($G$902/20)</f>
        <v>114.35599999999999</v>
      </c>
      <c r="M907" s="86">
        <f t="shared" ref="M907:M917" si="663">+SUM(K907:L907)</f>
        <v>158.31312129819099</v>
      </c>
      <c r="N907" s="5">
        <f t="shared" si="651"/>
        <v>2460.7662306965722</v>
      </c>
      <c r="O907" s="56">
        <f t="shared" si="652"/>
        <v>2302.453109398381</v>
      </c>
    </row>
    <row r="908" spans="1:15" x14ac:dyDescent="0.2">
      <c r="A908" s="59" t="s">
        <v>46</v>
      </c>
      <c r="B908" s="54" t="str">
        <f t="shared" si="653"/>
        <v>Q2/2023</v>
      </c>
      <c r="C908" s="49">
        <f t="shared" si="656"/>
        <v>45017</v>
      </c>
      <c r="D908" s="49">
        <f t="shared" si="657"/>
        <v>45107</v>
      </c>
      <c r="E908" s="54">
        <f t="shared" si="654"/>
        <v>91</v>
      </c>
      <c r="F908" s="55">
        <f>VLOOKUP(D908,'FERC Interest Rate'!$A:$B,2,TRUE)</f>
        <v>7.4999999999999997E-2</v>
      </c>
      <c r="G908" s="56">
        <f t="shared" si="655"/>
        <v>2302.453109398381</v>
      </c>
      <c r="H908" s="56">
        <v>0</v>
      </c>
      <c r="I908" s="122">
        <f t="shared" si="659"/>
        <v>6.8257425999148058</v>
      </c>
      <c r="J908" s="57">
        <f t="shared" si="660"/>
        <v>43.052719100394384</v>
      </c>
      <c r="K908" s="5">
        <f t="shared" si="661"/>
        <v>49.878461700309188</v>
      </c>
      <c r="L908" s="57">
        <f t="shared" si="662"/>
        <v>114.35599999999999</v>
      </c>
      <c r="M908" s="86">
        <f t="shared" si="663"/>
        <v>164.23446170030917</v>
      </c>
      <c r="N908" s="5">
        <f t="shared" si="651"/>
        <v>2345.5058284987754</v>
      </c>
      <c r="O908" s="56">
        <f t="shared" si="652"/>
        <v>2181.2713667984658</v>
      </c>
    </row>
    <row r="909" spans="1:15" x14ac:dyDescent="0.2">
      <c r="A909" s="59" t="s">
        <v>47</v>
      </c>
      <c r="B909" s="54" t="str">
        <f t="shared" si="653"/>
        <v>Q3/2023</v>
      </c>
      <c r="C909" s="49">
        <f t="shared" si="656"/>
        <v>45108</v>
      </c>
      <c r="D909" s="49">
        <f t="shared" si="657"/>
        <v>45199</v>
      </c>
      <c r="E909" s="54">
        <f t="shared" si="654"/>
        <v>92</v>
      </c>
      <c r="F909" s="55">
        <f>VLOOKUP(D909,'FERC Interest Rate'!$A:$B,2,TRUE)</f>
        <v>8.0199999999999994E-2</v>
      </c>
      <c r="G909" s="56">
        <f t="shared" si="655"/>
        <v>2181.2713667984658</v>
      </c>
      <c r="H909" s="56">
        <v>0</v>
      </c>
      <c r="I909" s="122">
        <f t="shared" si="659"/>
        <v>6.8257425999148058</v>
      </c>
      <c r="J909" s="57">
        <f t="shared" si="660"/>
        <v>44.093952473385748</v>
      </c>
      <c r="K909" s="5">
        <f t="shared" si="661"/>
        <v>50.919695073300552</v>
      </c>
      <c r="L909" s="57">
        <f t="shared" si="662"/>
        <v>114.35599999999999</v>
      </c>
      <c r="M909" s="86">
        <f t="shared" si="663"/>
        <v>165.27569507330054</v>
      </c>
      <c r="N909" s="5">
        <f t="shared" si="651"/>
        <v>2225.3653192718516</v>
      </c>
      <c r="O909" s="56">
        <f t="shared" si="652"/>
        <v>2060.0896241985506</v>
      </c>
    </row>
    <row r="910" spans="1:15" x14ac:dyDescent="0.2">
      <c r="A910" s="59" t="s">
        <v>48</v>
      </c>
      <c r="B910" s="54" t="str">
        <f t="shared" si="653"/>
        <v>Q4/2023</v>
      </c>
      <c r="C910" s="49">
        <f t="shared" si="656"/>
        <v>45200</v>
      </c>
      <c r="D910" s="49">
        <f t="shared" si="657"/>
        <v>45291</v>
      </c>
      <c r="E910" s="54">
        <f t="shared" si="654"/>
        <v>92</v>
      </c>
      <c r="F910" s="55">
        <f>VLOOKUP(D910,'FERC Interest Rate'!$A:$B,2,TRUE)</f>
        <v>8.3500000000000005E-2</v>
      </c>
      <c r="G910" s="56">
        <f t="shared" si="655"/>
        <v>2060.0896241985506</v>
      </c>
      <c r="H910" s="56">
        <v>0</v>
      </c>
      <c r="I910" s="122">
        <f t="shared" si="659"/>
        <v>6.8257425999148058</v>
      </c>
      <c r="J910" s="57">
        <f t="shared" si="660"/>
        <v>43.357831487926759</v>
      </c>
      <c r="K910" s="5">
        <f t="shared" si="661"/>
        <v>50.183574087841563</v>
      </c>
      <c r="L910" s="57">
        <f t="shared" si="662"/>
        <v>114.35599999999999</v>
      </c>
      <c r="M910" s="86">
        <f t="shared" si="663"/>
        <v>164.53957408784157</v>
      </c>
      <c r="N910" s="5">
        <f t="shared" si="651"/>
        <v>2103.4474556864775</v>
      </c>
      <c r="O910" s="56">
        <f t="shared" si="652"/>
        <v>1938.9078815986359</v>
      </c>
    </row>
    <row r="911" spans="1:15" x14ac:dyDescent="0.2">
      <c r="A911" s="59" t="s">
        <v>49</v>
      </c>
      <c r="B911" s="54" t="str">
        <f t="shared" si="653"/>
        <v>Q1/2024</v>
      </c>
      <c r="C911" s="49">
        <f t="shared" si="656"/>
        <v>45292</v>
      </c>
      <c r="D911" s="49">
        <f t="shared" si="657"/>
        <v>45382</v>
      </c>
      <c r="E911" s="54">
        <f t="shared" si="654"/>
        <v>91</v>
      </c>
      <c r="F911" s="55">
        <f>VLOOKUP(D911,'FERC Interest Rate'!$A:$B,2,TRUE)</f>
        <v>8.5000000000000006E-2</v>
      </c>
      <c r="G911" s="56">
        <f t="shared" si="655"/>
        <v>1938.9078815986359</v>
      </c>
      <c r="H911" s="56">
        <v>0</v>
      </c>
      <c r="I911" s="122">
        <f t="shared" si="659"/>
        <v>6.8257425999148058</v>
      </c>
      <c r="J911" s="57">
        <f t="shared" si="660"/>
        <v>40.976646076954779</v>
      </c>
      <c r="K911" s="5">
        <f t="shared" si="661"/>
        <v>47.802388676869583</v>
      </c>
      <c r="L911" s="57">
        <f t="shared" si="662"/>
        <v>114.35599999999999</v>
      </c>
      <c r="M911" s="86">
        <f t="shared" si="663"/>
        <v>162.15838867686958</v>
      </c>
      <c r="N911" s="5">
        <f t="shared" si="651"/>
        <v>1979.8845276755906</v>
      </c>
      <c r="O911" s="56">
        <f t="shared" si="652"/>
        <v>1817.7261389987211</v>
      </c>
    </row>
    <row r="912" spans="1:15" x14ac:dyDescent="0.2">
      <c r="A912" s="59" t="s">
        <v>50</v>
      </c>
      <c r="B912" s="54" t="str">
        <f t="shared" si="653"/>
        <v>Q2/2024</v>
      </c>
      <c r="C912" s="49">
        <f t="shared" si="656"/>
        <v>45383</v>
      </c>
      <c r="D912" s="49">
        <f t="shared" si="657"/>
        <v>45473</v>
      </c>
      <c r="E912" s="54">
        <f t="shared" si="654"/>
        <v>91</v>
      </c>
      <c r="F912" s="55">
        <f>VLOOKUP(D912,'FERC Interest Rate'!$A:$B,2,TRUE)</f>
        <v>8.5000000000000006E-2</v>
      </c>
      <c r="G912" s="56">
        <f t="shared" si="655"/>
        <v>1817.7261389987211</v>
      </c>
      <c r="H912" s="56">
        <v>0</v>
      </c>
      <c r="I912" s="122">
        <f t="shared" si="659"/>
        <v>6.8257425999148058</v>
      </c>
      <c r="J912" s="57">
        <f t="shared" si="660"/>
        <v>38.415605697145104</v>
      </c>
      <c r="K912" s="5">
        <f t="shared" si="661"/>
        <v>45.241348297059908</v>
      </c>
      <c r="L912" s="57">
        <f t="shared" si="662"/>
        <v>114.35599999999999</v>
      </c>
      <c r="M912" s="86">
        <f t="shared" si="663"/>
        <v>159.59734829705991</v>
      </c>
      <c r="N912" s="5">
        <f t="shared" si="651"/>
        <v>1856.1417446958662</v>
      </c>
      <c r="O912" s="56">
        <f t="shared" si="652"/>
        <v>1696.5443963988064</v>
      </c>
    </row>
    <row r="913" spans="1:15" x14ac:dyDescent="0.2">
      <c r="A913" s="59" t="s">
        <v>51</v>
      </c>
      <c r="B913" s="54" t="str">
        <f t="shared" si="653"/>
        <v>Q3/2024</v>
      </c>
      <c r="C913" s="49">
        <f t="shared" si="656"/>
        <v>45474</v>
      </c>
      <c r="D913" s="49">
        <f t="shared" si="657"/>
        <v>45565</v>
      </c>
      <c r="E913" s="54">
        <f t="shared" si="654"/>
        <v>92</v>
      </c>
      <c r="F913" s="55">
        <f>VLOOKUP(D913,'FERC Interest Rate'!$A:$B,2,TRUE)</f>
        <v>8.5000000000000006E-2</v>
      </c>
      <c r="G913" s="56">
        <f t="shared" si="655"/>
        <v>1696.5443963988064</v>
      </c>
      <c r="H913" s="56">
        <v>0</v>
      </c>
      <c r="I913" s="122">
        <f t="shared" si="659"/>
        <v>6.8257425999148058</v>
      </c>
      <c r="J913" s="57">
        <f t="shared" si="660"/>
        <v>36.248571529613848</v>
      </c>
      <c r="K913" s="5">
        <f t="shared" si="661"/>
        <v>43.074314129528652</v>
      </c>
      <c r="L913" s="57">
        <f t="shared" si="662"/>
        <v>114.35599999999999</v>
      </c>
      <c r="M913" s="86">
        <f t="shared" si="663"/>
        <v>157.43031412952865</v>
      </c>
      <c r="N913" s="5">
        <f t="shared" si="651"/>
        <v>1732.7929679284202</v>
      </c>
      <c r="O913" s="56">
        <f t="shared" si="652"/>
        <v>1575.3626537988916</v>
      </c>
    </row>
    <row r="914" spans="1:15" x14ac:dyDescent="0.2">
      <c r="A914" s="59" t="s">
        <v>52</v>
      </c>
      <c r="B914" s="54" t="str">
        <f t="shared" si="653"/>
        <v>Q4/2024</v>
      </c>
      <c r="C914" s="49">
        <f t="shared" si="656"/>
        <v>45566</v>
      </c>
      <c r="D914" s="49">
        <f t="shared" si="657"/>
        <v>45657</v>
      </c>
      <c r="E914" s="54">
        <f t="shared" si="654"/>
        <v>92</v>
      </c>
      <c r="F914" s="55">
        <f>VLOOKUP(D914,'FERC Interest Rate'!$A:$B,2,TRUE)</f>
        <v>8.5000000000000006E-2</v>
      </c>
      <c r="G914" s="56">
        <f t="shared" si="655"/>
        <v>1575.3626537988916</v>
      </c>
      <c r="H914" s="56">
        <v>0</v>
      </c>
      <c r="I914" s="122">
        <f t="shared" si="659"/>
        <v>6.8257425999148058</v>
      </c>
      <c r="J914" s="57">
        <f t="shared" si="660"/>
        <v>33.659387848927139</v>
      </c>
      <c r="K914" s="5">
        <f t="shared" si="661"/>
        <v>40.485130448841943</v>
      </c>
      <c r="L914" s="57">
        <f t="shared" si="662"/>
        <v>114.35599999999999</v>
      </c>
      <c r="M914" s="86">
        <f t="shared" si="663"/>
        <v>154.84113044884194</v>
      </c>
      <c r="N914" s="5">
        <f t="shared" si="651"/>
        <v>1609.0220416478187</v>
      </c>
      <c r="O914" s="56">
        <f t="shared" si="652"/>
        <v>1454.1809111989769</v>
      </c>
    </row>
    <row r="915" spans="1:15" x14ac:dyDescent="0.2">
      <c r="A915" s="59" t="s">
        <v>53</v>
      </c>
      <c r="B915" s="54" t="str">
        <f t="shared" si="653"/>
        <v>Q1/2025</v>
      </c>
      <c r="C915" s="49">
        <f t="shared" si="656"/>
        <v>45658</v>
      </c>
      <c r="D915" s="49">
        <f t="shared" si="657"/>
        <v>45747</v>
      </c>
      <c r="E915" s="54">
        <f t="shared" si="654"/>
        <v>90</v>
      </c>
      <c r="F915" s="55">
        <f>VLOOKUP(D915,'FERC Interest Rate'!$A:$B,2,TRUE)</f>
        <v>8.5000000000000006E-2</v>
      </c>
      <c r="G915" s="56">
        <f t="shared" si="655"/>
        <v>1454.1809111989769</v>
      </c>
      <c r="H915" s="56">
        <v>0</v>
      </c>
      <c r="I915" s="122">
        <f t="shared" si="659"/>
        <v>6.8257425999148058</v>
      </c>
      <c r="J915" s="57">
        <f t="shared" si="660"/>
        <v>30.478038275814175</v>
      </c>
      <c r="K915" s="5">
        <f t="shared" si="661"/>
        <v>37.303780875728982</v>
      </c>
      <c r="L915" s="57">
        <f t="shared" si="662"/>
        <v>114.35599999999999</v>
      </c>
      <c r="M915" s="86">
        <f t="shared" si="663"/>
        <v>151.65978087572898</v>
      </c>
      <c r="N915" s="5">
        <f t="shared" si="651"/>
        <v>1484.6589494747911</v>
      </c>
      <c r="O915" s="56">
        <f t="shared" si="652"/>
        <v>1332.9991685990622</v>
      </c>
    </row>
    <row r="916" spans="1:15" x14ac:dyDescent="0.2">
      <c r="A916" s="59" t="s">
        <v>54</v>
      </c>
      <c r="B916" s="54" t="str">
        <f t="shared" si="653"/>
        <v>Q2/2025</v>
      </c>
      <c r="C916" s="49">
        <f t="shared" si="656"/>
        <v>45748</v>
      </c>
      <c r="D916" s="49">
        <f t="shared" si="657"/>
        <v>45838</v>
      </c>
      <c r="E916" s="54">
        <f t="shared" si="654"/>
        <v>91</v>
      </c>
      <c r="F916" s="55">
        <f>VLOOKUP(D916,'FERC Interest Rate'!$A:$B,2,TRUE)</f>
        <v>8.5000000000000006E-2</v>
      </c>
      <c r="G916" s="56">
        <f t="shared" si="655"/>
        <v>1332.9991685990622</v>
      </c>
      <c r="H916" s="56">
        <v>0</v>
      </c>
      <c r="I916" s="122">
        <f t="shared" si="659"/>
        <v>6.8257425999148058</v>
      </c>
      <c r="J916" s="57">
        <f t="shared" si="660"/>
        <v>28.24862621674999</v>
      </c>
      <c r="K916" s="5">
        <f t="shared" si="661"/>
        <v>35.074368816664794</v>
      </c>
      <c r="L916" s="57">
        <f t="shared" si="662"/>
        <v>114.35599999999999</v>
      </c>
      <c r="M916" s="86">
        <f t="shared" si="663"/>
        <v>149.43036881666478</v>
      </c>
      <c r="N916" s="5">
        <f t="shared" si="651"/>
        <v>1361.2477948158121</v>
      </c>
      <c r="O916" s="56">
        <f t="shared" si="652"/>
        <v>1211.8174259991474</v>
      </c>
    </row>
    <row r="917" spans="1:15" x14ac:dyDescent="0.2">
      <c r="A917" s="59" t="s">
        <v>55</v>
      </c>
      <c r="B917" s="54" t="str">
        <f t="shared" si="653"/>
        <v>Q3/2025</v>
      </c>
      <c r="C917" s="49">
        <f t="shared" si="656"/>
        <v>45839</v>
      </c>
      <c r="D917" s="49">
        <f t="shared" si="657"/>
        <v>45930</v>
      </c>
      <c r="E917" s="54">
        <f t="shared" si="654"/>
        <v>92</v>
      </c>
      <c r="F917" s="55">
        <f>VLOOKUP(D917,'FERC Interest Rate'!$A:$B,2,TRUE)</f>
        <v>8.5000000000000006E-2</v>
      </c>
      <c r="G917" s="56">
        <f t="shared" si="655"/>
        <v>1211.8174259991474</v>
      </c>
      <c r="H917" s="56">
        <v>0</v>
      </c>
      <c r="I917" s="122">
        <f t="shared" si="659"/>
        <v>6.8257425999148058</v>
      </c>
      <c r="J917" s="57">
        <f t="shared" si="660"/>
        <v>25.96277334606393</v>
      </c>
      <c r="K917" s="5">
        <f t="shared" si="661"/>
        <v>32.788515945978737</v>
      </c>
      <c r="L917" s="57">
        <f t="shared" si="662"/>
        <v>114.35599999999999</v>
      </c>
      <c r="M917" s="86">
        <f t="shared" si="663"/>
        <v>147.14451594597872</v>
      </c>
      <c r="N917" s="5">
        <f t="shared" si="651"/>
        <v>1237.7801993452113</v>
      </c>
      <c r="O917" s="56">
        <f t="shared" si="652"/>
        <v>1090.6356833992327</v>
      </c>
    </row>
    <row r="918" spans="1:15" x14ac:dyDescent="0.2">
      <c r="A918" s="59" t="s">
        <v>56</v>
      </c>
      <c r="B918" s="54" t="str">
        <f t="shared" si="653"/>
        <v>Q4/2025</v>
      </c>
      <c r="C918" s="49">
        <f t="shared" si="656"/>
        <v>45931</v>
      </c>
      <c r="D918" s="49">
        <f t="shared" si="657"/>
        <v>46022</v>
      </c>
      <c r="E918" s="54">
        <f t="shared" si="654"/>
        <v>92</v>
      </c>
      <c r="F918" s="55">
        <f>VLOOKUP(D918,'FERC Interest Rate'!$A:$B,2,TRUE)</f>
        <v>8.5000000000000006E-2</v>
      </c>
      <c r="G918" s="56">
        <f t="shared" si="655"/>
        <v>1090.6356833992327</v>
      </c>
      <c r="H918" s="56">
        <v>0</v>
      </c>
      <c r="I918" s="122">
        <f t="shared" si="659"/>
        <v>6.8257425999148058</v>
      </c>
      <c r="J918" s="57">
        <f t="shared" ref="J918:J924" si="664">G918*F918*(E918/(DATE(YEAR(D918),12,31)-DATE(YEAR(D918),1,1)+1))</f>
        <v>23.366496011457535</v>
      </c>
      <c r="K918" s="5">
        <f t="shared" ref="K918:K924" si="665">+SUM(I918:J918)</f>
        <v>30.192238611372339</v>
      </c>
      <c r="L918" s="57">
        <f t="shared" si="662"/>
        <v>114.35599999999999</v>
      </c>
      <c r="M918" s="86">
        <f t="shared" ref="M918:M924" si="666">+SUM(K918:L918)</f>
        <v>144.54823861137234</v>
      </c>
      <c r="N918" s="5">
        <f t="shared" si="651"/>
        <v>1114.0021794106901</v>
      </c>
      <c r="O918" s="56">
        <f t="shared" si="652"/>
        <v>969.45394079931782</v>
      </c>
    </row>
    <row r="919" spans="1:15" x14ac:dyDescent="0.2">
      <c r="A919" s="59" t="s">
        <v>57</v>
      </c>
      <c r="B919" s="54" t="str">
        <f t="shared" si="653"/>
        <v>Q1/2026</v>
      </c>
      <c r="C919" s="49">
        <f t="shared" si="656"/>
        <v>46023</v>
      </c>
      <c r="D919" s="49">
        <f t="shared" si="657"/>
        <v>46112</v>
      </c>
      <c r="E919" s="54">
        <f t="shared" si="654"/>
        <v>90</v>
      </c>
      <c r="F919" s="55">
        <f>VLOOKUP(D919,'FERC Interest Rate'!$A:$B,2,TRUE)</f>
        <v>8.5000000000000006E-2</v>
      </c>
      <c r="G919" s="56">
        <f t="shared" si="655"/>
        <v>969.45394079931782</v>
      </c>
      <c r="H919" s="56">
        <v>0</v>
      </c>
      <c r="I919" s="122">
        <f t="shared" si="659"/>
        <v>6.8257425999148058</v>
      </c>
      <c r="J919" s="57">
        <f t="shared" si="664"/>
        <v>20.318692183876113</v>
      </c>
      <c r="K919" s="5">
        <f t="shared" si="665"/>
        <v>27.144434783790921</v>
      </c>
      <c r="L919" s="57">
        <f t="shared" si="662"/>
        <v>114.35599999999999</v>
      </c>
      <c r="M919" s="86">
        <f t="shared" si="666"/>
        <v>141.50043478379092</v>
      </c>
      <c r="N919" s="5">
        <f t="shared" si="651"/>
        <v>989.77263298319394</v>
      </c>
      <c r="O919" s="56">
        <f t="shared" si="652"/>
        <v>848.27219819940296</v>
      </c>
    </row>
    <row r="920" spans="1:15" x14ac:dyDescent="0.2">
      <c r="A920" s="59" t="s">
        <v>58</v>
      </c>
      <c r="B920" s="54" t="str">
        <f t="shared" si="653"/>
        <v>Q2/2026</v>
      </c>
      <c r="C920" s="49">
        <f t="shared" si="656"/>
        <v>46113</v>
      </c>
      <c r="D920" s="49">
        <f t="shared" si="657"/>
        <v>46203</v>
      </c>
      <c r="E920" s="54">
        <f t="shared" si="654"/>
        <v>91</v>
      </c>
      <c r="F920" s="55">
        <f>VLOOKUP(D920,'FERC Interest Rate'!$A:$B,2,TRUE)</f>
        <v>8.5000000000000006E-2</v>
      </c>
      <c r="G920" s="56">
        <f t="shared" si="655"/>
        <v>848.27219819940296</v>
      </c>
      <c r="H920" s="56">
        <v>0</v>
      </c>
      <c r="I920" s="122">
        <f t="shared" si="659"/>
        <v>6.8257425999148058</v>
      </c>
      <c r="J920" s="57">
        <f t="shared" si="664"/>
        <v>17.97639850156817</v>
      </c>
      <c r="K920" s="5">
        <f t="shared" si="665"/>
        <v>24.802141101482974</v>
      </c>
      <c r="L920" s="57">
        <f t="shared" si="662"/>
        <v>114.35599999999999</v>
      </c>
      <c r="M920" s="86">
        <f t="shared" si="666"/>
        <v>139.15814110148295</v>
      </c>
      <c r="N920" s="5">
        <f t="shared" si="651"/>
        <v>866.24859670097112</v>
      </c>
      <c r="O920" s="56">
        <f t="shared" si="652"/>
        <v>727.09045559948811</v>
      </c>
    </row>
    <row r="921" spans="1:15" x14ac:dyDescent="0.2">
      <c r="A921" s="59" t="s">
        <v>59</v>
      </c>
      <c r="B921" s="54" t="str">
        <f t="shared" si="653"/>
        <v>Q3/2026</v>
      </c>
      <c r="C921" s="49">
        <f t="shared" si="656"/>
        <v>46204</v>
      </c>
      <c r="D921" s="49">
        <f t="shared" si="657"/>
        <v>46295</v>
      </c>
      <c r="E921" s="54">
        <f t="shared" si="654"/>
        <v>92</v>
      </c>
      <c r="F921" s="55">
        <f>VLOOKUP(D921,'FERC Interest Rate'!$A:$B,2,TRUE)</f>
        <v>8.5000000000000006E-2</v>
      </c>
      <c r="G921" s="56">
        <f t="shared" si="655"/>
        <v>727.09045559948811</v>
      </c>
      <c r="H921" s="56">
        <v>0</v>
      </c>
      <c r="I921" s="122">
        <f t="shared" si="659"/>
        <v>6.8257425999148058</v>
      </c>
      <c r="J921" s="57">
        <f t="shared" si="664"/>
        <v>15.577664007638351</v>
      </c>
      <c r="K921" s="5">
        <f t="shared" si="665"/>
        <v>22.403406607553158</v>
      </c>
      <c r="L921" s="57">
        <f t="shared" si="662"/>
        <v>114.35599999999999</v>
      </c>
      <c r="M921" s="86">
        <f t="shared" si="666"/>
        <v>136.75940660755316</v>
      </c>
      <c r="N921" s="5">
        <f t="shared" si="651"/>
        <v>742.66811960712641</v>
      </c>
      <c r="O921" s="56">
        <f t="shared" si="652"/>
        <v>605.90871299957325</v>
      </c>
    </row>
    <row r="922" spans="1:15" x14ac:dyDescent="0.2">
      <c r="A922" s="59" t="s">
        <v>60</v>
      </c>
      <c r="B922" s="54" t="str">
        <f t="shared" si="653"/>
        <v>Q4/2026</v>
      </c>
      <c r="C922" s="49">
        <f t="shared" si="656"/>
        <v>46296</v>
      </c>
      <c r="D922" s="49">
        <f t="shared" si="657"/>
        <v>46387</v>
      </c>
      <c r="E922" s="54">
        <f t="shared" si="654"/>
        <v>92</v>
      </c>
      <c r="F922" s="55">
        <f>VLOOKUP(D922,'FERC Interest Rate'!$A:$B,2,TRUE)</f>
        <v>8.5000000000000006E-2</v>
      </c>
      <c r="G922" s="56">
        <f t="shared" si="655"/>
        <v>605.90871299957325</v>
      </c>
      <c r="H922" s="56">
        <v>0</v>
      </c>
      <c r="I922" s="122">
        <f t="shared" si="659"/>
        <v>6.8257425999148058</v>
      </c>
      <c r="J922" s="57">
        <f t="shared" si="664"/>
        <v>12.981386673031954</v>
      </c>
      <c r="K922" s="5">
        <f t="shared" si="665"/>
        <v>19.80712927294676</v>
      </c>
      <c r="L922" s="57">
        <f t="shared" si="662"/>
        <v>114.35599999999999</v>
      </c>
      <c r="M922" s="86">
        <f t="shared" si="666"/>
        <v>134.16312927294675</v>
      </c>
      <c r="N922" s="5">
        <f t="shared" si="651"/>
        <v>618.89009967260517</v>
      </c>
      <c r="O922" s="56">
        <f t="shared" si="652"/>
        <v>484.72697039965846</v>
      </c>
    </row>
    <row r="923" spans="1:15" x14ac:dyDescent="0.2">
      <c r="A923" s="59" t="s">
        <v>61</v>
      </c>
      <c r="B923" s="54" t="str">
        <f t="shared" si="653"/>
        <v>Q1/2027</v>
      </c>
      <c r="C923" s="49">
        <f t="shared" si="656"/>
        <v>46388</v>
      </c>
      <c r="D923" s="49">
        <f t="shared" si="657"/>
        <v>46477</v>
      </c>
      <c r="E923" s="54">
        <f t="shared" si="654"/>
        <v>90</v>
      </c>
      <c r="F923" s="55">
        <f>VLOOKUP(D923,'FERC Interest Rate'!$A:$B,2,TRUE)</f>
        <v>8.5000000000000006E-2</v>
      </c>
      <c r="G923" s="56">
        <f t="shared" si="655"/>
        <v>484.72697039965846</v>
      </c>
      <c r="H923" s="56">
        <v>0</v>
      </c>
      <c r="I923" s="122">
        <f t="shared" si="659"/>
        <v>6.8257425999148058</v>
      </c>
      <c r="J923" s="57">
        <f t="shared" si="664"/>
        <v>10.159346091938046</v>
      </c>
      <c r="K923" s="5">
        <f t="shared" si="665"/>
        <v>16.985088691852852</v>
      </c>
      <c r="L923" s="57">
        <f t="shared" si="662"/>
        <v>114.35599999999999</v>
      </c>
      <c r="M923" s="86">
        <f t="shared" si="666"/>
        <v>131.34108869185286</v>
      </c>
      <c r="N923" s="5">
        <f t="shared" si="651"/>
        <v>494.88631649159652</v>
      </c>
      <c r="O923" s="56">
        <f t="shared" si="652"/>
        <v>363.54522779974366</v>
      </c>
    </row>
    <row r="924" spans="1:15" x14ac:dyDescent="0.2">
      <c r="A924" s="59" t="s">
        <v>62</v>
      </c>
      <c r="B924" s="54" t="str">
        <f t="shared" si="653"/>
        <v>Q2/2027</v>
      </c>
      <c r="C924" s="49">
        <f>D923+1</f>
        <v>46478</v>
      </c>
      <c r="D924" s="49">
        <f>EOMONTH(D923,3)</f>
        <v>46568</v>
      </c>
      <c r="E924" s="54">
        <f t="shared" si="654"/>
        <v>91</v>
      </c>
      <c r="F924" s="55">
        <f>VLOOKUP(D924,'FERC Interest Rate'!$A:$B,2,TRUE)</f>
        <v>8.5000000000000006E-2</v>
      </c>
      <c r="G924" s="56">
        <f>O923</f>
        <v>363.54522779974366</v>
      </c>
      <c r="H924" s="56">
        <v>0</v>
      </c>
      <c r="I924" s="122">
        <f t="shared" si="659"/>
        <v>6.8257425999148058</v>
      </c>
      <c r="J924" s="57">
        <f t="shared" si="664"/>
        <v>7.7041707863863493</v>
      </c>
      <c r="K924" s="5">
        <f t="shared" si="665"/>
        <v>14.529913386301155</v>
      </c>
      <c r="L924" s="57">
        <f t="shared" si="662"/>
        <v>114.35599999999999</v>
      </c>
      <c r="M924" s="86">
        <f t="shared" si="666"/>
        <v>128.88591338630116</v>
      </c>
      <c r="N924" s="5">
        <f t="shared" si="651"/>
        <v>371.24939858612998</v>
      </c>
      <c r="O924" s="56">
        <f t="shared" si="652"/>
        <v>242.36348519982886</v>
      </c>
    </row>
    <row r="925" spans="1:15" x14ac:dyDescent="0.2">
      <c r="A925" s="59" t="s">
        <v>63</v>
      </c>
      <c r="B925" s="54" t="str">
        <f t="shared" ref="B925:B926" si="667">+IF(MONTH(C925)&lt;4,"Q1",IF(MONTH(C925)&lt;7,"Q2",IF(MONTH(C925)&lt;10,"Q3","Q4")))&amp;"/"&amp;YEAR(C925)</f>
        <v>Q3/2027</v>
      </c>
      <c r="C925" s="49">
        <f t="shared" ref="C925:C926" si="668">D924+1</f>
        <v>46569</v>
      </c>
      <c r="D925" s="49">
        <f t="shared" ref="D925:D926" si="669">EOMONTH(D924,3)</f>
        <v>46660</v>
      </c>
      <c r="E925" s="54">
        <f t="shared" ref="E925:E926" si="670">D925-C925+1</f>
        <v>92</v>
      </c>
      <c r="F925" s="55">
        <f>VLOOKUP(D925,'FERC Interest Rate'!$A:$B,2,TRUE)</f>
        <v>8.5000000000000006E-2</v>
      </c>
      <c r="G925" s="56">
        <f t="shared" ref="G925:G926" si="671">O924</f>
        <v>242.36348519982886</v>
      </c>
      <c r="H925" s="56">
        <v>0</v>
      </c>
      <c r="I925" s="122">
        <f t="shared" si="659"/>
        <v>6.8257425999148058</v>
      </c>
      <c r="J925" s="57">
        <f t="shared" ref="J925:J926" si="672">G925*F925*(E925/(DATE(YEAR(D925),12,31)-DATE(YEAR(D925),1,1)+1))</f>
        <v>5.1925546692127718</v>
      </c>
      <c r="K925" s="5">
        <f t="shared" ref="K925:K926" si="673">+SUM(I925:J925)</f>
        <v>12.018297269127578</v>
      </c>
      <c r="L925" s="57">
        <f t="shared" si="662"/>
        <v>114.35599999999999</v>
      </c>
      <c r="M925" s="86">
        <f t="shared" ref="M925:M926" si="674">+SUM(K925:L925)</f>
        <v>126.37429726912757</v>
      </c>
      <c r="N925" s="5">
        <f t="shared" ref="N925:N926" si="675">+G925+H925+J925</f>
        <v>247.55603986904163</v>
      </c>
      <c r="O925" s="56">
        <f t="shared" ref="O925:O926" si="676">G925+H925-L925-I925</f>
        <v>121.18174259991406</v>
      </c>
    </row>
    <row r="926" spans="1:15" x14ac:dyDescent="0.2">
      <c r="A926" s="59" t="s">
        <v>64</v>
      </c>
      <c r="B926" s="54" t="str">
        <f t="shared" si="667"/>
        <v>Q4/2027</v>
      </c>
      <c r="C926" s="49">
        <f t="shared" si="668"/>
        <v>46661</v>
      </c>
      <c r="D926" s="49">
        <f t="shared" si="669"/>
        <v>46752</v>
      </c>
      <c r="E926" s="54">
        <f t="shared" si="670"/>
        <v>92</v>
      </c>
      <c r="F926" s="55">
        <f>VLOOKUP(D926,'FERC Interest Rate'!$A:$B,2,TRUE)</f>
        <v>8.5000000000000006E-2</v>
      </c>
      <c r="G926" s="56">
        <f t="shared" si="671"/>
        <v>121.18174259991406</v>
      </c>
      <c r="H926" s="56">
        <v>0</v>
      </c>
      <c r="I926" s="122">
        <f t="shared" si="659"/>
        <v>6.8257425999148058</v>
      </c>
      <c r="J926" s="57">
        <f t="shared" si="672"/>
        <v>2.5962773346063783</v>
      </c>
      <c r="K926" s="5">
        <f t="shared" si="673"/>
        <v>9.4220199345211846</v>
      </c>
      <c r="L926" s="57">
        <f t="shared" si="662"/>
        <v>114.35599999999999</v>
      </c>
      <c r="M926" s="86">
        <f t="shared" si="674"/>
        <v>123.77801993452118</v>
      </c>
      <c r="N926" s="5">
        <f t="shared" si="675"/>
        <v>123.77801993452044</v>
      </c>
      <c r="O926" s="56">
        <f t="shared" si="676"/>
        <v>-7.4074080202990444E-13</v>
      </c>
    </row>
    <row r="927" spans="1:15" ht="18.95" customHeight="1" thickBot="1" x14ac:dyDescent="0.25">
      <c r="A927" s="98"/>
      <c r="B927" s="99"/>
      <c r="C927" s="100"/>
      <c r="D927" s="100"/>
      <c r="E927" s="99"/>
      <c r="F927" s="99"/>
      <c r="G927" s="88">
        <f>SUM(G902:G926)</f>
        <v>37007.901494690544</v>
      </c>
      <c r="H927" s="88">
        <f t="shared" ref="H927:O927" si="677">SUM(H902:H926)</f>
        <v>136.51485199829611</v>
      </c>
      <c r="I927" s="88">
        <f t="shared" si="677"/>
        <v>136.51485199829611</v>
      </c>
      <c r="J927" s="88">
        <f t="shared" si="677"/>
        <v>517.49851701096782</v>
      </c>
      <c r="K927" s="88">
        <f t="shared" si="677"/>
        <v>654.0133690092639</v>
      </c>
      <c r="L927" s="88">
        <f t="shared" si="677"/>
        <v>2287.12</v>
      </c>
      <c r="M927" s="88">
        <f t="shared" si="677"/>
        <v>2941.1333690092633</v>
      </c>
      <c r="N927" s="88">
        <f t="shared" si="677"/>
        <v>37661.914863699822</v>
      </c>
      <c r="O927" s="88">
        <f t="shared" si="677"/>
        <v>34720.781494690549</v>
      </c>
    </row>
    <row r="928" spans="1:15" ht="13.5" thickTop="1" x14ac:dyDescent="0.2"/>
    <row r="929" spans="1:15" ht="36.75" x14ac:dyDescent="0.2">
      <c r="A929" s="58" t="s">
        <v>44</v>
      </c>
      <c r="B929" s="58" t="s">
        <v>3</v>
      </c>
      <c r="C929" s="58" t="s">
        <v>4</v>
      </c>
      <c r="D929" s="58" t="s">
        <v>5</v>
      </c>
      <c r="E929" s="58" t="s">
        <v>6</v>
      </c>
      <c r="F929" s="58" t="s">
        <v>7</v>
      </c>
      <c r="G929" s="58" t="s">
        <v>71</v>
      </c>
      <c r="H929" s="58" t="s">
        <v>72</v>
      </c>
      <c r="I929" s="73" t="s">
        <v>73</v>
      </c>
      <c r="J929" s="74" t="s">
        <v>74</v>
      </c>
      <c r="K929" s="74" t="s">
        <v>75</v>
      </c>
      <c r="L929" s="74" t="s">
        <v>76</v>
      </c>
      <c r="M929" s="75" t="s">
        <v>66</v>
      </c>
      <c r="N929" s="58" t="s">
        <v>77</v>
      </c>
      <c r="O929" s="58" t="s">
        <v>78</v>
      </c>
    </row>
    <row r="930" spans="1:15" x14ac:dyDescent="0.2">
      <c r="A930" s="123" t="s">
        <v>37</v>
      </c>
      <c r="B930" s="325" t="s">
        <v>153</v>
      </c>
      <c r="C930" s="49">
        <f>VLOOKUP(B930,A$1:F$52,2,FALSE)</f>
        <v>44530</v>
      </c>
      <c r="D930" s="49">
        <f>DATE(YEAR(C930),IF(MONTH(C930)&lt;=3,3,IF(MONTH(C930)&lt;=6,6,IF(MONTH(C930)&lt;=9,9,12))),IF(OR(MONTH(C930)&lt;=3,MONTH(C930)&gt;=10),31,30))</f>
        <v>44561</v>
      </c>
      <c r="E930" s="54">
        <f>D930-C930+1</f>
        <v>32</v>
      </c>
      <c r="F930" s="55">
        <f>VLOOKUP(D930,'FERC Interest Rate'!$A:$B,2,TRUE)</f>
        <v>3.2500000000000001E-2</v>
      </c>
      <c r="G930" s="56">
        <f>VLOOKUP(B930,$A$1:$F$52,4,FALSE)</f>
        <v>1995.09</v>
      </c>
      <c r="H930" s="56">
        <f>G930*F930*(E930/(DATE(YEAR(D930),12,31)-DATE(YEAR(D930),1,1)+1))</f>
        <v>5.6846399999999999</v>
      </c>
      <c r="I930" s="122">
        <v>0</v>
      </c>
      <c r="J930" s="57">
        <v>0</v>
      </c>
      <c r="K930" s="5">
        <f>+SUM(I930:J930)</f>
        <v>0</v>
      </c>
      <c r="L930" s="57">
        <v>0</v>
      </c>
      <c r="M930" s="86">
        <f>+SUM(K930:L930)</f>
        <v>0</v>
      </c>
      <c r="N930" s="5">
        <f t="shared" ref="N930:N952" si="678">+G930+H930+J930</f>
        <v>2000.7746399999999</v>
      </c>
      <c r="O930" s="56">
        <f t="shared" ref="O930:O952" si="679">G930+H930-L930-I930</f>
        <v>2000.7746399999999</v>
      </c>
    </row>
    <row r="931" spans="1:15" x14ac:dyDescent="0.2">
      <c r="A931" s="59" t="s">
        <v>22</v>
      </c>
      <c r="B931" s="54" t="str">
        <f t="shared" ref="B931:B952" si="680">+IF(MONTH(C931)&lt;4,"Q1",IF(MONTH(C931)&lt;7,"Q2",IF(MONTH(C931)&lt;10,"Q3","Q4")))&amp;"/"&amp;YEAR(C931)</f>
        <v>Q1/2022</v>
      </c>
      <c r="C931" s="49">
        <f>D930+1</f>
        <v>44562</v>
      </c>
      <c r="D931" s="49">
        <f>EOMONTH(D930,3)</f>
        <v>44651</v>
      </c>
      <c r="E931" s="54">
        <f t="shared" ref="E931:E952" si="681">D931-C931+1</f>
        <v>90</v>
      </c>
      <c r="F931" s="55">
        <f>VLOOKUP(D931,'FERC Interest Rate'!$A:$B,2,TRUE)</f>
        <v>3.2500000000000001E-2</v>
      </c>
      <c r="G931" s="56">
        <f t="shared" ref="G931:G951" si="682">O930</f>
        <v>2000.7746399999999</v>
      </c>
      <c r="H931" s="56">
        <f>G931*F931*(E931/(DATE(YEAR(D931),12,31)-DATE(YEAR(D931),1,1)+1))</f>
        <v>16.03360499178082</v>
      </c>
      <c r="I931" s="122">
        <v>0</v>
      </c>
      <c r="J931" s="57">
        <v>0</v>
      </c>
      <c r="K931" s="5">
        <f>+SUM(I931:J931)</f>
        <v>0</v>
      </c>
      <c r="L931" s="57">
        <v>0</v>
      </c>
      <c r="M931" s="86">
        <f>+SUM(K931:L931)</f>
        <v>0</v>
      </c>
      <c r="N931" s="5">
        <f t="shared" si="678"/>
        <v>2016.8082449917806</v>
      </c>
      <c r="O931" s="56">
        <f t="shared" si="679"/>
        <v>2016.8082449917806</v>
      </c>
    </row>
    <row r="932" spans="1:15" x14ac:dyDescent="0.2">
      <c r="A932" s="59" t="s">
        <v>22</v>
      </c>
      <c r="B932" s="54" t="str">
        <f t="shared" si="680"/>
        <v>Q2/2022</v>
      </c>
      <c r="C932" s="49">
        <f t="shared" ref="C932:C951" si="683">D931+1</f>
        <v>44652</v>
      </c>
      <c r="D932" s="49">
        <f t="shared" ref="D932:D951" si="684">EOMONTH(D931,3)</f>
        <v>44742</v>
      </c>
      <c r="E932" s="54">
        <f t="shared" si="681"/>
        <v>91</v>
      </c>
      <c r="F932" s="55">
        <f>VLOOKUP(D932,'FERC Interest Rate'!$A:$B,2,TRUE)</f>
        <v>3.2500000000000001E-2</v>
      </c>
      <c r="G932" s="56">
        <f t="shared" si="682"/>
        <v>2016.8082449917806</v>
      </c>
      <c r="H932" s="56">
        <f>G932*F932*(E932/(DATE(YEAR(D932),12,31)-DATE(YEAR(D932),1,1)+1))</f>
        <v>16.341672286474498</v>
      </c>
      <c r="I932" s="122">
        <v>0</v>
      </c>
      <c r="J932" s="57">
        <v>0</v>
      </c>
      <c r="K932" s="5">
        <f>+SUM(I932:J932)</f>
        <v>0</v>
      </c>
      <c r="L932" s="57">
        <v>0</v>
      </c>
      <c r="M932" s="86">
        <f>+SUM(K932:L932)</f>
        <v>0</v>
      </c>
      <c r="N932" s="5">
        <f t="shared" si="678"/>
        <v>2033.1499172782551</v>
      </c>
      <c r="O932" s="56">
        <f t="shared" si="679"/>
        <v>2033.1499172782551</v>
      </c>
    </row>
    <row r="933" spans="1:15" x14ac:dyDescent="0.2">
      <c r="A933" s="59" t="s">
        <v>22</v>
      </c>
      <c r="B933" s="54" t="str">
        <f t="shared" si="680"/>
        <v>Q3/2022</v>
      </c>
      <c r="C933" s="49">
        <f t="shared" si="683"/>
        <v>44743</v>
      </c>
      <c r="D933" s="49">
        <f t="shared" si="684"/>
        <v>44834</v>
      </c>
      <c r="E933" s="54">
        <f t="shared" si="681"/>
        <v>92</v>
      </c>
      <c r="F933" s="55">
        <f>VLOOKUP(D933,'FERC Interest Rate'!$A:$B,2,TRUE)</f>
        <v>3.5999999999999997E-2</v>
      </c>
      <c r="G933" s="56">
        <f t="shared" si="682"/>
        <v>2033.1499172782551</v>
      </c>
      <c r="H933" s="56">
        <f>G933*F933*(E933/(DATE(YEAR(D933),12,31)-DATE(YEAR(D933),1,1)+1))</f>
        <v>18.448746646645429</v>
      </c>
      <c r="I933" s="122">
        <v>0</v>
      </c>
      <c r="J933" s="57">
        <v>0</v>
      </c>
      <c r="K933" s="5">
        <f>+SUM(I933:J933)</f>
        <v>0</v>
      </c>
      <c r="L933" s="57">
        <v>0</v>
      </c>
      <c r="M933" s="86">
        <f>+SUM(K933:L933)</f>
        <v>0</v>
      </c>
      <c r="N933" s="5">
        <f t="shared" si="678"/>
        <v>2051.5986639249004</v>
      </c>
      <c r="O933" s="56">
        <f t="shared" si="679"/>
        <v>2051.5986639249004</v>
      </c>
    </row>
    <row r="934" spans="1:15" x14ac:dyDescent="0.2">
      <c r="A934" s="59" t="s">
        <v>22</v>
      </c>
      <c r="B934" s="54" t="str">
        <f t="shared" si="680"/>
        <v>Q4/2022</v>
      </c>
      <c r="C934" s="49">
        <f t="shared" si="683"/>
        <v>44835</v>
      </c>
      <c r="D934" s="49">
        <f t="shared" si="684"/>
        <v>44926</v>
      </c>
      <c r="E934" s="54">
        <f t="shared" si="681"/>
        <v>92</v>
      </c>
      <c r="F934" s="55">
        <f>VLOOKUP(D934,'FERC Interest Rate'!$A:$B,2,TRUE)</f>
        <v>4.9099999999999998E-2</v>
      </c>
      <c r="G934" s="56">
        <f t="shared" si="682"/>
        <v>2051.5986639249004</v>
      </c>
      <c r="H934" s="56">
        <f t="shared" ref="H934:H935" si="685">G934*F934*(E934/(DATE(YEAR(D934),12,31)-DATE(YEAR(D934),1,1)+1))</f>
        <v>25.390360232004276</v>
      </c>
      <c r="I934" s="122">
        <v>0</v>
      </c>
      <c r="J934" s="57">
        <v>0</v>
      </c>
      <c r="K934" s="5">
        <f>+SUM(I934:J934)</f>
        <v>0</v>
      </c>
      <c r="L934" s="57">
        <v>0</v>
      </c>
      <c r="M934" s="86">
        <f>+SUM(K934:L934)</f>
        <v>0</v>
      </c>
      <c r="N934" s="5">
        <f t="shared" si="678"/>
        <v>2076.9890241569046</v>
      </c>
      <c r="O934" s="56">
        <f t="shared" si="679"/>
        <v>2076.9890241569046</v>
      </c>
    </row>
    <row r="935" spans="1:15" x14ac:dyDescent="0.2">
      <c r="A935" s="59" t="s">
        <v>45</v>
      </c>
      <c r="B935" s="54" t="str">
        <f t="shared" si="680"/>
        <v>Q1/2023</v>
      </c>
      <c r="C935" s="49">
        <f t="shared" si="683"/>
        <v>44927</v>
      </c>
      <c r="D935" s="49">
        <f t="shared" si="684"/>
        <v>45016</v>
      </c>
      <c r="E935" s="54">
        <f t="shared" si="681"/>
        <v>90</v>
      </c>
      <c r="F935" s="55">
        <f>VLOOKUP(D935,'FERC Interest Rate'!$A:$B,2,TRUE)</f>
        <v>6.3100000000000003E-2</v>
      </c>
      <c r="G935" s="56">
        <f t="shared" si="682"/>
        <v>2076.9890241569046</v>
      </c>
      <c r="H935" s="56">
        <f t="shared" si="685"/>
        <v>32.315673063526191</v>
      </c>
      <c r="I935" s="122">
        <f>(SUM($H$930:$H$954)/20)</f>
        <v>5.7107348610215611</v>
      </c>
      <c r="J935" s="57">
        <f t="shared" ref="J935:J945" si="686">G935*F935*(E935/(DATE(YEAR(D935),12,31)-DATE(YEAR(D935),1,1)+1))</f>
        <v>32.315673063526191</v>
      </c>
      <c r="K935" s="5">
        <f t="shared" ref="K935:K945" si="687">+SUM(I935:J935)</f>
        <v>38.026407924547755</v>
      </c>
      <c r="L935" s="57">
        <f t="shared" ref="L935:L954" si="688">($G$930/20)</f>
        <v>99.754499999999993</v>
      </c>
      <c r="M935" s="86">
        <f t="shared" ref="M935:M945" si="689">+SUM(K935:L935)</f>
        <v>137.78090792454776</v>
      </c>
      <c r="N935" s="5">
        <f t="shared" si="678"/>
        <v>2141.6203702839566</v>
      </c>
      <c r="O935" s="56">
        <f t="shared" si="679"/>
        <v>2003.839462359409</v>
      </c>
    </row>
    <row r="936" spans="1:15" x14ac:dyDescent="0.2">
      <c r="A936" s="59" t="s">
        <v>46</v>
      </c>
      <c r="B936" s="54" t="str">
        <f t="shared" si="680"/>
        <v>Q2/2023</v>
      </c>
      <c r="C936" s="49">
        <f t="shared" si="683"/>
        <v>45017</v>
      </c>
      <c r="D936" s="49">
        <f t="shared" si="684"/>
        <v>45107</v>
      </c>
      <c r="E936" s="54">
        <f t="shared" si="681"/>
        <v>91</v>
      </c>
      <c r="F936" s="55">
        <f>VLOOKUP(D936,'FERC Interest Rate'!$A:$B,2,TRUE)</f>
        <v>7.4999999999999997E-2</v>
      </c>
      <c r="G936" s="56">
        <f t="shared" si="682"/>
        <v>2003.839462359409</v>
      </c>
      <c r="H936" s="56">
        <v>0</v>
      </c>
      <c r="I936" s="122">
        <f t="shared" ref="I936:I954" si="690">(SUM($H$930:$H$954)/20)</f>
        <v>5.7107348610215611</v>
      </c>
      <c r="J936" s="57">
        <f t="shared" si="686"/>
        <v>37.46905296055607</v>
      </c>
      <c r="K936" s="5">
        <f t="shared" si="687"/>
        <v>43.179787821577634</v>
      </c>
      <c r="L936" s="57">
        <f t="shared" si="688"/>
        <v>99.754499999999993</v>
      </c>
      <c r="M936" s="86">
        <f t="shared" si="689"/>
        <v>142.93428782157764</v>
      </c>
      <c r="N936" s="5">
        <f t="shared" si="678"/>
        <v>2041.3085153199652</v>
      </c>
      <c r="O936" s="56">
        <f t="shared" si="679"/>
        <v>1898.3742274983874</v>
      </c>
    </row>
    <row r="937" spans="1:15" x14ac:dyDescent="0.2">
      <c r="A937" s="59" t="s">
        <v>47</v>
      </c>
      <c r="B937" s="54" t="str">
        <f t="shared" si="680"/>
        <v>Q3/2023</v>
      </c>
      <c r="C937" s="49">
        <f t="shared" si="683"/>
        <v>45108</v>
      </c>
      <c r="D937" s="49">
        <f t="shared" si="684"/>
        <v>45199</v>
      </c>
      <c r="E937" s="54">
        <f t="shared" si="681"/>
        <v>92</v>
      </c>
      <c r="F937" s="55">
        <f>VLOOKUP(D937,'FERC Interest Rate'!$A:$B,2,TRUE)</f>
        <v>8.0199999999999994E-2</v>
      </c>
      <c r="G937" s="56">
        <f t="shared" si="682"/>
        <v>1898.3742274983874</v>
      </c>
      <c r="H937" s="56">
        <v>0</v>
      </c>
      <c r="I937" s="122">
        <f t="shared" si="690"/>
        <v>5.7107348610215611</v>
      </c>
      <c r="J937" s="57">
        <f t="shared" si="686"/>
        <v>38.375244931983843</v>
      </c>
      <c r="K937" s="5">
        <f t="shared" si="687"/>
        <v>44.085979793005407</v>
      </c>
      <c r="L937" s="57">
        <f t="shared" si="688"/>
        <v>99.754499999999993</v>
      </c>
      <c r="M937" s="86">
        <f t="shared" si="689"/>
        <v>143.84047979300539</v>
      </c>
      <c r="N937" s="5">
        <f t="shared" si="678"/>
        <v>1936.7494724303713</v>
      </c>
      <c r="O937" s="56">
        <f t="shared" si="679"/>
        <v>1792.9089926373658</v>
      </c>
    </row>
    <row r="938" spans="1:15" x14ac:dyDescent="0.2">
      <c r="A938" s="59" t="s">
        <v>48</v>
      </c>
      <c r="B938" s="54" t="str">
        <f t="shared" si="680"/>
        <v>Q4/2023</v>
      </c>
      <c r="C938" s="49">
        <f t="shared" si="683"/>
        <v>45200</v>
      </c>
      <c r="D938" s="49">
        <f t="shared" si="684"/>
        <v>45291</v>
      </c>
      <c r="E938" s="54">
        <f t="shared" si="681"/>
        <v>92</v>
      </c>
      <c r="F938" s="55">
        <f>VLOOKUP(D938,'FERC Interest Rate'!$A:$B,2,TRUE)</f>
        <v>8.3500000000000005E-2</v>
      </c>
      <c r="G938" s="56">
        <f t="shared" si="682"/>
        <v>1792.9089926373658</v>
      </c>
      <c r="H938" s="56">
        <v>0</v>
      </c>
      <c r="I938" s="122">
        <f t="shared" si="690"/>
        <v>5.7107348610215611</v>
      </c>
      <c r="J938" s="57">
        <f t="shared" si="686"/>
        <v>37.7345941957267</v>
      </c>
      <c r="K938" s="5">
        <f t="shared" si="687"/>
        <v>43.445329056748264</v>
      </c>
      <c r="L938" s="57">
        <f t="shared" si="688"/>
        <v>99.754499999999993</v>
      </c>
      <c r="M938" s="86">
        <f t="shared" si="689"/>
        <v>143.19982905674826</v>
      </c>
      <c r="N938" s="5">
        <f t="shared" si="678"/>
        <v>1830.6435868330925</v>
      </c>
      <c r="O938" s="56">
        <f t="shared" si="679"/>
        <v>1687.4437577763442</v>
      </c>
    </row>
    <row r="939" spans="1:15" x14ac:dyDescent="0.2">
      <c r="A939" s="59" t="s">
        <v>49</v>
      </c>
      <c r="B939" s="54" t="str">
        <f t="shared" si="680"/>
        <v>Q1/2024</v>
      </c>
      <c r="C939" s="49">
        <f t="shared" si="683"/>
        <v>45292</v>
      </c>
      <c r="D939" s="49">
        <f t="shared" si="684"/>
        <v>45382</v>
      </c>
      <c r="E939" s="54">
        <f t="shared" si="681"/>
        <v>91</v>
      </c>
      <c r="F939" s="55">
        <f>VLOOKUP(D939,'FERC Interest Rate'!$A:$B,2,TRUE)</f>
        <v>8.5000000000000006E-2</v>
      </c>
      <c r="G939" s="56">
        <f t="shared" si="682"/>
        <v>1687.4437577763442</v>
      </c>
      <c r="H939" s="56">
        <v>0</v>
      </c>
      <c r="I939" s="122">
        <f t="shared" si="690"/>
        <v>5.7107348610215611</v>
      </c>
      <c r="J939" s="57">
        <f t="shared" si="686"/>
        <v>35.662233514754163</v>
      </c>
      <c r="K939" s="5">
        <f t="shared" si="687"/>
        <v>41.372968375775727</v>
      </c>
      <c r="L939" s="57">
        <f t="shared" si="688"/>
        <v>99.754499999999993</v>
      </c>
      <c r="M939" s="86">
        <f t="shared" si="689"/>
        <v>141.12746837577572</v>
      </c>
      <c r="N939" s="5">
        <f t="shared" si="678"/>
        <v>1723.1059912910985</v>
      </c>
      <c r="O939" s="56">
        <f t="shared" si="679"/>
        <v>1581.9785229153226</v>
      </c>
    </row>
    <row r="940" spans="1:15" x14ac:dyDescent="0.2">
      <c r="A940" s="59" t="s">
        <v>50</v>
      </c>
      <c r="B940" s="54" t="str">
        <f t="shared" si="680"/>
        <v>Q2/2024</v>
      </c>
      <c r="C940" s="49">
        <f t="shared" si="683"/>
        <v>45383</v>
      </c>
      <c r="D940" s="49">
        <f t="shared" si="684"/>
        <v>45473</v>
      </c>
      <c r="E940" s="54">
        <f t="shared" si="681"/>
        <v>91</v>
      </c>
      <c r="F940" s="55">
        <f>VLOOKUP(D940,'FERC Interest Rate'!$A:$B,2,TRUE)</f>
        <v>8.5000000000000006E-2</v>
      </c>
      <c r="G940" s="56">
        <f t="shared" si="682"/>
        <v>1581.9785229153226</v>
      </c>
      <c r="H940" s="56">
        <v>0</v>
      </c>
      <c r="I940" s="122">
        <f t="shared" si="690"/>
        <v>5.7107348610215611</v>
      </c>
      <c r="J940" s="57">
        <f t="shared" si="686"/>
        <v>33.433343920082024</v>
      </c>
      <c r="K940" s="5">
        <f t="shared" si="687"/>
        <v>39.144078781103588</v>
      </c>
      <c r="L940" s="57">
        <f t="shared" si="688"/>
        <v>99.754499999999993</v>
      </c>
      <c r="M940" s="86">
        <f t="shared" si="689"/>
        <v>138.89857878110359</v>
      </c>
      <c r="N940" s="5">
        <f t="shared" si="678"/>
        <v>1615.4118668354047</v>
      </c>
      <c r="O940" s="56">
        <f t="shared" si="679"/>
        <v>1476.513288054301</v>
      </c>
    </row>
    <row r="941" spans="1:15" x14ac:dyDescent="0.2">
      <c r="A941" s="59" t="s">
        <v>51</v>
      </c>
      <c r="B941" s="54" t="str">
        <f t="shared" si="680"/>
        <v>Q3/2024</v>
      </c>
      <c r="C941" s="49">
        <f t="shared" si="683"/>
        <v>45474</v>
      </c>
      <c r="D941" s="49">
        <f t="shared" si="684"/>
        <v>45565</v>
      </c>
      <c r="E941" s="54">
        <f t="shared" si="681"/>
        <v>92</v>
      </c>
      <c r="F941" s="55">
        <f>VLOOKUP(D941,'FERC Interest Rate'!$A:$B,2,TRUE)</f>
        <v>8.5000000000000006E-2</v>
      </c>
      <c r="G941" s="56">
        <f t="shared" si="682"/>
        <v>1476.513288054301</v>
      </c>
      <c r="H941" s="56">
        <v>0</v>
      </c>
      <c r="I941" s="122">
        <f t="shared" si="690"/>
        <v>5.7107348610215611</v>
      </c>
      <c r="J941" s="57">
        <f t="shared" si="686"/>
        <v>31.547360416897909</v>
      </c>
      <c r="K941" s="5">
        <f t="shared" si="687"/>
        <v>37.258095277919473</v>
      </c>
      <c r="L941" s="57">
        <f t="shared" si="688"/>
        <v>99.754499999999993</v>
      </c>
      <c r="M941" s="86">
        <f t="shared" si="689"/>
        <v>137.01259527791947</v>
      </c>
      <c r="N941" s="5">
        <f t="shared" si="678"/>
        <v>1508.0606484711989</v>
      </c>
      <c r="O941" s="56">
        <f t="shared" si="679"/>
        <v>1371.0480531932794</v>
      </c>
    </row>
    <row r="942" spans="1:15" x14ac:dyDescent="0.2">
      <c r="A942" s="59" t="s">
        <v>52</v>
      </c>
      <c r="B942" s="54" t="str">
        <f t="shared" si="680"/>
        <v>Q4/2024</v>
      </c>
      <c r="C942" s="49">
        <f t="shared" si="683"/>
        <v>45566</v>
      </c>
      <c r="D942" s="49">
        <f t="shared" si="684"/>
        <v>45657</v>
      </c>
      <c r="E942" s="54">
        <f t="shared" si="681"/>
        <v>92</v>
      </c>
      <c r="F942" s="55">
        <f>VLOOKUP(D942,'FERC Interest Rate'!$A:$B,2,TRUE)</f>
        <v>8.5000000000000006E-2</v>
      </c>
      <c r="G942" s="56">
        <f t="shared" si="682"/>
        <v>1371.0480531932794</v>
      </c>
      <c r="H942" s="56">
        <v>0</v>
      </c>
      <c r="I942" s="122">
        <f t="shared" si="690"/>
        <v>5.7107348610215611</v>
      </c>
      <c r="J942" s="57">
        <f t="shared" si="686"/>
        <v>29.29397752997663</v>
      </c>
      <c r="K942" s="5">
        <f t="shared" si="687"/>
        <v>35.004712390998193</v>
      </c>
      <c r="L942" s="57">
        <f t="shared" si="688"/>
        <v>99.754499999999993</v>
      </c>
      <c r="M942" s="86">
        <f t="shared" si="689"/>
        <v>134.75921239099819</v>
      </c>
      <c r="N942" s="5">
        <f t="shared" si="678"/>
        <v>1400.3420307232561</v>
      </c>
      <c r="O942" s="56">
        <f t="shared" si="679"/>
        <v>1265.5828183322578</v>
      </c>
    </row>
    <row r="943" spans="1:15" x14ac:dyDescent="0.2">
      <c r="A943" s="59" t="s">
        <v>53</v>
      </c>
      <c r="B943" s="54" t="str">
        <f t="shared" si="680"/>
        <v>Q1/2025</v>
      </c>
      <c r="C943" s="49">
        <f t="shared" si="683"/>
        <v>45658</v>
      </c>
      <c r="D943" s="49">
        <f t="shared" si="684"/>
        <v>45747</v>
      </c>
      <c r="E943" s="54">
        <f t="shared" si="681"/>
        <v>90</v>
      </c>
      <c r="F943" s="55">
        <f>VLOOKUP(D943,'FERC Interest Rate'!$A:$B,2,TRUE)</f>
        <v>8.5000000000000006E-2</v>
      </c>
      <c r="G943" s="56">
        <f t="shared" si="682"/>
        <v>1265.5828183322578</v>
      </c>
      <c r="H943" s="56">
        <v>0</v>
      </c>
      <c r="I943" s="122">
        <f t="shared" si="690"/>
        <v>5.7107348610215611</v>
      </c>
      <c r="J943" s="57">
        <f t="shared" si="686"/>
        <v>26.525228932169242</v>
      </c>
      <c r="K943" s="5">
        <f t="shared" si="687"/>
        <v>32.235963793190805</v>
      </c>
      <c r="L943" s="57">
        <f t="shared" si="688"/>
        <v>99.754499999999993</v>
      </c>
      <c r="M943" s="86">
        <f t="shared" si="689"/>
        <v>131.9904637931908</v>
      </c>
      <c r="N943" s="5">
        <f t="shared" si="678"/>
        <v>1292.1080472644271</v>
      </c>
      <c r="O943" s="56">
        <f t="shared" si="679"/>
        <v>1160.1175834712362</v>
      </c>
    </row>
    <row r="944" spans="1:15" x14ac:dyDescent="0.2">
      <c r="A944" s="59" t="s">
        <v>54</v>
      </c>
      <c r="B944" s="54" t="str">
        <f t="shared" si="680"/>
        <v>Q2/2025</v>
      </c>
      <c r="C944" s="49">
        <f t="shared" si="683"/>
        <v>45748</v>
      </c>
      <c r="D944" s="49">
        <f t="shared" si="684"/>
        <v>45838</v>
      </c>
      <c r="E944" s="54">
        <f t="shared" si="681"/>
        <v>91</v>
      </c>
      <c r="F944" s="55">
        <f>VLOOKUP(D944,'FERC Interest Rate'!$A:$B,2,TRUE)</f>
        <v>8.5000000000000006E-2</v>
      </c>
      <c r="G944" s="56">
        <f t="shared" si="682"/>
        <v>1160.1175834712362</v>
      </c>
      <c r="H944" s="56">
        <v>0</v>
      </c>
      <c r="I944" s="122">
        <f t="shared" si="690"/>
        <v>5.7107348610215611</v>
      </c>
      <c r="J944" s="57">
        <f t="shared" si="686"/>
        <v>24.584957556575379</v>
      </c>
      <c r="K944" s="5">
        <f t="shared" si="687"/>
        <v>30.295692417596939</v>
      </c>
      <c r="L944" s="57">
        <f t="shared" si="688"/>
        <v>99.754499999999993</v>
      </c>
      <c r="M944" s="86">
        <f t="shared" si="689"/>
        <v>130.05019241759692</v>
      </c>
      <c r="N944" s="5">
        <f t="shared" si="678"/>
        <v>1184.7025410278115</v>
      </c>
      <c r="O944" s="56">
        <f t="shared" si="679"/>
        <v>1054.6523486102146</v>
      </c>
    </row>
    <row r="945" spans="1:15" x14ac:dyDescent="0.2">
      <c r="A945" s="59" t="s">
        <v>55</v>
      </c>
      <c r="B945" s="54" t="str">
        <f t="shared" si="680"/>
        <v>Q3/2025</v>
      </c>
      <c r="C945" s="49">
        <f t="shared" si="683"/>
        <v>45839</v>
      </c>
      <c r="D945" s="49">
        <f t="shared" si="684"/>
        <v>45930</v>
      </c>
      <c r="E945" s="54">
        <f t="shared" si="681"/>
        <v>92</v>
      </c>
      <c r="F945" s="55">
        <f>VLOOKUP(D945,'FERC Interest Rate'!$A:$B,2,TRUE)</f>
        <v>8.5000000000000006E-2</v>
      </c>
      <c r="G945" s="56">
        <f t="shared" si="682"/>
        <v>1054.6523486102146</v>
      </c>
      <c r="H945" s="56">
        <v>0</v>
      </c>
      <c r="I945" s="122">
        <f t="shared" si="690"/>
        <v>5.7107348610215611</v>
      </c>
      <c r="J945" s="57">
        <f t="shared" si="686"/>
        <v>22.595565386662685</v>
      </c>
      <c r="K945" s="5">
        <f t="shared" si="687"/>
        <v>28.306300247684245</v>
      </c>
      <c r="L945" s="57">
        <f t="shared" si="688"/>
        <v>99.754499999999993</v>
      </c>
      <c r="M945" s="86">
        <f t="shared" si="689"/>
        <v>128.06080024768423</v>
      </c>
      <c r="N945" s="5">
        <f t="shared" si="678"/>
        <v>1077.2479139968773</v>
      </c>
      <c r="O945" s="56">
        <f t="shared" si="679"/>
        <v>949.18711374919303</v>
      </c>
    </row>
    <row r="946" spans="1:15" x14ac:dyDescent="0.2">
      <c r="A946" s="59" t="s">
        <v>56</v>
      </c>
      <c r="B946" s="54" t="str">
        <f t="shared" si="680"/>
        <v>Q4/2025</v>
      </c>
      <c r="C946" s="49">
        <f t="shared" si="683"/>
        <v>45931</v>
      </c>
      <c r="D946" s="49">
        <f t="shared" si="684"/>
        <v>46022</v>
      </c>
      <c r="E946" s="54">
        <f t="shared" si="681"/>
        <v>92</v>
      </c>
      <c r="F946" s="55">
        <f>VLOOKUP(D946,'FERC Interest Rate'!$A:$B,2,TRUE)</f>
        <v>8.5000000000000006E-2</v>
      </c>
      <c r="G946" s="56">
        <f t="shared" si="682"/>
        <v>949.18711374919303</v>
      </c>
      <c r="H946" s="56">
        <v>0</v>
      </c>
      <c r="I946" s="122">
        <f t="shared" si="690"/>
        <v>5.7107348610215611</v>
      </c>
      <c r="J946" s="57">
        <f t="shared" ref="J946:J952" si="691">G946*F946*(E946/(DATE(YEAR(D946),12,31)-DATE(YEAR(D946),1,1)+1))</f>
        <v>20.336008847996411</v>
      </c>
      <c r="K946" s="5">
        <f t="shared" ref="K946:K952" si="692">+SUM(I946:J946)</f>
        <v>26.046743709017971</v>
      </c>
      <c r="L946" s="57">
        <f t="shared" si="688"/>
        <v>99.754499999999993</v>
      </c>
      <c r="M946" s="86">
        <f t="shared" ref="M946:M952" si="693">+SUM(K946:L946)</f>
        <v>125.80124370901797</v>
      </c>
      <c r="N946" s="5">
        <f t="shared" si="678"/>
        <v>969.5231225971894</v>
      </c>
      <c r="O946" s="56">
        <f t="shared" si="679"/>
        <v>843.72187888817143</v>
      </c>
    </row>
    <row r="947" spans="1:15" x14ac:dyDescent="0.2">
      <c r="A947" s="59" t="s">
        <v>57</v>
      </c>
      <c r="B947" s="54" t="str">
        <f t="shared" si="680"/>
        <v>Q1/2026</v>
      </c>
      <c r="C947" s="49">
        <f t="shared" si="683"/>
        <v>46023</v>
      </c>
      <c r="D947" s="49">
        <f t="shared" si="684"/>
        <v>46112</v>
      </c>
      <c r="E947" s="54">
        <f t="shared" si="681"/>
        <v>90</v>
      </c>
      <c r="F947" s="55">
        <f>VLOOKUP(D947,'FERC Interest Rate'!$A:$B,2,TRUE)</f>
        <v>8.5000000000000006E-2</v>
      </c>
      <c r="G947" s="56">
        <f t="shared" si="682"/>
        <v>843.72187888817143</v>
      </c>
      <c r="H947" s="56">
        <v>0</v>
      </c>
      <c r="I947" s="122">
        <f t="shared" si="690"/>
        <v>5.7107348610215611</v>
      </c>
      <c r="J947" s="57">
        <f t="shared" si="691"/>
        <v>17.683485954779485</v>
      </c>
      <c r="K947" s="5">
        <f t="shared" si="692"/>
        <v>23.394220815801045</v>
      </c>
      <c r="L947" s="57">
        <f t="shared" si="688"/>
        <v>99.754499999999993</v>
      </c>
      <c r="M947" s="86">
        <f t="shared" si="693"/>
        <v>123.14872081580104</v>
      </c>
      <c r="N947" s="5">
        <f t="shared" si="678"/>
        <v>861.40536484295092</v>
      </c>
      <c r="O947" s="56">
        <f t="shared" si="679"/>
        <v>738.25664402714983</v>
      </c>
    </row>
    <row r="948" spans="1:15" x14ac:dyDescent="0.2">
      <c r="A948" s="59" t="s">
        <v>58</v>
      </c>
      <c r="B948" s="54" t="str">
        <f t="shared" si="680"/>
        <v>Q2/2026</v>
      </c>
      <c r="C948" s="49">
        <f t="shared" si="683"/>
        <v>46113</v>
      </c>
      <c r="D948" s="49">
        <f t="shared" si="684"/>
        <v>46203</v>
      </c>
      <c r="E948" s="54">
        <f t="shared" si="681"/>
        <v>91</v>
      </c>
      <c r="F948" s="55">
        <f>VLOOKUP(D948,'FERC Interest Rate'!$A:$B,2,TRUE)</f>
        <v>8.5000000000000006E-2</v>
      </c>
      <c r="G948" s="56">
        <f t="shared" si="682"/>
        <v>738.25664402714983</v>
      </c>
      <c r="H948" s="56">
        <v>0</v>
      </c>
      <c r="I948" s="122">
        <f t="shared" si="690"/>
        <v>5.7107348610215611</v>
      </c>
      <c r="J948" s="57">
        <f t="shared" si="691"/>
        <v>15.644972990547958</v>
      </c>
      <c r="K948" s="5">
        <f t="shared" si="692"/>
        <v>21.35570785156952</v>
      </c>
      <c r="L948" s="57">
        <f t="shared" si="688"/>
        <v>99.754499999999993</v>
      </c>
      <c r="M948" s="86">
        <f t="shared" si="693"/>
        <v>121.11020785156951</v>
      </c>
      <c r="N948" s="5">
        <f t="shared" si="678"/>
        <v>753.90161701769784</v>
      </c>
      <c r="O948" s="56">
        <f t="shared" si="679"/>
        <v>632.79140916612823</v>
      </c>
    </row>
    <row r="949" spans="1:15" x14ac:dyDescent="0.2">
      <c r="A949" s="59" t="s">
        <v>59</v>
      </c>
      <c r="B949" s="54" t="str">
        <f t="shared" si="680"/>
        <v>Q3/2026</v>
      </c>
      <c r="C949" s="49">
        <f t="shared" si="683"/>
        <v>46204</v>
      </c>
      <c r="D949" s="49">
        <f t="shared" si="684"/>
        <v>46295</v>
      </c>
      <c r="E949" s="54">
        <f t="shared" si="681"/>
        <v>92</v>
      </c>
      <c r="F949" s="55">
        <f>VLOOKUP(D949,'FERC Interest Rate'!$A:$B,2,TRUE)</f>
        <v>8.5000000000000006E-2</v>
      </c>
      <c r="G949" s="56">
        <f t="shared" si="682"/>
        <v>632.79140916612823</v>
      </c>
      <c r="H949" s="56">
        <v>0</v>
      </c>
      <c r="I949" s="122">
        <f t="shared" si="690"/>
        <v>5.7107348610215611</v>
      </c>
      <c r="J949" s="57">
        <f t="shared" si="691"/>
        <v>13.557339231997599</v>
      </c>
      <c r="K949" s="5">
        <f t="shared" si="692"/>
        <v>19.268074093019159</v>
      </c>
      <c r="L949" s="57">
        <f t="shared" si="688"/>
        <v>99.754499999999993</v>
      </c>
      <c r="M949" s="86">
        <f t="shared" si="693"/>
        <v>119.02257409301916</v>
      </c>
      <c r="N949" s="5">
        <f t="shared" si="678"/>
        <v>646.34874839812585</v>
      </c>
      <c r="O949" s="56">
        <f t="shared" si="679"/>
        <v>527.32617430510663</v>
      </c>
    </row>
    <row r="950" spans="1:15" x14ac:dyDescent="0.2">
      <c r="A950" s="59" t="s">
        <v>60</v>
      </c>
      <c r="B950" s="54" t="str">
        <f t="shared" si="680"/>
        <v>Q4/2026</v>
      </c>
      <c r="C950" s="49">
        <f t="shared" si="683"/>
        <v>46296</v>
      </c>
      <c r="D950" s="49">
        <f t="shared" si="684"/>
        <v>46387</v>
      </c>
      <c r="E950" s="54">
        <f t="shared" si="681"/>
        <v>92</v>
      </c>
      <c r="F950" s="55">
        <f>VLOOKUP(D950,'FERC Interest Rate'!$A:$B,2,TRUE)</f>
        <v>8.5000000000000006E-2</v>
      </c>
      <c r="G950" s="56">
        <f t="shared" si="682"/>
        <v>527.32617430510663</v>
      </c>
      <c r="H950" s="56">
        <v>0</v>
      </c>
      <c r="I950" s="122">
        <f t="shared" si="690"/>
        <v>5.7107348610215611</v>
      </c>
      <c r="J950" s="57">
        <f t="shared" si="691"/>
        <v>11.297782693331326</v>
      </c>
      <c r="K950" s="5">
        <f t="shared" si="692"/>
        <v>17.008517554352888</v>
      </c>
      <c r="L950" s="57">
        <f t="shared" si="688"/>
        <v>99.754499999999993</v>
      </c>
      <c r="M950" s="86">
        <f t="shared" si="693"/>
        <v>116.76301755435288</v>
      </c>
      <c r="N950" s="5">
        <f t="shared" si="678"/>
        <v>538.62395699843796</v>
      </c>
      <c r="O950" s="56">
        <f t="shared" si="679"/>
        <v>421.86093944408509</v>
      </c>
    </row>
    <row r="951" spans="1:15" x14ac:dyDescent="0.2">
      <c r="A951" s="59" t="s">
        <v>61</v>
      </c>
      <c r="B951" s="54" t="str">
        <f t="shared" si="680"/>
        <v>Q1/2027</v>
      </c>
      <c r="C951" s="49">
        <f t="shared" si="683"/>
        <v>46388</v>
      </c>
      <c r="D951" s="49">
        <f t="shared" si="684"/>
        <v>46477</v>
      </c>
      <c r="E951" s="54">
        <f t="shared" si="681"/>
        <v>90</v>
      </c>
      <c r="F951" s="55">
        <f>VLOOKUP(D951,'FERC Interest Rate'!$A:$B,2,TRUE)</f>
        <v>8.5000000000000006E-2</v>
      </c>
      <c r="G951" s="56">
        <f t="shared" si="682"/>
        <v>421.86093944408509</v>
      </c>
      <c r="H951" s="56">
        <v>0</v>
      </c>
      <c r="I951" s="122">
        <f t="shared" si="690"/>
        <v>5.7107348610215611</v>
      </c>
      <c r="J951" s="57">
        <f t="shared" si="691"/>
        <v>8.8417429773897283</v>
      </c>
      <c r="K951" s="5">
        <f t="shared" si="692"/>
        <v>14.552477838411289</v>
      </c>
      <c r="L951" s="57">
        <f t="shared" si="688"/>
        <v>99.754499999999993</v>
      </c>
      <c r="M951" s="86">
        <f t="shared" si="693"/>
        <v>114.30697783841129</v>
      </c>
      <c r="N951" s="5">
        <f t="shared" si="678"/>
        <v>430.70268242147483</v>
      </c>
      <c r="O951" s="56">
        <f t="shared" si="679"/>
        <v>316.39570458306355</v>
      </c>
    </row>
    <row r="952" spans="1:15" x14ac:dyDescent="0.2">
      <c r="A952" s="59" t="s">
        <v>62</v>
      </c>
      <c r="B952" s="54" t="str">
        <f t="shared" si="680"/>
        <v>Q2/2027</v>
      </c>
      <c r="C952" s="49">
        <f>D951+1</f>
        <v>46478</v>
      </c>
      <c r="D952" s="49">
        <f>EOMONTH(D951,3)</f>
        <v>46568</v>
      </c>
      <c r="E952" s="54">
        <f t="shared" si="681"/>
        <v>91</v>
      </c>
      <c r="F952" s="55">
        <f>VLOOKUP(D952,'FERC Interest Rate'!$A:$B,2,TRUE)</f>
        <v>8.5000000000000006E-2</v>
      </c>
      <c r="G952" s="56">
        <f>O951</f>
        <v>316.39570458306355</v>
      </c>
      <c r="H952" s="56">
        <v>0</v>
      </c>
      <c r="I952" s="122">
        <f t="shared" si="690"/>
        <v>5.7107348610215611</v>
      </c>
      <c r="J952" s="57">
        <f t="shared" si="691"/>
        <v>6.7049884245205389</v>
      </c>
      <c r="K952" s="5">
        <f t="shared" si="692"/>
        <v>12.4157232855421</v>
      </c>
      <c r="L952" s="57">
        <f t="shared" si="688"/>
        <v>99.754499999999993</v>
      </c>
      <c r="M952" s="86">
        <f t="shared" si="693"/>
        <v>112.17022328554209</v>
      </c>
      <c r="N952" s="5">
        <f t="shared" si="678"/>
        <v>323.10069300758408</v>
      </c>
      <c r="O952" s="56">
        <f t="shared" si="679"/>
        <v>210.93046972204198</v>
      </c>
    </row>
    <row r="953" spans="1:15" x14ac:dyDescent="0.2">
      <c r="A953" s="59" t="s">
        <v>63</v>
      </c>
      <c r="B953" s="54" t="str">
        <f t="shared" ref="B953:B954" si="694">+IF(MONTH(C953)&lt;4,"Q1",IF(MONTH(C953)&lt;7,"Q2",IF(MONTH(C953)&lt;10,"Q3","Q4")))&amp;"/"&amp;YEAR(C953)</f>
        <v>Q3/2027</v>
      </c>
      <c r="C953" s="49">
        <f t="shared" ref="C953:C954" si="695">D952+1</f>
        <v>46569</v>
      </c>
      <c r="D953" s="49">
        <f t="shared" ref="D953:D954" si="696">EOMONTH(D952,3)</f>
        <v>46660</v>
      </c>
      <c r="E953" s="54">
        <f t="shared" ref="E953:E954" si="697">D953-C953+1</f>
        <v>92</v>
      </c>
      <c r="F953" s="55">
        <f>VLOOKUP(D953,'FERC Interest Rate'!$A:$B,2,TRUE)</f>
        <v>8.5000000000000006E-2</v>
      </c>
      <c r="G953" s="56">
        <f t="shared" ref="G953:G954" si="698">O952</f>
        <v>210.93046972204198</v>
      </c>
      <c r="H953" s="56">
        <v>0</v>
      </c>
      <c r="I953" s="122">
        <f t="shared" si="690"/>
        <v>5.7107348610215611</v>
      </c>
      <c r="J953" s="57">
        <f t="shared" ref="J953:J954" si="699">G953*F953*(E953/(DATE(YEAR(D953),12,31)-DATE(YEAR(D953),1,1)+1))</f>
        <v>4.5191130773325172</v>
      </c>
      <c r="K953" s="5">
        <f t="shared" ref="K953:K954" si="700">+SUM(I953:J953)</f>
        <v>10.229847938354078</v>
      </c>
      <c r="L953" s="57">
        <f t="shared" si="688"/>
        <v>99.754499999999993</v>
      </c>
      <c r="M953" s="86">
        <f t="shared" ref="M953:M954" si="701">+SUM(K953:L953)</f>
        <v>109.98434793835408</v>
      </c>
      <c r="N953" s="5">
        <f t="shared" ref="N953:N954" si="702">+G953+H953+J953</f>
        <v>215.4495827993745</v>
      </c>
      <c r="O953" s="56">
        <f t="shared" ref="O953:O954" si="703">G953+H953-L953-I953</f>
        <v>105.46523486102042</v>
      </c>
    </row>
    <row r="954" spans="1:15" x14ac:dyDescent="0.2">
      <c r="A954" s="59" t="s">
        <v>64</v>
      </c>
      <c r="B954" s="54" t="str">
        <f t="shared" si="694"/>
        <v>Q4/2027</v>
      </c>
      <c r="C954" s="49">
        <f t="shared" si="695"/>
        <v>46661</v>
      </c>
      <c r="D954" s="49">
        <f t="shared" si="696"/>
        <v>46752</v>
      </c>
      <c r="E954" s="54">
        <f t="shared" si="697"/>
        <v>92</v>
      </c>
      <c r="F954" s="55">
        <f>VLOOKUP(D954,'FERC Interest Rate'!$A:$B,2,TRUE)</f>
        <v>8.5000000000000006E-2</v>
      </c>
      <c r="G954" s="56">
        <f t="shared" si="698"/>
        <v>105.46523486102042</v>
      </c>
      <c r="H954" s="56">
        <v>0</v>
      </c>
      <c r="I954" s="122">
        <f t="shared" si="690"/>
        <v>5.7107348610215611</v>
      </c>
      <c r="J954" s="57">
        <f t="shared" si="699"/>
        <v>2.2595565386662457</v>
      </c>
      <c r="K954" s="5">
        <f t="shared" si="700"/>
        <v>7.9702913996878069</v>
      </c>
      <c r="L954" s="57">
        <f t="shared" si="688"/>
        <v>99.754499999999993</v>
      </c>
      <c r="M954" s="86">
        <f t="shared" si="701"/>
        <v>107.7247913996878</v>
      </c>
      <c r="N954" s="5">
        <f t="shared" si="702"/>
        <v>107.72479139968667</v>
      </c>
      <c r="O954" s="56">
        <f t="shared" si="703"/>
        <v>-1.1342038419570599E-12</v>
      </c>
    </row>
    <row r="955" spans="1:15" ht="16.5" customHeight="1" thickBot="1" x14ac:dyDescent="0.25">
      <c r="A955" s="98"/>
      <c r="B955" s="99"/>
      <c r="C955" s="100"/>
      <c r="D955" s="100"/>
      <c r="E955" s="99"/>
      <c r="F955" s="99"/>
      <c r="G955" s="88">
        <f>SUM(G930:G954)</f>
        <v>32212.805113945939</v>
      </c>
      <c r="H955" s="88">
        <f t="shared" ref="H955:O955" si="704">SUM(H930:H954)</f>
        <v>114.21469722043122</v>
      </c>
      <c r="I955" s="88">
        <f t="shared" si="704"/>
        <v>114.21469722043126</v>
      </c>
      <c r="J955" s="88">
        <f t="shared" si="704"/>
        <v>450.38222314547261</v>
      </c>
      <c r="K955" s="88">
        <f t="shared" si="704"/>
        <v>564.59692036590377</v>
      </c>
      <c r="L955" s="88">
        <f t="shared" si="704"/>
        <v>1995.09</v>
      </c>
      <c r="M955" s="88">
        <f t="shared" si="704"/>
        <v>2559.6869203659039</v>
      </c>
      <c r="N955" s="88">
        <f t="shared" si="704"/>
        <v>32777.402034311825</v>
      </c>
      <c r="O955" s="88">
        <f t="shared" si="704"/>
        <v>30217.715113945938</v>
      </c>
    </row>
    <row r="956" spans="1:15" ht="13.5" thickTop="1" x14ac:dyDescent="0.2"/>
    <row r="957" spans="1:15" ht="36.75" x14ac:dyDescent="0.2">
      <c r="A957" s="58" t="s">
        <v>44</v>
      </c>
      <c r="B957" s="58" t="s">
        <v>3</v>
      </c>
      <c r="C957" s="58" t="s">
        <v>4</v>
      </c>
      <c r="D957" s="58" t="s">
        <v>5</v>
      </c>
      <c r="E957" s="58" t="s">
        <v>6</v>
      </c>
      <c r="F957" s="58" t="s">
        <v>7</v>
      </c>
      <c r="G957" s="58" t="s">
        <v>71</v>
      </c>
      <c r="H957" s="58" t="s">
        <v>72</v>
      </c>
      <c r="I957" s="73" t="s">
        <v>73</v>
      </c>
      <c r="J957" s="74" t="s">
        <v>74</v>
      </c>
      <c r="K957" s="74" t="s">
        <v>75</v>
      </c>
      <c r="L957" s="74" t="s">
        <v>76</v>
      </c>
      <c r="M957" s="75" t="s">
        <v>66</v>
      </c>
      <c r="N957" s="58" t="s">
        <v>77</v>
      </c>
      <c r="O957" s="58" t="s">
        <v>78</v>
      </c>
    </row>
    <row r="958" spans="1:15" x14ac:dyDescent="0.2">
      <c r="A958" s="123" t="s">
        <v>37</v>
      </c>
      <c r="B958" s="325" t="s">
        <v>154</v>
      </c>
      <c r="C958" s="49">
        <f>VLOOKUP(B958,A$1:F$52,2,FALSE)</f>
        <v>44561</v>
      </c>
      <c r="D958" s="49">
        <f>DATE(YEAR(C958),IF(MONTH(C958)&lt;=3,3,IF(MONTH(C958)&lt;=6,6,IF(MONTH(C958)&lt;=9,9,12))),IF(OR(MONTH(C958)&lt;=3,MONTH(C958)&gt;=10),31,30))</f>
        <v>44561</v>
      </c>
      <c r="E958" s="54">
        <f>D958-C958+1</f>
        <v>1</v>
      </c>
      <c r="F958" s="55">
        <f>VLOOKUP(D958,'FERC Interest Rate'!$A:$B,2,TRUE)</f>
        <v>3.2500000000000001E-2</v>
      </c>
      <c r="G958" s="56">
        <f>VLOOKUP(B958,$A$1:$F$52,4,FALSE)</f>
        <v>1702.09</v>
      </c>
      <c r="H958" s="56">
        <f t="shared" ref="H958:H963" si="705">G958*F958*(E958/(DATE(YEAR(D958),12,31)-DATE(YEAR(D958),1,1)+1))</f>
        <v>0.15155595890410958</v>
      </c>
      <c r="I958" s="122">
        <v>0</v>
      </c>
      <c r="J958" s="57">
        <v>0</v>
      </c>
      <c r="K958" s="5">
        <f t="shared" ref="K958:K962" si="706">+SUM(I958:J958)</f>
        <v>0</v>
      </c>
      <c r="L958" s="57">
        <v>0</v>
      </c>
      <c r="M958" s="86">
        <f t="shared" ref="M958:M962" si="707">+SUM(K958:L958)</f>
        <v>0</v>
      </c>
      <c r="N958" s="5">
        <f t="shared" ref="N958:N981" si="708">+G958+H958+J958</f>
        <v>1702.241555958904</v>
      </c>
      <c r="O958" s="56">
        <f t="shared" ref="O958:O981" si="709">G958+H958-L958-I958</f>
        <v>1702.241555958904</v>
      </c>
    </row>
    <row r="959" spans="1:15" x14ac:dyDescent="0.2">
      <c r="A959" s="59" t="s">
        <v>22</v>
      </c>
      <c r="B959" s="54" t="str">
        <f t="shared" ref="B959:B982" si="710">+IF(MONTH(C959)&lt;4,"Q1",IF(MONTH(C959)&lt;7,"Q2",IF(MONTH(C959)&lt;10,"Q3","Q4")))&amp;"/"&amp;YEAR(C959)</f>
        <v>Q1/2022</v>
      </c>
      <c r="C959" s="49">
        <f>D958+1</f>
        <v>44562</v>
      </c>
      <c r="D959" s="49">
        <f>EOMONTH(D958,3)</f>
        <v>44651</v>
      </c>
      <c r="E959" s="54">
        <f t="shared" ref="E959:E981" si="711">D959-C959+1</f>
        <v>90</v>
      </c>
      <c r="F959" s="55">
        <f>VLOOKUP(D959,'FERC Interest Rate'!$A:$B,2,TRUE)</f>
        <v>3.2500000000000001E-2</v>
      </c>
      <c r="G959" s="56">
        <f t="shared" ref="G959:G979" si="712">O958</f>
        <v>1702.241555958904</v>
      </c>
      <c r="H959" s="56">
        <f t="shared" si="705"/>
        <v>13.64125082515012</v>
      </c>
      <c r="I959" s="122">
        <v>0</v>
      </c>
      <c r="J959" s="57">
        <v>0</v>
      </c>
      <c r="K959" s="5">
        <f t="shared" si="706"/>
        <v>0</v>
      </c>
      <c r="L959" s="57">
        <v>0</v>
      </c>
      <c r="M959" s="86">
        <f t="shared" si="707"/>
        <v>0</v>
      </c>
      <c r="N959" s="5">
        <f t="shared" si="708"/>
        <v>1715.8828067840541</v>
      </c>
      <c r="O959" s="56">
        <f t="shared" si="709"/>
        <v>1715.8828067840541</v>
      </c>
    </row>
    <row r="960" spans="1:15" x14ac:dyDescent="0.2">
      <c r="A960" s="59" t="s">
        <v>22</v>
      </c>
      <c r="B960" s="54" t="str">
        <f t="shared" si="710"/>
        <v>Q2/2022</v>
      </c>
      <c r="C960" s="49">
        <f t="shared" ref="C960:C979" si="713">D959+1</f>
        <v>44652</v>
      </c>
      <c r="D960" s="49">
        <f t="shared" ref="D960:D982" si="714">EOMONTH(D959,3)</f>
        <v>44742</v>
      </c>
      <c r="E960" s="54">
        <f t="shared" si="711"/>
        <v>91</v>
      </c>
      <c r="F960" s="55">
        <f>VLOOKUP(D960,'FERC Interest Rate'!$A:$B,2,TRUE)</f>
        <v>3.2500000000000001E-2</v>
      </c>
      <c r="G960" s="56">
        <f t="shared" si="712"/>
        <v>1715.8828067840541</v>
      </c>
      <c r="H960" s="56">
        <f t="shared" si="705"/>
        <v>13.903351783736548</v>
      </c>
      <c r="I960" s="122">
        <v>0</v>
      </c>
      <c r="J960" s="57">
        <v>0</v>
      </c>
      <c r="K960" s="5">
        <f t="shared" si="706"/>
        <v>0</v>
      </c>
      <c r="L960" s="57">
        <v>0</v>
      </c>
      <c r="M960" s="86">
        <f t="shared" si="707"/>
        <v>0</v>
      </c>
      <c r="N960" s="5">
        <f t="shared" si="708"/>
        <v>1729.7861585677906</v>
      </c>
      <c r="O960" s="56">
        <f t="shared" si="709"/>
        <v>1729.7861585677906</v>
      </c>
    </row>
    <row r="961" spans="1:15" x14ac:dyDescent="0.2">
      <c r="A961" s="59" t="s">
        <v>22</v>
      </c>
      <c r="B961" s="54" t="str">
        <f t="shared" si="710"/>
        <v>Q3/2022</v>
      </c>
      <c r="C961" s="49">
        <f t="shared" si="713"/>
        <v>44743</v>
      </c>
      <c r="D961" s="49">
        <f t="shared" si="714"/>
        <v>44834</v>
      </c>
      <c r="E961" s="54">
        <f t="shared" si="711"/>
        <v>92</v>
      </c>
      <c r="F961" s="55">
        <f>VLOOKUP(D961,'FERC Interest Rate'!$A:$B,2,TRUE)</f>
        <v>3.5999999999999997E-2</v>
      </c>
      <c r="G961" s="56">
        <f t="shared" si="712"/>
        <v>1729.7861585677906</v>
      </c>
      <c r="H961" s="56">
        <f t="shared" si="705"/>
        <v>15.696032211442528</v>
      </c>
      <c r="I961" s="122">
        <v>0</v>
      </c>
      <c r="J961" s="57">
        <v>0</v>
      </c>
      <c r="K961" s="5">
        <f t="shared" si="706"/>
        <v>0</v>
      </c>
      <c r="L961" s="57">
        <v>0</v>
      </c>
      <c r="M961" s="86">
        <f t="shared" si="707"/>
        <v>0</v>
      </c>
      <c r="N961" s="5">
        <f t="shared" si="708"/>
        <v>1745.4821907792332</v>
      </c>
      <c r="O961" s="56">
        <f t="shared" si="709"/>
        <v>1745.4821907792332</v>
      </c>
    </row>
    <row r="962" spans="1:15" x14ac:dyDescent="0.2">
      <c r="A962" s="59" t="s">
        <v>22</v>
      </c>
      <c r="B962" s="54" t="str">
        <f t="shared" si="710"/>
        <v>Q4/2022</v>
      </c>
      <c r="C962" s="49">
        <f t="shared" si="713"/>
        <v>44835</v>
      </c>
      <c r="D962" s="49">
        <f t="shared" si="714"/>
        <v>44926</v>
      </c>
      <c r="E962" s="54">
        <f t="shared" si="711"/>
        <v>92</v>
      </c>
      <c r="F962" s="55">
        <f>VLOOKUP(D962,'FERC Interest Rate'!$A:$B,2,TRUE)</f>
        <v>4.9099999999999998E-2</v>
      </c>
      <c r="G962" s="56">
        <f t="shared" si="712"/>
        <v>1745.4821907792332</v>
      </c>
      <c r="H962" s="56">
        <f t="shared" si="705"/>
        <v>21.601896307364253</v>
      </c>
      <c r="I962" s="77">
        <v>0</v>
      </c>
      <c r="J962" s="57">
        <v>0</v>
      </c>
      <c r="K962" s="5">
        <f t="shared" si="706"/>
        <v>0</v>
      </c>
      <c r="L962" s="57">
        <v>0</v>
      </c>
      <c r="M962" s="86">
        <f t="shared" si="707"/>
        <v>0</v>
      </c>
      <c r="N962" s="5">
        <f t="shared" si="708"/>
        <v>1767.0840870865975</v>
      </c>
      <c r="O962" s="56">
        <f t="shared" si="709"/>
        <v>1767.0840870865975</v>
      </c>
    </row>
    <row r="963" spans="1:15" x14ac:dyDescent="0.2">
      <c r="A963" s="59" t="s">
        <v>45</v>
      </c>
      <c r="B963" s="54" t="str">
        <f t="shared" si="710"/>
        <v>Q1/2023</v>
      </c>
      <c r="C963" s="49">
        <f t="shared" si="713"/>
        <v>44927</v>
      </c>
      <c r="D963" s="49">
        <f t="shared" si="714"/>
        <v>45016</v>
      </c>
      <c r="E963" s="54">
        <f t="shared" si="711"/>
        <v>90</v>
      </c>
      <c r="F963" s="55">
        <f>VLOOKUP(D963,'FERC Interest Rate'!$A:$B,2,TRUE)</f>
        <v>6.3100000000000003E-2</v>
      </c>
      <c r="G963" s="56">
        <f t="shared" si="712"/>
        <v>1767.0840870865975</v>
      </c>
      <c r="H963" s="56">
        <f t="shared" si="705"/>
        <v>27.493891864561061</v>
      </c>
      <c r="I963" s="77">
        <f>(SUM($H$958:$H$982)/20)</f>
        <v>4.624398947557931</v>
      </c>
      <c r="J963" s="57">
        <f t="shared" ref="J963" si="715">G963*F963*(E963/(DATE(YEAR(D963),12,31)-DATE(YEAR(D963),1,1)+1))</f>
        <v>27.493891864561061</v>
      </c>
      <c r="K963" s="5">
        <f t="shared" ref="K963" si="716">+SUM(I963:J963)</f>
        <v>32.118290812118993</v>
      </c>
      <c r="L963" s="57">
        <f>($G$958/20)</f>
        <v>85.104500000000002</v>
      </c>
      <c r="M963" s="86">
        <f t="shared" ref="M963" si="717">+SUM(K963:L963)</f>
        <v>117.222790812119</v>
      </c>
      <c r="N963" s="5">
        <f t="shared" si="708"/>
        <v>1822.0718708157194</v>
      </c>
      <c r="O963" s="56">
        <f t="shared" si="709"/>
        <v>1704.8490800036006</v>
      </c>
    </row>
    <row r="964" spans="1:15" x14ac:dyDescent="0.2">
      <c r="A964" s="59" t="s">
        <v>46</v>
      </c>
      <c r="B964" s="54" t="str">
        <f t="shared" si="710"/>
        <v>Q2/2023</v>
      </c>
      <c r="C964" s="49">
        <f t="shared" si="713"/>
        <v>45017</v>
      </c>
      <c r="D964" s="49">
        <f t="shared" si="714"/>
        <v>45107</v>
      </c>
      <c r="E964" s="54">
        <f t="shared" si="711"/>
        <v>91</v>
      </c>
      <c r="F964" s="55">
        <f>VLOOKUP(D964,'FERC Interest Rate'!$A:$B,2,TRUE)</f>
        <v>7.4999999999999997E-2</v>
      </c>
      <c r="G964" s="56">
        <f t="shared" si="712"/>
        <v>1704.8490800036006</v>
      </c>
      <c r="H964" s="56">
        <v>0</v>
      </c>
      <c r="I964" s="77">
        <f t="shared" ref="I964:I982" si="718">(SUM($H$958:$H$982)/20)</f>
        <v>4.624398947557931</v>
      </c>
      <c r="J964" s="57">
        <f t="shared" ref="J964:J982" si="719">G964*F964*(E964/(DATE(YEAR(D964),12,31)-DATE(YEAR(D964),1,1)+1))</f>
        <v>31.878342386368697</v>
      </c>
      <c r="K964" s="5">
        <f t="shared" ref="K964:K982" si="720">+SUM(I964:J964)</f>
        <v>36.502741333926629</v>
      </c>
      <c r="L964" s="57">
        <f t="shared" ref="L964:L982" si="721">($G$958/20)</f>
        <v>85.104500000000002</v>
      </c>
      <c r="M964" s="86">
        <f t="shared" ref="M964:M982" si="722">+SUM(K964:L964)</f>
        <v>121.60724133392662</v>
      </c>
      <c r="N964" s="5">
        <f t="shared" si="708"/>
        <v>1736.7274223899694</v>
      </c>
      <c r="O964" s="56">
        <f t="shared" si="709"/>
        <v>1615.1201810560428</v>
      </c>
    </row>
    <row r="965" spans="1:15" x14ac:dyDescent="0.2">
      <c r="A965" s="59" t="s">
        <v>47</v>
      </c>
      <c r="B965" s="54" t="str">
        <f t="shared" si="710"/>
        <v>Q3/2023</v>
      </c>
      <c r="C965" s="49">
        <f t="shared" si="713"/>
        <v>45108</v>
      </c>
      <c r="D965" s="49">
        <f t="shared" si="714"/>
        <v>45199</v>
      </c>
      <c r="E965" s="54">
        <f t="shared" si="711"/>
        <v>92</v>
      </c>
      <c r="F965" s="55">
        <f>VLOOKUP(D965,'FERC Interest Rate'!$A:$B,2,TRUE)</f>
        <v>8.0199999999999994E-2</v>
      </c>
      <c r="G965" s="56">
        <f t="shared" si="712"/>
        <v>1615.1201810560428</v>
      </c>
      <c r="H965" s="56">
        <v>0</v>
      </c>
      <c r="I965" s="77">
        <f t="shared" si="718"/>
        <v>4.624398947557931</v>
      </c>
      <c r="J965" s="57">
        <f t="shared" si="719"/>
        <v>32.649322586038103</v>
      </c>
      <c r="K965" s="5">
        <f t="shared" si="720"/>
        <v>37.273721533596031</v>
      </c>
      <c r="L965" s="57">
        <f t="shared" si="721"/>
        <v>85.104500000000002</v>
      </c>
      <c r="M965" s="86">
        <f t="shared" si="722"/>
        <v>122.37822153359603</v>
      </c>
      <c r="N965" s="5">
        <f t="shared" si="708"/>
        <v>1647.769503642081</v>
      </c>
      <c r="O965" s="56">
        <f t="shared" si="709"/>
        <v>1525.391282108485</v>
      </c>
    </row>
    <row r="966" spans="1:15" x14ac:dyDescent="0.2">
      <c r="A966" s="59" t="s">
        <v>48</v>
      </c>
      <c r="B966" s="54" t="str">
        <f t="shared" si="710"/>
        <v>Q4/2023</v>
      </c>
      <c r="C966" s="49">
        <f t="shared" si="713"/>
        <v>45200</v>
      </c>
      <c r="D966" s="49">
        <f t="shared" si="714"/>
        <v>45291</v>
      </c>
      <c r="E966" s="54">
        <f t="shared" si="711"/>
        <v>92</v>
      </c>
      <c r="F966" s="55">
        <f>VLOOKUP(D966,'FERC Interest Rate'!$A:$B,2,TRUE)</f>
        <v>8.3500000000000005E-2</v>
      </c>
      <c r="G966" s="56">
        <f t="shared" si="712"/>
        <v>1525.391282108485</v>
      </c>
      <c r="H966" s="56">
        <v>0</v>
      </c>
      <c r="I966" s="77">
        <f t="shared" si="718"/>
        <v>4.624398947557931</v>
      </c>
      <c r="J966" s="57">
        <f t="shared" si="719"/>
        <v>32.104262545636665</v>
      </c>
      <c r="K966" s="5">
        <f t="shared" si="720"/>
        <v>36.728661493194593</v>
      </c>
      <c r="L966" s="57">
        <f t="shared" si="721"/>
        <v>85.104500000000002</v>
      </c>
      <c r="M966" s="86">
        <f t="shared" si="722"/>
        <v>121.83316149319459</v>
      </c>
      <c r="N966" s="5">
        <f t="shared" si="708"/>
        <v>1557.4955446541217</v>
      </c>
      <c r="O966" s="56">
        <f t="shared" si="709"/>
        <v>1435.6623831609272</v>
      </c>
    </row>
    <row r="967" spans="1:15" x14ac:dyDescent="0.2">
      <c r="A967" s="59" t="s">
        <v>49</v>
      </c>
      <c r="B967" s="54" t="str">
        <f t="shared" si="710"/>
        <v>Q1/2024</v>
      </c>
      <c r="C967" s="49">
        <f t="shared" si="713"/>
        <v>45292</v>
      </c>
      <c r="D967" s="49">
        <f t="shared" si="714"/>
        <v>45382</v>
      </c>
      <c r="E967" s="54">
        <f t="shared" si="711"/>
        <v>91</v>
      </c>
      <c r="F967" s="55">
        <f>VLOOKUP(D967,'FERC Interest Rate'!$A:$B,2,TRUE)</f>
        <v>8.5000000000000006E-2</v>
      </c>
      <c r="G967" s="56">
        <f t="shared" si="712"/>
        <v>1435.6623831609272</v>
      </c>
      <c r="H967" s="56">
        <v>0</v>
      </c>
      <c r="I967" s="77">
        <f t="shared" si="718"/>
        <v>4.624398947557931</v>
      </c>
      <c r="J967" s="57">
        <f t="shared" si="719"/>
        <v>30.341116212431075</v>
      </c>
      <c r="K967" s="5">
        <f t="shared" si="720"/>
        <v>34.965515159989003</v>
      </c>
      <c r="L967" s="57">
        <f t="shared" si="721"/>
        <v>85.104500000000002</v>
      </c>
      <c r="M967" s="86">
        <f t="shared" si="722"/>
        <v>120.070015159989</v>
      </c>
      <c r="N967" s="5">
        <f t="shared" si="708"/>
        <v>1466.0034993733584</v>
      </c>
      <c r="O967" s="56">
        <f t="shared" si="709"/>
        <v>1345.9334842133694</v>
      </c>
    </row>
    <row r="968" spans="1:15" x14ac:dyDescent="0.2">
      <c r="A968" s="59" t="s">
        <v>50</v>
      </c>
      <c r="B968" s="54" t="str">
        <f t="shared" si="710"/>
        <v>Q2/2024</v>
      </c>
      <c r="C968" s="49">
        <f t="shared" si="713"/>
        <v>45383</v>
      </c>
      <c r="D968" s="49">
        <f t="shared" si="714"/>
        <v>45473</v>
      </c>
      <c r="E968" s="54">
        <f t="shared" si="711"/>
        <v>91</v>
      </c>
      <c r="F968" s="55">
        <f>VLOOKUP(D968,'FERC Interest Rate'!$A:$B,2,TRUE)</f>
        <v>8.5000000000000006E-2</v>
      </c>
      <c r="G968" s="56">
        <f t="shared" si="712"/>
        <v>1345.9334842133694</v>
      </c>
      <c r="H968" s="56">
        <v>0</v>
      </c>
      <c r="I968" s="77">
        <f t="shared" si="718"/>
        <v>4.624398947557931</v>
      </c>
      <c r="J968" s="57">
        <f t="shared" si="719"/>
        <v>28.444796449154133</v>
      </c>
      <c r="K968" s="5">
        <f t="shared" si="720"/>
        <v>33.069195396712061</v>
      </c>
      <c r="L968" s="57">
        <f t="shared" si="721"/>
        <v>85.104500000000002</v>
      </c>
      <c r="M968" s="86">
        <f t="shared" si="722"/>
        <v>118.17369539671206</v>
      </c>
      <c r="N968" s="5">
        <f t="shared" si="708"/>
        <v>1374.3782806625236</v>
      </c>
      <c r="O968" s="56">
        <f t="shared" si="709"/>
        <v>1256.2045852658116</v>
      </c>
    </row>
    <row r="969" spans="1:15" x14ac:dyDescent="0.2">
      <c r="A969" s="59" t="s">
        <v>51</v>
      </c>
      <c r="B969" s="54" t="str">
        <f t="shared" si="710"/>
        <v>Q3/2024</v>
      </c>
      <c r="C969" s="49">
        <f t="shared" si="713"/>
        <v>45474</v>
      </c>
      <c r="D969" s="49">
        <f t="shared" si="714"/>
        <v>45565</v>
      </c>
      <c r="E969" s="54">
        <f t="shared" si="711"/>
        <v>92</v>
      </c>
      <c r="F969" s="55">
        <f>VLOOKUP(D969,'FERC Interest Rate'!$A:$B,2,TRUE)</f>
        <v>8.5000000000000006E-2</v>
      </c>
      <c r="G969" s="56">
        <f t="shared" si="712"/>
        <v>1256.2045852658116</v>
      </c>
      <c r="H969" s="56">
        <v>0</v>
      </c>
      <c r="I969" s="77">
        <f t="shared" si="718"/>
        <v>4.624398947557931</v>
      </c>
      <c r="J969" s="57">
        <f t="shared" si="719"/>
        <v>26.840218187919803</v>
      </c>
      <c r="K969" s="5">
        <f t="shared" si="720"/>
        <v>31.464617135477734</v>
      </c>
      <c r="L969" s="57">
        <f t="shared" si="721"/>
        <v>85.104500000000002</v>
      </c>
      <c r="M969" s="86">
        <f t="shared" si="722"/>
        <v>116.56911713547774</v>
      </c>
      <c r="N969" s="5">
        <f t="shared" si="708"/>
        <v>1283.0448034537314</v>
      </c>
      <c r="O969" s="56">
        <f t="shared" si="709"/>
        <v>1166.4756863182538</v>
      </c>
    </row>
    <row r="970" spans="1:15" x14ac:dyDescent="0.2">
      <c r="A970" s="59" t="s">
        <v>52</v>
      </c>
      <c r="B970" s="54" t="str">
        <f t="shared" si="710"/>
        <v>Q4/2024</v>
      </c>
      <c r="C970" s="49">
        <f t="shared" si="713"/>
        <v>45566</v>
      </c>
      <c r="D970" s="49">
        <f t="shared" si="714"/>
        <v>45657</v>
      </c>
      <c r="E970" s="54">
        <f t="shared" si="711"/>
        <v>92</v>
      </c>
      <c r="F970" s="55">
        <f>VLOOKUP(D970,'FERC Interest Rate'!$A:$B,2,TRUE)</f>
        <v>8.5000000000000006E-2</v>
      </c>
      <c r="G970" s="56">
        <f t="shared" si="712"/>
        <v>1166.4756863182538</v>
      </c>
      <c r="H970" s="56">
        <v>0</v>
      </c>
      <c r="I970" s="77">
        <f t="shared" si="718"/>
        <v>4.624398947557931</v>
      </c>
      <c r="J970" s="57">
        <f t="shared" si="719"/>
        <v>24.923059745925535</v>
      </c>
      <c r="K970" s="5">
        <f t="shared" si="720"/>
        <v>29.547458693483467</v>
      </c>
      <c r="L970" s="57">
        <f t="shared" si="721"/>
        <v>85.104500000000002</v>
      </c>
      <c r="M970" s="86">
        <f t="shared" si="722"/>
        <v>114.65195869348346</v>
      </c>
      <c r="N970" s="5">
        <f t="shared" si="708"/>
        <v>1191.3987460641792</v>
      </c>
      <c r="O970" s="56">
        <f t="shared" si="709"/>
        <v>1076.746787370696</v>
      </c>
    </row>
    <row r="971" spans="1:15" x14ac:dyDescent="0.2">
      <c r="A971" s="59" t="s">
        <v>53</v>
      </c>
      <c r="B971" s="54" t="str">
        <f t="shared" si="710"/>
        <v>Q1/2025</v>
      </c>
      <c r="C971" s="49">
        <f t="shared" si="713"/>
        <v>45658</v>
      </c>
      <c r="D971" s="49">
        <f t="shared" si="714"/>
        <v>45747</v>
      </c>
      <c r="E971" s="54">
        <f t="shared" si="711"/>
        <v>90</v>
      </c>
      <c r="F971" s="55">
        <f>VLOOKUP(D971,'FERC Interest Rate'!$A:$B,2,TRUE)</f>
        <v>8.5000000000000006E-2</v>
      </c>
      <c r="G971" s="56">
        <f t="shared" si="712"/>
        <v>1076.746787370696</v>
      </c>
      <c r="H971" s="56">
        <v>0</v>
      </c>
      <c r="I971" s="77">
        <f t="shared" si="718"/>
        <v>4.624398947557931</v>
      </c>
      <c r="J971" s="57">
        <f t="shared" si="719"/>
        <v>22.567432666810475</v>
      </c>
      <c r="K971" s="5">
        <f t="shared" si="720"/>
        <v>27.191831614368407</v>
      </c>
      <c r="L971" s="57">
        <f t="shared" si="721"/>
        <v>85.104500000000002</v>
      </c>
      <c r="M971" s="86">
        <f t="shared" si="722"/>
        <v>112.29633161436841</v>
      </c>
      <c r="N971" s="5">
        <f t="shared" si="708"/>
        <v>1099.3142200375064</v>
      </c>
      <c r="O971" s="56">
        <f t="shared" si="709"/>
        <v>987.01788842313806</v>
      </c>
    </row>
    <row r="972" spans="1:15" x14ac:dyDescent="0.2">
      <c r="A972" s="59" t="s">
        <v>54</v>
      </c>
      <c r="B972" s="54" t="str">
        <f t="shared" si="710"/>
        <v>Q2/2025</v>
      </c>
      <c r="C972" s="49">
        <f t="shared" si="713"/>
        <v>45748</v>
      </c>
      <c r="D972" s="49">
        <f t="shared" si="714"/>
        <v>45838</v>
      </c>
      <c r="E972" s="54">
        <f t="shared" si="711"/>
        <v>91</v>
      </c>
      <c r="F972" s="55">
        <f>VLOOKUP(D972,'FERC Interest Rate'!$A:$B,2,TRUE)</f>
        <v>8.5000000000000006E-2</v>
      </c>
      <c r="G972" s="56">
        <f t="shared" si="712"/>
        <v>987.01788842313806</v>
      </c>
      <c r="H972" s="56">
        <v>0</v>
      </c>
      <c r="I972" s="77">
        <f t="shared" si="718"/>
        <v>4.624398947557931</v>
      </c>
      <c r="J972" s="57">
        <f t="shared" si="719"/>
        <v>20.916666758775271</v>
      </c>
      <c r="K972" s="5">
        <f t="shared" si="720"/>
        <v>25.541065706333203</v>
      </c>
      <c r="L972" s="57">
        <f t="shared" si="721"/>
        <v>85.104500000000002</v>
      </c>
      <c r="M972" s="86">
        <f t="shared" si="722"/>
        <v>110.6455657063332</v>
      </c>
      <c r="N972" s="5">
        <f t="shared" si="708"/>
        <v>1007.9345551819133</v>
      </c>
      <c r="O972" s="56">
        <f t="shared" si="709"/>
        <v>897.28898947558014</v>
      </c>
    </row>
    <row r="973" spans="1:15" x14ac:dyDescent="0.2">
      <c r="A973" s="59" t="s">
        <v>55</v>
      </c>
      <c r="B973" s="54" t="str">
        <f t="shared" si="710"/>
        <v>Q3/2025</v>
      </c>
      <c r="C973" s="49">
        <f t="shared" si="713"/>
        <v>45839</v>
      </c>
      <c r="D973" s="49">
        <f t="shared" si="714"/>
        <v>45930</v>
      </c>
      <c r="E973" s="54">
        <f t="shared" si="711"/>
        <v>92</v>
      </c>
      <c r="F973" s="55">
        <f>VLOOKUP(D973,'FERC Interest Rate'!$A:$B,2,TRUE)</f>
        <v>8.5000000000000006E-2</v>
      </c>
      <c r="G973" s="56">
        <f t="shared" si="712"/>
        <v>897.28898947558014</v>
      </c>
      <c r="H973" s="56">
        <v>0</v>
      </c>
      <c r="I973" s="77">
        <f t="shared" si="718"/>
        <v>4.624398947557931</v>
      </c>
      <c r="J973" s="57">
        <f t="shared" si="719"/>
        <v>19.22410930876449</v>
      </c>
      <c r="K973" s="5">
        <f t="shared" si="720"/>
        <v>23.848508256322422</v>
      </c>
      <c r="L973" s="57">
        <f t="shared" si="721"/>
        <v>85.104500000000002</v>
      </c>
      <c r="M973" s="86">
        <f t="shared" si="722"/>
        <v>108.95300825632242</v>
      </c>
      <c r="N973" s="5">
        <f t="shared" si="708"/>
        <v>916.51309878434461</v>
      </c>
      <c r="O973" s="56">
        <f t="shared" si="709"/>
        <v>807.56009052802222</v>
      </c>
    </row>
    <row r="974" spans="1:15" x14ac:dyDescent="0.2">
      <c r="A974" s="59" t="s">
        <v>56</v>
      </c>
      <c r="B974" s="54" t="str">
        <f t="shared" si="710"/>
        <v>Q4/2025</v>
      </c>
      <c r="C974" s="49">
        <f t="shared" si="713"/>
        <v>45931</v>
      </c>
      <c r="D974" s="49">
        <f t="shared" si="714"/>
        <v>46022</v>
      </c>
      <c r="E974" s="54">
        <f t="shared" si="711"/>
        <v>92</v>
      </c>
      <c r="F974" s="55">
        <f>VLOOKUP(D974,'FERC Interest Rate'!$A:$B,2,TRUE)</f>
        <v>8.5000000000000006E-2</v>
      </c>
      <c r="G974" s="56">
        <f t="shared" si="712"/>
        <v>807.56009052802222</v>
      </c>
      <c r="H974" s="56">
        <v>0</v>
      </c>
      <c r="I974" s="77">
        <f t="shared" si="718"/>
        <v>4.624398947557931</v>
      </c>
      <c r="J974" s="57">
        <f t="shared" si="719"/>
        <v>17.301698377888037</v>
      </c>
      <c r="K974" s="5">
        <f t="shared" si="720"/>
        <v>21.926097325445969</v>
      </c>
      <c r="L974" s="57">
        <f t="shared" si="721"/>
        <v>85.104500000000002</v>
      </c>
      <c r="M974" s="86">
        <f t="shared" si="722"/>
        <v>107.03059732544597</v>
      </c>
      <c r="N974" s="5">
        <f t="shared" si="708"/>
        <v>824.8617889059102</v>
      </c>
      <c r="O974" s="56">
        <f t="shared" si="709"/>
        <v>717.83119158046429</v>
      </c>
    </row>
    <row r="975" spans="1:15" x14ac:dyDescent="0.2">
      <c r="A975" s="59" t="s">
        <v>57</v>
      </c>
      <c r="B975" s="54" t="str">
        <f t="shared" si="710"/>
        <v>Q1/2026</v>
      </c>
      <c r="C975" s="49">
        <f t="shared" si="713"/>
        <v>46023</v>
      </c>
      <c r="D975" s="49">
        <f t="shared" si="714"/>
        <v>46112</v>
      </c>
      <c r="E975" s="54">
        <f t="shared" si="711"/>
        <v>90</v>
      </c>
      <c r="F975" s="55">
        <f>VLOOKUP(D975,'FERC Interest Rate'!$A:$B,2,TRUE)</f>
        <v>8.5000000000000006E-2</v>
      </c>
      <c r="G975" s="56">
        <f t="shared" si="712"/>
        <v>717.83119158046429</v>
      </c>
      <c r="H975" s="56">
        <v>0</v>
      </c>
      <c r="I975" s="77">
        <f t="shared" si="718"/>
        <v>4.624398947557931</v>
      </c>
      <c r="J975" s="57">
        <f t="shared" si="719"/>
        <v>15.044955111206992</v>
      </c>
      <c r="K975" s="5">
        <f t="shared" si="720"/>
        <v>19.669354058764924</v>
      </c>
      <c r="L975" s="57">
        <f t="shared" si="721"/>
        <v>85.104500000000002</v>
      </c>
      <c r="M975" s="86">
        <f t="shared" si="722"/>
        <v>104.77385405876493</v>
      </c>
      <c r="N975" s="5">
        <f t="shared" si="708"/>
        <v>732.87614669167124</v>
      </c>
      <c r="O975" s="56">
        <f t="shared" si="709"/>
        <v>628.10229263290637</v>
      </c>
    </row>
    <row r="976" spans="1:15" x14ac:dyDescent="0.2">
      <c r="A976" s="59" t="s">
        <v>58</v>
      </c>
      <c r="B976" s="54" t="str">
        <f t="shared" si="710"/>
        <v>Q2/2026</v>
      </c>
      <c r="C976" s="49">
        <f t="shared" si="713"/>
        <v>46113</v>
      </c>
      <c r="D976" s="49">
        <f t="shared" si="714"/>
        <v>46203</v>
      </c>
      <c r="E976" s="54">
        <f t="shared" si="711"/>
        <v>91</v>
      </c>
      <c r="F976" s="55">
        <f>VLOOKUP(D976,'FERC Interest Rate'!$A:$B,2,TRUE)</f>
        <v>8.5000000000000006E-2</v>
      </c>
      <c r="G976" s="56">
        <f t="shared" si="712"/>
        <v>628.10229263290637</v>
      </c>
      <c r="H976" s="56">
        <v>0</v>
      </c>
      <c r="I976" s="77">
        <f t="shared" si="718"/>
        <v>4.624398947557931</v>
      </c>
      <c r="J976" s="57">
        <f t="shared" si="719"/>
        <v>13.310606119220633</v>
      </c>
      <c r="K976" s="5">
        <f t="shared" si="720"/>
        <v>17.935005066778565</v>
      </c>
      <c r="L976" s="57">
        <f t="shared" si="721"/>
        <v>85.104500000000002</v>
      </c>
      <c r="M976" s="86">
        <f t="shared" si="722"/>
        <v>103.03950506677856</v>
      </c>
      <c r="N976" s="5">
        <f t="shared" si="708"/>
        <v>641.41289875212703</v>
      </c>
      <c r="O976" s="56">
        <f t="shared" si="709"/>
        <v>538.37339368534845</v>
      </c>
    </row>
    <row r="977" spans="1:15" x14ac:dyDescent="0.2">
      <c r="A977" s="59" t="s">
        <v>59</v>
      </c>
      <c r="B977" s="54" t="str">
        <f t="shared" si="710"/>
        <v>Q3/2026</v>
      </c>
      <c r="C977" s="49">
        <f t="shared" si="713"/>
        <v>46204</v>
      </c>
      <c r="D977" s="49">
        <f t="shared" si="714"/>
        <v>46295</v>
      </c>
      <c r="E977" s="54">
        <f t="shared" si="711"/>
        <v>92</v>
      </c>
      <c r="F977" s="55">
        <f>VLOOKUP(D977,'FERC Interest Rate'!$A:$B,2,TRUE)</f>
        <v>8.5000000000000006E-2</v>
      </c>
      <c r="G977" s="56">
        <f t="shared" si="712"/>
        <v>538.37339368534845</v>
      </c>
      <c r="H977" s="56">
        <v>0</v>
      </c>
      <c r="I977" s="77">
        <f t="shared" si="718"/>
        <v>4.624398947557931</v>
      </c>
      <c r="J977" s="57">
        <f t="shared" si="719"/>
        <v>11.534465585258701</v>
      </c>
      <c r="K977" s="5">
        <f t="shared" si="720"/>
        <v>16.158864532816633</v>
      </c>
      <c r="L977" s="57">
        <f t="shared" si="721"/>
        <v>85.104500000000002</v>
      </c>
      <c r="M977" s="86">
        <f t="shared" si="722"/>
        <v>101.26336453281664</v>
      </c>
      <c r="N977" s="5">
        <f t="shared" si="708"/>
        <v>549.9078592706071</v>
      </c>
      <c r="O977" s="56">
        <f t="shared" si="709"/>
        <v>448.64449473779047</v>
      </c>
    </row>
    <row r="978" spans="1:15" x14ac:dyDescent="0.2">
      <c r="A978" s="59" t="s">
        <v>60</v>
      </c>
      <c r="B978" s="54" t="str">
        <f t="shared" si="710"/>
        <v>Q4/2026</v>
      </c>
      <c r="C978" s="49">
        <f t="shared" si="713"/>
        <v>46296</v>
      </c>
      <c r="D978" s="49">
        <f t="shared" si="714"/>
        <v>46387</v>
      </c>
      <c r="E978" s="54">
        <f t="shared" si="711"/>
        <v>92</v>
      </c>
      <c r="F978" s="55">
        <f>VLOOKUP(D978,'FERC Interest Rate'!$A:$B,2,TRUE)</f>
        <v>8.5000000000000006E-2</v>
      </c>
      <c r="G978" s="56">
        <f t="shared" si="712"/>
        <v>448.64449473779047</v>
      </c>
      <c r="H978" s="56">
        <v>0</v>
      </c>
      <c r="I978" s="77">
        <f t="shared" si="718"/>
        <v>4.624398947557931</v>
      </c>
      <c r="J978" s="57">
        <f t="shared" si="719"/>
        <v>9.612054654382252</v>
      </c>
      <c r="K978" s="5">
        <f t="shared" si="720"/>
        <v>14.236453601940184</v>
      </c>
      <c r="L978" s="57">
        <f t="shared" si="721"/>
        <v>85.104500000000002</v>
      </c>
      <c r="M978" s="86">
        <f t="shared" si="722"/>
        <v>99.340953601940186</v>
      </c>
      <c r="N978" s="5">
        <f t="shared" si="708"/>
        <v>458.2565493921727</v>
      </c>
      <c r="O978" s="56">
        <f t="shared" si="709"/>
        <v>358.91559579023254</v>
      </c>
    </row>
    <row r="979" spans="1:15" x14ac:dyDescent="0.2">
      <c r="A979" s="59" t="s">
        <v>61</v>
      </c>
      <c r="B979" s="54" t="str">
        <f t="shared" si="710"/>
        <v>Q1/2027</v>
      </c>
      <c r="C979" s="49">
        <f t="shared" si="713"/>
        <v>46388</v>
      </c>
      <c r="D979" s="49">
        <f t="shared" si="714"/>
        <v>46477</v>
      </c>
      <c r="E979" s="54">
        <f t="shared" si="711"/>
        <v>90</v>
      </c>
      <c r="F979" s="55">
        <f>VLOOKUP(D979,'FERC Interest Rate'!$A:$B,2,TRUE)</f>
        <v>8.5000000000000006E-2</v>
      </c>
      <c r="G979" s="56">
        <f t="shared" si="712"/>
        <v>358.91559579023254</v>
      </c>
      <c r="H979" s="56">
        <v>0</v>
      </c>
      <c r="I979" s="77">
        <f t="shared" si="718"/>
        <v>4.624398947557931</v>
      </c>
      <c r="J979" s="57">
        <f t="shared" si="719"/>
        <v>7.522477555603504</v>
      </c>
      <c r="K979" s="5">
        <f t="shared" si="720"/>
        <v>12.146876503161435</v>
      </c>
      <c r="L979" s="57">
        <f t="shared" si="721"/>
        <v>85.104500000000002</v>
      </c>
      <c r="M979" s="86">
        <f t="shared" si="722"/>
        <v>97.251376503161438</v>
      </c>
      <c r="N979" s="5">
        <f t="shared" si="708"/>
        <v>366.43807334583607</v>
      </c>
      <c r="O979" s="56">
        <f t="shared" si="709"/>
        <v>269.18669684267462</v>
      </c>
    </row>
    <row r="980" spans="1:15" x14ac:dyDescent="0.2">
      <c r="A980" s="59" t="s">
        <v>62</v>
      </c>
      <c r="B980" s="54" t="str">
        <f t="shared" si="710"/>
        <v>Q2/2027</v>
      </c>
      <c r="C980" s="49">
        <f>D979+1</f>
        <v>46478</v>
      </c>
      <c r="D980" s="49">
        <f>EOMONTH(D979,3)</f>
        <v>46568</v>
      </c>
      <c r="E980" s="54">
        <f t="shared" si="711"/>
        <v>91</v>
      </c>
      <c r="F980" s="55">
        <f>VLOOKUP(D980,'FERC Interest Rate'!$A:$B,2,TRUE)</f>
        <v>8.5000000000000006E-2</v>
      </c>
      <c r="G980" s="56">
        <f>O979</f>
        <v>269.18669684267462</v>
      </c>
      <c r="H980" s="56">
        <v>0</v>
      </c>
      <c r="I980" s="77">
        <f t="shared" si="718"/>
        <v>4.624398947557931</v>
      </c>
      <c r="J980" s="57">
        <f t="shared" si="719"/>
        <v>5.7045454796659953</v>
      </c>
      <c r="K980" s="5">
        <f t="shared" si="720"/>
        <v>10.328944427223927</v>
      </c>
      <c r="L980" s="57">
        <f t="shared" si="721"/>
        <v>85.104500000000002</v>
      </c>
      <c r="M980" s="86">
        <f t="shared" si="722"/>
        <v>95.433444427223932</v>
      </c>
      <c r="N980" s="5">
        <f t="shared" si="708"/>
        <v>274.89124232234064</v>
      </c>
      <c r="O980" s="56">
        <f t="shared" si="709"/>
        <v>179.4577978951167</v>
      </c>
    </row>
    <row r="981" spans="1:15" x14ac:dyDescent="0.2">
      <c r="A981" s="59" t="s">
        <v>63</v>
      </c>
      <c r="B981" s="54" t="str">
        <f t="shared" si="710"/>
        <v>Q3/2027</v>
      </c>
      <c r="C981" s="49">
        <f>D980+1</f>
        <v>46569</v>
      </c>
      <c r="D981" s="49">
        <f>EOMONTH(D980,3)</f>
        <v>46660</v>
      </c>
      <c r="E981" s="54">
        <f t="shared" si="711"/>
        <v>92</v>
      </c>
      <c r="F981" s="55">
        <f>VLOOKUP(D981,'FERC Interest Rate'!$A:$B,2,TRUE)</f>
        <v>8.5000000000000006E-2</v>
      </c>
      <c r="G981" s="56">
        <f>O980</f>
        <v>179.4577978951167</v>
      </c>
      <c r="H981" s="56">
        <v>0</v>
      </c>
      <c r="I981" s="77">
        <f t="shared" si="718"/>
        <v>4.624398947557931</v>
      </c>
      <c r="J981" s="57">
        <f t="shared" si="719"/>
        <v>3.8448218617529117</v>
      </c>
      <c r="K981" s="5">
        <f t="shared" si="720"/>
        <v>8.4692208093108423</v>
      </c>
      <c r="L981" s="57">
        <f t="shared" si="721"/>
        <v>85.104500000000002</v>
      </c>
      <c r="M981" s="86">
        <f t="shared" si="722"/>
        <v>93.573720809310842</v>
      </c>
      <c r="N981" s="5">
        <f t="shared" si="708"/>
        <v>183.3026197568696</v>
      </c>
      <c r="O981" s="56">
        <f t="shared" si="709"/>
        <v>89.728898947558761</v>
      </c>
    </row>
    <row r="982" spans="1:15" x14ac:dyDescent="0.2">
      <c r="A982" s="59" t="s">
        <v>64</v>
      </c>
      <c r="B982" s="54" t="str">
        <f t="shared" si="710"/>
        <v>Q4/2027</v>
      </c>
      <c r="C982" s="49">
        <f>D981+1</f>
        <v>46661</v>
      </c>
      <c r="D982" s="49">
        <f t="shared" si="714"/>
        <v>46752</v>
      </c>
      <c r="E982" s="54">
        <f>D982-C982+1</f>
        <v>92</v>
      </c>
      <c r="F982" s="55">
        <f>VLOOKUP(D982,'FERC Interest Rate'!$A:$B,2,TRUE)</f>
        <v>8.5000000000000006E-2</v>
      </c>
      <c r="G982" s="56">
        <f>O981</f>
        <v>89.728898947558761</v>
      </c>
      <c r="H982" s="56">
        <v>0</v>
      </c>
      <c r="I982" s="77">
        <f t="shared" si="718"/>
        <v>4.624398947557931</v>
      </c>
      <c r="J982" s="57">
        <f t="shared" si="719"/>
        <v>1.9224109308764645</v>
      </c>
      <c r="K982" s="5">
        <f t="shared" si="720"/>
        <v>6.5468098784343951</v>
      </c>
      <c r="L982" s="57">
        <f t="shared" si="721"/>
        <v>85.104500000000002</v>
      </c>
      <c r="M982" s="86">
        <f t="shared" si="722"/>
        <v>91.651309878434404</v>
      </c>
      <c r="N982" s="5">
        <f>+G982+H982+J982</f>
        <v>91.651309878435228</v>
      </c>
      <c r="O982" s="56">
        <f>G982+H982-L982-I982</f>
        <v>8.2867046558021684E-13</v>
      </c>
    </row>
    <row r="983" spans="1:15" ht="19.5" customHeight="1" thickBot="1" x14ac:dyDescent="0.25">
      <c r="A983" s="98"/>
      <c r="B983" s="99"/>
      <c r="C983" s="100"/>
      <c r="D983" s="100"/>
      <c r="E983" s="99"/>
      <c r="F983" s="99"/>
      <c r="G983" s="88">
        <f>SUM(G958:G982)</f>
        <v>27411.0575992126</v>
      </c>
      <c r="H983" s="88">
        <f t="shared" ref="H983:O983" si="723">SUM(H958:H982)</f>
        <v>92.487978951158624</v>
      </c>
      <c r="I983" s="88">
        <f t="shared" si="723"/>
        <v>92.487978951158638</v>
      </c>
      <c r="J983" s="88">
        <f t="shared" si="723"/>
        <v>383.1812543882408</v>
      </c>
      <c r="K983" s="88">
        <f t="shared" si="723"/>
        <v>475.66923333939934</v>
      </c>
      <c r="L983" s="88">
        <f t="shared" si="723"/>
        <v>1702.0899999999997</v>
      </c>
      <c r="M983" s="88">
        <f t="shared" si="723"/>
        <v>2177.7592333393995</v>
      </c>
      <c r="N983" s="88">
        <f t="shared" si="723"/>
        <v>27886.726832551991</v>
      </c>
      <c r="O983" s="88">
        <f t="shared" si="723"/>
        <v>25708.967599212596</v>
      </c>
    </row>
    <row r="984" spans="1:15" ht="13.5" thickTop="1" x14ac:dyDescent="0.2"/>
    <row r="985" spans="1:15" ht="36.75" x14ac:dyDescent="0.2">
      <c r="A985" s="58" t="s">
        <v>44</v>
      </c>
      <c r="B985" s="58" t="s">
        <v>3</v>
      </c>
      <c r="C985" s="58" t="s">
        <v>4</v>
      </c>
      <c r="D985" s="58" t="s">
        <v>5</v>
      </c>
      <c r="E985" s="58" t="s">
        <v>6</v>
      </c>
      <c r="F985" s="58" t="s">
        <v>7</v>
      </c>
      <c r="G985" s="58" t="s">
        <v>71</v>
      </c>
      <c r="H985" s="58" t="s">
        <v>72</v>
      </c>
      <c r="I985" s="73" t="s">
        <v>73</v>
      </c>
      <c r="J985" s="74" t="s">
        <v>74</v>
      </c>
      <c r="K985" s="74" t="s">
        <v>75</v>
      </c>
      <c r="L985" s="74" t="s">
        <v>76</v>
      </c>
      <c r="M985" s="75" t="s">
        <v>66</v>
      </c>
      <c r="N985" s="58" t="s">
        <v>77</v>
      </c>
      <c r="O985" s="58" t="s">
        <v>78</v>
      </c>
    </row>
    <row r="986" spans="1:15" x14ac:dyDescent="0.2">
      <c r="A986" s="123" t="s">
        <v>37</v>
      </c>
      <c r="B986" s="325" t="s">
        <v>155</v>
      </c>
      <c r="C986" s="49">
        <f>VLOOKUP(B986,A$1:F$52,2,FALSE)</f>
        <v>44592</v>
      </c>
      <c r="D986" s="49">
        <f>DATE(YEAR(C986),IF(MONTH(C986)&lt;=3,3,IF(MONTH(C986)&lt;=6,6,IF(MONTH(C986)&lt;=9,9,12))),IF(OR(MONTH(C986)&lt;=3,MONTH(C986)&gt;=10),31,30))</f>
        <v>44651</v>
      </c>
      <c r="E986" s="54">
        <f>D986-C986+1</f>
        <v>60</v>
      </c>
      <c r="F986" s="55">
        <f>VLOOKUP(D986,'FERC Interest Rate'!$A:$B,2,TRUE)</f>
        <v>3.2500000000000001E-2</v>
      </c>
      <c r="G986" s="56">
        <f>VLOOKUP(B986,$A$1:$F$52,4,FALSE)</f>
        <v>1365.72</v>
      </c>
      <c r="H986" s="56">
        <f t="shared" ref="H986:H990" si="724">G986*F986*(E986/(DATE(YEAR(D986),12,31)-DATE(YEAR(D986),1,1)+1))</f>
        <v>7.2963123287671232</v>
      </c>
      <c r="I986" s="122">
        <v>0</v>
      </c>
      <c r="J986" s="57">
        <v>0</v>
      </c>
      <c r="K986" s="5">
        <f t="shared" ref="K986:K989" si="725">+SUM(I986:J986)</f>
        <v>0</v>
      </c>
      <c r="L986" s="57">
        <v>0</v>
      </c>
      <c r="M986" s="86">
        <f t="shared" ref="M986:M989" si="726">+SUM(K986:L986)</f>
        <v>0</v>
      </c>
      <c r="N986" s="5">
        <f t="shared" ref="N986:N1009" si="727">+G986+H986+J986</f>
        <v>1373.0163123287671</v>
      </c>
      <c r="O986" s="56">
        <f t="shared" ref="O986:O1009" si="728">G986+H986-L986-I986</f>
        <v>1373.0163123287671</v>
      </c>
    </row>
    <row r="987" spans="1:15" x14ac:dyDescent="0.2">
      <c r="A987" s="59" t="s">
        <v>22</v>
      </c>
      <c r="B987" s="54" t="str">
        <f t="shared" ref="B987:B1009" si="729">+IF(MONTH(C987)&lt;4,"Q1",IF(MONTH(C987)&lt;7,"Q2",IF(MONTH(C987)&lt;10,"Q3","Q4")))&amp;"/"&amp;YEAR(C987)</f>
        <v>Q2/2022</v>
      </c>
      <c r="C987" s="49">
        <f>D986+1</f>
        <v>44652</v>
      </c>
      <c r="D987" s="49">
        <f>EOMONTH(D986,3)</f>
        <v>44742</v>
      </c>
      <c r="E987" s="54">
        <f t="shared" ref="E987:E1009" si="730">D987-C987+1</f>
        <v>91</v>
      </c>
      <c r="F987" s="55">
        <f>VLOOKUP(D987,'FERC Interest Rate'!$A:$B,2,TRUE)</f>
        <v>3.2500000000000001E-2</v>
      </c>
      <c r="G987" s="56">
        <f t="shared" ref="G987:G1007" si="731">O986</f>
        <v>1373.0163123287671</v>
      </c>
      <c r="H987" s="56">
        <f t="shared" si="724"/>
        <v>11.125193818389942</v>
      </c>
      <c r="I987" s="122">
        <v>0</v>
      </c>
      <c r="J987" s="57">
        <v>0</v>
      </c>
      <c r="K987" s="5">
        <f t="shared" si="725"/>
        <v>0</v>
      </c>
      <c r="L987" s="57">
        <v>0</v>
      </c>
      <c r="M987" s="86">
        <f t="shared" si="726"/>
        <v>0</v>
      </c>
      <c r="N987" s="5">
        <f t="shared" si="727"/>
        <v>1384.1415061471571</v>
      </c>
      <c r="O987" s="56">
        <f t="shared" si="728"/>
        <v>1384.1415061471571</v>
      </c>
    </row>
    <row r="988" spans="1:15" x14ac:dyDescent="0.2">
      <c r="A988" s="59" t="s">
        <v>22</v>
      </c>
      <c r="B988" s="54" t="str">
        <f t="shared" si="729"/>
        <v>Q3/2022</v>
      </c>
      <c r="C988" s="49">
        <f t="shared" ref="C988:C1007" si="732">D987+1</f>
        <v>44743</v>
      </c>
      <c r="D988" s="49">
        <f t="shared" ref="D988:D1007" si="733">EOMONTH(D987,3)</f>
        <v>44834</v>
      </c>
      <c r="E988" s="54">
        <f t="shared" si="730"/>
        <v>92</v>
      </c>
      <c r="F988" s="55">
        <f>VLOOKUP(D988,'FERC Interest Rate'!$A:$B,2,TRUE)</f>
        <v>3.5999999999999997E-2</v>
      </c>
      <c r="G988" s="56">
        <f t="shared" si="731"/>
        <v>1384.1415061471571</v>
      </c>
      <c r="H988" s="56">
        <f t="shared" si="724"/>
        <v>12.559662105094203</v>
      </c>
      <c r="I988" s="122">
        <v>0</v>
      </c>
      <c r="J988" s="57">
        <v>0</v>
      </c>
      <c r="K988" s="5">
        <f t="shared" si="725"/>
        <v>0</v>
      </c>
      <c r="L988" s="57">
        <v>0</v>
      </c>
      <c r="M988" s="86">
        <f t="shared" si="726"/>
        <v>0</v>
      </c>
      <c r="N988" s="5">
        <f t="shared" si="727"/>
        <v>1396.7011682522514</v>
      </c>
      <c r="O988" s="56">
        <f t="shared" si="728"/>
        <v>1396.7011682522514</v>
      </c>
    </row>
    <row r="989" spans="1:15" x14ac:dyDescent="0.2">
      <c r="A989" s="59" t="s">
        <v>22</v>
      </c>
      <c r="B989" s="54" t="str">
        <f t="shared" si="729"/>
        <v>Q4/2022</v>
      </c>
      <c r="C989" s="49">
        <f t="shared" si="732"/>
        <v>44835</v>
      </c>
      <c r="D989" s="49">
        <f t="shared" si="733"/>
        <v>44926</v>
      </c>
      <c r="E989" s="54">
        <f t="shared" si="730"/>
        <v>92</v>
      </c>
      <c r="F989" s="55">
        <f>VLOOKUP(D989,'FERC Interest Rate'!$A:$B,2,TRUE)</f>
        <v>4.9099999999999998E-2</v>
      </c>
      <c r="G989" s="56">
        <f t="shared" si="731"/>
        <v>1396.7011682522514</v>
      </c>
      <c r="H989" s="56">
        <f t="shared" si="724"/>
        <v>17.285420595148135</v>
      </c>
      <c r="I989" s="122">
        <v>0</v>
      </c>
      <c r="J989" s="57">
        <v>0</v>
      </c>
      <c r="K989" s="5">
        <f t="shared" si="725"/>
        <v>0</v>
      </c>
      <c r="L989" s="57">
        <v>0</v>
      </c>
      <c r="M989" s="86">
        <f t="shared" si="726"/>
        <v>0</v>
      </c>
      <c r="N989" s="5">
        <f t="shared" si="727"/>
        <v>1413.9865888473994</v>
      </c>
      <c r="O989" s="56">
        <f t="shared" si="728"/>
        <v>1413.9865888473994</v>
      </c>
    </row>
    <row r="990" spans="1:15" x14ac:dyDescent="0.2">
      <c r="A990" s="59" t="s">
        <v>45</v>
      </c>
      <c r="B990" s="54" t="str">
        <f t="shared" si="729"/>
        <v>Q1/2023</v>
      </c>
      <c r="C990" s="49">
        <f t="shared" si="732"/>
        <v>44927</v>
      </c>
      <c r="D990" s="49">
        <f t="shared" si="733"/>
        <v>45016</v>
      </c>
      <c r="E990" s="54">
        <f t="shared" si="730"/>
        <v>90</v>
      </c>
      <c r="F990" s="55">
        <f>VLOOKUP(D990,'FERC Interest Rate'!$A:$B,2,TRUE)</f>
        <v>6.3100000000000003E-2</v>
      </c>
      <c r="G990" s="56">
        <f t="shared" si="731"/>
        <v>1413.9865888473994</v>
      </c>
      <c r="H990" s="56">
        <f t="shared" si="724"/>
        <v>22.000081748121595</v>
      </c>
      <c r="I990" s="77">
        <f>(SUM($H$986:$H$1009)/20)</f>
        <v>3.5133335297760495</v>
      </c>
      <c r="J990" s="57">
        <f t="shared" ref="J990" si="734">G990*F990*(E990/(DATE(YEAR(D990),12,31)-DATE(YEAR(D990),1,1)+1))</f>
        <v>22.000081748121595</v>
      </c>
      <c r="K990" s="5">
        <f t="shared" ref="K990" si="735">+SUM(I990:J990)</f>
        <v>25.513415277897643</v>
      </c>
      <c r="L990" s="57">
        <f>($G$986/20)</f>
        <v>68.286000000000001</v>
      </c>
      <c r="M990" s="86">
        <f t="shared" ref="M990" si="736">+SUM(K990:L990)</f>
        <v>93.799415277897651</v>
      </c>
      <c r="N990" s="5">
        <f t="shared" si="727"/>
        <v>1457.9867523436426</v>
      </c>
      <c r="O990" s="56">
        <f t="shared" si="728"/>
        <v>1364.1873370657449</v>
      </c>
    </row>
    <row r="991" spans="1:15" x14ac:dyDescent="0.2">
      <c r="A991" s="59" t="s">
        <v>46</v>
      </c>
      <c r="B991" s="54" t="str">
        <f t="shared" si="729"/>
        <v>Q2/2023</v>
      </c>
      <c r="C991" s="49">
        <f t="shared" si="732"/>
        <v>45017</v>
      </c>
      <c r="D991" s="49">
        <f t="shared" si="733"/>
        <v>45107</v>
      </c>
      <c r="E991" s="54">
        <f t="shared" si="730"/>
        <v>91</v>
      </c>
      <c r="F991" s="55">
        <f>VLOOKUP(D991,'FERC Interest Rate'!$A:$B,2,TRUE)</f>
        <v>7.4999999999999997E-2</v>
      </c>
      <c r="G991" s="56">
        <f t="shared" si="731"/>
        <v>1364.1873370657449</v>
      </c>
      <c r="H991" s="56">
        <v>0</v>
      </c>
      <c r="I991" s="77">
        <f t="shared" ref="I991:I1009" si="737">(SUM($H$986:$H$1009)/20)</f>
        <v>3.5133335297760495</v>
      </c>
      <c r="J991" s="57">
        <f t="shared" ref="J991:J1009" si="738">G991*F991*(E991/(DATE(YEAR(D991),12,31)-DATE(YEAR(D991),1,1)+1))</f>
        <v>25.508434453352628</v>
      </c>
      <c r="K991" s="5">
        <f t="shared" ref="K991:K1009" si="739">+SUM(I991:J991)</f>
        <v>29.021767983128676</v>
      </c>
      <c r="L991" s="57">
        <f t="shared" ref="L991:L1009" si="740">($G$986/20)</f>
        <v>68.286000000000001</v>
      </c>
      <c r="M991" s="86">
        <f t="shared" ref="M991:M1009" si="741">+SUM(K991:L991)</f>
        <v>97.307767983128684</v>
      </c>
      <c r="N991" s="5">
        <f t="shared" si="727"/>
        <v>1389.6957715190977</v>
      </c>
      <c r="O991" s="56">
        <f t="shared" si="728"/>
        <v>1292.3880035359689</v>
      </c>
    </row>
    <row r="992" spans="1:15" x14ac:dyDescent="0.2">
      <c r="A992" s="59" t="s">
        <v>47</v>
      </c>
      <c r="B992" s="54" t="str">
        <f t="shared" si="729"/>
        <v>Q3/2023</v>
      </c>
      <c r="C992" s="49">
        <f t="shared" si="732"/>
        <v>45108</v>
      </c>
      <c r="D992" s="49">
        <f t="shared" si="733"/>
        <v>45199</v>
      </c>
      <c r="E992" s="54">
        <f t="shared" si="730"/>
        <v>92</v>
      </c>
      <c r="F992" s="55">
        <f>VLOOKUP(D992,'FERC Interest Rate'!$A:$B,2,TRUE)</f>
        <v>8.0199999999999994E-2</v>
      </c>
      <c r="G992" s="56">
        <f t="shared" si="731"/>
        <v>1292.3880035359689</v>
      </c>
      <c r="H992" s="56">
        <v>0</v>
      </c>
      <c r="I992" s="77">
        <f t="shared" si="737"/>
        <v>3.5133335297760495</v>
      </c>
      <c r="J992" s="57">
        <f t="shared" si="738"/>
        <v>26.125357932300801</v>
      </c>
      <c r="K992" s="5">
        <f t="shared" si="739"/>
        <v>29.638691462076849</v>
      </c>
      <c r="L992" s="57">
        <f t="shared" si="740"/>
        <v>68.286000000000001</v>
      </c>
      <c r="M992" s="86">
        <f t="shared" si="741"/>
        <v>97.924691462076851</v>
      </c>
      <c r="N992" s="5">
        <f t="shared" si="727"/>
        <v>1318.5133614682697</v>
      </c>
      <c r="O992" s="56">
        <f t="shared" si="728"/>
        <v>1220.5886700061928</v>
      </c>
    </row>
    <row r="993" spans="1:15" x14ac:dyDescent="0.2">
      <c r="A993" s="59" t="s">
        <v>48</v>
      </c>
      <c r="B993" s="54" t="str">
        <f t="shared" si="729"/>
        <v>Q4/2023</v>
      </c>
      <c r="C993" s="49">
        <f t="shared" si="732"/>
        <v>45200</v>
      </c>
      <c r="D993" s="49">
        <f t="shared" si="733"/>
        <v>45291</v>
      </c>
      <c r="E993" s="54">
        <f t="shared" si="730"/>
        <v>92</v>
      </c>
      <c r="F993" s="55">
        <f>VLOOKUP(D993,'FERC Interest Rate'!$A:$B,2,TRUE)</f>
        <v>8.3500000000000005E-2</v>
      </c>
      <c r="G993" s="56">
        <f t="shared" si="731"/>
        <v>1220.5886700061928</v>
      </c>
      <c r="H993" s="56">
        <v>0</v>
      </c>
      <c r="I993" s="77">
        <f t="shared" si="737"/>
        <v>3.5133335297760495</v>
      </c>
      <c r="J993" s="57">
        <f t="shared" si="738"/>
        <v>25.689211405445409</v>
      </c>
      <c r="K993" s="5">
        <f t="shared" si="739"/>
        <v>29.202544935221457</v>
      </c>
      <c r="L993" s="57">
        <f t="shared" si="740"/>
        <v>68.286000000000001</v>
      </c>
      <c r="M993" s="86">
        <f t="shared" si="741"/>
        <v>97.488544935221455</v>
      </c>
      <c r="N993" s="5">
        <f t="shared" si="727"/>
        <v>1246.2778814116382</v>
      </c>
      <c r="O993" s="56">
        <f t="shared" si="728"/>
        <v>1148.7893364764168</v>
      </c>
    </row>
    <row r="994" spans="1:15" x14ac:dyDescent="0.2">
      <c r="A994" s="59" t="s">
        <v>49</v>
      </c>
      <c r="B994" s="54" t="str">
        <f t="shared" si="729"/>
        <v>Q1/2024</v>
      </c>
      <c r="C994" s="49">
        <f t="shared" si="732"/>
        <v>45292</v>
      </c>
      <c r="D994" s="49">
        <f t="shared" si="733"/>
        <v>45382</v>
      </c>
      <c r="E994" s="54">
        <f t="shared" si="730"/>
        <v>91</v>
      </c>
      <c r="F994" s="55">
        <f>VLOOKUP(D994,'FERC Interest Rate'!$A:$B,2,TRUE)</f>
        <v>8.5000000000000006E-2</v>
      </c>
      <c r="G994" s="56">
        <f t="shared" si="731"/>
        <v>1148.7893364764168</v>
      </c>
      <c r="H994" s="56">
        <v>0</v>
      </c>
      <c r="I994" s="77">
        <f t="shared" si="737"/>
        <v>3.5133335297760495</v>
      </c>
      <c r="J994" s="57">
        <f t="shared" si="738"/>
        <v>24.278375731270724</v>
      </c>
      <c r="K994" s="5">
        <f t="shared" si="739"/>
        <v>27.791709261046773</v>
      </c>
      <c r="L994" s="57">
        <f t="shared" si="740"/>
        <v>68.286000000000001</v>
      </c>
      <c r="M994" s="86">
        <f t="shared" si="741"/>
        <v>96.077709261046778</v>
      </c>
      <c r="N994" s="5">
        <f t="shared" si="727"/>
        <v>1173.0677122076875</v>
      </c>
      <c r="O994" s="56">
        <f t="shared" si="728"/>
        <v>1076.9900029466407</v>
      </c>
    </row>
    <row r="995" spans="1:15" x14ac:dyDescent="0.2">
      <c r="A995" s="59" t="s">
        <v>50</v>
      </c>
      <c r="B995" s="54" t="str">
        <f t="shared" si="729"/>
        <v>Q2/2024</v>
      </c>
      <c r="C995" s="49">
        <f t="shared" si="732"/>
        <v>45383</v>
      </c>
      <c r="D995" s="49">
        <f t="shared" si="733"/>
        <v>45473</v>
      </c>
      <c r="E995" s="54">
        <f t="shared" si="730"/>
        <v>91</v>
      </c>
      <c r="F995" s="55">
        <f>VLOOKUP(D995,'FERC Interest Rate'!$A:$B,2,TRUE)</f>
        <v>8.5000000000000006E-2</v>
      </c>
      <c r="G995" s="56">
        <f t="shared" si="731"/>
        <v>1076.9900029466407</v>
      </c>
      <c r="H995" s="56">
        <v>0</v>
      </c>
      <c r="I995" s="77">
        <f t="shared" si="737"/>
        <v>3.5133335297760495</v>
      </c>
      <c r="J995" s="57">
        <f t="shared" si="738"/>
        <v>22.760977248066304</v>
      </c>
      <c r="K995" s="5">
        <f t="shared" si="739"/>
        <v>26.274310777842352</v>
      </c>
      <c r="L995" s="57">
        <f t="shared" si="740"/>
        <v>68.286000000000001</v>
      </c>
      <c r="M995" s="86">
        <f t="shared" si="741"/>
        <v>94.560310777842346</v>
      </c>
      <c r="N995" s="5">
        <f t="shared" si="727"/>
        <v>1099.7509801947072</v>
      </c>
      <c r="O995" s="56">
        <f t="shared" si="728"/>
        <v>1005.1906694168646</v>
      </c>
    </row>
    <row r="996" spans="1:15" x14ac:dyDescent="0.2">
      <c r="A996" s="59" t="s">
        <v>51</v>
      </c>
      <c r="B996" s="54" t="str">
        <f t="shared" si="729"/>
        <v>Q3/2024</v>
      </c>
      <c r="C996" s="49">
        <f t="shared" si="732"/>
        <v>45474</v>
      </c>
      <c r="D996" s="49">
        <f t="shared" si="733"/>
        <v>45565</v>
      </c>
      <c r="E996" s="54">
        <f t="shared" si="730"/>
        <v>92</v>
      </c>
      <c r="F996" s="55">
        <f>VLOOKUP(D996,'FERC Interest Rate'!$A:$B,2,TRUE)</f>
        <v>8.5000000000000006E-2</v>
      </c>
      <c r="G996" s="56">
        <f t="shared" si="731"/>
        <v>1005.1906694168646</v>
      </c>
      <c r="H996" s="56">
        <v>0</v>
      </c>
      <c r="I996" s="77">
        <f t="shared" si="737"/>
        <v>3.5133335297760495</v>
      </c>
      <c r="J996" s="57">
        <f t="shared" si="738"/>
        <v>21.47702468535487</v>
      </c>
      <c r="K996" s="5">
        <f t="shared" si="739"/>
        <v>24.990358215130918</v>
      </c>
      <c r="L996" s="57">
        <f t="shared" si="740"/>
        <v>68.286000000000001</v>
      </c>
      <c r="M996" s="86">
        <f t="shared" si="741"/>
        <v>93.276358215130927</v>
      </c>
      <c r="N996" s="5">
        <f t="shared" si="727"/>
        <v>1026.6676941022195</v>
      </c>
      <c r="O996" s="56">
        <f t="shared" si="728"/>
        <v>933.39133588708853</v>
      </c>
    </row>
    <row r="997" spans="1:15" x14ac:dyDescent="0.2">
      <c r="A997" s="59" t="s">
        <v>52</v>
      </c>
      <c r="B997" s="54" t="str">
        <f t="shared" si="729"/>
        <v>Q4/2024</v>
      </c>
      <c r="C997" s="49">
        <f t="shared" si="732"/>
        <v>45566</v>
      </c>
      <c r="D997" s="49">
        <f t="shared" si="733"/>
        <v>45657</v>
      </c>
      <c r="E997" s="54">
        <f t="shared" si="730"/>
        <v>92</v>
      </c>
      <c r="F997" s="55">
        <f>VLOOKUP(D997,'FERC Interest Rate'!$A:$B,2,TRUE)</f>
        <v>8.5000000000000006E-2</v>
      </c>
      <c r="G997" s="56">
        <f t="shared" si="731"/>
        <v>933.39133588708853</v>
      </c>
      <c r="H997" s="56">
        <v>0</v>
      </c>
      <c r="I997" s="77">
        <f t="shared" si="737"/>
        <v>3.5133335297760495</v>
      </c>
      <c r="J997" s="57">
        <f t="shared" si="738"/>
        <v>19.942951493543806</v>
      </c>
      <c r="K997" s="5">
        <f t="shared" si="739"/>
        <v>23.456285023319854</v>
      </c>
      <c r="L997" s="57">
        <f t="shared" si="740"/>
        <v>68.286000000000001</v>
      </c>
      <c r="M997" s="86">
        <f t="shared" si="741"/>
        <v>91.742285023319852</v>
      </c>
      <c r="N997" s="5">
        <f t="shared" si="727"/>
        <v>953.3342873806323</v>
      </c>
      <c r="O997" s="56">
        <f t="shared" si="728"/>
        <v>861.59200235731248</v>
      </c>
    </row>
    <row r="998" spans="1:15" x14ac:dyDescent="0.2">
      <c r="A998" s="59" t="s">
        <v>53</v>
      </c>
      <c r="B998" s="54" t="str">
        <f t="shared" si="729"/>
        <v>Q1/2025</v>
      </c>
      <c r="C998" s="49">
        <f t="shared" si="732"/>
        <v>45658</v>
      </c>
      <c r="D998" s="49">
        <f t="shared" si="733"/>
        <v>45747</v>
      </c>
      <c r="E998" s="54">
        <f t="shared" si="730"/>
        <v>90</v>
      </c>
      <c r="F998" s="55">
        <f>VLOOKUP(D998,'FERC Interest Rate'!$A:$B,2,TRUE)</f>
        <v>8.5000000000000006E-2</v>
      </c>
      <c r="G998" s="56">
        <f t="shared" si="731"/>
        <v>861.59200235731248</v>
      </c>
      <c r="H998" s="56">
        <v>0</v>
      </c>
      <c r="I998" s="77">
        <f t="shared" si="737"/>
        <v>3.5133335297760495</v>
      </c>
      <c r="J998" s="57">
        <f t="shared" si="738"/>
        <v>18.058024158995725</v>
      </c>
      <c r="K998" s="5">
        <f t="shared" si="739"/>
        <v>21.571357688771773</v>
      </c>
      <c r="L998" s="57">
        <f t="shared" si="740"/>
        <v>68.286000000000001</v>
      </c>
      <c r="M998" s="86">
        <f t="shared" si="741"/>
        <v>89.857357688771771</v>
      </c>
      <c r="N998" s="5">
        <f t="shared" si="727"/>
        <v>879.65002651630823</v>
      </c>
      <c r="O998" s="56">
        <f t="shared" si="728"/>
        <v>789.79266882753643</v>
      </c>
    </row>
    <row r="999" spans="1:15" x14ac:dyDescent="0.2">
      <c r="A999" s="59" t="s">
        <v>54</v>
      </c>
      <c r="B999" s="54" t="str">
        <f t="shared" si="729"/>
        <v>Q2/2025</v>
      </c>
      <c r="C999" s="49">
        <f t="shared" si="732"/>
        <v>45748</v>
      </c>
      <c r="D999" s="49">
        <f t="shared" si="733"/>
        <v>45838</v>
      </c>
      <c r="E999" s="54">
        <f t="shared" si="730"/>
        <v>91</v>
      </c>
      <c r="F999" s="55">
        <f>VLOOKUP(D999,'FERC Interest Rate'!$A:$B,2,TRUE)</f>
        <v>8.5000000000000006E-2</v>
      </c>
      <c r="G999" s="56">
        <f t="shared" si="731"/>
        <v>789.79266882753643</v>
      </c>
      <c r="H999" s="56">
        <v>0</v>
      </c>
      <c r="I999" s="77">
        <f t="shared" si="737"/>
        <v>3.5133335297760495</v>
      </c>
      <c r="J999" s="57">
        <f t="shared" si="738"/>
        <v>16.737113132550672</v>
      </c>
      <c r="K999" s="5">
        <f t="shared" si="739"/>
        <v>20.25044666232672</v>
      </c>
      <c r="L999" s="57">
        <f t="shared" si="740"/>
        <v>68.286000000000001</v>
      </c>
      <c r="M999" s="86">
        <f t="shared" si="741"/>
        <v>88.536446662326725</v>
      </c>
      <c r="N999" s="5">
        <f t="shared" si="727"/>
        <v>806.52978196008712</v>
      </c>
      <c r="O999" s="56">
        <f t="shared" si="728"/>
        <v>717.99333529776038</v>
      </c>
    </row>
    <row r="1000" spans="1:15" x14ac:dyDescent="0.2">
      <c r="A1000" s="59" t="s">
        <v>55</v>
      </c>
      <c r="B1000" s="54" t="str">
        <f t="shared" si="729"/>
        <v>Q3/2025</v>
      </c>
      <c r="C1000" s="49">
        <f t="shared" si="732"/>
        <v>45839</v>
      </c>
      <c r="D1000" s="49">
        <f t="shared" si="733"/>
        <v>45930</v>
      </c>
      <c r="E1000" s="54">
        <f t="shared" si="730"/>
        <v>92</v>
      </c>
      <c r="F1000" s="55">
        <f>VLOOKUP(D1000,'FERC Interest Rate'!$A:$B,2,TRUE)</f>
        <v>8.5000000000000006E-2</v>
      </c>
      <c r="G1000" s="56">
        <f t="shared" si="731"/>
        <v>717.99333529776038</v>
      </c>
      <c r="H1000" s="56">
        <v>0</v>
      </c>
      <c r="I1000" s="77">
        <f t="shared" si="737"/>
        <v>3.5133335297760495</v>
      </c>
      <c r="J1000" s="57">
        <f t="shared" si="738"/>
        <v>15.382761320625992</v>
      </c>
      <c r="K1000" s="5">
        <f t="shared" si="739"/>
        <v>18.89609485040204</v>
      </c>
      <c r="L1000" s="57">
        <f t="shared" si="740"/>
        <v>68.286000000000001</v>
      </c>
      <c r="M1000" s="86">
        <f t="shared" si="741"/>
        <v>87.182094850402038</v>
      </c>
      <c r="N1000" s="5">
        <f t="shared" si="727"/>
        <v>733.37609661838633</v>
      </c>
      <c r="O1000" s="56">
        <f t="shared" si="728"/>
        <v>646.19400176798433</v>
      </c>
    </row>
    <row r="1001" spans="1:15" x14ac:dyDescent="0.2">
      <c r="A1001" s="59" t="s">
        <v>56</v>
      </c>
      <c r="B1001" s="54" t="str">
        <f t="shared" si="729"/>
        <v>Q4/2025</v>
      </c>
      <c r="C1001" s="49">
        <f t="shared" si="732"/>
        <v>45931</v>
      </c>
      <c r="D1001" s="49">
        <f t="shared" si="733"/>
        <v>46022</v>
      </c>
      <c r="E1001" s="54">
        <f t="shared" si="730"/>
        <v>92</v>
      </c>
      <c r="F1001" s="55">
        <f>VLOOKUP(D1001,'FERC Interest Rate'!$A:$B,2,TRUE)</f>
        <v>8.5000000000000006E-2</v>
      </c>
      <c r="G1001" s="56">
        <f t="shared" si="731"/>
        <v>646.19400176798433</v>
      </c>
      <c r="H1001" s="56">
        <v>0</v>
      </c>
      <c r="I1001" s="77">
        <f t="shared" si="737"/>
        <v>3.5133335297760495</v>
      </c>
      <c r="J1001" s="57">
        <f t="shared" si="738"/>
        <v>13.844485188563393</v>
      </c>
      <c r="K1001" s="5">
        <f t="shared" si="739"/>
        <v>17.357818718339441</v>
      </c>
      <c r="L1001" s="57">
        <f t="shared" si="740"/>
        <v>68.286000000000001</v>
      </c>
      <c r="M1001" s="86">
        <f t="shared" si="741"/>
        <v>85.643818718339446</v>
      </c>
      <c r="N1001" s="5">
        <f t="shared" si="727"/>
        <v>660.03848695654767</v>
      </c>
      <c r="O1001" s="56">
        <f t="shared" si="728"/>
        <v>574.39466823820828</v>
      </c>
    </row>
    <row r="1002" spans="1:15" x14ac:dyDescent="0.2">
      <c r="A1002" s="59" t="s">
        <v>57</v>
      </c>
      <c r="B1002" s="54" t="str">
        <f t="shared" si="729"/>
        <v>Q1/2026</v>
      </c>
      <c r="C1002" s="49">
        <f t="shared" si="732"/>
        <v>46023</v>
      </c>
      <c r="D1002" s="49">
        <f t="shared" si="733"/>
        <v>46112</v>
      </c>
      <c r="E1002" s="54">
        <f t="shared" si="730"/>
        <v>90</v>
      </c>
      <c r="F1002" s="55">
        <f>VLOOKUP(D1002,'FERC Interest Rate'!$A:$B,2,TRUE)</f>
        <v>8.5000000000000006E-2</v>
      </c>
      <c r="G1002" s="56">
        <f t="shared" si="731"/>
        <v>574.39466823820828</v>
      </c>
      <c r="H1002" s="56">
        <v>0</v>
      </c>
      <c r="I1002" s="77">
        <f t="shared" si="737"/>
        <v>3.5133335297760495</v>
      </c>
      <c r="J1002" s="57">
        <f t="shared" si="738"/>
        <v>12.038682772663817</v>
      </c>
      <c r="K1002" s="5">
        <f t="shared" si="739"/>
        <v>15.552016302439867</v>
      </c>
      <c r="L1002" s="57">
        <f t="shared" si="740"/>
        <v>68.286000000000001</v>
      </c>
      <c r="M1002" s="86">
        <f t="shared" si="741"/>
        <v>83.838016302439868</v>
      </c>
      <c r="N1002" s="5">
        <f t="shared" si="727"/>
        <v>586.43335101087212</v>
      </c>
      <c r="O1002" s="56">
        <f t="shared" si="728"/>
        <v>502.59533470843223</v>
      </c>
    </row>
    <row r="1003" spans="1:15" x14ac:dyDescent="0.2">
      <c r="A1003" s="59" t="s">
        <v>58</v>
      </c>
      <c r="B1003" s="54" t="str">
        <f t="shared" si="729"/>
        <v>Q2/2026</v>
      </c>
      <c r="C1003" s="49">
        <f t="shared" si="732"/>
        <v>46113</v>
      </c>
      <c r="D1003" s="49">
        <f t="shared" si="733"/>
        <v>46203</v>
      </c>
      <c r="E1003" s="54">
        <f t="shared" si="730"/>
        <v>91</v>
      </c>
      <c r="F1003" s="55">
        <f>VLOOKUP(D1003,'FERC Interest Rate'!$A:$B,2,TRUE)</f>
        <v>8.5000000000000006E-2</v>
      </c>
      <c r="G1003" s="56">
        <f t="shared" si="731"/>
        <v>502.59533470843223</v>
      </c>
      <c r="H1003" s="56">
        <v>0</v>
      </c>
      <c r="I1003" s="77">
        <f t="shared" si="737"/>
        <v>3.5133335297760495</v>
      </c>
      <c r="J1003" s="57">
        <f t="shared" si="738"/>
        <v>10.650890175259518</v>
      </c>
      <c r="K1003" s="5">
        <f t="shared" si="739"/>
        <v>14.164223705035567</v>
      </c>
      <c r="L1003" s="57">
        <f t="shared" si="740"/>
        <v>68.286000000000001</v>
      </c>
      <c r="M1003" s="86">
        <f t="shared" si="741"/>
        <v>82.450223705035569</v>
      </c>
      <c r="N1003" s="5">
        <f t="shared" si="727"/>
        <v>513.24622488369175</v>
      </c>
      <c r="O1003" s="56">
        <f t="shared" si="728"/>
        <v>430.79600117865618</v>
      </c>
    </row>
    <row r="1004" spans="1:15" x14ac:dyDescent="0.2">
      <c r="A1004" s="59" t="s">
        <v>59</v>
      </c>
      <c r="B1004" s="54" t="str">
        <f t="shared" si="729"/>
        <v>Q3/2026</v>
      </c>
      <c r="C1004" s="49">
        <f t="shared" si="732"/>
        <v>46204</v>
      </c>
      <c r="D1004" s="49">
        <f t="shared" si="733"/>
        <v>46295</v>
      </c>
      <c r="E1004" s="54">
        <f t="shared" si="730"/>
        <v>92</v>
      </c>
      <c r="F1004" s="55">
        <f>VLOOKUP(D1004,'FERC Interest Rate'!$A:$B,2,TRUE)</f>
        <v>8.5000000000000006E-2</v>
      </c>
      <c r="G1004" s="56">
        <f t="shared" si="731"/>
        <v>430.79600117865618</v>
      </c>
      <c r="H1004" s="56">
        <v>0</v>
      </c>
      <c r="I1004" s="77">
        <f t="shared" si="737"/>
        <v>3.5133335297760495</v>
      </c>
      <c r="J1004" s="57">
        <f t="shared" si="738"/>
        <v>9.2296567923755948</v>
      </c>
      <c r="K1004" s="5">
        <f t="shared" si="739"/>
        <v>12.742990322151645</v>
      </c>
      <c r="L1004" s="57">
        <f t="shared" si="740"/>
        <v>68.286000000000001</v>
      </c>
      <c r="M1004" s="86">
        <f t="shared" si="741"/>
        <v>81.028990322151643</v>
      </c>
      <c r="N1004" s="5">
        <f t="shared" si="727"/>
        <v>440.02565797103176</v>
      </c>
      <c r="O1004" s="56">
        <f t="shared" si="728"/>
        <v>358.99666764888013</v>
      </c>
    </row>
    <row r="1005" spans="1:15" x14ac:dyDescent="0.2">
      <c r="A1005" s="59" t="s">
        <v>60</v>
      </c>
      <c r="B1005" s="54" t="str">
        <f t="shared" si="729"/>
        <v>Q4/2026</v>
      </c>
      <c r="C1005" s="49">
        <f t="shared" si="732"/>
        <v>46296</v>
      </c>
      <c r="D1005" s="49">
        <f t="shared" si="733"/>
        <v>46387</v>
      </c>
      <c r="E1005" s="54">
        <f t="shared" si="730"/>
        <v>92</v>
      </c>
      <c r="F1005" s="55">
        <f>VLOOKUP(D1005,'FERC Interest Rate'!$A:$B,2,TRUE)</f>
        <v>8.5000000000000006E-2</v>
      </c>
      <c r="G1005" s="56">
        <f t="shared" si="731"/>
        <v>358.99666764888013</v>
      </c>
      <c r="H1005" s="56">
        <v>0</v>
      </c>
      <c r="I1005" s="77">
        <f t="shared" si="737"/>
        <v>3.5133335297760495</v>
      </c>
      <c r="J1005" s="57">
        <f t="shared" si="738"/>
        <v>7.6913806603129951</v>
      </c>
      <c r="K1005" s="5">
        <f t="shared" si="739"/>
        <v>11.204714190089044</v>
      </c>
      <c r="L1005" s="57">
        <f t="shared" si="740"/>
        <v>68.286000000000001</v>
      </c>
      <c r="M1005" s="86">
        <f t="shared" si="741"/>
        <v>79.490714190089051</v>
      </c>
      <c r="N1005" s="5">
        <f t="shared" si="727"/>
        <v>366.68804830919311</v>
      </c>
      <c r="O1005" s="56">
        <f t="shared" si="728"/>
        <v>287.19733411910408</v>
      </c>
    </row>
    <row r="1006" spans="1:15" x14ac:dyDescent="0.2">
      <c r="A1006" s="59" t="s">
        <v>61</v>
      </c>
      <c r="B1006" s="54" t="str">
        <f t="shared" si="729"/>
        <v>Q1/2027</v>
      </c>
      <c r="C1006" s="49">
        <f t="shared" si="732"/>
        <v>46388</v>
      </c>
      <c r="D1006" s="49">
        <f t="shared" si="733"/>
        <v>46477</v>
      </c>
      <c r="E1006" s="54">
        <f t="shared" si="730"/>
        <v>90</v>
      </c>
      <c r="F1006" s="55">
        <f>VLOOKUP(D1006,'FERC Interest Rate'!$A:$B,2,TRUE)</f>
        <v>8.5000000000000006E-2</v>
      </c>
      <c r="G1006" s="56">
        <f t="shared" si="731"/>
        <v>287.19733411910408</v>
      </c>
      <c r="H1006" s="56">
        <v>0</v>
      </c>
      <c r="I1006" s="77">
        <f t="shared" si="737"/>
        <v>3.5133335297760495</v>
      </c>
      <c r="J1006" s="57">
        <f t="shared" si="738"/>
        <v>6.0193413863319076</v>
      </c>
      <c r="K1006" s="5">
        <f t="shared" si="739"/>
        <v>9.5326749161079576</v>
      </c>
      <c r="L1006" s="57">
        <f t="shared" si="740"/>
        <v>68.286000000000001</v>
      </c>
      <c r="M1006" s="86">
        <f t="shared" si="741"/>
        <v>77.818674916107966</v>
      </c>
      <c r="N1006" s="5">
        <f t="shared" si="727"/>
        <v>293.216675505436</v>
      </c>
      <c r="O1006" s="56">
        <f t="shared" si="728"/>
        <v>215.39800058932803</v>
      </c>
    </row>
    <row r="1007" spans="1:15" x14ac:dyDescent="0.2">
      <c r="A1007" s="59" t="s">
        <v>62</v>
      </c>
      <c r="B1007" s="54" t="str">
        <f t="shared" si="729"/>
        <v>Q2/2027</v>
      </c>
      <c r="C1007" s="49">
        <f t="shared" si="732"/>
        <v>46478</v>
      </c>
      <c r="D1007" s="49">
        <f t="shared" si="733"/>
        <v>46568</v>
      </c>
      <c r="E1007" s="54">
        <f t="shared" si="730"/>
        <v>91</v>
      </c>
      <c r="F1007" s="55">
        <f>VLOOKUP(D1007,'FERC Interest Rate'!$A:$B,2,TRUE)</f>
        <v>8.5000000000000006E-2</v>
      </c>
      <c r="G1007" s="56">
        <f t="shared" si="731"/>
        <v>215.39800058932803</v>
      </c>
      <c r="H1007" s="56">
        <v>0</v>
      </c>
      <c r="I1007" s="77">
        <f t="shared" si="737"/>
        <v>3.5133335297760495</v>
      </c>
      <c r="J1007" s="57">
        <f t="shared" si="738"/>
        <v>4.5646672179683625</v>
      </c>
      <c r="K1007" s="5">
        <f t="shared" si="739"/>
        <v>8.0780007477444116</v>
      </c>
      <c r="L1007" s="57">
        <f t="shared" si="740"/>
        <v>68.286000000000001</v>
      </c>
      <c r="M1007" s="86">
        <f t="shared" si="741"/>
        <v>76.364000747744413</v>
      </c>
      <c r="N1007" s="5">
        <f t="shared" si="727"/>
        <v>219.96266780729638</v>
      </c>
      <c r="O1007" s="56">
        <f t="shared" si="728"/>
        <v>143.59866705955199</v>
      </c>
    </row>
    <row r="1008" spans="1:15" x14ac:dyDescent="0.2">
      <c r="A1008" s="59" t="s">
        <v>63</v>
      </c>
      <c r="B1008" s="54" t="str">
        <f t="shared" si="729"/>
        <v>Q3/2027</v>
      </c>
      <c r="C1008" s="49">
        <f>D1007+1</f>
        <v>46569</v>
      </c>
      <c r="D1008" s="49">
        <f>EOMONTH(D1007,3)</f>
        <v>46660</v>
      </c>
      <c r="E1008" s="54">
        <f t="shared" si="730"/>
        <v>92</v>
      </c>
      <c r="F1008" s="55">
        <f>VLOOKUP(D1008,'FERC Interest Rate'!$A:$B,2,TRUE)</f>
        <v>8.5000000000000006E-2</v>
      </c>
      <c r="G1008" s="56">
        <f>O1007</f>
        <v>143.59866705955199</v>
      </c>
      <c r="H1008" s="56">
        <v>0</v>
      </c>
      <c r="I1008" s="77">
        <f t="shared" si="737"/>
        <v>3.5133335297760495</v>
      </c>
      <c r="J1008" s="57">
        <f t="shared" si="738"/>
        <v>3.0765522641251963</v>
      </c>
      <c r="K1008" s="5">
        <f t="shared" si="739"/>
        <v>6.5898857939012458</v>
      </c>
      <c r="L1008" s="57">
        <f t="shared" si="740"/>
        <v>68.286000000000001</v>
      </c>
      <c r="M1008" s="86">
        <f t="shared" si="741"/>
        <v>74.875885793901247</v>
      </c>
      <c r="N1008" s="5">
        <f t="shared" si="727"/>
        <v>146.67521932367717</v>
      </c>
      <c r="O1008" s="56">
        <f t="shared" si="728"/>
        <v>71.799333529775936</v>
      </c>
    </row>
    <row r="1009" spans="1:15" x14ac:dyDescent="0.2">
      <c r="A1009" s="59" t="s">
        <v>64</v>
      </c>
      <c r="B1009" s="54" t="str">
        <f t="shared" si="729"/>
        <v>Q4/2027</v>
      </c>
      <c r="C1009" s="49">
        <f>D1008+1</f>
        <v>46661</v>
      </c>
      <c r="D1009" s="49">
        <f>EOMONTH(D1008,3)</f>
        <v>46752</v>
      </c>
      <c r="E1009" s="54">
        <f t="shared" si="730"/>
        <v>92</v>
      </c>
      <c r="F1009" s="55">
        <f>VLOOKUP(D1009,'FERC Interest Rate'!$A:$B,2,TRUE)</f>
        <v>8.5000000000000006E-2</v>
      </c>
      <c r="G1009" s="56">
        <f>O1008</f>
        <v>71.799333529775936</v>
      </c>
      <c r="H1009" s="56">
        <v>0</v>
      </c>
      <c r="I1009" s="77">
        <f t="shared" si="737"/>
        <v>3.5133335297760495</v>
      </c>
      <c r="J1009" s="57">
        <f t="shared" si="738"/>
        <v>1.5382761320625971</v>
      </c>
      <c r="K1009" s="5">
        <f t="shared" si="739"/>
        <v>5.051609661838647</v>
      </c>
      <c r="L1009" s="57">
        <f t="shared" si="740"/>
        <v>68.286000000000001</v>
      </c>
      <c r="M1009" s="86">
        <f t="shared" si="741"/>
        <v>73.337609661838655</v>
      </c>
      <c r="N1009" s="5">
        <f t="shared" si="727"/>
        <v>73.337609661838528</v>
      </c>
      <c r="O1009" s="56">
        <f t="shared" si="728"/>
        <v>-1.1501910535116622E-13</v>
      </c>
    </row>
    <row r="1010" spans="1:15" ht="18.95" customHeight="1" thickBot="1" x14ac:dyDescent="0.25">
      <c r="A1010" s="98"/>
      <c r="B1010" s="99"/>
      <c r="C1010" s="100"/>
      <c r="D1010" s="100"/>
      <c r="E1010" s="99"/>
      <c r="F1010" s="99"/>
      <c r="G1010" s="88">
        <f t="shared" ref="G1010:O1010" si="742">SUM(G986:G1009)</f>
        <v>20575.438946233025</v>
      </c>
      <c r="H1010" s="88">
        <f t="shared" si="742"/>
        <v>70.266670595520992</v>
      </c>
      <c r="I1010" s="89">
        <f t="shared" si="742"/>
        <v>70.266670595520978</v>
      </c>
      <c r="J1010" s="89">
        <f t="shared" si="742"/>
        <v>306.61424589929192</v>
      </c>
      <c r="K1010" s="89">
        <f t="shared" si="742"/>
        <v>376.88091649481288</v>
      </c>
      <c r="L1010" s="89">
        <f t="shared" si="742"/>
        <v>1365.7200000000007</v>
      </c>
      <c r="M1010" s="89">
        <f t="shared" si="742"/>
        <v>1742.6009164948132</v>
      </c>
      <c r="N1010" s="89">
        <f t="shared" si="742"/>
        <v>20952.319862727836</v>
      </c>
      <c r="O1010" s="89">
        <f t="shared" si="742"/>
        <v>19209.718946233024</v>
      </c>
    </row>
    <row r="1011" spans="1:15" ht="13.5" thickTop="1" x14ac:dyDescent="0.2"/>
    <row r="1012" spans="1:15" ht="36.75" x14ac:dyDescent="0.2">
      <c r="A1012" s="58" t="s">
        <v>44</v>
      </c>
      <c r="B1012" s="58" t="s">
        <v>3</v>
      </c>
      <c r="C1012" s="58" t="s">
        <v>4</v>
      </c>
      <c r="D1012" s="58" t="s">
        <v>5</v>
      </c>
      <c r="E1012" s="58" t="s">
        <v>6</v>
      </c>
      <c r="F1012" s="58" t="s">
        <v>7</v>
      </c>
      <c r="G1012" s="58" t="s">
        <v>71</v>
      </c>
      <c r="H1012" s="58" t="s">
        <v>72</v>
      </c>
      <c r="I1012" s="73" t="s">
        <v>73</v>
      </c>
      <c r="J1012" s="74" t="s">
        <v>74</v>
      </c>
      <c r="K1012" s="74" t="s">
        <v>75</v>
      </c>
      <c r="L1012" s="74" t="s">
        <v>76</v>
      </c>
      <c r="M1012" s="75" t="s">
        <v>66</v>
      </c>
      <c r="N1012" s="58" t="s">
        <v>77</v>
      </c>
      <c r="O1012" s="58" t="s">
        <v>78</v>
      </c>
    </row>
    <row r="1013" spans="1:15" x14ac:dyDescent="0.2">
      <c r="A1013" s="123" t="s">
        <v>37</v>
      </c>
      <c r="B1013" s="325" t="s">
        <v>156</v>
      </c>
      <c r="C1013" s="49">
        <f>VLOOKUP(B1013,A$1:F$52,2,FALSE)</f>
        <v>44651</v>
      </c>
      <c r="D1013" s="49">
        <f>DATE(YEAR(C1013),IF(MONTH(C1013)&lt;=3,3,IF(MONTH(C1013)&lt;=6,6,IF(MONTH(C1013)&lt;=9,9,12))),IF(OR(MONTH(C1013)&lt;=3,MONTH(C1013)&gt;=10),31,30))</f>
        <v>44651</v>
      </c>
      <c r="E1013" s="54">
        <f>D1013-C1013+1</f>
        <v>1</v>
      </c>
      <c r="F1013" s="55">
        <f>VLOOKUP(D1013,'FERC Interest Rate'!$A:$B,2,TRUE)</f>
        <v>3.2500000000000001E-2</v>
      </c>
      <c r="G1013" s="56">
        <f>VLOOKUP(B1013,$A$1:$F$52,4,FALSE)</f>
        <v>1063.08</v>
      </c>
      <c r="H1013" s="56">
        <f t="shared" ref="H1013:H1017" si="743">G1013*F1013*(E1013/(DATE(YEAR(D1013),12,31)-DATE(YEAR(D1013),1,1)+1))</f>
        <v>9.4657808219178088E-2</v>
      </c>
      <c r="I1013" s="122">
        <v>0</v>
      </c>
      <c r="J1013" s="57">
        <v>0</v>
      </c>
      <c r="K1013" s="5">
        <f t="shared" ref="K1013:K1016" si="744">+SUM(I1013:J1013)</f>
        <v>0</v>
      </c>
      <c r="L1013" s="57">
        <v>0</v>
      </c>
      <c r="M1013" s="86">
        <f t="shared" ref="M1013:M1016" si="745">+SUM(K1013:L1013)</f>
        <v>0</v>
      </c>
      <c r="N1013" s="5">
        <f t="shared" ref="N1013:N1036" si="746">+G1013+H1013+J1013</f>
        <v>1063.1746578082191</v>
      </c>
      <c r="O1013" s="56">
        <f t="shared" ref="O1013:O1036" si="747">G1013+H1013-L1013-I1013</f>
        <v>1063.1746578082191</v>
      </c>
    </row>
    <row r="1014" spans="1:15" x14ac:dyDescent="0.2">
      <c r="A1014" s="59" t="s">
        <v>22</v>
      </c>
      <c r="B1014" s="54" t="str">
        <f t="shared" ref="B1014:B1036" si="748">+IF(MONTH(C1014)&lt;4,"Q1",IF(MONTH(C1014)&lt;7,"Q2",IF(MONTH(C1014)&lt;10,"Q3","Q4")))&amp;"/"&amp;YEAR(C1014)</f>
        <v>Q2/2022</v>
      </c>
      <c r="C1014" s="49">
        <f>D1013+1</f>
        <v>44652</v>
      </c>
      <c r="D1014" s="49">
        <f>EOMONTH(D1013,3)</f>
        <v>44742</v>
      </c>
      <c r="E1014" s="54">
        <f t="shared" ref="E1014:E1036" si="749">D1014-C1014+1</f>
        <v>91</v>
      </c>
      <c r="F1014" s="55">
        <f>VLOOKUP(D1014,'FERC Interest Rate'!$A:$B,2,TRUE)</f>
        <v>3.2500000000000001E-2</v>
      </c>
      <c r="G1014" s="56">
        <f t="shared" ref="G1014:G1034" si="750">O1013</f>
        <v>1063.1746578082191</v>
      </c>
      <c r="H1014" s="56">
        <f t="shared" si="743"/>
        <v>8.6146275355282409</v>
      </c>
      <c r="I1014" s="122">
        <v>0</v>
      </c>
      <c r="J1014" s="57">
        <v>0</v>
      </c>
      <c r="K1014" s="5">
        <f t="shared" si="744"/>
        <v>0</v>
      </c>
      <c r="L1014" s="57">
        <v>0</v>
      </c>
      <c r="M1014" s="86">
        <f t="shared" si="745"/>
        <v>0</v>
      </c>
      <c r="N1014" s="5">
        <f t="shared" si="746"/>
        <v>1071.7892853437472</v>
      </c>
      <c r="O1014" s="56">
        <f t="shared" si="747"/>
        <v>1071.7892853437472</v>
      </c>
    </row>
    <row r="1015" spans="1:15" x14ac:dyDescent="0.2">
      <c r="A1015" s="59" t="s">
        <v>22</v>
      </c>
      <c r="B1015" s="54" t="str">
        <f t="shared" si="748"/>
        <v>Q3/2022</v>
      </c>
      <c r="C1015" s="49">
        <f t="shared" ref="C1015:C1034" si="751">D1014+1</f>
        <v>44743</v>
      </c>
      <c r="D1015" s="49">
        <f t="shared" ref="D1015:D1034" si="752">EOMONTH(D1014,3)</f>
        <v>44834</v>
      </c>
      <c r="E1015" s="54">
        <f t="shared" si="749"/>
        <v>92</v>
      </c>
      <c r="F1015" s="55">
        <f>VLOOKUP(D1015,'FERC Interest Rate'!$A:$B,2,TRUE)</f>
        <v>3.5999999999999997E-2</v>
      </c>
      <c r="G1015" s="56">
        <f t="shared" si="750"/>
        <v>1071.7892853437472</v>
      </c>
      <c r="H1015" s="56">
        <f t="shared" si="743"/>
        <v>9.7253866111191538</v>
      </c>
      <c r="I1015" s="122">
        <v>0</v>
      </c>
      <c r="J1015" s="57">
        <v>0</v>
      </c>
      <c r="K1015" s="5">
        <f t="shared" si="744"/>
        <v>0</v>
      </c>
      <c r="L1015" s="57">
        <v>0</v>
      </c>
      <c r="M1015" s="86">
        <f t="shared" si="745"/>
        <v>0</v>
      </c>
      <c r="N1015" s="5">
        <f t="shared" si="746"/>
        <v>1081.5146719548663</v>
      </c>
      <c r="O1015" s="56">
        <f t="shared" si="747"/>
        <v>1081.5146719548663</v>
      </c>
    </row>
    <row r="1016" spans="1:15" x14ac:dyDescent="0.2">
      <c r="A1016" s="59" t="s">
        <v>22</v>
      </c>
      <c r="B1016" s="54" t="str">
        <f t="shared" si="748"/>
        <v>Q4/2022</v>
      </c>
      <c r="C1016" s="49">
        <f t="shared" si="751"/>
        <v>44835</v>
      </c>
      <c r="D1016" s="49">
        <f t="shared" si="752"/>
        <v>44926</v>
      </c>
      <c r="E1016" s="54">
        <f t="shared" si="749"/>
        <v>92</v>
      </c>
      <c r="F1016" s="55">
        <f>VLOOKUP(D1016,'FERC Interest Rate'!$A:$B,2,TRUE)</f>
        <v>4.9099999999999998E-2</v>
      </c>
      <c r="G1016" s="56">
        <f t="shared" si="750"/>
        <v>1081.5146719548663</v>
      </c>
      <c r="H1016" s="56">
        <f t="shared" si="743"/>
        <v>13.384707057957597</v>
      </c>
      <c r="I1016" s="122">
        <v>0</v>
      </c>
      <c r="J1016" s="57">
        <v>0</v>
      </c>
      <c r="K1016" s="5">
        <f t="shared" si="744"/>
        <v>0</v>
      </c>
      <c r="L1016" s="57">
        <v>0</v>
      </c>
      <c r="M1016" s="86">
        <f t="shared" si="745"/>
        <v>0</v>
      </c>
      <c r="N1016" s="5">
        <f t="shared" si="746"/>
        <v>1094.8993790128238</v>
      </c>
      <c r="O1016" s="56">
        <f t="shared" si="747"/>
        <v>1094.8993790128238</v>
      </c>
    </row>
    <row r="1017" spans="1:15" x14ac:dyDescent="0.2">
      <c r="A1017" s="59" t="s">
        <v>45</v>
      </c>
      <c r="B1017" s="54" t="str">
        <f t="shared" si="748"/>
        <v>Q1/2023</v>
      </c>
      <c r="C1017" s="49">
        <f t="shared" si="751"/>
        <v>44927</v>
      </c>
      <c r="D1017" s="49">
        <f t="shared" si="752"/>
        <v>45016</v>
      </c>
      <c r="E1017" s="54">
        <f t="shared" si="749"/>
        <v>90</v>
      </c>
      <c r="F1017" s="55">
        <f>VLOOKUP(D1017,'FERC Interest Rate'!$A:$B,2,TRUE)</f>
        <v>6.3100000000000003E-2</v>
      </c>
      <c r="G1017" s="56">
        <f t="shared" si="750"/>
        <v>1094.8993790128238</v>
      </c>
      <c r="H1017" s="56">
        <f t="shared" si="743"/>
        <v>17.035434447709115</v>
      </c>
      <c r="I1017" s="77">
        <f>(SUM($H$1013:$H$1036)/20)</f>
        <v>2.4427406730266643</v>
      </c>
      <c r="J1017" s="57">
        <f t="shared" ref="J1017" si="753">G1017*F1017*(E1017/(DATE(YEAR(D1017),12,31)-DATE(YEAR(D1017),1,1)+1))</f>
        <v>17.035434447709115</v>
      </c>
      <c r="K1017" s="5">
        <f t="shared" ref="K1017" si="754">+SUM(I1017:J1017)</f>
        <v>19.478175120735777</v>
      </c>
      <c r="L1017" s="57">
        <f>($G$1013/20)</f>
        <v>53.153999999999996</v>
      </c>
      <c r="M1017" s="86">
        <f t="shared" ref="M1017" si="755">+SUM(K1017:L1017)</f>
        <v>72.632175120735781</v>
      </c>
      <c r="N1017" s="5">
        <f t="shared" si="746"/>
        <v>1128.9702479082421</v>
      </c>
      <c r="O1017" s="56">
        <f t="shared" si="747"/>
        <v>1056.3380727875062</v>
      </c>
    </row>
    <row r="1018" spans="1:15" x14ac:dyDescent="0.2">
      <c r="A1018" s="59" t="s">
        <v>46</v>
      </c>
      <c r="B1018" s="54" t="str">
        <f t="shared" si="748"/>
        <v>Q2/2023</v>
      </c>
      <c r="C1018" s="49">
        <f t="shared" si="751"/>
        <v>45017</v>
      </c>
      <c r="D1018" s="49">
        <f t="shared" si="752"/>
        <v>45107</v>
      </c>
      <c r="E1018" s="54">
        <f t="shared" si="749"/>
        <v>91</v>
      </c>
      <c r="F1018" s="55">
        <f>VLOOKUP(D1018,'FERC Interest Rate'!$A:$B,2,TRUE)</f>
        <v>7.4999999999999997E-2</v>
      </c>
      <c r="G1018" s="56">
        <f t="shared" si="750"/>
        <v>1056.3380727875062</v>
      </c>
      <c r="H1018" s="56">
        <v>0</v>
      </c>
      <c r="I1018" s="77">
        <f t="shared" ref="I1018:I1036" si="756">(SUM($H$1013:$H$1036)/20)</f>
        <v>2.4427406730266643</v>
      </c>
      <c r="J1018" s="57">
        <f t="shared" ref="J1018:J1036" si="757">G1018*F1018*(E1018/(DATE(YEAR(D1018),12,31)-DATE(YEAR(D1018),1,1)+1))</f>
        <v>19.752074922670495</v>
      </c>
      <c r="K1018" s="5">
        <f t="shared" ref="K1018:K1036" si="758">+SUM(I1018:J1018)</f>
        <v>22.194815595697158</v>
      </c>
      <c r="L1018" s="57">
        <f t="shared" ref="L1018:L1036" si="759">($G$1013/20)</f>
        <v>53.153999999999996</v>
      </c>
      <c r="M1018" s="86">
        <f t="shared" ref="M1018:M1036" si="760">+SUM(K1018:L1018)</f>
        <v>75.348815595697147</v>
      </c>
      <c r="N1018" s="5">
        <f t="shared" si="746"/>
        <v>1076.0901477101768</v>
      </c>
      <c r="O1018" s="56">
        <f t="shared" si="747"/>
        <v>1000.7413321144795</v>
      </c>
    </row>
    <row r="1019" spans="1:15" x14ac:dyDescent="0.2">
      <c r="A1019" s="59" t="s">
        <v>47</v>
      </c>
      <c r="B1019" s="54" t="str">
        <f t="shared" si="748"/>
        <v>Q3/2023</v>
      </c>
      <c r="C1019" s="49">
        <f t="shared" si="751"/>
        <v>45108</v>
      </c>
      <c r="D1019" s="49">
        <f t="shared" si="752"/>
        <v>45199</v>
      </c>
      <c r="E1019" s="54">
        <f t="shared" si="749"/>
        <v>92</v>
      </c>
      <c r="F1019" s="55">
        <f>VLOOKUP(D1019,'FERC Interest Rate'!$A:$B,2,TRUE)</f>
        <v>8.0199999999999994E-2</v>
      </c>
      <c r="G1019" s="56">
        <f t="shared" si="750"/>
        <v>1000.7413321144795</v>
      </c>
      <c r="H1019" s="56">
        <v>0</v>
      </c>
      <c r="I1019" s="77">
        <f t="shared" si="756"/>
        <v>2.4427406730266643</v>
      </c>
      <c r="J1019" s="57">
        <f t="shared" si="757"/>
        <v>20.229780396913633</v>
      </c>
      <c r="K1019" s="5">
        <f t="shared" si="758"/>
        <v>22.672521069940295</v>
      </c>
      <c r="L1019" s="57">
        <f t="shared" si="759"/>
        <v>53.153999999999996</v>
      </c>
      <c r="M1019" s="86">
        <f t="shared" si="760"/>
        <v>75.826521069940299</v>
      </c>
      <c r="N1019" s="5">
        <f t="shared" si="746"/>
        <v>1020.9711125113931</v>
      </c>
      <c r="O1019" s="56">
        <f t="shared" si="747"/>
        <v>945.1445914414528</v>
      </c>
    </row>
    <row r="1020" spans="1:15" x14ac:dyDescent="0.2">
      <c r="A1020" s="59" t="s">
        <v>48</v>
      </c>
      <c r="B1020" s="54" t="str">
        <f t="shared" si="748"/>
        <v>Q4/2023</v>
      </c>
      <c r="C1020" s="49">
        <f t="shared" si="751"/>
        <v>45200</v>
      </c>
      <c r="D1020" s="49">
        <f t="shared" si="752"/>
        <v>45291</v>
      </c>
      <c r="E1020" s="54">
        <f t="shared" si="749"/>
        <v>92</v>
      </c>
      <c r="F1020" s="55">
        <f>VLOOKUP(D1020,'FERC Interest Rate'!$A:$B,2,TRUE)</f>
        <v>8.3500000000000005E-2</v>
      </c>
      <c r="G1020" s="56">
        <f t="shared" si="750"/>
        <v>945.1445914414528</v>
      </c>
      <c r="H1020" s="56">
        <v>0</v>
      </c>
      <c r="I1020" s="77">
        <f t="shared" si="756"/>
        <v>2.4427406730266643</v>
      </c>
      <c r="J1020" s="57">
        <f t="shared" si="757"/>
        <v>19.892056853296552</v>
      </c>
      <c r="K1020" s="5">
        <f t="shared" si="758"/>
        <v>22.334797526323214</v>
      </c>
      <c r="L1020" s="57">
        <f t="shared" si="759"/>
        <v>53.153999999999996</v>
      </c>
      <c r="M1020" s="86">
        <f t="shared" si="760"/>
        <v>75.488797526323211</v>
      </c>
      <c r="N1020" s="5">
        <f t="shared" si="746"/>
        <v>965.0366482947494</v>
      </c>
      <c r="O1020" s="56">
        <f t="shared" si="747"/>
        <v>889.54785076842609</v>
      </c>
    </row>
    <row r="1021" spans="1:15" x14ac:dyDescent="0.2">
      <c r="A1021" s="59" t="s">
        <v>49</v>
      </c>
      <c r="B1021" s="54" t="str">
        <f t="shared" si="748"/>
        <v>Q1/2024</v>
      </c>
      <c r="C1021" s="49">
        <f t="shared" si="751"/>
        <v>45292</v>
      </c>
      <c r="D1021" s="49">
        <f t="shared" si="752"/>
        <v>45382</v>
      </c>
      <c r="E1021" s="54">
        <f t="shared" si="749"/>
        <v>91</v>
      </c>
      <c r="F1021" s="55">
        <f>VLOOKUP(D1021,'FERC Interest Rate'!$A:$B,2,TRUE)</f>
        <v>8.5000000000000006E-2</v>
      </c>
      <c r="G1021" s="56">
        <f t="shared" si="750"/>
        <v>889.54785076842609</v>
      </c>
      <c r="H1021" s="56">
        <v>0</v>
      </c>
      <c r="I1021" s="77">
        <f t="shared" si="756"/>
        <v>2.4427406730266643</v>
      </c>
      <c r="J1021" s="57">
        <f t="shared" si="757"/>
        <v>18.799597337961139</v>
      </c>
      <c r="K1021" s="5">
        <f t="shared" si="758"/>
        <v>21.242338010987801</v>
      </c>
      <c r="L1021" s="57">
        <f t="shared" si="759"/>
        <v>53.153999999999996</v>
      </c>
      <c r="M1021" s="86">
        <f t="shared" si="760"/>
        <v>74.39633801098779</v>
      </c>
      <c r="N1021" s="5">
        <f t="shared" si="746"/>
        <v>908.34744810638722</v>
      </c>
      <c r="O1021" s="56">
        <f t="shared" si="747"/>
        <v>833.95111009539937</v>
      </c>
    </row>
    <row r="1022" spans="1:15" x14ac:dyDescent="0.2">
      <c r="A1022" s="59" t="s">
        <v>50</v>
      </c>
      <c r="B1022" s="54" t="str">
        <f t="shared" si="748"/>
        <v>Q2/2024</v>
      </c>
      <c r="C1022" s="49">
        <f t="shared" si="751"/>
        <v>45383</v>
      </c>
      <c r="D1022" s="49">
        <f t="shared" si="752"/>
        <v>45473</v>
      </c>
      <c r="E1022" s="54">
        <f t="shared" si="749"/>
        <v>91</v>
      </c>
      <c r="F1022" s="55">
        <f>VLOOKUP(D1022,'FERC Interest Rate'!$A:$B,2,TRUE)</f>
        <v>8.5000000000000006E-2</v>
      </c>
      <c r="G1022" s="56">
        <f t="shared" si="750"/>
        <v>833.95111009539937</v>
      </c>
      <c r="H1022" s="56">
        <v>0</v>
      </c>
      <c r="I1022" s="77">
        <f t="shared" si="756"/>
        <v>2.4427406730266643</v>
      </c>
      <c r="J1022" s="57">
        <f t="shared" si="757"/>
        <v>17.624622504338564</v>
      </c>
      <c r="K1022" s="5">
        <f t="shared" si="758"/>
        <v>20.06736317736523</v>
      </c>
      <c r="L1022" s="57">
        <f t="shared" si="759"/>
        <v>53.153999999999996</v>
      </c>
      <c r="M1022" s="86">
        <f t="shared" si="760"/>
        <v>73.22136317736522</v>
      </c>
      <c r="N1022" s="5">
        <f t="shared" si="746"/>
        <v>851.57573259973799</v>
      </c>
      <c r="O1022" s="56">
        <f t="shared" si="747"/>
        <v>778.35436942237266</v>
      </c>
    </row>
    <row r="1023" spans="1:15" x14ac:dyDescent="0.2">
      <c r="A1023" s="59" t="s">
        <v>51</v>
      </c>
      <c r="B1023" s="54" t="str">
        <f t="shared" si="748"/>
        <v>Q3/2024</v>
      </c>
      <c r="C1023" s="49">
        <f t="shared" si="751"/>
        <v>45474</v>
      </c>
      <c r="D1023" s="49">
        <f t="shared" si="752"/>
        <v>45565</v>
      </c>
      <c r="E1023" s="54">
        <f t="shared" si="749"/>
        <v>92</v>
      </c>
      <c r="F1023" s="55">
        <f>VLOOKUP(D1023,'FERC Interest Rate'!$A:$B,2,TRUE)</f>
        <v>8.5000000000000006E-2</v>
      </c>
      <c r="G1023" s="56">
        <f t="shared" si="750"/>
        <v>778.35436942237266</v>
      </c>
      <c r="H1023" s="56">
        <v>0</v>
      </c>
      <c r="I1023" s="77">
        <f t="shared" si="756"/>
        <v>2.4427406730266643</v>
      </c>
      <c r="J1023" s="57">
        <f t="shared" si="757"/>
        <v>16.63041302973485</v>
      </c>
      <c r="K1023" s="5">
        <f t="shared" si="758"/>
        <v>19.073153702761516</v>
      </c>
      <c r="L1023" s="57">
        <f t="shared" si="759"/>
        <v>53.153999999999996</v>
      </c>
      <c r="M1023" s="86">
        <f t="shared" si="760"/>
        <v>72.227153702761512</v>
      </c>
      <c r="N1023" s="5">
        <f t="shared" si="746"/>
        <v>794.98478245210754</v>
      </c>
      <c r="O1023" s="56">
        <f t="shared" si="747"/>
        <v>722.75762874934594</v>
      </c>
    </row>
    <row r="1024" spans="1:15" x14ac:dyDescent="0.2">
      <c r="A1024" s="59" t="s">
        <v>52</v>
      </c>
      <c r="B1024" s="54" t="str">
        <f t="shared" si="748"/>
        <v>Q4/2024</v>
      </c>
      <c r="C1024" s="49">
        <f t="shared" si="751"/>
        <v>45566</v>
      </c>
      <c r="D1024" s="49">
        <f t="shared" si="752"/>
        <v>45657</v>
      </c>
      <c r="E1024" s="54">
        <f t="shared" si="749"/>
        <v>92</v>
      </c>
      <c r="F1024" s="55">
        <f>VLOOKUP(D1024,'FERC Interest Rate'!$A:$B,2,TRUE)</f>
        <v>8.5000000000000006E-2</v>
      </c>
      <c r="G1024" s="56">
        <f t="shared" si="750"/>
        <v>722.75762874934594</v>
      </c>
      <c r="H1024" s="56">
        <v>0</v>
      </c>
      <c r="I1024" s="77">
        <f t="shared" si="756"/>
        <v>2.4427406730266643</v>
      </c>
      <c r="J1024" s="57">
        <f t="shared" si="757"/>
        <v>15.442526384753787</v>
      </c>
      <c r="K1024" s="5">
        <f t="shared" si="758"/>
        <v>17.885267057780453</v>
      </c>
      <c r="L1024" s="57">
        <f t="shared" si="759"/>
        <v>53.153999999999996</v>
      </c>
      <c r="M1024" s="86">
        <f t="shared" si="760"/>
        <v>71.039267057780449</v>
      </c>
      <c r="N1024" s="5">
        <f t="shared" si="746"/>
        <v>738.20015513409976</v>
      </c>
      <c r="O1024" s="56">
        <f t="shared" si="747"/>
        <v>667.16088807631922</v>
      </c>
    </row>
    <row r="1025" spans="1:15" x14ac:dyDescent="0.2">
      <c r="A1025" s="59" t="s">
        <v>53</v>
      </c>
      <c r="B1025" s="54" t="str">
        <f t="shared" si="748"/>
        <v>Q1/2025</v>
      </c>
      <c r="C1025" s="49">
        <f t="shared" si="751"/>
        <v>45658</v>
      </c>
      <c r="D1025" s="49">
        <f t="shared" si="752"/>
        <v>45747</v>
      </c>
      <c r="E1025" s="54">
        <f t="shared" si="749"/>
        <v>90</v>
      </c>
      <c r="F1025" s="55">
        <f>VLOOKUP(D1025,'FERC Interest Rate'!$A:$B,2,TRUE)</f>
        <v>8.5000000000000006E-2</v>
      </c>
      <c r="G1025" s="56">
        <f t="shared" si="750"/>
        <v>667.16088807631922</v>
      </c>
      <c r="H1025" s="56">
        <v>0</v>
      </c>
      <c r="I1025" s="77">
        <f t="shared" si="756"/>
        <v>2.4427406730266643</v>
      </c>
      <c r="J1025" s="57">
        <f t="shared" si="757"/>
        <v>13.982961078859841</v>
      </c>
      <c r="K1025" s="5">
        <f t="shared" si="758"/>
        <v>16.425701751886507</v>
      </c>
      <c r="L1025" s="57">
        <f t="shared" si="759"/>
        <v>53.153999999999996</v>
      </c>
      <c r="M1025" s="86">
        <f t="shared" si="760"/>
        <v>69.579701751886503</v>
      </c>
      <c r="N1025" s="5">
        <f t="shared" si="746"/>
        <v>681.14384915517905</v>
      </c>
      <c r="O1025" s="56">
        <f t="shared" si="747"/>
        <v>611.56414740329251</v>
      </c>
    </row>
    <row r="1026" spans="1:15" x14ac:dyDescent="0.2">
      <c r="A1026" s="59" t="s">
        <v>54</v>
      </c>
      <c r="B1026" s="54" t="str">
        <f t="shared" si="748"/>
        <v>Q2/2025</v>
      </c>
      <c r="C1026" s="49">
        <f t="shared" si="751"/>
        <v>45748</v>
      </c>
      <c r="D1026" s="49">
        <f t="shared" si="752"/>
        <v>45838</v>
      </c>
      <c r="E1026" s="54">
        <f t="shared" si="749"/>
        <v>91</v>
      </c>
      <c r="F1026" s="55">
        <f>VLOOKUP(D1026,'FERC Interest Rate'!$A:$B,2,TRUE)</f>
        <v>8.5000000000000006E-2</v>
      </c>
      <c r="G1026" s="56">
        <f t="shared" si="750"/>
        <v>611.56414740329251</v>
      </c>
      <c r="H1026" s="56">
        <v>0</v>
      </c>
      <c r="I1026" s="77">
        <f t="shared" si="756"/>
        <v>2.4427406730266643</v>
      </c>
      <c r="J1026" s="57">
        <f t="shared" si="757"/>
        <v>12.96013337031361</v>
      </c>
      <c r="K1026" s="5">
        <f t="shared" si="758"/>
        <v>15.402874043340274</v>
      </c>
      <c r="L1026" s="57">
        <f t="shared" si="759"/>
        <v>53.153999999999996</v>
      </c>
      <c r="M1026" s="86">
        <f t="shared" si="760"/>
        <v>68.556874043340272</v>
      </c>
      <c r="N1026" s="5">
        <f t="shared" si="746"/>
        <v>624.52428077360616</v>
      </c>
      <c r="O1026" s="56">
        <f t="shared" si="747"/>
        <v>555.96740673026579</v>
      </c>
    </row>
    <row r="1027" spans="1:15" x14ac:dyDescent="0.2">
      <c r="A1027" s="59" t="s">
        <v>55</v>
      </c>
      <c r="B1027" s="54" t="str">
        <f t="shared" si="748"/>
        <v>Q3/2025</v>
      </c>
      <c r="C1027" s="49">
        <f t="shared" si="751"/>
        <v>45839</v>
      </c>
      <c r="D1027" s="49">
        <f t="shared" si="752"/>
        <v>45930</v>
      </c>
      <c r="E1027" s="54">
        <f t="shared" si="749"/>
        <v>92</v>
      </c>
      <c r="F1027" s="55">
        <f>VLOOKUP(D1027,'FERC Interest Rate'!$A:$B,2,TRUE)</f>
        <v>8.5000000000000006E-2</v>
      </c>
      <c r="G1027" s="56">
        <f t="shared" si="750"/>
        <v>555.96740673026579</v>
      </c>
      <c r="H1027" s="56">
        <v>0</v>
      </c>
      <c r="I1027" s="77">
        <f t="shared" si="756"/>
        <v>2.4427406730266643</v>
      </c>
      <c r="J1027" s="57">
        <f t="shared" si="757"/>
        <v>11.911411289399121</v>
      </c>
      <c r="K1027" s="5">
        <f t="shared" si="758"/>
        <v>14.354151962425785</v>
      </c>
      <c r="L1027" s="57">
        <f t="shared" si="759"/>
        <v>53.153999999999996</v>
      </c>
      <c r="M1027" s="86">
        <f t="shared" si="760"/>
        <v>67.508151962425785</v>
      </c>
      <c r="N1027" s="5">
        <f t="shared" si="746"/>
        <v>567.87881801966489</v>
      </c>
      <c r="O1027" s="56">
        <f t="shared" si="747"/>
        <v>500.37066605723913</v>
      </c>
    </row>
    <row r="1028" spans="1:15" x14ac:dyDescent="0.2">
      <c r="A1028" s="59" t="s">
        <v>56</v>
      </c>
      <c r="B1028" s="54" t="str">
        <f t="shared" si="748"/>
        <v>Q4/2025</v>
      </c>
      <c r="C1028" s="49">
        <f t="shared" si="751"/>
        <v>45931</v>
      </c>
      <c r="D1028" s="49">
        <f t="shared" si="752"/>
        <v>46022</v>
      </c>
      <c r="E1028" s="54">
        <f t="shared" si="749"/>
        <v>92</v>
      </c>
      <c r="F1028" s="55">
        <f>VLOOKUP(D1028,'FERC Interest Rate'!$A:$B,2,TRUE)</f>
        <v>8.5000000000000006E-2</v>
      </c>
      <c r="G1028" s="56">
        <f t="shared" si="750"/>
        <v>500.37066605723913</v>
      </c>
      <c r="H1028" s="56">
        <v>0</v>
      </c>
      <c r="I1028" s="77">
        <f t="shared" si="756"/>
        <v>2.4427406730266643</v>
      </c>
      <c r="J1028" s="57">
        <f t="shared" si="757"/>
        <v>10.720270160459206</v>
      </c>
      <c r="K1028" s="5">
        <f t="shared" si="758"/>
        <v>13.16301083348587</v>
      </c>
      <c r="L1028" s="57">
        <f t="shared" si="759"/>
        <v>53.153999999999996</v>
      </c>
      <c r="M1028" s="86">
        <f t="shared" si="760"/>
        <v>66.317010833485867</v>
      </c>
      <c r="N1028" s="5">
        <f t="shared" si="746"/>
        <v>511.09093621769836</v>
      </c>
      <c r="O1028" s="56">
        <f t="shared" si="747"/>
        <v>444.77392538421248</v>
      </c>
    </row>
    <row r="1029" spans="1:15" x14ac:dyDescent="0.2">
      <c r="A1029" s="59" t="s">
        <v>57</v>
      </c>
      <c r="B1029" s="54" t="str">
        <f t="shared" si="748"/>
        <v>Q1/2026</v>
      </c>
      <c r="C1029" s="49">
        <f t="shared" si="751"/>
        <v>46023</v>
      </c>
      <c r="D1029" s="49">
        <f t="shared" si="752"/>
        <v>46112</v>
      </c>
      <c r="E1029" s="54">
        <f t="shared" si="749"/>
        <v>90</v>
      </c>
      <c r="F1029" s="55">
        <f>VLOOKUP(D1029,'FERC Interest Rate'!$A:$B,2,TRUE)</f>
        <v>8.5000000000000006E-2</v>
      </c>
      <c r="G1029" s="56">
        <f t="shared" si="750"/>
        <v>444.77392538421248</v>
      </c>
      <c r="H1029" s="56">
        <v>0</v>
      </c>
      <c r="I1029" s="77">
        <f t="shared" si="756"/>
        <v>2.4427406730266643</v>
      </c>
      <c r="J1029" s="57">
        <f t="shared" si="757"/>
        <v>9.3219740525732195</v>
      </c>
      <c r="K1029" s="5">
        <f t="shared" si="758"/>
        <v>11.764714725599884</v>
      </c>
      <c r="L1029" s="57">
        <f t="shared" si="759"/>
        <v>53.153999999999996</v>
      </c>
      <c r="M1029" s="86">
        <f t="shared" si="760"/>
        <v>64.918714725599884</v>
      </c>
      <c r="N1029" s="5">
        <f t="shared" si="746"/>
        <v>454.09589943678571</v>
      </c>
      <c r="O1029" s="56">
        <f t="shared" si="747"/>
        <v>389.17718471118582</v>
      </c>
    </row>
    <row r="1030" spans="1:15" x14ac:dyDescent="0.2">
      <c r="A1030" s="59" t="s">
        <v>58</v>
      </c>
      <c r="B1030" s="54" t="str">
        <f t="shared" si="748"/>
        <v>Q2/2026</v>
      </c>
      <c r="C1030" s="49">
        <f t="shared" si="751"/>
        <v>46113</v>
      </c>
      <c r="D1030" s="49">
        <f t="shared" si="752"/>
        <v>46203</v>
      </c>
      <c r="E1030" s="54">
        <f t="shared" si="749"/>
        <v>91</v>
      </c>
      <c r="F1030" s="55">
        <f>VLOOKUP(D1030,'FERC Interest Rate'!$A:$B,2,TRUE)</f>
        <v>8.5000000000000006E-2</v>
      </c>
      <c r="G1030" s="56">
        <f t="shared" si="750"/>
        <v>389.17718471118582</v>
      </c>
      <c r="H1030" s="56">
        <v>0</v>
      </c>
      <c r="I1030" s="77">
        <f t="shared" si="756"/>
        <v>2.4427406730266643</v>
      </c>
      <c r="J1030" s="57">
        <f t="shared" si="757"/>
        <v>8.2473575992904724</v>
      </c>
      <c r="K1030" s="5">
        <f t="shared" si="758"/>
        <v>10.690098272317137</v>
      </c>
      <c r="L1030" s="57">
        <f t="shared" si="759"/>
        <v>53.153999999999996</v>
      </c>
      <c r="M1030" s="86">
        <f t="shared" si="760"/>
        <v>63.844098272317133</v>
      </c>
      <c r="N1030" s="5">
        <f t="shared" si="746"/>
        <v>397.42454231047628</v>
      </c>
      <c r="O1030" s="56">
        <f t="shared" si="747"/>
        <v>333.58044403815916</v>
      </c>
    </row>
    <row r="1031" spans="1:15" x14ac:dyDescent="0.2">
      <c r="A1031" s="59" t="s">
        <v>59</v>
      </c>
      <c r="B1031" s="54" t="str">
        <f t="shared" si="748"/>
        <v>Q3/2026</v>
      </c>
      <c r="C1031" s="49">
        <f t="shared" si="751"/>
        <v>46204</v>
      </c>
      <c r="D1031" s="49">
        <f t="shared" si="752"/>
        <v>46295</v>
      </c>
      <c r="E1031" s="54">
        <f t="shared" si="749"/>
        <v>92</v>
      </c>
      <c r="F1031" s="55">
        <f>VLOOKUP(D1031,'FERC Interest Rate'!$A:$B,2,TRUE)</f>
        <v>8.5000000000000006E-2</v>
      </c>
      <c r="G1031" s="56">
        <f t="shared" si="750"/>
        <v>333.58044403815916</v>
      </c>
      <c r="H1031" s="56">
        <v>0</v>
      </c>
      <c r="I1031" s="77">
        <f t="shared" si="756"/>
        <v>2.4427406730266643</v>
      </c>
      <c r="J1031" s="57">
        <f t="shared" si="757"/>
        <v>7.1468467736394654</v>
      </c>
      <c r="K1031" s="5">
        <f t="shared" si="758"/>
        <v>9.5895874466661297</v>
      </c>
      <c r="L1031" s="57">
        <f t="shared" si="759"/>
        <v>53.153999999999996</v>
      </c>
      <c r="M1031" s="86">
        <f t="shared" si="760"/>
        <v>62.743587446666126</v>
      </c>
      <c r="N1031" s="5">
        <f t="shared" si="746"/>
        <v>340.72729081179864</v>
      </c>
      <c r="O1031" s="56">
        <f t="shared" si="747"/>
        <v>277.9837033651325</v>
      </c>
    </row>
    <row r="1032" spans="1:15" x14ac:dyDescent="0.2">
      <c r="A1032" s="59" t="s">
        <v>60</v>
      </c>
      <c r="B1032" s="54" t="str">
        <f t="shared" si="748"/>
        <v>Q4/2026</v>
      </c>
      <c r="C1032" s="49">
        <f t="shared" si="751"/>
        <v>46296</v>
      </c>
      <c r="D1032" s="49">
        <f t="shared" si="752"/>
        <v>46387</v>
      </c>
      <c r="E1032" s="54">
        <f t="shared" si="749"/>
        <v>92</v>
      </c>
      <c r="F1032" s="55">
        <f>VLOOKUP(D1032,'FERC Interest Rate'!$A:$B,2,TRUE)</f>
        <v>8.5000000000000006E-2</v>
      </c>
      <c r="G1032" s="56">
        <f t="shared" si="750"/>
        <v>277.9837033651325</v>
      </c>
      <c r="H1032" s="56">
        <v>0</v>
      </c>
      <c r="I1032" s="77">
        <f t="shared" si="756"/>
        <v>2.4427406730266643</v>
      </c>
      <c r="J1032" s="57">
        <f t="shared" si="757"/>
        <v>5.9557056446995515</v>
      </c>
      <c r="K1032" s="5">
        <f t="shared" si="758"/>
        <v>8.398446317726215</v>
      </c>
      <c r="L1032" s="57">
        <f t="shared" si="759"/>
        <v>53.153999999999996</v>
      </c>
      <c r="M1032" s="86">
        <f t="shared" si="760"/>
        <v>61.552446317726208</v>
      </c>
      <c r="N1032" s="5">
        <f t="shared" si="746"/>
        <v>283.93940900983205</v>
      </c>
      <c r="O1032" s="56">
        <f t="shared" si="747"/>
        <v>222.38696269210584</v>
      </c>
    </row>
    <row r="1033" spans="1:15" x14ac:dyDescent="0.2">
      <c r="A1033" s="59" t="s">
        <v>61</v>
      </c>
      <c r="B1033" s="54" t="str">
        <f t="shared" si="748"/>
        <v>Q1/2027</v>
      </c>
      <c r="C1033" s="49">
        <f t="shared" si="751"/>
        <v>46388</v>
      </c>
      <c r="D1033" s="49">
        <f t="shared" si="752"/>
        <v>46477</v>
      </c>
      <c r="E1033" s="54">
        <f t="shared" si="749"/>
        <v>90</v>
      </c>
      <c r="F1033" s="55">
        <f>VLOOKUP(D1033,'FERC Interest Rate'!$A:$B,2,TRUE)</f>
        <v>8.5000000000000006E-2</v>
      </c>
      <c r="G1033" s="56">
        <f t="shared" si="750"/>
        <v>222.38696269210584</v>
      </c>
      <c r="H1033" s="56">
        <v>0</v>
      </c>
      <c r="I1033" s="77">
        <f t="shared" si="756"/>
        <v>2.4427406730266643</v>
      </c>
      <c r="J1033" s="57">
        <f t="shared" si="757"/>
        <v>4.6609870262866018</v>
      </c>
      <c r="K1033" s="5">
        <f t="shared" si="758"/>
        <v>7.1037276993132661</v>
      </c>
      <c r="L1033" s="57">
        <f t="shared" si="759"/>
        <v>53.153999999999996</v>
      </c>
      <c r="M1033" s="86">
        <f t="shared" si="760"/>
        <v>60.257727699313264</v>
      </c>
      <c r="N1033" s="5">
        <f t="shared" si="746"/>
        <v>227.04794971839243</v>
      </c>
      <c r="O1033" s="56">
        <f t="shared" si="747"/>
        <v>166.79022201907918</v>
      </c>
    </row>
    <row r="1034" spans="1:15" x14ac:dyDescent="0.2">
      <c r="A1034" s="59" t="s">
        <v>62</v>
      </c>
      <c r="B1034" s="54" t="str">
        <f t="shared" si="748"/>
        <v>Q2/2027</v>
      </c>
      <c r="C1034" s="49">
        <f t="shared" si="751"/>
        <v>46478</v>
      </c>
      <c r="D1034" s="49">
        <f t="shared" si="752"/>
        <v>46568</v>
      </c>
      <c r="E1034" s="54">
        <f t="shared" si="749"/>
        <v>91</v>
      </c>
      <c r="F1034" s="55">
        <f>VLOOKUP(D1034,'FERC Interest Rate'!$A:$B,2,TRUE)</f>
        <v>8.5000000000000006E-2</v>
      </c>
      <c r="G1034" s="56">
        <f t="shared" si="750"/>
        <v>166.79022201907918</v>
      </c>
      <c r="H1034" s="56">
        <v>0</v>
      </c>
      <c r="I1034" s="77">
        <f t="shared" si="756"/>
        <v>2.4427406730266643</v>
      </c>
      <c r="J1034" s="57">
        <f t="shared" si="757"/>
        <v>3.5345818282673358</v>
      </c>
      <c r="K1034" s="5">
        <f t="shared" si="758"/>
        <v>5.9773225012940001</v>
      </c>
      <c r="L1034" s="57">
        <f t="shared" si="759"/>
        <v>53.153999999999996</v>
      </c>
      <c r="M1034" s="86">
        <f t="shared" si="760"/>
        <v>59.131322501293994</v>
      </c>
      <c r="N1034" s="5">
        <f t="shared" si="746"/>
        <v>170.32480384734652</v>
      </c>
      <c r="O1034" s="56">
        <f t="shared" si="747"/>
        <v>111.19348134605252</v>
      </c>
    </row>
    <row r="1035" spans="1:15" x14ac:dyDescent="0.2">
      <c r="A1035" s="59" t="s">
        <v>63</v>
      </c>
      <c r="B1035" s="54" t="str">
        <f t="shared" si="748"/>
        <v>Q3/2027</v>
      </c>
      <c r="C1035" s="49">
        <f>D1034+1</f>
        <v>46569</v>
      </c>
      <c r="D1035" s="49">
        <f>EOMONTH(D1034,3)</f>
        <v>46660</v>
      </c>
      <c r="E1035" s="54">
        <f t="shared" si="749"/>
        <v>92</v>
      </c>
      <c r="F1035" s="55">
        <f>VLOOKUP(D1035,'FERC Interest Rate'!$A:$B,2,TRUE)</f>
        <v>8.5000000000000006E-2</v>
      </c>
      <c r="G1035" s="56">
        <f>O1034</f>
        <v>111.19348134605252</v>
      </c>
      <c r="H1035" s="56">
        <v>0</v>
      </c>
      <c r="I1035" s="77">
        <f t="shared" si="756"/>
        <v>2.4427406730266643</v>
      </c>
      <c r="J1035" s="57">
        <f t="shared" si="757"/>
        <v>2.3822822578798108</v>
      </c>
      <c r="K1035" s="5">
        <f t="shared" si="758"/>
        <v>4.8250229309064752</v>
      </c>
      <c r="L1035" s="57">
        <f t="shared" si="759"/>
        <v>53.153999999999996</v>
      </c>
      <c r="M1035" s="86">
        <f t="shared" si="760"/>
        <v>57.979022930906474</v>
      </c>
      <c r="N1035" s="5">
        <f t="shared" si="746"/>
        <v>113.57576360393233</v>
      </c>
      <c r="O1035" s="56">
        <f t="shared" si="747"/>
        <v>55.596740673025863</v>
      </c>
    </row>
    <row r="1036" spans="1:15" x14ac:dyDescent="0.2">
      <c r="A1036" s="59" t="s">
        <v>64</v>
      </c>
      <c r="B1036" s="54" t="str">
        <f t="shared" si="748"/>
        <v>Q4/2027</v>
      </c>
      <c r="C1036" s="49">
        <f>D1035+1</f>
        <v>46661</v>
      </c>
      <c r="D1036" s="49">
        <f>EOMONTH(D1035,3)</f>
        <v>46752</v>
      </c>
      <c r="E1036" s="54">
        <f t="shared" si="749"/>
        <v>92</v>
      </c>
      <c r="F1036" s="55">
        <f>VLOOKUP(D1036,'FERC Interest Rate'!$A:$B,2,TRUE)</f>
        <v>8.5000000000000006E-2</v>
      </c>
      <c r="G1036" s="56">
        <f>O1035</f>
        <v>55.596740673025863</v>
      </c>
      <c r="H1036" s="56">
        <v>0</v>
      </c>
      <c r="I1036" s="77">
        <f t="shared" si="756"/>
        <v>2.4427406730266643</v>
      </c>
      <c r="J1036" s="57">
        <f t="shared" si="757"/>
        <v>1.1911411289398968</v>
      </c>
      <c r="K1036" s="5">
        <f t="shared" si="758"/>
        <v>3.6338818019665613</v>
      </c>
      <c r="L1036" s="57">
        <f t="shared" si="759"/>
        <v>53.153999999999996</v>
      </c>
      <c r="M1036" s="86">
        <f t="shared" si="760"/>
        <v>56.787881801966556</v>
      </c>
      <c r="N1036" s="5">
        <f t="shared" si="746"/>
        <v>56.78788180196576</v>
      </c>
      <c r="O1036" s="56">
        <f t="shared" si="747"/>
        <v>-7.9758422089071246E-13</v>
      </c>
    </row>
    <row r="1037" spans="1:15" ht="18.95" customHeight="1" thickBot="1" x14ac:dyDescent="0.25">
      <c r="A1037" s="98"/>
      <c r="B1037" s="99"/>
      <c r="C1037" s="100"/>
      <c r="D1037" s="100"/>
      <c r="E1037" s="99"/>
      <c r="F1037" s="99"/>
      <c r="G1037" s="88">
        <f t="shared" ref="G1037:O1037" si="761">SUM(G1013:G1036)</f>
        <v>15937.838721994707</v>
      </c>
      <c r="H1037" s="88">
        <f t="shared" si="761"/>
        <v>48.854813460533286</v>
      </c>
      <c r="I1037" s="89">
        <f t="shared" si="761"/>
        <v>48.854813460533265</v>
      </c>
      <c r="J1037" s="89">
        <f t="shared" si="761"/>
        <v>237.42215808798619</v>
      </c>
      <c r="K1037" s="89">
        <f t="shared" si="761"/>
        <v>286.27697154851944</v>
      </c>
      <c r="L1037" s="89">
        <f t="shared" si="761"/>
        <v>1063.08</v>
      </c>
      <c r="M1037" s="89">
        <f t="shared" si="761"/>
        <v>1349.3569715485194</v>
      </c>
      <c r="N1037" s="89">
        <f t="shared" si="761"/>
        <v>16224.115693543235</v>
      </c>
      <c r="O1037" s="89">
        <f t="shared" si="761"/>
        <v>14874.758721994709</v>
      </c>
    </row>
    <row r="1038" spans="1:15" ht="13.5" thickTop="1" x14ac:dyDescent="0.2"/>
    <row r="1039" spans="1:15" ht="36.75" x14ac:dyDescent="0.2">
      <c r="A1039" s="58" t="s">
        <v>44</v>
      </c>
      <c r="B1039" s="58" t="s">
        <v>3</v>
      </c>
      <c r="C1039" s="58" t="s">
        <v>4</v>
      </c>
      <c r="D1039" s="58" t="s">
        <v>5</v>
      </c>
      <c r="E1039" s="58" t="s">
        <v>6</v>
      </c>
      <c r="F1039" s="58" t="s">
        <v>7</v>
      </c>
      <c r="G1039" s="58" t="s">
        <v>71</v>
      </c>
      <c r="H1039" s="58" t="s">
        <v>72</v>
      </c>
      <c r="I1039" s="73" t="s">
        <v>73</v>
      </c>
      <c r="J1039" s="74" t="s">
        <v>74</v>
      </c>
      <c r="K1039" s="74" t="s">
        <v>75</v>
      </c>
      <c r="L1039" s="74" t="s">
        <v>76</v>
      </c>
      <c r="M1039" s="75" t="s">
        <v>66</v>
      </c>
      <c r="N1039" s="58" t="s">
        <v>77</v>
      </c>
      <c r="O1039" s="58" t="s">
        <v>78</v>
      </c>
    </row>
    <row r="1040" spans="1:15" x14ac:dyDescent="0.2">
      <c r="A1040" s="123" t="s">
        <v>37</v>
      </c>
      <c r="B1040" s="325" t="s">
        <v>157</v>
      </c>
      <c r="C1040" s="49">
        <f>VLOOKUP(B1040,A$1:F$52,2,FALSE)</f>
        <v>44651</v>
      </c>
      <c r="D1040" s="49">
        <f>DATE(YEAR(C1040),IF(MONTH(C1040)&lt;=3,3,IF(MONTH(C1040)&lt;=6,6,IF(MONTH(C1040)&lt;=9,9,12))),IF(OR(MONTH(C1040)&lt;=3,MONTH(C1040)&gt;=10),31,30))</f>
        <v>44651</v>
      </c>
      <c r="E1040" s="54">
        <f>D1040-C1040+1</f>
        <v>1</v>
      </c>
      <c r="F1040" s="55">
        <f>VLOOKUP(D1040,'FERC Interest Rate'!$A:$B,2,TRUE)</f>
        <v>3.2500000000000001E-2</v>
      </c>
      <c r="G1040" s="56">
        <f>VLOOKUP(B1040,$A$1:$F$52,4,FALSE)</f>
        <v>807.67</v>
      </c>
      <c r="H1040" s="56">
        <f t="shared" ref="H1040:H1044" si="762">G1040*F1040*(E1040/(DATE(YEAR(D1040),12,31)-DATE(YEAR(D1040),1,1)+1))</f>
        <v>7.1915821917808223E-2</v>
      </c>
      <c r="I1040" s="122">
        <v>0</v>
      </c>
      <c r="J1040" s="57">
        <v>0</v>
      </c>
      <c r="K1040" s="5">
        <f t="shared" ref="K1040:K1043" si="763">+SUM(I1040:J1040)</f>
        <v>0</v>
      </c>
      <c r="L1040" s="57">
        <v>0</v>
      </c>
      <c r="M1040" s="86">
        <f t="shared" ref="M1040:M1043" si="764">+SUM(K1040:L1040)</f>
        <v>0</v>
      </c>
      <c r="N1040" s="5">
        <f t="shared" ref="N1040:N1063" si="765">+G1040+H1040+J1040</f>
        <v>807.74191582191781</v>
      </c>
      <c r="O1040" s="56">
        <f t="shared" ref="O1040:O1063" si="766">G1040+H1040-L1040-I1040</f>
        <v>807.74191582191781</v>
      </c>
    </row>
    <row r="1041" spans="1:15" x14ac:dyDescent="0.2">
      <c r="A1041" s="59" t="s">
        <v>22</v>
      </c>
      <c r="B1041" s="54" t="str">
        <f t="shared" ref="B1041:B1063" si="767">+IF(MONTH(C1041)&lt;4,"Q1",IF(MONTH(C1041)&lt;7,"Q2",IF(MONTH(C1041)&lt;10,"Q3","Q4")))&amp;"/"&amp;YEAR(C1041)</f>
        <v>Q2/2022</v>
      </c>
      <c r="C1041" s="49">
        <f>D1040+1</f>
        <v>44652</v>
      </c>
      <c r="D1041" s="49">
        <f>EOMONTH(D1040,3)</f>
        <v>44742</v>
      </c>
      <c r="E1041" s="54">
        <f t="shared" ref="E1041:E1063" si="768">D1041-C1041+1</f>
        <v>91</v>
      </c>
      <c r="F1041" s="55">
        <f>VLOOKUP(D1041,'FERC Interest Rate'!$A:$B,2,TRUE)</f>
        <v>3.2500000000000001E-2</v>
      </c>
      <c r="G1041" s="56">
        <f t="shared" ref="G1041:G1061" si="769">O1040</f>
        <v>807.74191582191781</v>
      </c>
      <c r="H1041" s="56">
        <f t="shared" si="762"/>
        <v>6.5449225097077317</v>
      </c>
      <c r="I1041" s="122">
        <v>0</v>
      </c>
      <c r="J1041" s="57">
        <v>0</v>
      </c>
      <c r="K1041" s="5">
        <f t="shared" si="763"/>
        <v>0</v>
      </c>
      <c r="L1041" s="57">
        <v>0</v>
      </c>
      <c r="M1041" s="86">
        <f t="shared" si="764"/>
        <v>0</v>
      </c>
      <c r="N1041" s="5">
        <f t="shared" si="765"/>
        <v>814.28683833162552</v>
      </c>
      <c r="O1041" s="56">
        <f t="shared" si="766"/>
        <v>814.28683833162552</v>
      </c>
    </row>
    <row r="1042" spans="1:15" x14ac:dyDescent="0.2">
      <c r="A1042" s="59" t="s">
        <v>22</v>
      </c>
      <c r="B1042" s="54" t="str">
        <f t="shared" si="767"/>
        <v>Q3/2022</v>
      </c>
      <c r="C1042" s="49">
        <f t="shared" ref="C1042:C1061" si="770">D1041+1</f>
        <v>44743</v>
      </c>
      <c r="D1042" s="49">
        <f t="shared" ref="D1042:D1061" si="771">EOMONTH(D1041,3)</f>
        <v>44834</v>
      </c>
      <c r="E1042" s="54">
        <f t="shared" si="768"/>
        <v>92</v>
      </c>
      <c r="F1042" s="55">
        <f>VLOOKUP(D1042,'FERC Interest Rate'!$A:$B,2,TRUE)</f>
        <v>3.5999999999999997E-2</v>
      </c>
      <c r="G1042" s="56">
        <f t="shared" si="769"/>
        <v>814.28683833162552</v>
      </c>
      <c r="H1042" s="56">
        <f t="shared" si="762"/>
        <v>7.3888164617927226</v>
      </c>
      <c r="I1042" s="122">
        <v>0</v>
      </c>
      <c r="J1042" s="57">
        <v>0</v>
      </c>
      <c r="K1042" s="5">
        <f t="shared" si="763"/>
        <v>0</v>
      </c>
      <c r="L1042" s="57">
        <v>0</v>
      </c>
      <c r="M1042" s="86">
        <f t="shared" si="764"/>
        <v>0</v>
      </c>
      <c r="N1042" s="5">
        <f t="shared" si="765"/>
        <v>821.67565479341829</v>
      </c>
      <c r="O1042" s="56">
        <f t="shared" si="766"/>
        <v>821.67565479341829</v>
      </c>
    </row>
    <row r="1043" spans="1:15" x14ac:dyDescent="0.2">
      <c r="A1043" s="59" t="s">
        <v>22</v>
      </c>
      <c r="B1043" s="54" t="str">
        <f t="shared" si="767"/>
        <v>Q4/2022</v>
      </c>
      <c r="C1043" s="49">
        <f t="shared" si="770"/>
        <v>44835</v>
      </c>
      <c r="D1043" s="49">
        <f t="shared" si="771"/>
        <v>44926</v>
      </c>
      <c r="E1043" s="54">
        <f t="shared" si="768"/>
        <v>92</v>
      </c>
      <c r="F1043" s="55">
        <f>VLOOKUP(D1043,'FERC Interest Rate'!$A:$B,2,TRUE)</f>
        <v>4.9099999999999998E-2</v>
      </c>
      <c r="G1043" s="56">
        <f t="shared" si="769"/>
        <v>821.67565479341829</v>
      </c>
      <c r="H1043" s="56">
        <f t="shared" si="762"/>
        <v>10.168967857076245</v>
      </c>
      <c r="I1043" s="122">
        <v>0</v>
      </c>
      <c r="J1043" s="57">
        <v>0</v>
      </c>
      <c r="K1043" s="5">
        <f t="shared" si="763"/>
        <v>0</v>
      </c>
      <c r="L1043" s="57">
        <v>0</v>
      </c>
      <c r="M1043" s="86">
        <f t="shared" si="764"/>
        <v>0</v>
      </c>
      <c r="N1043" s="5">
        <f t="shared" si="765"/>
        <v>831.84462265049456</v>
      </c>
      <c r="O1043" s="56">
        <f t="shared" si="766"/>
        <v>831.84462265049456</v>
      </c>
    </row>
    <row r="1044" spans="1:15" x14ac:dyDescent="0.2">
      <c r="A1044" s="59" t="s">
        <v>45</v>
      </c>
      <c r="B1044" s="54" t="str">
        <f t="shared" si="767"/>
        <v>Q1/2023</v>
      </c>
      <c r="C1044" s="49">
        <f t="shared" si="770"/>
        <v>44927</v>
      </c>
      <c r="D1044" s="49">
        <f t="shared" si="771"/>
        <v>45016</v>
      </c>
      <c r="E1044" s="54">
        <f t="shared" si="768"/>
        <v>90</v>
      </c>
      <c r="F1044" s="55">
        <f>VLOOKUP(D1044,'FERC Interest Rate'!$A:$B,2,TRUE)</f>
        <v>6.3100000000000003E-2</v>
      </c>
      <c r="G1044" s="56">
        <f t="shared" si="769"/>
        <v>831.84462265049456</v>
      </c>
      <c r="H1044" s="56">
        <f t="shared" si="762"/>
        <v>12.942590717896325</v>
      </c>
      <c r="I1044" s="77">
        <f>(SUM($H$1040:$H$1063)/20)</f>
        <v>1.8558606684195413</v>
      </c>
      <c r="J1044" s="57">
        <f t="shared" ref="J1044" si="772">G1044*F1044*(E1044/(DATE(YEAR(D1044),12,31)-DATE(YEAR(D1044),1,1)+1))</f>
        <v>12.942590717896325</v>
      </c>
      <c r="K1044" s="5">
        <f t="shared" ref="K1044" si="773">+SUM(I1044:J1044)</f>
        <v>14.798451386315866</v>
      </c>
      <c r="L1044" s="57">
        <f>($G$1040/20)</f>
        <v>40.383499999999998</v>
      </c>
      <c r="M1044" s="86">
        <f t="shared" ref="M1044" si="774">+SUM(K1044:L1044)</f>
        <v>55.181951386315866</v>
      </c>
      <c r="N1044" s="5">
        <f t="shared" si="765"/>
        <v>857.72980408628723</v>
      </c>
      <c r="O1044" s="56">
        <f t="shared" si="766"/>
        <v>802.54785269997137</v>
      </c>
    </row>
    <row r="1045" spans="1:15" x14ac:dyDescent="0.2">
      <c r="A1045" s="59" t="s">
        <v>46</v>
      </c>
      <c r="B1045" s="54" t="str">
        <f t="shared" si="767"/>
        <v>Q2/2023</v>
      </c>
      <c r="C1045" s="49">
        <f t="shared" si="770"/>
        <v>45017</v>
      </c>
      <c r="D1045" s="49">
        <f t="shared" si="771"/>
        <v>45107</v>
      </c>
      <c r="E1045" s="54">
        <f t="shared" si="768"/>
        <v>91</v>
      </c>
      <c r="F1045" s="55">
        <f>VLOOKUP(D1045,'FERC Interest Rate'!$A:$B,2,TRUE)</f>
        <v>7.4999999999999997E-2</v>
      </c>
      <c r="G1045" s="56">
        <f t="shared" si="769"/>
        <v>802.54785269997137</v>
      </c>
      <c r="H1045" s="56">
        <v>0</v>
      </c>
      <c r="I1045" s="77">
        <f t="shared" ref="I1045:I1063" si="775">(SUM($H$1040:$H$1063)/20)</f>
        <v>1.8558606684195413</v>
      </c>
      <c r="J1045" s="57">
        <f t="shared" ref="J1045:J1063" si="776">G1045*F1045*(E1045/(DATE(YEAR(D1045),12,31)-DATE(YEAR(D1045),1,1)+1))</f>
        <v>15.006545464869328</v>
      </c>
      <c r="K1045" s="5">
        <f t="shared" ref="K1045:K1063" si="777">+SUM(I1045:J1045)</f>
        <v>16.862406133288868</v>
      </c>
      <c r="L1045" s="57">
        <f t="shared" ref="L1045:L1063" si="778">($G$1040/20)</f>
        <v>40.383499999999998</v>
      </c>
      <c r="M1045" s="86">
        <f t="shared" ref="M1045:M1063" si="779">+SUM(K1045:L1045)</f>
        <v>57.245906133288869</v>
      </c>
      <c r="N1045" s="5">
        <f t="shared" si="765"/>
        <v>817.55439816484068</v>
      </c>
      <c r="O1045" s="56">
        <f t="shared" si="766"/>
        <v>760.30849203155185</v>
      </c>
    </row>
    <row r="1046" spans="1:15" x14ac:dyDescent="0.2">
      <c r="A1046" s="59" t="s">
        <v>47</v>
      </c>
      <c r="B1046" s="54" t="str">
        <f t="shared" si="767"/>
        <v>Q3/2023</v>
      </c>
      <c r="C1046" s="49">
        <f t="shared" si="770"/>
        <v>45108</v>
      </c>
      <c r="D1046" s="49">
        <f t="shared" si="771"/>
        <v>45199</v>
      </c>
      <c r="E1046" s="54">
        <f t="shared" si="768"/>
        <v>92</v>
      </c>
      <c r="F1046" s="55">
        <f>VLOOKUP(D1046,'FERC Interest Rate'!$A:$B,2,TRUE)</f>
        <v>8.0199999999999994E-2</v>
      </c>
      <c r="G1046" s="56">
        <f t="shared" si="769"/>
        <v>760.30849203155185</v>
      </c>
      <c r="H1046" s="56">
        <v>0</v>
      </c>
      <c r="I1046" s="77">
        <f t="shared" si="775"/>
        <v>1.8558606684195413</v>
      </c>
      <c r="J1046" s="57">
        <f t="shared" si="776"/>
        <v>15.369479938645485</v>
      </c>
      <c r="K1046" s="5">
        <f t="shared" si="777"/>
        <v>17.225340607065025</v>
      </c>
      <c r="L1046" s="57">
        <f t="shared" si="778"/>
        <v>40.383499999999998</v>
      </c>
      <c r="M1046" s="86">
        <f t="shared" si="779"/>
        <v>57.608840607065019</v>
      </c>
      <c r="N1046" s="5">
        <f t="shared" si="765"/>
        <v>775.67797197019729</v>
      </c>
      <c r="O1046" s="56">
        <f t="shared" si="766"/>
        <v>718.06913136313233</v>
      </c>
    </row>
    <row r="1047" spans="1:15" x14ac:dyDescent="0.2">
      <c r="A1047" s="59" t="s">
        <v>48</v>
      </c>
      <c r="B1047" s="54" t="str">
        <f t="shared" si="767"/>
        <v>Q4/2023</v>
      </c>
      <c r="C1047" s="49">
        <f t="shared" si="770"/>
        <v>45200</v>
      </c>
      <c r="D1047" s="49">
        <f t="shared" si="771"/>
        <v>45291</v>
      </c>
      <c r="E1047" s="54">
        <f t="shared" si="768"/>
        <v>92</v>
      </c>
      <c r="F1047" s="55">
        <f>VLOOKUP(D1047,'FERC Interest Rate'!$A:$B,2,TRUE)</f>
        <v>8.3500000000000005E-2</v>
      </c>
      <c r="G1047" s="56">
        <f t="shared" si="769"/>
        <v>718.06913136313233</v>
      </c>
      <c r="H1047" s="56">
        <v>0</v>
      </c>
      <c r="I1047" s="77">
        <f t="shared" si="775"/>
        <v>1.8558606684195413</v>
      </c>
      <c r="J1047" s="57">
        <f t="shared" si="776"/>
        <v>15.112896074333104</v>
      </c>
      <c r="K1047" s="5">
        <f t="shared" si="777"/>
        <v>16.968756742752646</v>
      </c>
      <c r="L1047" s="57">
        <f t="shared" si="778"/>
        <v>40.383499999999998</v>
      </c>
      <c r="M1047" s="86">
        <f t="shared" si="779"/>
        <v>57.352256742752644</v>
      </c>
      <c r="N1047" s="5">
        <f t="shared" si="765"/>
        <v>733.18202743746542</v>
      </c>
      <c r="O1047" s="56">
        <f t="shared" si="766"/>
        <v>675.82977069471281</v>
      </c>
    </row>
    <row r="1048" spans="1:15" x14ac:dyDescent="0.2">
      <c r="A1048" s="59" t="s">
        <v>49</v>
      </c>
      <c r="B1048" s="54" t="str">
        <f t="shared" si="767"/>
        <v>Q1/2024</v>
      </c>
      <c r="C1048" s="49">
        <f t="shared" si="770"/>
        <v>45292</v>
      </c>
      <c r="D1048" s="49">
        <f t="shared" si="771"/>
        <v>45382</v>
      </c>
      <c r="E1048" s="54">
        <f t="shared" si="768"/>
        <v>91</v>
      </c>
      <c r="F1048" s="55">
        <f>VLOOKUP(D1048,'FERC Interest Rate'!$A:$B,2,TRUE)</f>
        <v>8.5000000000000006E-2</v>
      </c>
      <c r="G1048" s="56">
        <f t="shared" si="769"/>
        <v>675.82977069471281</v>
      </c>
      <c r="H1048" s="56">
        <v>0</v>
      </c>
      <c r="I1048" s="77">
        <f t="shared" si="775"/>
        <v>1.8558606684195413</v>
      </c>
      <c r="J1048" s="57">
        <f t="shared" si="776"/>
        <v>14.282905126567224</v>
      </c>
      <c r="K1048" s="5">
        <f t="shared" si="777"/>
        <v>16.138765794986764</v>
      </c>
      <c r="L1048" s="57">
        <f t="shared" si="778"/>
        <v>40.383499999999998</v>
      </c>
      <c r="M1048" s="86">
        <f t="shared" si="779"/>
        <v>56.522265794986765</v>
      </c>
      <c r="N1048" s="5">
        <f t="shared" si="765"/>
        <v>690.11267582128005</v>
      </c>
      <c r="O1048" s="56">
        <f t="shared" si="766"/>
        <v>633.59041002629328</v>
      </c>
    </row>
    <row r="1049" spans="1:15" x14ac:dyDescent="0.2">
      <c r="A1049" s="59" t="s">
        <v>50</v>
      </c>
      <c r="B1049" s="54" t="str">
        <f t="shared" si="767"/>
        <v>Q2/2024</v>
      </c>
      <c r="C1049" s="49">
        <f t="shared" si="770"/>
        <v>45383</v>
      </c>
      <c r="D1049" s="49">
        <f t="shared" si="771"/>
        <v>45473</v>
      </c>
      <c r="E1049" s="54">
        <f t="shared" si="768"/>
        <v>91</v>
      </c>
      <c r="F1049" s="55">
        <f>VLOOKUP(D1049,'FERC Interest Rate'!$A:$B,2,TRUE)</f>
        <v>8.5000000000000006E-2</v>
      </c>
      <c r="G1049" s="56">
        <f t="shared" si="769"/>
        <v>633.59041002629328</v>
      </c>
      <c r="H1049" s="56">
        <v>0</v>
      </c>
      <c r="I1049" s="77">
        <f t="shared" si="775"/>
        <v>1.8558606684195413</v>
      </c>
      <c r="J1049" s="57">
        <f t="shared" si="776"/>
        <v>13.390223556156773</v>
      </c>
      <c r="K1049" s="5">
        <f t="shared" si="777"/>
        <v>15.246084224576315</v>
      </c>
      <c r="L1049" s="57">
        <f t="shared" si="778"/>
        <v>40.383499999999998</v>
      </c>
      <c r="M1049" s="86">
        <f t="shared" si="779"/>
        <v>55.629584224576313</v>
      </c>
      <c r="N1049" s="5">
        <f t="shared" si="765"/>
        <v>646.98063358245008</v>
      </c>
      <c r="O1049" s="56">
        <f t="shared" si="766"/>
        <v>591.35104935787376</v>
      </c>
    </row>
    <row r="1050" spans="1:15" x14ac:dyDescent="0.2">
      <c r="A1050" s="59" t="s">
        <v>51</v>
      </c>
      <c r="B1050" s="54" t="str">
        <f t="shared" si="767"/>
        <v>Q3/2024</v>
      </c>
      <c r="C1050" s="49">
        <f t="shared" si="770"/>
        <v>45474</v>
      </c>
      <c r="D1050" s="49">
        <f t="shared" si="771"/>
        <v>45565</v>
      </c>
      <c r="E1050" s="54">
        <f t="shared" si="768"/>
        <v>92</v>
      </c>
      <c r="F1050" s="55">
        <f>VLOOKUP(D1050,'FERC Interest Rate'!$A:$B,2,TRUE)</f>
        <v>8.5000000000000006E-2</v>
      </c>
      <c r="G1050" s="56">
        <f t="shared" si="769"/>
        <v>591.35104935787376</v>
      </c>
      <c r="H1050" s="56">
        <v>0</v>
      </c>
      <c r="I1050" s="77">
        <f t="shared" si="775"/>
        <v>1.8558606684195413</v>
      </c>
      <c r="J1050" s="57">
        <f t="shared" si="776"/>
        <v>12.634877611963313</v>
      </c>
      <c r="K1050" s="5">
        <f t="shared" si="777"/>
        <v>14.490738280382855</v>
      </c>
      <c r="L1050" s="57">
        <f t="shared" si="778"/>
        <v>40.383499999999998</v>
      </c>
      <c r="M1050" s="86">
        <f t="shared" si="779"/>
        <v>54.874238280382855</v>
      </c>
      <c r="N1050" s="5">
        <f t="shared" si="765"/>
        <v>603.98592696983712</v>
      </c>
      <c r="O1050" s="56">
        <f t="shared" si="766"/>
        <v>549.11168868945424</v>
      </c>
    </row>
    <row r="1051" spans="1:15" x14ac:dyDescent="0.2">
      <c r="A1051" s="59" t="s">
        <v>52</v>
      </c>
      <c r="B1051" s="54" t="str">
        <f t="shared" si="767"/>
        <v>Q4/2024</v>
      </c>
      <c r="C1051" s="49">
        <f t="shared" si="770"/>
        <v>45566</v>
      </c>
      <c r="D1051" s="49">
        <f t="shared" si="771"/>
        <v>45657</v>
      </c>
      <c r="E1051" s="54">
        <f t="shared" si="768"/>
        <v>92</v>
      </c>
      <c r="F1051" s="55">
        <f>VLOOKUP(D1051,'FERC Interest Rate'!$A:$B,2,TRUE)</f>
        <v>8.5000000000000006E-2</v>
      </c>
      <c r="G1051" s="56">
        <f t="shared" si="769"/>
        <v>549.11168868945424</v>
      </c>
      <c r="H1051" s="56">
        <v>0</v>
      </c>
      <c r="I1051" s="77">
        <f t="shared" si="775"/>
        <v>1.8558606684195413</v>
      </c>
      <c r="J1051" s="57">
        <f t="shared" si="776"/>
        <v>11.732386353965936</v>
      </c>
      <c r="K1051" s="5">
        <f t="shared" si="777"/>
        <v>13.588247022385477</v>
      </c>
      <c r="L1051" s="57">
        <f t="shared" si="778"/>
        <v>40.383499999999998</v>
      </c>
      <c r="M1051" s="86">
        <f t="shared" si="779"/>
        <v>53.971747022385472</v>
      </c>
      <c r="N1051" s="5">
        <f t="shared" si="765"/>
        <v>560.84407504342016</v>
      </c>
      <c r="O1051" s="56">
        <f t="shared" si="766"/>
        <v>506.87232802103466</v>
      </c>
    </row>
    <row r="1052" spans="1:15" x14ac:dyDescent="0.2">
      <c r="A1052" s="59" t="s">
        <v>53</v>
      </c>
      <c r="B1052" s="54" t="str">
        <f t="shared" si="767"/>
        <v>Q1/2025</v>
      </c>
      <c r="C1052" s="49">
        <f t="shared" si="770"/>
        <v>45658</v>
      </c>
      <c r="D1052" s="49">
        <f t="shared" si="771"/>
        <v>45747</v>
      </c>
      <c r="E1052" s="54">
        <f t="shared" si="768"/>
        <v>90</v>
      </c>
      <c r="F1052" s="55">
        <f>VLOOKUP(D1052,'FERC Interest Rate'!$A:$B,2,TRUE)</f>
        <v>8.5000000000000006E-2</v>
      </c>
      <c r="G1052" s="56">
        <f t="shared" si="769"/>
        <v>506.87232802103466</v>
      </c>
      <c r="H1052" s="56">
        <v>0</v>
      </c>
      <c r="I1052" s="77">
        <f t="shared" si="775"/>
        <v>1.8558606684195413</v>
      </c>
      <c r="J1052" s="57">
        <f t="shared" si="776"/>
        <v>10.623488518797028</v>
      </c>
      <c r="K1052" s="5">
        <f t="shared" si="777"/>
        <v>12.47934918721657</v>
      </c>
      <c r="L1052" s="57">
        <f t="shared" si="778"/>
        <v>40.383499999999998</v>
      </c>
      <c r="M1052" s="86">
        <f t="shared" si="779"/>
        <v>52.862849187216568</v>
      </c>
      <c r="N1052" s="5">
        <f t="shared" si="765"/>
        <v>517.49581653983171</v>
      </c>
      <c r="O1052" s="56">
        <f t="shared" si="766"/>
        <v>464.63296735261514</v>
      </c>
    </row>
    <row r="1053" spans="1:15" x14ac:dyDescent="0.2">
      <c r="A1053" s="59" t="s">
        <v>54</v>
      </c>
      <c r="B1053" s="54" t="str">
        <f t="shared" si="767"/>
        <v>Q2/2025</v>
      </c>
      <c r="C1053" s="49">
        <f t="shared" si="770"/>
        <v>45748</v>
      </c>
      <c r="D1053" s="49">
        <f t="shared" si="771"/>
        <v>45838</v>
      </c>
      <c r="E1053" s="54">
        <f t="shared" si="768"/>
        <v>91</v>
      </c>
      <c r="F1053" s="55">
        <f>VLOOKUP(D1053,'FERC Interest Rate'!$A:$B,2,TRUE)</f>
        <v>8.5000000000000006E-2</v>
      </c>
      <c r="G1053" s="56">
        <f t="shared" si="769"/>
        <v>464.63296735261514</v>
      </c>
      <c r="H1053" s="56">
        <v>0</v>
      </c>
      <c r="I1053" s="77">
        <f t="shared" si="775"/>
        <v>1.8558606684195413</v>
      </c>
      <c r="J1053" s="57">
        <f t="shared" si="776"/>
        <v>9.8464000067739139</v>
      </c>
      <c r="K1053" s="5">
        <f t="shared" si="777"/>
        <v>11.702260675193456</v>
      </c>
      <c r="L1053" s="57">
        <f t="shared" si="778"/>
        <v>40.383499999999998</v>
      </c>
      <c r="M1053" s="86">
        <f t="shared" si="779"/>
        <v>52.085760675193455</v>
      </c>
      <c r="N1053" s="5">
        <f t="shared" si="765"/>
        <v>474.47936735938907</v>
      </c>
      <c r="O1053" s="56">
        <f t="shared" si="766"/>
        <v>422.39360668419562</v>
      </c>
    </row>
    <row r="1054" spans="1:15" x14ac:dyDescent="0.2">
      <c r="A1054" s="59" t="s">
        <v>55</v>
      </c>
      <c r="B1054" s="54" t="str">
        <f t="shared" si="767"/>
        <v>Q3/2025</v>
      </c>
      <c r="C1054" s="49">
        <f t="shared" si="770"/>
        <v>45839</v>
      </c>
      <c r="D1054" s="49">
        <f t="shared" si="771"/>
        <v>45930</v>
      </c>
      <c r="E1054" s="54">
        <f t="shared" si="768"/>
        <v>92</v>
      </c>
      <c r="F1054" s="55">
        <f>VLOOKUP(D1054,'FERC Interest Rate'!$A:$B,2,TRUE)</f>
        <v>8.5000000000000006E-2</v>
      </c>
      <c r="G1054" s="56">
        <f t="shared" si="769"/>
        <v>422.39360668419562</v>
      </c>
      <c r="H1054" s="56">
        <v>0</v>
      </c>
      <c r="I1054" s="77">
        <f t="shared" si="775"/>
        <v>1.8558606684195413</v>
      </c>
      <c r="J1054" s="57">
        <f t="shared" si="776"/>
        <v>9.0496383678641372</v>
      </c>
      <c r="K1054" s="5">
        <f t="shared" si="777"/>
        <v>10.905499036283679</v>
      </c>
      <c r="L1054" s="57">
        <f t="shared" si="778"/>
        <v>40.383499999999998</v>
      </c>
      <c r="M1054" s="86">
        <f t="shared" si="779"/>
        <v>51.288999036283677</v>
      </c>
      <c r="N1054" s="5">
        <f t="shared" si="765"/>
        <v>431.44324505205975</v>
      </c>
      <c r="O1054" s="56">
        <f t="shared" si="766"/>
        <v>380.1542460157761</v>
      </c>
    </row>
    <row r="1055" spans="1:15" x14ac:dyDescent="0.2">
      <c r="A1055" s="59" t="s">
        <v>56</v>
      </c>
      <c r="B1055" s="54" t="str">
        <f t="shared" si="767"/>
        <v>Q4/2025</v>
      </c>
      <c r="C1055" s="49">
        <f t="shared" si="770"/>
        <v>45931</v>
      </c>
      <c r="D1055" s="49">
        <f t="shared" si="771"/>
        <v>46022</v>
      </c>
      <c r="E1055" s="54">
        <f t="shared" si="768"/>
        <v>92</v>
      </c>
      <c r="F1055" s="55">
        <f>VLOOKUP(D1055,'FERC Interest Rate'!$A:$B,2,TRUE)</f>
        <v>8.5000000000000006E-2</v>
      </c>
      <c r="G1055" s="56">
        <f t="shared" si="769"/>
        <v>380.1542460157761</v>
      </c>
      <c r="H1055" s="56">
        <v>0</v>
      </c>
      <c r="I1055" s="77">
        <f t="shared" si="775"/>
        <v>1.8558606684195413</v>
      </c>
      <c r="J1055" s="57">
        <f t="shared" si="776"/>
        <v>8.1446745310777242</v>
      </c>
      <c r="K1055" s="5">
        <f t="shared" si="777"/>
        <v>10.000535199497266</v>
      </c>
      <c r="L1055" s="57">
        <f t="shared" si="778"/>
        <v>40.383499999999998</v>
      </c>
      <c r="M1055" s="86">
        <f t="shared" si="779"/>
        <v>50.384035199497262</v>
      </c>
      <c r="N1055" s="5">
        <f t="shared" si="765"/>
        <v>388.29892054685382</v>
      </c>
      <c r="O1055" s="56">
        <f t="shared" si="766"/>
        <v>337.91488534735657</v>
      </c>
    </row>
    <row r="1056" spans="1:15" x14ac:dyDescent="0.2">
      <c r="A1056" s="59" t="s">
        <v>57</v>
      </c>
      <c r="B1056" s="54" t="str">
        <f t="shared" si="767"/>
        <v>Q1/2026</v>
      </c>
      <c r="C1056" s="49">
        <f t="shared" si="770"/>
        <v>46023</v>
      </c>
      <c r="D1056" s="49">
        <f t="shared" si="771"/>
        <v>46112</v>
      </c>
      <c r="E1056" s="54">
        <f t="shared" si="768"/>
        <v>90</v>
      </c>
      <c r="F1056" s="55">
        <f>VLOOKUP(D1056,'FERC Interest Rate'!$A:$B,2,TRUE)</f>
        <v>8.5000000000000006E-2</v>
      </c>
      <c r="G1056" s="56">
        <f t="shared" si="769"/>
        <v>337.91488534735657</v>
      </c>
      <c r="H1056" s="56">
        <v>0</v>
      </c>
      <c r="I1056" s="77">
        <f t="shared" si="775"/>
        <v>1.8558606684195413</v>
      </c>
      <c r="J1056" s="57">
        <f t="shared" si="776"/>
        <v>7.0823256791980214</v>
      </c>
      <c r="K1056" s="5">
        <f t="shared" si="777"/>
        <v>8.9381863476175631</v>
      </c>
      <c r="L1056" s="57">
        <f t="shared" si="778"/>
        <v>40.383499999999998</v>
      </c>
      <c r="M1056" s="86">
        <f t="shared" si="779"/>
        <v>49.321686347617558</v>
      </c>
      <c r="N1056" s="5">
        <f t="shared" si="765"/>
        <v>344.99721102655462</v>
      </c>
      <c r="O1056" s="56">
        <f t="shared" si="766"/>
        <v>295.67552467893705</v>
      </c>
    </row>
    <row r="1057" spans="1:15" x14ac:dyDescent="0.2">
      <c r="A1057" s="59" t="s">
        <v>58</v>
      </c>
      <c r="B1057" s="54" t="str">
        <f t="shared" si="767"/>
        <v>Q2/2026</v>
      </c>
      <c r="C1057" s="49">
        <f t="shared" si="770"/>
        <v>46113</v>
      </c>
      <c r="D1057" s="49">
        <f t="shared" si="771"/>
        <v>46203</v>
      </c>
      <c r="E1057" s="54">
        <f t="shared" si="768"/>
        <v>91</v>
      </c>
      <c r="F1057" s="55">
        <f>VLOOKUP(D1057,'FERC Interest Rate'!$A:$B,2,TRUE)</f>
        <v>8.5000000000000006E-2</v>
      </c>
      <c r="G1057" s="56">
        <f t="shared" si="769"/>
        <v>295.67552467893705</v>
      </c>
      <c r="H1057" s="56">
        <v>0</v>
      </c>
      <c r="I1057" s="77">
        <f t="shared" si="775"/>
        <v>1.8558606684195413</v>
      </c>
      <c r="J1057" s="57">
        <f t="shared" si="776"/>
        <v>6.2658909134015852</v>
      </c>
      <c r="K1057" s="5">
        <f t="shared" si="777"/>
        <v>8.1217515818211261</v>
      </c>
      <c r="L1057" s="57">
        <f t="shared" si="778"/>
        <v>40.383499999999998</v>
      </c>
      <c r="M1057" s="86">
        <f t="shared" si="779"/>
        <v>48.505251581821128</v>
      </c>
      <c r="N1057" s="5">
        <f t="shared" si="765"/>
        <v>301.94141559233861</v>
      </c>
      <c r="O1057" s="56">
        <f t="shared" si="766"/>
        <v>253.4361640105175</v>
      </c>
    </row>
    <row r="1058" spans="1:15" x14ac:dyDescent="0.2">
      <c r="A1058" s="59" t="s">
        <v>59</v>
      </c>
      <c r="B1058" s="54" t="str">
        <f t="shared" si="767"/>
        <v>Q3/2026</v>
      </c>
      <c r="C1058" s="49">
        <f t="shared" si="770"/>
        <v>46204</v>
      </c>
      <c r="D1058" s="49">
        <f t="shared" si="771"/>
        <v>46295</v>
      </c>
      <c r="E1058" s="54">
        <f t="shared" si="768"/>
        <v>92</v>
      </c>
      <c r="F1058" s="55">
        <f>VLOOKUP(D1058,'FERC Interest Rate'!$A:$B,2,TRUE)</f>
        <v>8.5000000000000006E-2</v>
      </c>
      <c r="G1058" s="56">
        <f t="shared" si="769"/>
        <v>253.4361640105175</v>
      </c>
      <c r="H1058" s="56">
        <v>0</v>
      </c>
      <c r="I1058" s="77">
        <f t="shared" si="775"/>
        <v>1.8558606684195413</v>
      </c>
      <c r="J1058" s="57">
        <f t="shared" si="776"/>
        <v>5.4297830207184852</v>
      </c>
      <c r="K1058" s="5">
        <f t="shared" si="777"/>
        <v>7.285643689138027</v>
      </c>
      <c r="L1058" s="57">
        <f t="shared" si="778"/>
        <v>40.383499999999998</v>
      </c>
      <c r="M1058" s="86">
        <f t="shared" si="779"/>
        <v>47.669143689138025</v>
      </c>
      <c r="N1058" s="5">
        <f t="shared" si="765"/>
        <v>258.86594703123598</v>
      </c>
      <c r="O1058" s="56">
        <f t="shared" si="766"/>
        <v>211.19680334209795</v>
      </c>
    </row>
    <row r="1059" spans="1:15" x14ac:dyDescent="0.2">
      <c r="A1059" s="59" t="s">
        <v>60</v>
      </c>
      <c r="B1059" s="54" t="str">
        <f t="shared" si="767"/>
        <v>Q4/2026</v>
      </c>
      <c r="C1059" s="49">
        <f t="shared" si="770"/>
        <v>46296</v>
      </c>
      <c r="D1059" s="49">
        <f t="shared" si="771"/>
        <v>46387</v>
      </c>
      <c r="E1059" s="54">
        <f t="shared" si="768"/>
        <v>92</v>
      </c>
      <c r="F1059" s="55">
        <f>VLOOKUP(D1059,'FERC Interest Rate'!$A:$B,2,TRUE)</f>
        <v>8.5000000000000006E-2</v>
      </c>
      <c r="G1059" s="56">
        <f t="shared" si="769"/>
        <v>211.19680334209795</v>
      </c>
      <c r="H1059" s="56">
        <v>0</v>
      </c>
      <c r="I1059" s="77">
        <f t="shared" si="775"/>
        <v>1.8558606684195413</v>
      </c>
      <c r="J1059" s="57">
        <f t="shared" si="776"/>
        <v>4.5248191839320722</v>
      </c>
      <c r="K1059" s="5">
        <f t="shared" si="777"/>
        <v>6.3806798523516139</v>
      </c>
      <c r="L1059" s="57">
        <f t="shared" si="778"/>
        <v>40.383499999999998</v>
      </c>
      <c r="M1059" s="86">
        <f t="shared" si="779"/>
        <v>46.76417985235161</v>
      </c>
      <c r="N1059" s="5">
        <f t="shared" si="765"/>
        <v>215.72162252603002</v>
      </c>
      <c r="O1059" s="56">
        <f t="shared" si="766"/>
        <v>168.9574426736784</v>
      </c>
    </row>
    <row r="1060" spans="1:15" x14ac:dyDescent="0.2">
      <c r="A1060" s="59" t="s">
        <v>61</v>
      </c>
      <c r="B1060" s="54" t="str">
        <f t="shared" si="767"/>
        <v>Q1/2027</v>
      </c>
      <c r="C1060" s="49">
        <f t="shared" si="770"/>
        <v>46388</v>
      </c>
      <c r="D1060" s="49">
        <f t="shared" si="771"/>
        <v>46477</v>
      </c>
      <c r="E1060" s="54">
        <f t="shared" si="768"/>
        <v>90</v>
      </c>
      <c r="F1060" s="55">
        <f>VLOOKUP(D1060,'FERC Interest Rate'!$A:$B,2,TRUE)</f>
        <v>8.5000000000000006E-2</v>
      </c>
      <c r="G1060" s="56">
        <f t="shared" si="769"/>
        <v>168.9574426736784</v>
      </c>
      <c r="H1060" s="56">
        <v>0</v>
      </c>
      <c r="I1060" s="77">
        <f t="shared" si="775"/>
        <v>1.8558606684195413</v>
      </c>
      <c r="J1060" s="57">
        <f t="shared" si="776"/>
        <v>3.5411628395990133</v>
      </c>
      <c r="K1060" s="5">
        <f t="shared" si="777"/>
        <v>5.3970235080185542</v>
      </c>
      <c r="L1060" s="57">
        <f t="shared" si="778"/>
        <v>40.383499999999998</v>
      </c>
      <c r="M1060" s="86">
        <f t="shared" si="779"/>
        <v>45.780523508018554</v>
      </c>
      <c r="N1060" s="5">
        <f t="shared" si="765"/>
        <v>172.49860551327743</v>
      </c>
      <c r="O1060" s="56">
        <f t="shared" si="766"/>
        <v>126.71808200525886</v>
      </c>
    </row>
    <row r="1061" spans="1:15" x14ac:dyDescent="0.2">
      <c r="A1061" s="59" t="s">
        <v>62</v>
      </c>
      <c r="B1061" s="54" t="str">
        <f t="shared" si="767"/>
        <v>Q2/2027</v>
      </c>
      <c r="C1061" s="49">
        <f t="shared" si="770"/>
        <v>46478</v>
      </c>
      <c r="D1061" s="49">
        <f t="shared" si="771"/>
        <v>46568</v>
      </c>
      <c r="E1061" s="54">
        <f t="shared" si="768"/>
        <v>91</v>
      </c>
      <c r="F1061" s="55">
        <f>VLOOKUP(D1061,'FERC Interest Rate'!$A:$B,2,TRUE)</f>
        <v>8.5000000000000006E-2</v>
      </c>
      <c r="G1061" s="56">
        <f t="shared" si="769"/>
        <v>126.71808200525886</v>
      </c>
      <c r="H1061" s="56">
        <v>0</v>
      </c>
      <c r="I1061" s="77">
        <f t="shared" si="775"/>
        <v>1.8558606684195413</v>
      </c>
      <c r="J1061" s="57">
        <f t="shared" si="776"/>
        <v>2.6853818200292534</v>
      </c>
      <c r="K1061" s="5">
        <f t="shared" si="777"/>
        <v>4.5412424884487947</v>
      </c>
      <c r="L1061" s="57">
        <f t="shared" si="778"/>
        <v>40.383499999999998</v>
      </c>
      <c r="M1061" s="86">
        <f t="shared" si="779"/>
        <v>44.924742488448793</v>
      </c>
      <c r="N1061" s="5">
        <f t="shared" si="765"/>
        <v>129.40346382528813</v>
      </c>
      <c r="O1061" s="56">
        <f t="shared" si="766"/>
        <v>84.478721336839328</v>
      </c>
    </row>
    <row r="1062" spans="1:15" x14ac:dyDescent="0.2">
      <c r="A1062" s="59" t="s">
        <v>63</v>
      </c>
      <c r="B1062" s="54" t="str">
        <f t="shared" si="767"/>
        <v>Q3/2027</v>
      </c>
      <c r="C1062" s="49">
        <f>D1061+1</f>
        <v>46569</v>
      </c>
      <c r="D1062" s="49">
        <f>EOMONTH(D1061,3)</f>
        <v>46660</v>
      </c>
      <c r="E1062" s="54">
        <f t="shared" si="768"/>
        <v>92</v>
      </c>
      <c r="F1062" s="55">
        <f>VLOOKUP(D1062,'FERC Interest Rate'!$A:$B,2,TRUE)</f>
        <v>8.5000000000000006E-2</v>
      </c>
      <c r="G1062" s="56">
        <f>O1061</f>
        <v>84.478721336839328</v>
      </c>
      <c r="H1062" s="56">
        <v>0</v>
      </c>
      <c r="I1062" s="77">
        <f t="shared" si="775"/>
        <v>1.8558606684195413</v>
      </c>
      <c r="J1062" s="57">
        <f t="shared" si="776"/>
        <v>1.809927673572832</v>
      </c>
      <c r="K1062" s="5">
        <f t="shared" si="777"/>
        <v>3.6657883419923731</v>
      </c>
      <c r="L1062" s="57">
        <f t="shared" si="778"/>
        <v>40.383499999999998</v>
      </c>
      <c r="M1062" s="86">
        <f t="shared" si="779"/>
        <v>44.049288341992373</v>
      </c>
      <c r="N1062" s="5">
        <f t="shared" si="765"/>
        <v>86.288649010412158</v>
      </c>
      <c r="O1062" s="56">
        <f t="shared" si="766"/>
        <v>42.239360668419792</v>
      </c>
    </row>
    <row r="1063" spans="1:15" x14ac:dyDescent="0.2">
      <c r="A1063" s="59" t="s">
        <v>64</v>
      </c>
      <c r="B1063" s="54" t="str">
        <f t="shared" si="767"/>
        <v>Q4/2027</v>
      </c>
      <c r="C1063" s="49">
        <f>D1062+1</f>
        <v>46661</v>
      </c>
      <c r="D1063" s="49">
        <f>EOMONTH(D1062,3)</f>
        <v>46752</v>
      </c>
      <c r="E1063" s="54">
        <f t="shared" si="768"/>
        <v>92</v>
      </c>
      <c r="F1063" s="55">
        <f>VLOOKUP(D1063,'FERC Interest Rate'!$A:$B,2,TRUE)</f>
        <v>8.5000000000000006E-2</v>
      </c>
      <c r="G1063" s="56">
        <f>O1062</f>
        <v>42.239360668419792</v>
      </c>
      <c r="H1063" s="56">
        <v>0</v>
      </c>
      <c r="I1063" s="77">
        <f t="shared" si="775"/>
        <v>1.8558606684195413</v>
      </c>
      <c r="J1063" s="57">
        <f t="shared" si="776"/>
        <v>0.90496383678641867</v>
      </c>
      <c r="K1063" s="5">
        <f t="shared" si="777"/>
        <v>2.7608245052059601</v>
      </c>
      <c r="L1063" s="57">
        <f t="shared" si="778"/>
        <v>40.383499999999998</v>
      </c>
      <c r="M1063" s="86">
        <f t="shared" si="779"/>
        <v>43.144324505205958</v>
      </c>
      <c r="N1063" s="5">
        <f t="shared" si="765"/>
        <v>43.144324505206214</v>
      </c>
      <c r="O1063" s="56">
        <f t="shared" si="766"/>
        <v>2.5268676040468563E-13</v>
      </c>
    </row>
    <row r="1064" spans="1:15" ht="15.95" customHeight="1" thickBot="1" x14ac:dyDescent="0.25">
      <c r="A1064" s="98"/>
      <c r="B1064" s="99"/>
      <c r="C1064" s="100"/>
      <c r="D1064" s="100"/>
      <c r="E1064" s="99"/>
      <c r="F1064" s="99"/>
      <c r="G1064" s="88">
        <f t="shared" ref="G1064:O1064" si="780">SUM(G1040:G1063)</f>
        <v>12108.69755859717</v>
      </c>
      <c r="H1064" s="88">
        <f t="shared" si="780"/>
        <v>37.117213368390829</v>
      </c>
      <c r="I1064" s="89">
        <f t="shared" si="780"/>
        <v>37.117213368390821</v>
      </c>
      <c r="J1064" s="89">
        <f t="shared" si="780"/>
        <v>180.38036123614799</v>
      </c>
      <c r="K1064" s="89">
        <f t="shared" si="780"/>
        <v>217.49757460453881</v>
      </c>
      <c r="L1064" s="89">
        <f t="shared" si="780"/>
        <v>807.6700000000003</v>
      </c>
      <c r="M1064" s="89">
        <f t="shared" si="780"/>
        <v>1025.1675746045387</v>
      </c>
      <c r="N1064" s="89">
        <f t="shared" si="780"/>
        <v>12326.195133201712</v>
      </c>
      <c r="O1064" s="89">
        <f t="shared" si="780"/>
        <v>11301.02755859717</v>
      </c>
    </row>
    <row r="1065" spans="1:15" ht="13.5" thickTop="1" x14ac:dyDescent="0.2"/>
    <row r="1066" spans="1:15" ht="36.75" x14ac:dyDescent="0.2">
      <c r="A1066" s="58" t="s">
        <v>44</v>
      </c>
      <c r="B1066" s="58" t="s">
        <v>3</v>
      </c>
      <c r="C1066" s="58" t="s">
        <v>4</v>
      </c>
      <c r="D1066" s="58" t="s">
        <v>5</v>
      </c>
      <c r="E1066" s="58" t="s">
        <v>6</v>
      </c>
      <c r="F1066" s="58" t="s">
        <v>7</v>
      </c>
      <c r="G1066" s="58" t="s">
        <v>71</v>
      </c>
      <c r="H1066" s="58" t="s">
        <v>72</v>
      </c>
      <c r="I1066" s="73" t="s">
        <v>73</v>
      </c>
      <c r="J1066" s="74" t="s">
        <v>74</v>
      </c>
      <c r="K1066" s="74" t="s">
        <v>75</v>
      </c>
      <c r="L1066" s="74" t="s">
        <v>76</v>
      </c>
      <c r="M1066" s="75" t="s">
        <v>66</v>
      </c>
      <c r="N1066" s="58" t="s">
        <v>77</v>
      </c>
      <c r="O1066" s="58" t="s">
        <v>78</v>
      </c>
    </row>
    <row r="1067" spans="1:15" x14ac:dyDescent="0.2">
      <c r="A1067" s="123" t="s">
        <v>37</v>
      </c>
      <c r="B1067" s="325" t="s">
        <v>191</v>
      </c>
      <c r="C1067" s="49">
        <f>VLOOKUP(B1067,A$1:F$52,2,FALSE)</f>
        <v>44681</v>
      </c>
      <c r="D1067" s="49">
        <f>DATE(YEAR(C1067),IF(MONTH(C1067)&lt;=3,3,IF(MONTH(C1067)&lt;=6,6,IF(MONTH(C1067)&lt;=9,9,12))),IF(OR(MONTH(C1067)&lt;=3,MONTH(C1067)&gt;=10),31,30))</f>
        <v>44742</v>
      </c>
      <c r="E1067" s="54">
        <f>D1067-C1067+1</f>
        <v>62</v>
      </c>
      <c r="F1067" s="55">
        <f>VLOOKUP(D1067,'FERC Interest Rate'!$A:$B,2,TRUE)</f>
        <v>3.2500000000000001E-2</v>
      </c>
      <c r="G1067" s="56">
        <f>VLOOKUP(B1067,$A$1:$F$52,4,FALSE)</f>
        <v>602.38</v>
      </c>
      <c r="H1067" s="56">
        <f t="shared" ref="H1067:H1070" si="781">G1067*F1067*(E1067/(DATE(YEAR(D1067),12,31)-DATE(YEAR(D1067),1,1)+1))</f>
        <v>3.3254676712328766</v>
      </c>
      <c r="I1067" s="122">
        <v>0</v>
      </c>
      <c r="J1067" s="57">
        <v>0</v>
      </c>
      <c r="K1067" s="5">
        <f t="shared" ref="K1067:K1069" si="782">+SUM(I1067:J1067)</f>
        <v>0</v>
      </c>
      <c r="L1067" s="57">
        <v>0</v>
      </c>
      <c r="M1067" s="86">
        <f t="shared" ref="M1067:M1069" si="783">+SUM(K1067:L1067)</f>
        <v>0</v>
      </c>
      <c r="N1067" s="5">
        <f t="shared" ref="N1067:N1089" si="784">+G1067+H1067+J1067</f>
        <v>605.7054676712329</v>
      </c>
      <c r="O1067" s="56">
        <f t="shared" ref="O1067:O1089" si="785">G1067+H1067-L1067-I1067</f>
        <v>605.7054676712329</v>
      </c>
    </row>
    <row r="1068" spans="1:15" x14ac:dyDescent="0.2">
      <c r="A1068" s="59" t="s">
        <v>22</v>
      </c>
      <c r="B1068" s="54" t="str">
        <f t="shared" ref="B1068:B1089" si="786">+IF(MONTH(C1068)&lt;4,"Q1",IF(MONTH(C1068)&lt;7,"Q2",IF(MONTH(C1068)&lt;10,"Q3","Q4")))&amp;"/"&amp;YEAR(C1068)</f>
        <v>Q3/2022</v>
      </c>
      <c r="C1068" s="49">
        <f>D1067+1</f>
        <v>44743</v>
      </c>
      <c r="D1068" s="49">
        <f>EOMONTH(D1067,3)</f>
        <v>44834</v>
      </c>
      <c r="E1068" s="54">
        <f t="shared" ref="E1068:E1089" si="787">D1068-C1068+1</f>
        <v>92</v>
      </c>
      <c r="F1068" s="55">
        <f>VLOOKUP(D1068,'FERC Interest Rate'!$A:$B,2,TRUE)</f>
        <v>3.5999999999999997E-2</v>
      </c>
      <c r="G1068" s="56">
        <f t="shared" ref="G1068:G1088" si="788">O1067</f>
        <v>605.7054676712329</v>
      </c>
      <c r="H1068" s="56">
        <f t="shared" si="781"/>
        <v>5.4961548189784208</v>
      </c>
      <c r="I1068" s="122">
        <v>0</v>
      </c>
      <c r="J1068" s="57">
        <v>0</v>
      </c>
      <c r="K1068" s="5">
        <f t="shared" si="782"/>
        <v>0</v>
      </c>
      <c r="L1068" s="57">
        <v>0</v>
      </c>
      <c r="M1068" s="86">
        <f t="shared" si="783"/>
        <v>0</v>
      </c>
      <c r="N1068" s="5">
        <f t="shared" si="784"/>
        <v>611.20162249021132</v>
      </c>
      <c r="O1068" s="56">
        <f t="shared" si="785"/>
        <v>611.20162249021132</v>
      </c>
    </row>
    <row r="1069" spans="1:15" x14ac:dyDescent="0.2">
      <c r="A1069" s="59" t="s">
        <v>22</v>
      </c>
      <c r="B1069" s="54" t="str">
        <f t="shared" si="786"/>
        <v>Q4/2022</v>
      </c>
      <c r="C1069" s="49">
        <f t="shared" ref="C1069:C1088" si="789">D1068+1</f>
        <v>44835</v>
      </c>
      <c r="D1069" s="49">
        <f t="shared" ref="D1069:D1088" si="790">EOMONTH(D1068,3)</f>
        <v>44926</v>
      </c>
      <c r="E1069" s="54">
        <f t="shared" si="787"/>
        <v>92</v>
      </c>
      <c r="F1069" s="55">
        <f>VLOOKUP(D1069,'FERC Interest Rate'!$A:$B,2,TRUE)</f>
        <v>4.9099999999999998E-2</v>
      </c>
      <c r="G1069" s="56">
        <f t="shared" si="788"/>
        <v>611.20162249021132</v>
      </c>
      <c r="H1069" s="56">
        <f t="shared" si="781"/>
        <v>7.5641642989391311</v>
      </c>
      <c r="I1069" s="122">
        <v>0</v>
      </c>
      <c r="J1069" s="57">
        <v>0</v>
      </c>
      <c r="K1069" s="5">
        <f t="shared" si="782"/>
        <v>0</v>
      </c>
      <c r="L1069" s="57">
        <v>0</v>
      </c>
      <c r="M1069" s="86">
        <f t="shared" si="783"/>
        <v>0</v>
      </c>
      <c r="N1069" s="5">
        <f t="shared" si="784"/>
        <v>618.76578678915041</v>
      </c>
      <c r="O1069" s="56">
        <f t="shared" si="785"/>
        <v>618.76578678915041</v>
      </c>
    </row>
    <row r="1070" spans="1:15" x14ac:dyDescent="0.2">
      <c r="A1070" s="59" t="s">
        <v>45</v>
      </c>
      <c r="B1070" s="54" t="str">
        <f t="shared" si="786"/>
        <v>Q1/2023</v>
      </c>
      <c r="C1070" s="49">
        <f t="shared" si="789"/>
        <v>44927</v>
      </c>
      <c r="D1070" s="49">
        <f t="shared" si="790"/>
        <v>45016</v>
      </c>
      <c r="E1070" s="54">
        <f t="shared" si="787"/>
        <v>90</v>
      </c>
      <c r="F1070" s="55">
        <f>VLOOKUP(D1070,'FERC Interest Rate'!$A:$B,2,TRUE)</f>
        <v>6.3100000000000003E-2</v>
      </c>
      <c r="G1070" s="56">
        <f t="shared" si="788"/>
        <v>618.76578678915041</v>
      </c>
      <c r="H1070" s="56">
        <f t="shared" si="781"/>
        <v>9.627317542946809</v>
      </c>
      <c r="I1070" s="122">
        <f>(SUM($H$1067:$H$1089)/20)</f>
        <v>1.3006552166048619</v>
      </c>
      <c r="J1070" s="57">
        <f t="shared" ref="J1070" si="791">G1070*F1070*(E1070/(DATE(YEAR(D1070),12,31)-DATE(YEAR(D1070),1,1)+1))</f>
        <v>9.627317542946809</v>
      </c>
      <c r="K1070" s="5">
        <f t="shared" ref="K1070" si="792">+SUM(I1070:J1070)</f>
        <v>10.927972759551672</v>
      </c>
      <c r="L1070" s="57">
        <f>($G$1067/20)</f>
        <v>30.119</v>
      </c>
      <c r="M1070" s="86">
        <f t="shared" ref="M1070" si="793">+SUM(K1070:L1070)</f>
        <v>41.046972759551672</v>
      </c>
      <c r="N1070" s="5">
        <f t="shared" si="784"/>
        <v>638.02042187504401</v>
      </c>
      <c r="O1070" s="56">
        <f t="shared" si="785"/>
        <v>596.97344911549237</v>
      </c>
    </row>
    <row r="1071" spans="1:15" x14ac:dyDescent="0.2">
      <c r="A1071" s="59" t="s">
        <v>46</v>
      </c>
      <c r="B1071" s="54" t="str">
        <f t="shared" si="786"/>
        <v>Q2/2023</v>
      </c>
      <c r="C1071" s="49">
        <f t="shared" si="789"/>
        <v>45017</v>
      </c>
      <c r="D1071" s="49">
        <f t="shared" si="790"/>
        <v>45107</v>
      </c>
      <c r="E1071" s="54">
        <f t="shared" si="787"/>
        <v>91</v>
      </c>
      <c r="F1071" s="55">
        <f>VLOOKUP(D1071,'FERC Interest Rate'!$A:$B,2,TRUE)</f>
        <v>7.4999999999999997E-2</v>
      </c>
      <c r="G1071" s="56">
        <f t="shared" si="788"/>
        <v>596.97344911549237</v>
      </c>
      <c r="H1071" s="56">
        <v>0</v>
      </c>
      <c r="I1071" s="122">
        <f t="shared" ref="I1071:I1089" si="794">(SUM($H$1067:$H$1089)/20)</f>
        <v>1.3006552166048619</v>
      </c>
      <c r="J1071" s="57">
        <f t="shared" ref="J1071:J1089" si="795">G1071*F1071*(E1071/(DATE(YEAR(D1071),12,31)-DATE(YEAR(D1071),1,1)+1))</f>
        <v>11.162585726611605</v>
      </c>
      <c r="K1071" s="5">
        <f t="shared" ref="K1071:K1089" si="796">+SUM(I1071:J1071)</f>
        <v>12.463240943216466</v>
      </c>
      <c r="L1071" s="57">
        <f t="shared" ref="L1071:L1089" si="797">($G$1067/20)</f>
        <v>30.119</v>
      </c>
      <c r="M1071" s="86">
        <f t="shared" ref="M1071:M1089" si="798">+SUM(K1071:L1071)</f>
        <v>42.582240943216462</v>
      </c>
      <c r="N1071" s="5">
        <f t="shared" si="784"/>
        <v>608.13603484210398</v>
      </c>
      <c r="O1071" s="56">
        <f t="shared" si="785"/>
        <v>565.55379389888753</v>
      </c>
    </row>
    <row r="1072" spans="1:15" x14ac:dyDescent="0.2">
      <c r="A1072" s="59" t="s">
        <v>47</v>
      </c>
      <c r="B1072" s="54" t="str">
        <f t="shared" si="786"/>
        <v>Q3/2023</v>
      </c>
      <c r="C1072" s="49">
        <f t="shared" si="789"/>
        <v>45108</v>
      </c>
      <c r="D1072" s="49">
        <f t="shared" si="790"/>
        <v>45199</v>
      </c>
      <c r="E1072" s="54">
        <f t="shared" si="787"/>
        <v>92</v>
      </c>
      <c r="F1072" s="55">
        <f>VLOOKUP(D1072,'FERC Interest Rate'!$A:$B,2,TRUE)</f>
        <v>8.0199999999999994E-2</v>
      </c>
      <c r="G1072" s="56">
        <f t="shared" si="788"/>
        <v>565.55379389888753</v>
      </c>
      <c r="H1072" s="56">
        <v>0</v>
      </c>
      <c r="I1072" s="122">
        <f t="shared" si="794"/>
        <v>1.3006552166048619</v>
      </c>
      <c r="J1072" s="57">
        <f t="shared" si="795"/>
        <v>11.432553733982333</v>
      </c>
      <c r="K1072" s="5">
        <f t="shared" si="796"/>
        <v>12.733208950587194</v>
      </c>
      <c r="L1072" s="57">
        <f t="shared" si="797"/>
        <v>30.119</v>
      </c>
      <c r="M1072" s="86">
        <f t="shared" si="798"/>
        <v>42.852208950587197</v>
      </c>
      <c r="N1072" s="5">
        <f t="shared" si="784"/>
        <v>576.98634763286987</v>
      </c>
      <c r="O1072" s="56">
        <f t="shared" si="785"/>
        <v>534.1341386822827</v>
      </c>
    </row>
    <row r="1073" spans="1:15" x14ac:dyDescent="0.2">
      <c r="A1073" s="59" t="s">
        <v>48</v>
      </c>
      <c r="B1073" s="54" t="str">
        <f t="shared" si="786"/>
        <v>Q4/2023</v>
      </c>
      <c r="C1073" s="49">
        <f t="shared" si="789"/>
        <v>45200</v>
      </c>
      <c r="D1073" s="49">
        <f t="shared" si="790"/>
        <v>45291</v>
      </c>
      <c r="E1073" s="54">
        <f t="shared" si="787"/>
        <v>92</v>
      </c>
      <c r="F1073" s="55">
        <f>VLOOKUP(D1073,'FERC Interest Rate'!$A:$B,2,TRUE)</f>
        <v>8.3500000000000005E-2</v>
      </c>
      <c r="G1073" s="56">
        <f t="shared" si="788"/>
        <v>534.1341386822827</v>
      </c>
      <c r="H1073" s="56">
        <v>0</v>
      </c>
      <c r="I1073" s="122">
        <f t="shared" si="794"/>
        <v>1.3006552166048619</v>
      </c>
      <c r="J1073" s="57">
        <f t="shared" si="795"/>
        <v>11.241694392759717</v>
      </c>
      <c r="K1073" s="5">
        <f t="shared" si="796"/>
        <v>12.542349609364578</v>
      </c>
      <c r="L1073" s="57">
        <f t="shared" si="797"/>
        <v>30.119</v>
      </c>
      <c r="M1073" s="86">
        <f t="shared" si="798"/>
        <v>42.661349609364578</v>
      </c>
      <c r="N1073" s="5">
        <f t="shared" si="784"/>
        <v>545.37583307504246</v>
      </c>
      <c r="O1073" s="56">
        <f t="shared" si="785"/>
        <v>502.7144834656778</v>
      </c>
    </row>
    <row r="1074" spans="1:15" x14ac:dyDescent="0.2">
      <c r="A1074" s="59" t="s">
        <v>49</v>
      </c>
      <c r="B1074" s="54" t="str">
        <f t="shared" si="786"/>
        <v>Q1/2024</v>
      </c>
      <c r="C1074" s="49">
        <f t="shared" si="789"/>
        <v>45292</v>
      </c>
      <c r="D1074" s="49">
        <f t="shared" si="790"/>
        <v>45382</v>
      </c>
      <c r="E1074" s="54">
        <f t="shared" si="787"/>
        <v>91</v>
      </c>
      <c r="F1074" s="55">
        <f>VLOOKUP(D1074,'FERC Interest Rate'!$A:$B,2,TRUE)</f>
        <v>8.5000000000000006E-2</v>
      </c>
      <c r="G1074" s="56">
        <f t="shared" si="788"/>
        <v>502.7144834656778</v>
      </c>
      <c r="H1074" s="56">
        <v>0</v>
      </c>
      <c r="I1074" s="122">
        <f t="shared" si="794"/>
        <v>1.3006552166048619</v>
      </c>
      <c r="J1074" s="57">
        <f t="shared" si="795"/>
        <v>10.624307457942672</v>
      </c>
      <c r="K1074" s="5">
        <f t="shared" si="796"/>
        <v>11.924962674547533</v>
      </c>
      <c r="L1074" s="57">
        <f t="shared" si="797"/>
        <v>30.119</v>
      </c>
      <c r="M1074" s="86">
        <f t="shared" si="798"/>
        <v>42.043962674547529</v>
      </c>
      <c r="N1074" s="5">
        <f t="shared" si="784"/>
        <v>513.33879092362042</v>
      </c>
      <c r="O1074" s="56">
        <f t="shared" si="785"/>
        <v>471.29482824907296</v>
      </c>
    </row>
    <row r="1075" spans="1:15" x14ac:dyDescent="0.2">
      <c r="A1075" s="59" t="s">
        <v>50</v>
      </c>
      <c r="B1075" s="54" t="str">
        <f t="shared" si="786"/>
        <v>Q2/2024</v>
      </c>
      <c r="C1075" s="49">
        <f t="shared" si="789"/>
        <v>45383</v>
      </c>
      <c r="D1075" s="49">
        <f t="shared" si="790"/>
        <v>45473</v>
      </c>
      <c r="E1075" s="54">
        <f t="shared" si="787"/>
        <v>91</v>
      </c>
      <c r="F1075" s="55">
        <f>VLOOKUP(D1075,'FERC Interest Rate'!$A:$B,2,TRUE)</f>
        <v>8.5000000000000006E-2</v>
      </c>
      <c r="G1075" s="56">
        <f t="shared" si="788"/>
        <v>471.29482824907296</v>
      </c>
      <c r="H1075" s="56">
        <v>0</v>
      </c>
      <c r="I1075" s="122">
        <f t="shared" si="794"/>
        <v>1.3006552166048619</v>
      </c>
      <c r="J1075" s="57">
        <f t="shared" si="795"/>
        <v>9.9602882418212566</v>
      </c>
      <c r="K1075" s="5">
        <f t="shared" si="796"/>
        <v>11.260943458426119</v>
      </c>
      <c r="L1075" s="57">
        <f t="shared" si="797"/>
        <v>30.119</v>
      </c>
      <c r="M1075" s="86">
        <f t="shared" si="798"/>
        <v>41.379943458426119</v>
      </c>
      <c r="N1075" s="5">
        <f t="shared" si="784"/>
        <v>481.25511649089424</v>
      </c>
      <c r="O1075" s="56">
        <f t="shared" si="785"/>
        <v>439.87517303246813</v>
      </c>
    </row>
    <row r="1076" spans="1:15" x14ac:dyDescent="0.2">
      <c r="A1076" s="59" t="s">
        <v>51</v>
      </c>
      <c r="B1076" s="54" t="str">
        <f t="shared" si="786"/>
        <v>Q3/2024</v>
      </c>
      <c r="C1076" s="49">
        <f t="shared" si="789"/>
        <v>45474</v>
      </c>
      <c r="D1076" s="49">
        <f t="shared" si="790"/>
        <v>45565</v>
      </c>
      <c r="E1076" s="54">
        <f t="shared" si="787"/>
        <v>92</v>
      </c>
      <c r="F1076" s="55">
        <f>VLOOKUP(D1076,'FERC Interest Rate'!$A:$B,2,TRUE)</f>
        <v>8.5000000000000006E-2</v>
      </c>
      <c r="G1076" s="56">
        <f t="shared" si="788"/>
        <v>439.87517303246813</v>
      </c>
      <c r="H1076" s="56">
        <v>0</v>
      </c>
      <c r="I1076" s="122">
        <f t="shared" si="794"/>
        <v>1.3006552166048619</v>
      </c>
      <c r="J1076" s="57">
        <f t="shared" si="795"/>
        <v>9.3984258281800557</v>
      </c>
      <c r="K1076" s="5">
        <f t="shared" si="796"/>
        <v>10.699081044784919</v>
      </c>
      <c r="L1076" s="57">
        <f t="shared" si="797"/>
        <v>30.119</v>
      </c>
      <c r="M1076" s="86">
        <f t="shared" si="798"/>
        <v>40.818081044784918</v>
      </c>
      <c r="N1076" s="5">
        <f t="shared" si="784"/>
        <v>449.27359886064818</v>
      </c>
      <c r="O1076" s="56">
        <f t="shared" si="785"/>
        <v>408.45551781586329</v>
      </c>
    </row>
    <row r="1077" spans="1:15" x14ac:dyDescent="0.2">
      <c r="A1077" s="59" t="s">
        <v>52</v>
      </c>
      <c r="B1077" s="54" t="str">
        <f t="shared" si="786"/>
        <v>Q4/2024</v>
      </c>
      <c r="C1077" s="49">
        <f t="shared" si="789"/>
        <v>45566</v>
      </c>
      <c r="D1077" s="49">
        <f t="shared" si="790"/>
        <v>45657</v>
      </c>
      <c r="E1077" s="54">
        <f t="shared" si="787"/>
        <v>92</v>
      </c>
      <c r="F1077" s="55">
        <f>VLOOKUP(D1077,'FERC Interest Rate'!$A:$B,2,TRUE)</f>
        <v>8.5000000000000006E-2</v>
      </c>
      <c r="G1077" s="56">
        <f t="shared" si="788"/>
        <v>408.45551781586329</v>
      </c>
      <c r="H1077" s="56">
        <v>0</v>
      </c>
      <c r="I1077" s="122">
        <f t="shared" si="794"/>
        <v>1.3006552166048619</v>
      </c>
      <c r="J1077" s="57">
        <f t="shared" si="795"/>
        <v>8.7271096975957683</v>
      </c>
      <c r="K1077" s="5">
        <f t="shared" si="796"/>
        <v>10.027764914200631</v>
      </c>
      <c r="L1077" s="57">
        <f t="shared" si="797"/>
        <v>30.119</v>
      </c>
      <c r="M1077" s="86">
        <f t="shared" si="798"/>
        <v>40.146764914200631</v>
      </c>
      <c r="N1077" s="5">
        <f t="shared" si="784"/>
        <v>417.18262751345907</v>
      </c>
      <c r="O1077" s="56">
        <f t="shared" si="785"/>
        <v>377.03586259925845</v>
      </c>
    </row>
    <row r="1078" spans="1:15" x14ac:dyDescent="0.2">
      <c r="A1078" s="59" t="s">
        <v>53</v>
      </c>
      <c r="B1078" s="54" t="str">
        <f t="shared" si="786"/>
        <v>Q1/2025</v>
      </c>
      <c r="C1078" s="49">
        <f t="shared" si="789"/>
        <v>45658</v>
      </c>
      <c r="D1078" s="49">
        <f t="shared" si="790"/>
        <v>45747</v>
      </c>
      <c r="E1078" s="54">
        <f t="shared" si="787"/>
        <v>90</v>
      </c>
      <c r="F1078" s="55">
        <f>VLOOKUP(D1078,'FERC Interest Rate'!$A:$B,2,TRUE)</f>
        <v>8.5000000000000006E-2</v>
      </c>
      <c r="G1078" s="56">
        <f t="shared" si="788"/>
        <v>377.03586259925845</v>
      </c>
      <c r="H1078" s="56">
        <v>0</v>
      </c>
      <c r="I1078" s="122">
        <f t="shared" si="794"/>
        <v>1.3006552166048619</v>
      </c>
      <c r="J1078" s="57">
        <f t="shared" si="795"/>
        <v>7.9022584900940469</v>
      </c>
      <c r="K1078" s="5">
        <f t="shared" si="796"/>
        <v>9.202913706698908</v>
      </c>
      <c r="L1078" s="57">
        <f t="shared" si="797"/>
        <v>30.119</v>
      </c>
      <c r="M1078" s="86">
        <f t="shared" si="798"/>
        <v>39.321913706698908</v>
      </c>
      <c r="N1078" s="5">
        <f t="shared" si="784"/>
        <v>384.93812108935248</v>
      </c>
      <c r="O1078" s="56">
        <f t="shared" si="785"/>
        <v>345.61620738265361</v>
      </c>
    </row>
    <row r="1079" spans="1:15" x14ac:dyDescent="0.2">
      <c r="A1079" s="59" t="s">
        <v>54</v>
      </c>
      <c r="B1079" s="54" t="str">
        <f t="shared" si="786"/>
        <v>Q2/2025</v>
      </c>
      <c r="C1079" s="49">
        <f t="shared" si="789"/>
        <v>45748</v>
      </c>
      <c r="D1079" s="49">
        <f t="shared" si="790"/>
        <v>45838</v>
      </c>
      <c r="E1079" s="54">
        <f t="shared" si="787"/>
        <v>91</v>
      </c>
      <c r="F1079" s="55">
        <f>VLOOKUP(D1079,'FERC Interest Rate'!$A:$B,2,TRUE)</f>
        <v>8.5000000000000006E-2</v>
      </c>
      <c r="G1079" s="56">
        <f t="shared" si="788"/>
        <v>345.61620738265361</v>
      </c>
      <c r="H1079" s="56">
        <v>0</v>
      </c>
      <c r="I1079" s="122">
        <f t="shared" si="794"/>
        <v>1.3006552166048619</v>
      </c>
      <c r="J1079" s="57">
        <f t="shared" si="795"/>
        <v>7.324222915355687</v>
      </c>
      <c r="K1079" s="5">
        <f t="shared" si="796"/>
        <v>8.6248781319605499</v>
      </c>
      <c r="L1079" s="57">
        <f t="shared" si="797"/>
        <v>30.119</v>
      </c>
      <c r="M1079" s="86">
        <f t="shared" si="798"/>
        <v>38.74387813196055</v>
      </c>
      <c r="N1079" s="5">
        <f t="shared" si="784"/>
        <v>352.94043029800929</v>
      </c>
      <c r="O1079" s="56">
        <f t="shared" si="785"/>
        <v>314.19655216604878</v>
      </c>
    </row>
    <row r="1080" spans="1:15" x14ac:dyDescent="0.2">
      <c r="A1080" s="59" t="s">
        <v>55</v>
      </c>
      <c r="B1080" s="54" t="str">
        <f t="shared" si="786"/>
        <v>Q3/2025</v>
      </c>
      <c r="C1080" s="49">
        <f t="shared" si="789"/>
        <v>45839</v>
      </c>
      <c r="D1080" s="49">
        <f t="shared" si="790"/>
        <v>45930</v>
      </c>
      <c r="E1080" s="54">
        <f t="shared" si="787"/>
        <v>92</v>
      </c>
      <c r="F1080" s="55">
        <f>VLOOKUP(D1080,'FERC Interest Rate'!$A:$B,2,TRUE)</f>
        <v>8.5000000000000006E-2</v>
      </c>
      <c r="G1080" s="56">
        <f t="shared" si="788"/>
        <v>314.19655216604878</v>
      </c>
      <c r="H1080" s="56">
        <v>0</v>
      </c>
      <c r="I1080" s="122">
        <f t="shared" si="794"/>
        <v>1.3006552166048619</v>
      </c>
      <c r="J1080" s="57">
        <f t="shared" si="795"/>
        <v>6.731553528598635</v>
      </c>
      <c r="K1080" s="5">
        <f t="shared" si="796"/>
        <v>8.0322087452034978</v>
      </c>
      <c r="L1080" s="57">
        <f t="shared" si="797"/>
        <v>30.119</v>
      </c>
      <c r="M1080" s="86">
        <f t="shared" si="798"/>
        <v>38.151208745203498</v>
      </c>
      <c r="N1080" s="5">
        <f t="shared" si="784"/>
        <v>320.9281056946474</v>
      </c>
      <c r="O1080" s="56">
        <f t="shared" si="785"/>
        <v>282.77689694944394</v>
      </c>
    </row>
    <row r="1081" spans="1:15" x14ac:dyDescent="0.2">
      <c r="A1081" s="59" t="s">
        <v>56</v>
      </c>
      <c r="B1081" s="54" t="str">
        <f t="shared" si="786"/>
        <v>Q4/2025</v>
      </c>
      <c r="C1081" s="49">
        <f t="shared" si="789"/>
        <v>45931</v>
      </c>
      <c r="D1081" s="49">
        <f t="shared" si="790"/>
        <v>46022</v>
      </c>
      <c r="E1081" s="54">
        <f t="shared" si="787"/>
        <v>92</v>
      </c>
      <c r="F1081" s="55">
        <f>VLOOKUP(D1081,'FERC Interest Rate'!$A:$B,2,TRUE)</f>
        <v>8.5000000000000006E-2</v>
      </c>
      <c r="G1081" s="56">
        <f t="shared" si="788"/>
        <v>282.77689694944394</v>
      </c>
      <c r="H1081" s="56">
        <v>0</v>
      </c>
      <c r="I1081" s="122">
        <f t="shared" si="794"/>
        <v>1.3006552166048619</v>
      </c>
      <c r="J1081" s="57">
        <f t="shared" si="795"/>
        <v>6.0583981757387724</v>
      </c>
      <c r="K1081" s="5">
        <f t="shared" si="796"/>
        <v>7.3590533923436343</v>
      </c>
      <c r="L1081" s="57">
        <f t="shared" si="797"/>
        <v>30.119</v>
      </c>
      <c r="M1081" s="86">
        <f t="shared" si="798"/>
        <v>37.478053392343632</v>
      </c>
      <c r="N1081" s="5">
        <f t="shared" si="784"/>
        <v>288.83529512518271</v>
      </c>
      <c r="O1081" s="56">
        <f t="shared" si="785"/>
        <v>251.35724173283907</v>
      </c>
    </row>
    <row r="1082" spans="1:15" x14ac:dyDescent="0.2">
      <c r="A1082" s="59" t="s">
        <v>57</v>
      </c>
      <c r="B1082" s="54" t="str">
        <f t="shared" si="786"/>
        <v>Q1/2026</v>
      </c>
      <c r="C1082" s="49">
        <f t="shared" si="789"/>
        <v>46023</v>
      </c>
      <c r="D1082" s="49">
        <f t="shared" si="790"/>
        <v>46112</v>
      </c>
      <c r="E1082" s="54">
        <f t="shared" si="787"/>
        <v>90</v>
      </c>
      <c r="F1082" s="55">
        <f>VLOOKUP(D1082,'FERC Interest Rate'!$A:$B,2,TRUE)</f>
        <v>8.5000000000000006E-2</v>
      </c>
      <c r="G1082" s="56">
        <f t="shared" si="788"/>
        <v>251.35724173283907</v>
      </c>
      <c r="H1082" s="56">
        <v>0</v>
      </c>
      <c r="I1082" s="122">
        <f t="shared" si="794"/>
        <v>1.3006552166048619</v>
      </c>
      <c r="J1082" s="57">
        <f t="shared" si="795"/>
        <v>5.268172326729367</v>
      </c>
      <c r="K1082" s="5">
        <f t="shared" si="796"/>
        <v>6.5688275433342289</v>
      </c>
      <c r="L1082" s="57">
        <f t="shared" si="797"/>
        <v>30.119</v>
      </c>
      <c r="M1082" s="86">
        <f t="shared" si="798"/>
        <v>36.68782754333423</v>
      </c>
      <c r="N1082" s="5">
        <f t="shared" si="784"/>
        <v>256.62541405956841</v>
      </c>
      <c r="O1082" s="56">
        <f t="shared" si="785"/>
        <v>219.93758651623421</v>
      </c>
    </row>
    <row r="1083" spans="1:15" x14ac:dyDescent="0.2">
      <c r="A1083" s="59" t="s">
        <v>58</v>
      </c>
      <c r="B1083" s="54" t="str">
        <f t="shared" si="786"/>
        <v>Q2/2026</v>
      </c>
      <c r="C1083" s="49">
        <f t="shared" si="789"/>
        <v>46113</v>
      </c>
      <c r="D1083" s="49">
        <f t="shared" si="790"/>
        <v>46203</v>
      </c>
      <c r="E1083" s="54">
        <f t="shared" si="787"/>
        <v>91</v>
      </c>
      <c r="F1083" s="55">
        <f>VLOOKUP(D1083,'FERC Interest Rate'!$A:$B,2,TRUE)</f>
        <v>8.5000000000000006E-2</v>
      </c>
      <c r="G1083" s="56">
        <f t="shared" si="788"/>
        <v>219.93758651623421</v>
      </c>
      <c r="H1083" s="56">
        <v>0</v>
      </c>
      <c r="I1083" s="122">
        <f t="shared" si="794"/>
        <v>1.3006552166048619</v>
      </c>
      <c r="J1083" s="57">
        <f t="shared" si="795"/>
        <v>4.660869127953621</v>
      </c>
      <c r="K1083" s="5">
        <f t="shared" si="796"/>
        <v>5.9615243445584829</v>
      </c>
      <c r="L1083" s="57">
        <f t="shared" si="797"/>
        <v>30.119</v>
      </c>
      <c r="M1083" s="86">
        <f t="shared" si="798"/>
        <v>36.080524344558484</v>
      </c>
      <c r="N1083" s="5">
        <f t="shared" si="784"/>
        <v>224.59845564418782</v>
      </c>
      <c r="O1083" s="56">
        <f t="shared" si="785"/>
        <v>188.51793129962934</v>
      </c>
    </row>
    <row r="1084" spans="1:15" x14ac:dyDescent="0.2">
      <c r="A1084" s="59" t="s">
        <v>59</v>
      </c>
      <c r="B1084" s="54" t="str">
        <f t="shared" si="786"/>
        <v>Q3/2026</v>
      </c>
      <c r="C1084" s="49">
        <f t="shared" si="789"/>
        <v>46204</v>
      </c>
      <c r="D1084" s="49">
        <f t="shared" si="790"/>
        <v>46295</v>
      </c>
      <c r="E1084" s="54">
        <f t="shared" si="787"/>
        <v>92</v>
      </c>
      <c r="F1084" s="55">
        <f>VLOOKUP(D1084,'FERC Interest Rate'!$A:$B,2,TRUE)</f>
        <v>8.5000000000000006E-2</v>
      </c>
      <c r="G1084" s="56">
        <f t="shared" si="788"/>
        <v>188.51793129962934</v>
      </c>
      <c r="H1084" s="56">
        <v>0</v>
      </c>
      <c r="I1084" s="122">
        <f t="shared" si="794"/>
        <v>1.3006552166048619</v>
      </c>
      <c r="J1084" s="57">
        <f t="shared" si="795"/>
        <v>4.0389321171591828</v>
      </c>
      <c r="K1084" s="5">
        <f t="shared" si="796"/>
        <v>5.3395873337640447</v>
      </c>
      <c r="L1084" s="57">
        <f t="shared" si="797"/>
        <v>30.119</v>
      </c>
      <c r="M1084" s="86">
        <f t="shared" si="798"/>
        <v>35.458587333764044</v>
      </c>
      <c r="N1084" s="5">
        <f t="shared" si="784"/>
        <v>192.55686341678853</v>
      </c>
      <c r="O1084" s="56">
        <f t="shared" si="785"/>
        <v>157.09827608302447</v>
      </c>
    </row>
    <row r="1085" spans="1:15" x14ac:dyDescent="0.2">
      <c r="A1085" s="59" t="s">
        <v>60</v>
      </c>
      <c r="B1085" s="54" t="str">
        <f t="shared" si="786"/>
        <v>Q4/2026</v>
      </c>
      <c r="C1085" s="49">
        <f t="shared" si="789"/>
        <v>46296</v>
      </c>
      <c r="D1085" s="49">
        <f t="shared" si="790"/>
        <v>46387</v>
      </c>
      <c r="E1085" s="54">
        <f t="shared" si="787"/>
        <v>92</v>
      </c>
      <c r="F1085" s="55">
        <f>VLOOKUP(D1085,'FERC Interest Rate'!$A:$B,2,TRUE)</f>
        <v>8.5000000000000006E-2</v>
      </c>
      <c r="G1085" s="56">
        <f t="shared" si="788"/>
        <v>157.09827608302447</v>
      </c>
      <c r="H1085" s="56">
        <v>0</v>
      </c>
      <c r="I1085" s="122">
        <f t="shared" si="794"/>
        <v>1.3006552166048619</v>
      </c>
      <c r="J1085" s="57">
        <f t="shared" si="795"/>
        <v>3.3657767642993193</v>
      </c>
      <c r="K1085" s="5">
        <f t="shared" si="796"/>
        <v>4.6664319809041812</v>
      </c>
      <c r="L1085" s="57">
        <f t="shared" si="797"/>
        <v>30.119</v>
      </c>
      <c r="M1085" s="86">
        <f t="shared" si="798"/>
        <v>34.785431980904178</v>
      </c>
      <c r="N1085" s="5">
        <f t="shared" si="784"/>
        <v>160.46405284732379</v>
      </c>
      <c r="O1085" s="56">
        <f t="shared" si="785"/>
        <v>125.67862086641961</v>
      </c>
    </row>
    <row r="1086" spans="1:15" x14ac:dyDescent="0.2">
      <c r="A1086" s="59" t="s">
        <v>61</v>
      </c>
      <c r="B1086" s="54" t="str">
        <f t="shared" si="786"/>
        <v>Q1/2027</v>
      </c>
      <c r="C1086" s="49">
        <f t="shared" si="789"/>
        <v>46388</v>
      </c>
      <c r="D1086" s="49">
        <f t="shared" si="790"/>
        <v>46477</v>
      </c>
      <c r="E1086" s="54">
        <f t="shared" si="787"/>
        <v>90</v>
      </c>
      <c r="F1086" s="55">
        <f>VLOOKUP(D1086,'FERC Interest Rate'!$A:$B,2,TRUE)</f>
        <v>8.5000000000000006E-2</v>
      </c>
      <c r="G1086" s="56">
        <f t="shared" si="788"/>
        <v>125.67862086641961</v>
      </c>
      <c r="H1086" s="56">
        <v>0</v>
      </c>
      <c r="I1086" s="122">
        <f t="shared" si="794"/>
        <v>1.3006552166048619</v>
      </c>
      <c r="J1086" s="57">
        <f t="shared" si="795"/>
        <v>2.6340861633646853</v>
      </c>
      <c r="K1086" s="5">
        <f t="shared" si="796"/>
        <v>3.9347413799695472</v>
      </c>
      <c r="L1086" s="57">
        <f t="shared" si="797"/>
        <v>30.119</v>
      </c>
      <c r="M1086" s="86">
        <f t="shared" si="798"/>
        <v>34.053741379969544</v>
      </c>
      <c r="N1086" s="5">
        <f t="shared" si="784"/>
        <v>128.31270702978429</v>
      </c>
      <c r="O1086" s="56">
        <f t="shared" si="785"/>
        <v>94.258965649814741</v>
      </c>
    </row>
    <row r="1087" spans="1:15" x14ac:dyDescent="0.2">
      <c r="A1087" s="59" t="s">
        <v>62</v>
      </c>
      <c r="B1087" s="54" t="str">
        <f t="shared" si="786"/>
        <v>Q2/2027</v>
      </c>
      <c r="C1087" s="49">
        <f t="shared" si="789"/>
        <v>46478</v>
      </c>
      <c r="D1087" s="49">
        <f t="shared" si="790"/>
        <v>46568</v>
      </c>
      <c r="E1087" s="54">
        <f t="shared" si="787"/>
        <v>91</v>
      </c>
      <c r="F1087" s="55">
        <f>VLOOKUP(D1087,'FERC Interest Rate'!$A:$B,2,TRUE)</f>
        <v>8.5000000000000006E-2</v>
      </c>
      <c r="G1087" s="56">
        <f t="shared" si="788"/>
        <v>94.258965649814741</v>
      </c>
      <c r="H1087" s="56">
        <v>0</v>
      </c>
      <c r="I1087" s="122">
        <f t="shared" si="794"/>
        <v>1.3006552166048619</v>
      </c>
      <c r="J1087" s="57">
        <f t="shared" si="795"/>
        <v>1.9975153405515536</v>
      </c>
      <c r="K1087" s="5">
        <f t="shared" si="796"/>
        <v>3.2981705571564155</v>
      </c>
      <c r="L1087" s="57">
        <f t="shared" si="797"/>
        <v>30.119</v>
      </c>
      <c r="M1087" s="86">
        <f t="shared" si="798"/>
        <v>33.417170557156417</v>
      </c>
      <c r="N1087" s="5">
        <f t="shared" si="784"/>
        <v>96.256480990366299</v>
      </c>
      <c r="O1087" s="56">
        <f t="shared" si="785"/>
        <v>62.839310433209882</v>
      </c>
    </row>
    <row r="1088" spans="1:15" x14ac:dyDescent="0.2">
      <c r="A1088" s="59" t="s">
        <v>63</v>
      </c>
      <c r="B1088" s="54" t="str">
        <f t="shared" si="786"/>
        <v>Q3/2027</v>
      </c>
      <c r="C1088" s="49">
        <f t="shared" si="789"/>
        <v>46569</v>
      </c>
      <c r="D1088" s="49">
        <f t="shared" si="790"/>
        <v>46660</v>
      </c>
      <c r="E1088" s="54">
        <f t="shared" si="787"/>
        <v>92</v>
      </c>
      <c r="F1088" s="55">
        <f>VLOOKUP(D1088,'FERC Interest Rate'!$A:$B,2,TRUE)</f>
        <v>8.5000000000000006E-2</v>
      </c>
      <c r="G1088" s="56">
        <f t="shared" si="788"/>
        <v>62.839310433209882</v>
      </c>
      <c r="H1088" s="56">
        <v>0</v>
      </c>
      <c r="I1088" s="122">
        <f t="shared" si="794"/>
        <v>1.3006552166048619</v>
      </c>
      <c r="J1088" s="57">
        <f t="shared" si="795"/>
        <v>1.3463107057197297</v>
      </c>
      <c r="K1088" s="5">
        <f t="shared" si="796"/>
        <v>2.6469659223245916</v>
      </c>
      <c r="L1088" s="57">
        <f t="shared" si="797"/>
        <v>30.119</v>
      </c>
      <c r="M1088" s="86">
        <f t="shared" si="798"/>
        <v>32.76596592232459</v>
      </c>
      <c r="N1088" s="5">
        <f t="shared" si="784"/>
        <v>64.185621138929605</v>
      </c>
      <c r="O1088" s="56">
        <f t="shared" si="785"/>
        <v>31.419655216605019</v>
      </c>
    </row>
    <row r="1089" spans="1:15" x14ac:dyDescent="0.2">
      <c r="A1089" s="59" t="s">
        <v>64</v>
      </c>
      <c r="B1089" s="54" t="str">
        <f t="shared" si="786"/>
        <v>Q4/2027</v>
      </c>
      <c r="C1089" s="49">
        <f>D1088+1</f>
        <v>46661</v>
      </c>
      <c r="D1089" s="49">
        <f>EOMONTH(D1088,3)</f>
        <v>46752</v>
      </c>
      <c r="E1089" s="54">
        <f t="shared" si="787"/>
        <v>92</v>
      </c>
      <c r="F1089" s="55">
        <f>VLOOKUP(D1089,'FERC Interest Rate'!$A:$B,2,TRUE)</f>
        <v>8.5000000000000006E-2</v>
      </c>
      <c r="G1089" s="56">
        <f>O1088</f>
        <v>31.419655216605019</v>
      </c>
      <c r="H1089" s="56">
        <v>0</v>
      </c>
      <c r="I1089" s="122">
        <f t="shared" si="794"/>
        <v>1.3006552166048619</v>
      </c>
      <c r="J1089" s="57">
        <f t="shared" si="795"/>
        <v>0.6731553528598665</v>
      </c>
      <c r="K1089" s="5">
        <f t="shared" si="796"/>
        <v>1.9738105694647285</v>
      </c>
      <c r="L1089" s="57">
        <f t="shared" si="797"/>
        <v>30.119</v>
      </c>
      <c r="M1089" s="86">
        <f t="shared" si="798"/>
        <v>32.092810569464731</v>
      </c>
      <c r="N1089" s="5">
        <f t="shared" si="784"/>
        <v>32.092810569464888</v>
      </c>
      <c r="O1089" s="56">
        <f t="shared" si="785"/>
        <v>1.5720758028692217E-13</v>
      </c>
    </row>
    <row r="1090" spans="1:15" ht="16.5" customHeight="1" thickBot="1" x14ac:dyDescent="0.25">
      <c r="A1090" s="98"/>
      <c r="B1090" s="99"/>
      <c r="C1090" s="100"/>
      <c r="D1090" s="100"/>
      <c r="E1090" s="99"/>
      <c r="F1090" s="99"/>
      <c r="G1090" s="88">
        <f t="shared" ref="G1090:O1090" si="799">SUM(G1067:G1089)</f>
        <v>8407.7873681055207</v>
      </c>
      <c r="H1090" s="88">
        <f t="shared" si="799"/>
        <v>26.013104332097239</v>
      </c>
      <c r="I1090" s="89">
        <f t="shared" si="799"/>
        <v>26.013104332097249</v>
      </c>
      <c r="J1090" s="89">
        <f t="shared" si="799"/>
        <v>134.17553363026468</v>
      </c>
      <c r="K1090" s="89">
        <f t="shared" si="799"/>
        <v>160.18863796236195</v>
      </c>
      <c r="L1090" s="89">
        <f t="shared" si="799"/>
        <v>602.38000000000034</v>
      </c>
      <c r="M1090" s="89">
        <f t="shared" si="799"/>
        <v>762.56863796236189</v>
      </c>
      <c r="N1090" s="89">
        <f t="shared" si="799"/>
        <v>8567.9760060678855</v>
      </c>
      <c r="O1090" s="89">
        <f t="shared" si="799"/>
        <v>7805.4073681055215</v>
      </c>
    </row>
    <row r="1091" spans="1:15" ht="13.5" thickTop="1" x14ac:dyDescent="0.2"/>
    <row r="1092" spans="1:15" ht="36.75" x14ac:dyDescent="0.2">
      <c r="A1092" s="58" t="s">
        <v>44</v>
      </c>
      <c r="B1092" s="58" t="s">
        <v>3</v>
      </c>
      <c r="C1092" s="58" t="s">
        <v>4</v>
      </c>
      <c r="D1092" s="58" t="s">
        <v>5</v>
      </c>
      <c r="E1092" s="58" t="s">
        <v>6</v>
      </c>
      <c r="F1092" s="58" t="s">
        <v>7</v>
      </c>
      <c r="G1092" s="58" t="s">
        <v>71</v>
      </c>
      <c r="H1092" s="58" t="s">
        <v>72</v>
      </c>
      <c r="I1092" s="73" t="s">
        <v>73</v>
      </c>
      <c r="J1092" s="74" t="s">
        <v>74</v>
      </c>
      <c r="K1092" s="74" t="s">
        <v>75</v>
      </c>
      <c r="L1092" s="74" t="s">
        <v>76</v>
      </c>
      <c r="M1092" s="75" t="s">
        <v>66</v>
      </c>
      <c r="N1092" s="58" t="s">
        <v>77</v>
      </c>
      <c r="O1092" s="58" t="s">
        <v>78</v>
      </c>
    </row>
    <row r="1093" spans="1:15" x14ac:dyDescent="0.2">
      <c r="A1093" s="123" t="s">
        <v>37</v>
      </c>
      <c r="B1093" s="325" t="s">
        <v>192</v>
      </c>
      <c r="C1093" s="49">
        <f>VLOOKUP(B1093,A$1:F$52,2,FALSE)</f>
        <v>44909</v>
      </c>
      <c r="D1093" s="49">
        <f>DATE(YEAR(C1093),IF(MONTH(C1093)&lt;=3,3,IF(MONTH(C1093)&lt;=6,6,IF(MONTH(C1093)&lt;=9,9,12))),IF(OR(MONTH(C1093)&lt;=3,MONTH(C1093)&gt;=10),31,30))</f>
        <v>44926</v>
      </c>
      <c r="E1093" s="54">
        <f>D1093-C1093+1</f>
        <v>18</v>
      </c>
      <c r="F1093" s="55">
        <f>VLOOKUP(D1093,'FERC Interest Rate'!$A:$B,2,TRUE)</f>
        <v>4.9099999999999998E-2</v>
      </c>
      <c r="G1093" s="56">
        <f>VLOOKUP(B1093,$A$1:$F$52,4,FALSE)</f>
        <v>443.35</v>
      </c>
      <c r="H1093" s="56">
        <f t="shared" ref="H1093:H1094" si="800">G1093*F1093*(E1093/(DATE(YEAR(D1093),12,31)-DATE(YEAR(D1093),1,1)+1))</f>
        <v>1.0735143287671234</v>
      </c>
      <c r="I1093" s="122">
        <v>0</v>
      </c>
      <c r="J1093" s="57">
        <v>0</v>
      </c>
      <c r="K1093" s="5">
        <f t="shared" ref="K1093" si="801">+SUM(I1093:J1093)</f>
        <v>0</v>
      </c>
      <c r="L1093" s="57">
        <v>0</v>
      </c>
      <c r="M1093" s="86">
        <f t="shared" ref="M1093" si="802">+SUM(K1093:L1093)</f>
        <v>0</v>
      </c>
      <c r="N1093" s="5">
        <f t="shared" ref="N1093:N1113" si="803">+G1093+H1093+J1093</f>
        <v>444.42351432876717</v>
      </c>
      <c r="O1093" s="56">
        <f t="shared" ref="O1093:O1113" si="804">G1093+H1093-L1093-I1093</f>
        <v>444.42351432876717</v>
      </c>
    </row>
    <row r="1094" spans="1:15" x14ac:dyDescent="0.2">
      <c r="A1094" s="59" t="s">
        <v>45</v>
      </c>
      <c r="B1094" s="54" t="str">
        <f t="shared" ref="B1094:B1113" si="805">+IF(MONTH(C1094)&lt;4,"Q1",IF(MONTH(C1094)&lt;7,"Q2",IF(MONTH(C1094)&lt;10,"Q3","Q4")))&amp;"/"&amp;YEAR(C1094)</f>
        <v>Q1/2023</v>
      </c>
      <c r="C1094" s="49">
        <f>D1093+1</f>
        <v>44927</v>
      </c>
      <c r="D1094" s="49">
        <f>EOMONTH(D1093,3)</f>
        <v>45016</v>
      </c>
      <c r="E1094" s="54">
        <f t="shared" ref="E1094:E1113" si="806">D1094-C1094+1</f>
        <v>90</v>
      </c>
      <c r="F1094" s="55">
        <f>VLOOKUP(D1094,'FERC Interest Rate'!$A:$B,2,TRUE)</f>
        <v>6.3100000000000003E-2</v>
      </c>
      <c r="G1094" s="56">
        <f t="shared" ref="G1094:G1113" si="807">O1093</f>
        <v>444.42351432876717</v>
      </c>
      <c r="H1094" s="56">
        <f t="shared" si="800"/>
        <v>6.9147428434878595</v>
      </c>
      <c r="I1094" s="122">
        <f>(SUM($H$1093:$H$1113)/20)</f>
        <v>0.39941285861274911</v>
      </c>
      <c r="J1094" s="57">
        <f t="shared" ref="J1094" si="808">G1094*F1094*(E1094/(DATE(YEAR(D1094),12,31)-DATE(YEAR(D1094),1,1)+1))</f>
        <v>6.9147428434878595</v>
      </c>
      <c r="K1094" s="5">
        <f t="shared" ref="K1094" si="809">+SUM(I1094:J1094)</f>
        <v>7.3141557021006083</v>
      </c>
      <c r="L1094" s="57">
        <f>($G$1093/20)</f>
        <v>22.1675</v>
      </c>
      <c r="M1094" s="86">
        <f t="shared" ref="M1094" si="810">+SUM(K1094:L1094)</f>
        <v>29.48165570210061</v>
      </c>
      <c r="N1094" s="5">
        <f t="shared" si="803"/>
        <v>458.25300001574294</v>
      </c>
      <c r="O1094" s="56">
        <f t="shared" si="804"/>
        <v>428.77134431364226</v>
      </c>
    </row>
    <row r="1095" spans="1:15" x14ac:dyDescent="0.2">
      <c r="A1095" s="59" t="s">
        <v>46</v>
      </c>
      <c r="B1095" s="54" t="str">
        <f t="shared" si="805"/>
        <v>Q2/2023</v>
      </c>
      <c r="C1095" s="49">
        <f t="shared" ref="C1095:C1113" si="811">D1094+1</f>
        <v>45017</v>
      </c>
      <c r="D1095" s="49">
        <f t="shared" ref="D1095:D1113" si="812">EOMONTH(D1094,3)</f>
        <v>45107</v>
      </c>
      <c r="E1095" s="54">
        <f t="shared" si="806"/>
        <v>91</v>
      </c>
      <c r="F1095" s="55">
        <f>VLOOKUP(D1095,'FERC Interest Rate'!$A:$B,2,TRUE)</f>
        <v>7.4999999999999997E-2</v>
      </c>
      <c r="G1095" s="56">
        <f t="shared" si="807"/>
        <v>428.77134431364226</v>
      </c>
      <c r="H1095" s="56">
        <v>0</v>
      </c>
      <c r="I1095" s="122">
        <f t="shared" ref="I1095:I1113" si="813">(SUM($H$1093:$H$1113)/20)</f>
        <v>0.39941285861274911</v>
      </c>
      <c r="J1095" s="57">
        <f t="shared" ref="J1095:J1113" si="814">G1095*F1095*(E1095/(DATE(YEAR(D1095),12,31)-DATE(YEAR(D1095),1,1)+1))</f>
        <v>8.0174367806592013</v>
      </c>
      <c r="K1095" s="5">
        <f t="shared" ref="K1095:K1113" si="815">+SUM(I1095:J1095)</f>
        <v>8.4168496392719501</v>
      </c>
      <c r="L1095" s="57">
        <f t="shared" ref="L1095:L1113" si="816">($G$1093/20)</f>
        <v>22.1675</v>
      </c>
      <c r="M1095" s="86">
        <f t="shared" ref="M1095:M1113" si="817">+SUM(K1095:L1095)</f>
        <v>30.584349639271949</v>
      </c>
      <c r="N1095" s="5">
        <f t="shared" si="803"/>
        <v>436.78878109430144</v>
      </c>
      <c r="O1095" s="56">
        <f t="shared" si="804"/>
        <v>406.20443145502946</v>
      </c>
    </row>
    <row r="1096" spans="1:15" x14ac:dyDescent="0.2">
      <c r="A1096" s="59" t="s">
        <v>47</v>
      </c>
      <c r="B1096" s="54" t="str">
        <f t="shared" si="805"/>
        <v>Q3/2023</v>
      </c>
      <c r="C1096" s="49">
        <f t="shared" si="811"/>
        <v>45108</v>
      </c>
      <c r="D1096" s="49">
        <f t="shared" si="812"/>
        <v>45199</v>
      </c>
      <c r="E1096" s="54">
        <f t="shared" si="806"/>
        <v>92</v>
      </c>
      <c r="F1096" s="55">
        <f>VLOOKUP(D1096,'FERC Interest Rate'!$A:$B,2,TRUE)</f>
        <v>8.0199999999999994E-2</v>
      </c>
      <c r="G1096" s="56">
        <f t="shared" si="807"/>
        <v>406.20443145502946</v>
      </c>
      <c r="H1096" s="56">
        <v>0</v>
      </c>
      <c r="I1096" s="122">
        <f t="shared" si="813"/>
        <v>0.39941285861274911</v>
      </c>
      <c r="J1096" s="57">
        <f t="shared" si="814"/>
        <v>8.2113391151994239</v>
      </c>
      <c r="K1096" s="5">
        <f t="shared" si="815"/>
        <v>8.6107519738121727</v>
      </c>
      <c r="L1096" s="57">
        <f t="shared" si="816"/>
        <v>22.1675</v>
      </c>
      <c r="M1096" s="86">
        <f t="shared" si="817"/>
        <v>30.778251973812175</v>
      </c>
      <c r="N1096" s="5">
        <f t="shared" si="803"/>
        <v>414.41577057022891</v>
      </c>
      <c r="O1096" s="56">
        <f t="shared" si="804"/>
        <v>383.63751859641667</v>
      </c>
    </row>
    <row r="1097" spans="1:15" x14ac:dyDescent="0.2">
      <c r="A1097" s="59" t="s">
        <v>48</v>
      </c>
      <c r="B1097" s="54" t="str">
        <f t="shared" si="805"/>
        <v>Q4/2023</v>
      </c>
      <c r="C1097" s="49">
        <f t="shared" si="811"/>
        <v>45200</v>
      </c>
      <c r="D1097" s="49">
        <f t="shared" si="812"/>
        <v>45291</v>
      </c>
      <c r="E1097" s="54">
        <f t="shared" si="806"/>
        <v>92</v>
      </c>
      <c r="F1097" s="55">
        <f>VLOOKUP(D1097,'FERC Interest Rate'!$A:$B,2,TRUE)</f>
        <v>8.3500000000000005E-2</v>
      </c>
      <c r="G1097" s="56">
        <f t="shared" si="807"/>
        <v>383.63751859641667</v>
      </c>
      <c r="H1097" s="56">
        <v>0</v>
      </c>
      <c r="I1097" s="122">
        <f t="shared" si="813"/>
        <v>0.39941285861274911</v>
      </c>
      <c r="J1097" s="57">
        <f t="shared" si="814"/>
        <v>8.0742559393360906</v>
      </c>
      <c r="K1097" s="5">
        <f t="shared" si="815"/>
        <v>8.4736687979488394</v>
      </c>
      <c r="L1097" s="57">
        <f t="shared" si="816"/>
        <v>22.1675</v>
      </c>
      <c r="M1097" s="86">
        <f t="shared" si="817"/>
        <v>30.64116879794884</v>
      </c>
      <c r="N1097" s="5">
        <f t="shared" si="803"/>
        <v>391.71177453575274</v>
      </c>
      <c r="O1097" s="56">
        <f t="shared" si="804"/>
        <v>361.07060573780387</v>
      </c>
    </row>
    <row r="1098" spans="1:15" x14ac:dyDescent="0.2">
      <c r="A1098" s="59" t="s">
        <v>49</v>
      </c>
      <c r="B1098" s="54" t="str">
        <f t="shared" si="805"/>
        <v>Q1/2024</v>
      </c>
      <c r="C1098" s="49">
        <f t="shared" si="811"/>
        <v>45292</v>
      </c>
      <c r="D1098" s="49">
        <f t="shared" si="812"/>
        <v>45382</v>
      </c>
      <c r="E1098" s="54">
        <f t="shared" si="806"/>
        <v>91</v>
      </c>
      <c r="F1098" s="55">
        <f>VLOOKUP(D1098,'FERC Interest Rate'!$A:$B,2,TRUE)</f>
        <v>8.5000000000000006E-2</v>
      </c>
      <c r="G1098" s="56">
        <f t="shared" si="807"/>
        <v>361.07060573780387</v>
      </c>
      <c r="H1098" s="56">
        <v>0</v>
      </c>
      <c r="I1098" s="122">
        <f t="shared" si="813"/>
        <v>0.39941285861274911</v>
      </c>
      <c r="J1098" s="57">
        <f t="shared" si="814"/>
        <v>7.6308227742675223</v>
      </c>
      <c r="K1098" s="5">
        <f t="shared" si="815"/>
        <v>8.030235632880272</v>
      </c>
      <c r="L1098" s="57">
        <f t="shared" si="816"/>
        <v>22.1675</v>
      </c>
      <c r="M1098" s="86">
        <f t="shared" si="817"/>
        <v>30.197735632880274</v>
      </c>
      <c r="N1098" s="5">
        <f t="shared" si="803"/>
        <v>368.7014285120714</v>
      </c>
      <c r="O1098" s="56">
        <f t="shared" si="804"/>
        <v>338.50369287919108</v>
      </c>
    </row>
    <row r="1099" spans="1:15" x14ac:dyDescent="0.2">
      <c r="A1099" s="59" t="s">
        <v>50</v>
      </c>
      <c r="B1099" s="54" t="str">
        <f t="shared" si="805"/>
        <v>Q2/2024</v>
      </c>
      <c r="C1099" s="49">
        <f t="shared" si="811"/>
        <v>45383</v>
      </c>
      <c r="D1099" s="49">
        <f t="shared" si="812"/>
        <v>45473</v>
      </c>
      <c r="E1099" s="54">
        <f t="shared" si="806"/>
        <v>91</v>
      </c>
      <c r="F1099" s="55">
        <f>VLOOKUP(D1099,'FERC Interest Rate'!$A:$B,2,TRUE)</f>
        <v>8.5000000000000006E-2</v>
      </c>
      <c r="G1099" s="56">
        <f t="shared" si="807"/>
        <v>338.50369287919108</v>
      </c>
      <c r="H1099" s="56">
        <v>0</v>
      </c>
      <c r="I1099" s="122">
        <f t="shared" si="813"/>
        <v>0.39941285861274911</v>
      </c>
      <c r="J1099" s="57">
        <f t="shared" si="814"/>
        <v>7.1538963508758009</v>
      </c>
      <c r="K1099" s="5">
        <f t="shared" si="815"/>
        <v>7.5533092094885497</v>
      </c>
      <c r="L1099" s="57">
        <f t="shared" si="816"/>
        <v>22.1675</v>
      </c>
      <c r="M1099" s="86">
        <f t="shared" si="817"/>
        <v>29.72080920948855</v>
      </c>
      <c r="N1099" s="5">
        <f t="shared" si="803"/>
        <v>345.65758923006689</v>
      </c>
      <c r="O1099" s="56">
        <f t="shared" si="804"/>
        <v>315.93678002057828</v>
      </c>
    </row>
    <row r="1100" spans="1:15" x14ac:dyDescent="0.2">
      <c r="A1100" s="59" t="s">
        <v>51</v>
      </c>
      <c r="B1100" s="54" t="str">
        <f t="shared" si="805"/>
        <v>Q3/2024</v>
      </c>
      <c r="C1100" s="49">
        <f t="shared" si="811"/>
        <v>45474</v>
      </c>
      <c r="D1100" s="49">
        <f t="shared" si="812"/>
        <v>45565</v>
      </c>
      <c r="E1100" s="54">
        <f t="shared" si="806"/>
        <v>92</v>
      </c>
      <c r="F1100" s="55">
        <f>VLOOKUP(D1100,'FERC Interest Rate'!$A:$B,2,TRUE)</f>
        <v>8.5000000000000006E-2</v>
      </c>
      <c r="G1100" s="56">
        <f t="shared" si="807"/>
        <v>315.93678002057828</v>
      </c>
      <c r="H1100" s="56">
        <v>0</v>
      </c>
      <c r="I1100" s="122">
        <f t="shared" si="813"/>
        <v>0.39941285861274911</v>
      </c>
      <c r="J1100" s="57">
        <f t="shared" si="814"/>
        <v>6.7503432233904981</v>
      </c>
      <c r="K1100" s="5">
        <f t="shared" si="815"/>
        <v>7.1497560820032469</v>
      </c>
      <c r="L1100" s="57">
        <f t="shared" si="816"/>
        <v>22.1675</v>
      </c>
      <c r="M1100" s="86">
        <f t="shared" si="817"/>
        <v>29.317256082003247</v>
      </c>
      <c r="N1100" s="5">
        <f t="shared" si="803"/>
        <v>322.68712324396876</v>
      </c>
      <c r="O1100" s="56">
        <f t="shared" si="804"/>
        <v>293.36986716196549</v>
      </c>
    </row>
    <row r="1101" spans="1:15" x14ac:dyDescent="0.2">
      <c r="A1101" s="59" t="s">
        <v>52</v>
      </c>
      <c r="B1101" s="54" t="str">
        <f t="shared" si="805"/>
        <v>Q4/2024</v>
      </c>
      <c r="C1101" s="49">
        <f t="shared" si="811"/>
        <v>45566</v>
      </c>
      <c r="D1101" s="49">
        <f t="shared" si="812"/>
        <v>45657</v>
      </c>
      <c r="E1101" s="54">
        <f t="shared" si="806"/>
        <v>92</v>
      </c>
      <c r="F1101" s="55">
        <f>VLOOKUP(D1101,'FERC Interest Rate'!$A:$B,2,TRUE)</f>
        <v>8.5000000000000006E-2</v>
      </c>
      <c r="G1101" s="56">
        <f t="shared" si="807"/>
        <v>293.36986716196549</v>
      </c>
      <c r="H1101" s="56">
        <v>0</v>
      </c>
      <c r="I1101" s="122">
        <f t="shared" si="813"/>
        <v>0.39941285861274911</v>
      </c>
      <c r="J1101" s="57">
        <f t="shared" si="814"/>
        <v>6.2681758502911755</v>
      </c>
      <c r="K1101" s="5">
        <f t="shared" si="815"/>
        <v>6.6675887089039243</v>
      </c>
      <c r="L1101" s="57">
        <f t="shared" si="816"/>
        <v>22.1675</v>
      </c>
      <c r="M1101" s="86">
        <f t="shared" si="817"/>
        <v>28.835088708903925</v>
      </c>
      <c r="N1101" s="5">
        <f t="shared" si="803"/>
        <v>299.63804301225667</v>
      </c>
      <c r="O1101" s="56">
        <f t="shared" si="804"/>
        <v>270.80295430335269</v>
      </c>
    </row>
    <row r="1102" spans="1:15" x14ac:dyDescent="0.2">
      <c r="A1102" s="59" t="s">
        <v>53</v>
      </c>
      <c r="B1102" s="54" t="str">
        <f t="shared" si="805"/>
        <v>Q1/2025</v>
      </c>
      <c r="C1102" s="49">
        <f t="shared" si="811"/>
        <v>45658</v>
      </c>
      <c r="D1102" s="49">
        <f t="shared" si="812"/>
        <v>45747</v>
      </c>
      <c r="E1102" s="54">
        <f t="shared" si="806"/>
        <v>90</v>
      </c>
      <c r="F1102" s="55">
        <f>VLOOKUP(D1102,'FERC Interest Rate'!$A:$B,2,TRUE)</f>
        <v>8.5000000000000006E-2</v>
      </c>
      <c r="G1102" s="56">
        <f t="shared" si="807"/>
        <v>270.80295430335269</v>
      </c>
      <c r="H1102" s="56">
        <v>0</v>
      </c>
      <c r="I1102" s="122">
        <f t="shared" si="813"/>
        <v>0.39941285861274911</v>
      </c>
      <c r="J1102" s="57">
        <f t="shared" si="814"/>
        <v>5.6757331518373926</v>
      </c>
      <c r="K1102" s="5">
        <f t="shared" si="815"/>
        <v>6.0751460104501414</v>
      </c>
      <c r="L1102" s="57">
        <f t="shared" si="816"/>
        <v>22.1675</v>
      </c>
      <c r="M1102" s="86">
        <f t="shared" si="817"/>
        <v>28.242646010450141</v>
      </c>
      <c r="N1102" s="5">
        <f t="shared" si="803"/>
        <v>276.47868745519008</v>
      </c>
      <c r="O1102" s="56">
        <f t="shared" si="804"/>
        <v>248.23604144473995</v>
      </c>
    </row>
    <row r="1103" spans="1:15" x14ac:dyDescent="0.2">
      <c r="A1103" s="59" t="s">
        <v>54</v>
      </c>
      <c r="B1103" s="54" t="str">
        <f t="shared" si="805"/>
        <v>Q2/2025</v>
      </c>
      <c r="C1103" s="49">
        <f t="shared" si="811"/>
        <v>45748</v>
      </c>
      <c r="D1103" s="49">
        <f t="shared" si="812"/>
        <v>45838</v>
      </c>
      <c r="E1103" s="54">
        <f t="shared" si="806"/>
        <v>91</v>
      </c>
      <c r="F1103" s="55">
        <f>VLOOKUP(D1103,'FERC Interest Rate'!$A:$B,2,TRUE)</f>
        <v>8.5000000000000006E-2</v>
      </c>
      <c r="G1103" s="56">
        <f t="shared" si="807"/>
        <v>248.23604144473995</v>
      </c>
      <c r="H1103" s="56">
        <v>0</v>
      </c>
      <c r="I1103" s="122">
        <f t="shared" si="813"/>
        <v>0.39941285861274911</v>
      </c>
      <c r="J1103" s="57">
        <f t="shared" si="814"/>
        <v>5.2605637823974352</v>
      </c>
      <c r="K1103" s="5">
        <f t="shared" si="815"/>
        <v>5.6599766410101839</v>
      </c>
      <c r="L1103" s="57">
        <f t="shared" si="816"/>
        <v>22.1675</v>
      </c>
      <c r="M1103" s="86">
        <f t="shared" si="817"/>
        <v>27.827476641010186</v>
      </c>
      <c r="N1103" s="5">
        <f t="shared" si="803"/>
        <v>253.49660522713739</v>
      </c>
      <c r="O1103" s="56">
        <f t="shared" si="804"/>
        <v>225.66912858612721</v>
      </c>
    </row>
    <row r="1104" spans="1:15" x14ac:dyDescent="0.2">
      <c r="A1104" s="59" t="s">
        <v>55</v>
      </c>
      <c r="B1104" s="54" t="str">
        <f t="shared" si="805"/>
        <v>Q3/2025</v>
      </c>
      <c r="C1104" s="49">
        <f t="shared" si="811"/>
        <v>45839</v>
      </c>
      <c r="D1104" s="49">
        <f t="shared" si="812"/>
        <v>45930</v>
      </c>
      <c r="E1104" s="54">
        <f t="shared" si="806"/>
        <v>92</v>
      </c>
      <c r="F1104" s="55">
        <f>VLOOKUP(D1104,'FERC Interest Rate'!$A:$B,2,TRUE)</f>
        <v>8.5000000000000006E-2</v>
      </c>
      <c r="G1104" s="56">
        <f t="shared" si="807"/>
        <v>225.66912858612721</v>
      </c>
      <c r="H1104" s="56">
        <v>0</v>
      </c>
      <c r="I1104" s="122">
        <f t="shared" si="813"/>
        <v>0.39941285861274911</v>
      </c>
      <c r="J1104" s="57">
        <f t="shared" si="814"/>
        <v>4.8348837960096303</v>
      </c>
      <c r="K1104" s="5">
        <f t="shared" si="815"/>
        <v>5.234296654622379</v>
      </c>
      <c r="L1104" s="57">
        <f t="shared" si="816"/>
        <v>22.1675</v>
      </c>
      <c r="M1104" s="86">
        <f t="shared" si="817"/>
        <v>27.40179665462238</v>
      </c>
      <c r="N1104" s="5">
        <f t="shared" si="803"/>
        <v>230.50401238213684</v>
      </c>
      <c r="O1104" s="56">
        <f t="shared" si="804"/>
        <v>203.10221572751448</v>
      </c>
    </row>
    <row r="1105" spans="1:15" x14ac:dyDescent="0.2">
      <c r="A1105" s="59" t="s">
        <v>56</v>
      </c>
      <c r="B1105" s="54" t="str">
        <f t="shared" si="805"/>
        <v>Q4/2025</v>
      </c>
      <c r="C1105" s="49">
        <f t="shared" si="811"/>
        <v>45931</v>
      </c>
      <c r="D1105" s="49">
        <f t="shared" si="812"/>
        <v>46022</v>
      </c>
      <c r="E1105" s="54">
        <f t="shared" si="806"/>
        <v>92</v>
      </c>
      <c r="F1105" s="55">
        <f>VLOOKUP(D1105,'FERC Interest Rate'!$A:$B,2,TRUE)</f>
        <v>8.5000000000000006E-2</v>
      </c>
      <c r="G1105" s="56">
        <f t="shared" si="807"/>
        <v>203.10221572751448</v>
      </c>
      <c r="H1105" s="56">
        <v>0</v>
      </c>
      <c r="I1105" s="122">
        <f t="shared" si="813"/>
        <v>0.39941285861274911</v>
      </c>
      <c r="J1105" s="57">
        <f t="shared" si="814"/>
        <v>4.3513954164086677</v>
      </c>
      <c r="K1105" s="5">
        <f t="shared" si="815"/>
        <v>4.7508082750214164</v>
      </c>
      <c r="L1105" s="57">
        <f t="shared" si="816"/>
        <v>22.1675</v>
      </c>
      <c r="M1105" s="86">
        <f t="shared" si="817"/>
        <v>26.918308275021417</v>
      </c>
      <c r="N1105" s="5">
        <f t="shared" si="803"/>
        <v>207.45361114392315</v>
      </c>
      <c r="O1105" s="56">
        <f t="shared" si="804"/>
        <v>180.53530286890174</v>
      </c>
    </row>
    <row r="1106" spans="1:15" x14ac:dyDescent="0.2">
      <c r="A1106" s="59" t="s">
        <v>57</v>
      </c>
      <c r="B1106" s="54" t="str">
        <f t="shared" si="805"/>
        <v>Q1/2026</v>
      </c>
      <c r="C1106" s="49">
        <f t="shared" si="811"/>
        <v>46023</v>
      </c>
      <c r="D1106" s="49">
        <f t="shared" si="812"/>
        <v>46112</v>
      </c>
      <c r="E1106" s="54">
        <f t="shared" si="806"/>
        <v>90</v>
      </c>
      <c r="F1106" s="55">
        <f>VLOOKUP(D1106,'FERC Interest Rate'!$A:$B,2,TRUE)</f>
        <v>8.5000000000000006E-2</v>
      </c>
      <c r="G1106" s="56">
        <f t="shared" si="807"/>
        <v>180.53530286890174</v>
      </c>
      <c r="H1106" s="56">
        <v>0</v>
      </c>
      <c r="I1106" s="122">
        <f t="shared" si="813"/>
        <v>0.39941285861274911</v>
      </c>
      <c r="J1106" s="57">
        <f t="shared" si="814"/>
        <v>3.7838221012249269</v>
      </c>
      <c r="K1106" s="5">
        <f t="shared" si="815"/>
        <v>4.1832349598376757</v>
      </c>
      <c r="L1106" s="57">
        <f t="shared" si="816"/>
        <v>22.1675</v>
      </c>
      <c r="M1106" s="86">
        <f t="shared" si="817"/>
        <v>26.350734959837677</v>
      </c>
      <c r="N1106" s="5">
        <f t="shared" si="803"/>
        <v>184.31912497012667</v>
      </c>
      <c r="O1106" s="56">
        <f t="shared" si="804"/>
        <v>157.968390010289</v>
      </c>
    </row>
    <row r="1107" spans="1:15" x14ac:dyDescent="0.2">
      <c r="A1107" s="59" t="s">
        <v>58</v>
      </c>
      <c r="B1107" s="54" t="str">
        <f t="shared" si="805"/>
        <v>Q2/2026</v>
      </c>
      <c r="C1107" s="49">
        <f t="shared" si="811"/>
        <v>46113</v>
      </c>
      <c r="D1107" s="49">
        <f t="shared" si="812"/>
        <v>46203</v>
      </c>
      <c r="E1107" s="54">
        <f t="shared" si="806"/>
        <v>91</v>
      </c>
      <c r="F1107" s="55">
        <f>VLOOKUP(D1107,'FERC Interest Rate'!$A:$B,2,TRUE)</f>
        <v>8.5000000000000006E-2</v>
      </c>
      <c r="G1107" s="56">
        <f t="shared" si="807"/>
        <v>157.968390010289</v>
      </c>
      <c r="H1107" s="56">
        <v>0</v>
      </c>
      <c r="I1107" s="122">
        <f t="shared" si="813"/>
        <v>0.39941285861274911</v>
      </c>
      <c r="J1107" s="57">
        <f t="shared" si="814"/>
        <v>3.3476314978892754</v>
      </c>
      <c r="K1107" s="5">
        <f t="shared" si="815"/>
        <v>3.7470443565020246</v>
      </c>
      <c r="L1107" s="57">
        <f t="shared" si="816"/>
        <v>22.1675</v>
      </c>
      <c r="M1107" s="86">
        <f t="shared" si="817"/>
        <v>25.914544356502024</v>
      </c>
      <c r="N1107" s="5">
        <f t="shared" si="803"/>
        <v>161.31602150817827</v>
      </c>
      <c r="O1107" s="56">
        <f t="shared" si="804"/>
        <v>135.40147715167626</v>
      </c>
    </row>
    <row r="1108" spans="1:15" x14ac:dyDescent="0.2">
      <c r="A1108" s="59" t="s">
        <v>59</v>
      </c>
      <c r="B1108" s="54" t="str">
        <f t="shared" si="805"/>
        <v>Q3/2026</v>
      </c>
      <c r="C1108" s="49">
        <f t="shared" si="811"/>
        <v>46204</v>
      </c>
      <c r="D1108" s="49">
        <f t="shared" si="812"/>
        <v>46295</v>
      </c>
      <c r="E1108" s="54">
        <f t="shared" si="806"/>
        <v>92</v>
      </c>
      <c r="F1108" s="55">
        <f>VLOOKUP(D1108,'FERC Interest Rate'!$A:$B,2,TRUE)</f>
        <v>8.5000000000000006E-2</v>
      </c>
      <c r="G1108" s="56">
        <f t="shared" si="807"/>
        <v>135.40147715167626</v>
      </c>
      <c r="H1108" s="56">
        <v>0</v>
      </c>
      <c r="I1108" s="122">
        <f t="shared" si="813"/>
        <v>0.39941285861274911</v>
      </c>
      <c r="J1108" s="57">
        <f t="shared" si="814"/>
        <v>2.9009302776057768</v>
      </c>
      <c r="K1108" s="5">
        <f t="shared" si="815"/>
        <v>3.300343136218526</v>
      </c>
      <c r="L1108" s="57">
        <f t="shared" si="816"/>
        <v>22.1675</v>
      </c>
      <c r="M1108" s="86">
        <f t="shared" si="817"/>
        <v>25.467843136218526</v>
      </c>
      <c r="N1108" s="5">
        <f t="shared" si="803"/>
        <v>138.30240742928203</v>
      </c>
      <c r="O1108" s="56">
        <f t="shared" si="804"/>
        <v>112.83456429306351</v>
      </c>
    </row>
    <row r="1109" spans="1:15" x14ac:dyDescent="0.2">
      <c r="A1109" s="59" t="s">
        <v>60</v>
      </c>
      <c r="B1109" s="54" t="str">
        <f t="shared" si="805"/>
        <v>Q4/2026</v>
      </c>
      <c r="C1109" s="49">
        <f t="shared" si="811"/>
        <v>46296</v>
      </c>
      <c r="D1109" s="49">
        <f t="shared" si="812"/>
        <v>46387</v>
      </c>
      <c r="E1109" s="54">
        <f t="shared" si="806"/>
        <v>92</v>
      </c>
      <c r="F1109" s="55">
        <f>VLOOKUP(D1109,'FERC Interest Rate'!$A:$B,2,TRUE)</f>
        <v>8.5000000000000006E-2</v>
      </c>
      <c r="G1109" s="56">
        <f t="shared" si="807"/>
        <v>112.83456429306351</v>
      </c>
      <c r="H1109" s="56">
        <v>0</v>
      </c>
      <c r="I1109" s="122">
        <f t="shared" si="813"/>
        <v>0.39941285861274911</v>
      </c>
      <c r="J1109" s="57">
        <f t="shared" si="814"/>
        <v>2.4174418980048129</v>
      </c>
      <c r="K1109" s="5">
        <f t="shared" si="815"/>
        <v>2.8168547566175621</v>
      </c>
      <c r="L1109" s="57">
        <f t="shared" si="816"/>
        <v>22.1675</v>
      </c>
      <c r="M1109" s="86">
        <f t="shared" si="817"/>
        <v>24.984354756617563</v>
      </c>
      <c r="N1109" s="5">
        <f t="shared" si="803"/>
        <v>115.25200619106832</v>
      </c>
      <c r="O1109" s="56">
        <f t="shared" si="804"/>
        <v>90.267651434450755</v>
      </c>
    </row>
    <row r="1110" spans="1:15" x14ac:dyDescent="0.2">
      <c r="A1110" s="59" t="s">
        <v>61</v>
      </c>
      <c r="B1110" s="54" t="str">
        <f t="shared" si="805"/>
        <v>Q1/2027</v>
      </c>
      <c r="C1110" s="49">
        <f t="shared" si="811"/>
        <v>46388</v>
      </c>
      <c r="D1110" s="49">
        <f t="shared" si="812"/>
        <v>46477</v>
      </c>
      <c r="E1110" s="54">
        <f t="shared" si="806"/>
        <v>90</v>
      </c>
      <c r="F1110" s="55">
        <f>VLOOKUP(D1110,'FERC Interest Rate'!$A:$B,2,TRUE)</f>
        <v>8.5000000000000006E-2</v>
      </c>
      <c r="G1110" s="56">
        <f t="shared" si="807"/>
        <v>90.267651434450755</v>
      </c>
      <c r="H1110" s="56">
        <v>0</v>
      </c>
      <c r="I1110" s="122">
        <f t="shared" si="813"/>
        <v>0.39941285861274911</v>
      </c>
      <c r="J1110" s="57">
        <f t="shared" si="814"/>
        <v>1.891911050612461</v>
      </c>
      <c r="K1110" s="5">
        <f t="shared" si="815"/>
        <v>2.29132390922521</v>
      </c>
      <c r="L1110" s="57">
        <f t="shared" si="816"/>
        <v>22.1675</v>
      </c>
      <c r="M1110" s="86">
        <f t="shared" si="817"/>
        <v>24.45882390922521</v>
      </c>
      <c r="N1110" s="5">
        <f t="shared" si="803"/>
        <v>92.159562485063219</v>
      </c>
      <c r="O1110" s="56">
        <f t="shared" si="804"/>
        <v>67.700738575838002</v>
      </c>
    </row>
    <row r="1111" spans="1:15" x14ac:dyDescent="0.2">
      <c r="A1111" s="59" t="s">
        <v>62</v>
      </c>
      <c r="B1111" s="54" t="str">
        <f t="shared" si="805"/>
        <v>Q2/2027</v>
      </c>
      <c r="C1111" s="49">
        <f t="shared" si="811"/>
        <v>46478</v>
      </c>
      <c r="D1111" s="49">
        <f t="shared" si="812"/>
        <v>46568</v>
      </c>
      <c r="E1111" s="54">
        <f t="shared" si="806"/>
        <v>91</v>
      </c>
      <c r="F1111" s="55">
        <f>VLOOKUP(D1111,'FERC Interest Rate'!$A:$B,2,TRUE)</f>
        <v>8.5000000000000006E-2</v>
      </c>
      <c r="G1111" s="56">
        <f t="shared" si="807"/>
        <v>67.700738575838002</v>
      </c>
      <c r="H1111" s="56">
        <v>0</v>
      </c>
      <c r="I1111" s="122">
        <f t="shared" si="813"/>
        <v>0.39941285861274911</v>
      </c>
      <c r="J1111" s="57">
        <f t="shared" si="814"/>
        <v>1.4346992133811152</v>
      </c>
      <c r="K1111" s="5">
        <f t="shared" si="815"/>
        <v>1.8341120719938644</v>
      </c>
      <c r="L1111" s="57">
        <f t="shared" si="816"/>
        <v>22.1675</v>
      </c>
      <c r="M1111" s="86">
        <f t="shared" si="817"/>
        <v>24.001612071993865</v>
      </c>
      <c r="N1111" s="5">
        <f t="shared" si="803"/>
        <v>69.135437789219111</v>
      </c>
      <c r="O1111" s="56">
        <f t="shared" si="804"/>
        <v>45.13382571722525</v>
      </c>
    </row>
    <row r="1112" spans="1:15" x14ac:dyDescent="0.2">
      <c r="A1112" s="59" t="s">
        <v>63</v>
      </c>
      <c r="B1112" s="54" t="str">
        <f t="shared" si="805"/>
        <v>Q3/2027</v>
      </c>
      <c r="C1112" s="49">
        <f t="shared" si="811"/>
        <v>46569</v>
      </c>
      <c r="D1112" s="49">
        <f t="shared" si="812"/>
        <v>46660</v>
      </c>
      <c r="E1112" s="54">
        <f t="shared" si="806"/>
        <v>92</v>
      </c>
      <c r="F1112" s="55">
        <f>VLOOKUP(D1112,'FERC Interest Rate'!$A:$B,2,TRUE)</f>
        <v>8.5000000000000006E-2</v>
      </c>
      <c r="G1112" s="56">
        <f t="shared" si="807"/>
        <v>45.13382571722525</v>
      </c>
      <c r="H1112" s="56">
        <v>0</v>
      </c>
      <c r="I1112" s="122">
        <f t="shared" si="813"/>
        <v>0.39941285861274911</v>
      </c>
      <c r="J1112" s="57">
        <f t="shared" si="814"/>
        <v>0.96697675920192194</v>
      </c>
      <c r="K1112" s="5">
        <f t="shared" si="815"/>
        <v>1.3663896178146711</v>
      </c>
      <c r="L1112" s="57">
        <f t="shared" si="816"/>
        <v>22.1675</v>
      </c>
      <c r="M1112" s="86">
        <f t="shared" si="817"/>
        <v>23.533889617814673</v>
      </c>
      <c r="N1112" s="5">
        <f t="shared" si="803"/>
        <v>46.10080247642717</v>
      </c>
      <c r="O1112" s="56">
        <f t="shared" si="804"/>
        <v>22.566912858612501</v>
      </c>
    </row>
    <row r="1113" spans="1:15" x14ac:dyDescent="0.2">
      <c r="A1113" s="59" t="s">
        <v>64</v>
      </c>
      <c r="B1113" s="54" t="str">
        <f t="shared" si="805"/>
        <v>Q4/2027</v>
      </c>
      <c r="C1113" s="49">
        <f t="shared" si="811"/>
        <v>46661</v>
      </c>
      <c r="D1113" s="49">
        <f t="shared" si="812"/>
        <v>46752</v>
      </c>
      <c r="E1113" s="54">
        <f t="shared" si="806"/>
        <v>92</v>
      </c>
      <c r="F1113" s="55">
        <f>VLOOKUP(D1113,'FERC Interest Rate'!$A:$B,2,TRUE)</f>
        <v>8.5000000000000006E-2</v>
      </c>
      <c r="G1113" s="56">
        <f t="shared" si="807"/>
        <v>22.566912858612501</v>
      </c>
      <c r="H1113" s="56">
        <v>0</v>
      </c>
      <c r="I1113" s="122">
        <f t="shared" si="813"/>
        <v>0.39941285861274911</v>
      </c>
      <c r="J1113" s="57">
        <f t="shared" si="814"/>
        <v>0.48348837960095831</v>
      </c>
      <c r="K1113" s="5">
        <f t="shared" si="815"/>
        <v>0.88290123821370736</v>
      </c>
      <c r="L1113" s="57">
        <f t="shared" si="816"/>
        <v>22.1675</v>
      </c>
      <c r="M1113" s="86">
        <f t="shared" si="817"/>
        <v>23.050401238213709</v>
      </c>
      <c r="N1113" s="5">
        <f t="shared" si="803"/>
        <v>23.05040123821346</v>
      </c>
      <c r="O1113" s="56">
        <f t="shared" si="804"/>
        <v>-2.4902302442342261E-13</v>
      </c>
    </row>
    <row r="1114" spans="1:15" ht="15" customHeight="1" thickBot="1" x14ac:dyDescent="0.25">
      <c r="A1114" s="98"/>
      <c r="B1114" s="99"/>
      <c r="C1114" s="100"/>
      <c r="D1114" s="100"/>
      <c r="E1114" s="99"/>
      <c r="F1114" s="99"/>
      <c r="G1114" s="88">
        <f t="shared" ref="G1114:O1114" si="818">SUM(G1093:G1113)</f>
        <v>5175.4869574651857</v>
      </c>
      <c r="H1114" s="88">
        <f t="shared" si="818"/>
        <v>7.9882571722549827</v>
      </c>
      <c r="I1114" s="89">
        <f t="shared" si="818"/>
        <v>7.98825717225498</v>
      </c>
      <c r="J1114" s="89">
        <f t="shared" si="818"/>
        <v>96.37049020168196</v>
      </c>
      <c r="K1114" s="89">
        <f t="shared" si="818"/>
        <v>104.35874737393695</v>
      </c>
      <c r="L1114" s="89">
        <f t="shared" si="818"/>
        <v>443.35000000000008</v>
      </c>
      <c r="M1114" s="89">
        <f t="shared" si="818"/>
        <v>547.70874737393683</v>
      </c>
      <c r="N1114" s="89">
        <f t="shared" si="818"/>
        <v>5279.8457048391219</v>
      </c>
      <c r="O1114" s="89">
        <f t="shared" si="818"/>
        <v>4732.1369574651853</v>
      </c>
    </row>
    <row r="1115" spans="1:15" ht="13.5" thickTop="1" x14ac:dyDescent="0.2"/>
    <row r="1116" spans="1:15" ht="36.75" x14ac:dyDescent="0.2">
      <c r="A1116" s="58" t="s">
        <v>44</v>
      </c>
      <c r="B1116" s="58" t="s">
        <v>3</v>
      </c>
      <c r="C1116" s="58" t="s">
        <v>4</v>
      </c>
      <c r="D1116" s="58" t="s">
        <v>5</v>
      </c>
      <c r="E1116" s="58" t="s">
        <v>6</v>
      </c>
      <c r="F1116" s="58" t="s">
        <v>7</v>
      </c>
      <c r="G1116" s="58" t="s">
        <v>71</v>
      </c>
      <c r="H1116" s="58" t="s">
        <v>72</v>
      </c>
      <c r="I1116" s="73" t="s">
        <v>73</v>
      </c>
      <c r="J1116" s="74" t="s">
        <v>74</v>
      </c>
      <c r="K1116" s="74" t="s">
        <v>75</v>
      </c>
      <c r="L1116" s="74" t="s">
        <v>76</v>
      </c>
      <c r="M1116" s="75" t="s">
        <v>66</v>
      </c>
      <c r="N1116" s="58" t="s">
        <v>77</v>
      </c>
      <c r="O1116" s="58" t="s">
        <v>78</v>
      </c>
    </row>
    <row r="1117" spans="1:15" x14ac:dyDescent="0.2">
      <c r="A1117" s="123" t="s">
        <v>37</v>
      </c>
      <c r="B1117" s="325" t="s">
        <v>193</v>
      </c>
      <c r="C1117" s="49">
        <f>VLOOKUP(B1117,A$1:F$52,2,FALSE)</f>
        <v>44909</v>
      </c>
      <c r="D1117" s="49">
        <f>DATE(YEAR(C1117),IF(MONTH(C1117)&lt;=3,3,IF(MONTH(C1117)&lt;=6,6,IF(MONTH(C1117)&lt;=9,9,12))),IF(OR(MONTH(C1117)&lt;=3,MONTH(C1117)&gt;=10),31,30))</f>
        <v>44926</v>
      </c>
      <c r="E1117" s="54">
        <f>D1117-C1117+1</f>
        <v>18</v>
      </c>
      <c r="F1117" s="55">
        <f>VLOOKUP(D1117,'FERC Interest Rate'!$A:$B,2,TRUE)</f>
        <v>4.9099999999999998E-2</v>
      </c>
      <c r="G1117" s="56">
        <f>VLOOKUP(B1117,$A$1:$F$52,4,FALSE)</f>
        <v>323.83999999999997</v>
      </c>
      <c r="H1117" s="56">
        <f t="shared" ref="H1117:H1118" si="819">G1117*F1117*(E1117/(DATE(YEAR(D1117),12,31)-DATE(YEAR(D1117),1,1)+1))</f>
        <v>0.78413641643835608</v>
      </c>
      <c r="I1117" s="122">
        <v>0</v>
      </c>
      <c r="J1117" s="57">
        <v>0</v>
      </c>
      <c r="K1117" s="5">
        <f t="shared" ref="K1117" si="820">+SUM(I1117:J1117)</f>
        <v>0</v>
      </c>
      <c r="L1117" s="57">
        <v>0</v>
      </c>
      <c r="M1117" s="86">
        <f t="shared" ref="M1117" si="821">+SUM(K1117:L1117)</f>
        <v>0</v>
      </c>
      <c r="N1117" s="5">
        <f t="shared" ref="N1117:N1137" si="822">+G1117+H1117+J1117</f>
        <v>324.62413641643832</v>
      </c>
      <c r="O1117" s="56">
        <f t="shared" ref="O1117:O1137" si="823">G1117+H1117-L1117-I1117</f>
        <v>324.62413641643832</v>
      </c>
    </row>
    <row r="1118" spans="1:15" x14ac:dyDescent="0.2">
      <c r="A1118" s="59" t="s">
        <v>45</v>
      </c>
      <c r="B1118" s="54" t="str">
        <f t="shared" ref="B1118:B1137" si="824">+IF(MONTH(C1118)&lt;4,"Q1",IF(MONTH(C1118)&lt;7,"Q2",IF(MONTH(C1118)&lt;10,"Q3","Q4")))&amp;"/"&amp;YEAR(C1118)</f>
        <v>Q1/2023</v>
      </c>
      <c r="C1118" s="49">
        <f>D1117+1</f>
        <v>44927</v>
      </c>
      <c r="D1118" s="49">
        <f>EOMONTH(D1117,3)</f>
        <v>45016</v>
      </c>
      <c r="E1118" s="54">
        <f t="shared" ref="E1118:E1137" si="825">D1118-C1118+1</f>
        <v>90</v>
      </c>
      <c r="F1118" s="55">
        <f>VLOOKUP(D1118,'FERC Interest Rate'!$A:$B,2,TRUE)</f>
        <v>6.3100000000000003E-2</v>
      </c>
      <c r="G1118" s="56">
        <f t="shared" ref="G1118:G1137" si="826">O1117</f>
        <v>324.62413641643832</v>
      </c>
      <c r="H1118" s="56">
        <f t="shared" si="819"/>
        <v>5.0507958101615156</v>
      </c>
      <c r="I1118" s="122">
        <f>(SUM($H$1117:$H$1137)/20)</f>
        <v>0.29174661132999358</v>
      </c>
      <c r="J1118" s="57">
        <f t="shared" ref="J1118" si="827">G1118*F1118*(E1118/(DATE(YEAR(D1118),12,31)-DATE(YEAR(D1118),1,1)+1))</f>
        <v>5.0507958101615156</v>
      </c>
      <c r="K1118" s="5">
        <f t="shared" ref="K1118" si="828">+SUM(I1118:J1118)</f>
        <v>5.3425424214915092</v>
      </c>
      <c r="L1118" s="57">
        <f>($G$1117/20)</f>
        <v>16.192</v>
      </c>
      <c r="M1118" s="86">
        <f t="shared" ref="M1118" si="829">+SUM(K1118:L1118)</f>
        <v>21.534542421491508</v>
      </c>
      <c r="N1118" s="5">
        <f t="shared" si="822"/>
        <v>334.72572803676132</v>
      </c>
      <c r="O1118" s="56">
        <f t="shared" si="823"/>
        <v>313.19118561526983</v>
      </c>
    </row>
    <row r="1119" spans="1:15" x14ac:dyDescent="0.2">
      <c r="A1119" s="59" t="s">
        <v>46</v>
      </c>
      <c r="B1119" s="54" t="str">
        <f t="shared" si="824"/>
        <v>Q2/2023</v>
      </c>
      <c r="C1119" s="49">
        <f t="shared" ref="C1119:C1137" si="830">D1118+1</f>
        <v>45017</v>
      </c>
      <c r="D1119" s="49">
        <f t="shared" ref="D1119:D1137" si="831">EOMONTH(D1118,3)</f>
        <v>45107</v>
      </c>
      <c r="E1119" s="54">
        <f t="shared" si="825"/>
        <v>91</v>
      </c>
      <c r="F1119" s="55">
        <f>VLOOKUP(D1119,'FERC Interest Rate'!$A:$B,2,TRUE)</f>
        <v>7.4999999999999997E-2</v>
      </c>
      <c r="G1119" s="56">
        <f t="shared" si="826"/>
        <v>313.19118561526983</v>
      </c>
      <c r="H1119" s="56">
        <v>0</v>
      </c>
      <c r="I1119" s="122">
        <f t="shared" ref="I1119:I1137" si="832">(SUM($H$1117:$H$1137)/20)</f>
        <v>0.29174661132999358</v>
      </c>
      <c r="J1119" s="57">
        <f t="shared" ref="J1119:J1137" si="833">G1119*F1119*(E1119/(DATE(YEAR(D1119),12,31)-DATE(YEAR(D1119),1,1)+1))</f>
        <v>5.8562461419841547</v>
      </c>
      <c r="K1119" s="5">
        <f t="shared" ref="K1119:K1137" si="834">+SUM(I1119:J1119)</f>
        <v>6.1479927533141483</v>
      </c>
      <c r="L1119" s="57">
        <f t="shared" ref="L1119:L1137" si="835">($G$1117/20)</f>
        <v>16.192</v>
      </c>
      <c r="M1119" s="86">
        <f t="shared" ref="M1119:M1137" si="836">+SUM(K1119:L1119)</f>
        <v>22.339992753314149</v>
      </c>
      <c r="N1119" s="5">
        <f t="shared" si="822"/>
        <v>319.047431757254</v>
      </c>
      <c r="O1119" s="56">
        <f t="shared" si="823"/>
        <v>296.70743900393984</v>
      </c>
    </row>
    <row r="1120" spans="1:15" x14ac:dyDescent="0.2">
      <c r="A1120" s="59" t="s">
        <v>47</v>
      </c>
      <c r="B1120" s="54" t="str">
        <f t="shared" si="824"/>
        <v>Q3/2023</v>
      </c>
      <c r="C1120" s="49">
        <f t="shared" si="830"/>
        <v>45108</v>
      </c>
      <c r="D1120" s="49">
        <f t="shared" si="831"/>
        <v>45199</v>
      </c>
      <c r="E1120" s="54">
        <f t="shared" si="825"/>
        <v>92</v>
      </c>
      <c r="F1120" s="55">
        <f>VLOOKUP(D1120,'FERC Interest Rate'!$A:$B,2,TRUE)</f>
        <v>8.0199999999999994E-2</v>
      </c>
      <c r="G1120" s="56">
        <f t="shared" si="826"/>
        <v>296.70743900393984</v>
      </c>
      <c r="H1120" s="56">
        <v>0</v>
      </c>
      <c r="I1120" s="122">
        <f t="shared" si="832"/>
        <v>0.29174661132999358</v>
      </c>
      <c r="J1120" s="57">
        <f t="shared" si="833"/>
        <v>5.9978799121826567</v>
      </c>
      <c r="K1120" s="5">
        <f t="shared" si="834"/>
        <v>6.2896265235126503</v>
      </c>
      <c r="L1120" s="57">
        <f t="shared" si="835"/>
        <v>16.192</v>
      </c>
      <c r="M1120" s="86">
        <f t="shared" si="836"/>
        <v>22.481626523512652</v>
      </c>
      <c r="N1120" s="5">
        <f t="shared" si="822"/>
        <v>302.70531891612251</v>
      </c>
      <c r="O1120" s="56">
        <f t="shared" si="823"/>
        <v>280.22369239260985</v>
      </c>
    </row>
    <row r="1121" spans="1:15" x14ac:dyDescent="0.2">
      <c r="A1121" s="59" t="s">
        <v>48</v>
      </c>
      <c r="B1121" s="54" t="str">
        <f t="shared" si="824"/>
        <v>Q4/2023</v>
      </c>
      <c r="C1121" s="49">
        <f t="shared" si="830"/>
        <v>45200</v>
      </c>
      <c r="D1121" s="49">
        <f t="shared" si="831"/>
        <v>45291</v>
      </c>
      <c r="E1121" s="54">
        <f t="shared" si="825"/>
        <v>92</v>
      </c>
      <c r="F1121" s="55">
        <f>VLOOKUP(D1121,'FERC Interest Rate'!$A:$B,2,TRUE)</f>
        <v>8.3500000000000005E-2</v>
      </c>
      <c r="G1121" s="56">
        <f t="shared" si="826"/>
        <v>280.22369239260985</v>
      </c>
      <c r="H1121" s="56">
        <v>0</v>
      </c>
      <c r="I1121" s="122">
        <f t="shared" si="832"/>
        <v>0.29174661132999358</v>
      </c>
      <c r="J1121" s="57">
        <f t="shared" si="833"/>
        <v>5.8977490546850113</v>
      </c>
      <c r="K1121" s="5">
        <f t="shared" si="834"/>
        <v>6.1894956660150049</v>
      </c>
      <c r="L1121" s="57">
        <f t="shared" si="835"/>
        <v>16.192</v>
      </c>
      <c r="M1121" s="86">
        <f t="shared" si="836"/>
        <v>22.381495666015006</v>
      </c>
      <c r="N1121" s="5">
        <f t="shared" si="822"/>
        <v>286.12144144729484</v>
      </c>
      <c r="O1121" s="56">
        <f t="shared" si="823"/>
        <v>263.73994578127986</v>
      </c>
    </row>
    <row r="1122" spans="1:15" x14ac:dyDescent="0.2">
      <c r="A1122" s="59" t="s">
        <v>49</v>
      </c>
      <c r="B1122" s="54" t="str">
        <f t="shared" si="824"/>
        <v>Q1/2024</v>
      </c>
      <c r="C1122" s="49">
        <f t="shared" si="830"/>
        <v>45292</v>
      </c>
      <c r="D1122" s="49">
        <f t="shared" si="831"/>
        <v>45382</v>
      </c>
      <c r="E1122" s="54">
        <f t="shared" si="825"/>
        <v>91</v>
      </c>
      <c r="F1122" s="55">
        <f>VLOOKUP(D1122,'FERC Interest Rate'!$A:$B,2,TRUE)</f>
        <v>8.5000000000000006E-2</v>
      </c>
      <c r="G1122" s="56">
        <f t="shared" si="826"/>
        <v>263.73994578127986</v>
      </c>
      <c r="H1122" s="56">
        <v>0</v>
      </c>
      <c r="I1122" s="122">
        <f t="shared" si="832"/>
        <v>0.29174661132999358</v>
      </c>
      <c r="J1122" s="57">
        <f t="shared" si="833"/>
        <v>5.5738483076999987</v>
      </c>
      <c r="K1122" s="5">
        <f t="shared" si="834"/>
        <v>5.8655949190299923</v>
      </c>
      <c r="L1122" s="57">
        <f t="shared" si="835"/>
        <v>16.192</v>
      </c>
      <c r="M1122" s="86">
        <f t="shared" si="836"/>
        <v>22.057594919029992</v>
      </c>
      <c r="N1122" s="5">
        <f t="shared" si="822"/>
        <v>269.31379408897988</v>
      </c>
      <c r="O1122" s="56">
        <f t="shared" si="823"/>
        <v>247.25619916994987</v>
      </c>
    </row>
    <row r="1123" spans="1:15" x14ac:dyDescent="0.2">
      <c r="A1123" s="59" t="s">
        <v>50</v>
      </c>
      <c r="B1123" s="54" t="str">
        <f t="shared" si="824"/>
        <v>Q2/2024</v>
      </c>
      <c r="C1123" s="49">
        <f t="shared" si="830"/>
        <v>45383</v>
      </c>
      <c r="D1123" s="49">
        <f t="shared" si="831"/>
        <v>45473</v>
      </c>
      <c r="E1123" s="54">
        <f t="shared" si="825"/>
        <v>91</v>
      </c>
      <c r="F1123" s="55">
        <f>VLOOKUP(D1123,'FERC Interest Rate'!$A:$B,2,TRUE)</f>
        <v>8.5000000000000006E-2</v>
      </c>
      <c r="G1123" s="56">
        <f t="shared" si="826"/>
        <v>247.25619916994987</v>
      </c>
      <c r="H1123" s="56">
        <v>0</v>
      </c>
      <c r="I1123" s="122">
        <f t="shared" si="832"/>
        <v>0.29174661132999358</v>
      </c>
      <c r="J1123" s="57">
        <f t="shared" si="833"/>
        <v>5.2254827884687494</v>
      </c>
      <c r="K1123" s="5">
        <f t="shared" si="834"/>
        <v>5.5172293997987429</v>
      </c>
      <c r="L1123" s="57">
        <f t="shared" si="835"/>
        <v>16.192</v>
      </c>
      <c r="M1123" s="86">
        <f t="shared" si="836"/>
        <v>21.709229399798744</v>
      </c>
      <c r="N1123" s="5">
        <f t="shared" si="822"/>
        <v>252.48168195841862</v>
      </c>
      <c r="O1123" s="56">
        <f t="shared" si="823"/>
        <v>230.77245255861988</v>
      </c>
    </row>
    <row r="1124" spans="1:15" x14ac:dyDescent="0.2">
      <c r="A1124" s="59" t="s">
        <v>51</v>
      </c>
      <c r="B1124" s="54" t="str">
        <f t="shared" si="824"/>
        <v>Q3/2024</v>
      </c>
      <c r="C1124" s="49">
        <f t="shared" si="830"/>
        <v>45474</v>
      </c>
      <c r="D1124" s="49">
        <f t="shared" si="831"/>
        <v>45565</v>
      </c>
      <c r="E1124" s="54">
        <f t="shared" si="825"/>
        <v>92</v>
      </c>
      <c r="F1124" s="55">
        <f>VLOOKUP(D1124,'FERC Interest Rate'!$A:$B,2,TRUE)</f>
        <v>8.5000000000000006E-2</v>
      </c>
      <c r="G1124" s="56">
        <f t="shared" si="826"/>
        <v>230.77245255861988</v>
      </c>
      <c r="H1124" s="56">
        <v>0</v>
      </c>
      <c r="I1124" s="122">
        <f t="shared" si="832"/>
        <v>0.29174661132999358</v>
      </c>
      <c r="J1124" s="57">
        <f t="shared" si="833"/>
        <v>4.9307119645038462</v>
      </c>
      <c r="K1124" s="5">
        <f t="shared" si="834"/>
        <v>5.2224585758338398</v>
      </c>
      <c r="L1124" s="57">
        <f t="shared" si="835"/>
        <v>16.192</v>
      </c>
      <c r="M1124" s="86">
        <f t="shared" si="836"/>
        <v>21.414458575833841</v>
      </c>
      <c r="N1124" s="5">
        <f t="shared" si="822"/>
        <v>235.70316452312372</v>
      </c>
      <c r="O1124" s="56">
        <f t="shared" si="823"/>
        <v>214.28870594728988</v>
      </c>
    </row>
    <row r="1125" spans="1:15" x14ac:dyDescent="0.2">
      <c r="A1125" s="59" t="s">
        <v>52</v>
      </c>
      <c r="B1125" s="54" t="str">
        <f t="shared" si="824"/>
        <v>Q4/2024</v>
      </c>
      <c r="C1125" s="49">
        <f t="shared" si="830"/>
        <v>45566</v>
      </c>
      <c r="D1125" s="49">
        <f t="shared" si="831"/>
        <v>45657</v>
      </c>
      <c r="E1125" s="54">
        <f t="shared" si="825"/>
        <v>92</v>
      </c>
      <c r="F1125" s="55">
        <f>VLOOKUP(D1125,'FERC Interest Rate'!$A:$B,2,TRUE)</f>
        <v>8.5000000000000006E-2</v>
      </c>
      <c r="G1125" s="56">
        <f t="shared" si="826"/>
        <v>214.28870594728988</v>
      </c>
      <c r="H1125" s="56">
        <v>0</v>
      </c>
      <c r="I1125" s="122">
        <f t="shared" si="832"/>
        <v>0.29174661132999358</v>
      </c>
      <c r="J1125" s="57">
        <f t="shared" si="833"/>
        <v>4.5785182527535708</v>
      </c>
      <c r="K1125" s="5">
        <f t="shared" si="834"/>
        <v>4.8702648640835644</v>
      </c>
      <c r="L1125" s="57">
        <f t="shared" si="835"/>
        <v>16.192</v>
      </c>
      <c r="M1125" s="86">
        <f t="shared" si="836"/>
        <v>21.062264864083566</v>
      </c>
      <c r="N1125" s="5">
        <f t="shared" si="822"/>
        <v>218.86722420004347</v>
      </c>
      <c r="O1125" s="56">
        <f t="shared" si="823"/>
        <v>197.80495933595989</v>
      </c>
    </row>
    <row r="1126" spans="1:15" x14ac:dyDescent="0.2">
      <c r="A1126" s="59" t="s">
        <v>53</v>
      </c>
      <c r="B1126" s="54" t="str">
        <f t="shared" si="824"/>
        <v>Q1/2025</v>
      </c>
      <c r="C1126" s="49">
        <f t="shared" si="830"/>
        <v>45658</v>
      </c>
      <c r="D1126" s="49">
        <f t="shared" si="831"/>
        <v>45747</v>
      </c>
      <c r="E1126" s="54">
        <f t="shared" si="825"/>
        <v>90</v>
      </c>
      <c r="F1126" s="55">
        <f>VLOOKUP(D1126,'FERC Interest Rate'!$A:$B,2,TRUE)</f>
        <v>8.5000000000000006E-2</v>
      </c>
      <c r="G1126" s="56">
        <f t="shared" si="826"/>
        <v>197.80495933595989</v>
      </c>
      <c r="H1126" s="56">
        <v>0</v>
      </c>
      <c r="I1126" s="122">
        <f t="shared" si="832"/>
        <v>0.29174661132999358</v>
      </c>
      <c r="J1126" s="57">
        <f t="shared" si="833"/>
        <v>4.1457751751235437</v>
      </c>
      <c r="K1126" s="5">
        <f t="shared" si="834"/>
        <v>4.4375217864535372</v>
      </c>
      <c r="L1126" s="57">
        <f t="shared" si="835"/>
        <v>16.192</v>
      </c>
      <c r="M1126" s="86">
        <f t="shared" si="836"/>
        <v>20.629521786453537</v>
      </c>
      <c r="N1126" s="5">
        <f t="shared" si="822"/>
        <v>201.95073451108343</v>
      </c>
      <c r="O1126" s="56">
        <f t="shared" si="823"/>
        <v>181.3212127246299</v>
      </c>
    </row>
    <row r="1127" spans="1:15" x14ac:dyDescent="0.2">
      <c r="A1127" s="59" t="s">
        <v>54</v>
      </c>
      <c r="B1127" s="54" t="str">
        <f t="shared" si="824"/>
        <v>Q2/2025</v>
      </c>
      <c r="C1127" s="49">
        <f t="shared" si="830"/>
        <v>45748</v>
      </c>
      <c r="D1127" s="49">
        <f t="shared" si="831"/>
        <v>45838</v>
      </c>
      <c r="E1127" s="54">
        <f t="shared" si="825"/>
        <v>91</v>
      </c>
      <c r="F1127" s="55">
        <f>VLOOKUP(D1127,'FERC Interest Rate'!$A:$B,2,TRUE)</f>
        <v>8.5000000000000006E-2</v>
      </c>
      <c r="G1127" s="56">
        <f t="shared" si="826"/>
        <v>181.3212127246299</v>
      </c>
      <c r="H1127" s="56">
        <v>0</v>
      </c>
      <c r="I1127" s="122">
        <f t="shared" si="832"/>
        <v>0.29174661132999358</v>
      </c>
      <c r="J1127" s="57">
        <f t="shared" si="833"/>
        <v>3.8425193984246913</v>
      </c>
      <c r="K1127" s="5">
        <f t="shared" si="834"/>
        <v>4.1342660097546844</v>
      </c>
      <c r="L1127" s="57">
        <f t="shared" si="835"/>
        <v>16.192</v>
      </c>
      <c r="M1127" s="86">
        <f t="shared" si="836"/>
        <v>20.326266009754683</v>
      </c>
      <c r="N1127" s="5">
        <f t="shared" si="822"/>
        <v>185.16373212305459</v>
      </c>
      <c r="O1127" s="56">
        <f t="shared" si="823"/>
        <v>164.83746611329991</v>
      </c>
    </row>
    <row r="1128" spans="1:15" x14ac:dyDescent="0.2">
      <c r="A1128" s="59" t="s">
        <v>55</v>
      </c>
      <c r="B1128" s="54" t="str">
        <f t="shared" si="824"/>
        <v>Q3/2025</v>
      </c>
      <c r="C1128" s="49">
        <f t="shared" si="830"/>
        <v>45839</v>
      </c>
      <c r="D1128" s="49">
        <f t="shared" si="831"/>
        <v>45930</v>
      </c>
      <c r="E1128" s="54">
        <f t="shared" si="825"/>
        <v>92</v>
      </c>
      <c r="F1128" s="55">
        <f>VLOOKUP(D1128,'FERC Interest Rate'!$A:$B,2,TRUE)</f>
        <v>8.5000000000000006E-2</v>
      </c>
      <c r="G1128" s="56">
        <f t="shared" si="826"/>
        <v>164.83746611329991</v>
      </c>
      <c r="H1128" s="56">
        <v>0</v>
      </c>
      <c r="I1128" s="122">
        <f t="shared" si="832"/>
        <v>0.29174661132999358</v>
      </c>
      <c r="J1128" s="57">
        <f t="shared" si="833"/>
        <v>3.531586260290426</v>
      </c>
      <c r="K1128" s="5">
        <f t="shared" si="834"/>
        <v>3.8233328716204196</v>
      </c>
      <c r="L1128" s="57">
        <f t="shared" si="835"/>
        <v>16.192</v>
      </c>
      <c r="M1128" s="86">
        <f t="shared" si="836"/>
        <v>20.015332871620419</v>
      </c>
      <c r="N1128" s="5">
        <f t="shared" si="822"/>
        <v>168.36905237359034</v>
      </c>
      <c r="O1128" s="56">
        <f t="shared" si="823"/>
        <v>148.35371950196992</v>
      </c>
    </row>
    <row r="1129" spans="1:15" x14ac:dyDescent="0.2">
      <c r="A1129" s="59" t="s">
        <v>56</v>
      </c>
      <c r="B1129" s="54" t="str">
        <f t="shared" si="824"/>
        <v>Q4/2025</v>
      </c>
      <c r="C1129" s="49">
        <f t="shared" si="830"/>
        <v>45931</v>
      </c>
      <c r="D1129" s="49">
        <f t="shared" si="831"/>
        <v>46022</v>
      </c>
      <c r="E1129" s="54">
        <f t="shared" si="825"/>
        <v>92</v>
      </c>
      <c r="F1129" s="55">
        <f>VLOOKUP(D1129,'FERC Interest Rate'!$A:$B,2,TRUE)</f>
        <v>8.5000000000000006E-2</v>
      </c>
      <c r="G1129" s="56">
        <f t="shared" si="826"/>
        <v>148.35371950196992</v>
      </c>
      <c r="H1129" s="56">
        <v>0</v>
      </c>
      <c r="I1129" s="122">
        <f t="shared" si="832"/>
        <v>0.29174661132999358</v>
      </c>
      <c r="J1129" s="57">
        <f t="shared" si="833"/>
        <v>3.1784276342613831</v>
      </c>
      <c r="K1129" s="5">
        <f t="shared" si="834"/>
        <v>3.4701742455913767</v>
      </c>
      <c r="L1129" s="57">
        <f t="shared" si="835"/>
        <v>16.192</v>
      </c>
      <c r="M1129" s="86">
        <f t="shared" si="836"/>
        <v>19.662174245591377</v>
      </c>
      <c r="N1129" s="5">
        <f t="shared" si="822"/>
        <v>151.53214713623132</v>
      </c>
      <c r="O1129" s="56">
        <f t="shared" si="823"/>
        <v>131.86997289063993</v>
      </c>
    </row>
    <row r="1130" spans="1:15" x14ac:dyDescent="0.2">
      <c r="A1130" s="59" t="s">
        <v>57</v>
      </c>
      <c r="B1130" s="54" t="str">
        <f t="shared" si="824"/>
        <v>Q1/2026</v>
      </c>
      <c r="C1130" s="49">
        <f t="shared" si="830"/>
        <v>46023</v>
      </c>
      <c r="D1130" s="49">
        <f t="shared" si="831"/>
        <v>46112</v>
      </c>
      <c r="E1130" s="54">
        <f t="shared" si="825"/>
        <v>90</v>
      </c>
      <c r="F1130" s="55">
        <f>VLOOKUP(D1130,'FERC Interest Rate'!$A:$B,2,TRUE)</f>
        <v>8.5000000000000006E-2</v>
      </c>
      <c r="G1130" s="56">
        <f t="shared" si="826"/>
        <v>131.86997289063993</v>
      </c>
      <c r="H1130" s="56">
        <v>0</v>
      </c>
      <c r="I1130" s="122">
        <f t="shared" si="832"/>
        <v>0.29174661132999358</v>
      </c>
      <c r="J1130" s="57">
        <f t="shared" si="833"/>
        <v>2.7638501167490284</v>
      </c>
      <c r="K1130" s="5">
        <f t="shared" si="834"/>
        <v>3.0555967280790219</v>
      </c>
      <c r="L1130" s="57">
        <f t="shared" si="835"/>
        <v>16.192</v>
      </c>
      <c r="M1130" s="86">
        <f t="shared" si="836"/>
        <v>19.247596728079021</v>
      </c>
      <c r="N1130" s="5">
        <f t="shared" si="822"/>
        <v>134.63382300738897</v>
      </c>
      <c r="O1130" s="56">
        <f t="shared" si="823"/>
        <v>115.38622627930992</v>
      </c>
    </row>
    <row r="1131" spans="1:15" x14ac:dyDescent="0.2">
      <c r="A1131" s="59" t="s">
        <v>58</v>
      </c>
      <c r="B1131" s="54" t="str">
        <f t="shared" si="824"/>
        <v>Q2/2026</v>
      </c>
      <c r="C1131" s="49">
        <f t="shared" si="830"/>
        <v>46113</v>
      </c>
      <c r="D1131" s="49">
        <f t="shared" si="831"/>
        <v>46203</v>
      </c>
      <c r="E1131" s="54">
        <f t="shared" si="825"/>
        <v>91</v>
      </c>
      <c r="F1131" s="55">
        <f>VLOOKUP(D1131,'FERC Interest Rate'!$A:$B,2,TRUE)</f>
        <v>8.5000000000000006E-2</v>
      </c>
      <c r="G1131" s="56">
        <f t="shared" si="826"/>
        <v>115.38622627930992</v>
      </c>
      <c r="H1131" s="56">
        <v>0</v>
      </c>
      <c r="I1131" s="122">
        <f t="shared" si="832"/>
        <v>0.29174661132999358</v>
      </c>
      <c r="J1131" s="57">
        <f t="shared" si="833"/>
        <v>2.4452396171793489</v>
      </c>
      <c r="K1131" s="5">
        <f t="shared" si="834"/>
        <v>2.7369862285093425</v>
      </c>
      <c r="L1131" s="57">
        <f t="shared" si="835"/>
        <v>16.192</v>
      </c>
      <c r="M1131" s="86">
        <f t="shared" si="836"/>
        <v>18.928986228509341</v>
      </c>
      <c r="N1131" s="5">
        <f t="shared" si="822"/>
        <v>117.83146589648928</v>
      </c>
      <c r="O1131" s="56">
        <f t="shared" si="823"/>
        <v>98.902479667979932</v>
      </c>
    </row>
    <row r="1132" spans="1:15" x14ac:dyDescent="0.2">
      <c r="A1132" s="59" t="s">
        <v>59</v>
      </c>
      <c r="B1132" s="54" t="str">
        <f t="shared" si="824"/>
        <v>Q3/2026</v>
      </c>
      <c r="C1132" s="49">
        <f t="shared" si="830"/>
        <v>46204</v>
      </c>
      <c r="D1132" s="49">
        <f t="shared" si="831"/>
        <v>46295</v>
      </c>
      <c r="E1132" s="54">
        <f t="shared" si="825"/>
        <v>92</v>
      </c>
      <c r="F1132" s="55">
        <f>VLOOKUP(D1132,'FERC Interest Rate'!$A:$B,2,TRUE)</f>
        <v>8.5000000000000006E-2</v>
      </c>
      <c r="G1132" s="56">
        <f t="shared" si="826"/>
        <v>98.902479667979932</v>
      </c>
      <c r="H1132" s="56">
        <v>0</v>
      </c>
      <c r="I1132" s="122">
        <f t="shared" si="832"/>
        <v>0.29174661132999358</v>
      </c>
      <c r="J1132" s="57">
        <f t="shared" si="833"/>
        <v>2.1189517561742552</v>
      </c>
      <c r="K1132" s="5">
        <f t="shared" si="834"/>
        <v>2.4106983675042488</v>
      </c>
      <c r="L1132" s="57">
        <f t="shared" si="835"/>
        <v>16.192</v>
      </c>
      <c r="M1132" s="86">
        <f t="shared" si="836"/>
        <v>18.602698367504249</v>
      </c>
      <c r="N1132" s="5">
        <f t="shared" si="822"/>
        <v>101.02143142415419</v>
      </c>
      <c r="O1132" s="56">
        <f t="shared" si="823"/>
        <v>82.418733056649941</v>
      </c>
    </row>
    <row r="1133" spans="1:15" x14ac:dyDescent="0.2">
      <c r="A1133" s="59" t="s">
        <v>60</v>
      </c>
      <c r="B1133" s="54" t="str">
        <f t="shared" si="824"/>
        <v>Q4/2026</v>
      </c>
      <c r="C1133" s="49">
        <f t="shared" si="830"/>
        <v>46296</v>
      </c>
      <c r="D1133" s="49">
        <f t="shared" si="831"/>
        <v>46387</v>
      </c>
      <c r="E1133" s="54">
        <f t="shared" si="825"/>
        <v>92</v>
      </c>
      <c r="F1133" s="55">
        <f>VLOOKUP(D1133,'FERC Interest Rate'!$A:$B,2,TRUE)</f>
        <v>8.5000000000000006E-2</v>
      </c>
      <c r="G1133" s="56">
        <f t="shared" si="826"/>
        <v>82.418733056649941</v>
      </c>
      <c r="H1133" s="56">
        <v>0</v>
      </c>
      <c r="I1133" s="122">
        <f t="shared" si="832"/>
        <v>0.29174661132999358</v>
      </c>
      <c r="J1133" s="57">
        <f t="shared" si="833"/>
        <v>1.7657931301452128</v>
      </c>
      <c r="K1133" s="5">
        <f t="shared" si="834"/>
        <v>2.0575397414752064</v>
      </c>
      <c r="L1133" s="57">
        <f t="shared" si="835"/>
        <v>16.192</v>
      </c>
      <c r="M1133" s="86">
        <f t="shared" si="836"/>
        <v>18.249539741475207</v>
      </c>
      <c r="N1133" s="5">
        <f t="shared" si="822"/>
        <v>84.184526186795154</v>
      </c>
      <c r="O1133" s="56">
        <f t="shared" si="823"/>
        <v>65.93498644531995</v>
      </c>
    </row>
    <row r="1134" spans="1:15" x14ac:dyDescent="0.2">
      <c r="A1134" s="59" t="s">
        <v>61</v>
      </c>
      <c r="B1134" s="54" t="str">
        <f t="shared" si="824"/>
        <v>Q1/2027</v>
      </c>
      <c r="C1134" s="49">
        <f t="shared" si="830"/>
        <v>46388</v>
      </c>
      <c r="D1134" s="49">
        <f t="shared" si="831"/>
        <v>46477</v>
      </c>
      <c r="E1134" s="54">
        <f t="shared" si="825"/>
        <v>90</v>
      </c>
      <c r="F1134" s="55">
        <f>VLOOKUP(D1134,'FERC Interest Rate'!$A:$B,2,TRUE)</f>
        <v>8.5000000000000006E-2</v>
      </c>
      <c r="G1134" s="56">
        <f t="shared" si="826"/>
        <v>65.93498644531995</v>
      </c>
      <c r="H1134" s="56">
        <v>0</v>
      </c>
      <c r="I1134" s="122">
        <f t="shared" si="832"/>
        <v>0.29174661132999358</v>
      </c>
      <c r="J1134" s="57">
        <f t="shared" si="833"/>
        <v>1.381925058374514</v>
      </c>
      <c r="K1134" s="5">
        <f t="shared" si="834"/>
        <v>1.6736716697045075</v>
      </c>
      <c r="L1134" s="57">
        <f t="shared" si="835"/>
        <v>16.192</v>
      </c>
      <c r="M1134" s="86">
        <f t="shared" si="836"/>
        <v>17.865671669704508</v>
      </c>
      <c r="N1134" s="5">
        <f t="shared" si="822"/>
        <v>67.31691150369447</v>
      </c>
      <c r="O1134" s="56">
        <f t="shared" si="823"/>
        <v>49.451239833989959</v>
      </c>
    </row>
    <row r="1135" spans="1:15" x14ac:dyDescent="0.2">
      <c r="A1135" s="59" t="s">
        <v>62</v>
      </c>
      <c r="B1135" s="54" t="str">
        <f t="shared" si="824"/>
        <v>Q2/2027</v>
      </c>
      <c r="C1135" s="49">
        <f t="shared" si="830"/>
        <v>46478</v>
      </c>
      <c r="D1135" s="49">
        <f t="shared" si="831"/>
        <v>46568</v>
      </c>
      <c r="E1135" s="54">
        <f t="shared" si="825"/>
        <v>91</v>
      </c>
      <c r="F1135" s="55">
        <f>VLOOKUP(D1135,'FERC Interest Rate'!$A:$B,2,TRUE)</f>
        <v>8.5000000000000006E-2</v>
      </c>
      <c r="G1135" s="56">
        <f t="shared" si="826"/>
        <v>49.451239833989959</v>
      </c>
      <c r="H1135" s="56">
        <v>0</v>
      </c>
      <c r="I1135" s="122">
        <f t="shared" si="832"/>
        <v>0.29174661132999358</v>
      </c>
      <c r="J1135" s="57">
        <f t="shared" si="833"/>
        <v>1.0479598359340063</v>
      </c>
      <c r="K1135" s="5">
        <f t="shared" si="834"/>
        <v>1.3397064472639999</v>
      </c>
      <c r="L1135" s="57">
        <f t="shared" si="835"/>
        <v>16.192</v>
      </c>
      <c r="M1135" s="86">
        <f t="shared" si="836"/>
        <v>17.531706447264</v>
      </c>
      <c r="N1135" s="5">
        <f t="shared" si="822"/>
        <v>50.499199669923968</v>
      </c>
      <c r="O1135" s="56">
        <f t="shared" si="823"/>
        <v>32.967493222659968</v>
      </c>
    </row>
    <row r="1136" spans="1:15" x14ac:dyDescent="0.2">
      <c r="A1136" s="59" t="s">
        <v>63</v>
      </c>
      <c r="B1136" s="54" t="str">
        <f t="shared" si="824"/>
        <v>Q3/2027</v>
      </c>
      <c r="C1136" s="49">
        <f t="shared" si="830"/>
        <v>46569</v>
      </c>
      <c r="D1136" s="49">
        <f t="shared" si="831"/>
        <v>46660</v>
      </c>
      <c r="E1136" s="54">
        <f t="shared" si="825"/>
        <v>92</v>
      </c>
      <c r="F1136" s="55">
        <f>VLOOKUP(D1136,'FERC Interest Rate'!$A:$B,2,TRUE)</f>
        <v>8.5000000000000006E-2</v>
      </c>
      <c r="G1136" s="56">
        <f t="shared" si="826"/>
        <v>32.967493222659968</v>
      </c>
      <c r="H1136" s="56">
        <v>0</v>
      </c>
      <c r="I1136" s="122">
        <f t="shared" si="832"/>
        <v>0.29174661132999358</v>
      </c>
      <c r="J1136" s="57">
        <f t="shared" si="833"/>
        <v>0.70631725205808493</v>
      </c>
      <c r="K1136" s="5">
        <f t="shared" si="834"/>
        <v>0.99806386338807851</v>
      </c>
      <c r="L1136" s="57">
        <f t="shared" si="835"/>
        <v>16.192</v>
      </c>
      <c r="M1136" s="86">
        <f t="shared" si="836"/>
        <v>17.19006386338808</v>
      </c>
      <c r="N1136" s="5">
        <f t="shared" si="822"/>
        <v>33.673810474718053</v>
      </c>
      <c r="O1136" s="56">
        <f t="shared" si="823"/>
        <v>16.483746611329973</v>
      </c>
    </row>
    <row r="1137" spans="1:15" x14ac:dyDescent="0.2">
      <c r="A1137" s="59" t="s">
        <v>64</v>
      </c>
      <c r="B1137" s="54" t="str">
        <f t="shared" si="824"/>
        <v>Q4/2027</v>
      </c>
      <c r="C1137" s="49">
        <f t="shared" si="830"/>
        <v>46661</v>
      </c>
      <c r="D1137" s="49">
        <f t="shared" si="831"/>
        <v>46752</v>
      </c>
      <c r="E1137" s="54">
        <f t="shared" si="825"/>
        <v>92</v>
      </c>
      <c r="F1137" s="55">
        <f>VLOOKUP(D1137,'FERC Interest Rate'!$A:$B,2,TRUE)</f>
        <v>8.5000000000000006E-2</v>
      </c>
      <c r="G1137" s="56">
        <f t="shared" si="826"/>
        <v>16.483746611329973</v>
      </c>
      <c r="H1137" s="56">
        <v>0</v>
      </c>
      <c r="I1137" s="122">
        <f t="shared" si="832"/>
        <v>0.29174661132999358</v>
      </c>
      <c r="J1137" s="57">
        <f t="shared" si="833"/>
        <v>0.35315862602904224</v>
      </c>
      <c r="K1137" s="5">
        <f t="shared" si="834"/>
        <v>0.64490523735903582</v>
      </c>
      <c r="L1137" s="57">
        <f t="shared" si="835"/>
        <v>16.192</v>
      </c>
      <c r="M1137" s="86">
        <f t="shared" si="836"/>
        <v>16.836905237359037</v>
      </c>
      <c r="N1137" s="5">
        <f t="shared" si="822"/>
        <v>16.836905237359016</v>
      </c>
      <c r="O1137" s="56">
        <f t="shared" si="823"/>
        <v>-2.042810365310288E-14</v>
      </c>
    </row>
    <row r="1138" spans="1:15" ht="16.5" customHeight="1" thickBot="1" x14ac:dyDescent="0.25">
      <c r="A1138" s="98"/>
      <c r="B1138" s="99"/>
      <c r="C1138" s="100"/>
      <c r="D1138" s="100"/>
      <c r="E1138" s="99"/>
      <c r="F1138" s="99"/>
      <c r="G1138" s="88">
        <f t="shared" ref="G1138:O1138" si="837">SUM(G1117:G1137)</f>
        <v>3780.3759925691361</v>
      </c>
      <c r="H1138" s="88">
        <f t="shared" si="837"/>
        <v>5.8349322265998715</v>
      </c>
      <c r="I1138" s="89">
        <f t="shared" si="837"/>
        <v>5.8349322265998715</v>
      </c>
      <c r="J1138" s="89">
        <f t="shared" si="837"/>
        <v>70.392736093183032</v>
      </c>
      <c r="K1138" s="89">
        <f t="shared" si="837"/>
        <v>76.227668319782936</v>
      </c>
      <c r="L1138" s="89">
        <f t="shared" si="837"/>
        <v>323.84000000000009</v>
      </c>
      <c r="M1138" s="89">
        <f t="shared" si="837"/>
        <v>400.06766831978297</v>
      </c>
      <c r="N1138" s="89">
        <f t="shared" si="837"/>
        <v>3856.6036608889199</v>
      </c>
      <c r="O1138" s="89">
        <f t="shared" si="837"/>
        <v>3456.5359925691359</v>
      </c>
    </row>
    <row r="1139" spans="1:15" ht="13.5" thickTop="1" x14ac:dyDescent="0.2"/>
  </sheetData>
  <phoneticPr fontId="21" type="noConversion"/>
  <printOptions horizontalCentered="1"/>
  <pageMargins left="0.25" right="0.25" top="0.75" bottom="0.75" header="0.3" footer="0.3"/>
  <pageSetup scale="48" orientation="landscape" r:id="rId1"/>
  <headerFooter>
    <oddHeader>&amp;RTO2025 Annual Update
Attachment 4
WP- Schedule 22 NUCs
Page &amp;P of &amp;N</oddHeader>
    <oddFooter>&amp;R&amp;A</oddFooter>
  </headerFooter>
  <rowBreaks count="17" manualBreakCount="17">
    <brk id="77" max="16383" man="1"/>
    <brk id="151" max="14" man="1"/>
    <brk id="225" max="14" man="1"/>
    <brk id="297" max="14" man="1"/>
    <brk id="368" max="14" man="1"/>
    <brk id="438" max="14" man="1"/>
    <brk id="506" max="14" man="1"/>
    <brk id="570" max="14" man="1"/>
    <brk id="633" max="14" man="1"/>
    <brk id="695" max="14" man="1"/>
    <brk id="755" max="14" man="1"/>
    <brk id="813" max="14" man="1"/>
    <brk id="871" max="14" man="1"/>
    <brk id="927" max="14" man="1"/>
    <brk id="983" max="14" man="1"/>
    <brk id="1037" max="14" man="1"/>
    <brk id="1090" max="14" man="1"/>
  </rowBreaks>
  <colBreaks count="1" manualBreakCount="1">
    <brk id="15"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F361C-DB47-4495-8EA7-1C60F2A9E49F}">
  <dimension ref="A1:W148"/>
  <sheetViews>
    <sheetView view="pageBreakPreview" zoomScaleNormal="100" zoomScaleSheetLayoutView="100" workbookViewId="0">
      <selection activeCell="Q21" sqref="Q21"/>
    </sheetView>
  </sheetViews>
  <sheetFormatPr defaultColWidth="9.140625" defaultRowHeight="12.75" outlineLevelRow="1" x14ac:dyDescent="0.2"/>
  <cols>
    <col min="1" max="1" width="10.28515625" style="3" bestFit="1" customWidth="1"/>
    <col min="2" max="2" width="13.5703125" style="3" customWidth="1"/>
    <col min="3" max="3" width="15.140625" style="3" bestFit="1" customWidth="1"/>
    <col min="4" max="4" width="16.28515625" style="3" bestFit="1" customWidth="1"/>
    <col min="5" max="5" width="15" style="3" bestFit="1" customWidth="1"/>
    <col min="6" max="6" width="16.28515625" style="3" bestFit="1" customWidth="1"/>
    <col min="7" max="7" width="17" style="3" bestFit="1" customWidth="1"/>
    <col min="8" max="9" width="16.28515625" style="3" customWidth="1"/>
    <col min="10" max="10" width="17.7109375" style="3" customWidth="1"/>
    <col min="11" max="15" width="16.28515625" style="3" customWidth="1"/>
    <col min="16" max="16" width="2.7109375" style="3" customWidth="1"/>
    <col min="17" max="17" width="5.42578125" style="3" customWidth="1"/>
    <col min="18" max="18" width="9.85546875" style="3" bestFit="1" customWidth="1"/>
    <col min="19" max="19" width="10.85546875" style="3" bestFit="1" customWidth="1"/>
    <col min="20" max="20" width="12.28515625" style="3" bestFit="1" customWidth="1"/>
    <col min="21" max="21" width="14" style="3" bestFit="1" customWidth="1"/>
    <col min="22" max="22" width="11.28515625" style="3" bestFit="1" customWidth="1"/>
    <col min="23" max="23" width="12.28515625" style="3" bestFit="1" customWidth="1"/>
    <col min="24" max="16384" width="9.140625" style="3"/>
  </cols>
  <sheetData>
    <row r="1" spans="1:12" ht="38.25" x14ac:dyDescent="0.2">
      <c r="A1" s="60" t="s">
        <v>9</v>
      </c>
      <c r="B1" s="61" t="s">
        <v>79</v>
      </c>
      <c r="C1" s="60" t="s">
        <v>170</v>
      </c>
      <c r="D1" s="60" t="s">
        <v>169</v>
      </c>
      <c r="E1" s="60" t="s">
        <v>172</v>
      </c>
      <c r="F1" s="61" t="s">
        <v>41</v>
      </c>
    </row>
    <row r="2" spans="1:12" outlineLevel="1" x14ac:dyDescent="0.2">
      <c r="A2" s="59" t="s">
        <v>45</v>
      </c>
      <c r="B2" s="204">
        <v>43284</v>
      </c>
      <c r="C2" s="205">
        <v>52797</v>
      </c>
      <c r="D2" s="5">
        <v>0</v>
      </c>
      <c r="E2" s="5"/>
      <c r="F2" s="206">
        <f>SUM(C2:E2)</f>
        <v>52797</v>
      </c>
      <c r="L2" s="114"/>
    </row>
    <row r="3" spans="1:12" outlineLevel="1" x14ac:dyDescent="0.2">
      <c r="A3" s="59" t="s">
        <v>46</v>
      </c>
      <c r="B3" s="204">
        <v>43255</v>
      </c>
      <c r="C3" s="205">
        <f>41323-29515</f>
        <v>11808</v>
      </c>
      <c r="D3" s="5">
        <v>0</v>
      </c>
      <c r="E3" s="5">
        <v>29515</v>
      </c>
      <c r="F3" s="206">
        <f t="shared" ref="F3:F41" si="0">SUM(C3:E3)</f>
        <v>41323</v>
      </c>
      <c r="L3" s="114"/>
    </row>
    <row r="4" spans="1:12" outlineLevel="1" x14ac:dyDescent="0.2">
      <c r="A4" s="59" t="s">
        <v>47</v>
      </c>
      <c r="B4" s="204">
        <v>43314</v>
      </c>
      <c r="C4" s="205">
        <v>67042</v>
      </c>
      <c r="D4" s="5">
        <v>0</v>
      </c>
      <c r="E4" s="5"/>
      <c r="F4" s="206">
        <f t="shared" si="0"/>
        <v>67042</v>
      </c>
      <c r="L4" s="114"/>
    </row>
    <row r="5" spans="1:12" outlineLevel="1" x14ac:dyDescent="0.2">
      <c r="A5" s="59" t="s">
        <v>48</v>
      </c>
      <c r="B5" s="204">
        <v>43326</v>
      </c>
      <c r="C5" s="205">
        <v>84474</v>
      </c>
      <c r="D5" s="5">
        <f>152496-29976</f>
        <v>122520</v>
      </c>
      <c r="E5" s="5">
        <v>29976</v>
      </c>
      <c r="F5" s="206">
        <f t="shared" si="0"/>
        <v>236970</v>
      </c>
      <c r="L5" s="114"/>
    </row>
    <row r="6" spans="1:12" outlineLevel="1" x14ac:dyDescent="0.2">
      <c r="A6" s="59" t="s">
        <v>49</v>
      </c>
      <c r="B6" s="204">
        <v>43364</v>
      </c>
      <c r="C6" s="205">
        <v>105401</v>
      </c>
      <c r="D6" s="5">
        <v>185571</v>
      </c>
      <c r="E6" s="5"/>
      <c r="F6" s="206">
        <f t="shared" si="0"/>
        <v>290972</v>
      </c>
      <c r="L6" s="114"/>
    </row>
    <row r="7" spans="1:12" outlineLevel="1" x14ac:dyDescent="0.2">
      <c r="A7" s="59" t="s">
        <v>50</v>
      </c>
      <c r="B7" s="204">
        <v>43403</v>
      </c>
      <c r="C7" s="205">
        <v>129924</v>
      </c>
      <c r="D7" s="5">
        <v>225168</v>
      </c>
      <c r="E7" s="5"/>
      <c r="F7" s="206">
        <f t="shared" si="0"/>
        <v>355092</v>
      </c>
      <c r="L7" s="114"/>
    </row>
    <row r="8" spans="1:12" outlineLevel="1" x14ac:dyDescent="0.2">
      <c r="A8" s="59" t="s">
        <v>51</v>
      </c>
      <c r="B8" s="204">
        <v>43438</v>
      </c>
      <c r="C8" s="205">
        <v>157763</v>
      </c>
      <c r="D8" s="5">
        <v>272254</v>
      </c>
      <c r="E8" s="5"/>
      <c r="F8" s="206">
        <f t="shared" si="0"/>
        <v>430017</v>
      </c>
      <c r="L8" s="114"/>
    </row>
    <row r="9" spans="1:12" outlineLevel="1" x14ac:dyDescent="0.2">
      <c r="A9" s="59" t="s">
        <v>52</v>
      </c>
      <c r="B9" s="204">
        <v>43455</v>
      </c>
      <c r="C9" s="205">
        <v>192951</v>
      </c>
      <c r="D9" s="5">
        <v>336220</v>
      </c>
      <c r="E9" s="5"/>
      <c r="F9" s="206">
        <f t="shared" si="0"/>
        <v>529171</v>
      </c>
      <c r="L9" s="114"/>
    </row>
    <row r="10" spans="1:12" outlineLevel="1" x14ac:dyDescent="0.2">
      <c r="A10" s="59" t="s">
        <v>53</v>
      </c>
      <c r="B10" s="204">
        <v>43488</v>
      </c>
      <c r="C10" s="205">
        <v>225148</v>
      </c>
      <c r="D10" s="5">
        <v>402745</v>
      </c>
      <c r="E10" s="5"/>
      <c r="F10" s="206">
        <f t="shared" si="0"/>
        <v>627893</v>
      </c>
      <c r="L10" s="114"/>
    </row>
    <row r="11" spans="1:12" outlineLevel="1" x14ac:dyDescent="0.2">
      <c r="A11" s="59" t="s">
        <v>54</v>
      </c>
      <c r="B11" s="204">
        <v>43516</v>
      </c>
      <c r="C11" s="205">
        <v>256177</v>
      </c>
      <c r="D11" s="5">
        <v>479495</v>
      </c>
      <c r="E11" s="5"/>
      <c r="F11" s="206">
        <f t="shared" si="0"/>
        <v>735672</v>
      </c>
      <c r="L11" s="114"/>
    </row>
    <row r="12" spans="1:12" outlineLevel="1" x14ac:dyDescent="0.2">
      <c r="A12" s="59" t="s">
        <v>55</v>
      </c>
      <c r="B12" s="204">
        <v>43550</v>
      </c>
      <c r="C12" s="205">
        <v>283253</v>
      </c>
      <c r="D12" s="5">
        <v>566731</v>
      </c>
      <c r="E12" s="5"/>
      <c r="F12" s="206">
        <f t="shared" si="0"/>
        <v>849984</v>
      </c>
      <c r="L12" s="114"/>
    </row>
    <row r="13" spans="1:12" outlineLevel="1" x14ac:dyDescent="0.2">
      <c r="A13" s="59" t="s">
        <v>56</v>
      </c>
      <c r="B13" s="204">
        <v>43571</v>
      </c>
      <c r="C13" s="205">
        <v>303443</v>
      </c>
      <c r="D13" s="5">
        <v>664108</v>
      </c>
      <c r="E13" s="5"/>
      <c r="F13" s="206">
        <f t="shared" si="0"/>
        <v>967551</v>
      </c>
      <c r="L13" s="114"/>
    </row>
    <row r="14" spans="1:12" outlineLevel="1" x14ac:dyDescent="0.2">
      <c r="A14" s="59" t="s">
        <v>57</v>
      </c>
      <c r="B14" s="204">
        <v>43601</v>
      </c>
      <c r="C14" s="205">
        <v>314257</v>
      </c>
      <c r="D14" s="5">
        <v>770424</v>
      </c>
      <c r="E14" s="5"/>
      <c r="F14" s="206">
        <f t="shared" si="0"/>
        <v>1084681</v>
      </c>
      <c r="L14" s="114"/>
    </row>
    <row r="15" spans="1:12" outlineLevel="1" x14ac:dyDescent="0.2">
      <c r="A15" s="59" t="s">
        <v>58</v>
      </c>
      <c r="B15" s="204">
        <v>43637</v>
      </c>
      <c r="C15" s="205">
        <v>314257</v>
      </c>
      <c r="D15" s="5">
        <v>883397</v>
      </c>
      <c r="E15" s="5"/>
      <c r="F15" s="206">
        <f t="shared" si="0"/>
        <v>1197654</v>
      </c>
      <c r="L15" s="114"/>
    </row>
    <row r="16" spans="1:12" outlineLevel="1" x14ac:dyDescent="0.2">
      <c r="A16" s="59" t="s">
        <v>59</v>
      </c>
      <c r="B16" s="204">
        <v>44031</v>
      </c>
      <c r="C16" s="205">
        <v>303443</v>
      </c>
      <c r="D16" s="5">
        <v>999489</v>
      </c>
      <c r="E16" s="5"/>
      <c r="F16" s="206">
        <f t="shared" si="0"/>
        <v>1302932</v>
      </c>
      <c r="L16" s="114"/>
    </row>
    <row r="17" spans="1:13" outlineLevel="1" x14ac:dyDescent="0.2">
      <c r="A17" s="59" t="s">
        <v>60</v>
      </c>
      <c r="B17" s="204">
        <v>43690</v>
      </c>
      <c r="C17" s="205">
        <v>283253</v>
      </c>
      <c r="D17" s="5">
        <v>1113885</v>
      </c>
      <c r="E17" s="5"/>
      <c r="F17" s="206">
        <f t="shared" si="0"/>
        <v>1397138</v>
      </c>
      <c r="L17" s="114"/>
      <c r="M17" s="114"/>
    </row>
    <row r="18" spans="1:13" outlineLevel="1" x14ac:dyDescent="0.2">
      <c r="A18" s="59" t="s">
        <v>61</v>
      </c>
      <c r="B18" s="204">
        <v>43728</v>
      </c>
      <c r="C18" s="205">
        <v>256177</v>
      </c>
      <c r="D18" s="5">
        <v>1220668</v>
      </c>
      <c r="E18" s="5"/>
      <c r="F18" s="206">
        <f t="shared" si="0"/>
        <v>1476845</v>
      </c>
      <c r="L18" s="114"/>
      <c r="M18" s="114"/>
    </row>
    <row r="19" spans="1:13" outlineLevel="1" x14ac:dyDescent="0.2">
      <c r="A19" s="59" t="s">
        <v>62</v>
      </c>
      <c r="B19" s="204">
        <v>43773</v>
      </c>
      <c r="C19" s="205">
        <v>225148</v>
      </c>
      <c r="D19" s="5">
        <v>1313277</v>
      </c>
      <c r="E19" s="5"/>
      <c r="F19" s="206">
        <f t="shared" si="0"/>
        <v>1538425</v>
      </c>
      <c r="L19" s="114"/>
      <c r="M19" s="114"/>
    </row>
    <row r="20" spans="1:13" outlineLevel="1" x14ac:dyDescent="0.2">
      <c r="A20" s="59" t="s">
        <v>63</v>
      </c>
      <c r="B20" s="204">
        <v>43796</v>
      </c>
      <c r="C20" s="205">
        <v>192951</v>
      </c>
      <c r="D20" s="5">
        <v>1385208</v>
      </c>
      <c r="E20" s="5"/>
      <c r="F20" s="206">
        <f t="shared" si="0"/>
        <v>1578159</v>
      </c>
      <c r="L20" s="114"/>
      <c r="M20" s="114"/>
    </row>
    <row r="21" spans="1:13" outlineLevel="1" x14ac:dyDescent="0.2">
      <c r="A21" s="59" t="s">
        <v>64</v>
      </c>
      <c r="B21" s="204">
        <v>43817</v>
      </c>
      <c r="C21" s="205">
        <v>165814</v>
      </c>
      <c r="D21" s="5">
        <v>1466240</v>
      </c>
      <c r="E21" s="5"/>
      <c r="F21" s="206">
        <f t="shared" si="0"/>
        <v>1632054</v>
      </c>
      <c r="L21" s="114"/>
      <c r="M21" s="114"/>
    </row>
    <row r="22" spans="1:13" outlineLevel="1" x14ac:dyDescent="0.2">
      <c r="A22" s="59" t="s">
        <v>67</v>
      </c>
      <c r="B22" s="204">
        <v>43860</v>
      </c>
      <c r="C22" s="205">
        <v>136553</v>
      </c>
      <c r="D22" s="5">
        <v>1482302</v>
      </c>
      <c r="E22" s="5"/>
      <c r="F22" s="206">
        <f t="shared" si="0"/>
        <v>1618855</v>
      </c>
      <c r="L22" s="114"/>
      <c r="M22" s="114"/>
    </row>
    <row r="23" spans="1:13" outlineLevel="1" x14ac:dyDescent="0.2">
      <c r="A23" s="59" t="s">
        <v>68</v>
      </c>
      <c r="B23" s="204">
        <v>43907</v>
      </c>
      <c r="C23" s="205">
        <v>110782</v>
      </c>
      <c r="D23" s="5">
        <v>1466240</v>
      </c>
      <c r="E23" s="5"/>
      <c r="F23" s="206">
        <f t="shared" si="0"/>
        <v>1577022</v>
      </c>
      <c r="L23" s="114"/>
      <c r="M23" s="114"/>
    </row>
    <row r="24" spans="1:13" outlineLevel="1" x14ac:dyDescent="0.2">
      <c r="A24" s="59" t="s">
        <v>69</v>
      </c>
      <c r="B24" s="204">
        <v>43907</v>
      </c>
      <c r="C24" s="205">
        <v>88786</v>
      </c>
      <c r="D24" s="5">
        <v>1419423</v>
      </c>
      <c r="E24" s="5"/>
      <c r="F24" s="206">
        <f t="shared" si="0"/>
        <v>1508209</v>
      </c>
      <c r="L24" s="114"/>
      <c r="M24" s="114"/>
    </row>
    <row r="25" spans="1:13" outlineLevel="1" x14ac:dyDescent="0.2">
      <c r="A25" s="59" t="s">
        <v>70</v>
      </c>
      <c r="B25" s="204">
        <v>43977</v>
      </c>
      <c r="C25" s="205">
        <v>70464</v>
      </c>
      <c r="D25" s="5">
        <v>1345714</v>
      </c>
      <c r="E25" s="5"/>
      <c r="F25" s="206">
        <f t="shared" si="0"/>
        <v>1416178</v>
      </c>
      <c r="L25" s="114"/>
      <c r="M25" s="114"/>
    </row>
    <row r="26" spans="1:13" x14ac:dyDescent="0.2">
      <c r="A26" s="59" t="s">
        <v>80</v>
      </c>
      <c r="B26" s="204">
        <v>43977</v>
      </c>
      <c r="C26" s="205">
        <v>55491</v>
      </c>
      <c r="D26" s="5">
        <v>1250819</v>
      </c>
      <c r="E26" s="5"/>
      <c r="F26" s="206">
        <f t="shared" si="0"/>
        <v>1306310</v>
      </c>
      <c r="L26" s="114"/>
      <c r="M26" s="114"/>
    </row>
    <row r="27" spans="1:13" x14ac:dyDescent="0.2">
      <c r="A27" s="59" t="s">
        <v>81</v>
      </c>
      <c r="B27" s="204">
        <v>44006</v>
      </c>
      <c r="C27" s="205">
        <v>43433</v>
      </c>
      <c r="D27" s="5">
        <v>1141398</v>
      </c>
      <c r="E27" s="5"/>
      <c r="F27" s="206">
        <f t="shared" si="0"/>
        <v>1184831</v>
      </c>
      <c r="L27" s="114"/>
      <c r="M27" s="114"/>
    </row>
    <row r="28" spans="1:13" x14ac:dyDescent="0.2">
      <c r="A28" s="59" t="s">
        <v>82</v>
      </c>
      <c r="B28" s="204">
        <v>44057</v>
      </c>
      <c r="C28" s="205">
        <v>33832</v>
      </c>
      <c r="D28" s="5">
        <v>1024177</v>
      </c>
      <c r="E28" s="5"/>
      <c r="F28" s="206">
        <f t="shared" si="0"/>
        <v>1058009</v>
      </c>
      <c r="L28" s="114"/>
      <c r="M28" s="114"/>
    </row>
    <row r="29" spans="1:13" x14ac:dyDescent="0.2">
      <c r="A29" s="59" t="s">
        <v>83</v>
      </c>
      <c r="B29" s="204">
        <v>44057</v>
      </c>
      <c r="C29" s="205"/>
      <c r="D29" s="5">
        <v>905216</v>
      </c>
      <c r="E29" s="5"/>
      <c r="F29" s="206">
        <f t="shared" si="0"/>
        <v>905216</v>
      </c>
      <c r="L29" s="114"/>
      <c r="M29" s="114"/>
    </row>
    <row r="30" spans="1:13" x14ac:dyDescent="0.2">
      <c r="A30" s="59" t="s">
        <v>93</v>
      </c>
      <c r="B30" s="204">
        <v>44097</v>
      </c>
      <c r="C30" s="205"/>
      <c r="D30" s="5">
        <v>789453</v>
      </c>
      <c r="E30" s="5"/>
      <c r="F30" s="206">
        <f t="shared" si="0"/>
        <v>789453</v>
      </c>
      <c r="L30" s="114"/>
      <c r="M30" s="114"/>
    </row>
    <row r="31" spans="1:13" x14ac:dyDescent="0.2">
      <c r="A31" s="59" t="s">
        <v>94</v>
      </c>
      <c r="B31" s="204">
        <v>44138</v>
      </c>
      <c r="C31" s="205"/>
      <c r="D31" s="5">
        <v>680511</v>
      </c>
      <c r="E31" s="5"/>
      <c r="F31" s="206">
        <f t="shared" si="0"/>
        <v>680511</v>
      </c>
      <c r="L31" s="114"/>
      <c r="M31" s="114"/>
    </row>
    <row r="32" spans="1:13" x14ac:dyDescent="0.2">
      <c r="A32" s="59" t="s">
        <v>116</v>
      </c>
      <c r="B32" s="204">
        <v>44169</v>
      </c>
      <c r="C32" s="205"/>
      <c r="D32" s="5">
        <v>580730</v>
      </c>
      <c r="E32" s="5"/>
      <c r="F32" s="206">
        <f t="shared" si="0"/>
        <v>580730</v>
      </c>
      <c r="L32" s="114"/>
      <c r="M32" s="114"/>
    </row>
    <row r="33" spans="1:13" x14ac:dyDescent="0.2">
      <c r="A33" s="59" t="s">
        <v>146</v>
      </c>
      <c r="B33" s="204">
        <v>44204</v>
      </c>
      <c r="C33" s="205"/>
      <c r="D33" s="5">
        <v>503572</v>
      </c>
      <c r="E33" s="5"/>
      <c r="F33" s="206">
        <f t="shared" si="0"/>
        <v>503572</v>
      </c>
      <c r="L33" s="114"/>
      <c r="M33" s="114"/>
    </row>
    <row r="34" spans="1:13" x14ac:dyDescent="0.2">
      <c r="A34" s="59" t="s">
        <v>147</v>
      </c>
      <c r="B34" s="204">
        <v>44253</v>
      </c>
      <c r="C34" s="205"/>
      <c r="D34" s="5">
        <v>422969</v>
      </c>
      <c r="E34" s="5"/>
      <c r="F34" s="206">
        <f t="shared" si="0"/>
        <v>422969</v>
      </c>
      <c r="L34" s="114"/>
      <c r="M34" s="114"/>
    </row>
    <row r="35" spans="1:13" x14ac:dyDescent="0.2">
      <c r="A35" s="59" t="s">
        <v>148</v>
      </c>
      <c r="B35" s="204">
        <v>44253</v>
      </c>
      <c r="C35" s="205"/>
      <c r="D35" s="5">
        <v>353101</v>
      </c>
      <c r="E35" s="5"/>
      <c r="F35" s="206">
        <f t="shared" si="0"/>
        <v>353101</v>
      </c>
      <c r="L35" s="114"/>
      <c r="M35" s="114"/>
    </row>
    <row r="36" spans="1:13" x14ac:dyDescent="0.2">
      <c r="A36" s="59" t="s">
        <v>149</v>
      </c>
      <c r="B36" s="204">
        <v>44276</v>
      </c>
      <c r="C36" s="205"/>
      <c r="D36" s="5">
        <v>293275</v>
      </c>
      <c r="E36" s="5"/>
      <c r="F36" s="206">
        <f t="shared" si="0"/>
        <v>293275</v>
      </c>
      <c r="L36" s="114"/>
      <c r="M36" s="114"/>
    </row>
    <row r="37" spans="1:13" x14ac:dyDescent="0.2">
      <c r="A37" s="59" t="s">
        <v>150</v>
      </c>
      <c r="B37" s="204">
        <v>44337</v>
      </c>
      <c r="C37" s="205"/>
      <c r="D37" s="5">
        <v>242552</v>
      </c>
      <c r="E37" s="5"/>
      <c r="F37" s="206">
        <f t="shared" si="0"/>
        <v>242552</v>
      </c>
      <c r="L37" s="114"/>
      <c r="M37" s="114"/>
    </row>
    <row r="38" spans="1:13" x14ac:dyDescent="0.2">
      <c r="A38" s="59" t="s">
        <v>151</v>
      </c>
      <c r="B38" s="204">
        <v>44337</v>
      </c>
      <c r="C38" s="205"/>
      <c r="D38" s="5">
        <v>199898</v>
      </c>
      <c r="E38" s="5"/>
      <c r="F38" s="206">
        <f t="shared" si="0"/>
        <v>199898</v>
      </c>
      <c r="L38" s="114"/>
      <c r="M38" s="114"/>
    </row>
    <row r="39" spans="1:13" x14ac:dyDescent="0.2">
      <c r="A39" s="59" t="s">
        <v>152</v>
      </c>
      <c r="B39" s="204">
        <v>44365</v>
      </c>
      <c r="C39" s="205"/>
      <c r="D39" s="5">
        <v>164270</v>
      </c>
      <c r="E39" s="5"/>
      <c r="F39" s="206">
        <f t="shared" si="0"/>
        <v>164270</v>
      </c>
      <c r="L39" s="114"/>
      <c r="M39" s="114"/>
    </row>
    <row r="40" spans="1:13" x14ac:dyDescent="0.2">
      <c r="A40" s="59" t="s">
        <v>153</v>
      </c>
      <c r="B40" s="204">
        <v>44407</v>
      </c>
      <c r="C40" s="205"/>
      <c r="D40" s="5">
        <v>134671</v>
      </c>
      <c r="E40" s="5"/>
      <c r="F40" s="206">
        <f t="shared" si="0"/>
        <v>134671</v>
      </c>
      <c r="L40" s="114"/>
      <c r="M40" s="114"/>
    </row>
    <row r="41" spans="1:13" x14ac:dyDescent="0.2">
      <c r="B41" s="28" t="s">
        <v>0</v>
      </c>
      <c r="C41" s="84">
        <f>SUM(C2:C28)</f>
        <v>4464822</v>
      </c>
      <c r="D41" s="84">
        <f>SUM(D2:D40)</f>
        <v>26807691</v>
      </c>
      <c r="E41" s="84">
        <f>SUM(E2:E40)</f>
        <v>59491</v>
      </c>
      <c r="F41" s="229">
        <f t="shared" si="0"/>
        <v>31332004</v>
      </c>
      <c r="M41" s="114"/>
    </row>
    <row r="42" spans="1:13" ht="13.5" thickBot="1" x14ac:dyDescent="0.25">
      <c r="A42" s="6" t="s">
        <v>161</v>
      </c>
      <c r="B42" s="28" t="s">
        <v>164</v>
      </c>
      <c r="C42" s="7"/>
      <c r="F42" s="7"/>
      <c r="G42" s="28"/>
      <c r="H42" s="28"/>
      <c r="I42" s="223"/>
      <c r="M42" s="114"/>
    </row>
    <row r="43" spans="1:13" x14ac:dyDescent="0.2">
      <c r="A43" s="6" t="s">
        <v>162</v>
      </c>
      <c r="B43" s="28" t="s">
        <v>163</v>
      </c>
      <c r="C43" s="7"/>
      <c r="D43" s="5"/>
      <c r="F43" s="7"/>
      <c r="G43" s="108"/>
      <c r="H43" s="104" t="s">
        <v>14</v>
      </c>
      <c r="I43" s="104" t="s">
        <v>13</v>
      </c>
      <c r="J43" s="105" t="s">
        <v>21</v>
      </c>
      <c r="K43" s="106"/>
      <c r="L43" s="107"/>
      <c r="M43" s="114"/>
    </row>
    <row r="44" spans="1:13" x14ac:dyDescent="0.2">
      <c r="A44" s="6" t="s">
        <v>19</v>
      </c>
      <c r="B44" s="9" t="s">
        <v>22</v>
      </c>
      <c r="C44" s="5">
        <v>0</v>
      </c>
      <c r="F44" s="5">
        <f>SUM(C44:C44)</f>
        <v>0</v>
      </c>
      <c r="G44" s="102" t="s">
        <v>10</v>
      </c>
      <c r="H44" s="63">
        <v>43983</v>
      </c>
      <c r="I44" s="64">
        <v>44075</v>
      </c>
      <c r="J44" s="65"/>
      <c r="K44" s="66"/>
      <c r="L44" s="67"/>
    </row>
    <row r="45" spans="1:13" x14ac:dyDescent="0.2">
      <c r="A45" s="6" t="s">
        <v>20</v>
      </c>
      <c r="B45" s="9" t="s">
        <v>22</v>
      </c>
      <c r="C45" s="5">
        <v>0</v>
      </c>
      <c r="F45" s="5">
        <f>SUM(C45:C45)</f>
        <v>0</v>
      </c>
      <c r="G45" s="102" t="s">
        <v>17</v>
      </c>
      <c r="H45" s="110">
        <v>44176</v>
      </c>
      <c r="I45" s="118">
        <f>H45</f>
        <v>44176</v>
      </c>
      <c r="J45" s="111"/>
      <c r="K45" s="112"/>
      <c r="L45" s="113"/>
    </row>
    <row r="46" spans="1:13" ht="13.5" thickBot="1" x14ac:dyDescent="0.25">
      <c r="B46" s="28" t="s">
        <v>42</v>
      </c>
      <c r="C46" s="52">
        <f>+SUM(C41:C45)</f>
        <v>4464822</v>
      </c>
      <c r="F46" s="52">
        <f>+SUM(F41:F45)</f>
        <v>31332004</v>
      </c>
      <c r="G46" s="109"/>
      <c r="H46" s="68"/>
      <c r="I46" s="69"/>
      <c r="J46" s="70"/>
      <c r="K46" s="71"/>
      <c r="L46" s="72"/>
    </row>
    <row r="47" spans="1:13" ht="14.25" thickTop="1" thickBot="1" x14ac:dyDescent="0.25">
      <c r="A47" s="6"/>
      <c r="B47" s="49"/>
      <c r="C47" s="34"/>
      <c r="D47" s="34"/>
      <c r="E47" s="34"/>
      <c r="F47" s="4"/>
    </row>
    <row r="48" spans="1:13" x14ac:dyDescent="0.2">
      <c r="I48" s="94"/>
      <c r="J48" s="85"/>
      <c r="K48" s="85"/>
      <c r="L48" s="85"/>
      <c r="M48" s="76"/>
    </row>
    <row r="49" spans="1:23" ht="38.25" x14ac:dyDescent="0.2">
      <c r="A49" s="58" t="s">
        <v>44</v>
      </c>
      <c r="B49" s="58" t="s">
        <v>3</v>
      </c>
      <c r="C49" s="58" t="s">
        <v>4</v>
      </c>
      <c r="D49" s="58" t="s">
        <v>5</v>
      </c>
      <c r="E49" s="58" t="s">
        <v>6</v>
      </c>
      <c r="F49" s="58" t="s">
        <v>7</v>
      </c>
      <c r="G49" s="58" t="s">
        <v>71</v>
      </c>
      <c r="H49" s="58" t="s">
        <v>72</v>
      </c>
      <c r="I49" s="73" t="s">
        <v>73</v>
      </c>
      <c r="J49" s="74" t="s">
        <v>74</v>
      </c>
      <c r="K49" s="74" t="s">
        <v>75</v>
      </c>
      <c r="L49" s="74" t="s">
        <v>76</v>
      </c>
      <c r="M49" s="75" t="s">
        <v>66</v>
      </c>
      <c r="N49" s="58" t="s">
        <v>77</v>
      </c>
      <c r="O49" s="58" t="s">
        <v>78</v>
      </c>
      <c r="R49" s="117" t="s">
        <v>4</v>
      </c>
      <c r="S49" s="117" t="s">
        <v>5</v>
      </c>
      <c r="T49" s="117" t="s">
        <v>115</v>
      </c>
      <c r="U49" s="117" t="s">
        <v>8</v>
      </c>
      <c r="V49" s="117" t="s">
        <v>12</v>
      </c>
      <c r="W49" s="117" t="s">
        <v>38</v>
      </c>
    </row>
    <row r="50" spans="1:23" x14ac:dyDescent="0.2">
      <c r="A50" s="6" t="s">
        <v>22</v>
      </c>
      <c r="B50" s="54" t="str">
        <f t="shared" ref="B50:B69" si="1">+IF(MONTH(C50)&lt;4,"Q1",IF(MONTH(C50)&lt;7,"Q2",IF(MONTH(C50)&lt;10,"Q3","Q4")))&amp;"/"&amp;YEAR(C50)</f>
        <v>Q3/2020</v>
      </c>
      <c r="C50" s="96">
        <f>$I$44</f>
        <v>44075</v>
      </c>
      <c r="D50" s="96">
        <f>DATE(YEAR(C50),IF(MONTH(C50)&lt;=3,3,IF(MONTH(C50)&lt;=6,6,IF(MONTH(C50)&lt;=9,9,12))),IF(OR(MONTH(C50)&lt;=3,MONTH(C50)&gt;=10),31,30))</f>
        <v>44104</v>
      </c>
      <c r="E50" s="54">
        <f>D50-C50+1</f>
        <v>30</v>
      </c>
      <c r="F50" s="55">
        <f>VLOOKUP(D50,'FERC Interest Rate'!A:C,2,TRUE)</f>
        <v>3.4299999999999997E-2</v>
      </c>
      <c r="G50" s="56">
        <f>C41+D41</f>
        <v>31272513</v>
      </c>
      <c r="H50" s="56">
        <f>G50*F50*(E50/(DATE(YEAR(D50),12,31)-DATE(YEAR(D50),1,1)+1))</f>
        <v>87921.901303278675</v>
      </c>
      <c r="I50" s="77"/>
      <c r="J50" s="57"/>
      <c r="K50" s="5"/>
      <c r="L50" s="57"/>
      <c r="M50" s="56"/>
      <c r="N50" s="5">
        <f>+G50+H50+J50</f>
        <v>31360434.90130328</v>
      </c>
      <c r="O50" s="56">
        <f t="shared" ref="O50:O69" si="2">G50+H50-L50-I50</f>
        <v>31360434.90130328</v>
      </c>
      <c r="R50" s="96">
        <f>I44</f>
        <v>44075</v>
      </c>
      <c r="S50" s="96">
        <f>DATE(YEAR(R50),IF(MONTH(R50)&lt;=3,3,IF(MONTH(R50)&lt;=6,6,IF(MONTH(R50)&lt;=9,9,12))),IF(OR(MONTH(R50)&lt;=3,MONTH(R50)&gt;=10),31,30))</f>
        <v>44104</v>
      </c>
      <c r="T50" s="57">
        <v>0</v>
      </c>
      <c r="U50" s="57">
        <v>0</v>
      </c>
      <c r="V50" s="57">
        <v>0</v>
      </c>
      <c r="W50" s="56">
        <f>T50+V50</f>
        <v>0</v>
      </c>
    </row>
    <row r="51" spans="1:23" x14ac:dyDescent="0.2">
      <c r="A51" s="6" t="s">
        <v>22</v>
      </c>
      <c r="B51" s="54" t="str">
        <f t="shared" si="1"/>
        <v>Q4/2020</v>
      </c>
      <c r="C51" s="96">
        <f>D50+1</f>
        <v>44105</v>
      </c>
      <c r="D51" s="96">
        <f t="shared" ref="D51:D73" si="3">EOMONTH(D50,3)</f>
        <v>44196</v>
      </c>
      <c r="E51" s="54">
        <f t="shared" ref="E51:E69" si="4">D51-C51+1</f>
        <v>92</v>
      </c>
      <c r="F51" s="55">
        <f>VLOOKUP(D51,'FERC Interest Rate'!A:C,2,TRUE)</f>
        <v>3.2500000000000001E-2</v>
      </c>
      <c r="G51" s="56">
        <f t="shared" ref="G51:G69" si="5">O50</f>
        <v>31360434.90130328</v>
      </c>
      <c r="H51" s="56">
        <f>G51*F51*(E51/(DATE(YEAR(D51),12,31)-DATE(YEAR(D51),1,1)+1))</f>
        <v>256195.90260900769</v>
      </c>
      <c r="I51" s="77"/>
      <c r="J51" s="57"/>
      <c r="K51" s="5"/>
      <c r="L51" s="57"/>
      <c r="M51" s="56"/>
      <c r="N51" s="5">
        <f t="shared" ref="N51:N69" si="6">+G51+H51+J51</f>
        <v>31616630.803912289</v>
      </c>
      <c r="O51" s="56">
        <f t="shared" si="2"/>
        <v>31616630.803912289</v>
      </c>
      <c r="Q51" s="5"/>
      <c r="R51" s="96">
        <f>S50+1</f>
        <v>44105</v>
      </c>
      <c r="S51" s="96">
        <f>EOMONTH(S50,3)</f>
        <v>44196</v>
      </c>
      <c r="T51" s="57">
        <v>0</v>
      </c>
      <c r="U51" s="57">
        <v>0</v>
      </c>
      <c r="V51" s="57">
        <v>0</v>
      </c>
      <c r="W51" s="56">
        <f>T51+V51</f>
        <v>0</v>
      </c>
    </row>
    <row r="52" spans="1:23" x14ac:dyDescent="0.2">
      <c r="A52" s="6" t="s">
        <v>22</v>
      </c>
      <c r="B52" s="54" t="str">
        <f t="shared" si="1"/>
        <v>Q1/2021</v>
      </c>
      <c r="C52" s="96">
        <f t="shared" ref="C52:C69" si="7">D51+1</f>
        <v>44197</v>
      </c>
      <c r="D52" s="96">
        <f t="shared" si="3"/>
        <v>44286</v>
      </c>
      <c r="E52" s="54">
        <f t="shared" si="4"/>
        <v>90</v>
      </c>
      <c r="F52" s="55">
        <f>VLOOKUP(D52,'FERC Interest Rate'!A:C,2,TRUE)</f>
        <v>3.2500000000000001E-2</v>
      </c>
      <c r="G52" s="56">
        <f t="shared" si="5"/>
        <v>31616630.803912289</v>
      </c>
      <c r="H52" s="56">
        <f>G52*F52*(E52/(DATE(YEAR(D52),12,31)-DATE(YEAR(D52),1,1)+1))</f>
        <v>253366.15096285875</v>
      </c>
      <c r="I52" s="77"/>
      <c r="J52" s="57"/>
      <c r="K52" s="5"/>
      <c r="L52" s="57"/>
      <c r="M52" s="56"/>
      <c r="N52" s="5">
        <f t="shared" si="6"/>
        <v>31869996.954875149</v>
      </c>
      <c r="O52" s="56">
        <f t="shared" si="2"/>
        <v>31869996.954875149</v>
      </c>
      <c r="Q52" s="5"/>
      <c r="R52" s="96">
        <f t="shared" ref="R52:R72" si="8">S51+1</f>
        <v>44197</v>
      </c>
      <c r="S52" s="96">
        <f t="shared" ref="S52:S73" si="9">EOMONTH(S51,3)</f>
        <v>44286</v>
      </c>
      <c r="T52" s="57">
        <v>0</v>
      </c>
      <c r="U52" s="57">
        <v>0</v>
      </c>
      <c r="V52" s="57">
        <v>0</v>
      </c>
      <c r="W52" s="56">
        <f>T52+V52</f>
        <v>0</v>
      </c>
    </row>
    <row r="53" spans="1:23" x14ac:dyDescent="0.2">
      <c r="A53" s="6" t="s">
        <v>22</v>
      </c>
      <c r="B53" s="54" t="str">
        <f t="shared" si="1"/>
        <v>Q2/2021</v>
      </c>
      <c r="C53" s="96">
        <f>D52+1</f>
        <v>44287</v>
      </c>
      <c r="D53" s="96">
        <f>EOMONTH(D52,3)</f>
        <v>44377</v>
      </c>
      <c r="E53" s="54">
        <f t="shared" si="4"/>
        <v>91</v>
      </c>
      <c r="F53" s="55">
        <f>VLOOKUP(D53,'FERC Interest Rate'!A:C,2,TRUE)</f>
        <v>3.2500000000000001E-2</v>
      </c>
      <c r="G53" s="56">
        <f>O52</f>
        <v>31869996.954875149</v>
      </c>
      <c r="H53" s="56">
        <f>G53*F53*(E53/(DATE(YEAR(D53),12,31)-DATE(YEAR(D53),1,1)+1))</f>
        <v>258234.29039463904</v>
      </c>
      <c r="I53" s="77"/>
      <c r="J53" s="57"/>
      <c r="K53" s="5"/>
      <c r="L53" s="57"/>
      <c r="M53" s="86"/>
      <c r="N53" s="5">
        <f t="shared" si="6"/>
        <v>32128231.245269787</v>
      </c>
      <c r="O53" s="56">
        <f t="shared" si="2"/>
        <v>32128231.245269787</v>
      </c>
      <c r="Q53" s="5"/>
      <c r="R53" s="96">
        <f>S52+1</f>
        <v>44287</v>
      </c>
      <c r="S53" s="96">
        <f>EOMONTH(S52,3)</f>
        <v>44377</v>
      </c>
      <c r="T53" s="57">
        <v>0</v>
      </c>
      <c r="U53" s="57">
        <v>0</v>
      </c>
      <c r="V53" s="57">
        <v>0</v>
      </c>
      <c r="W53" s="56">
        <f>T53+V53</f>
        <v>0</v>
      </c>
    </row>
    <row r="54" spans="1:23" x14ac:dyDescent="0.2">
      <c r="A54" s="59" t="s">
        <v>45</v>
      </c>
      <c r="B54" s="54" t="str">
        <f t="shared" si="1"/>
        <v>Q3/2021</v>
      </c>
      <c r="C54" s="96">
        <f t="shared" si="7"/>
        <v>44378</v>
      </c>
      <c r="D54" s="96">
        <f t="shared" si="3"/>
        <v>44469</v>
      </c>
      <c r="E54" s="54">
        <f t="shared" si="4"/>
        <v>92</v>
      </c>
      <c r="F54" s="55">
        <f>VLOOKUP(D54,'FERC Interest Rate'!A:C,2,TRUE)</f>
        <v>3.2500000000000001E-2</v>
      </c>
      <c r="G54" s="56">
        <f t="shared" si="5"/>
        <v>32128231.245269787</v>
      </c>
      <c r="H54" s="56">
        <f>G54*F54*(E54/(DATE(YEAR(D54),12,31)-DATE(YEAR(D54),1,1)+1))</f>
        <v>263187.42855714157</v>
      </c>
      <c r="I54" s="77">
        <f>(SUM($H$50:$H$69)/20)</f>
        <v>55945.283691346282</v>
      </c>
      <c r="J54" s="57">
        <f t="shared" ref="J54:J69" si="10">G54*F54*(E54/(DATE(YEAR(D54),12,31)-DATE(YEAR(D54),1,1)+1))</f>
        <v>263187.42855714157</v>
      </c>
      <c r="K54" s="5">
        <f t="shared" ref="K54:K69" si="11">+SUM(I54:J54)</f>
        <v>319132.71224848786</v>
      </c>
      <c r="L54" s="57">
        <f>SUM($C$41:$D$41)/20</f>
        <v>1563625.65</v>
      </c>
      <c r="M54" s="86">
        <f t="shared" ref="M54:M69" si="12">+SUM(K54:L54)</f>
        <v>1882758.3622484878</v>
      </c>
      <c r="N54" s="5">
        <f t="shared" si="6"/>
        <v>32654606.102384072</v>
      </c>
      <c r="O54" s="56">
        <f t="shared" si="2"/>
        <v>30771847.740135584</v>
      </c>
      <c r="Q54" s="5"/>
      <c r="R54" s="96">
        <f t="shared" si="8"/>
        <v>44378</v>
      </c>
      <c r="S54" s="96">
        <f t="shared" si="9"/>
        <v>44469</v>
      </c>
      <c r="T54" s="57">
        <f>SUMIF($C$78:$C$147,R54,$J$78:$J$147)</f>
        <v>556.82578642020292</v>
      </c>
      <c r="U54" s="57">
        <f>SUMIF($C$78:$C$147,R54,$L$78:$L$147)</f>
        <v>2974.55</v>
      </c>
      <c r="V54" s="57">
        <f>SUMIF($C$78:$C$147,R54,$I$78:$I$147)</f>
        <v>451.97710944432174</v>
      </c>
      <c r="W54" s="56">
        <f>+T54+V54</f>
        <v>1008.8028958645247</v>
      </c>
    </row>
    <row r="55" spans="1:23" x14ac:dyDescent="0.2">
      <c r="A55" s="59" t="s">
        <v>46</v>
      </c>
      <c r="B55" s="54" t="str">
        <f t="shared" si="1"/>
        <v>Q4/2021</v>
      </c>
      <c r="C55" s="96">
        <f t="shared" si="7"/>
        <v>44470</v>
      </c>
      <c r="D55" s="96">
        <f t="shared" si="3"/>
        <v>44561</v>
      </c>
      <c r="E55" s="54">
        <f t="shared" si="4"/>
        <v>92</v>
      </c>
      <c r="F55" s="55">
        <f>VLOOKUP(D55,'FERC Interest Rate'!A:C,2,TRUE)</f>
        <v>3.2500000000000001E-2</v>
      </c>
      <c r="G55" s="56">
        <f t="shared" si="5"/>
        <v>30771847.740135584</v>
      </c>
      <c r="H55" s="56">
        <v>0</v>
      </c>
      <c r="I55" s="77">
        <f t="shared" ref="I55:I73" si="13">(SUM($H$50:$H$69)/20)</f>
        <v>55945.283691346282</v>
      </c>
      <c r="J55" s="57">
        <f t="shared" si="10"/>
        <v>252076.23217261754</v>
      </c>
      <c r="K55" s="5">
        <f t="shared" si="11"/>
        <v>308021.51586396381</v>
      </c>
      <c r="L55" s="57">
        <f t="shared" ref="L55:L73" si="14">SUM($C$41:$D$41)/20</f>
        <v>1563625.65</v>
      </c>
      <c r="M55" s="86">
        <f t="shared" si="12"/>
        <v>1871647.1658639638</v>
      </c>
      <c r="N55" s="5">
        <f t="shared" si="6"/>
        <v>31023923.9723082</v>
      </c>
      <c r="O55" s="56">
        <f t="shared" si="2"/>
        <v>29152276.806444239</v>
      </c>
      <c r="Q55" s="5"/>
      <c r="R55" s="96">
        <f t="shared" si="8"/>
        <v>44470</v>
      </c>
      <c r="S55" s="96">
        <f t="shared" si="9"/>
        <v>44561</v>
      </c>
      <c r="T55" s="57">
        <f t="shared" ref="T55:T72" si="15">SUMIF($C$78:$C$147,R55,$J$78:$J$147)</f>
        <v>533.31782215762178</v>
      </c>
      <c r="U55" s="57">
        <f t="shared" ref="U55:U73" si="16">SUMIF($C$78:$C$147,R55,$L$78:$L$147)</f>
        <v>2974.55</v>
      </c>
      <c r="V55" s="57">
        <f t="shared" ref="V55:V73" si="17">SUMIF($C$78:$C$147,R55,$I$78:$I$147)</f>
        <v>451.97710944432174</v>
      </c>
      <c r="W55" s="56">
        <f t="shared" ref="W55:W73" si="18">+T55+V55</f>
        <v>985.29493160194352</v>
      </c>
    </row>
    <row r="56" spans="1:23" x14ac:dyDescent="0.2">
      <c r="A56" s="59" t="s">
        <v>47</v>
      </c>
      <c r="B56" s="54" t="str">
        <f t="shared" si="1"/>
        <v>Q1/2022</v>
      </c>
      <c r="C56" s="96">
        <f t="shared" si="7"/>
        <v>44562</v>
      </c>
      <c r="D56" s="96">
        <f t="shared" si="3"/>
        <v>44651</v>
      </c>
      <c r="E56" s="54">
        <f t="shared" si="4"/>
        <v>90</v>
      </c>
      <c r="F56" s="55">
        <f>VLOOKUP(D56,'FERC Interest Rate'!A:C,2,TRUE)</f>
        <v>3.2500000000000001E-2</v>
      </c>
      <c r="G56" s="56">
        <f t="shared" si="5"/>
        <v>29152276.806444239</v>
      </c>
      <c r="H56" s="56">
        <v>0</v>
      </c>
      <c r="I56" s="77">
        <f t="shared" si="13"/>
        <v>55945.283691346282</v>
      </c>
      <c r="J56" s="57">
        <f t="shared" si="10"/>
        <v>233617.56070917644</v>
      </c>
      <c r="K56" s="5">
        <f>+SUM(I56:J56)</f>
        <v>289562.84440052271</v>
      </c>
      <c r="L56" s="57">
        <f t="shared" si="14"/>
        <v>1563625.65</v>
      </c>
      <c r="M56" s="86">
        <f t="shared" si="12"/>
        <v>1853188.4944005227</v>
      </c>
      <c r="N56" s="77">
        <f t="shared" si="6"/>
        <v>29385894.367153414</v>
      </c>
      <c r="O56" s="57">
        <f t="shared" si="2"/>
        <v>27532705.872752894</v>
      </c>
      <c r="Q56" s="5"/>
      <c r="R56" s="96">
        <f t="shared" si="8"/>
        <v>44562</v>
      </c>
      <c r="S56" s="96">
        <f t="shared" si="9"/>
        <v>44651</v>
      </c>
      <c r="T56" s="57">
        <f t="shared" si="15"/>
        <v>494.26480085546171</v>
      </c>
      <c r="U56" s="57">
        <f t="shared" si="16"/>
        <v>2974.55</v>
      </c>
      <c r="V56" s="57">
        <f t="shared" si="17"/>
        <v>451.97710944432174</v>
      </c>
      <c r="W56" s="56">
        <f t="shared" si="18"/>
        <v>946.24191029978351</v>
      </c>
    </row>
    <row r="57" spans="1:23" x14ac:dyDescent="0.2">
      <c r="A57" s="59" t="s">
        <v>48</v>
      </c>
      <c r="B57" s="54" t="str">
        <f t="shared" si="1"/>
        <v>Q2/2022</v>
      </c>
      <c r="C57" s="96">
        <f t="shared" si="7"/>
        <v>44652</v>
      </c>
      <c r="D57" s="96">
        <f t="shared" si="3"/>
        <v>44742</v>
      </c>
      <c r="E57" s="54">
        <f t="shared" si="4"/>
        <v>91</v>
      </c>
      <c r="F57" s="55">
        <f>VLOOKUP(D57,'FERC Interest Rate'!A:C,2,TRUE)</f>
        <v>3.2500000000000001E-2</v>
      </c>
      <c r="G57" s="56">
        <f t="shared" si="5"/>
        <v>27532705.872752894</v>
      </c>
      <c r="H57" s="56">
        <v>0</v>
      </c>
      <c r="I57" s="77">
        <f t="shared" si="13"/>
        <v>55945.283691346282</v>
      </c>
      <c r="J57" s="57">
        <f t="shared" si="10"/>
        <v>223090.34964018269</v>
      </c>
      <c r="K57" s="5">
        <f t="shared" si="11"/>
        <v>279035.63333152898</v>
      </c>
      <c r="L57" s="57">
        <f t="shared" si="14"/>
        <v>1563625.65</v>
      </c>
      <c r="M57" s="86">
        <f t="shared" si="12"/>
        <v>1842661.2833315288</v>
      </c>
      <c r="N57" s="5">
        <f t="shared" si="6"/>
        <v>27755796.222393077</v>
      </c>
      <c r="O57" s="56">
        <f t="shared" si="2"/>
        <v>25913134.939061549</v>
      </c>
      <c r="Q57" s="5"/>
      <c r="R57" s="96">
        <f t="shared" si="8"/>
        <v>44652</v>
      </c>
      <c r="S57" s="96">
        <f t="shared" si="9"/>
        <v>44742</v>
      </c>
      <c r="T57" s="57">
        <f t="shared" si="15"/>
        <v>471.99237464407361</v>
      </c>
      <c r="U57" s="57">
        <f t="shared" si="16"/>
        <v>2974.55</v>
      </c>
      <c r="V57" s="57">
        <f t="shared" si="17"/>
        <v>451.97710944432174</v>
      </c>
      <c r="W57" s="56">
        <f t="shared" si="18"/>
        <v>923.96948408839535</v>
      </c>
    </row>
    <row r="58" spans="1:23" x14ac:dyDescent="0.2">
      <c r="A58" s="59" t="s">
        <v>49</v>
      </c>
      <c r="B58" s="54" t="str">
        <f t="shared" si="1"/>
        <v>Q3/2022</v>
      </c>
      <c r="C58" s="96">
        <f t="shared" si="7"/>
        <v>44743</v>
      </c>
      <c r="D58" s="96">
        <f t="shared" si="3"/>
        <v>44834</v>
      </c>
      <c r="E58" s="54">
        <f t="shared" si="4"/>
        <v>92</v>
      </c>
      <c r="F58" s="55">
        <f>VLOOKUP(D58,'FERC Interest Rate'!A:C,2,TRUE)</f>
        <v>3.5999999999999997E-2</v>
      </c>
      <c r="G58" s="56">
        <f t="shared" si="5"/>
        <v>25913134.939061549</v>
      </c>
      <c r="H58" s="56">
        <v>0</v>
      </c>
      <c r="I58" s="77">
        <f t="shared" si="13"/>
        <v>55945.283691346282</v>
      </c>
      <c r="J58" s="57">
        <f t="shared" si="10"/>
        <v>235135.07648814205</v>
      </c>
      <c r="K58" s="5">
        <f t="shared" si="11"/>
        <v>291080.36017948831</v>
      </c>
      <c r="L58" s="57">
        <f t="shared" si="14"/>
        <v>1563625.65</v>
      </c>
      <c r="M58" s="86">
        <f t="shared" si="12"/>
        <v>1854706.0101794882</v>
      </c>
      <c r="N58" s="5">
        <f t="shared" si="6"/>
        <v>26148270.01554969</v>
      </c>
      <c r="O58" s="56">
        <f t="shared" si="2"/>
        <v>24293564.005370203</v>
      </c>
      <c r="Q58" s="5"/>
      <c r="R58" s="96">
        <f t="shared" si="8"/>
        <v>44743</v>
      </c>
      <c r="S58" s="96">
        <f t="shared" si="9"/>
        <v>44834</v>
      </c>
      <c r="T58" s="57">
        <f t="shared" si="15"/>
        <v>497.47540981828348</v>
      </c>
      <c r="U58" s="57">
        <f t="shared" si="16"/>
        <v>2974.55</v>
      </c>
      <c r="V58" s="57">
        <f t="shared" si="17"/>
        <v>451.97710944432174</v>
      </c>
      <c r="W58" s="56">
        <f t="shared" si="18"/>
        <v>949.45251926260516</v>
      </c>
    </row>
    <row r="59" spans="1:23" x14ac:dyDescent="0.2">
      <c r="A59" s="59" t="s">
        <v>50</v>
      </c>
      <c r="B59" s="54" t="str">
        <f t="shared" si="1"/>
        <v>Q4/2022</v>
      </c>
      <c r="C59" s="96">
        <f t="shared" si="7"/>
        <v>44835</v>
      </c>
      <c r="D59" s="96">
        <f t="shared" si="3"/>
        <v>44926</v>
      </c>
      <c r="E59" s="54">
        <f t="shared" si="4"/>
        <v>92</v>
      </c>
      <c r="F59" s="55">
        <f>VLOOKUP(D59,'FERC Interest Rate'!A:C,2,TRUE)</f>
        <v>4.9099999999999998E-2</v>
      </c>
      <c r="G59" s="56">
        <f t="shared" si="5"/>
        <v>24293564.005370203</v>
      </c>
      <c r="H59" s="56">
        <v>0</v>
      </c>
      <c r="I59" s="77">
        <f t="shared" si="13"/>
        <v>55945.283691346282</v>
      </c>
      <c r="J59" s="57">
        <f t="shared" si="10"/>
        <v>300654.48582207749</v>
      </c>
      <c r="K59" s="5">
        <f t="shared" si="11"/>
        <v>356599.76951342379</v>
      </c>
      <c r="L59" s="57">
        <f t="shared" si="14"/>
        <v>1563625.65</v>
      </c>
      <c r="M59" s="86">
        <f t="shared" si="12"/>
        <v>1920225.4195134237</v>
      </c>
      <c r="N59" s="5">
        <f t="shared" si="6"/>
        <v>24594218.491192281</v>
      </c>
      <c r="O59" s="56">
        <f t="shared" si="2"/>
        <v>22673993.071678858</v>
      </c>
      <c r="Q59" s="5"/>
      <c r="R59" s="96">
        <f t="shared" si="8"/>
        <v>44835</v>
      </c>
      <c r="S59" s="96">
        <f t="shared" si="9"/>
        <v>44926</v>
      </c>
      <c r="T59" s="57">
        <f t="shared" si="15"/>
        <v>636.09485994994066</v>
      </c>
      <c r="U59" s="57">
        <f t="shared" si="16"/>
        <v>2974.55</v>
      </c>
      <c r="V59" s="57">
        <f t="shared" si="17"/>
        <v>451.97710944432174</v>
      </c>
      <c r="W59" s="56">
        <f t="shared" si="18"/>
        <v>1088.0719693942624</v>
      </c>
    </row>
    <row r="60" spans="1:23" x14ac:dyDescent="0.2">
      <c r="A60" s="59" t="s">
        <v>51</v>
      </c>
      <c r="B60" s="54" t="str">
        <f t="shared" si="1"/>
        <v>Q1/2023</v>
      </c>
      <c r="C60" s="96">
        <f t="shared" si="7"/>
        <v>44927</v>
      </c>
      <c r="D60" s="96">
        <f t="shared" si="3"/>
        <v>45016</v>
      </c>
      <c r="E60" s="54">
        <f t="shared" si="4"/>
        <v>90</v>
      </c>
      <c r="F60" s="55">
        <f>VLOOKUP(D60,'FERC Interest Rate'!A:C,2,TRUE)</f>
        <v>6.3100000000000003E-2</v>
      </c>
      <c r="G60" s="56">
        <f t="shared" si="5"/>
        <v>22673993.071678858</v>
      </c>
      <c r="H60" s="56">
        <v>0</v>
      </c>
      <c r="I60" s="77">
        <f t="shared" si="13"/>
        <v>55945.283691346282</v>
      </c>
      <c r="J60" s="57">
        <f t="shared" si="10"/>
        <v>352782.48398373765</v>
      </c>
      <c r="K60" s="5">
        <f t="shared" si="11"/>
        <v>408727.76767508395</v>
      </c>
      <c r="L60" s="57">
        <f t="shared" si="14"/>
        <v>1563625.65</v>
      </c>
      <c r="M60" s="86">
        <f t="shared" si="12"/>
        <v>1972353.417675084</v>
      </c>
      <c r="N60" s="5">
        <f t="shared" si="6"/>
        <v>23026775.555662595</v>
      </c>
      <c r="O60" s="56">
        <f t="shared" si="2"/>
        <v>21054422.137987513</v>
      </c>
      <c r="Q60" s="5"/>
      <c r="R60" s="96">
        <f t="shared" si="8"/>
        <v>44927</v>
      </c>
      <c r="S60" s="96">
        <f t="shared" si="9"/>
        <v>45016</v>
      </c>
      <c r="T60" s="57">
        <f t="shared" si="15"/>
        <v>746.38209414652101</v>
      </c>
      <c r="U60" s="57">
        <f t="shared" si="16"/>
        <v>2974.55</v>
      </c>
      <c r="V60" s="57">
        <f t="shared" si="17"/>
        <v>451.97710944432174</v>
      </c>
      <c r="W60" s="56">
        <f t="shared" si="18"/>
        <v>1198.3592035908428</v>
      </c>
    </row>
    <row r="61" spans="1:23" x14ac:dyDescent="0.2">
      <c r="A61" s="59" t="s">
        <v>52</v>
      </c>
      <c r="B61" s="54" t="str">
        <f t="shared" si="1"/>
        <v>Q2/2023</v>
      </c>
      <c r="C61" s="96">
        <f t="shared" si="7"/>
        <v>45017</v>
      </c>
      <c r="D61" s="96">
        <f t="shared" si="3"/>
        <v>45107</v>
      </c>
      <c r="E61" s="54">
        <f t="shared" si="4"/>
        <v>91</v>
      </c>
      <c r="F61" s="55">
        <f>VLOOKUP(D61,'FERC Interest Rate'!A:C,2,TRUE)</f>
        <v>7.4999999999999997E-2</v>
      </c>
      <c r="G61" s="56">
        <f t="shared" si="5"/>
        <v>21054422.137987513</v>
      </c>
      <c r="H61" s="56">
        <v>0</v>
      </c>
      <c r="I61" s="77">
        <f t="shared" si="13"/>
        <v>55945.283691346282</v>
      </c>
      <c r="J61" s="57">
        <f t="shared" si="10"/>
        <v>393688.85230620485</v>
      </c>
      <c r="K61" s="5">
        <f t="shared" si="11"/>
        <v>449634.13599755114</v>
      </c>
      <c r="L61" s="57">
        <f t="shared" si="14"/>
        <v>1563625.65</v>
      </c>
      <c r="M61" s="86">
        <f t="shared" si="12"/>
        <v>2013259.7859975509</v>
      </c>
      <c r="N61" s="5">
        <f t="shared" si="6"/>
        <v>21448110.990293719</v>
      </c>
      <c r="O61" s="56">
        <f t="shared" si="2"/>
        <v>19434851.204296168</v>
      </c>
      <c r="Q61" s="5"/>
      <c r="R61" s="96">
        <f t="shared" si="8"/>
        <v>45017</v>
      </c>
      <c r="S61" s="96">
        <f t="shared" si="9"/>
        <v>45107</v>
      </c>
      <c r="T61" s="57">
        <f t="shared" si="15"/>
        <v>832.92771996012971</v>
      </c>
      <c r="U61" s="57">
        <f t="shared" si="16"/>
        <v>2974.55</v>
      </c>
      <c r="V61" s="57">
        <f t="shared" si="17"/>
        <v>451.97710944432174</v>
      </c>
      <c r="W61" s="56">
        <f t="shared" si="18"/>
        <v>1284.9048294044514</v>
      </c>
    </row>
    <row r="62" spans="1:23" x14ac:dyDescent="0.2">
      <c r="A62" s="59" t="s">
        <v>53</v>
      </c>
      <c r="B62" s="54" t="str">
        <f t="shared" si="1"/>
        <v>Q3/2023</v>
      </c>
      <c r="C62" s="96">
        <f t="shared" si="7"/>
        <v>45108</v>
      </c>
      <c r="D62" s="96">
        <f t="shared" si="3"/>
        <v>45199</v>
      </c>
      <c r="E62" s="54">
        <f t="shared" si="4"/>
        <v>92</v>
      </c>
      <c r="F62" s="55">
        <f>VLOOKUP(D62,'FERC Interest Rate'!A:C,2,TRUE)</f>
        <v>8.0199999999999994E-2</v>
      </c>
      <c r="G62" s="56">
        <f t="shared" si="5"/>
        <v>19434851.204296168</v>
      </c>
      <c r="H62" s="56">
        <v>0</v>
      </c>
      <c r="I62" s="77">
        <f t="shared" si="13"/>
        <v>55945.283691346282</v>
      </c>
      <c r="J62" s="57">
        <f t="shared" si="10"/>
        <v>392871.52363227081</v>
      </c>
      <c r="K62" s="5">
        <f t="shared" si="11"/>
        <v>448816.8073236171</v>
      </c>
      <c r="L62" s="57">
        <f t="shared" si="14"/>
        <v>1563625.65</v>
      </c>
      <c r="M62" s="86">
        <f t="shared" si="12"/>
        <v>2012442.4573236171</v>
      </c>
      <c r="N62" s="5">
        <f t="shared" si="6"/>
        <v>19827722.727928437</v>
      </c>
      <c r="O62" s="56">
        <f t="shared" si="2"/>
        <v>17815280.270604823</v>
      </c>
      <c r="Q62" s="5"/>
      <c r="R62" s="96">
        <f t="shared" si="8"/>
        <v>45108</v>
      </c>
      <c r="S62" s="96">
        <f t="shared" si="9"/>
        <v>45199</v>
      </c>
      <c r="T62" s="57">
        <f t="shared" si="15"/>
        <v>831.1984972380485</v>
      </c>
      <c r="U62" s="57">
        <f t="shared" si="16"/>
        <v>2974.55</v>
      </c>
      <c r="V62" s="57">
        <f t="shared" si="17"/>
        <v>451.97710944432174</v>
      </c>
      <c r="W62" s="56">
        <f t="shared" si="18"/>
        <v>1283.1756066823702</v>
      </c>
    </row>
    <row r="63" spans="1:23" x14ac:dyDescent="0.2">
      <c r="A63" s="59" t="s">
        <v>54</v>
      </c>
      <c r="B63" s="54" t="str">
        <f t="shared" si="1"/>
        <v>Q4/2023</v>
      </c>
      <c r="C63" s="96">
        <f t="shared" si="7"/>
        <v>45200</v>
      </c>
      <c r="D63" s="96">
        <f t="shared" si="3"/>
        <v>45291</v>
      </c>
      <c r="E63" s="54">
        <f t="shared" si="4"/>
        <v>92</v>
      </c>
      <c r="F63" s="55">
        <f>VLOOKUP(D63,'FERC Interest Rate'!A:C,2,TRUE)</f>
        <v>8.3500000000000005E-2</v>
      </c>
      <c r="G63" s="56">
        <f t="shared" si="5"/>
        <v>17815280.270604823</v>
      </c>
      <c r="H63" s="56">
        <v>0</v>
      </c>
      <c r="I63" s="77">
        <f t="shared" si="13"/>
        <v>55945.283691346282</v>
      </c>
      <c r="J63" s="57">
        <f t="shared" si="10"/>
        <v>374950.63846242812</v>
      </c>
      <c r="K63" s="5">
        <f t="shared" si="11"/>
        <v>430895.92215377442</v>
      </c>
      <c r="L63" s="57">
        <f t="shared" si="14"/>
        <v>1563625.65</v>
      </c>
      <c r="M63" s="86">
        <f t="shared" si="12"/>
        <v>1994521.5721537743</v>
      </c>
      <c r="N63" s="5">
        <f t="shared" si="6"/>
        <v>18190230.909067251</v>
      </c>
      <c r="O63" s="56">
        <f t="shared" si="2"/>
        <v>16195709.336913476</v>
      </c>
      <c r="Q63" s="5"/>
      <c r="R63" s="96">
        <f t="shared" si="8"/>
        <v>45200</v>
      </c>
      <c r="S63" s="96">
        <f t="shared" si="9"/>
        <v>45291</v>
      </c>
      <c r="T63" s="57">
        <f t="shared" si="15"/>
        <v>793.28327069113425</v>
      </c>
      <c r="U63" s="57">
        <f t="shared" si="16"/>
        <v>2974.55</v>
      </c>
      <c r="V63" s="57">
        <f t="shared" si="17"/>
        <v>451.97710944432174</v>
      </c>
      <c r="W63" s="56">
        <f t="shared" si="18"/>
        <v>1245.260380135456</v>
      </c>
    </row>
    <row r="64" spans="1:23" x14ac:dyDescent="0.2">
      <c r="A64" s="59" t="s">
        <v>55</v>
      </c>
      <c r="B64" s="54" t="str">
        <f t="shared" si="1"/>
        <v>Q1/2024</v>
      </c>
      <c r="C64" s="96">
        <f t="shared" si="7"/>
        <v>45292</v>
      </c>
      <c r="D64" s="96">
        <f t="shared" si="3"/>
        <v>45382</v>
      </c>
      <c r="E64" s="54">
        <f t="shared" si="4"/>
        <v>91</v>
      </c>
      <c r="F64" s="55">
        <f>VLOOKUP(D64,'FERC Interest Rate'!A:C,2,TRUE)</f>
        <v>8.5000000000000006E-2</v>
      </c>
      <c r="G64" s="56">
        <f t="shared" si="5"/>
        <v>16195709.336913476</v>
      </c>
      <c r="H64" s="56">
        <v>0</v>
      </c>
      <c r="I64" s="77">
        <f t="shared" si="13"/>
        <v>55945.283691346282</v>
      </c>
      <c r="J64" s="57">
        <f t="shared" si="10"/>
        <v>342278.17410116323</v>
      </c>
      <c r="K64" s="5">
        <f t="shared" si="11"/>
        <v>398223.45779250952</v>
      </c>
      <c r="L64" s="57">
        <f t="shared" si="14"/>
        <v>1563625.65</v>
      </c>
      <c r="M64" s="86">
        <f t="shared" si="12"/>
        <v>1961849.1077925095</v>
      </c>
      <c r="N64" s="5">
        <f t="shared" si="6"/>
        <v>16537987.511014638</v>
      </c>
      <c r="O64" s="56">
        <f t="shared" si="2"/>
        <v>14576138.403222129</v>
      </c>
      <c r="Q64" s="5"/>
      <c r="R64" s="96">
        <f t="shared" si="8"/>
        <v>45292</v>
      </c>
      <c r="S64" s="96">
        <f t="shared" si="9"/>
        <v>45382</v>
      </c>
      <c r="T64" s="57">
        <f t="shared" si="15"/>
        <v>724.15811998775462</v>
      </c>
      <c r="U64" s="57">
        <f t="shared" si="16"/>
        <v>2974.55</v>
      </c>
      <c r="V64" s="57">
        <f t="shared" si="17"/>
        <v>451.97710944432174</v>
      </c>
      <c r="W64" s="56">
        <f t="shared" si="18"/>
        <v>1176.1352294320764</v>
      </c>
    </row>
    <row r="65" spans="1:23" x14ac:dyDescent="0.2">
      <c r="A65" s="59" t="s">
        <v>56</v>
      </c>
      <c r="B65" s="54" t="str">
        <f t="shared" si="1"/>
        <v>Q2/2024</v>
      </c>
      <c r="C65" s="96">
        <f t="shared" si="7"/>
        <v>45383</v>
      </c>
      <c r="D65" s="96">
        <f t="shared" si="3"/>
        <v>45473</v>
      </c>
      <c r="E65" s="54">
        <f t="shared" si="4"/>
        <v>91</v>
      </c>
      <c r="F65" s="55">
        <f>VLOOKUP(D65,'FERC Interest Rate'!A:C,2,TRUE)</f>
        <v>8.5000000000000006E-2</v>
      </c>
      <c r="G65" s="56">
        <f t="shared" si="5"/>
        <v>14576138.403222129</v>
      </c>
      <c r="H65" s="56">
        <v>0</v>
      </c>
      <c r="I65" s="77">
        <f t="shared" si="13"/>
        <v>55945.283691346282</v>
      </c>
      <c r="J65" s="57">
        <f t="shared" si="10"/>
        <v>308050.35669104691</v>
      </c>
      <c r="K65" s="5">
        <f t="shared" si="11"/>
        <v>363995.64038239321</v>
      </c>
      <c r="L65" s="57">
        <f t="shared" si="14"/>
        <v>1563625.65</v>
      </c>
      <c r="M65" s="86">
        <f t="shared" si="12"/>
        <v>1927621.2903823932</v>
      </c>
      <c r="N65" s="5">
        <f t="shared" si="6"/>
        <v>14884188.759913176</v>
      </c>
      <c r="O65" s="56">
        <f t="shared" si="2"/>
        <v>12956567.469530782</v>
      </c>
      <c r="Q65" s="5"/>
      <c r="R65" s="96">
        <f t="shared" si="8"/>
        <v>45383</v>
      </c>
      <c r="S65" s="96">
        <f t="shared" si="9"/>
        <v>45473</v>
      </c>
      <c r="T65" s="57">
        <f t="shared" si="15"/>
        <v>651.74230798897906</v>
      </c>
      <c r="U65" s="57">
        <f t="shared" si="16"/>
        <v>2974.55</v>
      </c>
      <c r="V65" s="57">
        <f t="shared" si="17"/>
        <v>451.97710944432174</v>
      </c>
      <c r="W65" s="56">
        <f t="shared" si="18"/>
        <v>1103.7194174333008</v>
      </c>
    </row>
    <row r="66" spans="1:23" x14ac:dyDescent="0.2">
      <c r="A66" s="59" t="s">
        <v>57</v>
      </c>
      <c r="B66" s="54" t="str">
        <f t="shared" si="1"/>
        <v>Q3/2024</v>
      </c>
      <c r="C66" s="96">
        <f t="shared" si="7"/>
        <v>45474</v>
      </c>
      <c r="D66" s="96">
        <f t="shared" si="3"/>
        <v>45565</v>
      </c>
      <c r="E66" s="54">
        <f t="shared" si="4"/>
        <v>92</v>
      </c>
      <c r="F66" s="55">
        <f>VLOOKUP(D66,'FERC Interest Rate'!A:C,2,TRUE)</f>
        <v>8.5000000000000006E-2</v>
      </c>
      <c r="G66" s="56">
        <f t="shared" si="5"/>
        <v>12956567.469530782</v>
      </c>
      <c r="H66" s="56">
        <v>0</v>
      </c>
      <c r="I66" s="77">
        <f t="shared" si="13"/>
        <v>55945.283691346282</v>
      </c>
      <c r="J66" s="57">
        <f t="shared" si="10"/>
        <v>276831.57817412767</v>
      </c>
      <c r="K66" s="5">
        <f t="shared" si="11"/>
        <v>332776.86186547397</v>
      </c>
      <c r="L66" s="57">
        <f t="shared" si="14"/>
        <v>1563625.65</v>
      </c>
      <c r="M66" s="86">
        <f t="shared" si="12"/>
        <v>1896402.5118654738</v>
      </c>
      <c r="N66" s="5">
        <f t="shared" si="6"/>
        <v>13233399.047704909</v>
      </c>
      <c r="O66" s="56">
        <f t="shared" si="2"/>
        <v>11336996.535839435</v>
      </c>
      <c r="Q66" s="5"/>
      <c r="R66" s="96">
        <f t="shared" si="8"/>
        <v>45474</v>
      </c>
      <c r="S66" s="96">
        <f t="shared" si="9"/>
        <v>45565</v>
      </c>
      <c r="T66" s="57">
        <f t="shared" si="15"/>
        <v>585.69272122086522</v>
      </c>
      <c r="U66" s="57">
        <f t="shared" si="16"/>
        <v>2974.55</v>
      </c>
      <c r="V66" s="57">
        <f t="shared" si="17"/>
        <v>451.97710944432174</v>
      </c>
      <c r="W66" s="56">
        <f t="shared" si="18"/>
        <v>1037.669830665187</v>
      </c>
    </row>
    <row r="67" spans="1:23" x14ac:dyDescent="0.2">
      <c r="A67" s="59" t="s">
        <v>58</v>
      </c>
      <c r="B67" s="54" t="str">
        <f t="shared" si="1"/>
        <v>Q4/2024</v>
      </c>
      <c r="C67" s="96">
        <f t="shared" si="7"/>
        <v>45566</v>
      </c>
      <c r="D67" s="96">
        <f t="shared" si="3"/>
        <v>45657</v>
      </c>
      <c r="E67" s="54">
        <f t="shared" si="4"/>
        <v>92</v>
      </c>
      <c r="F67" s="55">
        <f>VLOOKUP(D67,'FERC Interest Rate'!A:C,2,TRUE)</f>
        <v>8.5000000000000006E-2</v>
      </c>
      <c r="G67" s="56">
        <f t="shared" si="5"/>
        <v>11336996.535839435</v>
      </c>
      <c r="H67" s="56">
        <v>0</v>
      </c>
      <c r="I67" s="77">
        <f t="shared" si="13"/>
        <v>55945.283691346282</v>
      </c>
      <c r="J67" s="57">
        <f t="shared" si="10"/>
        <v>242227.63090236171</v>
      </c>
      <c r="K67" s="5">
        <f t="shared" si="11"/>
        <v>298172.914593708</v>
      </c>
      <c r="L67" s="57">
        <f t="shared" si="14"/>
        <v>1563625.65</v>
      </c>
      <c r="M67" s="86">
        <f t="shared" si="12"/>
        <v>1861798.5645937079</v>
      </c>
      <c r="N67" s="5">
        <f t="shared" si="6"/>
        <v>11579224.166741796</v>
      </c>
      <c r="O67" s="56">
        <f t="shared" si="2"/>
        <v>9717425.6021480877</v>
      </c>
      <c r="Q67" s="5"/>
      <c r="R67" s="96">
        <f t="shared" si="8"/>
        <v>45566</v>
      </c>
      <c r="S67" s="96">
        <f t="shared" si="9"/>
        <v>45657</v>
      </c>
      <c r="T67" s="57">
        <f t="shared" si="15"/>
        <v>512.48113106825701</v>
      </c>
      <c r="U67" s="57">
        <f t="shared" si="16"/>
        <v>2974.55</v>
      </c>
      <c r="V67" s="57">
        <f t="shared" si="17"/>
        <v>451.97710944432174</v>
      </c>
      <c r="W67" s="56">
        <f t="shared" si="18"/>
        <v>964.45824051257875</v>
      </c>
    </row>
    <row r="68" spans="1:23" x14ac:dyDescent="0.2">
      <c r="A68" s="59" t="s">
        <v>59</v>
      </c>
      <c r="B68" s="54" t="str">
        <f t="shared" si="1"/>
        <v>Q1/2025</v>
      </c>
      <c r="C68" s="96">
        <f t="shared" si="7"/>
        <v>45658</v>
      </c>
      <c r="D68" s="96">
        <f t="shared" si="3"/>
        <v>45747</v>
      </c>
      <c r="E68" s="54">
        <f t="shared" si="4"/>
        <v>90</v>
      </c>
      <c r="F68" s="55">
        <f>VLOOKUP(D68,'FERC Interest Rate'!A:C,2,TRUE)</f>
        <v>8.5000000000000006E-2</v>
      </c>
      <c r="G68" s="56">
        <f t="shared" si="5"/>
        <v>9717425.6021480877</v>
      </c>
      <c r="H68" s="56">
        <v>0</v>
      </c>
      <c r="I68" s="77">
        <f t="shared" si="13"/>
        <v>55945.283691346282</v>
      </c>
      <c r="J68" s="57">
        <f t="shared" si="10"/>
        <v>203666.59138748731</v>
      </c>
      <c r="K68" s="5">
        <f t="shared" si="11"/>
        <v>259611.8750788336</v>
      </c>
      <c r="L68" s="57">
        <f t="shared" si="14"/>
        <v>1563625.65</v>
      </c>
      <c r="M68" s="86">
        <f t="shared" si="12"/>
        <v>1823237.5250788336</v>
      </c>
      <c r="N68" s="5">
        <f t="shared" si="6"/>
        <v>9921092.1935355756</v>
      </c>
      <c r="O68" s="56">
        <f t="shared" si="2"/>
        <v>8097854.6684567407</v>
      </c>
      <c r="Q68" s="5"/>
      <c r="R68" s="96">
        <f t="shared" si="8"/>
        <v>45658</v>
      </c>
      <c r="S68" s="96">
        <f t="shared" si="9"/>
        <v>45747</v>
      </c>
      <c r="T68" s="57">
        <f t="shared" si="15"/>
        <v>430.89751869450481</v>
      </c>
      <c r="U68" s="57">
        <f t="shared" si="16"/>
        <v>2974.55</v>
      </c>
      <c r="V68" s="57">
        <f t="shared" si="17"/>
        <v>451.97710944432174</v>
      </c>
      <c r="W68" s="56">
        <f t="shared" si="18"/>
        <v>882.87462813882655</v>
      </c>
    </row>
    <row r="69" spans="1:23" x14ac:dyDescent="0.2">
      <c r="A69" s="59" t="s">
        <v>60</v>
      </c>
      <c r="B69" s="54" t="str">
        <f t="shared" si="1"/>
        <v>Q2/2025</v>
      </c>
      <c r="C69" s="96">
        <f t="shared" si="7"/>
        <v>45748</v>
      </c>
      <c r="D69" s="96">
        <f t="shared" si="3"/>
        <v>45838</v>
      </c>
      <c r="E69" s="54">
        <f t="shared" si="4"/>
        <v>91</v>
      </c>
      <c r="F69" s="55">
        <f>VLOOKUP(D69,'FERC Interest Rate'!A:C,2,TRUE)</f>
        <v>8.5000000000000006E-2</v>
      </c>
      <c r="G69" s="56">
        <f t="shared" si="5"/>
        <v>8097854.6684567407</v>
      </c>
      <c r="H69" s="56">
        <v>0</v>
      </c>
      <c r="I69" s="77">
        <f t="shared" si="13"/>
        <v>55945.283691346282</v>
      </c>
      <c r="J69" s="57">
        <f t="shared" si="10"/>
        <v>171607.96126167919</v>
      </c>
      <c r="K69" s="5">
        <f t="shared" si="11"/>
        <v>227553.24495302548</v>
      </c>
      <c r="L69" s="57">
        <f t="shared" si="14"/>
        <v>1563625.65</v>
      </c>
      <c r="M69" s="86">
        <f t="shared" si="12"/>
        <v>1791178.8949530255</v>
      </c>
      <c r="N69" s="5">
        <f t="shared" si="6"/>
        <v>8269462.6297184201</v>
      </c>
      <c r="O69" s="56">
        <f t="shared" si="2"/>
        <v>6478283.7347653937</v>
      </c>
      <c r="Q69" s="5"/>
      <c r="R69" s="96">
        <f t="shared" si="8"/>
        <v>45748</v>
      </c>
      <c r="S69" s="96">
        <f t="shared" si="9"/>
        <v>45838</v>
      </c>
      <c r="T69" s="57">
        <f t="shared" si="15"/>
        <v>363.07105741851785</v>
      </c>
      <c r="U69" s="57">
        <f t="shared" si="16"/>
        <v>2974.55</v>
      </c>
      <c r="V69" s="57">
        <f t="shared" si="17"/>
        <v>451.97710944432174</v>
      </c>
      <c r="W69" s="56">
        <f t="shared" si="18"/>
        <v>815.04816686283959</v>
      </c>
    </row>
    <row r="70" spans="1:23" x14ac:dyDescent="0.2">
      <c r="A70" s="59" t="s">
        <v>61</v>
      </c>
      <c r="B70" s="54" t="str">
        <f>+IF(MONTH(C70)&lt;4,"Q1",IF(MONTH(C70)&lt;7,"Q2",IF(MONTH(C70)&lt;10,"Q3","Q4")))&amp;"/"&amp;YEAR(C70)</f>
        <v>Q3/2025</v>
      </c>
      <c r="C70" s="96">
        <f>D69+1</f>
        <v>45839</v>
      </c>
      <c r="D70" s="96">
        <f t="shared" si="3"/>
        <v>45930</v>
      </c>
      <c r="E70" s="54">
        <f>D70-C70+1</f>
        <v>92</v>
      </c>
      <c r="F70" s="55">
        <f>VLOOKUP(D70,'FERC Interest Rate'!A:C,2,TRUE)</f>
        <v>8.5000000000000006E-2</v>
      </c>
      <c r="G70" s="56">
        <f>O69</f>
        <v>6478283.7347653937</v>
      </c>
      <c r="H70" s="56">
        <v>0</v>
      </c>
      <c r="I70" s="77">
        <f t="shared" si="13"/>
        <v>55945.283691346282</v>
      </c>
      <c r="J70" s="57">
        <f>G70*F70*(E70/(DATE(YEAR(D70),12,31)-DATE(YEAR(D70),1,1)+1))</f>
        <v>138795.01042702846</v>
      </c>
      <c r="K70" s="5">
        <f>+SUM(I70:J70)</f>
        <v>194740.29411837476</v>
      </c>
      <c r="L70" s="57">
        <f t="shared" si="14"/>
        <v>1563625.65</v>
      </c>
      <c r="M70" s="86">
        <f>+SUM(K70:L70)</f>
        <v>1758365.9441183747</v>
      </c>
      <c r="N70" s="5">
        <f>+G70+H70+J70</f>
        <v>6617078.7451924225</v>
      </c>
      <c r="O70" s="56">
        <f>G70+H70-L70-I70</f>
        <v>4858712.8010740466</v>
      </c>
      <c r="Q70" s="5"/>
      <c r="R70" s="96">
        <f t="shared" si="8"/>
        <v>45839</v>
      </c>
      <c r="S70" s="96">
        <f t="shared" si="9"/>
        <v>45930</v>
      </c>
      <c r="T70" s="57">
        <f t="shared" si="15"/>
        <v>293.64867940662543</v>
      </c>
      <c r="U70" s="57">
        <f t="shared" si="16"/>
        <v>2974.55</v>
      </c>
      <c r="V70" s="57">
        <f t="shared" si="17"/>
        <v>451.97710944432174</v>
      </c>
      <c r="W70" s="56">
        <f t="shared" si="18"/>
        <v>745.62578885094717</v>
      </c>
    </row>
    <row r="71" spans="1:23" x14ac:dyDescent="0.2">
      <c r="A71" s="59" t="s">
        <v>62</v>
      </c>
      <c r="B71" s="54" t="str">
        <f>+IF(MONTH(C71)&lt;4,"Q1",IF(MONTH(C71)&lt;7,"Q2",IF(MONTH(C71)&lt;10,"Q3","Q4")))&amp;"/"&amp;YEAR(C71)</f>
        <v>Q4/2025</v>
      </c>
      <c r="C71" s="96">
        <f>D70+1</f>
        <v>45931</v>
      </c>
      <c r="D71" s="96">
        <f t="shared" si="3"/>
        <v>46022</v>
      </c>
      <c r="E71" s="54">
        <f>D71-C71+1</f>
        <v>92</v>
      </c>
      <c r="F71" s="55">
        <f>VLOOKUP(D71,'FERC Interest Rate'!A:C,2,TRUE)</f>
        <v>8.5000000000000006E-2</v>
      </c>
      <c r="G71" s="56">
        <f>O70</f>
        <v>4858712.8010740466</v>
      </c>
      <c r="H71" s="56">
        <v>0</v>
      </c>
      <c r="I71" s="77">
        <f t="shared" si="13"/>
        <v>55945.283691346282</v>
      </c>
      <c r="J71" s="57">
        <f>G71*F71*(E71/(DATE(YEAR(D71),12,31)-DATE(YEAR(D71),1,1)+1))</f>
        <v>104096.25782027136</v>
      </c>
      <c r="K71" s="5">
        <f>+SUM(I71:J71)</f>
        <v>160041.54151161766</v>
      </c>
      <c r="L71" s="57">
        <f t="shared" si="14"/>
        <v>1563625.65</v>
      </c>
      <c r="M71" s="86">
        <f>+SUM(K71:L71)</f>
        <v>1723667.1915116175</v>
      </c>
      <c r="N71" s="5">
        <f>+G71+H71+J71</f>
        <v>4962809.0588943176</v>
      </c>
      <c r="O71" s="56">
        <f>G71+H71-L71-I71</f>
        <v>3239141.8673827006</v>
      </c>
      <c r="Q71" s="5"/>
      <c r="R71" s="96">
        <f t="shared" si="8"/>
        <v>45931</v>
      </c>
      <c r="S71" s="96">
        <f t="shared" si="9"/>
        <v>46022</v>
      </c>
      <c r="T71" s="57">
        <f t="shared" si="15"/>
        <v>220.23650955496896</v>
      </c>
      <c r="U71" s="57">
        <f t="shared" si="16"/>
        <v>2974.55</v>
      </c>
      <c r="V71" s="57">
        <f t="shared" si="17"/>
        <v>451.97710944432174</v>
      </c>
      <c r="W71" s="56">
        <f t="shared" si="18"/>
        <v>672.2136189992907</v>
      </c>
    </row>
    <row r="72" spans="1:23" x14ac:dyDescent="0.2">
      <c r="A72" s="59" t="s">
        <v>63</v>
      </c>
      <c r="B72" s="54" t="str">
        <f>+IF(MONTH(C72)&lt;4,"Q1",IF(MONTH(C72)&lt;7,"Q2",IF(MONTH(C72)&lt;10,"Q3","Q4")))&amp;"/"&amp;YEAR(C72)</f>
        <v>Q1/2026</v>
      </c>
      <c r="C72" s="96">
        <f>D71+1</f>
        <v>46023</v>
      </c>
      <c r="D72" s="96">
        <f t="shared" si="3"/>
        <v>46112</v>
      </c>
      <c r="E72" s="54">
        <f>D72-C72+1</f>
        <v>90</v>
      </c>
      <c r="F72" s="55">
        <f>VLOOKUP(D72,'FERC Interest Rate'!A:C,2,TRUE)</f>
        <v>8.5000000000000006E-2</v>
      </c>
      <c r="G72" s="56">
        <f>O71</f>
        <v>3239141.8673827006</v>
      </c>
      <c r="H72" s="56">
        <v>0</v>
      </c>
      <c r="I72" s="77">
        <f t="shared" si="13"/>
        <v>55945.283691346282</v>
      </c>
      <c r="J72" s="57">
        <f>G72*F72*(E72/(DATE(YEAR(D72),12,31)-DATE(YEAR(D72),1,1)+1))</f>
        <v>67888.863795829195</v>
      </c>
      <c r="K72" s="5">
        <f>+SUM(I72:J72)</f>
        <v>123834.14748717548</v>
      </c>
      <c r="L72" s="57">
        <f t="shared" si="14"/>
        <v>1563625.65</v>
      </c>
      <c r="M72" s="86">
        <f>+SUM(K72:L72)</f>
        <v>1687459.7974871753</v>
      </c>
      <c r="N72" s="5">
        <f>+G72+H72+J72</f>
        <v>3307030.7311785296</v>
      </c>
      <c r="O72" s="56">
        <f>G72+H72-L72-I72</f>
        <v>1619570.9336913545</v>
      </c>
      <c r="Q72" s="5"/>
      <c r="R72" s="96">
        <f t="shared" si="8"/>
        <v>46023</v>
      </c>
      <c r="S72" s="96">
        <f t="shared" si="9"/>
        <v>46112</v>
      </c>
      <c r="T72" s="57">
        <f t="shared" si="15"/>
        <v>143.6325062315014</v>
      </c>
      <c r="U72" s="57">
        <f t="shared" si="16"/>
        <v>2974.55</v>
      </c>
      <c r="V72" s="57">
        <f t="shared" si="17"/>
        <v>451.97710944432174</v>
      </c>
      <c r="W72" s="56">
        <f t="shared" si="18"/>
        <v>595.60961567582308</v>
      </c>
    </row>
    <row r="73" spans="1:23" x14ac:dyDescent="0.2">
      <c r="A73" s="59" t="s">
        <v>64</v>
      </c>
      <c r="B73" s="54" t="str">
        <f>+IF(MONTH(C73)&lt;4,"Q1",IF(MONTH(C73)&lt;7,"Q2",IF(MONTH(C73)&lt;10,"Q3","Q4")))&amp;"/"&amp;YEAR(C73)</f>
        <v>Q2/2026</v>
      </c>
      <c r="C73" s="96">
        <f>D72+1</f>
        <v>46113</v>
      </c>
      <c r="D73" s="96">
        <f t="shared" si="3"/>
        <v>46203</v>
      </c>
      <c r="E73" s="54">
        <f>D73-C73+1</f>
        <v>91</v>
      </c>
      <c r="F73" s="55">
        <f>VLOOKUP(D73,'FERC Interest Rate'!A:C,2,TRUE)</f>
        <v>8.5000000000000006E-2</v>
      </c>
      <c r="G73" s="56">
        <f>O72</f>
        <v>1619570.9336913545</v>
      </c>
      <c r="H73" s="56">
        <v>0</v>
      </c>
      <c r="I73" s="77">
        <f t="shared" si="13"/>
        <v>55945.283691346282</v>
      </c>
      <c r="J73" s="57">
        <f>G73*F73*(E73/(DATE(YEAR(D73),12,31)-DATE(YEAR(D73),1,1)+1))</f>
        <v>34321.59225233597</v>
      </c>
      <c r="K73" s="5">
        <f>+SUM(I73:J73)</f>
        <v>90266.875943682244</v>
      </c>
      <c r="L73" s="57">
        <f t="shared" si="14"/>
        <v>1563625.65</v>
      </c>
      <c r="M73" s="86">
        <f>+SUM(K73:L73)</f>
        <v>1653892.5259436821</v>
      </c>
      <c r="N73" s="5">
        <f>+G73+H73+J73</f>
        <v>1653892.5259436904</v>
      </c>
      <c r="O73" s="56">
        <f>G73+H73-L73-I73</f>
        <v>8.2800397649407387E-9</v>
      </c>
      <c r="Q73" s="5"/>
      <c r="R73" s="96">
        <f>S72+1</f>
        <v>46113</v>
      </c>
      <c r="S73" s="96">
        <f t="shared" si="9"/>
        <v>46203</v>
      </c>
      <c r="T73" s="57">
        <f>SUMIF($C$78:$C$147,R73,$J$78:$J$147)</f>
        <v>72.614211483703315</v>
      </c>
      <c r="U73" s="57">
        <f t="shared" si="16"/>
        <v>2974.55</v>
      </c>
      <c r="V73" s="57">
        <f t="shared" si="17"/>
        <v>451.97710944432174</v>
      </c>
      <c r="W73" s="56">
        <f t="shared" si="18"/>
        <v>524.59132092802508</v>
      </c>
    </row>
    <row r="74" spans="1:23" x14ac:dyDescent="0.2">
      <c r="A74" s="6"/>
      <c r="B74" s="54"/>
      <c r="C74" s="96"/>
      <c r="D74" s="96"/>
      <c r="E74" s="54"/>
      <c r="F74" s="55"/>
      <c r="G74" s="56"/>
      <c r="H74" s="56"/>
      <c r="I74" s="77"/>
      <c r="J74" s="57"/>
      <c r="K74" s="5"/>
      <c r="L74" s="57"/>
      <c r="M74" s="86"/>
      <c r="N74" s="5"/>
      <c r="O74" s="56"/>
      <c r="Q74" s="5"/>
      <c r="R74" s="96"/>
      <c r="S74" s="96"/>
      <c r="T74" s="57"/>
      <c r="U74" s="57"/>
      <c r="V74" s="57"/>
      <c r="W74" s="56"/>
    </row>
    <row r="75" spans="1:23" ht="15" customHeight="1" thickBot="1" x14ac:dyDescent="0.25">
      <c r="A75" s="98"/>
      <c r="B75" s="99"/>
      <c r="C75" s="101"/>
      <c r="D75" s="101"/>
      <c r="E75" s="99"/>
      <c r="F75" s="99"/>
      <c r="G75" s="91">
        <f t="shared" ref="G75:O75" si="19">+SUM(G50:G73)</f>
        <v>465966284.3067165</v>
      </c>
      <c r="H75" s="91">
        <f t="shared" si="19"/>
        <v>1118905.6738269257</v>
      </c>
      <c r="I75" s="92">
        <f t="shared" si="19"/>
        <v>1118905.6738269257</v>
      </c>
      <c r="J75" s="92">
        <f t="shared" si="19"/>
        <v>4911818.6485873098</v>
      </c>
      <c r="K75" s="92">
        <f t="shared" si="19"/>
        <v>6030724.3224142352</v>
      </c>
      <c r="L75" s="92">
        <f t="shared" si="19"/>
        <v>31272512.999999989</v>
      </c>
      <c r="M75" s="92">
        <f t="shared" si="19"/>
        <v>37303237.322414227</v>
      </c>
      <c r="N75" s="92">
        <f t="shared" si="19"/>
        <v>471997008.62913078</v>
      </c>
      <c r="O75" s="92">
        <f t="shared" si="19"/>
        <v>434693771.30671656</v>
      </c>
      <c r="R75" s="96"/>
      <c r="S75" s="96"/>
      <c r="T75" s="57"/>
      <c r="U75" s="57"/>
      <c r="V75" s="57"/>
      <c r="W75" s="56"/>
    </row>
    <row r="76" spans="1:23" ht="13.5" thickTop="1" x14ac:dyDescent="0.2">
      <c r="B76" s="6"/>
      <c r="C76" s="9"/>
      <c r="D76" s="9"/>
      <c r="E76" s="6"/>
      <c r="F76" s="6"/>
      <c r="G76" s="57"/>
      <c r="H76" s="44"/>
      <c r="I76" s="79"/>
      <c r="J76" s="57"/>
      <c r="L76" s="44"/>
      <c r="M76" s="87"/>
      <c r="R76" s="96"/>
      <c r="S76" s="96"/>
      <c r="T76" s="57"/>
      <c r="U76" s="57"/>
      <c r="V76" s="57"/>
      <c r="W76" s="56"/>
    </row>
    <row r="78" spans="1:23" ht="36.75" x14ac:dyDescent="0.2">
      <c r="A78" s="58" t="s">
        <v>44</v>
      </c>
      <c r="B78" s="58" t="s">
        <v>3</v>
      </c>
      <c r="C78" s="58" t="s">
        <v>4</v>
      </c>
      <c r="D78" s="58" t="s">
        <v>5</v>
      </c>
      <c r="E78" s="58" t="s">
        <v>6</v>
      </c>
      <c r="F78" s="58" t="s">
        <v>7</v>
      </c>
      <c r="G78" s="58" t="s">
        <v>71</v>
      </c>
      <c r="H78" s="58" t="s">
        <v>72</v>
      </c>
      <c r="I78" s="73" t="s">
        <v>73</v>
      </c>
      <c r="J78" s="74" t="s">
        <v>74</v>
      </c>
      <c r="K78" s="74" t="s">
        <v>75</v>
      </c>
      <c r="L78" s="74" t="s">
        <v>76</v>
      </c>
      <c r="M78" s="75" t="s">
        <v>66</v>
      </c>
      <c r="N78" s="58" t="s">
        <v>77</v>
      </c>
      <c r="O78" s="58" t="s">
        <v>78</v>
      </c>
    </row>
    <row r="79" spans="1:23" x14ac:dyDescent="0.2">
      <c r="A79" s="123" t="s">
        <v>37</v>
      </c>
      <c r="B79" s="325" t="s">
        <v>46</v>
      </c>
      <c r="C79" s="49">
        <f>VLOOKUP(B79,A$1:F$41,2,FALSE)</f>
        <v>43255</v>
      </c>
      <c r="D79" s="49">
        <f>DATE(YEAR(C79),IF(MONTH(C79)&lt;=3,3,IF(MONTH(C79)&lt;=6,6,IF(MONTH(C79)&lt;=9,9,12))),IF(OR(MONTH(C79)&lt;=3,MONTH(C79)&gt;=10),31,30))</f>
        <v>43281</v>
      </c>
      <c r="E79" s="54">
        <f>D79-C79+1</f>
        <v>27</v>
      </c>
      <c r="F79" s="55">
        <f>VLOOKUP(D79,'FERC Interest Rate'!A:B,2,TRUE)</f>
        <v>4.4699999999999997E-2</v>
      </c>
      <c r="G79" s="56">
        <f>VLOOKUP(B79,$A$1:$F$41,5,FALSE)</f>
        <v>29515</v>
      </c>
      <c r="H79" s="56">
        <f t="shared" ref="H79:H92" si="20">G79*F79*(E79/(DATE(YEAR(D79),12,31)-DATE(YEAR(D79),1,1)+1))</f>
        <v>97.593571232876698</v>
      </c>
      <c r="I79" s="122">
        <v>0</v>
      </c>
      <c r="J79" s="57">
        <v>0</v>
      </c>
      <c r="K79" s="5">
        <f t="shared" ref="K79:K85" si="21">+SUM(I79:J79)</f>
        <v>0</v>
      </c>
      <c r="L79" s="57">
        <v>0</v>
      </c>
      <c r="M79" s="86">
        <f t="shared" ref="M79:M91" si="22">+SUM(K79:L79)</f>
        <v>0</v>
      </c>
      <c r="N79" s="5">
        <f t="shared" ref="N79:N102" si="23">+G79+H79+J79</f>
        <v>29612.593571232876</v>
      </c>
      <c r="O79" s="56">
        <f t="shared" ref="O79:O102" si="24">G79+H79-L79-I79</f>
        <v>29612.593571232876</v>
      </c>
    </row>
    <row r="80" spans="1:23" x14ac:dyDescent="0.2">
      <c r="A80" s="59" t="s">
        <v>22</v>
      </c>
      <c r="B80" s="54" t="str">
        <f t="shared" ref="B80:B111" si="25">+IF(MONTH(C80)&lt;4,"Q1",IF(MONTH(C80)&lt;7,"Q2",IF(MONTH(C80)&lt;10,"Q3","Q4")))&amp;"/"&amp;YEAR(C80)</f>
        <v>Q3/2018</v>
      </c>
      <c r="C80" s="49">
        <f>D79+1</f>
        <v>43282</v>
      </c>
      <c r="D80" s="49">
        <f>EOMONTH(D79,3)</f>
        <v>43373</v>
      </c>
      <c r="E80" s="54">
        <f t="shared" ref="E80:E102" si="26">D80-C80+1</f>
        <v>92</v>
      </c>
      <c r="F80" s="55">
        <f>VLOOKUP(D80,'FERC Interest Rate'!A:B,2,TRUE)</f>
        <v>4.6899999999999997E-2</v>
      </c>
      <c r="G80" s="56">
        <f t="shared" ref="G80:G102" si="27">O79</f>
        <v>29612.593571232876</v>
      </c>
      <c r="H80" s="56">
        <f t="shared" si="20"/>
        <v>350.06142120864547</v>
      </c>
      <c r="I80" s="122">
        <v>0</v>
      </c>
      <c r="J80" s="57">
        <v>0</v>
      </c>
      <c r="K80" s="5">
        <f t="shared" si="21"/>
        <v>0</v>
      </c>
      <c r="L80" s="57">
        <v>0</v>
      </c>
      <c r="M80" s="86">
        <f t="shared" si="22"/>
        <v>0</v>
      </c>
      <c r="N80" s="5">
        <f t="shared" si="23"/>
        <v>29962.654992441519</v>
      </c>
      <c r="O80" s="56">
        <f t="shared" si="24"/>
        <v>29962.654992441519</v>
      </c>
    </row>
    <row r="81" spans="1:15" x14ac:dyDescent="0.2">
      <c r="A81" s="59" t="s">
        <v>22</v>
      </c>
      <c r="B81" s="54" t="str">
        <f t="shared" si="25"/>
        <v>Q4/2018</v>
      </c>
      <c r="C81" s="49">
        <f t="shared" ref="C81:C102" si="28">D80+1</f>
        <v>43374</v>
      </c>
      <c r="D81" s="49">
        <f t="shared" ref="D81:D111" si="29">EOMONTH(D80,3)</f>
        <v>43465</v>
      </c>
      <c r="E81" s="54">
        <f t="shared" si="26"/>
        <v>92</v>
      </c>
      <c r="F81" s="55">
        <f>VLOOKUP(D81,'FERC Interest Rate'!A:B,2,TRUE)</f>
        <v>4.9599999999999998E-2</v>
      </c>
      <c r="G81" s="56">
        <f t="shared" si="27"/>
        <v>29962.654992441519</v>
      </c>
      <c r="H81" s="56">
        <f t="shared" si="20"/>
        <v>374.59065003153188</v>
      </c>
      <c r="I81" s="122">
        <v>0</v>
      </c>
      <c r="J81" s="57">
        <v>0</v>
      </c>
      <c r="K81" s="5">
        <f t="shared" si="21"/>
        <v>0</v>
      </c>
      <c r="L81" s="57">
        <v>0</v>
      </c>
      <c r="M81" s="86">
        <f t="shared" si="22"/>
        <v>0</v>
      </c>
      <c r="N81" s="5">
        <f t="shared" si="23"/>
        <v>30337.245642473052</v>
      </c>
      <c r="O81" s="56">
        <f t="shared" si="24"/>
        <v>30337.245642473052</v>
      </c>
    </row>
    <row r="82" spans="1:15" x14ac:dyDescent="0.2">
      <c r="A82" s="59" t="s">
        <v>22</v>
      </c>
      <c r="B82" s="54" t="str">
        <f t="shared" si="25"/>
        <v>Q1/2019</v>
      </c>
      <c r="C82" s="49">
        <f t="shared" si="28"/>
        <v>43466</v>
      </c>
      <c r="D82" s="49">
        <f t="shared" si="29"/>
        <v>43555</v>
      </c>
      <c r="E82" s="54">
        <f t="shared" si="26"/>
        <v>90</v>
      </c>
      <c r="F82" s="55">
        <f>VLOOKUP(D82,'FERC Interest Rate'!A:B,2,TRUE)</f>
        <v>5.1799999999999999E-2</v>
      </c>
      <c r="G82" s="56">
        <f t="shared" si="27"/>
        <v>30337.245642473052</v>
      </c>
      <c r="H82" s="56">
        <f t="shared" si="20"/>
        <v>387.48558680879273</v>
      </c>
      <c r="I82" s="122">
        <v>0</v>
      </c>
      <c r="J82" s="57">
        <v>0</v>
      </c>
      <c r="K82" s="5">
        <f t="shared" si="21"/>
        <v>0</v>
      </c>
      <c r="L82" s="57">
        <v>0</v>
      </c>
      <c r="M82" s="86">
        <f t="shared" si="22"/>
        <v>0</v>
      </c>
      <c r="N82" s="5">
        <f t="shared" si="23"/>
        <v>30724.731229281846</v>
      </c>
      <c r="O82" s="56">
        <f t="shared" si="24"/>
        <v>30724.731229281846</v>
      </c>
    </row>
    <row r="83" spans="1:15" x14ac:dyDescent="0.2">
      <c r="A83" s="59" t="s">
        <v>22</v>
      </c>
      <c r="B83" s="54" t="str">
        <f t="shared" si="25"/>
        <v>Q2/2019</v>
      </c>
      <c r="C83" s="49">
        <f t="shared" si="28"/>
        <v>43556</v>
      </c>
      <c r="D83" s="49">
        <f t="shared" si="29"/>
        <v>43646</v>
      </c>
      <c r="E83" s="54">
        <f t="shared" si="26"/>
        <v>91</v>
      </c>
      <c r="F83" s="55">
        <f>VLOOKUP(D83,'FERC Interest Rate'!A:B,2,TRUE)</f>
        <v>5.45E-2</v>
      </c>
      <c r="G83" s="56">
        <f t="shared" si="27"/>
        <v>30724.731229281846</v>
      </c>
      <c r="H83" s="56">
        <f t="shared" si="20"/>
        <v>417.47754666198171</v>
      </c>
      <c r="I83" s="77">
        <v>0</v>
      </c>
      <c r="J83" s="57">
        <v>0</v>
      </c>
      <c r="K83" s="5">
        <f t="shared" si="21"/>
        <v>0</v>
      </c>
      <c r="L83" s="57">
        <v>0</v>
      </c>
      <c r="M83" s="86">
        <f t="shared" si="22"/>
        <v>0</v>
      </c>
      <c r="N83" s="5">
        <f t="shared" si="23"/>
        <v>31142.208775943829</v>
      </c>
      <c r="O83" s="56">
        <f t="shared" si="24"/>
        <v>31142.208775943829</v>
      </c>
    </row>
    <row r="84" spans="1:15" x14ac:dyDescent="0.2">
      <c r="A84" s="59" t="s">
        <v>22</v>
      </c>
      <c r="B84" s="54" t="str">
        <f t="shared" si="25"/>
        <v>Q3/2019</v>
      </c>
      <c r="C84" s="49">
        <f t="shared" si="28"/>
        <v>43647</v>
      </c>
      <c r="D84" s="49">
        <f t="shared" si="29"/>
        <v>43738</v>
      </c>
      <c r="E84" s="54">
        <f t="shared" si="26"/>
        <v>92</v>
      </c>
      <c r="F84" s="55">
        <f>VLOOKUP(D84,'FERC Interest Rate'!A:B,2,TRUE)</f>
        <v>5.5E-2</v>
      </c>
      <c r="G84" s="56">
        <f t="shared" si="27"/>
        <v>31142.208775943829</v>
      </c>
      <c r="H84" s="56">
        <f t="shared" si="20"/>
        <v>431.72486686650899</v>
      </c>
      <c r="I84" s="77">
        <v>0</v>
      </c>
      <c r="J84" s="57">
        <v>0</v>
      </c>
      <c r="K84" s="5">
        <f t="shared" si="21"/>
        <v>0</v>
      </c>
      <c r="L84" s="57">
        <v>0</v>
      </c>
      <c r="M84" s="86">
        <f t="shared" si="22"/>
        <v>0</v>
      </c>
      <c r="N84" s="5">
        <f t="shared" si="23"/>
        <v>31573.933642810338</v>
      </c>
      <c r="O84" s="56">
        <f t="shared" si="24"/>
        <v>31573.933642810338</v>
      </c>
    </row>
    <row r="85" spans="1:15" x14ac:dyDescent="0.2">
      <c r="A85" s="59" t="s">
        <v>22</v>
      </c>
      <c r="B85" s="54" t="str">
        <f t="shared" si="25"/>
        <v>Q4/2019</v>
      </c>
      <c r="C85" s="49">
        <f t="shared" si="28"/>
        <v>43739</v>
      </c>
      <c r="D85" s="49">
        <f t="shared" si="29"/>
        <v>43830</v>
      </c>
      <c r="E85" s="54">
        <f t="shared" si="26"/>
        <v>92</v>
      </c>
      <c r="F85" s="55">
        <f>VLOOKUP(D85,'FERC Interest Rate'!A:B,2,TRUE)</f>
        <v>5.4199999999999998E-2</v>
      </c>
      <c r="G85" s="56">
        <f t="shared" si="27"/>
        <v>31573.933642810338</v>
      </c>
      <c r="H85" s="56">
        <f t="shared" si="20"/>
        <v>431.34318552468352</v>
      </c>
      <c r="I85" s="77">
        <v>0</v>
      </c>
      <c r="J85" s="57">
        <v>0</v>
      </c>
      <c r="K85" s="5">
        <f t="shared" si="21"/>
        <v>0</v>
      </c>
      <c r="L85" s="57">
        <v>0</v>
      </c>
      <c r="M85" s="86">
        <f t="shared" si="22"/>
        <v>0</v>
      </c>
      <c r="N85" s="5">
        <f t="shared" si="23"/>
        <v>32005.27682833502</v>
      </c>
      <c r="O85" s="56">
        <f t="shared" si="24"/>
        <v>32005.27682833502</v>
      </c>
    </row>
    <row r="86" spans="1:15" x14ac:dyDescent="0.2">
      <c r="A86" s="59" t="s">
        <v>22</v>
      </c>
      <c r="B86" s="54" t="str">
        <f t="shared" si="25"/>
        <v>Q1/2020</v>
      </c>
      <c r="C86" s="49">
        <f>D85+1</f>
        <v>43831</v>
      </c>
      <c r="D86" s="49">
        <f>EOMONTH(D85,3)</f>
        <v>43921</v>
      </c>
      <c r="E86" s="54">
        <f t="shared" si="26"/>
        <v>91</v>
      </c>
      <c r="F86" s="55">
        <f>VLOOKUP(D86,'FERC Interest Rate'!A:B,2,TRUE)</f>
        <v>4.9599999999999998E-2</v>
      </c>
      <c r="G86" s="56">
        <f>O85</f>
        <v>32005.27682833502</v>
      </c>
      <c r="H86" s="56">
        <f t="shared" si="20"/>
        <v>394.69676910484412</v>
      </c>
      <c r="I86" s="122">
        <v>0</v>
      </c>
      <c r="J86" s="57">
        <v>0</v>
      </c>
      <c r="K86" s="5">
        <f t="shared" ref="K86:K91" si="30">+SUM(I86:J86)</f>
        <v>0</v>
      </c>
      <c r="L86" s="57">
        <v>0</v>
      </c>
      <c r="M86" s="86">
        <f t="shared" si="22"/>
        <v>0</v>
      </c>
      <c r="N86" s="5">
        <f t="shared" si="23"/>
        <v>32399.973597439865</v>
      </c>
      <c r="O86" s="56">
        <f t="shared" si="24"/>
        <v>32399.973597439865</v>
      </c>
    </row>
    <row r="87" spans="1:15" x14ac:dyDescent="0.2">
      <c r="A87" s="59" t="s">
        <v>22</v>
      </c>
      <c r="B87" s="54" t="str">
        <f t="shared" si="25"/>
        <v>Q2/2020</v>
      </c>
      <c r="C87" s="49">
        <f t="shared" si="28"/>
        <v>43922</v>
      </c>
      <c r="D87" s="49">
        <f t="shared" si="29"/>
        <v>44012</v>
      </c>
      <c r="E87" s="54">
        <f t="shared" si="26"/>
        <v>91</v>
      </c>
      <c r="F87" s="55">
        <f>VLOOKUP(D87,'FERC Interest Rate'!A:B,2,TRUE)</f>
        <v>4.7500000000000001E-2</v>
      </c>
      <c r="G87" s="56">
        <f t="shared" si="27"/>
        <v>32399.973597439865</v>
      </c>
      <c r="H87" s="56">
        <f t="shared" si="20"/>
        <v>382.64722916648583</v>
      </c>
      <c r="I87" s="122">
        <v>0</v>
      </c>
      <c r="J87" s="57">
        <v>0</v>
      </c>
      <c r="K87" s="5">
        <f t="shared" si="30"/>
        <v>0</v>
      </c>
      <c r="L87" s="57">
        <v>0</v>
      </c>
      <c r="M87" s="86">
        <f t="shared" si="22"/>
        <v>0</v>
      </c>
      <c r="N87" s="5">
        <f t="shared" si="23"/>
        <v>32782.620826606348</v>
      </c>
      <c r="O87" s="56">
        <f t="shared" si="24"/>
        <v>32782.620826606348</v>
      </c>
    </row>
    <row r="88" spans="1:15" x14ac:dyDescent="0.2">
      <c r="A88" s="59" t="s">
        <v>22</v>
      </c>
      <c r="B88" s="54" t="str">
        <f t="shared" si="25"/>
        <v>Q3/2020</v>
      </c>
      <c r="C88" s="49">
        <f t="shared" si="28"/>
        <v>44013</v>
      </c>
      <c r="D88" s="49">
        <f t="shared" si="29"/>
        <v>44104</v>
      </c>
      <c r="E88" s="54">
        <f t="shared" si="26"/>
        <v>92</v>
      </c>
      <c r="F88" s="55">
        <f>VLOOKUP(D88,'FERC Interest Rate'!A:B,2,TRUE)</f>
        <v>3.4299999999999997E-2</v>
      </c>
      <c r="G88" s="56">
        <f t="shared" si="27"/>
        <v>32782.620826606348</v>
      </c>
      <c r="H88" s="56">
        <f t="shared" si="20"/>
        <v>282.64709912688249</v>
      </c>
      <c r="I88" s="77">
        <v>0</v>
      </c>
      <c r="J88" s="57">
        <v>0</v>
      </c>
      <c r="K88" s="5">
        <f t="shared" si="30"/>
        <v>0</v>
      </c>
      <c r="L88" s="57">
        <v>0</v>
      </c>
      <c r="M88" s="86">
        <f t="shared" si="22"/>
        <v>0</v>
      </c>
      <c r="N88" s="5">
        <f t="shared" si="23"/>
        <v>33065.267925733227</v>
      </c>
      <c r="O88" s="56">
        <f t="shared" si="24"/>
        <v>33065.267925733227</v>
      </c>
    </row>
    <row r="89" spans="1:15" x14ac:dyDescent="0.2">
      <c r="A89" s="59" t="s">
        <v>22</v>
      </c>
      <c r="B89" s="54" t="str">
        <f t="shared" si="25"/>
        <v>Q4/2020</v>
      </c>
      <c r="C89" s="49">
        <f t="shared" si="28"/>
        <v>44105</v>
      </c>
      <c r="D89" s="49">
        <f t="shared" si="29"/>
        <v>44196</v>
      </c>
      <c r="E89" s="54">
        <f t="shared" si="26"/>
        <v>92</v>
      </c>
      <c r="F89" s="55">
        <f>VLOOKUP(D89,'FERC Interest Rate'!A:B,2,TRUE)</f>
        <v>3.2500000000000001E-2</v>
      </c>
      <c r="G89" s="56">
        <f t="shared" si="27"/>
        <v>33065.267925733227</v>
      </c>
      <c r="H89" s="56">
        <f t="shared" si="20"/>
        <v>270.12336365558019</v>
      </c>
      <c r="I89" s="77">
        <v>0</v>
      </c>
      <c r="J89" s="57">
        <v>0</v>
      </c>
      <c r="K89" s="5">
        <f t="shared" si="30"/>
        <v>0</v>
      </c>
      <c r="L89" s="57">
        <v>0</v>
      </c>
      <c r="M89" s="86">
        <f t="shared" si="22"/>
        <v>0</v>
      </c>
      <c r="N89" s="5">
        <f t="shared" si="23"/>
        <v>33335.391289388805</v>
      </c>
      <c r="O89" s="56">
        <f t="shared" si="24"/>
        <v>33335.391289388805</v>
      </c>
    </row>
    <row r="90" spans="1:15" x14ac:dyDescent="0.2">
      <c r="A90" s="59" t="s">
        <v>22</v>
      </c>
      <c r="B90" s="54" t="str">
        <f t="shared" si="25"/>
        <v>Q1/2021</v>
      </c>
      <c r="C90" s="49">
        <f t="shared" si="28"/>
        <v>44197</v>
      </c>
      <c r="D90" s="49">
        <f t="shared" si="29"/>
        <v>44286</v>
      </c>
      <c r="E90" s="54">
        <f t="shared" si="26"/>
        <v>90</v>
      </c>
      <c r="F90" s="55">
        <f>VLOOKUP(D90,'FERC Interest Rate'!A:B,2,TRUE)</f>
        <v>3.2500000000000001E-2</v>
      </c>
      <c r="G90" s="56">
        <f t="shared" si="27"/>
        <v>33335.391289388805</v>
      </c>
      <c r="H90" s="56">
        <f t="shared" si="20"/>
        <v>267.13977951085548</v>
      </c>
      <c r="I90" s="77">
        <v>0</v>
      </c>
      <c r="J90" s="57">
        <v>0</v>
      </c>
      <c r="K90" s="5">
        <f t="shared" si="30"/>
        <v>0</v>
      </c>
      <c r="L90" s="57">
        <v>0</v>
      </c>
      <c r="M90" s="86">
        <f t="shared" si="22"/>
        <v>0</v>
      </c>
      <c r="N90" s="5">
        <f t="shared" si="23"/>
        <v>33602.531068899661</v>
      </c>
      <c r="O90" s="56">
        <f t="shared" si="24"/>
        <v>33602.531068899661</v>
      </c>
    </row>
    <row r="91" spans="1:15" x14ac:dyDescent="0.2">
      <c r="A91" s="59" t="s">
        <v>22</v>
      </c>
      <c r="B91" s="54" t="str">
        <f t="shared" si="25"/>
        <v>Q2/2021</v>
      </c>
      <c r="C91" s="49">
        <f t="shared" si="28"/>
        <v>44287</v>
      </c>
      <c r="D91" s="49">
        <f t="shared" si="29"/>
        <v>44377</v>
      </c>
      <c r="E91" s="54">
        <f t="shared" si="26"/>
        <v>91</v>
      </c>
      <c r="F91" s="55">
        <f>VLOOKUP(D91,'FERC Interest Rate'!A:B,2,TRUE)</f>
        <v>3.2500000000000001E-2</v>
      </c>
      <c r="G91" s="56">
        <f t="shared" si="27"/>
        <v>33602.531068899661</v>
      </c>
      <c r="H91" s="56">
        <f t="shared" si="20"/>
        <v>272.27256338704319</v>
      </c>
      <c r="I91" s="122">
        <v>0</v>
      </c>
      <c r="J91" s="57">
        <v>0</v>
      </c>
      <c r="K91" s="5">
        <f t="shared" si="30"/>
        <v>0</v>
      </c>
      <c r="L91" s="57">
        <v>0</v>
      </c>
      <c r="M91" s="86">
        <f t="shared" si="22"/>
        <v>0</v>
      </c>
      <c r="N91" s="5">
        <f t="shared" si="23"/>
        <v>33874.803632286705</v>
      </c>
      <c r="O91" s="56">
        <f t="shared" si="24"/>
        <v>33874.803632286705</v>
      </c>
    </row>
    <row r="92" spans="1:15" x14ac:dyDescent="0.2">
      <c r="A92" s="59" t="s">
        <v>45</v>
      </c>
      <c r="B92" s="54" t="str">
        <f t="shared" si="25"/>
        <v>Q3/2021</v>
      </c>
      <c r="C92" s="49">
        <f t="shared" si="28"/>
        <v>44378</v>
      </c>
      <c r="D92" s="49">
        <f t="shared" si="29"/>
        <v>44469</v>
      </c>
      <c r="E92" s="54">
        <f t="shared" si="26"/>
        <v>92</v>
      </c>
      <c r="F92" s="55">
        <f>VLOOKUP(D92,'FERC Interest Rate'!A:B,2,TRUE)</f>
        <v>3.2500000000000001E-2</v>
      </c>
      <c r="G92" s="56">
        <f t="shared" si="27"/>
        <v>33874.803632286705</v>
      </c>
      <c r="H92" s="56">
        <f t="shared" si="20"/>
        <v>277.49496674119797</v>
      </c>
      <c r="I92" s="122">
        <f>(SUM($H$79:$H$92)/20)</f>
        <v>231.86492995139551</v>
      </c>
      <c r="J92" s="57">
        <f>G92*F92*(E92/(DATE(YEAR(D92),12,31)-DATE(YEAR(D92),1,1)+1))</f>
        <v>277.49496674119797</v>
      </c>
      <c r="K92" s="5">
        <f>+SUM(I92:J92)</f>
        <v>509.35989669259345</v>
      </c>
      <c r="L92" s="57">
        <f>$E$3/20</f>
        <v>1475.75</v>
      </c>
      <c r="M92" s="86">
        <f>+SUM(K92:L92)</f>
        <v>1985.1098966925933</v>
      </c>
      <c r="N92" s="5">
        <f t="shared" si="23"/>
        <v>34429.793565769105</v>
      </c>
      <c r="O92" s="56">
        <f t="shared" si="24"/>
        <v>32444.683669076509</v>
      </c>
    </row>
    <row r="93" spans="1:15" x14ac:dyDescent="0.2">
      <c r="A93" s="59" t="s">
        <v>46</v>
      </c>
      <c r="B93" s="54" t="str">
        <f t="shared" si="25"/>
        <v>Q4/2021</v>
      </c>
      <c r="C93" s="49">
        <f t="shared" si="28"/>
        <v>44470</v>
      </c>
      <c r="D93" s="49">
        <f t="shared" si="29"/>
        <v>44561</v>
      </c>
      <c r="E93" s="54">
        <f t="shared" si="26"/>
        <v>92</v>
      </c>
      <c r="F93" s="55">
        <f>VLOOKUP(D93,'FERC Interest Rate'!A:B,2,TRUE)</f>
        <v>3.2500000000000001E-2</v>
      </c>
      <c r="G93" s="56">
        <f t="shared" si="27"/>
        <v>32444.683669076509</v>
      </c>
      <c r="H93" s="56">
        <v>0</v>
      </c>
      <c r="I93" s="122">
        <f t="shared" ref="I93:I111" si="31">(SUM($H$79:$H$92)/20)</f>
        <v>231.86492995139551</v>
      </c>
      <c r="J93" s="57">
        <f t="shared" ref="J93:J111" si="32">G93*F93*(E93/(DATE(YEAR(D93),12,31)-DATE(YEAR(D93),1,1)+1))</f>
        <v>265.77973745353086</v>
      </c>
      <c r="K93" s="5">
        <f t="shared" ref="K93:K111" si="33">+SUM(I93:J93)</f>
        <v>497.64466740492639</v>
      </c>
      <c r="L93" s="57">
        <f t="shared" ref="L93:L111" si="34">$E$3/20</f>
        <v>1475.75</v>
      </c>
      <c r="M93" s="86">
        <f t="shared" ref="M93:M111" si="35">+SUM(K93:L93)</f>
        <v>1973.3946674049264</v>
      </c>
      <c r="N93" s="5">
        <f t="shared" si="23"/>
        <v>32710.463406530038</v>
      </c>
      <c r="O93" s="56">
        <f t="shared" si="24"/>
        <v>30737.068739125112</v>
      </c>
    </row>
    <row r="94" spans="1:15" x14ac:dyDescent="0.2">
      <c r="A94" s="59" t="s">
        <v>47</v>
      </c>
      <c r="B94" s="54" t="str">
        <f t="shared" si="25"/>
        <v>Q1/2022</v>
      </c>
      <c r="C94" s="49">
        <f t="shared" si="28"/>
        <v>44562</v>
      </c>
      <c r="D94" s="49">
        <f t="shared" si="29"/>
        <v>44651</v>
      </c>
      <c r="E94" s="54">
        <f t="shared" si="26"/>
        <v>90</v>
      </c>
      <c r="F94" s="55">
        <f>VLOOKUP(D94,'FERC Interest Rate'!A:B,2,TRUE)</f>
        <v>3.2500000000000001E-2</v>
      </c>
      <c r="G94" s="56">
        <f t="shared" si="27"/>
        <v>30737.068739125112</v>
      </c>
      <c r="H94" s="56">
        <v>0</v>
      </c>
      <c r="I94" s="122">
        <f t="shared" si="31"/>
        <v>231.86492995139551</v>
      </c>
      <c r="J94" s="57">
        <f t="shared" si="32"/>
        <v>246.31760564915331</v>
      </c>
      <c r="K94" s="5">
        <f t="shared" si="33"/>
        <v>478.18253560054882</v>
      </c>
      <c r="L94" s="57">
        <f t="shared" si="34"/>
        <v>1475.75</v>
      </c>
      <c r="M94" s="86">
        <f t="shared" si="35"/>
        <v>1953.9325356005488</v>
      </c>
      <c r="N94" s="5">
        <f t="shared" si="23"/>
        <v>30983.386344774266</v>
      </c>
      <c r="O94" s="56">
        <f t="shared" si="24"/>
        <v>29029.453809173716</v>
      </c>
    </row>
    <row r="95" spans="1:15" x14ac:dyDescent="0.2">
      <c r="A95" s="59" t="s">
        <v>48</v>
      </c>
      <c r="B95" s="54" t="str">
        <f t="shared" si="25"/>
        <v>Q2/2022</v>
      </c>
      <c r="C95" s="49">
        <f t="shared" si="28"/>
        <v>44652</v>
      </c>
      <c r="D95" s="49">
        <f t="shared" si="29"/>
        <v>44742</v>
      </c>
      <c r="E95" s="54">
        <f t="shared" si="26"/>
        <v>91</v>
      </c>
      <c r="F95" s="55">
        <f>VLOOKUP(D95,'FERC Interest Rate'!A:B,2,TRUE)</f>
        <v>3.2500000000000001E-2</v>
      </c>
      <c r="G95" s="56">
        <f t="shared" si="27"/>
        <v>29029.453809173716</v>
      </c>
      <c r="H95" s="56">
        <v>0</v>
      </c>
      <c r="I95" s="122">
        <f t="shared" si="31"/>
        <v>231.86492995139551</v>
      </c>
      <c r="J95" s="57">
        <f t="shared" si="32"/>
        <v>235.21810860446922</v>
      </c>
      <c r="K95" s="5">
        <f t="shared" si="33"/>
        <v>467.08303855586473</v>
      </c>
      <c r="L95" s="57">
        <f t="shared" si="34"/>
        <v>1475.75</v>
      </c>
      <c r="M95" s="86">
        <f t="shared" si="35"/>
        <v>1942.8330385558647</v>
      </c>
      <c r="N95" s="5">
        <f t="shared" si="23"/>
        <v>29264.671917778185</v>
      </c>
      <c r="O95" s="56">
        <f t="shared" si="24"/>
        <v>27321.83887922232</v>
      </c>
    </row>
    <row r="96" spans="1:15" x14ac:dyDescent="0.2">
      <c r="A96" s="59" t="s">
        <v>49</v>
      </c>
      <c r="B96" s="54" t="str">
        <f t="shared" si="25"/>
        <v>Q3/2022</v>
      </c>
      <c r="C96" s="49">
        <f t="shared" si="28"/>
        <v>44743</v>
      </c>
      <c r="D96" s="49">
        <f t="shared" si="29"/>
        <v>44834</v>
      </c>
      <c r="E96" s="54">
        <f t="shared" si="26"/>
        <v>92</v>
      </c>
      <c r="F96" s="55">
        <f>VLOOKUP(D96,'FERC Interest Rate'!A:B,2,TRUE)</f>
        <v>3.5999999999999997E-2</v>
      </c>
      <c r="G96" s="56">
        <f t="shared" si="27"/>
        <v>27321.83887922232</v>
      </c>
      <c r="H96" s="56">
        <v>0</v>
      </c>
      <c r="I96" s="122">
        <f t="shared" si="31"/>
        <v>231.86492995139551</v>
      </c>
      <c r="J96" s="57">
        <f t="shared" si="32"/>
        <v>247.91761744653238</v>
      </c>
      <c r="K96" s="5">
        <f t="shared" si="33"/>
        <v>479.78254739792789</v>
      </c>
      <c r="L96" s="57">
        <f t="shared" si="34"/>
        <v>1475.75</v>
      </c>
      <c r="M96" s="86">
        <f t="shared" si="35"/>
        <v>1955.5325473979278</v>
      </c>
      <c r="N96" s="5">
        <f t="shared" si="23"/>
        <v>27569.756496668851</v>
      </c>
      <c r="O96" s="56">
        <f t="shared" si="24"/>
        <v>25614.223949270923</v>
      </c>
    </row>
    <row r="97" spans="1:15" x14ac:dyDescent="0.2">
      <c r="A97" s="59" t="s">
        <v>50</v>
      </c>
      <c r="B97" s="54" t="str">
        <f t="shared" si="25"/>
        <v>Q4/2022</v>
      </c>
      <c r="C97" s="49">
        <f t="shared" si="28"/>
        <v>44835</v>
      </c>
      <c r="D97" s="49">
        <f t="shared" si="29"/>
        <v>44926</v>
      </c>
      <c r="E97" s="54">
        <f t="shared" si="26"/>
        <v>92</v>
      </c>
      <c r="F97" s="55">
        <f>VLOOKUP(D97,'FERC Interest Rate'!A:B,2,TRUE)</f>
        <v>4.9099999999999998E-2</v>
      </c>
      <c r="G97" s="56">
        <f t="shared" si="27"/>
        <v>25614.223949270923</v>
      </c>
      <c r="H97" s="56">
        <v>0</v>
      </c>
      <c r="I97" s="122">
        <f t="shared" si="31"/>
        <v>231.86492995139551</v>
      </c>
      <c r="J97" s="57">
        <f t="shared" si="32"/>
        <v>316.99882855793595</v>
      </c>
      <c r="K97" s="5">
        <f t="shared" si="33"/>
        <v>548.86375850933143</v>
      </c>
      <c r="L97" s="57">
        <f t="shared" si="34"/>
        <v>1475.75</v>
      </c>
      <c r="M97" s="86">
        <f t="shared" si="35"/>
        <v>2024.6137585093315</v>
      </c>
      <c r="N97" s="5">
        <f t="shared" si="23"/>
        <v>25931.222777828858</v>
      </c>
      <c r="O97" s="56">
        <f t="shared" si="24"/>
        <v>23906.609019319527</v>
      </c>
    </row>
    <row r="98" spans="1:15" x14ac:dyDescent="0.2">
      <c r="A98" s="59" t="s">
        <v>51</v>
      </c>
      <c r="B98" s="54" t="str">
        <f t="shared" si="25"/>
        <v>Q1/2023</v>
      </c>
      <c r="C98" s="49">
        <f t="shared" si="28"/>
        <v>44927</v>
      </c>
      <c r="D98" s="49">
        <f t="shared" si="29"/>
        <v>45016</v>
      </c>
      <c r="E98" s="54">
        <f t="shared" si="26"/>
        <v>90</v>
      </c>
      <c r="F98" s="55">
        <f>VLOOKUP(D98,'FERC Interest Rate'!A:B,2,TRUE)</f>
        <v>6.3100000000000003E-2</v>
      </c>
      <c r="G98" s="56">
        <f t="shared" si="27"/>
        <v>23906.609019319527</v>
      </c>
      <c r="H98" s="56">
        <v>0</v>
      </c>
      <c r="I98" s="122">
        <f t="shared" si="31"/>
        <v>231.86492995139551</v>
      </c>
      <c r="J98" s="57">
        <f t="shared" si="32"/>
        <v>371.96063731702901</v>
      </c>
      <c r="K98" s="5">
        <f t="shared" si="33"/>
        <v>603.82556726842449</v>
      </c>
      <c r="L98" s="57">
        <f t="shared" si="34"/>
        <v>1475.75</v>
      </c>
      <c r="M98" s="86">
        <f t="shared" si="35"/>
        <v>2079.5755672684245</v>
      </c>
      <c r="N98" s="5">
        <f t="shared" si="23"/>
        <v>24278.569656636555</v>
      </c>
      <c r="O98" s="56">
        <f t="shared" si="24"/>
        <v>22198.994089368131</v>
      </c>
    </row>
    <row r="99" spans="1:15" x14ac:dyDescent="0.2">
      <c r="A99" s="59" t="s">
        <v>52</v>
      </c>
      <c r="B99" s="54" t="str">
        <f t="shared" si="25"/>
        <v>Q2/2023</v>
      </c>
      <c r="C99" s="49">
        <f t="shared" si="28"/>
        <v>45017</v>
      </c>
      <c r="D99" s="49">
        <f t="shared" si="29"/>
        <v>45107</v>
      </c>
      <c r="E99" s="54">
        <f t="shared" si="26"/>
        <v>91</v>
      </c>
      <c r="F99" s="55">
        <f>VLOOKUP(D99,'FERC Interest Rate'!A:B,2,TRUE)</f>
        <v>7.4999999999999997E-2</v>
      </c>
      <c r="G99" s="56">
        <f t="shared" si="27"/>
        <v>22198.994089368131</v>
      </c>
      <c r="H99" s="56">
        <v>0</v>
      </c>
      <c r="I99" s="122">
        <f t="shared" si="31"/>
        <v>231.86492995139551</v>
      </c>
      <c r="J99" s="57">
        <f t="shared" si="32"/>
        <v>415.09077989023973</v>
      </c>
      <c r="K99" s="5">
        <f t="shared" si="33"/>
        <v>646.95570984163521</v>
      </c>
      <c r="L99" s="57">
        <f t="shared" si="34"/>
        <v>1475.75</v>
      </c>
      <c r="M99" s="86">
        <f t="shared" si="35"/>
        <v>2122.7057098416353</v>
      </c>
      <c r="N99" s="5">
        <f t="shared" si="23"/>
        <v>22614.084869258371</v>
      </c>
      <c r="O99" s="56">
        <f t="shared" si="24"/>
        <v>20491.379159416734</v>
      </c>
    </row>
    <row r="100" spans="1:15" x14ac:dyDescent="0.2">
      <c r="A100" s="59" t="s">
        <v>53</v>
      </c>
      <c r="B100" s="54" t="str">
        <f t="shared" si="25"/>
        <v>Q3/2023</v>
      </c>
      <c r="C100" s="49">
        <f t="shared" si="28"/>
        <v>45108</v>
      </c>
      <c r="D100" s="49">
        <f t="shared" si="29"/>
        <v>45199</v>
      </c>
      <c r="E100" s="54">
        <f t="shared" si="26"/>
        <v>92</v>
      </c>
      <c r="F100" s="55">
        <f>VLOOKUP(D100,'FERC Interest Rate'!A:B,2,TRUE)</f>
        <v>8.0199999999999994E-2</v>
      </c>
      <c r="G100" s="56">
        <f t="shared" si="27"/>
        <v>20491.379159416734</v>
      </c>
      <c r="H100" s="56">
        <v>0</v>
      </c>
      <c r="I100" s="122">
        <f t="shared" si="31"/>
        <v>231.86492995139551</v>
      </c>
      <c r="J100" s="57">
        <f t="shared" si="32"/>
        <v>414.22901915024778</v>
      </c>
      <c r="K100" s="5">
        <f t="shared" si="33"/>
        <v>646.09394910164326</v>
      </c>
      <c r="L100" s="57">
        <f t="shared" si="34"/>
        <v>1475.75</v>
      </c>
      <c r="M100" s="86">
        <f t="shared" si="35"/>
        <v>2121.8439491016434</v>
      </c>
      <c r="N100" s="5">
        <f t="shared" si="23"/>
        <v>20905.608178566981</v>
      </c>
      <c r="O100" s="56">
        <f t="shared" si="24"/>
        <v>18783.764229465338</v>
      </c>
    </row>
    <row r="101" spans="1:15" x14ac:dyDescent="0.2">
      <c r="A101" s="59" t="s">
        <v>54</v>
      </c>
      <c r="B101" s="54" t="str">
        <f t="shared" si="25"/>
        <v>Q4/2023</v>
      </c>
      <c r="C101" s="49">
        <f t="shared" si="28"/>
        <v>45200</v>
      </c>
      <c r="D101" s="49">
        <f t="shared" si="29"/>
        <v>45291</v>
      </c>
      <c r="E101" s="54">
        <f t="shared" si="26"/>
        <v>92</v>
      </c>
      <c r="F101" s="55">
        <f>VLOOKUP(D101,'FERC Interest Rate'!A:B,2,TRUE)</f>
        <v>8.3500000000000005E-2</v>
      </c>
      <c r="G101" s="56">
        <f t="shared" si="27"/>
        <v>18783.764229465338</v>
      </c>
      <c r="H101" s="56">
        <v>0</v>
      </c>
      <c r="I101" s="122">
        <f t="shared" si="31"/>
        <v>231.86492995139551</v>
      </c>
      <c r="J101" s="57">
        <f t="shared" si="32"/>
        <v>395.33390907055542</v>
      </c>
      <c r="K101" s="5">
        <f t="shared" si="33"/>
        <v>627.1988390219509</v>
      </c>
      <c r="L101" s="57">
        <f t="shared" si="34"/>
        <v>1475.75</v>
      </c>
      <c r="M101" s="86">
        <f t="shared" si="35"/>
        <v>2102.9488390219508</v>
      </c>
      <c r="N101" s="5">
        <f t="shared" si="23"/>
        <v>19179.098138535894</v>
      </c>
      <c r="O101" s="56">
        <f t="shared" si="24"/>
        <v>17076.149299513942</v>
      </c>
    </row>
    <row r="102" spans="1:15" x14ac:dyDescent="0.2">
      <c r="A102" s="59" t="s">
        <v>55</v>
      </c>
      <c r="B102" s="54" t="str">
        <f t="shared" si="25"/>
        <v>Q1/2024</v>
      </c>
      <c r="C102" s="49">
        <f t="shared" si="28"/>
        <v>45292</v>
      </c>
      <c r="D102" s="49">
        <f t="shared" si="29"/>
        <v>45382</v>
      </c>
      <c r="E102" s="54">
        <f t="shared" si="26"/>
        <v>91</v>
      </c>
      <c r="F102" s="55">
        <f>VLOOKUP(D102,'FERC Interest Rate'!A:B,2,TRUE)</f>
        <v>8.5000000000000006E-2</v>
      </c>
      <c r="G102" s="56">
        <f t="shared" si="27"/>
        <v>17076.149299513942</v>
      </c>
      <c r="H102" s="56">
        <v>0</v>
      </c>
      <c r="I102" s="122">
        <f t="shared" si="31"/>
        <v>231.86492995139551</v>
      </c>
      <c r="J102" s="57">
        <f t="shared" si="32"/>
        <v>360.88528642552006</v>
      </c>
      <c r="K102" s="5">
        <f t="shared" si="33"/>
        <v>592.75021637691555</v>
      </c>
      <c r="L102" s="57">
        <f t="shared" si="34"/>
        <v>1475.75</v>
      </c>
      <c r="M102" s="86">
        <f t="shared" si="35"/>
        <v>2068.5002163769154</v>
      </c>
      <c r="N102" s="5">
        <f t="shared" si="23"/>
        <v>17437.034585939462</v>
      </c>
      <c r="O102" s="56">
        <f t="shared" si="24"/>
        <v>15368.534369562545</v>
      </c>
    </row>
    <row r="103" spans="1:15" x14ac:dyDescent="0.2">
      <c r="A103" s="59" t="s">
        <v>56</v>
      </c>
      <c r="B103" s="54" t="str">
        <f t="shared" si="25"/>
        <v>Q2/2024</v>
      </c>
      <c r="C103" s="49">
        <f>D102+1</f>
        <v>45383</v>
      </c>
      <c r="D103" s="49">
        <f t="shared" si="29"/>
        <v>45473</v>
      </c>
      <c r="E103" s="54">
        <f>D103-C103+1</f>
        <v>91</v>
      </c>
      <c r="F103" s="55">
        <f>VLOOKUP(D103,'FERC Interest Rate'!A:B,2,TRUE)</f>
        <v>8.5000000000000006E-2</v>
      </c>
      <c r="G103" s="56">
        <f>O102</f>
        <v>15368.534369562545</v>
      </c>
      <c r="H103" s="56">
        <v>0</v>
      </c>
      <c r="I103" s="122">
        <f t="shared" si="31"/>
        <v>231.86492995139551</v>
      </c>
      <c r="J103" s="57">
        <f t="shared" si="32"/>
        <v>324.79675778296803</v>
      </c>
      <c r="K103" s="5">
        <f t="shared" si="33"/>
        <v>556.66168773436357</v>
      </c>
      <c r="L103" s="57">
        <f t="shared" si="34"/>
        <v>1475.75</v>
      </c>
      <c r="M103" s="86">
        <f t="shared" si="35"/>
        <v>2032.4116877343636</v>
      </c>
      <c r="N103" s="5">
        <f>+G103+H103+J103</f>
        <v>15693.331127345513</v>
      </c>
      <c r="O103" s="56">
        <f>G103+H103-L103-I103</f>
        <v>13660.919439611149</v>
      </c>
    </row>
    <row r="104" spans="1:15" x14ac:dyDescent="0.2">
      <c r="A104" s="59" t="s">
        <v>57</v>
      </c>
      <c r="B104" s="54" t="str">
        <f t="shared" si="25"/>
        <v>Q3/2024</v>
      </c>
      <c r="C104" s="49">
        <f>D103+1</f>
        <v>45474</v>
      </c>
      <c r="D104" s="49">
        <f t="shared" si="29"/>
        <v>45565</v>
      </c>
      <c r="E104" s="54">
        <f>D104-C104+1</f>
        <v>92</v>
      </c>
      <c r="F104" s="55">
        <f>VLOOKUP(D104,'FERC Interest Rate'!A:B,2,TRUE)</f>
        <v>8.5000000000000006E-2</v>
      </c>
      <c r="G104" s="56">
        <f>O103</f>
        <v>13660.919439611149</v>
      </c>
      <c r="H104" s="56">
        <v>0</v>
      </c>
      <c r="I104" s="122">
        <f t="shared" si="31"/>
        <v>231.86492995139551</v>
      </c>
      <c r="J104" s="57">
        <f t="shared" si="32"/>
        <v>291.88084704305788</v>
      </c>
      <c r="K104" s="5">
        <f t="shared" si="33"/>
        <v>523.74577699445342</v>
      </c>
      <c r="L104" s="57">
        <f t="shared" si="34"/>
        <v>1475.75</v>
      </c>
      <c r="M104" s="86">
        <f t="shared" si="35"/>
        <v>1999.4957769944535</v>
      </c>
      <c r="N104" s="5">
        <f>+G104+H104+J104</f>
        <v>13952.800286654207</v>
      </c>
      <c r="O104" s="56">
        <f>G104+H104-L104-I104</f>
        <v>11953.304509659753</v>
      </c>
    </row>
    <row r="105" spans="1:15" x14ac:dyDescent="0.2">
      <c r="A105" s="59" t="s">
        <v>58</v>
      </c>
      <c r="B105" s="54" t="str">
        <f t="shared" si="25"/>
        <v>Q4/2024</v>
      </c>
      <c r="C105" s="49">
        <f>D104+1</f>
        <v>45566</v>
      </c>
      <c r="D105" s="49">
        <f t="shared" si="29"/>
        <v>45657</v>
      </c>
      <c r="E105" s="54">
        <f>D105-C105+1</f>
        <v>92</v>
      </c>
      <c r="F105" s="55">
        <f>VLOOKUP(D105,'FERC Interest Rate'!A:B,2,TRUE)</f>
        <v>8.5000000000000006E-2</v>
      </c>
      <c r="G105" s="56">
        <f>O104</f>
        <v>11953.304509659753</v>
      </c>
      <c r="H105" s="56">
        <v>0</v>
      </c>
      <c r="I105" s="122">
        <f t="shared" si="31"/>
        <v>231.86492995139551</v>
      </c>
      <c r="J105" s="57">
        <f t="shared" si="32"/>
        <v>255.39574116267562</v>
      </c>
      <c r="K105" s="5">
        <f t="shared" si="33"/>
        <v>487.2606711140711</v>
      </c>
      <c r="L105" s="57">
        <f t="shared" si="34"/>
        <v>1475.75</v>
      </c>
      <c r="M105" s="86">
        <f t="shared" si="35"/>
        <v>1963.0106711140711</v>
      </c>
      <c r="N105" s="5">
        <f>+G105+H105+J105</f>
        <v>12208.700250822429</v>
      </c>
      <c r="O105" s="56">
        <f>G105+H105-L105-I105</f>
        <v>10245.689579708356</v>
      </c>
    </row>
    <row r="106" spans="1:15" x14ac:dyDescent="0.2">
      <c r="A106" s="59" t="s">
        <v>59</v>
      </c>
      <c r="B106" s="54" t="str">
        <f t="shared" si="25"/>
        <v>Q1/2025</v>
      </c>
      <c r="C106" s="49">
        <f t="shared" ref="C106:C111" si="36">D105+1</f>
        <v>45658</v>
      </c>
      <c r="D106" s="49">
        <f t="shared" si="29"/>
        <v>45747</v>
      </c>
      <c r="E106" s="54">
        <f t="shared" ref="E106:E111" si="37">D106-C106+1</f>
        <v>90</v>
      </c>
      <c r="F106" s="55">
        <f>VLOOKUP(D106,'FERC Interest Rate'!A:B,2,TRUE)</f>
        <v>8.5000000000000006E-2</v>
      </c>
      <c r="G106" s="56">
        <f t="shared" ref="G106:G111" si="38">O105</f>
        <v>10245.689579708356</v>
      </c>
      <c r="H106" s="56">
        <v>0</v>
      </c>
      <c r="I106" s="122">
        <f t="shared" si="31"/>
        <v>231.86492995139551</v>
      </c>
      <c r="J106" s="57">
        <f t="shared" si="32"/>
        <v>214.73842543772309</v>
      </c>
      <c r="K106" s="5">
        <f t="shared" si="33"/>
        <v>446.60335538911863</v>
      </c>
      <c r="L106" s="57">
        <f t="shared" si="34"/>
        <v>1475.75</v>
      </c>
      <c r="M106" s="86">
        <f t="shared" si="35"/>
        <v>1922.3533553891186</v>
      </c>
      <c r="N106" s="5">
        <f t="shared" ref="N106:N111" si="39">+G106+H106+J106</f>
        <v>10460.428005146079</v>
      </c>
      <c r="O106" s="56">
        <f t="shared" ref="O106:O111" si="40">G106+H106-L106-I106</f>
        <v>8538.0746497569598</v>
      </c>
    </row>
    <row r="107" spans="1:15" x14ac:dyDescent="0.2">
      <c r="A107" s="59" t="s">
        <v>60</v>
      </c>
      <c r="B107" s="54" t="str">
        <f t="shared" si="25"/>
        <v>Q2/2025</v>
      </c>
      <c r="C107" s="49">
        <f t="shared" si="36"/>
        <v>45748</v>
      </c>
      <c r="D107" s="49">
        <f t="shared" si="29"/>
        <v>45838</v>
      </c>
      <c r="E107" s="54">
        <f t="shared" si="37"/>
        <v>91</v>
      </c>
      <c r="F107" s="55">
        <f>VLOOKUP(D107,'FERC Interest Rate'!A:B,2,TRUE)</f>
        <v>8.5000000000000006E-2</v>
      </c>
      <c r="G107" s="56">
        <f t="shared" si="38"/>
        <v>8538.0746497569598</v>
      </c>
      <c r="H107" s="56">
        <v>0</v>
      </c>
      <c r="I107" s="122">
        <f t="shared" si="31"/>
        <v>231.86492995139551</v>
      </c>
      <c r="J107" s="57">
        <f t="shared" si="32"/>
        <v>180.93700661882215</v>
      </c>
      <c r="K107" s="5">
        <f t="shared" si="33"/>
        <v>412.80193657021766</v>
      </c>
      <c r="L107" s="57">
        <f t="shared" si="34"/>
        <v>1475.75</v>
      </c>
      <c r="M107" s="86">
        <f t="shared" si="35"/>
        <v>1888.5519365702175</v>
      </c>
      <c r="N107" s="5">
        <f t="shared" si="39"/>
        <v>8719.011656375782</v>
      </c>
      <c r="O107" s="56">
        <f t="shared" si="40"/>
        <v>6830.4597198055644</v>
      </c>
    </row>
    <row r="108" spans="1:15" x14ac:dyDescent="0.2">
      <c r="A108" s="59" t="s">
        <v>61</v>
      </c>
      <c r="B108" s="54" t="str">
        <f t="shared" si="25"/>
        <v>Q3/2025</v>
      </c>
      <c r="C108" s="49">
        <f t="shared" si="36"/>
        <v>45839</v>
      </c>
      <c r="D108" s="49">
        <f t="shared" si="29"/>
        <v>45930</v>
      </c>
      <c r="E108" s="54">
        <f t="shared" si="37"/>
        <v>92</v>
      </c>
      <c r="F108" s="55">
        <f>VLOOKUP(D108,'FERC Interest Rate'!A:B,2,TRUE)</f>
        <v>8.5000000000000006E-2</v>
      </c>
      <c r="G108" s="56">
        <f t="shared" si="38"/>
        <v>6830.4597198055644</v>
      </c>
      <c r="H108" s="56">
        <v>0</v>
      </c>
      <c r="I108" s="122">
        <f t="shared" si="31"/>
        <v>231.86492995139551</v>
      </c>
      <c r="J108" s="57">
        <f t="shared" si="32"/>
        <v>146.34026029830005</v>
      </c>
      <c r="K108" s="5">
        <f t="shared" si="33"/>
        <v>378.20519024969553</v>
      </c>
      <c r="L108" s="57">
        <f t="shared" si="34"/>
        <v>1475.75</v>
      </c>
      <c r="M108" s="86">
        <f t="shared" si="35"/>
        <v>1853.9551902496955</v>
      </c>
      <c r="N108" s="5">
        <f t="shared" si="39"/>
        <v>6976.7999801038641</v>
      </c>
      <c r="O108" s="56">
        <f t="shared" si="40"/>
        <v>5122.844789854169</v>
      </c>
    </row>
    <row r="109" spans="1:15" x14ac:dyDescent="0.2">
      <c r="A109" s="59" t="s">
        <v>62</v>
      </c>
      <c r="B109" s="54" t="str">
        <f t="shared" si="25"/>
        <v>Q4/2025</v>
      </c>
      <c r="C109" s="49">
        <f t="shared" si="36"/>
        <v>45931</v>
      </c>
      <c r="D109" s="49">
        <f t="shared" si="29"/>
        <v>46022</v>
      </c>
      <c r="E109" s="54">
        <f t="shared" si="37"/>
        <v>92</v>
      </c>
      <c r="F109" s="55">
        <f>VLOOKUP(D109,'FERC Interest Rate'!A:B,2,TRUE)</f>
        <v>8.5000000000000006E-2</v>
      </c>
      <c r="G109" s="56">
        <f t="shared" si="38"/>
        <v>5122.844789854169</v>
      </c>
      <c r="H109" s="56">
        <v>0</v>
      </c>
      <c r="I109" s="122">
        <f t="shared" si="31"/>
        <v>231.86492995139551</v>
      </c>
      <c r="J109" s="57">
        <f t="shared" si="32"/>
        <v>109.75519522372494</v>
      </c>
      <c r="K109" s="5">
        <f t="shared" si="33"/>
        <v>341.62012517512045</v>
      </c>
      <c r="L109" s="57">
        <f t="shared" si="34"/>
        <v>1475.75</v>
      </c>
      <c r="M109" s="86">
        <f t="shared" si="35"/>
        <v>1817.3701251751204</v>
      </c>
      <c r="N109" s="5">
        <f t="shared" si="39"/>
        <v>5232.5999850778935</v>
      </c>
      <c r="O109" s="56">
        <f t="shared" si="40"/>
        <v>3415.2298599027736</v>
      </c>
    </row>
    <row r="110" spans="1:15" x14ac:dyDescent="0.2">
      <c r="A110" s="59" t="s">
        <v>63</v>
      </c>
      <c r="B110" s="54" t="str">
        <f t="shared" si="25"/>
        <v>Q1/2026</v>
      </c>
      <c r="C110" s="49">
        <f t="shared" si="36"/>
        <v>46023</v>
      </c>
      <c r="D110" s="49">
        <f t="shared" si="29"/>
        <v>46112</v>
      </c>
      <c r="E110" s="54">
        <f t="shared" si="37"/>
        <v>90</v>
      </c>
      <c r="F110" s="55">
        <f>VLOOKUP(D110,'FERC Interest Rate'!A:B,2,TRUE)</f>
        <v>8.5000000000000006E-2</v>
      </c>
      <c r="G110" s="56">
        <f t="shared" si="38"/>
        <v>3415.2298599027736</v>
      </c>
      <c r="H110" s="56">
        <v>0</v>
      </c>
      <c r="I110" s="122">
        <f t="shared" si="31"/>
        <v>231.86492995139551</v>
      </c>
      <c r="J110" s="57">
        <f t="shared" si="32"/>
        <v>71.579475145907452</v>
      </c>
      <c r="K110" s="5">
        <f t="shared" si="33"/>
        <v>303.44440509730293</v>
      </c>
      <c r="L110" s="57">
        <f t="shared" si="34"/>
        <v>1475.75</v>
      </c>
      <c r="M110" s="86">
        <f t="shared" si="35"/>
        <v>1779.1944050973029</v>
      </c>
      <c r="N110" s="5">
        <f t="shared" si="39"/>
        <v>3486.8093350486811</v>
      </c>
      <c r="O110" s="56">
        <f t="shared" si="40"/>
        <v>1707.6149299513781</v>
      </c>
    </row>
    <row r="111" spans="1:15" x14ac:dyDescent="0.2">
      <c r="A111" s="59" t="s">
        <v>64</v>
      </c>
      <c r="B111" s="54" t="str">
        <f t="shared" si="25"/>
        <v>Q2/2026</v>
      </c>
      <c r="C111" s="49">
        <f t="shared" si="36"/>
        <v>46113</v>
      </c>
      <c r="D111" s="49">
        <f t="shared" si="29"/>
        <v>46203</v>
      </c>
      <c r="E111" s="54">
        <f t="shared" si="37"/>
        <v>91</v>
      </c>
      <c r="F111" s="55">
        <f>VLOOKUP(D111,'FERC Interest Rate'!A:B,2,TRUE)</f>
        <v>8.5000000000000006E-2</v>
      </c>
      <c r="G111" s="56">
        <f t="shared" si="38"/>
        <v>1707.6149299513781</v>
      </c>
      <c r="H111" s="56">
        <v>0</v>
      </c>
      <c r="I111" s="122">
        <f t="shared" si="31"/>
        <v>231.86492995139551</v>
      </c>
      <c r="J111" s="57">
        <f t="shared" si="32"/>
        <v>36.187401323764142</v>
      </c>
      <c r="K111" s="5">
        <f t="shared" si="33"/>
        <v>268.05233127515964</v>
      </c>
      <c r="L111" s="57">
        <f t="shared" si="34"/>
        <v>1475.75</v>
      </c>
      <c r="M111" s="86">
        <f t="shared" si="35"/>
        <v>1743.8023312751598</v>
      </c>
      <c r="N111" s="5">
        <f t="shared" si="39"/>
        <v>1743.8023312751423</v>
      </c>
      <c r="O111" s="56">
        <f t="shared" si="40"/>
        <v>-1.7365664461976849E-11</v>
      </c>
    </row>
    <row r="112" spans="1:15" ht="15" customHeight="1" thickBot="1" x14ac:dyDescent="0.25">
      <c r="A112" s="98"/>
      <c r="B112" s="99"/>
      <c r="C112" s="100"/>
      <c r="D112" s="100"/>
      <c r="E112" s="99"/>
      <c r="F112" s="99"/>
      <c r="G112" s="88">
        <f t="shared" ref="G112:O112" si="41">SUM(G79:G111)</f>
        <v>768381.06971363793</v>
      </c>
      <c r="H112" s="88">
        <f t="shared" si="41"/>
        <v>4637.2985990279103</v>
      </c>
      <c r="I112" s="89">
        <f t="shared" si="41"/>
        <v>4637.2985990279094</v>
      </c>
      <c r="J112" s="88">
        <f t="shared" si="41"/>
        <v>5178.8376063433534</v>
      </c>
      <c r="K112" s="88">
        <f t="shared" si="41"/>
        <v>9816.1362053712655</v>
      </c>
      <c r="L112" s="88">
        <f t="shared" si="41"/>
        <v>29515</v>
      </c>
      <c r="M112" s="90">
        <f t="shared" si="41"/>
        <v>39331.136205371266</v>
      </c>
      <c r="N112" s="88">
        <f t="shared" si="41"/>
        <v>778197.2059190094</v>
      </c>
      <c r="O112" s="88">
        <f t="shared" si="41"/>
        <v>738866.06971363805</v>
      </c>
    </row>
    <row r="113" spans="1:15" ht="13.5" thickTop="1" x14ac:dyDescent="0.2"/>
    <row r="114" spans="1:15" ht="36.75" x14ac:dyDescent="0.2">
      <c r="A114" s="58" t="s">
        <v>44</v>
      </c>
      <c r="B114" s="58" t="s">
        <v>3</v>
      </c>
      <c r="C114" s="58" t="s">
        <v>4</v>
      </c>
      <c r="D114" s="58" t="s">
        <v>5</v>
      </c>
      <c r="E114" s="58" t="s">
        <v>6</v>
      </c>
      <c r="F114" s="58" t="s">
        <v>7</v>
      </c>
      <c r="G114" s="58" t="s">
        <v>71</v>
      </c>
      <c r="H114" s="58" t="s">
        <v>72</v>
      </c>
      <c r="I114" s="73" t="s">
        <v>73</v>
      </c>
      <c r="J114" s="74" t="s">
        <v>74</v>
      </c>
      <c r="K114" s="74" t="s">
        <v>75</v>
      </c>
      <c r="L114" s="74" t="s">
        <v>76</v>
      </c>
      <c r="M114" s="75" t="s">
        <v>66</v>
      </c>
      <c r="N114" s="58" t="s">
        <v>77</v>
      </c>
      <c r="O114" s="58" t="s">
        <v>78</v>
      </c>
    </row>
    <row r="115" spans="1:15" x14ac:dyDescent="0.2">
      <c r="A115" s="123" t="s">
        <v>37</v>
      </c>
      <c r="B115" s="325" t="s">
        <v>48</v>
      </c>
      <c r="C115" s="49">
        <f>VLOOKUP(B115,A$1:F$41,2,FALSE)</f>
        <v>43326</v>
      </c>
      <c r="D115" s="49">
        <f>DATE(YEAR(C115),IF(MONTH(C115)&lt;=3,3,IF(MONTH(C115)&lt;=6,6,IF(MONTH(C115)&lt;=9,9,12))),IF(OR(MONTH(C115)&lt;=3,MONTH(C115)&gt;=10),31,30))</f>
        <v>43373</v>
      </c>
      <c r="E115" s="54">
        <f>D115-C115+1</f>
        <v>48</v>
      </c>
      <c r="F115" s="55">
        <f>VLOOKUP(D115,'FERC Interest Rate'!A:B,2,TRUE)</f>
        <v>4.6899999999999997E-2</v>
      </c>
      <c r="G115" s="56">
        <f>VLOOKUP(B115,$A$1:$F$41,5,FALSE)</f>
        <v>29976</v>
      </c>
      <c r="H115" s="56">
        <f t="shared" ref="H115:H127" si="42">G115*F115*(E115/(DATE(YEAR(D115),12,31)-DATE(YEAR(D115),1,1)+1))</f>
        <v>184.88211287671231</v>
      </c>
      <c r="I115" s="122">
        <v>0</v>
      </c>
      <c r="J115" s="57">
        <v>0</v>
      </c>
      <c r="K115" s="5">
        <f t="shared" ref="K115:K121" si="43">+SUM(I115:J115)</f>
        <v>0</v>
      </c>
      <c r="L115" s="57">
        <v>0</v>
      </c>
      <c r="M115" s="86">
        <f t="shared" ref="M115:M146" si="44">+SUM(K115:L115)</f>
        <v>0</v>
      </c>
      <c r="N115" s="5">
        <f t="shared" ref="N115:N138" si="45">+G115+H115+J115</f>
        <v>30160.882112876712</v>
      </c>
      <c r="O115" s="56">
        <f t="shared" ref="O115:O138" si="46">G115+H115-L115-I115</f>
        <v>30160.882112876712</v>
      </c>
    </row>
    <row r="116" spans="1:15" x14ac:dyDescent="0.2">
      <c r="A116" s="59" t="s">
        <v>22</v>
      </c>
      <c r="B116" s="54" t="str">
        <f t="shared" ref="B116:B146" si="47">+IF(MONTH(C116)&lt;4,"Q1",IF(MONTH(C116)&lt;7,"Q2",IF(MONTH(C116)&lt;10,"Q3","Q4")))&amp;"/"&amp;YEAR(C116)</f>
        <v>Q4/2018</v>
      </c>
      <c r="C116" s="49">
        <f t="shared" ref="C116:C122" si="48">D115+1</f>
        <v>43374</v>
      </c>
      <c r="D116" s="49">
        <f>EOMONTH(D115,3)</f>
        <v>43465</v>
      </c>
      <c r="E116" s="54">
        <f t="shared" ref="E116:E138" si="49">D116-C116+1</f>
        <v>92</v>
      </c>
      <c r="F116" s="55">
        <f>VLOOKUP(D116,'FERC Interest Rate'!A:B,2,TRUE)</f>
        <v>4.9599999999999998E-2</v>
      </c>
      <c r="G116" s="56">
        <f t="shared" ref="G116:G121" si="50">O115</f>
        <v>30160.882112876712</v>
      </c>
      <c r="H116" s="56">
        <f t="shared" si="42"/>
        <v>377.06886919857266</v>
      </c>
      <c r="I116" s="122">
        <v>0</v>
      </c>
      <c r="J116" s="57">
        <v>0</v>
      </c>
      <c r="K116" s="5">
        <f t="shared" si="43"/>
        <v>0</v>
      </c>
      <c r="L116" s="57">
        <v>0</v>
      </c>
      <c r="M116" s="86">
        <f t="shared" si="44"/>
        <v>0</v>
      </c>
      <c r="N116" s="5">
        <f t="shared" si="45"/>
        <v>30537.950982075286</v>
      </c>
      <c r="O116" s="56">
        <f t="shared" si="46"/>
        <v>30537.950982075286</v>
      </c>
    </row>
    <row r="117" spans="1:15" x14ac:dyDescent="0.2">
      <c r="A117" s="59" t="s">
        <v>22</v>
      </c>
      <c r="B117" s="54" t="str">
        <f t="shared" si="47"/>
        <v>Q1/2019</v>
      </c>
      <c r="C117" s="49">
        <f t="shared" si="48"/>
        <v>43466</v>
      </c>
      <c r="D117" s="49">
        <f t="shared" ref="D117:D146" si="51">EOMONTH(D116,3)</f>
        <v>43555</v>
      </c>
      <c r="E117" s="54">
        <f t="shared" si="49"/>
        <v>90</v>
      </c>
      <c r="F117" s="55">
        <f>VLOOKUP(D117,'FERC Interest Rate'!A:B,2,TRUE)</f>
        <v>5.1799999999999999E-2</v>
      </c>
      <c r="G117" s="56">
        <f t="shared" si="50"/>
        <v>30537.950982075286</v>
      </c>
      <c r="H117" s="56">
        <f t="shared" si="42"/>
        <v>390.04911637927387</v>
      </c>
      <c r="I117" s="122">
        <v>0</v>
      </c>
      <c r="J117" s="57">
        <v>0</v>
      </c>
      <c r="K117" s="5">
        <f t="shared" si="43"/>
        <v>0</v>
      </c>
      <c r="L117" s="57">
        <v>0</v>
      </c>
      <c r="M117" s="86">
        <f t="shared" si="44"/>
        <v>0</v>
      </c>
      <c r="N117" s="5">
        <f t="shared" si="45"/>
        <v>30928.000098454559</v>
      </c>
      <c r="O117" s="56">
        <f t="shared" si="46"/>
        <v>30928.000098454559</v>
      </c>
    </row>
    <row r="118" spans="1:15" x14ac:dyDescent="0.2">
      <c r="A118" s="59" t="s">
        <v>22</v>
      </c>
      <c r="B118" s="54" t="str">
        <f t="shared" si="47"/>
        <v>Q2/2019</v>
      </c>
      <c r="C118" s="49">
        <f t="shared" si="48"/>
        <v>43556</v>
      </c>
      <c r="D118" s="49">
        <f t="shared" si="51"/>
        <v>43646</v>
      </c>
      <c r="E118" s="54">
        <f t="shared" si="49"/>
        <v>91</v>
      </c>
      <c r="F118" s="55">
        <f>VLOOKUP(D118,'FERC Interest Rate'!A:B,2,TRUE)</f>
        <v>5.45E-2</v>
      </c>
      <c r="G118" s="56">
        <f t="shared" si="50"/>
        <v>30928.000098454559</v>
      </c>
      <c r="H118" s="56">
        <f t="shared" si="42"/>
        <v>420.23949722817912</v>
      </c>
      <c r="I118" s="122">
        <v>0</v>
      </c>
      <c r="J118" s="57">
        <v>0</v>
      </c>
      <c r="K118" s="5">
        <f t="shared" si="43"/>
        <v>0</v>
      </c>
      <c r="L118" s="57">
        <v>0</v>
      </c>
      <c r="M118" s="86">
        <f t="shared" si="44"/>
        <v>0</v>
      </c>
      <c r="N118" s="5">
        <f t="shared" si="45"/>
        <v>31348.239595682739</v>
      </c>
      <c r="O118" s="56">
        <f t="shared" si="46"/>
        <v>31348.239595682739</v>
      </c>
    </row>
    <row r="119" spans="1:15" x14ac:dyDescent="0.2">
      <c r="A119" s="59" t="s">
        <v>22</v>
      </c>
      <c r="B119" s="54" t="str">
        <f t="shared" si="47"/>
        <v>Q3/2019</v>
      </c>
      <c r="C119" s="49">
        <f t="shared" si="48"/>
        <v>43647</v>
      </c>
      <c r="D119" s="49">
        <f t="shared" si="51"/>
        <v>43738</v>
      </c>
      <c r="E119" s="54">
        <f t="shared" si="49"/>
        <v>92</v>
      </c>
      <c r="F119" s="55">
        <f>VLOOKUP(D119,'FERC Interest Rate'!A:B,2,TRUE)</f>
        <v>5.5E-2</v>
      </c>
      <c r="G119" s="56">
        <f t="shared" si="50"/>
        <v>31348.239595682739</v>
      </c>
      <c r="H119" s="56">
        <f t="shared" si="42"/>
        <v>434.58107494288953</v>
      </c>
      <c r="I119" s="77">
        <v>0</v>
      </c>
      <c r="J119" s="57">
        <v>0</v>
      </c>
      <c r="K119" s="5">
        <f t="shared" si="43"/>
        <v>0</v>
      </c>
      <c r="L119" s="57">
        <v>0</v>
      </c>
      <c r="M119" s="86">
        <f t="shared" si="44"/>
        <v>0</v>
      </c>
      <c r="N119" s="5">
        <f t="shared" si="45"/>
        <v>31782.820670625628</v>
      </c>
      <c r="O119" s="56">
        <f t="shared" si="46"/>
        <v>31782.820670625628</v>
      </c>
    </row>
    <row r="120" spans="1:15" x14ac:dyDescent="0.2">
      <c r="A120" s="59" t="s">
        <v>22</v>
      </c>
      <c r="B120" s="54" t="str">
        <f t="shared" si="47"/>
        <v>Q4/2019</v>
      </c>
      <c r="C120" s="49">
        <f t="shared" si="48"/>
        <v>43739</v>
      </c>
      <c r="D120" s="49">
        <f t="shared" si="51"/>
        <v>43830</v>
      </c>
      <c r="E120" s="54">
        <f t="shared" si="49"/>
        <v>92</v>
      </c>
      <c r="F120" s="55">
        <f>VLOOKUP(D120,'FERC Interest Rate'!A:B,2,TRUE)</f>
        <v>5.4199999999999998E-2</v>
      </c>
      <c r="G120" s="56">
        <f t="shared" si="50"/>
        <v>31782.820670625628</v>
      </c>
      <c r="H120" s="56">
        <f t="shared" si="42"/>
        <v>434.19686847125382</v>
      </c>
      <c r="I120" s="77">
        <v>0</v>
      </c>
      <c r="J120" s="57">
        <v>0</v>
      </c>
      <c r="K120" s="5">
        <f t="shared" si="43"/>
        <v>0</v>
      </c>
      <c r="L120" s="57">
        <v>0</v>
      </c>
      <c r="M120" s="86">
        <f t="shared" si="44"/>
        <v>0</v>
      </c>
      <c r="N120" s="5">
        <f t="shared" si="45"/>
        <v>32217.017539096883</v>
      </c>
      <c r="O120" s="56">
        <f t="shared" si="46"/>
        <v>32217.017539096883</v>
      </c>
    </row>
    <row r="121" spans="1:15" x14ac:dyDescent="0.2">
      <c r="A121" s="59" t="s">
        <v>22</v>
      </c>
      <c r="B121" s="54" t="str">
        <f t="shared" si="47"/>
        <v>Q1/2020</v>
      </c>
      <c r="C121" s="49">
        <f t="shared" si="48"/>
        <v>43831</v>
      </c>
      <c r="D121" s="49">
        <f t="shared" si="51"/>
        <v>43921</v>
      </c>
      <c r="E121" s="54">
        <f t="shared" si="49"/>
        <v>91</v>
      </c>
      <c r="F121" s="55">
        <f>VLOOKUP(D121,'FERC Interest Rate'!A:B,2,TRUE)</f>
        <v>4.9599999999999998E-2</v>
      </c>
      <c r="G121" s="56">
        <f t="shared" si="50"/>
        <v>32217.017539096883</v>
      </c>
      <c r="H121" s="56">
        <f t="shared" si="42"/>
        <v>397.30800646029422</v>
      </c>
      <c r="I121" s="77">
        <v>0</v>
      </c>
      <c r="J121" s="57">
        <v>0</v>
      </c>
      <c r="K121" s="5">
        <f t="shared" si="43"/>
        <v>0</v>
      </c>
      <c r="L121" s="57">
        <v>0</v>
      </c>
      <c r="M121" s="86">
        <f t="shared" si="44"/>
        <v>0</v>
      </c>
      <c r="N121" s="5">
        <f t="shared" si="45"/>
        <v>32614.325545557178</v>
      </c>
      <c r="O121" s="56">
        <f t="shared" si="46"/>
        <v>32614.325545557178</v>
      </c>
    </row>
    <row r="122" spans="1:15" x14ac:dyDescent="0.2">
      <c r="A122" s="59" t="s">
        <v>22</v>
      </c>
      <c r="B122" s="54" t="str">
        <f t="shared" si="47"/>
        <v>Q2/2020</v>
      </c>
      <c r="C122" s="49">
        <f t="shared" si="48"/>
        <v>43922</v>
      </c>
      <c r="D122" s="49">
        <f>EOMONTH(D121,3)</f>
        <v>44012</v>
      </c>
      <c r="E122" s="54">
        <f t="shared" si="49"/>
        <v>91</v>
      </c>
      <c r="F122" s="55">
        <f>VLOOKUP(D122,'FERC Interest Rate'!A:B,2,TRUE)</f>
        <v>4.7500000000000001E-2</v>
      </c>
      <c r="G122" s="56">
        <f>O121</f>
        <v>32614.325545557178</v>
      </c>
      <c r="H122" s="56">
        <f t="shared" si="42"/>
        <v>385.17874910019373</v>
      </c>
      <c r="I122" s="122">
        <v>0</v>
      </c>
      <c r="J122" s="57">
        <v>0</v>
      </c>
      <c r="K122" s="5">
        <f t="shared" ref="K122:K127" si="52">+SUM(I122:J122)</f>
        <v>0</v>
      </c>
      <c r="L122" s="57">
        <v>0</v>
      </c>
      <c r="M122" s="86">
        <f t="shared" si="44"/>
        <v>0</v>
      </c>
      <c r="N122" s="5">
        <f t="shared" si="45"/>
        <v>32999.504294657374</v>
      </c>
      <c r="O122" s="56">
        <f t="shared" si="46"/>
        <v>32999.504294657374</v>
      </c>
    </row>
    <row r="123" spans="1:15" x14ac:dyDescent="0.2">
      <c r="A123" s="59" t="s">
        <v>22</v>
      </c>
      <c r="B123" s="54" t="str">
        <f t="shared" si="47"/>
        <v>Q3/2020</v>
      </c>
      <c r="C123" s="49">
        <f t="shared" ref="C123:C138" si="53">D122+1</f>
        <v>44013</v>
      </c>
      <c r="D123" s="49">
        <f t="shared" si="51"/>
        <v>44104</v>
      </c>
      <c r="E123" s="54">
        <f t="shared" si="49"/>
        <v>92</v>
      </c>
      <c r="F123" s="55">
        <f>VLOOKUP(D123,'FERC Interest Rate'!A:B,2,TRUE)</f>
        <v>3.4299999999999997E-2</v>
      </c>
      <c r="G123" s="56">
        <f t="shared" ref="G123:G138" si="54">O122</f>
        <v>32999.504294657374</v>
      </c>
      <c r="H123" s="56">
        <f t="shared" si="42"/>
        <v>284.51703757437377</v>
      </c>
      <c r="I123" s="122">
        <v>0</v>
      </c>
      <c r="J123" s="57">
        <v>0</v>
      </c>
      <c r="K123" s="5">
        <f t="shared" si="52"/>
        <v>0</v>
      </c>
      <c r="L123" s="57">
        <v>0</v>
      </c>
      <c r="M123" s="86">
        <f t="shared" si="44"/>
        <v>0</v>
      </c>
      <c r="N123" s="5">
        <f t="shared" si="45"/>
        <v>33284.02133223175</v>
      </c>
      <c r="O123" s="56">
        <f t="shared" si="46"/>
        <v>33284.02133223175</v>
      </c>
    </row>
    <row r="124" spans="1:15" x14ac:dyDescent="0.2">
      <c r="A124" s="59" t="s">
        <v>22</v>
      </c>
      <c r="B124" s="54" t="str">
        <f t="shared" si="47"/>
        <v>Q4/2020</v>
      </c>
      <c r="C124" s="49">
        <f t="shared" si="53"/>
        <v>44105</v>
      </c>
      <c r="D124" s="49">
        <f t="shared" si="51"/>
        <v>44196</v>
      </c>
      <c r="E124" s="54">
        <f t="shared" si="49"/>
        <v>92</v>
      </c>
      <c r="F124" s="55">
        <f>VLOOKUP(D124,'FERC Interest Rate'!A:B,2,TRUE)</f>
        <v>3.2500000000000001E-2</v>
      </c>
      <c r="G124" s="56">
        <f t="shared" si="54"/>
        <v>33284.02133223175</v>
      </c>
      <c r="H124" s="56">
        <f t="shared" si="42"/>
        <v>271.91044749555448</v>
      </c>
      <c r="I124" s="77">
        <v>0</v>
      </c>
      <c r="J124" s="57">
        <v>0</v>
      </c>
      <c r="K124" s="5">
        <f t="shared" si="52"/>
        <v>0</v>
      </c>
      <c r="L124" s="57">
        <v>0</v>
      </c>
      <c r="M124" s="86">
        <f t="shared" si="44"/>
        <v>0</v>
      </c>
      <c r="N124" s="5">
        <f t="shared" si="45"/>
        <v>33555.931779727303</v>
      </c>
      <c r="O124" s="56">
        <f t="shared" si="46"/>
        <v>33555.931779727303</v>
      </c>
    </row>
    <row r="125" spans="1:15" x14ac:dyDescent="0.2">
      <c r="A125" s="59" t="s">
        <v>22</v>
      </c>
      <c r="B125" s="54" t="str">
        <f t="shared" si="47"/>
        <v>Q1/2021</v>
      </c>
      <c r="C125" s="49">
        <f t="shared" si="53"/>
        <v>44197</v>
      </c>
      <c r="D125" s="49">
        <f t="shared" si="51"/>
        <v>44286</v>
      </c>
      <c r="E125" s="54">
        <f t="shared" si="49"/>
        <v>90</v>
      </c>
      <c r="F125" s="55">
        <f>VLOOKUP(D125,'FERC Interest Rate'!A:B,2,TRUE)</f>
        <v>3.2500000000000001E-2</v>
      </c>
      <c r="G125" s="56">
        <f t="shared" si="54"/>
        <v>33555.931779727303</v>
      </c>
      <c r="H125" s="56">
        <f t="shared" si="42"/>
        <v>268.90712453617084</v>
      </c>
      <c r="I125" s="77">
        <v>0</v>
      </c>
      <c r="J125" s="57">
        <v>0</v>
      </c>
      <c r="K125" s="5">
        <f t="shared" si="52"/>
        <v>0</v>
      </c>
      <c r="L125" s="57">
        <v>0</v>
      </c>
      <c r="M125" s="86">
        <f t="shared" si="44"/>
        <v>0</v>
      </c>
      <c r="N125" s="5">
        <f t="shared" si="45"/>
        <v>33824.838904263474</v>
      </c>
      <c r="O125" s="56">
        <f t="shared" si="46"/>
        <v>33824.838904263474</v>
      </c>
    </row>
    <row r="126" spans="1:15" x14ac:dyDescent="0.2">
      <c r="A126" s="59" t="s">
        <v>22</v>
      </c>
      <c r="B126" s="54" t="str">
        <f t="shared" si="47"/>
        <v>Q2/2021</v>
      </c>
      <c r="C126" s="49">
        <f t="shared" si="53"/>
        <v>44287</v>
      </c>
      <c r="D126" s="49">
        <f t="shared" si="51"/>
        <v>44377</v>
      </c>
      <c r="E126" s="54">
        <f t="shared" si="49"/>
        <v>91</v>
      </c>
      <c r="F126" s="55">
        <f>VLOOKUP(D126,'FERC Interest Rate'!A:B,2,TRUE)</f>
        <v>3.2500000000000001E-2</v>
      </c>
      <c r="G126" s="56">
        <f t="shared" si="54"/>
        <v>33824.838904263474</v>
      </c>
      <c r="H126" s="56">
        <f t="shared" si="42"/>
        <v>274.07386591605268</v>
      </c>
      <c r="I126" s="77">
        <v>0</v>
      </c>
      <c r="J126" s="57">
        <v>0</v>
      </c>
      <c r="K126" s="5">
        <f t="shared" si="52"/>
        <v>0</v>
      </c>
      <c r="L126" s="57">
        <v>0</v>
      </c>
      <c r="M126" s="86">
        <f t="shared" si="44"/>
        <v>0</v>
      </c>
      <c r="N126" s="5">
        <f t="shared" si="45"/>
        <v>34098.91277017953</v>
      </c>
      <c r="O126" s="56">
        <f t="shared" si="46"/>
        <v>34098.91277017953</v>
      </c>
    </row>
    <row r="127" spans="1:15" x14ac:dyDescent="0.2">
      <c r="A127" s="59" t="s">
        <v>45</v>
      </c>
      <c r="B127" s="54" t="str">
        <f t="shared" si="47"/>
        <v>Q3/2021</v>
      </c>
      <c r="C127" s="49">
        <f t="shared" si="53"/>
        <v>44378</v>
      </c>
      <c r="D127" s="49">
        <f t="shared" si="51"/>
        <v>44469</v>
      </c>
      <c r="E127" s="54">
        <f t="shared" si="49"/>
        <v>92</v>
      </c>
      <c r="F127" s="55">
        <f>VLOOKUP(D127,'FERC Interest Rate'!A:B,2,TRUE)</f>
        <v>3.2500000000000001E-2</v>
      </c>
      <c r="G127" s="56">
        <f t="shared" si="54"/>
        <v>34098.91277017953</v>
      </c>
      <c r="H127" s="56">
        <f t="shared" si="42"/>
        <v>279.33081967900495</v>
      </c>
      <c r="I127" s="122">
        <f>(SUM($H$115:$H$127)/20)</f>
        <v>220.11217949292626</v>
      </c>
      <c r="J127" s="57">
        <f>G127*F127*(E127/(DATE(YEAR(D127),12,31)-DATE(YEAR(D127),1,1)+1))</f>
        <v>279.33081967900495</v>
      </c>
      <c r="K127" s="5">
        <f t="shared" si="52"/>
        <v>499.44299917193121</v>
      </c>
      <c r="L127" s="57">
        <f>$E$5/20</f>
        <v>1498.8</v>
      </c>
      <c r="M127" s="86">
        <f>+SUM(K127:L127)</f>
        <v>1998.2429991719312</v>
      </c>
      <c r="N127" s="5">
        <f t="shared" si="45"/>
        <v>34657.574409537534</v>
      </c>
      <c r="O127" s="56">
        <f t="shared" si="46"/>
        <v>32659.331410365601</v>
      </c>
    </row>
    <row r="128" spans="1:15" x14ac:dyDescent="0.2">
      <c r="A128" s="59" t="s">
        <v>46</v>
      </c>
      <c r="B128" s="54" t="str">
        <f t="shared" si="47"/>
        <v>Q4/2021</v>
      </c>
      <c r="C128" s="49">
        <f t="shared" si="53"/>
        <v>44470</v>
      </c>
      <c r="D128" s="49">
        <f t="shared" si="51"/>
        <v>44561</v>
      </c>
      <c r="E128" s="54">
        <f t="shared" si="49"/>
        <v>92</v>
      </c>
      <c r="F128" s="55">
        <f>VLOOKUP(D128,'FERC Interest Rate'!A:B,2,TRUE)</f>
        <v>3.2500000000000001E-2</v>
      </c>
      <c r="G128" s="56">
        <f t="shared" si="54"/>
        <v>32659.331410365601</v>
      </c>
      <c r="H128" s="56">
        <v>0</v>
      </c>
      <c r="I128" s="122">
        <f t="shared" ref="I128:I146" si="55">(SUM($H$115:$H$127)/20)</f>
        <v>220.11217949292626</v>
      </c>
      <c r="J128" s="57">
        <f t="shared" ref="J128:J146" si="56">G128*F128*(E128/(DATE(YEAR(D128),12,31)-DATE(YEAR(D128),1,1)+1))</f>
        <v>267.53808470409086</v>
      </c>
      <c r="K128" s="5">
        <f t="shared" ref="K128:K146" si="57">+SUM(I128:J128)</f>
        <v>487.65026419701712</v>
      </c>
      <c r="L128" s="57">
        <f t="shared" ref="L128:L146" si="58">$E$5/20</f>
        <v>1498.8</v>
      </c>
      <c r="M128" s="86">
        <f t="shared" si="44"/>
        <v>1986.4502641970171</v>
      </c>
      <c r="N128" s="5">
        <f t="shared" si="45"/>
        <v>32926.869495069695</v>
      </c>
      <c r="O128" s="56">
        <f t="shared" si="46"/>
        <v>30940.419230872674</v>
      </c>
    </row>
    <row r="129" spans="1:15" x14ac:dyDescent="0.2">
      <c r="A129" s="59" t="s">
        <v>47</v>
      </c>
      <c r="B129" s="54" t="str">
        <f t="shared" si="47"/>
        <v>Q1/2022</v>
      </c>
      <c r="C129" s="49">
        <f t="shared" si="53"/>
        <v>44562</v>
      </c>
      <c r="D129" s="49">
        <f t="shared" si="51"/>
        <v>44651</v>
      </c>
      <c r="E129" s="54">
        <f t="shared" si="49"/>
        <v>90</v>
      </c>
      <c r="F129" s="55">
        <f>VLOOKUP(D129,'FERC Interest Rate'!A:B,2,TRUE)</f>
        <v>3.2500000000000001E-2</v>
      </c>
      <c r="G129" s="56">
        <f t="shared" si="54"/>
        <v>30940.419230872674</v>
      </c>
      <c r="H129" s="56">
        <v>0</v>
      </c>
      <c r="I129" s="122">
        <f t="shared" si="55"/>
        <v>220.11217949292626</v>
      </c>
      <c r="J129" s="57">
        <f t="shared" si="56"/>
        <v>247.94719520630841</v>
      </c>
      <c r="K129" s="5">
        <f t="shared" si="57"/>
        <v>468.0593746992347</v>
      </c>
      <c r="L129" s="57">
        <f t="shared" si="58"/>
        <v>1498.8</v>
      </c>
      <c r="M129" s="86">
        <f t="shared" si="44"/>
        <v>1966.8593746992346</v>
      </c>
      <c r="N129" s="5">
        <f t="shared" si="45"/>
        <v>31188.366426078981</v>
      </c>
      <c r="O129" s="56">
        <f t="shared" si="46"/>
        <v>29221.507051379747</v>
      </c>
    </row>
    <row r="130" spans="1:15" x14ac:dyDescent="0.2">
      <c r="A130" s="59" t="s">
        <v>48</v>
      </c>
      <c r="B130" s="54" t="str">
        <f t="shared" si="47"/>
        <v>Q2/2022</v>
      </c>
      <c r="C130" s="49">
        <f t="shared" si="53"/>
        <v>44652</v>
      </c>
      <c r="D130" s="49">
        <f t="shared" si="51"/>
        <v>44742</v>
      </c>
      <c r="E130" s="54">
        <f t="shared" si="49"/>
        <v>91</v>
      </c>
      <c r="F130" s="55">
        <f>VLOOKUP(D130,'FERC Interest Rate'!A:B,2,TRUE)</f>
        <v>3.2500000000000001E-2</v>
      </c>
      <c r="G130" s="56">
        <f t="shared" si="54"/>
        <v>29221.507051379747</v>
      </c>
      <c r="H130" s="56">
        <v>0</v>
      </c>
      <c r="I130" s="122">
        <f t="shared" si="55"/>
        <v>220.11217949292626</v>
      </c>
      <c r="J130" s="57">
        <f t="shared" si="56"/>
        <v>236.77426603960438</v>
      </c>
      <c r="K130" s="5">
        <f t="shared" si="57"/>
        <v>456.88644553253062</v>
      </c>
      <c r="L130" s="57">
        <f t="shared" si="58"/>
        <v>1498.8</v>
      </c>
      <c r="M130" s="86">
        <f t="shared" si="44"/>
        <v>1955.6864455325306</v>
      </c>
      <c r="N130" s="5">
        <f t="shared" si="45"/>
        <v>29458.281317419351</v>
      </c>
      <c r="O130" s="56">
        <f t="shared" si="46"/>
        <v>27502.59487188682</v>
      </c>
    </row>
    <row r="131" spans="1:15" x14ac:dyDescent="0.2">
      <c r="A131" s="59" t="s">
        <v>49</v>
      </c>
      <c r="B131" s="54" t="str">
        <f t="shared" si="47"/>
        <v>Q3/2022</v>
      </c>
      <c r="C131" s="49">
        <f t="shared" si="53"/>
        <v>44743</v>
      </c>
      <c r="D131" s="49">
        <f t="shared" si="51"/>
        <v>44834</v>
      </c>
      <c r="E131" s="54">
        <f t="shared" si="49"/>
        <v>92</v>
      </c>
      <c r="F131" s="55">
        <f>VLOOKUP(D131,'FERC Interest Rate'!A:B,2,TRUE)</f>
        <v>3.5999999999999997E-2</v>
      </c>
      <c r="G131" s="56">
        <f t="shared" si="54"/>
        <v>27502.59487188682</v>
      </c>
      <c r="H131" s="56">
        <v>0</v>
      </c>
      <c r="I131" s="122">
        <f t="shared" si="55"/>
        <v>220.11217949292626</v>
      </c>
      <c r="J131" s="57">
        <f t="shared" si="56"/>
        <v>249.55779237175111</v>
      </c>
      <c r="K131" s="5">
        <f t="shared" si="57"/>
        <v>469.66997186467734</v>
      </c>
      <c r="L131" s="57">
        <f t="shared" si="58"/>
        <v>1498.8</v>
      </c>
      <c r="M131" s="86">
        <f t="shared" si="44"/>
        <v>1968.4699718646773</v>
      </c>
      <c r="N131" s="5">
        <f t="shared" si="45"/>
        <v>27752.15266425857</v>
      </c>
      <c r="O131" s="56">
        <f t="shared" si="46"/>
        <v>25783.682692393893</v>
      </c>
    </row>
    <row r="132" spans="1:15" x14ac:dyDescent="0.2">
      <c r="A132" s="59" t="s">
        <v>50</v>
      </c>
      <c r="B132" s="54" t="str">
        <f t="shared" si="47"/>
        <v>Q4/2022</v>
      </c>
      <c r="C132" s="49">
        <f t="shared" si="53"/>
        <v>44835</v>
      </c>
      <c r="D132" s="49">
        <f t="shared" si="51"/>
        <v>44926</v>
      </c>
      <c r="E132" s="54">
        <f t="shared" si="49"/>
        <v>92</v>
      </c>
      <c r="F132" s="55">
        <f>VLOOKUP(D132,'FERC Interest Rate'!A:B,2,TRUE)</f>
        <v>4.9099999999999998E-2</v>
      </c>
      <c r="G132" s="56">
        <f t="shared" si="54"/>
        <v>25783.682692393893</v>
      </c>
      <c r="H132" s="56">
        <v>0</v>
      </c>
      <c r="I132" s="122">
        <f t="shared" si="55"/>
        <v>220.11217949292626</v>
      </c>
      <c r="J132" s="57">
        <f t="shared" si="56"/>
        <v>319.09603139200465</v>
      </c>
      <c r="K132" s="5">
        <f t="shared" si="57"/>
        <v>539.20821088493085</v>
      </c>
      <c r="L132" s="57">
        <f t="shared" si="58"/>
        <v>1498.8</v>
      </c>
      <c r="M132" s="86">
        <f t="shared" si="44"/>
        <v>2038.0082108849308</v>
      </c>
      <c r="N132" s="5">
        <f t="shared" si="45"/>
        <v>26102.778723785897</v>
      </c>
      <c r="O132" s="56">
        <f t="shared" si="46"/>
        <v>24064.770512900966</v>
      </c>
    </row>
    <row r="133" spans="1:15" x14ac:dyDescent="0.2">
      <c r="A133" s="59" t="s">
        <v>51</v>
      </c>
      <c r="B133" s="54" t="str">
        <f t="shared" si="47"/>
        <v>Q1/2023</v>
      </c>
      <c r="C133" s="49">
        <f t="shared" si="53"/>
        <v>44927</v>
      </c>
      <c r="D133" s="49">
        <f t="shared" si="51"/>
        <v>45016</v>
      </c>
      <c r="E133" s="54">
        <f t="shared" si="49"/>
        <v>90</v>
      </c>
      <c r="F133" s="55">
        <f>VLOOKUP(D133,'FERC Interest Rate'!A:B,2,TRUE)</f>
        <v>6.3100000000000003E-2</v>
      </c>
      <c r="G133" s="56">
        <f t="shared" si="54"/>
        <v>24064.770512900966</v>
      </c>
      <c r="H133" s="56">
        <v>0</v>
      </c>
      <c r="I133" s="122">
        <f t="shared" si="55"/>
        <v>220.11217949292626</v>
      </c>
      <c r="J133" s="57">
        <f t="shared" si="56"/>
        <v>374.421456829492</v>
      </c>
      <c r="K133" s="5">
        <f t="shared" si="57"/>
        <v>594.53363632241826</v>
      </c>
      <c r="L133" s="57">
        <f t="shared" si="58"/>
        <v>1498.8</v>
      </c>
      <c r="M133" s="86">
        <f t="shared" si="44"/>
        <v>2093.333636322418</v>
      </c>
      <c r="N133" s="5">
        <f t="shared" si="45"/>
        <v>24439.191969730458</v>
      </c>
      <c r="O133" s="56">
        <f t="shared" si="46"/>
        <v>22345.858333408039</v>
      </c>
    </row>
    <row r="134" spans="1:15" x14ac:dyDescent="0.2">
      <c r="A134" s="59" t="s">
        <v>52</v>
      </c>
      <c r="B134" s="54" t="str">
        <f t="shared" si="47"/>
        <v>Q2/2023</v>
      </c>
      <c r="C134" s="49">
        <f t="shared" si="53"/>
        <v>45017</v>
      </c>
      <c r="D134" s="49">
        <f t="shared" si="51"/>
        <v>45107</v>
      </c>
      <c r="E134" s="54">
        <f t="shared" si="49"/>
        <v>91</v>
      </c>
      <c r="F134" s="55">
        <f>VLOOKUP(D134,'FERC Interest Rate'!A:B,2,TRUE)</f>
        <v>7.4999999999999997E-2</v>
      </c>
      <c r="G134" s="56">
        <f t="shared" si="54"/>
        <v>22345.858333408039</v>
      </c>
      <c r="H134" s="56">
        <v>0</v>
      </c>
      <c r="I134" s="122">
        <f t="shared" si="55"/>
        <v>220.11217949292626</v>
      </c>
      <c r="J134" s="57">
        <f t="shared" si="56"/>
        <v>417.83694006989003</v>
      </c>
      <c r="K134" s="5">
        <f t="shared" si="57"/>
        <v>637.94911956281635</v>
      </c>
      <c r="L134" s="57">
        <f t="shared" si="58"/>
        <v>1498.8</v>
      </c>
      <c r="M134" s="86">
        <f t="shared" si="44"/>
        <v>2136.7491195628163</v>
      </c>
      <c r="N134" s="5">
        <f t="shared" si="45"/>
        <v>22763.69527347793</v>
      </c>
      <c r="O134" s="56">
        <f t="shared" si="46"/>
        <v>20626.946153915113</v>
      </c>
    </row>
    <row r="135" spans="1:15" x14ac:dyDescent="0.2">
      <c r="A135" s="59" t="s">
        <v>53</v>
      </c>
      <c r="B135" s="54" t="str">
        <f t="shared" si="47"/>
        <v>Q3/2023</v>
      </c>
      <c r="C135" s="49">
        <f t="shared" si="53"/>
        <v>45108</v>
      </c>
      <c r="D135" s="49">
        <f t="shared" si="51"/>
        <v>45199</v>
      </c>
      <c r="E135" s="54">
        <f t="shared" si="49"/>
        <v>92</v>
      </c>
      <c r="F135" s="55">
        <f>VLOOKUP(D135,'FERC Interest Rate'!A:B,2,TRUE)</f>
        <v>8.0199999999999994E-2</v>
      </c>
      <c r="G135" s="56">
        <f t="shared" si="54"/>
        <v>20626.946153915113</v>
      </c>
      <c r="H135" s="56">
        <v>0</v>
      </c>
      <c r="I135" s="122">
        <f t="shared" si="55"/>
        <v>220.11217949292626</v>
      </c>
      <c r="J135" s="57">
        <f t="shared" si="56"/>
        <v>416.96947808780072</v>
      </c>
      <c r="K135" s="5">
        <f t="shared" si="57"/>
        <v>637.08165758072698</v>
      </c>
      <c r="L135" s="57">
        <f t="shared" si="58"/>
        <v>1498.8</v>
      </c>
      <c r="M135" s="86">
        <f t="shared" si="44"/>
        <v>2135.8816575807268</v>
      </c>
      <c r="N135" s="5">
        <f t="shared" si="45"/>
        <v>21043.915632002914</v>
      </c>
      <c r="O135" s="56">
        <f t="shared" si="46"/>
        <v>18908.033974422186</v>
      </c>
    </row>
    <row r="136" spans="1:15" x14ac:dyDescent="0.2">
      <c r="A136" s="59" t="s">
        <v>54</v>
      </c>
      <c r="B136" s="54" t="str">
        <f t="shared" si="47"/>
        <v>Q4/2023</v>
      </c>
      <c r="C136" s="49">
        <f t="shared" si="53"/>
        <v>45200</v>
      </c>
      <c r="D136" s="49">
        <f t="shared" si="51"/>
        <v>45291</v>
      </c>
      <c r="E136" s="54">
        <f t="shared" si="49"/>
        <v>92</v>
      </c>
      <c r="F136" s="55">
        <f>VLOOKUP(D136,'FERC Interest Rate'!A:B,2,TRUE)</f>
        <v>8.3500000000000005E-2</v>
      </c>
      <c r="G136" s="56">
        <f t="shared" si="54"/>
        <v>18908.033974422186</v>
      </c>
      <c r="H136" s="56">
        <v>0</v>
      </c>
      <c r="I136" s="122">
        <f t="shared" si="55"/>
        <v>220.11217949292626</v>
      </c>
      <c r="J136" s="57">
        <f t="shared" si="56"/>
        <v>397.94936162057877</v>
      </c>
      <c r="K136" s="5">
        <f t="shared" si="57"/>
        <v>618.06154111350497</v>
      </c>
      <c r="L136" s="57">
        <f t="shared" si="58"/>
        <v>1498.8</v>
      </c>
      <c r="M136" s="86">
        <f t="shared" si="44"/>
        <v>2116.8615411135052</v>
      </c>
      <c r="N136" s="5">
        <f t="shared" si="45"/>
        <v>19305.983336042766</v>
      </c>
      <c r="O136" s="56">
        <f t="shared" si="46"/>
        <v>17189.121794929259</v>
      </c>
    </row>
    <row r="137" spans="1:15" x14ac:dyDescent="0.2">
      <c r="A137" s="59" t="s">
        <v>55</v>
      </c>
      <c r="B137" s="54" t="str">
        <f t="shared" si="47"/>
        <v>Q1/2024</v>
      </c>
      <c r="C137" s="49">
        <f t="shared" si="53"/>
        <v>45292</v>
      </c>
      <c r="D137" s="49">
        <f t="shared" si="51"/>
        <v>45382</v>
      </c>
      <c r="E137" s="54">
        <f t="shared" si="49"/>
        <v>91</v>
      </c>
      <c r="F137" s="55">
        <f>VLOOKUP(D137,'FERC Interest Rate'!A:B,2,TRUE)</f>
        <v>8.5000000000000006E-2</v>
      </c>
      <c r="G137" s="56">
        <f t="shared" si="54"/>
        <v>17189.121794929259</v>
      </c>
      <c r="H137" s="56">
        <v>0</v>
      </c>
      <c r="I137" s="122">
        <f t="shared" si="55"/>
        <v>220.11217949292626</v>
      </c>
      <c r="J137" s="57">
        <f t="shared" si="56"/>
        <v>363.2728335622345</v>
      </c>
      <c r="K137" s="5">
        <f t="shared" si="57"/>
        <v>583.3850130551607</v>
      </c>
      <c r="L137" s="57">
        <f t="shared" si="58"/>
        <v>1498.8</v>
      </c>
      <c r="M137" s="86">
        <f t="shared" si="44"/>
        <v>2082.1850130551607</v>
      </c>
      <c r="N137" s="5">
        <f t="shared" si="45"/>
        <v>17552.394628491493</v>
      </c>
      <c r="O137" s="56">
        <f t="shared" si="46"/>
        <v>15470.209615436333</v>
      </c>
    </row>
    <row r="138" spans="1:15" x14ac:dyDescent="0.2">
      <c r="A138" s="59" t="s">
        <v>56</v>
      </c>
      <c r="B138" s="54" t="str">
        <f t="shared" si="47"/>
        <v>Q2/2024</v>
      </c>
      <c r="C138" s="49">
        <f t="shared" si="53"/>
        <v>45383</v>
      </c>
      <c r="D138" s="49">
        <f t="shared" si="51"/>
        <v>45473</v>
      </c>
      <c r="E138" s="54">
        <f t="shared" si="49"/>
        <v>91</v>
      </c>
      <c r="F138" s="55">
        <f>VLOOKUP(D138,'FERC Interest Rate'!A:B,2,TRUE)</f>
        <v>8.5000000000000006E-2</v>
      </c>
      <c r="G138" s="56">
        <f t="shared" si="54"/>
        <v>15470.209615436333</v>
      </c>
      <c r="H138" s="56">
        <v>0</v>
      </c>
      <c r="I138" s="122">
        <f t="shared" si="55"/>
        <v>220.11217949292626</v>
      </c>
      <c r="J138" s="57">
        <f t="shared" si="56"/>
        <v>326.94555020601109</v>
      </c>
      <c r="K138" s="5">
        <f t="shared" si="57"/>
        <v>547.05772969893735</v>
      </c>
      <c r="L138" s="57">
        <f t="shared" si="58"/>
        <v>1498.8</v>
      </c>
      <c r="M138" s="86">
        <f t="shared" si="44"/>
        <v>2045.8577296989374</v>
      </c>
      <c r="N138" s="5">
        <f t="shared" si="45"/>
        <v>15797.155165642345</v>
      </c>
      <c r="O138" s="56">
        <f t="shared" si="46"/>
        <v>13751.297435943408</v>
      </c>
    </row>
    <row r="139" spans="1:15" x14ac:dyDescent="0.2">
      <c r="A139" s="59" t="s">
        <v>57</v>
      </c>
      <c r="B139" s="54" t="str">
        <f t="shared" si="47"/>
        <v>Q3/2024</v>
      </c>
      <c r="C139" s="49">
        <f t="shared" ref="C139:C146" si="59">D138+1</f>
        <v>45474</v>
      </c>
      <c r="D139" s="49">
        <f t="shared" si="51"/>
        <v>45565</v>
      </c>
      <c r="E139" s="54">
        <f t="shared" ref="E139:E146" si="60">D139-C139+1</f>
        <v>92</v>
      </c>
      <c r="F139" s="55">
        <f>VLOOKUP(D139,'FERC Interest Rate'!A:B,2,TRUE)</f>
        <v>8.5000000000000006E-2</v>
      </c>
      <c r="G139" s="56">
        <f t="shared" ref="G139:G146" si="61">O138</f>
        <v>13751.297435943408</v>
      </c>
      <c r="H139" s="56">
        <v>0</v>
      </c>
      <c r="I139" s="122">
        <f t="shared" si="55"/>
        <v>220.11217949292626</v>
      </c>
      <c r="J139" s="57">
        <f t="shared" si="56"/>
        <v>293.81187417780728</v>
      </c>
      <c r="K139" s="5">
        <f t="shared" si="57"/>
        <v>513.92405367073354</v>
      </c>
      <c r="L139" s="57">
        <f t="shared" si="58"/>
        <v>1498.8</v>
      </c>
      <c r="M139" s="86">
        <f t="shared" si="44"/>
        <v>2012.7240536707336</v>
      </c>
      <c r="N139" s="5">
        <f t="shared" ref="N139:N146" si="62">+G139+H139+J139</f>
        <v>14045.109310121215</v>
      </c>
      <c r="O139" s="56">
        <f t="shared" ref="O139:O146" si="63">G139+H139-L139-I139</f>
        <v>12032.385256450483</v>
      </c>
    </row>
    <row r="140" spans="1:15" x14ac:dyDescent="0.2">
      <c r="A140" s="59" t="s">
        <v>58</v>
      </c>
      <c r="B140" s="54" t="str">
        <f t="shared" si="47"/>
        <v>Q4/2024</v>
      </c>
      <c r="C140" s="49">
        <f t="shared" si="59"/>
        <v>45566</v>
      </c>
      <c r="D140" s="49">
        <f t="shared" si="51"/>
        <v>45657</v>
      </c>
      <c r="E140" s="54">
        <f t="shared" si="60"/>
        <v>92</v>
      </c>
      <c r="F140" s="55">
        <f>VLOOKUP(D140,'FERC Interest Rate'!A:B,2,TRUE)</f>
        <v>8.5000000000000006E-2</v>
      </c>
      <c r="G140" s="56">
        <f t="shared" si="61"/>
        <v>12032.385256450483</v>
      </c>
      <c r="H140" s="56">
        <v>0</v>
      </c>
      <c r="I140" s="122">
        <f t="shared" si="55"/>
        <v>220.11217949292626</v>
      </c>
      <c r="J140" s="57">
        <f t="shared" si="56"/>
        <v>257.08538990558139</v>
      </c>
      <c r="K140" s="5">
        <f t="shared" si="57"/>
        <v>477.19756939850765</v>
      </c>
      <c r="L140" s="57">
        <f t="shared" si="58"/>
        <v>1498.8</v>
      </c>
      <c r="M140" s="86">
        <f t="shared" si="44"/>
        <v>1975.9975693985075</v>
      </c>
      <c r="N140" s="5">
        <f t="shared" si="62"/>
        <v>12289.470646356065</v>
      </c>
      <c r="O140" s="56">
        <f t="shared" si="63"/>
        <v>10313.473076957558</v>
      </c>
    </row>
    <row r="141" spans="1:15" x14ac:dyDescent="0.2">
      <c r="A141" s="59" t="s">
        <v>59</v>
      </c>
      <c r="B141" s="54" t="str">
        <f t="shared" si="47"/>
        <v>Q1/2025</v>
      </c>
      <c r="C141" s="49">
        <f t="shared" si="59"/>
        <v>45658</v>
      </c>
      <c r="D141" s="49">
        <f t="shared" si="51"/>
        <v>45747</v>
      </c>
      <c r="E141" s="54">
        <f t="shared" si="60"/>
        <v>90</v>
      </c>
      <c r="F141" s="55">
        <f>VLOOKUP(D141,'FERC Interest Rate'!A:B,2,TRUE)</f>
        <v>8.5000000000000006E-2</v>
      </c>
      <c r="G141" s="56">
        <f t="shared" si="61"/>
        <v>10313.473076957558</v>
      </c>
      <c r="H141" s="56">
        <v>0</v>
      </c>
      <c r="I141" s="122">
        <f t="shared" si="55"/>
        <v>220.11217949292626</v>
      </c>
      <c r="J141" s="57">
        <f t="shared" si="56"/>
        <v>216.15909325678172</v>
      </c>
      <c r="K141" s="5">
        <f t="shared" si="57"/>
        <v>436.27127274970798</v>
      </c>
      <c r="L141" s="57">
        <f t="shared" si="58"/>
        <v>1498.8</v>
      </c>
      <c r="M141" s="86">
        <f t="shared" si="44"/>
        <v>1935.071272749708</v>
      </c>
      <c r="N141" s="5">
        <f t="shared" si="62"/>
        <v>10529.63217021434</v>
      </c>
      <c r="O141" s="56">
        <f t="shared" si="63"/>
        <v>8594.5608974646329</v>
      </c>
    </row>
    <row r="142" spans="1:15" x14ac:dyDescent="0.2">
      <c r="A142" s="59" t="s">
        <v>60</v>
      </c>
      <c r="B142" s="54" t="str">
        <f t="shared" si="47"/>
        <v>Q2/2025</v>
      </c>
      <c r="C142" s="49">
        <f t="shared" si="59"/>
        <v>45748</v>
      </c>
      <c r="D142" s="49">
        <f t="shared" si="51"/>
        <v>45838</v>
      </c>
      <c r="E142" s="54">
        <f t="shared" si="60"/>
        <v>91</v>
      </c>
      <c r="F142" s="55">
        <f>VLOOKUP(D142,'FERC Interest Rate'!A:B,2,TRUE)</f>
        <v>8.5000000000000006E-2</v>
      </c>
      <c r="G142" s="56">
        <f t="shared" si="61"/>
        <v>8594.5608974646329</v>
      </c>
      <c r="H142" s="56">
        <v>0</v>
      </c>
      <c r="I142" s="122">
        <f t="shared" si="55"/>
        <v>220.11217949292626</v>
      </c>
      <c r="J142" s="57">
        <f t="shared" si="56"/>
        <v>182.13405079969573</v>
      </c>
      <c r="K142" s="5">
        <f t="shared" si="57"/>
        <v>402.24623029262199</v>
      </c>
      <c r="L142" s="57">
        <f t="shared" si="58"/>
        <v>1498.8</v>
      </c>
      <c r="M142" s="86">
        <f t="shared" si="44"/>
        <v>1901.0462302926219</v>
      </c>
      <c r="N142" s="5">
        <f t="shared" si="62"/>
        <v>8776.6949482643286</v>
      </c>
      <c r="O142" s="56">
        <f t="shared" si="63"/>
        <v>6875.6487179717069</v>
      </c>
    </row>
    <row r="143" spans="1:15" x14ac:dyDescent="0.2">
      <c r="A143" s="59" t="s">
        <v>61</v>
      </c>
      <c r="B143" s="54" t="str">
        <f t="shared" si="47"/>
        <v>Q3/2025</v>
      </c>
      <c r="C143" s="49">
        <f t="shared" si="59"/>
        <v>45839</v>
      </c>
      <c r="D143" s="49">
        <f t="shared" si="51"/>
        <v>45930</v>
      </c>
      <c r="E143" s="54">
        <f t="shared" si="60"/>
        <v>92</v>
      </c>
      <c r="F143" s="55">
        <f>VLOOKUP(D143,'FERC Interest Rate'!A:B,2,TRUE)</f>
        <v>8.5000000000000006E-2</v>
      </c>
      <c r="G143" s="56">
        <f t="shared" si="61"/>
        <v>6875.6487179717069</v>
      </c>
      <c r="H143" s="56">
        <v>0</v>
      </c>
      <c r="I143" s="122">
        <f t="shared" si="55"/>
        <v>220.11217949292626</v>
      </c>
      <c r="J143" s="57">
        <f t="shared" si="56"/>
        <v>147.30841910832535</v>
      </c>
      <c r="K143" s="5">
        <f t="shared" si="57"/>
        <v>367.42059860125164</v>
      </c>
      <c r="L143" s="57">
        <f t="shared" si="58"/>
        <v>1498.8</v>
      </c>
      <c r="M143" s="86">
        <f t="shared" si="44"/>
        <v>1866.2205986012516</v>
      </c>
      <c r="N143" s="5">
        <f t="shared" si="62"/>
        <v>7022.9571370800322</v>
      </c>
      <c r="O143" s="56">
        <f t="shared" si="63"/>
        <v>5156.7365384787809</v>
      </c>
    </row>
    <row r="144" spans="1:15" x14ac:dyDescent="0.2">
      <c r="A144" s="59" t="s">
        <v>62</v>
      </c>
      <c r="B144" s="54" t="str">
        <f t="shared" si="47"/>
        <v>Q4/2025</v>
      </c>
      <c r="C144" s="49">
        <f t="shared" si="59"/>
        <v>45931</v>
      </c>
      <c r="D144" s="49">
        <f t="shared" si="51"/>
        <v>46022</v>
      </c>
      <c r="E144" s="54">
        <f t="shared" si="60"/>
        <v>92</v>
      </c>
      <c r="F144" s="55">
        <f>VLOOKUP(D144,'FERC Interest Rate'!A:B,2,TRUE)</f>
        <v>8.5000000000000006E-2</v>
      </c>
      <c r="G144" s="56">
        <f t="shared" si="61"/>
        <v>5156.7365384787809</v>
      </c>
      <c r="H144" s="56">
        <v>0</v>
      </c>
      <c r="I144" s="122">
        <f t="shared" si="55"/>
        <v>220.11217949292626</v>
      </c>
      <c r="J144" s="57">
        <f t="shared" si="56"/>
        <v>110.48131433124402</v>
      </c>
      <c r="K144" s="5">
        <f t="shared" si="57"/>
        <v>330.59349382417031</v>
      </c>
      <c r="L144" s="57">
        <f t="shared" si="58"/>
        <v>1498.8</v>
      </c>
      <c r="M144" s="86">
        <f t="shared" si="44"/>
        <v>1829.3934938241703</v>
      </c>
      <c r="N144" s="5">
        <f t="shared" si="62"/>
        <v>5267.2178528100249</v>
      </c>
      <c r="O144" s="56">
        <f t="shared" si="63"/>
        <v>3437.8243589858544</v>
      </c>
    </row>
    <row r="145" spans="1:15" x14ac:dyDescent="0.2">
      <c r="A145" s="59" t="s">
        <v>63</v>
      </c>
      <c r="B145" s="54" t="str">
        <f t="shared" si="47"/>
        <v>Q1/2026</v>
      </c>
      <c r="C145" s="49">
        <f t="shared" si="59"/>
        <v>46023</v>
      </c>
      <c r="D145" s="49">
        <f t="shared" si="51"/>
        <v>46112</v>
      </c>
      <c r="E145" s="54">
        <f t="shared" si="60"/>
        <v>90</v>
      </c>
      <c r="F145" s="55">
        <f>VLOOKUP(D145,'FERC Interest Rate'!A:B,2,TRUE)</f>
        <v>8.5000000000000006E-2</v>
      </c>
      <c r="G145" s="56">
        <f t="shared" si="61"/>
        <v>3437.8243589858544</v>
      </c>
      <c r="H145" s="56">
        <v>0</v>
      </c>
      <c r="I145" s="122">
        <f t="shared" si="55"/>
        <v>220.11217949292626</v>
      </c>
      <c r="J145" s="57">
        <f t="shared" si="56"/>
        <v>72.053031085593929</v>
      </c>
      <c r="K145" s="5">
        <f t="shared" si="57"/>
        <v>292.1652105785202</v>
      </c>
      <c r="L145" s="57">
        <f t="shared" si="58"/>
        <v>1498.8</v>
      </c>
      <c r="M145" s="86">
        <f t="shared" si="44"/>
        <v>1790.9652105785201</v>
      </c>
      <c r="N145" s="5">
        <f t="shared" si="62"/>
        <v>3509.8773900714482</v>
      </c>
      <c r="O145" s="56">
        <f t="shared" si="63"/>
        <v>1718.9121794929281</v>
      </c>
    </row>
    <row r="146" spans="1:15" x14ac:dyDescent="0.2">
      <c r="A146" s="59" t="s">
        <v>64</v>
      </c>
      <c r="B146" s="54" t="str">
        <f t="shared" si="47"/>
        <v>Q2/2026</v>
      </c>
      <c r="C146" s="49">
        <f t="shared" si="59"/>
        <v>46113</v>
      </c>
      <c r="D146" s="49">
        <f t="shared" si="51"/>
        <v>46203</v>
      </c>
      <c r="E146" s="54">
        <f t="shared" si="60"/>
        <v>91</v>
      </c>
      <c r="F146" s="55">
        <f>VLOOKUP(D146,'FERC Interest Rate'!A:B,2,TRUE)</f>
        <v>8.5000000000000006E-2</v>
      </c>
      <c r="G146" s="56">
        <f t="shared" si="61"/>
        <v>1718.9121794929281</v>
      </c>
      <c r="H146" s="56">
        <v>0</v>
      </c>
      <c r="I146" s="122">
        <f t="shared" si="55"/>
        <v>220.11217949292626</v>
      </c>
      <c r="J146" s="57">
        <f t="shared" si="56"/>
        <v>36.42681015993918</v>
      </c>
      <c r="K146" s="5">
        <f t="shared" si="57"/>
        <v>256.53898965286544</v>
      </c>
      <c r="L146" s="57">
        <f t="shared" si="58"/>
        <v>1498.8</v>
      </c>
      <c r="M146" s="86">
        <f t="shared" si="44"/>
        <v>1755.3389896528654</v>
      </c>
      <c r="N146" s="5">
        <f t="shared" si="62"/>
        <v>1755.3389896528672</v>
      </c>
      <c r="O146" s="56">
        <f t="shared" si="63"/>
        <v>1.8758328224066645E-12</v>
      </c>
    </row>
    <row r="147" spans="1:15" ht="17.45" customHeight="1" thickBot="1" x14ac:dyDescent="0.25">
      <c r="A147" s="98"/>
      <c r="B147" s="99"/>
      <c r="C147" s="100"/>
      <c r="D147" s="100"/>
      <c r="E147" s="99"/>
      <c r="F147" s="99"/>
      <c r="G147" s="88">
        <f t="shared" ref="G147:O147" si="64">SUM(G115:G146)</f>
        <v>743921.75972908433</v>
      </c>
      <c r="H147" s="88">
        <f t="shared" si="64"/>
        <v>4402.2435898585254</v>
      </c>
      <c r="I147" s="89">
        <f t="shared" si="64"/>
        <v>4402.2435898585254</v>
      </c>
      <c r="J147" s="88">
        <f t="shared" si="64"/>
        <v>5213.099792593739</v>
      </c>
      <c r="K147" s="88">
        <f t="shared" si="64"/>
        <v>9615.3433824522635</v>
      </c>
      <c r="L147" s="88">
        <f t="shared" si="64"/>
        <v>29975.999999999989</v>
      </c>
      <c r="M147" s="90">
        <f t="shared" si="64"/>
        <v>39591.343382452265</v>
      </c>
      <c r="N147" s="88">
        <f t="shared" si="64"/>
        <v>753537.10311153636</v>
      </c>
      <c r="O147" s="88">
        <f t="shared" si="64"/>
        <v>713945.75972908433</v>
      </c>
    </row>
    <row r="148" spans="1:15" ht="13.5" thickTop="1" x14ac:dyDescent="0.2"/>
  </sheetData>
  <phoneticPr fontId="22" type="noConversion"/>
  <printOptions horizontalCentered="1"/>
  <pageMargins left="0.25" right="0.25" top="0.75" bottom="0.75" header="0.3" footer="0.3"/>
  <pageSetup scale="50" orientation="landscape" r:id="rId1"/>
  <headerFooter>
    <oddHeader>&amp;RTO2025 Annual Update
Attachment 4
WP- Schedule 22 NUCs
Page &amp;P of &amp;N</oddHeader>
    <oddFooter>&amp;R&amp;A</oddFooter>
  </headerFooter>
  <rowBreaks count="1" manualBreakCount="1">
    <brk id="75" max="14"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X667"/>
  <sheetViews>
    <sheetView view="pageBreakPreview" zoomScaleNormal="100" zoomScaleSheetLayoutView="100" workbookViewId="0">
      <selection activeCell="Q21" sqref="Q21"/>
    </sheetView>
  </sheetViews>
  <sheetFormatPr defaultColWidth="9.140625" defaultRowHeight="12.75" outlineLevelRow="1" x14ac:dyDescent="0.2"/>
  <cols>
    <col min="1" max="1" width="10.28515625" style="3" bestFit="1" customWidth="1"/>
    <col min="2" max="2" width="13.5703125" style="3" customWidth="1"/>
    <col min="3" max="3" width="15.85546875" style="3" bestFit="1" customWidth="1"/>
    <col min="4" max="4" width="13.42578125" style="3" customWidth="1"/>
    <col min="5" max="5" width="12.7109375" style="3" bestFit="1" customWidth="1"/>
    <col min="6" max="6" width="15.85546875" style="3" bestFit="1" customWidth="1"/>
    <col min="7" max="7" width="16.28515625" style="3" customWidth="1"/>
    <col min="8" max="8" width="21.85546875" style="3" bestFit="1" customWidth="1"/>
    <col min="9" max="9" width="16.28515625" style="3" customWidth="1"/>
    <col min="10" max="10" width="17.7109375" style="3" customWidth="1"/>
    <col min="11" max="13" width="16.28515625" style="3" customWidth="1"/>
    <col min="14" max="14" width="19.85546875" style="3" bestFit="1" customWidth="1"/>
    <col min="15" max="15" width="16.28515625" style="3" customWidth="1"/>
    <col min="16" max="16" width="2.7109375" style="3" customWidth="1"/>
    <col min="17" max="18" width="15" style="3" customWidth="1"/>
    <col min="19" max="22" width="15.28515625" style="3" customWidth="1"/>
    <col min="23" max="23" width="10.28515625" style="3" bestFit="1" customWidth="1"/>
    <col min="24" max="16384" width="9.140625" style="3"/>
  </cols>
  <sheetData>
    <row r="1" spans="1:15" ht="38.25" x14ac:dyDescent="0.2">
      <c r="A1" s="60" t="s">
        <v>9</v>
      </c>
      <c r="B1" s="61" t="s">
        <v>79</v>
      </c>
      <c r="C1" s="60" t="s">
        <v>2</v>
      </c>
      <c r="D1" s="60" t="s">
        <v>1</v>
      </c>
      <c r="E1" s="61" t="s">
        <v>65</v>
      </c>
      <c r="F1" s="61" t="s">
        <v>41</v>
      </c>
      <c r="N1" s="36"/>
      <c r="O1" s="41"/>
    </row>
    <row r="2" spans="1:15" outlineLevel="1" x14ac:dyDescent="0.2">
      <c r="A2" s="59" t="s">
        <v>45</v>
      </c>
      <c r="B2" s="204">
        <v>42333</v>
      </c>
      <c r="C2" s="205">
        <v>63999</v>
      </c>
      <c r="D2" s="205">
        <v>0</v>
      </c>
      <c r="E2" s="205">
        <v>295</v>
      </c>
      <c r="F2" s="206">
        <f>SUM(C2:E2)</f>
        <v>64294</v>
      </c>
      <c r="G2" s="34"/>
      <c r="H2" s="204"/>
      <c r="I2" s="114"/>
      <c r="J2" s="5"/>
      <c r="N2" s="36"/>
      <c r="O2" s="41"/>
    </row>
    <row r="3" spans="1:15" outlineLevel="1" x14ac:dyDescent="0.2">
      <c r="A3" s="59" t="s">
        <v>46</v>
      </c>
      <c r="B3" s="204">
        <v>42333</v>
      </c>
      <c r="C3" s="205">
        <v>90249</v>
      </c>
      <c r="D3" s="205">
        <v>0</v>
      </c>
      <c r="E3" s="205">
        <v>416</v>
      </c>
      <c r="F3" s="206">
        <f>SUM(C3:E3)</f>
        <v>90665</v>
      </c>
      <c r="G3" s="34"/>
      <c r="H3" s="212"/>
      <c r="I3" s="114"/>
      <c r="J3" s="5"/>
      <c r="O3" s="5"/>
    </row>
    <row r="4" spans="1:15" outlineLevel="1" x14ac:dyDescent="0.2">
      <c r="A4" s="59" t="s">
        <v>47</v>
      </c>
      <c r="B4" s="204">
        <v>42333</v>
      </c>
      <c r="C4" s="205">
        <v>124611</v>
      </c>
      <c r="D4" s="205">
        <v>0</v>
      </c>
      <c r="E4" s="205">
        <v>574</v>
      </c>
      <c r="F4" s="206">
        <f>SUM(C4:E4)</f>
        <v>125185</v>
      </c>
      <c r="G4" s="34"/>
      <c r="H4" s="213"/>
      <c r="I4" s="114"/>
      <c r="J4" s="5"/>
      <c r="N4" s="36"/>
      <c r="O4" s="41"/>
    </row>
    <row r="5" spans="1:15" outlineLevel="1" x14ac:dyDescent="0.2">
      <c r="A5" s="59" t="s">
        <v>48</v>
      </c>
      <c r="B5" s="204">
        <v>42333</v>
      </c>
      <c r="C5" s="205">
        <v>167144</v>
      </c>
      <c r="D5" s="205">
        <v>0</v>
      </c>
      <c r="E5" s="205">
        <v>770</v>
      </c>
      <c r="F5" s="206">
        <f>SUM(C5:E5)</f>
        <v>167914</v>
      </c>
      <c r="G5" s="34"/>
      <c r="H5" s="213"/>
      <c r="I5" s="114"/>
      <c r="J5" s="5"/>
      <c r="N5" s="119"/>
      <c r="O5" s="41"/>
    </row>
    <row r="6" spans="1:15" outlineLevel="1" x14ac:dyDescent="0.2">
      <c r="A6" s="59" t="s">
        <v>49</v>
      </c>
      <c r="B6" s="204">
        <v>42346</v>
      </c>
      <c r="C6" s="205">
        <v>215686</v>
      </c>
      <c r="D6" s="205">
        <v>0</v>
      </c>
      <c r="E6" s="205">
        <v>994</v>
      </c>
      <c r="F6" s="206">
        <f t="shared" ref="F6:F19" si="0">SUM(C6:E6)</f>
        <v>216680</v>
      </c>
      <c r="G6" s="34"/>
      <c r="H6" s="34"/>
      <c r="I6" s="203"/>
      <c r="J6" s="5"/>
      <c r="N6" s="36"/>
      <c r="O6" s="41"/>
    </row>
    <row r="7" spans="1:15" outlineLevel="1" x14ac:dyDescent="0.2">
      <c r="A7" s="59" t="s">
        <v>50</v>
      </c>
      <c r="B7" s="204">
        <v>42382</v>
      </c>
      <c r="C7" s="205">
        <v>272051</v>
      </c>
      <c r="D7" s="205">
        <v>0</v>
      </c>
      <c r="E7" s="205">
        <v>1254</v>
      </c>
      <c r="F7" s="206">
        <f t="shared" si="0"/>
        <v>273305</v>
      </c>
      <c r="G7" s="34"/>
      <c r="H7" s="34"/>
      <c r="I7" s="203"/>
      <c r="J7" s="5"/>
      <c r="N7" s="36"/>
      <c r="O7" s="270"/>
    </row>
    <row r="8" spans="1:15" outlineLevel="1" x14ac:dyDescent="0.2">
      <c r="A8" s="59" t="s">
        <v>51</v>
      </c>
      <c r="B8" s="204">
        <v>42452</v>
      </c>
      <c r="C8" s="205">
        <v>338884</v>
      </c>
      <c r="D8" s="205">
        <v>0</v>
      </c>
      <c r="E8" s="205">
        <v>1562</v>
      </c>
      <c r="F8" s="206">
        <f>SUM(C8:E8)</f>
        <v>340446</v>
      </c>
      <c r="G8" s="34"/>
      <c r="H8" s="213"/>
      <c r="I8" s="203"/>
      <c r="J8" s="5"/>
    </row>
    <row r="9" spans="1:15" outlineLevel="1" x14ac:dyDescent="0.2">
      <c r="A9" s="59" t="s">
        <v>52</v>
      </c>
      <c r="B9" s="204">
        <v>42452</v>
      </c>
      <c r="C9" s="205">
        <v>314406</v>
      </c>
      <c r="D9" s="205">
        <v>0</v>
      </c>
      <c r="E9" s="205">
        <v>1449</v>
      </c>
      <c r="F9" s="206">
        <f>SUM(C9:E9)</f>
        <v>315855</v>
      </c>
      <c r="G9" s="34"/>
      <c r="H9" s="213"/>
      <c r="I9" s="203"/>
      <c r="J9" s="5"/>
    </row>
    <row r="10" spans="1:15" outlineLevel="1" x14ac:dyDescent="0.2">
      <c r="A10" s="59" t="s">
        <v>53</v>
      </c>
      <c r="B10" s="204">
        <v>42467</v>
      </c>
      <c r="C10" s="205">
        <v>338884</v>
      </c>
      <c r="D10" s="205">
        <v>0</v>
      </c>
      <c r="E10" s="205">
        <v>1562</v>
      </c>
      <c r="F10" s="206">
        <f>SUM(C10:E10)</f>
        <v>340446</v>
      </c>
      <c r="G10" s="34"/>
      <c r="H10" s="214"/>
      <c r="I10" s="203"/>
      <c r="J10" s="5"/>
    </row>
    <row r="11" spans="1:15" outlineLevel="1" x14ac:dyDescent="0.2">
      <c r="A11" s="59" t="s">
        <v>54</v>
      </c>
      <c r="B11" s="204">
        <v>42500</v>
      </c>
      <c r="C11" s="205">
        <v>314406</v>
      </c>
      <c r="D11" s="205">
        <v>0</v>
      </c>
      <c r="E11" s="205">
        <v>1449</v>
      </c>
      <c r="F11" s="206">
        <f t="shared" si="0"/>
        <v>315855</v>
      </c>
      <c r="G11" s="34"/>
      <c r="H11" s="34"/>
      <c r="I11" s="203"/>
      <c r="J11" s="5"/>
    </row>
    <row r="12" spans="1:15" outlineLevel="1" x14ac:dyDescent="0.2">
      <c r="A12" s="59" t="s">
        <v>55</v>
      </c>
      <c r="B12" s="204">
        <v>42528</v>
      </c>
      <c r="C12" s="205">
        <v>272051</v>
      </c>
      <c r="D12" s="205">
        <v>0</v>
      </c>
      <c r="E12" s="205">
        <v>1254</v>
      </c>
      <c r="F12" s="206">
        <f t="shared" si="0"/>
        <v>273305</v>
      </c>
      <c r="G12" s="34"/>
      <c r="H12" s="5"/>
      <c r="I12" s="203"/>
    </row>
    <row r="13" spans="1:15" outlineLevel="1" x14ac:dyDescent="0.2">
      <c r="A13" s="59" t="s">
        <v>56</v>
      </c>
      <c r="B13" s="204">
        <v>42559</v>
      </c>
      <c r="C13" s="205">
        <v>221553</v>
      </c>
      <c r="D13" s="205">
        <v>0</v>
      </c>
      <c r="E13" s="205">
        <v>1021</v>
      </c>
      <c r="F13" s="206">
        <f t="shared" si="0"/>
        <v>222574</v>
      </c>
      <c r="G13" s="34"/>
      <c r="H13" s="5"/>
      <c r="I13" s="203"/>
    </row>
    <row r="14" spans="1:15" outlineLevel="1" x14ac:dyDescent="0.2">
      <c r="A14" s="59" t="s">
        <v>57</v>
      </c>
      <c r="B14" s="204">
        <v>42577</v>
      </c>
      <c r="C14" s="205">
        <v>171691</v>
      </c>
      <c r="D14" s="205">
        <v>0</v>
      </c>
      <c r="E14" s="205">
        <v>791</v>
      </c>
      <c r="F14" s="206">
        <f t="shared" si="0"/>
        <v>172482</v>
      </c>
      <c r="G14" s="34"/>
      <c r="H14" s="5"/>
      <c r="I14" s="203"/>
    </row>
    <row r="15" spans="1:15" outlineLevel="1" x14ac:dyDescent="0.2">
      <c r="A15" s="59" t="s">
        <v>58</v>
      </c>
      <c r="B15" s="204">
        <v>42626</v>
      </c>
      <c r="C15" s="205">
        <v>128001</v>
      </c>
      <c r="D15" s="205">
        <v>0</v>
      </c>
      <c r="E15" s="205">
        <v>590</v>
      </c>
      <c r="F15" s="206">
        <f t="shared" si="0"/>
        <v>128591</v>
      </c>
      <c r="G15" s="34"/>
      <c r="H15" s="5"/>
      <c r="I15" s="203"/>
    </row>
    <row r="16" spans="1:15" outlineLevel="1" x14ac:dyDescent="0.2">
      <c r="A16" s="59" t="s">
        <v>59</v>
      </c>
      <c r="B16" s="204">
        <v>42647</v>
      </c>
      <c r="C16" s="205">
        <v>92704</v>
      </c>
      <c r="D16" s="205">
        <v>0</v>
      </c>
      <c r="E16" s="205">
        <v>427</v>
      </c>
      <c r="F16" s="206">
        <f t="shared" si="0"/>
        <v>93131</v>
      </c>
      <c r="G16" s="34"/>
    </row>
    <row r="17" spans="1:24" outlineLevel="1" x14ac:dyDescent="0.2">
      <c r="A17" s="59" t="s">
        <v>60</v>
      </c>
      <c r="B17" s="204">
        <v>42683</v>
      </c>
      <c r="C17" s="205">
        <v>65740</v>
      </c>
      <c r="D17" s="205">
        <v>0</v>
      </c>
      <c r="E17" s="205">
        <v>115</v>
      </c>
      <c r="F17" s="206">
        <f t="shared" si="0"/>
        <v>65855</v>
      </c>
      <c r="G17" s="34"/>
    </row>
    <row r="18" spans="1:24" outlineLevel="1" x14ac:dyDescent="0.2">
      <c r="A18" s="59" t="s">
        <v>61</v>
      </c>
      <c r="B18" s="49">
        <v>42705</v>
      </c>
      <c r="C18" s="34">
        <v>-1300685</v>
      </c>
      <c r="D18" s="34">
        <v>0</v>
      </c>
      <c r="E18" s="34"/>
      <c r="F18" s="4">
        <f t="shared" si="0"/>
        <v>-1300685</v>
      </c>
      <c r="G18" s="34"/>
    </row>
    <row r="19" spans="1:24" ht="13.5" outlineLevel="1" thickBot="1" x14ac:dyDescent="0.25">
      <c r="A19" s="59" t="s">
        <v>62</v>
      </c>
      <c r="B19" s="53">
        <v>43740</v>
      </c>
      <c r="C19" s="205">
        <v>1050102</v>
      </c>
      <c r="D19" s="205">
        <v>0</v>
      </c>
      <c r="E19" s="205"/>
      <c r="F19" s="206">
        <f t="shared" si="0"/>
        <v>1050102</v>
      </c>
      <c r="G19" s="34"/>
    </row>
    <row r="20" spans="1:24" x14ac:dyDescent="0.2">
      <c r="B20" s="28" t="s">
        <v>0</v>
      </c>
      <c r="C20" s="84">
        <f>SUM(C2:C19)</f>
        <v>2941477</v>
      </c>
      <c r="D20" s="84">
        <f>SUM(D2:D19)</f>
        <v>0</v>
      </c>
      <c r="E20" s="84">
        <f>SUM(E2:E19)</f>
        <v>14523</v>
      </c>
      <c r="F20" s="84">
        <f>SUM(F2:F19)</f>
        <v>2956000</v>
      </c>
      <c r="G20" s="184"/>
      <c r="H20" s="108"/>
      <c r="I20" s="104" t="s">
        <v>14</v>
      </c>
      <c r="J20" s="104" t="s">
        <v>13</v>
      </c>
      <c r="K20" s="105" t="s">
        <v>21</v>
      </c>
      <c r="L20" s="106"/>
      <c r="M20" s="107"/>
    </row>
    <row r="21" spans="1:24" x14ac:dyDescent="0.2">
      <c r="A21" s="6" t="s">
        <v>19</v>
      </c>
      <c r="B21" s="9" t="s">
        <v>22</v>
      </c>
      <c r="C21" s="5">
        <v>-1972333.43</v>
      </c>
      <c r="D21" s="5">
        <v>0</v>
      </c>
      <c r="E21" s="5">
        <v>0</v>
      </c>
      <c r="F21" s="5">
        <f>SUM(C21:E21)</f>
        <v>-1972333.43</v>
      </c>
      <c r="G21" s="5"/>
      <c r="H21" s="102" t="s">
        <v>10</v>
      </c>
      <c r="I21" s="63">
        <v>43282</v>
      </c>
      <c r="J21" s="64">
        <v>43413</v>
      </c>
      <c r="K21" s="65"/>
      <c r="L21" s="66"/>
      <c r="M21" s="67"/>
    </row>
    <row r="22" spans="1:24" x14ac:dyDescent="0.2">
      <c r="A22" s="6" t="s">
        <v>20</v>
      </c>
      <c r="B22" s="9" t="s">
        <v>22</v>
      </c>
      <c r="C22" s="5">
        <v>0</v>
      </c>
      <c r="D22" s="5">
        <v>0</v>
      </c>
      <c r="E22" s="5">
        <v>0</v>
      </c>
      <c r="F22" s="5">
        <f>SUM(C22:E22)</f>
        <v>0</v>
      </c>
      <c r="H22" s="102" t="s">
        <v>17</v>
      </c>
      <c r="I22" s="110">
        <v>43465</v>
      </c>
      <c r="J22" s="118">
        <v>43494</v>
      </c>
      <c r="K22" s="111"/>
      <c r="L22" s="112"/>
      <c r="M22" s="113"/>
    </row>
    <row r="23" spans="1:24" ht="13.5" thickBot="1" x14ac:dyDescent="0.25">
      <c r="B23" s="28" t="s">
        <v>42</v>
      </c>
      <c r="C23" s="52">
        <f>+SUM(C20:C22)</f>
        <v>969143.57000000007</v>
      </c>
      <c r="D23" s="52">
        <f>+SUM(D20:D22)</f>
        <v>0</v>
      </c>
      <c r="E23" s="52">
        <f>+SUM(E20:E22)</f>
        <v>14523</v>
      </c>
      <c r="F23" s="52">
        <f>+SUM(F20:F22)</f>
        <v>983666.57000000007</v>
      </c>
      <c r="H23" s="109"/>
      <c r="I23" s="68"/>
      <c r="J23" s="69"/>
      <c r="K23" s="70"/>
      <c r="L23" s="71"/>
      <c r="M23" s="72"/>
    </row>
    <row r="24" spans="1:24" ht="14.25" thickTop="1" thickBot="1" x14ac:dyDescent="0.25">
      <c r="A24" s="6"/>
      <c r="B24" s="49"/>
      <c r="C24" s="34"/>
      <c r="D24" s="34"/>
      <c r="E24" s="34"/>
      <c r="F24" s="4"/>
    </row>
    <row r="25" spans="1:24" x14ac:dyDescent="0.2">
      <c r="I25" s="94"/>
      <c r="J25" s="85"/>
      <c r="K25" s="85"/>
      <c r="L25" s="85"/>
      <c r="M25" s="76"/>
    </row>
    <row r="26" spans="1:24" ht="38.25" x14ac:dyDescent="0.2">
      <c r="A26" s="58" t="s">
        <v>44</v>
      </c>
      <c r="B26" s="58" t="s">
        <v>3</v>
      </c>
      <c r="C26" s="58" t="s">
        <v>4</v>
      </c>
      <c r="D26" s="58" t="s">
        <v>5</v>
      </c>
      <c r="E26" s="58" t="s">
        <v>6</v>
      </c>
      <c r="F26" s="58" t="s">
        <v>7</v>
      </c>
      <c r="G26" s="58" t="s">
        <v>71</v>
      </c>
      <c r="H26" s="58" t="s">
        <v>72</v>
      </c>
      <c r="I26" s="73" t="s">
        <v>73</v>
      </c>
      <c r="J26" s="74" t="s">
        <v>74</v>
      </c>
      <c r="K26" s="74" t="s">
        <v>75</v>
      </c>
      <c r="L26" s="74" t="s">
        <v>76</v>
      </c>
      <c r="M26" s="75" t="s">
        <v>66</v>
      </c>
      <c r="N26" s="58" t="s">
        <v>77</v>
      </c>
      <c r="O26" s="58" t="s">
        <v>78</v>
      </c>
      <c r="Q26" s="117" t="s">
        <v>4</v>
      </c>
      <c r="R26" s="117" t="s">
        <v>5</v>
      </c>
      <c r="S26" s="117" t="s">
        <v>115</v>
      </c>
      <c r="T26" s="117" t="s">
        <v>8</v>
      </c>
      <c r="U26" s="117" t="s">
        <v>12</v>
      </c>
      <c r="V26" s="117" t="s">
        <v>38</v>
      </c>
    </row>
    <row r="27" spans="1:24" x14ac:dyDescent="0.2">
      <c r="A27" s="59" t="s">
        <v>22</v>
      </c>
      <c r="B27" s="54" t="str">
        <f t="shared" ref="B27:B46" si="1">+IF(MONTH(C27)&lt;4,"Q1",IF(MONTH(C27)&lt;7,"Q2",IF(MONTH(C27)&lt;10,"Q3","Q4")))&amp;"/"&amp;YEAR(C27)</f>
        <v>Q4/2018</v>
      </c>
      <c r="C27" s="96">
        <f>$J$21</f>
        <v>43413</v>
      </c>
      <c r="D27" s="96">
        <f>DATE(YEAR(C27),IF(MONTH(C27)&lt;=3,3,IF(MONTH(C27)&lt;=6,6,IF(MONTH(C27)&lt;=9,9,12))),IF(OR(MONTH(C27)&lt;=3,MONTH(C27)&gt;=10),31,30))</f>
        <v>43465</v>
      </c>
      <c r="E27" s="54">
        <f>D27-C27+1</f>
        <v>53</v>
      </c>
      <c r="F27" s="55">
        <f>VLOOKUP(D27,'FERC Interest Rate'!A:B,2,TRUE)</f>
        <v>4.9599999999999998E-2</v>
      </c>
      <c r="G27" s="56">
        <f>$C$20</f>
        <v>2941477</v>
      </c>
      <c r="H27" s="207">
        <f t="shared" ref="H27:H32" si="2">G27*F27*(E27/(DATE(YEAR(D27),12,31)-DATE(YEAR(D27),1,1)+1))</f>
        <v>21185.081472876711</v>
      </c>
      <c r="I27" s="208">
        <v>0</v>
      </c>
      <c r="J27" s="209">
        <v>0</v>
      </c>
      <c r="K27" s="5">
        <f>+SUM(I27:J27)</f>
        <v>0</v>
      </c>
      <c r="L27" s="209">
        <v>0</v>
      </c>
      <c r="M27" s="86">
        <f>+SUM(K27:L27)</f>
        <v>0</v>
      </c>
      <c r="N27" s="5">
        <f>+G27+H27+J27</f>
        <v>2962662.0814728765</v>
      </c>
      <c r="O27" s="207">
        <f t="shared" ref="O27:O46" si="3">G27+H27-L27-I27</f>
        <v>2962662.0814728765</v>
      </c>
      <c r="Q27" s="96">
        <f>$J$21</f>
        <v>43413</v>
      </c>
      <c r="R27" s="96">
        <f>DATE(YEAR(Q27),IF(MONTH(Q27)&lt;=3,3,IF(MONTH(Q27)&lt;=6,6,IF(MONTH(Q27)&lt;=9,9,12))),IF(OR(MONTH(Q27)&lt;=3,MONTH(Q27)&gt;=10),31,30))</f>
        <v>43465</v>
      </c>
      <c r="U27" s="57"/>
      <c r="V27" s="56"/>
    </row>
    <row r="28" spans="1:24" x14ac:dyDescent="0.2">
      <c r="A28" s="59" t="s">
        <v>22</v>
      </c>
      <c r="B28" s="54" t="str">
        <f t="shared" si="1"/>
        <v>Q1/2019</v>
      </c>
      <c r="C28" s="96">
        <f>D27+1</f>
        <v>43466</v>
      </c>
      <c r="D28" s="96">
        <f t="shared" ref="D28:D51" si="4">EOMONTH(D27,3)</f>
        <v>43555</v>
      </c>
      <c r="E28" s="54">
        <f t="shared" ref="E28:E46" si="5">D28-C28+1</f>
        <v>90</v>
      </c>
      <c r="F28" s="55">
        <f>VLOOKUP(D28,'FERC Interest Rate'!A:B,2,TRUE)</f>
        <v>5.1799999999999999E-2</v>
      </c>
      <c r="G28" s="56">
        <f t="shared" ref="G28:G51" si="6">O27</f>
        <v>2962662.0814728765</v>
      </c>
      <c r="H28" s="207">
        <f t="shared" si="2"/>
        <v>37840.905818702879</v>
      </c>
      <c r="I28" s="208">
        <v>0</v>
      </c>
      <c r="J28" s="209">
        <v>0</v>
      </c>
      <c r="K28" s="5">
        <f>+SUM(I28:J28)</f>
        <v>0</v>
      </c>
      <c r="L28" s="209">
        <v>0</v>
      </c>
      <c r="M28" s="86">
        <f>+SUM(K28:L28)</f>
        <v>0</v>
      </c>
      <c r="N28" s="5">
        <f t="shared" ref="N28:N46" si="7">+G28+H28+J28</f>
        <v>3000502.9872915791</v>
      </c>
      <c r="O28" s="207">
        <f t="shared" si="3"/>
        <v>3000502.9872915791</v>
      </c>
      <c r="Q28" s="96">
        <f>R27+1</f>
        <v>43466</v>
      </c>
      <c r="R28" s="96">
        <f>EOMONTH(R27,3)</f>
        <v>43555</v>
      </c>
      <c r="S28" s="57"/>
      <c r="T28" s="57"/>
      <c r="U28" s="57"/>
      <c r="V28" s="56"/>
      <c r="W28" s="57"/>
      <c r="X28" s="5"/>
    </row>
    <row r="29" spans="1:24" x14ac:dyDescent="0.2">
      <c r="A29" s="59" t="s">
        <v>22</v>
      </c>
      <c r="B29" s="54" t="str">
        <f t="shared" si="1"/>
        <v>Q2/2019</v>
      </c>
      <c r="C29" s="96">
        <f t="shared" ref="C29:C46" si="8">D28+1</f>
        <v>43556</v>
      </c>
      <c r="D29" s="96">
        <f t="shared" si="4"/>
        <v>43646</v>
      </c>
      <c r="E29" s="54">
        <f t="shared" si="5"/>
        <v>91</v>
      </c>
      <c r="F29" s="55">
        <f>VLOOKUP(D29,'FERC Interest Rate'!A:B,2,TRUE)</f>
        <v>5.45E-2</v>
      </c>
      <c r="G29" s="56">
        <f t="shared" si="6"/>
        <v>3000502.9872915791</v>
      </c>
      <c r="H29" s="207">
        <f t="shared" si="2"/>
        <v>40769.84812458243</v>
      </c>
      <c r="I29" s="208">
        <v>0</v>
      </c>
      <c r="J29" s="209">
        <v>0</v>
      </c>
      <c r="K29" s="5">
        <f>+SUM(I29:J29)</f>
        <v>0</v>
      </c>
      <c r="L29" s="209">
        <v>0</v>
      </c>
      <c r="M29" s="86">
        <f>+SUM(K29:L29)</f>
        <v>0</v>
      </c>
      <c r="N29" s="5">
        <f t="shared" si="7"/>
        <v>3041272.8354161615</v>
      </c>
      <c r="O29" s="207">
        <f t="shared" si="3"/>
        <v>3041272.8354161615</v>
      </c>
      <c r="Q29" s="96">
        <f t="shared" ref="Q29:Q44" si="9">R28+1</f>
        <v>43556</v>
      </c>
      <c r="R29" s="96">
        <f t="shared" ref="R29:R51" si="10">EOMONTH(R28,3)</f>
        <v>43646</v>
      </c>
      <c r="S29" s="57"/>
      <c r="T29" s="57"/>
      <c r="U29" s="57"/>
      <c r="V29" s="56"/>
      <c r="W29" s="57"/>
      <c r="X29" s="5"/>
    </row>
    <row r="30" spans="1:24" x14ac:dyDescent="0.2">
      <c r="A30" s="328" t="s">
        <v>22</v>
      </c>
      <c r="B30" s="54" t="str">
        <f t="shared" si="1"/>
        <v>Q3/2019</v>
      </c>
      <c r="C30" s="96">
        <f t="shared" si="8"/>
        <v>43647</v>
      </c>
      <c r="D30" s="96">
        <f t="shared" si="4"/>
        <v>43738</v>
      </c>
      <c r="E30" s="54">
        <f t="shared" si="5"/>
        <v>92</v>
      </c>
      <c r="F30" s="55">
        <f>VLOOKUP(D30,'FERC Interest Rate'!A:B,2,TRUE)</f>
        <v>5.5E-2</v>
      </c>
      <c r="G30" s="56">
        <f t="shared" si="6"/>
        <v>3041272.8354161615</v>
      </c>
      <c r="H30" s="207">
        <f t="shared" si="2"/>
        <v>42161.206978645969</v>
      </c>
      <c r="I30" s="208">
        <v>0</v>
      </c>
      <c r="J30" s="209">
        <v>0</v>
      </c>
      <c r="K30" s="5">
        <f>+SUM(I30:J30)</f>
        <v>0</v>
      </c>
      <c r="L30" s="209">
        <v>0</v>
      </c>
      <c r="M30" s="86">
        <f>+SUM(K30:L30)</f>
        <v>0</v>
      </c>
      <c r="N30" s="5">
        <f t="shared" si="7"/>
        <v>3083434.0423948076</v>
      </c>
      <c r="O30" s="207">
        <f t="shared" si="3"/>
        <v>3083434.0423948076</v>
      </c>
      <c r="Q30" s="96">
        <f t="shared" si="9"/>
        <v>43647</v>
      </c>
      <c r="R30" s="96">
        <f t="shared" si="10"/>
        <v>43738</v>
      </c>
      <c r="S30" s="57"/>
      <c r="T30" s="57"/>
      <c r="U30" s="57"/>
      <c r="V30" s="56"/>
      <c r="W30" s="57"/>
      <c r="X30" s="5"/>
    </row>
    <row r="31" spans="1:24" x14ac:dyDescent="0.2">
      <c r="A31" s="6" t="s">
        <v>22</v>
      </c>
      <c r="B31" s="54" t="str">
        <f t="shared" si="1"/>
        <v>Q4/2019</v>
      </c>
      <c r="C31" s="96">
        <f t="shared" si="8"/>
        <v>43739</v>
      </c>
      <c r="D31" s="96">
        <f t="shared" si="4"/>
        <v>43830</v>
      </c>
      <c r="E31" s="54">
        <f t="shared" si="5"/>
        <v>92</v>
      </c>
      <c r="F31" s="55">
        <f>VLOOKUP(D31,'FERC Interest Rate'!A:B,2,TRUE)</f>
        <v>5.4199999999999998E-2</v>
      </c>
      <c r="G31" s="56">
        <f t="shared" si="6"/>
        <v>3083434.0423948076</v>
      </c>
      <c r="H31" s="207">
        <f t="shared" si="2"/>
        <v>42123.932901362925</v>
      </c>
      <c r="I31" s="208">
        <v>0</v>
      </c>
      <c r="J31" s="209">
        <v>0</v>
      </c>
      <c r="K31" s="5">
        <f>+SUM(I31:J31)</f>
        <v>0</v>
      </c>
      <c r="L31" s="209">
        <v>0</v>
      </c>
      <c r="M31" s="86">
        <f>+SUM(K31:L31)</f>
        <v>0</v>
      </c>
      <c r="N31" s="5">
        <f t="shared" si="7"/>
        <v>3125557.9752961705</v>
      </c>
      <c r="O31" s="207">
        <f t="shared" si="3"/>
        <v>3125557.9752961705</v>
      </c>
      <c r="Q31" s="96">
        <f t="shared" si="9"/>
        <v>43739</v>
      </c>
      <c r="R31" s="96">
        <f t="shared" si="10"/>
        <v>43830</v>
      </c>
      <c r="S31" s="57"/>
      <c r="T31" s="57"/>
      <c r="U31" s="57"/>
      <c r="V31" s="56"/>
      <c r="W31" s="57"/>
      <c r="X31" s="5"/>
    </row>
    <row r="32" spans="1:24" x14ac:dyDescent="0.2">
      <c r="A32" s="59" t="s">
        <v>45</v>
      </c>
      <c r="B32" s="54" t="str">
        <f t="shared" si="1"/>
        <v>Q1/2020</v>
      </c>
      <c r="C32" s="96">
        <f t="shared" si="8"/>
        <v>43831</v>
      </c>
      <c r="D32" s="96">
        <f t="shared" si="4"/>
        <v>43921</v>
      </c>
      <c r="E32" s="54">
        <f t="shared" si="5"/>
        <v>91</v>
      </c>
      <c r="F32" s="55">
        <f>VLOOKUP(D32,'FERC Interest Rate'!A:B,2,TRUE)</f>
        <v>4.9599999999999998E-2</v>
      </c>
      <c r="G32" s="56">
        <f t="shared" si="6"/>
        <v>3125557.9752961705</v>
      </c>
      <c r="H32" s="56">
        <f t="shared" si="2"/>
        <v>38545.132451630583</v>
      </c>
      <c r="I32" s="208">
        <f t="shared" ref="I32:I51" si="11">(SUM($H$27:$H$51)/20)</f>
        <v>11131.305387390074</v>
      </c>
      <c r="J32" s="209">
        <f>G32*F32*(E32/(DATE(YEAR(D32),12,31)-DATE(YEAR(D32),1,1)+1))</f>
        <v>38545.132451630583</v>
      </c>
      <c r="K32" s="5">
        <f t="shared" ref="K32:K46" si="12">+SUM(I32:J32)</f>
        <v>49676.437839020655</v>
      </c>
      <c r="L32" s="209">
        <f t="shared" ref="L32:L51" si="13">($C$20/20)</f>
        <v>147073.85</v>
      </c>
      <c r="M32" s="86">
        <f t="shared" ref="M32:M46" si="14">+SUM(K32:L32)</f>
        <v>196750.28783902066</v>
      </c>
      <c r="N32" s="5">
        <f t="shared" si="7"/>
        <v>3202648.2401994318</v>
      </c>
      <c r="O32" s="207">
        <f t="shared" si="3"/>
        <v>3005897.9523604112</v>
      </c>
      <c r="Q32" s="96">
        <f t="shared" si="9"/>
        <v>43831</v>
      </c>
      <c r="R32" s="96">
        <f t="shared" si="10"/>
        <v>43921</v>
      </c>
      <c r="S32" s="57">
        <f t="shared" ref="S32:S37" si="15">SUMIF($C$54:$C$665,Q32,$J$54:$J$666)</f>
        <v>210.84091231348557</v>
      </c>
      <c r="T32" s="5">
        <f t="shared" ref="T32:T37" si="16">SUMIF($C$54:$C$665,Q32,$L$54:$L$666)</f>
        <v>726.15</v>
      </c>
      <c r="U32" s="57">
        <f t="shared" ref="U32:U37" si="17">SUMIF($C$54:$C$665,Q32,$I$54:$I$666)</f>
        <v>139.22825071510383</v>
      </c>
      <c r="V32" s="56">
        <f t="shared" ref="V32:V49" si="18">S32+U32</f>
        <v>350.0691630285894</v>
      </c>
      <c r="X32" s="5"/>
    </row>
    <row r="33" spans="1:24" x14ac:dyDescent="0.2">
      <c r="A33" s="59" t="s">
        <v>46</v>
      </c>
      <c r="B33" s="54" t="str">
        <f t="shared" si="1"/>
        <v>Q2/2020</v>
      </c>
      <c r="C33" s="96">
        <f t="shared" si="8"/>
        <v>43922</v>
      </c>
      <c r="D33" s="96">
        <f t="shared" si="4"/>
        <v>44012</v>
      </c>
      <c r="E33" s="54">
        <f t="shared" si="5"/>
        <v>91</v>
      </c>
      <c r="F33" s="55">
        <f>VLOOKUP(D33,'FERC Interest Rate'!A:B,2,TRUE)</f>
        <v>4.7500000000000001E-2</v>
      </c>
      <c r="G33" s="56">
        <f t="shared" si="6"/>
        <v>3005897.9523604112</v>
      </c>
      <c r="H33" s="207">
        <v>0</v>
      </c>
      <c r="I33" s="208">
        <f t="shared" si="11"/>
        <v>11131.305387390074</v>
      </c>
      <c r="J33" s="209">
        <f t="shared" ref="J33:J46" si="19">G33*F33*(E33/(DATE(YEAR(D33),12,31)-DATE(YEAR(D33),1,1)+1))</f>
        <v>35499.98333081387</v>
      </c>
      <c r="K33" s="5">
        <f t="shared" si="12"/>
        <v>46631.288718203941</v>
      </c>
      <c r="L33" s="209">
        <f t="shared" si="13"/>
        <v>147073.85</v>
      </c>
      <c r="M33" s="86">
        <f t="shared" si="14"/>
        <v>193705.13871820393</v>
      </c>
      <c r="N33" s="5">
        <f t="shared" si="7"/>
        <v>3041397.9356912249</v>
      </c>
      <c r="O33" s="207">
        <f t="shared" si="3"/>
        <v>2847692.7969730212</v>
      </c>
      <c r="Q33" s="96">
        <f t="shared" si="9"/>
        <v>43922</v>
      </c>
      <c r="R33" s="96">
        <f t="shared" si="10"/>
        <v>44012</v>
      </c>
      <c r="S33" s="57">
        <f t="shared" si="15"/>
        <v>194.18402263826414</v>
      </c>
      <c r="T33" s="5">
        <f t="shared" si="16"/>
        <v>726.15</v>
      </c>
      <c r="U33" s="57">
        <f t="shared" si="17"/>
        <v>139.22825071510383</v>
      </c>
      <c r="V33" s="56">
        <f t="shared" si="18"/>
        <v>333.41227335336794</v>
      </c>
      <c r="X33" s="5"/>
    </row>
    <row r="34" spans="1:24" x14ac:dyDescent="0.2">
      <c r="A34" s="59" t="s">
        <v>47</v>
      </c>
      <c r="B34" s="54" t="str">
        <f t="shared" si="1"/>
        <v>Q3/2020</v>
      </c>
      <c r="C34" s="96">
        <f t="shared" si="8"/>
        <v>44013</v>
      </c>
      <c r="D34" s="96">
        <f t="shared" si="4"/>
        <v>44104</v>
      </c>
      <c r="E34" s="54">
        <f t="shared" si="5"/>
        <v>92</v>
      </c>
      <c r="F34" s="55">
        <f>VLOOKUP(D34,'FERC Interest Rate'!A:B,2,TRUE)</f>
        <v>3.4299999999999997E-2</v>
      </c>
      <c r="G34" s="56">
        <f t="shared" si="6"/>
        <v>2847692.7969730212</v>
      </c>
      <c r="H34" s="207">
        <v>0</v>
      </c>
      <c r="I34" s="208">
        <f t="shared" si="11"/>
        <v>11131.305387390074</v>
      </c>
      <c r="J34" s="209">
        <f t="shared" si="19"/>
        <v>24552.402705267938</v>
      </c>
      <c r="K34" s="5">
        <f t="shared" si="12"/>
        <v>35683.708092658009</v>
      </c>
      <c r="L34" s="209">
        <f t="shared" si="13"/>
        <v>147073.85</v>
      </c>
      <c r="M34" s="86">
        <f t="shared" si="14"/>
        <v>182757.558092658</v>
      </c>
      <c r="N34" s="5">
        <f t="shared" si="7"/>
        <v>2872245.1996782892</v>
      </c>
      <c r="O34" s="207">
        <f t="shared" si="3"/>
        <v>2689487.6415856313</v>
      </c>
      <c r="Q34" s="96">
        <f t="shared" si="9"/>
        <v>44013</v>
      </c>
      <c r="R34" s="96">
        <f t="shared" si="10"/>
        <v>44104</v>
      </c>
      <c r="S34" s="57">
        <f t="shared" si="15"/>
        <v>134.30102989950402</v>
      </c>
      <c r="T34" s="5">
        <f t="shared" si="16"/>
        <v>726.15</v>
      </c>
      <c r="U34" s="57">
        <f t="shared" si="17"/>
        <v>139.22825071510383</v>
      </c>
      <c r="V34" s="56">
        <f t="shared" si="18"/>
        <v>273.52928061460784</v>
      </c>
      <c r="X34" s="5"/>
    </row>
    <row r="35" spans="1:24" x14ac:dyDescent="0.2">
      <c r="A35" s="59" t="s">
        <v>48</v>
      </c>
      <c r="B35" s="54" t="str">
        <f t="shared" si="1"/>
        <v>Q4/2020</v>
      </c>
      <c r="C35" s="96">
        <f t="shared" si="8"/>
        <v>44105</v>
      </c>
      <c r="D35" s="96">
        <f t="shared" si="4"/>
        <v>44196</v>
      </c>
      <c r="E35" s="54">
        <f t="shared" si="5"/>
        <v>92</v>
      </c>
      <c r="F35" s="55">
        <f>VLOOKUP(D35,'FERC Interest Rate'!A:B,2,TRUE)</f>
        <v>3.2500000000000001E-2</v>
      </c>
      <c r="G35" s="56">
        <f t="shared" si="6"/>
        <v>2689487.6415856313</v>
      </c>
      <c r="H35" s="207">
        <v>0</v>
      </c>
      <c r="I35" s="208">
        <f t="shared" si="11"/>
        <v>11131.305387390074</v>
      </c>
      <c r="J35" s="209">
        <f t="shared" si="19"/>
        <v>21971.4973998389</v>
      </c>
      <c r="K35" s="5">
        <f t="shared" si="12"/>
        <v>33102.802787228975</v>
      </c>
      <c r="L35" s="209">
        <f t="shared" si="13"/>
        <v>147073.85</v>
      </c>
      <c r="M35" s="86">
        <f t="shared" si="14"/>
        <v>180176.65278722899</v>
      </c>
      <c r="N35" s="5">
        <f t="shared" si="7"/>
        <v>2711459.1389854704</v>
      </c>
      <c r="O35" s="207">
        <f t="shared" si="3"/>
        <v>2531282.4861982414</v>
      </c>
      <c r="Q35" s="96">
        <f t="shared" si="9"/>
        <v>44105</v>
      </c>
      <c r="R35" s="96">
        <f t="shared" si="10"/>
        <v>44196</v>
      </c>
      <c r="S35" s="57">
        <f t="shared" si="15"/>
        <v>120.18354230559764</v>
      </c>
      <c r="T35" s="5">
        <f t="shared" si="16"/>
        <v>726.15</v>
      </c>
      <c r="U35" s="57">
        <f t="shared" si="17"/>
        <v>139.22825071510383</v>
      </c>
      <c r="V35" s="56">
        <f t="shared" si="18"/>
        <v>259.41179302070145</v>
      </c>
      <c r="X35" s="5"/>
    </row>
    <row r="36" spans="1:24" x14ac:dyDescent="0.2">
      <c r="A36" s="59" t="s">
        <v>49</v>
      </c>
      <c r="B36" s="54" t="str">
        <f t="shared" si="1"/>
        <v>Q1/2021</v>
      </c>
      <c r="C36" s="96">
        <f t="shared" si="8"/>
        <v>44197</v>
      </c>
      <c r="D36" s="96">
        <f t="shared" si="4"/>
        <v>44286</v>
      </c>
      <c r="E36" s="54">
        <f t="shared" si="5"/>
        <v>90</v>
      </c>
      <c r="F36" s="55">
        <f>VLOOKUP(D36,'FERC Interest Rate'!A:B,2,TRUE)</f>
        <v>3.2500000000000001E-2</v>
      </c>
      <c r="G36" s="56">
        <f t="shared" si="6"/>
        <v>2531282.4861982414</v>
      </c>
      <c r="H36" s="207">
        <v>0</v>
      </c>
      <c r="I36" s="208">
        <f t="shared" si="11"/>
        <v>11131.305387390074</v>
      </c>
      <c r="J36" s="209">
        <f t="shared" si="19"/>
        <v>20284.934992136594</v>
      </c>
      <c r="K36" s="5">
        <f t="shared" si="12"/>
        <v>31416.240379526665</v>
      </c>
      <c r="L36" s="209">
        <f t="shared" si="13"/>
        <v>147073.85</v>
      </c>
      <c r="M36" s="86">
        <f t="shared" si="14"/>
        <v>178490.09037952666</v>
      </c>
      <c r="N36" s="5">
        <f t="shared" si="7"/>
        <v>2551567.4211903778</v>
      </c>
      <c r="O36" s="207">
        <f t="shared" si="3"/>
        <v>2373077.3308108514</v>
      </c>
      <c r="Q36" s="96">
        <f t="shared" si="9"/>
        <v>44197</v>
      </c>
      <c r="R36" s="96">
        <f t="shared" si="10"/>
        <v>44286</v>
      </c>
      <c r="S36" s="57">
        <f t="shared" si="15"/>
        <v>110.95808803689553</v>
      </c>
      <c r="T36" s="5">
        <f t="shared" si="16"/>
        <v>726.15</v>
      </c>
      <c r="U36" s="57">
        <f t="shared" si="17"/>
        <v>139.22825071510383</v>
      </c>
      <c r="V36" s="56">
        <f t="shared" si="18"/>
        <v>250.18633875199936</v>
      </c>
      <c r="X36" s="5"/>
    </row>
    <row r="37" spans="1:24" x14ac:dyDescent="0.2">
      <c r="A37" s="59" t="s">
        <v>50</v>
      </c>
      <c r="B37" s="54" t="str">
        <f t="shared" si="1"/>
        <v>Q2/2021</v>
      </c>
      <c r="C37" s="96">
        <f t="shared" si="8"/>
        <v>44287</v>
      </c>
      <c r="D37" s="96">
        <f t="shared" si="4"/>
        <v>44377</v>
      </c>
      <c r="E37" s="54">
        <f t="shared" si="5"/>
        <v>91</v>
      </c>
      <c r="F37" s="55">
        <f>VLOOKUP(D37,'FERC Interest Rate'!A:B,2,TRUE)</f>
        <v>3.2500000000000001E-2</v>
      </c>
      <c r="G37" s="56">
        <f t="shared" si="6"/>
        <v>2373077.3308108514</v>
      </c>
      <c r="H37" s="207">
        <v>0</v>
      </c>
      <c r="I37" s="208">
        <f t="shared" si="11"/>
        <v>11131.305387390074</v>
      </c>
      <c r="J37" s="209">
        <f t="shared" si="19"/>
        <v>19228.427961296147</v>
      </c>
      <c r="K37" s="5">
        <f t="shared" si="12"/>
        <v>30359.733348686219</v>
      </c>
      <c r="L37" s="209">
        <f t="shared" si="13"/>
        <v>147073.85</v>
      </c>
      <c r="M37" s="86">
        <f t="shared" si="14"/>
        <v>177433.58334868622</v>
      </c>
      <c r="N37" s="5">
        <f t="shared" si="7"/>
        <v>2392305.7587721474</v>
      </c>
      <c r="O37" s="207">
        <f t="shared" si="3"/>
        <v>2214872.1754234615</v>
      </c>
      <c r="Q37" s="96">
        <f t="shared" si="9"/>
        <v>44287</v>
      </c>
      <c r="R37" s="96">
        <f t="shared" si="10"/>
        <v>44377</v>
      </c>
      <c r="S37" s="57">
        <f t="shared" si="15"/>
        <v>105.17902095164052</v>
      </c>
      <c r="T37" s="5">
        <f t="shared" si="16"/>
        <v>726.15</v>
      </c>
      <c r="U37" s="57">
        <f t="shared" si="17"/>
        <v>139.22825071510383</v>
      </c>
      <c r="V37" s="56">
        <f t="shared" si="18"/>
        <v>244.40727166674435</v>
      </c>
      <c r="X37" s="5"/>
    </row>
    <row r="38" spans="1:24" x14ac:dyDescent="0.2">
      <c r="A38" s="59" t="s">
        <v>51</v>
      </c>
      <c r="B38" s="54" t="str">
        <f t="shared" si="1"/>
        <v>Q3/2021</v>
      </c>
      <c r="C38" s="96">
        <f>D37+1</f>
        <v>44378</v>
      </c>
      <c r="D38" s="96">
        <f>EOMONTH(D37,3)</f>
        <v>44469</v>
      </c>
      <c r="E38" s="54">
        <f t="shared" si="5"/>
        <v>92</v>
      </c>
      <c r="F38" s="55">
        <f>VLOOKUP(D38,'FERC Interest Rate'!A:B,2,TRUE)</f>
        <v>3.2500000000000001E-2</v>
      </c>
      <c r="G38" s="56">
        <f t="shared" si="6"/>
        <v>2214872.1754234615</v>
      </c>
      <c r="H38" s="207">
        <v>0</v>
      </c>
      <c r="I38" s="208">
        <f t="shared" si="11"/>
        <v>11131.305387390074</v>
      </c>
      <c r="J38" s="209">
        <f t="shared" si="19"/>
        <v>18143.747409633288</v>
      </c>
      <c r="K38" s="5">
        <f t="shared" si="12"/>
        <v>29275.05279702336</v>
      </c>
      <c r="L38" s="209">
        <f t="shared" si="13"/>
        <v>147073.85</v>
      </c>
      <c r="M38" s="86">
        <f t="shared" si="14"/>
        <v>176348.90279702336</v>
      </c>
      <c r="N38" s="5">
        <f t="shared" si="7"/>
        <v>2233015.9228330948</v>
      </c>
      <c r="O38" s="207">
        <f t="shared" si="3"/>
        <v>2056667.0200360713</v>
      </c>
      <c r="Q38" s="96">
        <f>R37+1</f>
        <v>44378</v>
      </c>
      <c r="R38" s="96">
        <f>EOMONTH(R37,3)</f>
        <v>44469</v>
      </c>
      <c r="S38" s="57">
        <f t="shared" ref="S38:S51" si="20">SUMIF($C$54:$C$665,Q38,$J$54:$J$666)</f>
        <v>99.24584541077877</v>
      </c>
      <c r="T38" s="5">
        <f t="shared" ref="T38:T51" si="21">SUMIF($C$54:$C$665,Q38,$L$54:$L$666)</f>
        <v>726.15</v>
      </c>
      <c r="U38" s="57">
        <f t="shared" ref="U38:U51" si="22">SUMIF($C$54:$C$665,Q38,$I$54:$I$666)</f>
        <v>139.22825071510383</v>
      </c>
      <c r="V38" s="56">
        <f t="shared" si="18"/>
        <v>238.4740961258826</v>
      </c>
      <c r="X38" s="5"/>
    </row>
    <row r="39" spans="1:24" x14ac:dyDescent="0.2">
      <c r="A39" s="59" t="s">
        <v>52</v>
      </c>
      <c r="B39" s="54" t="str">
        <f t="shared" si="1"/>
        <v>Q4/2021</v>
      </c>
      <c r="C39" s="96">
        <f t="shared" si="8"/>
        <v>44470</v>
      </c>
      <c r="D39" s="96">
        <f t="shared" si="4"/>
        <v>44561</v>
      </c>
      <c r="E39" s="54">
        <f t="shared" si="5"/>
        <v>92</v>
      </c>
      <c r="F39" s="55">
        <f>VLOOKUP(D39,'FERC Interest Rate'!A:B,2,TRUE)</f>
        <v>3.2500000000000001E-2</v>
      </c>
      <c r="G39" s="56">
        <f t="shared" si="6"/>
        <v>2056667.0200360713</v>
      </c>
      <c r="H39" s="207">
        <v>0</v>
      </c>
      <c r="I39" s="208">
        <f t="shared" si="11"/>
        <v>11131.305387390074</v>
      </c>
      <c r="J39" s="209">
        <f t="shared" si="19"/>
        <v>16847.765451802341</v>
      </c>
      <c r="K39" s="5">
        <f t="shared" si="12"/>
        <v>27979.070839192413</v>
      </c>
      <c r="L39" s="209">
        <f t="shared" si="13"/>
        <v>147073.85</v>
      </c>
      <c r="M39" s="86">
        <f t="shared" si="14"/>
        <v>175052.9208391924</v>
      </c>
      <c r="N39" s="5">
        <f t="shared" si="7"/>
        <v>2073514.7854878737</v>
      </c>
      <c r="O39" s="207">
        <f t="shared" si="3"/>
        <v>1898461.8646486811</v>
      </c>
      <c r="Q39" s="96">
        <f t="shared" si="9"/>
        <v>44470</v>
      </c>
      <c r="R39" s="96">
        <f t="shared" si="10"/>
        <v>44561</v>
      </c>
      <c r="S39" s="57">
        <f t="shared" si="20"/>
        <v>92.156856452865981</v>
      </c>
      <c r="T39" s="5">
        <f t="shared" si="21"/>
        <v>726.15</v>
      </c>
      <c r="U39" s="57">
        <f t="shared" si="22"/>
        <v>139.22825071510383</v>
      </c>
      <c r="V39" s="56">
        <f t="shared" si="18"/>
        <v>231.38510716796981</v>
      </c>
      <c r="X39" s="5"/>
    </row>
    <row r="40" spans="1:24" x14ac:dyDescent="0.2">
      <c r="A40" s="59" t="s">
        <v>53</v>
      </c>
      <c r="B40" s="54" t="str">
        <f t="shared" si="1"/>
        <v>Q1/2022</v>
      </c>
      <c r="C40" s="96">
        <f t="shared" si="8"/>
        <v>44562</v>
      </c>
      <c r="D40" s="96">
        <f t="shared" si="4"/>
        <v>44651</v>
      </c>
      <c r="E40" s="54">
        <f t="shared" si="5"/>
        <v>90</v>
      </c>
      <c r="F40" s="55">
        <f>VLOOKUP(D40,'FERC Interest Rate'!A:B,2,TRUE)</f>
        <v>3.2500000000000001E-2</v>
      </c>
      <c r="G40" s="56">
        <f t="shared" si="6"/>
        <v>1898461.8646486811</v>
      </c>
      <c r="H40" s="207">
        <v>0</v>
      </c>
      <c r="I40" s="208">
        <f t="shared" si="11"/>
        <v>11131.305387390074</v>
      </c>
      <c r="J40" s="209">
        <f t="shared" si="19"/>
        <v>15213.701244102445</v>
      </c>
      <c r="K40" s="5">
        <f t="shared" si="12"/>
        <v>26345.006631492521</v>
      </c>
      <c r="L40" s="209">
        <f t="shared" si="13"/>
        <v>147073.85</v>
      </c>
      <c r="M40" s="86">
        <f t="shared" si="14"/>
        <v>173418.85663149253</v>
      </c>
      <c r="N40" s="5">
        <f t="shared" si="7"/>
        <v>1913675.5658927837</v>
      </c>
      <c r="O40" s="207">
        <f t="shared" si="3"/>
        <v>1740256.709261291</v>
      </c>
      <c r="Q40" s="96">
        <f t="shared" si="9"/>
        <v>44562</v>
      </c>
      <c r="R40" s="96">
        <f t="shared" si="10"/>
        <v>44651</v>
      </c>
      <c r="S40" s="57">
        <f t="shared" si="20"/>
        <v>83.218566027671628</v>
      </c>
      <c r="T40" s="5">
        <f t="shared" si="21"/>
        <v>726.15</v>
      </c>
      <c r="U40" s="57">
        <f t="shared" si="22"/>
        <v>139.22825071510383</v>
      </c>
      <c r="V40" s="56">
        <f t="shared" si="18"/>
        <v>222.44681674277547</v>
      </c>
      <c r="X40" s="5"/>
    </row>
    <row r="41" spans="1:24" x14ac:dyDescent="0.2">
      <c r="A41" s="59" t="s">
        <v>54</v>
      </c>
      <c r="B41" s="54" t="str">
        <f t="shared" si="1"/>
        <v>Q2/2022</v>
      </c>
      <c r="C41" s="96">
        <f t="shared" si="8"/>
        <v>44652</v>
      </c>
      <c r="D41" s="96">
        <f t="shared" si="4"/>
        <v>44742</v>
      </c>
      <c r="E41" s="54">
        <f t="shared" si="5"/>
        <v>91</v>
      </c>
      <c r="F41" s="55">
        <f>VLOOKUP(D41,'FERC Interest Rate'!A:B,2,TRUE)</f>
        <v>3.2500000000000001E-2</v>
      </c>
      <c r="G41" s="56">
        <f t="shared" si="6"/>
        <v>1740256.709261291</v>
      </c>
      <c r="H41" s="207">
        <v>0</v>
      </c>
      <c r="I41" s="208">
        <f t="shared" si="11"/>
        <v>11131.305387390074</v>
      </c>
      <c r="J41" s="209">
        <f t="shared" si="19"/>
        <v>14100.847171617173</v>
      </c>
      <c r="K41" s="5">
        <f t="shared" si="12"/>
        <v>25232.152559007249</v>
      </c>
      <c r="L41" s="209">
        <f t="shared" si="13"/>
        <v>147073.85</v>
      </c>
      <c r="M41" s="86">
        <f t="shared" si="14"/>
        <v>172306.00255900726</v>
      </c>
      <c r="N41" s="5">
        <f t="shared" si="7"/>
        <v>1754357.5564329082</v>
      </c>
      <c r="O41" s="207">
        <f t="shared" si="3"/>
        <v>1582051.5538739008</v>
      </c>
      <c r="Q41" s="96">
        <f t="shared" si="9"/>
        <v>44652</v>
      </c>
      <c r="R41" s="96">
        <f t="shared" si="10"/>
        <v>44742</v>
      </c>
      <c r="S41" s="57">
        <f t="shared" si="20"/>
        <v>77.131282031203057</v>
      </c>
      <c r="T41" s="5">
        <f t="shared" si="21"/>
        <v>726.15</v>
      </c>
      <c r="U41" s="57">
        <f t="shared" si="22"/>
        <v>139.22825071510383</v>
      </c>
      <c r="V41" s="56">
        <f t="shared" si="18"/>
        <v>216.35953274630688</v>
      </c>
      <c r="X41" s="5"/>
    </row>
    <row r="42" spans="1:24" x14ac:dyDescent="0.2">
      <c r="A42" s="59" t="s">
        <v>55</v>
      </c>
      <c r="B42" s="54" t="str">
        <f t="shared" si="1"/>
        <v>Q3/2022</v>
      </c>
      <c r="C42" s="96">
        <f t="shared" si="8"/>
        <v>44743</v>
      </c>
      <c r="D42" s="96">
        <f t="shared" si="4"/>
        <v>44834</v>
      </c>
      <c r="E42" s="54">
        <f t="shared" si="5"/>
        <v>92</v>
      </c>
      <c r="F42" s="55">
        <f>VLOOKUP(D42,'FERC Interest Rate'!A:B,2,TRUE)</f>
        <v>3.5999999999999997E-2</v>
      </c>
      <c r="G42" s="56">
        <f t="shared" si="6"/>
        <v>1582051.5538739008</v>
      </c>
      <c r="H42" s="207">
        <v>0</v>
      </c>
      <c r="I42" s="208">
        <f t="shared" si="11"/>
        <v>11131.305387390074</v>
      </c>
      <c r="J42" s="209">
        <f t="shared" si="19"/>
        <v>14355.492455973586</v>
      </c>
      <c r="K42" s="5">
        <f t="shared" si="12"/>
        <v>25486.79784336366</v>
      </c>
      <c r="L42" s="209">
        <f t="shared" si="13"/>
        <v>147073.85</v>
      </c>
      <c r="M42" s="86">
        <f t="shared" si="14"/>
        <v>172560.64784336367</v>
      </c>
      <c r="N42" s="5">
        <f t="shared" si="7"/>
        <v>1596407.0463298743</v>
      </c>
      <c r="O42" s="207">
        <f t="shared" si="3"/>
        <v>1423846.3984865106</v>
      </c>
      <c r="Q42" s="96">
        <f t="shared" si="9"/>
        <v>44743</v>
      </c>
      <c r="R42" s="96">
        <f t="shared" si="10"/>
        <v>44834</v>
      </c>
      <c r="S42" s="57">
        <f t="shared" si="20"/>
        <v>78.524185379956833</v>
      </c>
      <c r="T42" s="5">
        <f t="shared" si="21"/>
        <v>726.15</v>
      </c>
      <c r="U42" s="57">
        <f t="shared" si="22"/>
        <v>139.22825071510383</v>
      </c>
      <c r="V42" s="56">
        <f t="shared" si="18"/>
        <v>217.75243609506066</v>
      </c>
      <c r="X42" s="5"/>
    </row>
    <row r="43" spans="1:24" x14ac:dyDescent="0.2">
      <c r="A43" s="59" t="s">
        <v>56</v>
      </c>
      <c r="B43" s="54" t="str">
        <f t="shared" si="1"/>
        <v>Q4/2022</v>
      </c>
      <c r="C43" s="96">
        <f t="shared" si="8"/>
        <v>44835</v>
      </c>
      <c r="D43" s="96">
        <f t="shared" si="4"/>
        <v>44926</v>
      </c>
      <c r="E43" s="54">
        <f t="shared" si="5"/>
        <v>92</v>
      </c>
      <c r="F43" s="55">
        <f>VLOOKUP(D43,'FERC Interest Rate'!A:B,2,TRUE)</f>
        <v>4.9099999999999998E-2</v>
      </c>
      <c r="G43" s="56">
        <f t="shared" si="6"/>
        <v>1423846.3984865106</v>
      </c>
      <c r="H43" s="207">
        <v>0</v>
      </c>
      <c r="I43" s="208">
        <f t="shared" si="11"/>
        <v>11131.305387390074</v>
      </c>
      <c r="J43" s="209">
        <f t="shared" si="19"/>
        <v>17621.366989707578</v>
      </c>
      <c r="K43" s="5">
        <f t="shared" si="12"/>
        <v>28752.672377097653</v>
      </c>
      <c r="L43" s="209">
        <f t="shared" si="13"/>
        <v>147073.85</v>
      </c>
      <c r="M43" s="86">
        <f t="shared" si="14"/>
        <v>175826.52237709766</v>
      </c>
      <c r="N43" s="5">
        <f t="shared" si="7"/>
        <v>1441467.7654762182</v>
      </c>
      <c r="O43" s="207">
        <f t="shared" si="3"/>
        <v>1265641.2430991204</v>
      </c>
      <c r="Q43" s="96">
        <f t="shared" si="9"/>
        <v>44835</v>
      </c>
      <c r="R43" s="96">
        <f t="shared" si="10"/>
        <v>44926</v>
      </c>
      <c r="S43" s="57">
        <f t="shared" si="20"/>
        <v>96.388437553897006</v>
      </c>
      <c r="T43" s="5">
        <f t="shared" si="21"/>
        <v>726.15</v>
      </c>
      <c r="U43" s="57">
        <f t="shared" si="22"/>
        <v>139.22825071510383</v>
      </c>
      <c r="V43" s="56">
        <f t="shared" si="18"/>
        <v>235.61668826900083</v>
      </c>
      <c r="X43" s="5"/>
    </row>
    <row r="44" spans="1:24" x14ac:dyDescent="0.2">
      <c r="A44" s="59" t="s">
        <v>57</v>
      </c>
      <c r="B44" s="54" t="str">
        <f t="shared" si="1"/>
        <v>Q1/2023</v>
      </c>
      <c r="C44" s="96">
        <f t="shared" si="8"/>
        <v>44927</v>
      </c>
      <c r="D44" s="96">
        <f t="shared" si="4"/>
        <v>45016</v>
      </c>
      <c r="E44" s="54">
        <f t="shared" si="5"/>
        <v>90</v>
      </c>
      <c r="F44" s="55">
        <f>VLOOKUP(D44,'FERC Interest Rate'!A:B,2,TRUE)</f>
        <v>6.3100000000000003E-2</v>
      </c>
      <c r="G44" s="56">
        <f t="shared" si="6"/>
        <v>1265641.2430991204</v>
      </c>
      <c r="H44" s="207">
        <v>0</v>
      </c>
      <c r="I44" s="208">
        <f t="shared" si="11"/>
        <v>11131.305387390074</v>
      </c>
      <c r="J44" s="209">
        <f t="shared" si="19"/>
        <v>19691.99073852029</v>
      </c>
      <c r="K44" s="5">
        <f t="shared" si="12"/>
        <v>30823.296125910361</v>
      </c>
      <c r="L44" s="209">
        <f t="shared" si="13"/>
        <v>147073.85</v>
      </c>
      <c r="M44" s="86">
        <f t="shared" si="14"/>
        <v>177897.14612591037</v>
      </c>
      <c r="N44" s="5">
        <f t="shared" si="7"/>
        <v>1285333.2338376408</v>
      </c>
      <c r="O44" s="207">
        <f t="shared" si="3"/>
        <v>1107436.0877117303</v>
      </c>
      <c r="Q44" s="96">
        <f t="shared" si="9"/>
        <v>44927</v>
      </c>
      <c r="R44" s="96">
        <f t="shared" si="10"/>
        <v>45016</v>
      </c>
      <c r="S44" s="57">
        <f t="shared" si="20"/>
        <v>107.71469777120164</v>
      </c>
      <c r="T44" s="5">
        <f t="shared" si="21"/>
        <v>726.15</v>
      </c>
      <c r="U44" s="57">
        <f t="shared" si="22"/>
        <v>139.22825071510383</v>
      </c>
      <c r="V44" s="56">
        <f t="shared" si="18"/>
        <v>246.94294848630545</v>
      </c>
      <c r="X44" s="5"/>
    </row>
    <row r="45" spans="1:24" x14ac:dyDescent="0.2">
      <c r="A45" s="59" t="s">
        <v>58</v>
      </c>
      <c r="B45" s="54" t="str">
        <f t="shared" si="1"/>
        <v>Q2/2023</v>
      </c>
      <c r="C45" s="96">
        <f t="shared" si="8"/>
        <v>45017</v>
      </c>
      <c r="D45" s="96">
        <f t="shared" si="4"/>
        <v>45107</v>
      </c>
      <c r="E45" s="54">
        <f t="shared" si="5"/>
        <v>91</v>
      </c>
      <c r="F45" s="55">
        <f>VLOOKUP(D45,'FERC Interest Rate'!A:B,2,TRUE)</f>
        <v>7.4999999999999997E-2</v>
      </c>
      <c r="G45" s="56">
        <f t="shared" si="6"/>
        <v>1107436.0877117303</v>
      </c>
      <c r="H45" s="207">
        <v>0</v>
      </c>
      <c r="I45" s="208">
        <f t="shared" si="11"/>
        <v>11131.305387390074</v>
      </c>
      <c r="J45" s="209">
        <f t="shared" si="19"/>
        <v>20707.537804472766</v>
      </c>
      <c r="K45" s="5">
        <f t="shared" si="12"/>
        <v>31838.843191862841</v>
      </c>
      <c r="L45" s="209">
        <f t="shared" si="13"/>
        <v>147073.85</v>
      </c>
      <c r="M45" s="86">
        <f t="shared" si="14"/>
        <v>178912.69319186284</v>
      </c>
      <c r="N45" s="5">
        <f t="shared" si="7"/>
        <v>1128143.625516203</v>
      </c>
      <c r="O45" s="207">
        <f t="shared" si="3"/>
        <v>949230.93232434022</v>
      </c>
      <c r="Q45" s="96">
        <f t="shared" ref="Q45:Q51" si="23">R44+1</f>
        <v>45017</v>
      </c>
      <c r="R45" s="96">
        <f t="shared" si="10"/>
        <v>45107</v>
      </c>
      <c r="S45" s="57">
        <f t="shared" si="20"/>
        <v>113.26971487099749</v>
      </c>
      <c r="T45" s="5">
        <f t="shared" si="21"/>
        <v>726.15</v>
      </c>
      <c r="U45" s="57">
        <f t="shared" si="22"/>
        <v>139.22825071510383</v>
      </c>
      <c r="V45" s="56">
        <f t="shared" si="18"/>
        <v>252.49796558610132</v>
      </c>
      <c r="X45" s="5"/>
    </row>
    <row r="46" spans="1:24" x14ac:dyDescent="0.2">
      <c r="A46" s="59" t="s">
        <v>59</v>
      </c>
      <c r="B46" s="54" t="str">
        <f t="shared" si="1"/>
        <v>Q3/2023</v>
      </c>
      <c r="C46" s="96">
        <f t="shared" si="8"/>
        <v>45108</v>
      </c>
      <c r="D46" s="96">
        <f t="shared" si="4"/>
        <v>45199</v>
      </c>
      <c r="E46" s="54">
        <f t="shared" si="5"/>
        <v>92</v>
      </c>
      <c r="F46" s="55">
        <f>VLOOKUP(D46,'FERC Interest Rate'!A:B,2,TRUE)</f>
        <v>8.0199999999999994E-2</v>
      </c>
      <c r="G46" s="56">
        <f t="shared" si="6"/>
        <v>949230.93232434022</v>
      </c>
      <c r="H46" s="207">
        <v>0</v>
      </c>
      <c r="I46" s="208">
        <f t="shared" si="11"/>
        <v>11131.305387390074</v>
      </c>
      <c r="J46" s="209">
        <f t="shared" si="19"/>
        <v>19188.50824948469</v>
      </c>
      <c r="K46" s="5">
        <f t="shared" si="12"/>
        <v>30319.813636874766</v>
      </c>
      <c r="L46" s="209">
        <f t="shared" si="13"/>
        <v>147073.85</v>
      </c>
      <c r="M46" s="86">
        <f t="shared" si="14"/>
        <v>177393.66363687476</v>
      </c>
      <c r="N46" s="5">
        <f t="shared" si="7"/>
        <v>968419.44057382492</v>
      </c>
      <c r="O46" s="207">
        <f t="shared" si="3"/>
        <v>791025.77693695016</v>
      </c>
      <c r="Q46" s="96">
        <f t="shared" si="23"/>
        <v>45108</v>
      </c>
      <c r="R46" s="96">
        <f t="shared" si="10"/>
        <v>45199</v>
      </c>
      <c r="S46" s="57">
        <f t="shared" si="20"/>
        <v>104.96066112454226</v>
      </c>
      <c r="T46" s="5">
        <f t="shared" si="21"/>
        <v>726.15</v>
      </c>
      <c r="U46" s="57">
        <f t="shared" si="22"/>
        <v>139.22825071510383</v>
      </c>
      <c r="V46" s="56">
        <f t="shared" si="18"/>
        <v>244.1889118396461</v>
      </c>
      <c r="X46" s="5"/>
    </row>
    <row r="47" spans="1:24" x14ac:dyDescent="0.2">
      <c r="A47" s="59" t="s">
        <v>60</v>
      </c>
      <c r="B47" s="54" t="str">
        <f>+IF(MONTH(C47)&lt;4,"Q1",IF(MONTH(C47)&lt;7,"Q2",IF(MONTH(C47)&lt;10,"Q3","Q4")))&amp;"/"&amp;YEAR(C47)</f>
        <v>Q4/2023</v>
      </c>
      <c r="C47" s="96">
        <f>D46+1</f>
        <v>45200</v>
      </c>
      <c r="D47" s="96">
        <f t="shared" si="4"/>
        <v>45291</v>
      </c>
      <c r="E47" s="54">
        <f>D47-C47+1</f>
        <v>92</v>
      </c>
      <c r="F47" s="55">
        <f>VLOOKUP(D47,'FERC Interest Rate'!A:B,2,TRUE)</f>
        <v>8.3500000000000005E-2</v>
      </c>
      <c r="G47" s="56">
        <f t="shared" si="6"/>
        <v>791025.77693695016</v>
      </c>
      <c r="H47" s="207">
        <v>0</v>
      </c>
      <c r="I47" s="208">
        <f t="shared" si="11"/>
        <v>11131.305387390074</v>
      </c>
      <c r="J47" s="209">
        <f>G47*F47*(E47/(DATE(YEAR(D47),12,31)-DATE(YEAR(D47),1,1)+1))</f>
        <v>16648.383612136033</v>
      </c>
      <c r="K47" s="5">
        <f>+SUM(I47:J47)</f>
        <v>27779.688999526108</v>
      </c>
      <c r="L47" s="209">
        <f t="shared" si="13"/>
        <v>147073.85</v>
      </c>
      <c r="M47" s="86">
        <f>+SUM(K47:L47)</f>
        <v>174853.53899952612</v>
      </c>
      <c r="N47" s="5">
        <f>+G47+H47+J47</f>
        <v>807674.16054908617</v>
      </c>
      <c r="O47" s="207">
        <f>G47+H47-L47-I47</f>
        <v>632820.62154956011</v>
      </c>
      <c r="Q47" s="96">
        <f t="shared" si="23"/>
        <v>45200</v>
      </c>
      <c r="R47" s="96">
        <f t="shared" si="10"/>
        <v>45291</v>
      </c>
      <c r="S47" s="57">
        <f t="shared" si="20"/>
        <v>91.066242767033273</v>
      </c>
      <c r="T47" s="5">
        <f t="shared" si="21"/>
        <v>726.15</v>
      </c>
      <c r="U47" s="57">
        <f t="shared" si="22"/>
        <v>139.22825071510383</v>
      </c>
      <c r="V47" s="56">
        <f t="shared" si="18"/>
        <v>230.29449348213711</v>
      </c>
      <c r="X47" s="5"/>
    </row>
    <row r="48" spans="1:24" x14ac:dyDescent="0.2">
      <c r="A48" s="59" t="s">
        <v>61</v>
      </c>
      <c r="B48" s="54" t="str">
        <f>+IF(MONTH(C48)&lt;4,"Q1",IF(MONTH(C48)&lt;7,"Q2",IF(MONTH(C48)&lt;10,"Q3","Q4")))&amp;"/"&amp;YEAR(C48)</f>
        <v>Q1/2024</v>
      </c>
      <c r="C48" s="96">
        <f>D47+1</f>
        <v>45292</v>
      </c>
      <c r="D48" s="96">
        <f t="shared" si="4"/>
        <v>45382</v>
      </c>
      <c r="E48" s="54">
        <f>D48-C48+1</f>
        <v>91</v>
      </c>
      <c r="F48" s="55">
        <f>VLOOKUP(D48,'FERC Interest Rate'!A:B,2,TRUE)</f>
        <v>8.5000000000000006E-2</v>
      </c>
      <c r="G48" s="56">
        <f t="shared" si="6"/>
        <v>632820.62154956011</v>
      </c>
      <c r="H48" s="207">
        <v>0</v>
      </c>
      <c r="I48" s="208">
        <f t="shared" si="11"/>
        <v>11131.305387390074</v>
      </c>
      <c r="J48" s="209">
        <f>G48*F48*(E48/(DATE(YEAR(D48),12,31)-DATE(YEAR(D48),1,1)+1))</f>
        <v>13373.95493903237</v>
      </c>
      <c r="K48" s="5">
        <f>+SUM(I48:J48)</f>
        <v>24505.260326422445</v>
      </c>
      <c r="L48" s="209">
        <f t="shared" si="13"/>
        <v>147073.85</v>
      </c>
      <c r="M48" s="86">
        <f>+SUM(K48:L48)</f>
        <v>171579.11032642244</v>
      </c>
      <c r="N48" s="5">
        <f>+G48+H48+J48</f>
        <v>646194.57648859243</v>
      </c>
      <c r="O48" s="207">
        <f>G48+H48-L48-I48</f>
        <v>474615.46616217005</v>
      </c>
      <c r="Q48" s="96">
        <f t="shared" si="23"/>
        <v>45292</v>
      </c>
      <c r="R48" s="96">
        <f t="shared" si="10"/>
        <v>45382</v>
      </c>
      <c r="S48" s="57">
        <f t="shared" si="20"/>
        <v>73.155199664276822</v>
      </c>
      <c r="T48" s="5">
        <f t="shared" si="21"/>
        <v>726.15</v>
      </c>
      <c r="U48" s="57">
        <f t="shared" si="22"/>
        <v>139.22825071510383</v>
      </c>
      <c r="V48" s="56">
        <f t="shared" si="18"/>
        <v>212.38345037938063</v>
      </c>
      <c r="X48" s="5"/>
    </row>
    <row r="49" spans="1:24" x14ac:dyDescent="0.2">
      <c r="A49" s="59" t="s">
        <v>62</v>
      </c>
      <c r="B49" s="54" t="str">
        <f>+IF(MONTH(C49)&lt;4,"Q1",IF(MONTH(C49)&lt;7,"Q2",IF(MONTH(C49)&lt;10,"Q3","Q4")))&amp;"/"&amp;YEAR(C49)</f>
        <v>Q2/2024</v>
      </c>
      <c r="C49" s="96">
        <f>D48+1</f>
        <v>45383</v>
      </c>
      <c r="D49" s="96">
        <f t="shared" si="4"/>
        <v>45473</v>
      </c>
      <c r="E49" s="54">
        <f>D49-C49+1</f>
        <v>91</v>
      </c>
      <c r="F49" s="55">
        <f>VLOOKUP(D49,'FERC Interest Rate'!A:B,2,TRUE)</f>
        <v>8.5000000000000006E-2</v>
      </c>
      <c r="G49" s="56">
        <f t="shared" si="6"/>
        <v>474615.46616217005</v>
      </c>
      <c r="H49" s="207">
        <v>0</v>
      </c>
      <c r="I49" s="208">
        <f t="shared" si="11"/>
        <v>11131.305387390074</v>
      </c>
      <c r="J49" s="209">
        <f>G49*F49*(E49/(DATE(YEAR(D49),12,31)-DATE(YEAR(D49),1,1)+1))</f>
        <v>10030.466204274277</v>
      </c>
      <c r="K49" s="5">
        <f>+SUM(I49:J49)</f>
        <v>21161.77159166435</v>
      </c>
      <c r="L49" s="209">
        <f t="shared" si="13"/>
        <v>147073.85</v>
      </c>
      <c r="M49" s="86">
        <f>+SUM(K49:L49)</f>
        <v>168235.62159166436</v>
      </c>
      <c r="N49" s="5">
        <f>+G49+H49+J49</f>
        <v>484645.93236644432</v>
      </c>
      <c r="O49" s="207">
        <f>G49+H49-L49-I49</f>
        <v>316410.31077477999</v>
      </c>
      <c r="Q49" s="96">
        <f t="shared" si="23"/>
        <v>45383</v>
      </c>
      <c r="R49" s="96">
        <f t="shared" si="10"/>
        <v>45473</v>
      </c>
      <c r="S49" s="57">
        <f t="shared" si="20"/>
        <v>54.866399748207613</v>
      </c>
      <c r="T49" s="5">
        <f t="shared" si="21"/>
        <v>726.15</v>
      </c>
      <c r="U49" s="57">
        <f t="shared" si="22"/>
        <v>139.22825071510383</v>
      </c>
      <c r="V49" s="56">
        <f t="shared" si="18"/>
        <v>194.09465046331144</v>
      </c>
      <c r="X49" s="5"/>
    </row>
    <row r="50" spans="1:24" x14ac:dyDescent="0.2">
      <c r="A50" s="59" t="s">
        <v>63</v>
      </c>
      <c r="B50" s="54" t="str">
        <f>+IF(MONTH(C50)&lt;4,"Q1",IF(MONTH(C50)&lt;7,"Q2",IF(MONTH(C50)&lt;10,"Q3","Q4")))&amp;"/"&amp;YEAR(C50)</f>
        <v>Q3/2024</v>
      </c>
      <c r="C50" s="96">
        <f>D49+1</f>
        <v>45474</v>
      </c>
      <c r="D50" s="96">
        <f t="shared" si="4"/>
        <v>45565</v>
      </c>
      <c r="E50" s="54">
        <f>D50-C50+1</f>
        <v>92</v>
      </c>
      <c r="F50" s="55">
        <f>VLOOKUP(D50,'FERC Interest Rate'!A:B,2,TRUE)</f>
        <v>8.5000000000000006E-2</v>
      </c>
      <c r="G50" s="56">
        <f t="shared" si="6"/>
        <v>316410.31077477999</v>
      </c>
      <c r="H50" s="207">
        <v>0</v>
      </c>
      <c r="I50" s="208">
        <f t="shared" si="11"/>
        <v>11131.305387390074</v>
      </c>
      <c r="J50" s="209">
        <f>G50*F50*(E50/(DATE(YEAR(D50),12,31)-DATE(YEAR(D50),1,1)+1))</f>
        <v>6760.4607384119672</v>
      </c>
      <c r="K50" s="5">
        <f>+SUM(I50:J50)</f>
        <v>17891.766125802042</v>
      </c>
      <c r="L50" s="209">
        <f t="shared" si="13"/>
        <v>147073.85</v>
      </c>
      <c r="M50" s="86">
        <f>+SUM(K50:L50)</f>
        <v>164965.61612580204</v>
      </c>
      <c r="N50" s="5">
        <f>+G50+H50+J50</f>
        <v>323170.77151319198</v>
      </c>
      <c r="O50" s="207">
        <f>G50+H50-L50-I50</f>
        <v>158205.15538738991</v>
      </c>
      <c r="Q50" s="96">
        <f t="shared" si="23"/>
        <v>45474</v>
      </c>
      <c r="R50" s="96">
        <f t="shared" si="10"/>
        <v>45565</v>
      </c>
      <c r="S50" s="57">
        <f t="shared" si="20"/>
        <v>36.979551478645412</v>
      </c>
      <c r="T50" s="5">
        <f t="shared" si="21"/>
        <v>726.15</v>
      </c>
      <c r="U50" s="57">
        <f t="shared" si="22"/>
        <v>139.22825071510383</v>
      </c>
      <c r="V50" s="56">
        <f>S50+U50</f>
        <v>176.20780219374925</v>
      </c>
      <c r="W50" s="57"/>
      <c r="X50" s="5"/>
    </row>
    <row r="51" spans="1:24" x14ac:dyDescent="0.2">
      <c r="A51" s="59" t="s">
        <v>64</v>
      </c>
      <c r="B51" s="54" t="str">
        <f>+IF(MONTH(C51)&lt;4,"Q1",IF(MONTH(C51)&lt;7,"Q2",IF(MONTH(C51)&lt;10,"Q3","Q4")))&amp;"/"&amp;YEAR(C51)</f>
        <v>Q4/2024</v>
      </c>
      <c r="C51" s="96">
        <f>D50+1</f>
        <v>45566</v>
      </c>
      <c r="D51" s="96">
        <f t="shared" si="4"/>
        <v>45657</v>
      </c>
      <c r="E51" s="54">
        <f>D51-C51+1</f>
        <v>92</v>
      </c>
      <c r="F51" s="55">
        <f>VLOOKUP(D51,'FERC Interest Rate'!A:B,2,TRUE)</f>
        <v>8.5000000000000006E-2</v>
      </c>
      <c r="G51" s="56">
        <f t="shared" si="6"/>
        <v>158205.15538738991</v>
      </c>
      <c r="H51" s="207">
        <v>0</v>
      </c>
      <c r="I51" s="208">
        <f t="shared" si="11"/>
        <v>11131.305387390074</v>
      </c>
      <c r="J51" s="209">
        <f>G51*F51*(E51/(DATE(YEAR(D51),12,31)-DATE(YEAR(D51),1,1)+1))</f>
        <v>3380.2303692059818</v>
      </c>
      <c r="K51" s="5">
        <f>+SUM(I51:J51)</f>
        <v>14511.535756596055</v>
      </c>
      <c r="L51" s="209">
        <f t="shared" si="13"/>
        <v>147073.85</v>
      </c>
      <c r="M51" s="86">
        <f>+SUM(K51:L51)</f>
        <v>161585.38575659605</v>
      </c>
      <c r="N51" s="5">
        <f>+G51+H51+J51</f>
        <v>161585.3857565959</v>
      </c>
      <c r="O51" s="207">
        <f>G51+H51-L51-I51</f>
        <v>-1.6916601452976465E-10</v>
      </c>
      <c r="Q51" s="96">
        <f t="shared" si="23"/>
        <v>45566</v>
      </c>
      <c r="R51" s="96">
        <f t="shared" si="10"/>
        <v>45657</v>
      </c>
      <c r="S51" s="57">
        <f t="shared" si="20"/>
        <v>18.489775739322713</v>
      </c>
      <c r="T51" s="5">
        <f t="shared" si="21"/>
        <v>726.15</v>
      </c>
      <c r="U51" s="57">
        <f t="shared" si="22"/>
        <v>139.22825071510383</v>
      </c>
      <c r="V51" s="56">
        <f>S51+U51</f>
        <v>157.71802645442654</v>
      </c>
      <c r="W51" s="57"/>
      <c r="X51" s="5"/>
    </row>
    <row r="52" spans="1:24" ht="16.5" customHeight="1" thickBot="1" x14ac:dyDescent="0.25">
      <c r="A52" s="98"/>
      <c r="B52" s="99"/>
      <c r="C52" s="101"/>
      <c r="D52" s="101"/>
      <c r="E52" s="99"/>
      <c r="F52" s="99"/>
      <c r="G52" s="91">
        <f t="shared" ref="G52:O52" si="24">+SUM(G27:G51)</f>
        <v>48213886.445475712</v>
      </c>
      <c r="H52" s="91">
        <f t="shared" si="24"/>
        <v>222626.10774780146</v>
      </c>
      <c r="I52" s="92">
        <f t="shared" si="24"/>
        <v>222626.10774780155</v>
      </c>
      <c r="J52" s="91">
        <f t="shared" si="24"/>
        <v>366146.83221935888</v>
      </c>
      <c r="K52" s="91">
        <f t="shared" si="24"/>
        <v>588772.93996716035</v>
      </c>
      <c r="L52" s="91">
        <f t="shared" si="24"/>
        <v>2941477.0000000009</v>
      </c>
      <c r="M52" s="93">
        <f t="shared" si="24"/>
        <v>3530249.9399671601</v>
      </c>
      <c r="N52" s="91">
        <f t="shared" si="24"/>
        <v>48802659.385442883</v>
      </c>
      <c r="O52" s="91">
        <f t="shared" si="24"/>
        <v>45272409.445475712</v>
      </c>
      <c r="Q52" s="9"/>
      <c r="R52" s="9"/>
      <c r="S52" s="128">
        <f>SUM(S27:S51)</f>
        <v>2002.8140321659878</v>
      </c>
      <c r="T52" s="128">
        <f>SUM(T27:T51)</f>
        <v>14522.999999999995</v>
      </c>
      <c r="U52" s="128">
        <f>SUM(U27:U51)</f>
        <v>2784.5650143020766</v>
      </c>
      <c r="V52" s="128">
        <f>SUM(V27:V51)</f>
        <v>4787.3790464680642</v>
      </c>
    </row>
    <row r="53" spans="1:24" ht="13.5" thickTop="1" x14ac:dyDescent="0.2">
      <c r="B53" s="6"/>
      <c r="C53" s="9"/>
      <c r="D53" s="9"/>
      <c r="E53" s="6"/>
      <c r="F53" s="6"/>
      <c r="G53" s="57"/>
      <c r="H53" s="44"/>
      <c r="I53" s="79"/>
      <c r="J53" s="57"/>
      <c r="L53" s="44"/>
      <c r="M53" s="87"/>
    </row>
    <row r="54" spans="1:24" ht="36.75" x14ac:dyDescent="0.2">
      <c r="A54" s="58" t="s">
        <v>44</v>
      </c>
      <c r="B54" s="58" t="s">
        <v>3</v>
      </c>
      <c r="C54" s="58" t="s">
        <v>4</v>
      </c>
      <c r="D54" s="58" t="s">
        <v>5</v>
      </c>
      <c r="E54" s="58" t="s">
        <v>6</v>
      </c>
      <c r="F54" s="58" t="s">
        <v>7</v>
      </c>
      <c r="G54" s="58" t="s">
        <v>71</v>
      </c>
      <c r="H54" s="58" t="s">
        <v>72</v>
      </c>
      <c r="I54" s="73" t="s">
        <v>73</v>
      </c>
      <c r="J54" s="74" t="s">
        <v>74</v>
      </c>
      <c r="K54" s="74" t="s">
        <v>75</v>
      </c>
      <c r="L54" s="74" t="s">
        <v>76</v>
      </c>
      <c r="M54" s="75" t="s">
        <v>66</v>
      </c>
      <c r="N54" s="58" t="s">
        <v>77</v>
      </c>
      <c r="O54" s="58" t="s">
        <v>78</v>
      </c>
      <c r="T54" s="5"/>
    </row>
    <row r="55" spans="1:24" x14ac:dyDescent="0.2">
      <c r="A55" s="123" t="s">
        <v>37</v>
      </c>
      <c r="B55" s="325" t="s">
        <v>45</v>
      </c>
      <c r="C55" s="49">
        <f>VLOOKUP(B55,A$1:F$24,2,FALSE)</f>
        <v>42333</v>
      </c>
      <c r="D55" s="49">
        <f>DATE(YEAR(C55),IF(MONTH(C55)&lt;=3,3,IF(MONTH(C55)&lt;=6,6,IF(MONTH(C55)&lt;=9,9,12))),IF(OR(MONTH(C55)&lt;=3,MONTH(C55)&gt;=10),31,30))</f>
        <v>42369</v>
      </c>
      <c r="E55" s="54">
        <f>D55-C55+1</f>
        <v>37</v>
      </c>
      <c r="F55" s="55">
        <f>VLOOKUP(D55,'FERC Interest Rate'!A:B,2,TRUE)</f>
        <v>3.2500000000000001E-2</v>
      </c>
      <c r="G55" s="56">
        <f>VLOOKUP(B55,$A$1:$F$24,5,FALSE)</f>
        <v>295</v>
      </c>
      <c r="H55" s="56">
        <f t="shared" ref="H55:H72" si="25">G55*F55*(E55/(DATE(YEAR(D55),12,31)-DATE(YEAR(D55),1,1)+1))</f>
        <v>0.9718835616438356</v>
      </c>
      <c r="I55" s="122">
        <v>0</v>
      </c>
      <c r="J55" s="57">
        <v>0</v>
      </c>
      <c r="K55" s="5">
        <f t="shared" ref="K55:K78" si="26">+SUM(I55:J55)</f>
        <v>0</v>
      </c>
      <c r="L55" s="57">
        <v>0</v>
      </c>
      <c r="M55" s="86">
        <f t="shared" ref="M55:M78" si="27">+SUM(K55:L55)</f>
        <v>0</v>
      </c>
      <c r="N55" s="5">
        <f t="shared" ref="N55:N78" si="28">+G55+H55+J55</f>
        <v>295.97188356164384</v>
      </c>
      <c r="O55" s="56">
        <f t="shared" ref="O55:O78" si="29">G55+H55-L55-I55</f>
        <v>295.97188356164384</v>
      </c>
    </row>
    <row r="56" spans="1:24" x14ac:dyDescent="0.2">
      <c r="A56" s="59" t="s">
        <v>22</v>
      </c>
      <c r="B56" s="54" t="str">
        <f t="shared" ref="B56:B81" si="30">+IF(MONTH(C56)&lt;4,"Q1",IF(MONTH(C56)&lt;7,"Q2",IF(MONTH(C56)&lt;10,"Q3","Q4")))&amp;"/"&amp;YEAR(C56)</f>
        <v>Q1/2016</v>
      </c>
      <c r="C56" s="49">
        <f>D55+1</f>
        <v>42370</v>
      </c>
      <c r="D56" s="49">
        <f>EOMONTH(D55,3)</f>
        <v>42460</v>
      </c>
      <c r="E56" s="54">
        <f t="shared" ref="E56:E78" si="31">D56-C56+1</f>
        <v>91</v>
      </c>
      <c r="F56" s="55">
        <f>VLOOKUP(D56,'FERC Interest Rate'!A:B,2,TRUE)</f>
        <v>3.2500000000000001E-2</v>
      </c>
      <c r="G56" s="56">
        <f t="shared" ref="G56:G78" si="32">O55</f>
        <v>295.97188356164384</v>
      </c>
      <c r="H56" s="56">
        <f t="shared" si="25"/>
        <v>2.3916307257747587</v>
      </c>
      <c r="I56" s="122">
        <v>0</v>
      </c>
      <c r="J56" s="57">
        <v>0</v>
      </c>
      <c r="K56" s="5">
        <f t="shared" si="26"/>
        <v>0</v>
      </c>
      <c r="L56" s="57">
        <v>0</v>
      </c>
      <c r="M56" s="86">
        <f t="shared" si="27"/>
        <v>0</v>
      </c>
      <c r="N56" s="5">
        <f t="shared" si="28"/>
        <v>298.36351428741858</v>
      </c>
      <c r="O56" s="56">
        <f t="shared" si="29"/>
        <v>298.36351428741858</v>
      </c>
    </row>
    <row r="57" spans="1:24" x14ac:dyDescent="0.2">
      <c r="A57" s="59" t="s">
        <v>22</v>
      </c>
      <c r="B57" s="54" t="str">
        <f t="shared" si="30"/>
        <v>Q2/2016</v>
      </c>
      <c r="C57" s="49">
        <f t="shared" ref="C57:C78" si="33">D56+1</f>
        <v>42461</v>
      </c>
      <c r="D57" s="49">
        <f t="shared" ref="D57:D91" si="34">EOMONTH(D56,3)</f>
        <v>42551</v>
      </c>
      <c r="E57" s="54">
        <f t="shared" si="31"/>
        <v>91</v>
      </c>
      <c r="F57" s="55">
        <f>VLOOKUP(D57,'FERC Interest Rate'!A:B,2,TRUE)</f>
        <v>3.4599999999999999E-2</v>
      </c>
      <c r="G57" s="56">
        <f t="shared" si="32"/>
        <v>298.36351428741858</v>
      </c>
      <c r="H57" s="56">
        <f t="shared" si="25"/>
        <v>2.5667414237305084</v>
      </c>
      <c r="I57" s="122">
        <v>0</v>
      </c>
      <c r="J57" s="57">
        <v>0</v>
      </c>
      <c r="K57" s="5">
        <f t="shared" si="26"/>
        <v>0</v>
      </c>
      <c r="L57" s="57">
        <v>0</v>
      </c>
      <c r="M57" s="86">
        <f t="shared" si="27"/>
        <v>0</v>
      </c>
      <c r="N57" s="5">
        <f t="shared" si="28"/>
        <v>300.93025571114907</v>
      </c>
      <c r="O57" s="56">
        <f t="shared" si="29"/>
        <v>300.93025571114907</v>
      </c>
    </row>
    <row r="58" spans="1:24" x14ac:dyDescent="0.2">
      <c r="A58" s="59" t="s">
        <v>22</v>
      </c>
      <c r="B58" s="54" t="str">
        <f t="shared" si="30"/>
        <v>Q3/2016</v>
      </c>
      <c r="C58" s="49">
        <f t="shared" si="33"/>
        <v>42552</v>
      </c>
      <c r="D58" s="49">
        <f t="shared" si="34"/>
        <v>42643</v>
      </c>
      <c r="E58" s="54">
        <f t="shared" si="31"/>
        <v>92</v>
      </c>
      <c r="F58" s="55">
        <f>VLOOKUP(D58,'FERC Interest Rate'!A:B,2,TRUE)</f>
        <v>3.5000000000000003E-2</v>
      </c>
      <c r="G58" s="56">
        <f t="shared" si="32"/>
        <v>300.93025571114907</v>
      </c>
      <c r="H58" s="56">
        <f t="shared" si="25"/>
        <v>2.6475284792073772</v>
      </c>
      <c r="I58" s="122">
        <v>0</v>
      </c>
      <c r="J58" s="57">
        <v>0</v>
      </c>
      <c r="K58" s="5">
        <f t="shared" si="26"/>
        <v>0</v>
      </c>
      <c r="L58" s="57">
        <v>0</v>
      </c>
      <c r="M58" s="86">
        <f t="shared" si="27"/>
        <v>0</v>
      </c>
      <c r="N58" s="5">
        <f t="shared" si="28"/>
        <v>303.57778419035645</v>
      </c>
      <c r="O58" s="56">
        <f t="shared" si="29"/>
        <v>303.57778419035645</v>
      </c>
    </row>
    <row r="59" spans="1:24" x14ac:dyDescent="0.2">
      <c r="A59" s="59" t="s">
        <v>22</v>
      </c>
      <c r="B59" s="54" t="str">
        <f t="shared" si="30"/>
        <v>Q4/2016</v>
      </c>
      <c r="C59" s="49">
        <f t="shared" si="33"/>
        <v>42644</v>
      </c>
      <c r="D59" s="49">
        <f t="shared" si="34"/>
        <v>42735</v>
      </c>
      <c r="E59" s="54">
        <f t="shared" si="31"/>
        <v>92</v>
      </c>
      <c r="F59" s="55">
        <f>VLOOKUP(D59,'FERC Interest Rate'!A:B,2,TRUE)</f>
        <v>3.5000000000000003E-2</v>
      </c>
      <c r="G59" s="56">
        <f t="shared" si="32"/>
        <v>303.57778419035645</v>
      </c>
      <c r="H59" s="56">
        <f t="shared" si="25"/>
        <v>2.6708209428769067</v>
      </c>
      <c r="I59" s="77">
        <v>0</v>
      </c>
      <c r="J59" s="57">
        <v>0</v>
      </c>
      <c r="K59" s="5">
        <f t="shared" si="26"/>
        <v>0</v>
      </c>
      <c r="L59" s="57">
        <v>0</v>
      </c>
      <c r="M59" s="86">
        <f t="shared" si="27"/>
        <v>0</v>
      </c>
      <c r="N59" s="5">
        <f t="shared" si="28"/>
        <v>306.24860513323335</v>
      </c>
      <c r="O59" s="56">
        <f t="shared" si="29"/>
        <v>306.24860513323335</v>
      </c>
    </row>
    <row r="60" spans="1:24" x14ac:dyDescent="0.2">
      <c r="A60" s="59" t="s">
        <v>22</v>
      </c>
      <c r="B60" s="54" t="str">
        <f t="shared" si="30"/>
        <v>Q1/2017</v>
      </c>
      <c r="C60" s="49">
        <f t="shared" si="33"/>
        <v>42736</v>
      </c>
      <c r="D60" s="49">
        <f t="shared" si="34"/>
        <v>42825</v>
      </c>
      <c r="E60" s="54">
        <f t="shared" si="31"/>
        <v>90</v>
      </c>
      <c r="F60" s="55">
        <f>VLOOKUP(D60,'FERC Interest Rate'!A:B,2,TRUE)</f>
        <v>3.5000000000000003E-2</v>
      </c>
      <c r="G60" s="56">
        <f t="shared" si="32"/>
        <v>306.24860513323335</v>
      </c>
      <c r="H60" s="56">
        <f t="shared" si="25"/>
        <v>2.6429674141635209</v>
      </c>
      <c r="I60" s="77">
        <v>0</v>
      </c>
      <c r="J60" s="57">
        <v>0</v>
      </c>
      <c r="K60" s="5">
        <f t="shared" si="26"/>
        <v>0</v>
      </c>
      <c r="L60" s="57">
        <v>0</v>
      </c>
      <c r="M60" s="86">
        <f t="shared" si="27"/>
        <v>0</v>
      </c>
      <c r="N60" s="5">
        <f t="shared" si="28"/>
        <v>308.89157254739689</v>
      </c>
      <c r="O60" s="56">
        <f t="shared" si="29"/>
        <v>308.89157254739689</v>
      </c>
    </row>
    <row r="61" spans="1:24" x14ac:dyDescent="0.2">
      <c r="A61" s="59" t="s">
        <v>22</v>
      </c>
      <c r="B61" s="54" t="str">
        <f t="shared" si="30"/>
        <v>Q2/2017</v>
      </c>
      <c r="C61" s="49">
        <f t="shared" si="33"/>
        <v>42826</v>
      </c>
      <c r="D61" s="49">
        <f t="shared" si="34"/>
        <v>42916</v>
      </c>
      <c r="E61" s="54">
        <f t="shared" si="31"/>
        <v>91</v>
      </c>
      <c r="F61" s="55">
        <f>VLOOKUP(D61,'FERC Interest Rate'!A:B,2,TRUE)</f>
        <v>3.7100000000000001E-2</v>
      </c>
      <c r="G61" s="56">
        <f t="shared" si="32"/>
        <v>308.89157254739689</v>
      </c>
      <c r="H61" s="56">
        <f t="shared" si="25"/>
        <v>2.8571201043212788</v>
      </c>
      <c r="I61" s="77">
        <v>0</v>
      </c>
      <c r="J61" s="57">
        <v>0</v>
      </c>
      <c r="K61" s="5">
        <f t="shared" si="26"/>
        <v>0</v>
      </c>
      <c r="L61" s="57">
        <v>0</v>
      </c>
      <c r="M61" s="86">
        <f t="shared" si="27"/>
        <v>0</v>
      </c>
      <c r="N61" s="5">
        <f t="shared" si="28"/>
        <v>311.74869265171816</v>
      </c>
      <c r="O61" s="56">
        <f t="shared" si="29"/>
        <v>311.74869265171816</v>
      </c>
    </row>
    <row r="62" spans="1:24" x14ac:dyDescent="0.2">
      <c r="A62" s="59" t="s">
        <v>22</v>
      </c>
      <c r="B62" s="54" t="str">
        <f t="shared" si="30"/>
        <v>Q3/2017</v>
      </c>
      <c r="C62" s="49">
        <f>D61+1</f>
        <v>42917</v>
      </c>
      <c r="D62" s="49">
        <f>EOMONTH(D61,3)</f>
        <v>43008</v>
      </c>
      <c r="E62" s="54">
        <f t="shared" si="31"/>
        <v>92</v>
      </c>
      <c r="F62" s="55">
        <f>VLOOKUP(D62,'FERC Interest Rate'!A:B,2,TRUE)</f>
        <v>3.9600000000000003E-2</v>
      </c>
      <c r="G62" s="56">
        <f>O61</f>
        <v>311.74869265171816</v>
      </c>
      <c r="H62" s="56">
        <f t="shared" si="25"/>
        <v>3.1116790056677806</v>
      </c>
      <c r="I62" s="122">
        <v>0</v>
      </c>
      <c r="J62" s="57">
        <v>0</v>
      </c>
      <c r="K62" s="5">
        <f t="shared" ref="K62:K71" si="35">+SUM(I62:J62)</f>
        <v>0</v>
      </c>
      <c r="L62" s="57">
        <v>0</v>
      </c>
      <c r="M62" s="86">
        <f t="shared" ref="M62:M71" si="36">+SUM(K62:L62)</f>
        <v>0</v>
      </c>
      <c r="N62" s="5">
        <f t="shared" si="28"/>
        <v>314.86037165738594</v>
      </c>
      <c r="O62" s="56">
        <f t="shared" si="29"/>
        <v>314.86037165738594</v>
      </c>
    </row>
    <row r="63" spans="1:24" x14ac:dyDescent="0.2">
      <c r="A63" s="59" t="s">
        <v>22</v>
      </c>
      <c r="B63" s="54" t="str">
        <f t="shared" si="30"/>
        <v>Q4/2017</v>
      </c>
      <c r="C63" s="49">
        <f t="shared" si="33"/>
        <v>43009</v>
      </c>
      <c r="D63" s="49">
        <f t="shared" si="34"/>
        <v>43100</v>
      </c>
      <c r="E63" s="54">
        <f t="shared" si="31"/>
        <v>92</v>
      </c>
      <c r="F63" s="55">
        <f>VLOOKUP(D63,'FERC Interest Rate'!A:B,2,TRUE)</f>
        <v>4.2099999999999999E-2</v>
      </c>
      <c r="G63" s="56">
        <f t="shared" si="32"/>
        <v>314.86037165738594</v>
      </c>
      <c r="H63" s="56">
        <f t="shared" si="25"/>
        <v>3.3411429904202392</v>
      </c>
      <c r="I63" s="122">
        <v>0</v>
      </c>
      <c r="J63" s="57">
        <v>0</v>
      </c>
      <c r="K63" s="5">
        <f t="shared" si="35"/>
        <v>0</v>
      </c>
      <c r="L63" s="57">
        <v>0</v>
      </c>
      <c r="M63" s="86">
        <f t="shared" si="36"/>
        <v>0</v>
      </c>
      <c r="N63" s="5">
        <f t="shared" si="28"/>
        <v>318.20151464780616</v>
      </c>
      <c r="O63" s="56">
        <f t="shared" si="29"/>
        <v>318.20151464780616</v>
      </c>
    </row>
    <row r="64" spans="1:24" x14ac:dyDescent="0.2">
      <c r="A64" s="59" t="s">
        <v>22</v>
      </c>
      <c r="B64" s="54" t="str">
        <f t="shared" si="30"/>
        <v>Q1/2018</v>
      </c>
      <c r="C64" s="49">
        <f t="shared" si="33"/>
        <v>43101</v>
      </c>
      <c r="D64" s="49">
        <f t="shared" si="34"/>
        <v>43190</v>
      </c>
      <c r="E64" s="54">
        <f t="shared" si="31"/>
        <v>90</v>
      </c>
      <c r="F64" s="55">
        <f>VLOOKUP(D64,'FERC Interest Rate'!A:B,2,TRUE)</f>
        <v>4.2500000000000003E-2</v>
      </c>
      <c r="G64" s="56">
        <f t="shared" si="32"/>
        <v>318.20151464780616</v>
      </c>
      <c r="H64" s="56">
        <f t="shared" si="25"/>
        <v>3.3345775165146807</v>
      </c>
      <c r="I64" s="77">
        <v>0</v>
      </c>
      <c r="J64" s="57">
        <v>0</v>
      </c>
      <c r="K64" s="5">
        <f t="shared" si="35"/>
        <v>0</v>
      </c>
      <c r="L64" s="57">
        <v>0</v>
      </c>
      <c r="M64" s="86">
        <f t="shared" si="36"/>
        <v>0</v>
      </c>
      <c r="N64" s="5">
        <f t="shared" si="28"/>
        <v>321.53609216432085</v>
      </c>
      <c r="O64" s="56">
        <f t="shared" si="29"/>
        <v>321.53609216432085</v>
      </c>
    </row>
    <row r="65" spans="1:15" x14ac:dyDescent="0.2">
      <c r="A65" s="59" t="s">
        <v>22</v>
      </c>
      <c r="B65" s="54" t="str">
        <f t="shared" si="30"/>
        <v>Q2/2018</v>
      </c>
      <c r="C65" s="49">
        <f t="shared" si="33"/>
        <v>43191</v>
      </c>
      <c r="D65" s="49">
        <f t="shared" si="34"/>
        <v>43281</v>
      </c>
      <c r="E65" s="54">
        <f t="shared" si="31"/>
        <v>91</v>
      </c>
      <c r="F65" s="55">
        <f>VLOOKUP(D65,'FERC Interest Rate'!A:B,2,TRUE)</f>
        <v>4.4699999999999997E-2</v>
      </c>
      <c r="G65" s="56">
        <f t="shared" si="32"/>
        <v>321.53609216432085</v>
      </c>
      <c r="H65" s="56">
        <f t="shared" si="25"/>
        <v>3.5833215399912546</v>
      </c>
      <c r="I65" s="77">
        <v>0</v>
      </c>
      <c r="J65" s="57">
        <v>0</v>
      </c>
      <c r="K65" s="5">
        <f t="shared" si="35"/>
        <v>0</v>
      </c>
      <c r="L65" s="57">
        <v>0</v>
      </c>
      <c r="M65" s="86">
        <f t="shared" si="36"/>
        <v>0</v>
      </c>
      <c r="N65" s="5">
        <f t="shared" si="28"/>
        <v>325.11941370431208</v>
      </c>
      <c r="O65" s="56">
        <f t="shared" si="29"/>
        <v>325.11941370431208</v>
      </c>
    </row>
    <row r="66" spans="1:15" x14ac:dyDescent="0.2">
      <c r="A66" s="59" t="s">
        <v>22</v>
      </c>
      <c r="B66" s="54" t="str">
        <f t="shared" si="30"/>
        <v>Q3/2018</v>
      </c>
      <c r="C66" s="49">
        <f t="shared" si="33"/>
        <v>43282</v>
      </c>
      <c r="D66" s="49">
        <f t="shared" si="34"/>
        <v>43373</v>
      </c>
      <c r="E66" s="54">
        <f t="shared" si="31"/>
        <v>92</v>
      </c>
      <c r="F66" s="55">
        <f>VLOOKUP(D66,'FERC Interest Rate'!A:B,2,TRUE)</f>
        <v>4.6899999999999997E-2</v>
      </c>
      <c r="G66" s="56">
        <f t="shared" si="32"/>
        <v>325.11941370431208</v>
      </c>
      <c r="H66" s="56">
        <f t="shared" si="25"/>
        <v>3.8433568390448376</v>
      </c>
      <c r="I66" s="77">
        <v>0</v>
      </c>
      <c r="J66" s="57">
        <v>0</v>
      </c>
      <c r="K66" s="5">
        <f t="shared" si="35"/>
        <v>0</v>
      </c>
      <c r="L66" s="57">
        <v>0</v>
      </c>
      <c r="M66" s="86">
        <f t="shared" si="36"/>
        <v>0</v>
      </c>
      <c r="N66" s="5">
        <f t="shared" si="28"/>
        <v>328.9627705433569</v>
      </c>
      <c r="O66" s="56">
        <f t="shared" si="29"/>
        <v>328.9627705433569</v>
      </c>
    </row>
    <row r="67" spans="1:15" x14ac:dyDescent="0.2">
      <c r="A67" s="59" t="s">
        <v>22</v>
      </c>
      <c r="B67" s="54" t="str">
        <f t="shared" si="30"/>
        <v>Q4/2018</v>
      </c>
      <c r="C67" s="49">
        <f t="shared" si="33"/>
        <v>43374</v>
      </c>
      <c r="D67" s="49">
        <f t="shared" si="34"/>
        <v>43465</v>
      </c>
      <c r="E67" s="54">
        <f t="shared" si="31"/>
        <v>92</v>
      </c>
      <c r="F67" s="55">
        <f>VLOOKUP(D67,'FERC Interest Rate'!A:B,2,TRUE)</f>
        <v>4.9599999999999998E-2</v>
      </c>
      <c r="G67" s="56">
        <f t="shared" si="32"/>
        <v>328.9627705433569</v>
      </c>
      <c r="H67" s="56">
        <f t="shared" si="25"/>
        <v>4.1126655192971127</v>
      </c>
      <c r="I67" s="122">
        <v>0</v>
      </c>
      <c r="J67" s="57">
        <v>0</v>
      </c>
      <c r="K67" s="5">
        <f t="shared" si="35"/>
        <v>0</v>
      </c>
      <c r="L67" s="57">
        <v>0</v>
      </c>
      <c r="M67" s="86">
        <f t="shared" si="36"/>
        <v>0</v>
      </c>
      <c r="N67" s="5">
        <f t="shared" si="28"/>
        <v>333.07543606265403</v>
      </c>
      <c r="O67" s="56">
        <f t="shared" si="29"/>
        <v>333.07543606265403</v>
      </c>
    </row>
    <row r="68" spans="1:15" x14ac:dyDescent="0.2">
      <c r="A68" s="59" t="s">
        <v>22</v>
      </c>
      <c r="B68" s="54" t="str">
        <f t="shared" si="30"/>
        <v>Q1/2019</v>
      </c>
      <c r="C68" s="49">
        <f t="shared" si="33"/>
        <v>43466</v>
      </c>
      <c r="D68" s="49">
        <f t="shared" si="34"/>
        <v>43555</v>
      </c>
      <c r="E68" s="54">
        <f t="shared" si="31"/>
        <v>90</v>
      </c>
      <c r="F68" s="55">
        <f>VLOOKUP(D68,'FERC Interest Rate'!A:B,2,TRUE)</f>
        <v>5.1799999999999999E-2</v>
      </c>
      <c r="G68" s="56">
        <f t="shared" si="32"/>
        <v>333.07543606265403</v>
      </c>
      <c r="H68" s="56">
        <f t="shared" si="25"/>
        <v>4.2542402271892961</v>
      </c>
      <c r="I68" s="122">
        <v>0</v>
      </c>
      <c r="J68" s="57">
        <v>0</v>
      </c>
      <c r="K68" s="5">
        <f t="shared" si="35"/>
        <v>0</v>
      </c>
      <c r="L68" s="57">
        <v>0</v>
      </c>
      <c r="M68" s="86">
        <f t="shared" si="36"/>
        <v>0</v>
      </c>
      <c r="N68" s="5">
        <f t="shared" si="28"/>
        <v>337.32967628984335</v>
      </c>
      <c r="O68" s="56">
        <f t="shared" si="29"/>
        <v>337.32967628984335</v>
      </c>
    </row>
    <row r="69" spans="1:15" x14ac:dyDescent="0.2">
      <c r="A69" s="59" t="s">
        <v>22</v>
      </c>
      <c r="B69" s="54" t="str">
        <f t="shared" si="30"/>
        <v>Q2/2019</v>
      </c>
      <c r="C69" s="49">
        <f t="shared" si="33"/>
        <v>43556</v>
      </c>
      <c r="D69" s="49">
        <f t="shared" si="34"/>
        <v>43646</v>
      </c>
      <c r="E69" s="54">
        <f t="shared" si="31"/>
        <v>91</v>
      </c>
      <c r="F69" s="55">
        <f>VLOOKUP(D69,'FERC Interest Rate'!A:B,2,TRUE)</f>
        <v>5.45E-2</v>
      </c>
      <c r="G69" s="56">
        <f t="shared" si="32"/>
        <v>337.32967628984335</v>
      </c>
      <c r="H69" s="56">
        <f t="shared" si="25"/>
        <v>4.5835247385191185</v>
      </c>
      <c r="I69" s="77">
        <v>0</v>
      </c>
      <c r="J69" s="57">
        <v>0</v>
      </c>
      <c r="K69" s="5">
        <f t="shared" si="35"/>
        <v>0</v>
      </c>
      <c r="L69" s="57">
        <v>0</v>
      </c>
      <c r="M69" s="86">
        <f t="shared" si="36"/>
        <v>0</v>
      </c>
      <c r="N69" s="5">
        <f t="shared" si="28"/>
        <v>341.91320102836249</v>
      </c>
      <c r="O69" s="56">
        <f t="shared" si="29"/>
        <v>341.91320102836249</v>
      </c>
    </row>
    <row r="70" spans="1:15" x14ac:dyDescent="0.2">
      <c r="A70" s="59" t="s">
        <v>22</v>
      </c>
      <c r="B70" s="54" t="str">
        <f t="shared" si="30"/>
        <v>Q3/2019</v>
      </c>
      <c r="C70" s="49">
        <f t="shared" si="33"/>
        <v>43647</v>
      </c>
      <c r="D70" s="49">
        <f t="shared" si="34"/>
        <v>43738</v>
      </c>
      <c r="E70" s="54">
        <f t="shared" si="31"/>
        <v>92</v>
      </c>
      <c r="F70" s="55">
        <f>VLOOKUP(D70,'FERC Interest Rate'!A:B,2,TRUE)</f>
        <v>5.5E-2</v>
      </c>
      <c r="G70" s="56">
        <f t="shared" si="32"/>
        <v>341.91320102836249</v>
      </c>
      <c r="H70" s="56">
        <f t="shared" si="25"/>
        <v>4.7399473895986697</v>
      </c>
      <c r="I70" s="77">
        <v>0</v>
      </c>
      <c r="J70" s="57">
        <v>0</v>
      </c>
      <c r="K70" s="5">
        <f t="shared" si="35"/>
        <v>0</v>
      </c>
      <c r="L70" s="57">
        <v>0</v>
      </c>
      <c r="M70" s="86">
        <f t="shared" si="36"/>
        <v>0</v>
      </c>
      <c r="N70" s="5">
        <f t="shared" si="28"/>
        <v>346.65314841796118</v>
      </c>
      <c r="O70" s="56">
        <f t="shared" si="29"/>
        <v>346.65314841796118</v>
      </c>
    </row>
    <row r="71" spans="1:15" x14ac:dyDescent="0.2">
      <c r="A71" s="59" t="s">
        <v>22</v>
      </c>
      <c r="B71" s="54" t="str">
        <f t="shared" si="30"/>
        <v>Q4/2019</v>
      </c>
      <c r="C71" s="49">
        <f t="shared" si="33"/>
        <v>43739</v>
      </c>
      <c r="D71" s="49">
        <f t="shared" si="34"/>
        <v>43830</v>
      </c>
      <c r="E71" s="54">
        <f t="shared" si="31"/>
        <v>92</v>
      </c>
      <c r="F71" s="55">
        <f>VLOOKUP(D71,'FERC Interest Rate'!A:B,2,TRUE)</f>
        <v>5.4199999999999998E-2</v>
      </c>
      <c r="G71" s="56">
        <f t="shared" si="32"/>
        <v>346.65314841796118</v>
      </c>
      <c r="H71" s="56">
        <f t="shared" si="25"/>
        <v>4.7357568747159497</v>
      </c>
      <c r="I71" s="77">
        <v>0</v>
      </c>
      <c r="J71" s="57">
        <v>0</v>
      </c>
      <c r="K71" s="5">
        <f t="shared" si="35"/>
        <v>0</v>
      </c>
      <c r="L71" s="57">
        <v>0</v>
      </c>
      <c r="M71" s="86">
        <f t="shared" si="36"/>
        <v>0</v>
      </c>
      <c r="N71" s="5">
        <f t="shared" si="28"/>
        <v>351.38890529267712</v>
      </c>
      <c r="O71" s="56">
        <f t="shared" si="29"/>
        <v>351.38890529267712</v>
      </c>
    </row>
    <row r="72" spans="1:15" x14ac:dyDescent="0.2">
      <c r="A72" s="59" t="s">
        <v>45</v>
      </c>
      <c r="B72" s="54" t="str">
        <f t="shared" si="30"/>
        <v>Q1/2020</v>
      </c>
      <c r="C72" s="49">
        <f t="shared" si="33"/>
        <v>43831</v>
      </c>
      <c r="D72" s="49">
        <f t="shared" si="34"/>
        <v>43921</v>
      </c>
      <c r="E72" s="54">
        <f t="shared" si="31"/>
        <v>91</v>
      </c>
      <c r="F72" s="55">
        <f>VLOOKUP(D72,'FERC Interest Rate'!A:B,2,TRUE)</f>
        <v>4.9599999999999998E-2</v>
      </c>
      <c r="G72" s="56">
        <f t="shared" si="32"/>
        <v>351.38890529267712</v>
      </c>
      <c r="H72" s="56">
        <f t="shared" si="25"/>
        <v>4.3334124670192002</v>
      </c>
      <c r="I72" s="77">
        <f>(SUM($H$55:$H$91)/20)</f>
        <v>3.036115887984816</v>
      </c>
      <c r="J72" s="57">
        <f t="shared" ref="J72:J78" si="37">G72*F72*(E72/(DATE(YEAR(D72),12,31)-DATE(YEAR(D72),1,1)+1))</f>
        <v>4.3334124670192002</v>
      </c>
      <c r="K72" s="5">
        <f t="shared" si="26"/>
        <v>7.3695283550040163</v>
      </c>
      <c r="L72" s="57">
        <f t="shared" ref="L72:L91" si="38">($G$55/20)</f>
        <v>14.75</v>
      </c>
      <c r="M72" s="86">
        <f t="shared" si="27"/>
        <v>22.119528355004014</v>
      </c>
      <c r="N72" s="5">
        <f t="shared" si="28"/>
        <v>360.05573022671547</v>
      </c>
      <c r="O72" s="56">
        <f t="shared" si="29"/>
        <v>337.93620187171149</v>
      </c>
    </row>
    <row r="73" spans="1:15" x14ac:dyDescent="0.2">
      <c r="A73" s="59" t="s">
        <v>46</v>
      </c>
      <c r="B73" s="54" t="str">
        <f t="shared" si="30"/>
        <v>Q2/2020</v>
      </c>
      <c r="C73" s="49">
        <f t="shared" si="33"/>
        <v>43922</v>
      </c>
      <c r="D73" s="49">
        <f t="shared" si="34"/>
        <v>44012</v>
      </c>
      <c r="E73" s="54">
        <f t="shared" si="31"/>
        <v>91</v>
      </c>
      <c r="F73" s="55">
        <f>VLOOKUP(D73,'FERC Interest Rate'!A:B,2,TRUE)</f>
        <v>4.7500000000000001E-2</v>
      </c>
      <c r="G73" s="56">
        <f t="shared" si="32"/>
        <v>337.93620187171149</v>
      </c>
      <c r="H73" s="56">
        <v>0</v>
      </c>
      <c r="I73" s="77">
        <f t="shared" ref="I73:I91" si="39">(SUM($H$55:$H$91)/20)</f>
        <v>3.036115887984816</v>
      </c>
      <c r="J73" s="57">
        <f t="shared" si="37"/>
        <v>3.9910634770231499</v>
      </c>
      <c r="K73" s="5">
        <f t="shared" si="26"/>
        <v>7.0271793650079655</v>
      </c>
      <c r="L73" s="57">
        <f t="shared" si="38"/>
        <v>14.75</v>
      </c>
      <c r="M73" s="86">
        <f t="shared" si="27"/>
        <v>21.777179365007967</v>
      </c>
      <c r="N73" s="5">
        <f t="shared" si="28"/>
        <v>341.92726534873464</v>
      </c>
      <c r="O73" s="56">
        <f t="shared" si="29"/>
        <v>320.15008598372668</v>
      </c>
    </row>
    <row r="74" spans="1:15" x14ac:dyDescent="0.2">
      <c r="A74" s="59" t="s">
        <v>47</v>
      </c>
      <c r="B74" s="54" t="str">
        <f t="shared" si="30"/>
        <v>Q3/2020</v>
      </c>
      <c r="C74" s="49">
        <f t="shared" si="33"/>
        <v>44013</v>
      </c>
      <c r="D74" s="49">
        <f t="shared" si="34"/>
        <v>44104</v>
      </c>
      <c r="E74" s="54">
        <f t="shared" si="31"/>
        <v>92</v>
      </c>
      <c r="F74" s="55">
        <f>VLOOKUP(D74,'FERC Interest Rate'!A:B,2,TRUE)</f>
        <v>3.4299999999999997E-2</v>
      </c>
      <c r="G74" s="56">
        <f t="shared" si="32"/>
        <v>320.15008598372668</v>
      </c>
      <c r="H74" s="56">
        <v>0</v>
      </c>
      <c r="I74" s="77">
        <f t="shared" si="39"/>
        <v>3.036115887984816</v>
      </c>
      <c r="J74" s="57">
        <f t="shared" si="37"/>
        <v>2.7602885555471253</v>
      </c>
      <c r="K74" s="5">
        <f t="shared" si="26"/>
        <v>5.7964044435319408</v>
      </c>
      <c r="L74" s="57">
        <f t="shared" si="38"/>
        <v>14.75</v>
      </c>
      <c r="M74" s="86">
        <f t="shared" si="27"/>
        <v>20.546404443531941</v>
      </c>
      <c r="N74" s="5">
        <f t="shared" si="28"/>
        <v>322.91037453927379</v>
      </c>
      <c r="O74" s="56">
        <f t="shared" si="29"/>
        <v>302.36397009574188</v>
      </c>
    </row>
    <row r="75" spans="1:15" x14ac:dyDescent="0.2">
      <c r="A75" s="59" t="s">
        <v>48</v>
      </c>
      <c r="B75" s="54" t="str">
        <f t="shared" si="30"/>
        <v>Q4/2020</v>
      </c>
      <c r="C75" s="49">
        <f t="shared" si="33"/>
        <v>44105</v>
      </c>
      <c r="D75" s="49">
        <f t="shared" si="34"/>
        <v>44196</v>
      </c>
      <c r="E75" s="54">
        <f t="shared" si="31"/>
        <v>92</v>
      </c>
      <c r="F75" s="55">
        <f>VLOOKUP(D75,'FERC Interest Rate'!A:B,2,TRUE)</f>
        <v>3.2500000000000001E-2</v>
      </c>
      <c r="G75" s="56">
        <f t="shared" si="32"/>
        <v>302.36397009574188</v>
      </c>
      <c r="H75" s="56">
        <v>0</v>
      </c>
      <c r="I75" s="77">
        <f t="shared" si="39"/>
        <v>3.036115887984816</v>
      </c>
      <c r="J75" s="57">
        <f t="shared" si="37"/>
        <v>2.4701318868477276</v>
      </c>
      <c r="K75" s="5">
        <f t="shared" si="26"/>
        <v>5.5062477748325431</v>
      </c>
      <c r="L75" s="57">
        <f t="shared" si="38"/>
        <v>14.75</v>
      </c>
      <c r="M75" s="86">
        <f t="shared" si="27"/>
        <v>20.256247774832545</v>
      </c>
      <c r="N75" s="5">
        <f t="shared" si="28"/>
        <v>304.83410198258963</v>
      </c>
      <c r="O75" s="56">
        <f t="shared" si="29"/>
        <v>284.57785420775707</v>
      </c>
    </row>
    <row r="76" spans="1:15" x14ac:dyDescent="0.2">
      <c r="A76" s="59" t="s">
        <v>49</v>
      </c>
      <c r="B76" s="54" t="str">
        <f t="shared" si="30"/>
        <v>Q1/2021</v>
      </c>
      <c r="C76" s="49">
        <f t="shared" si="33"/>
        <v>44197</v>
      </c>
      <c r="D76" s="49">
        <f t="shared" si="34"/>
        <v>44286</v>
      </c>
      <c r="E76" s="54">
        <f t="shared" si="31"/>
        <v>90</v>
      </c>
      <c r="F76" s="55">
        <f>VLOOKUP(D76,'FERC Interest Rate'!A:B,2,TRUE)</f>
        <v>3.2500000000000001E-2</v>
      </c>
      <c r="G76" s="56">
        <f t="shared" si="32"/>
        <v>284.57785420775707</v>
      </c>
      <c r="H76" s="56">
        <v>0</v>
      </c>
      <c r="I76" s="77">
        <f t="shared" si="39"/>
        <v>3.036115887984816</v>
      </c>
      <c r="J76" s="57">
        <f t="shared" si="37"/>
        <v>2.2805211604320257</v>
      </c>
      <c r="K76" s="5">
        <f t="shared" si="26"/>
        <v>5.3166370484168421</v>
      </c>
      <c r="L76" s="57">
        <f t="shared" si="38"/>
        <v>14.75</v>
      </c>
      <c r="M76" s="86">
        <f t="shared" si="27"/>
        <v>20.066637048416844</v>
      </c>
      <c r="N76" s="5">
        <f t="shared" si="28"/>
        <v>286.85837536818912</v>
      </c>
      <c r="O76" s="56">
        <f t="shared" si="29"/>
        <v>266.79173831977226</v>
      </c>
    </row>
    <row r="77" spans="1:15" x14ac:dyDescent="0.2">
      <c r="A77" s="59" t="s">
        <v>50</v>
      </c>
      <c r="B77" s="54" t="str">
        <f t="shared" si="30"/>
        <v>Q2/2021</v>
      </c>
      <c r="C77" s="49">
        <f t="shared" si="33"/>
        <v>44287</v>
      </c>
      <c r="D77" s="49">
        <f t="shared" si="34"/>
        <v>44377</v>
      </c>
      <c r="E77" s="54">
        <f t="shared" si="31"/>
        <v>91</v>
      </c>
      <c r="F77" s="55">
        <f>VLOOKUP(D77,'FERC Interest Rate'!A:B,2,TRUE)</f>
        <v>3.2500000000000001E-2</v>
      </c>
      <c r="G77" s="56">
        <f t="shared" si="32"/>
        <v>266.79173831977226</v>
      </c>
      <c r="H77" s="56">
        <v>0</v>
      </c>
      <c r="I77" s="77">
        <f t="shared" si="39"/>
        <v>3.036115887984816</v>
      </c>
      <c r="J77" s="57">
        <f t="shared" si="37"/>
        <v>2.1617440166595245</v>
      </c>
      <c r="K77" s="5">
        <f t="shared" si="26"/>
        <v>5.197859904644341</v>
      </c>
      <c r="L77" s="57">
        <f t="shared" si="38"/>
        <v>14.75</v>
      </c>
      <c r="M77" s="86">
        <f t="shared" si="27"/>
        <v>19.947859904644339</v>
      </c>
      <c r="N77" s="5">
        <f t="shared" si="28"/>
        <v>268.95348233643176</v>
      </c>
      <c r="O77" s="56">
        <f t="shared" si="29"/>
        <v>249.00562243178746</v>
      </c>
    </row>
    <row r="78" spans="1:15" x14ac:dyDescent="0.2">
      <c r="A78" s="59" t="s">
        <v>51</v>
      </c>
      <c r="B78" s="54" t="str">
        <f t="shared" si="30"/>
        <v>Q3/2021</v>
      </c>
      <c r="C78" s="49">
        <f t="shared" si="33"/>
        <v>44378</v>
      </c>
      <c r="D78" s="49">
        <f t="shared" si="34"/>
        <v>44469</v>
      </c>
      <c r="E78" s="54">
        <f t="shared" si="31"/>
        <v>92</v>
      </c>
      <c r="F78" s="55">
        <f>VLOOKUP(D78,'FERC Interest Rate'!A:B,2,TRUE)</f>
        <v>3.2500000000000001E-2</v>
      </c>
      <c r="G78" s="56">
        <f t="shared" si="32"/>
        <v>249.00562243178746</v>
      </c>
      <c r="H78" s="56">
        <v>0</v>
      </c>
      <c r="I78" s="77">
        <f t="shared" si="39"/>
        <v>3.036115887984816</v>
      </c>
      <c r="J78" s="57">
        <f t="shared" si="37"/>
        <v>2.0397994823864236</v>
      </c>
      <c r="K78" s="5">
        <f t="shared" si="26"/>
        <v>5.0759153703712396</v>
      </c>
      <c r="L78" s="57">
        <f t="shared" si="38"/>
        <v>14.75</v>
      </c>
      <c r="M78" s="86">
        <f t="shared" si="27"/>
        <v>19.825915370371241</v>
      </c>
      <c r="N78" s="5">
        <f t="shared" si="28"/>
        <v>251.04542191417389</v>
      </c>
      <c r="O78" s="56">
        <f t="shared" si="29"/>
        <v>231.21950654380265</v>
      </c>
    </row>
    <row r="79" spans="1:15" x14ac:dyDescent="0.2">
      <c r="A79" s="59" t="s">
        <v>52</v>
      </c>
      <c r="B79" s="54" t="str">
        <f t="shared" si="30"/>
        <v>Q4/2021</v>
      </c>
      <c r="C79" s="49">
        <f>D78+1</f>
        <v>44470</v>
      </c>
      <c r="D79" s="49">
        <f t="shared" si="34"/>
        <v>44561</v>
      </c>
      <c r="E79" s="54">
        <f>D79-C79+1</f>
        <v>92</v>
      </c>
      <c r="F79" s="55">
        <f>VLOOKUP(D79,'FERC Interest Rate'!A:B,2,TRUE)</f>
        <v>3.2500000000000001E-2</v>
      </c>
      <c r="G79" s="56">
        <f>O78</f>
        <v>231.21950654380265</v>
      </c>
      <c r="H79" s="56">
        <v>0</v>
      </c>
      <c r="I79" s="77">
        <f t="shared" si="39"/>
        <v>3.036115887984816</v>
      </c>
      <c r="J79" s="57">
        <f>G79*F79*(E79/(DATE(YEAR(D79),12,31)-DATE(YEAR(D79),1,1)+1))</f>
        <v>1.8940995193588219</v>
      </c>
      <c r="K79" s="5">
        <f>+SUM(I79:J79)</f>
        <v>4.9302154073436384</v>
      </c>
      <c r="L79" s="57">
        <f t="shared" si="38"/>
        <v>14.75</v>
      </c>
      <c r="M79" s="86">
        <f>+SUM(K79:L79)</f>
        <v>19.680215407343638</v>
      </c>
      <c r="N79" s="5">
        <f>+G79+H79+J79</f>
        <v>233.11360606316148</v>
      </c>
      <c r="O79" s="56">
        <f>G79+H79-L79-I79</f>
        <v>213.43339065581785</v>
      </c>
    </row>
    <row r="80" spans="1:15" x14ac:dyDescent="0.2">
      <c r="A80" s="59" t="s">
        <v>53</v>
      </c>
      <c r="B80" s="54" t="str">
        <f t="shared" si="30"/>
        <v>Q1/2022</v>
      </c>
      <c r="C80" s="49">
        <f>D79+1</f>
        <v>44562</v>
      </c>
      <c r="D80" s="49">
        <f t="shared" si="34"/>
        <v>44651</v>
      </c>
      <c r="E80" s="54">
        <f>D80-C80+1</f>
        <v>90</v>
      </c>
      <c r="F80" s="55">
        <f>VLOOKUP(D80,'FERC Interest Rate'!A:B,2,TRUE)</f>
        <v>3.2500000000000001E-2</v>
      </c>
      <c r="G80" s="56">
        <f>O79</f>
        <v>213.43339065581785</v>
      </c>
      <c r="H80" s="56">
        <v>0</v>
      </c>
      <c r="I80" s="77">
        <f t="shared" si="39"/>
        <v>3.036115887984816</v>
      </c>
      <c r="J80" s="57">
        <f>G80*F80*(E80/(DATE(YEAR(D80),12,31)-DATE(YEAR(D80),1,1)+1))</f>
        <v>1.7103908703240198</v>
      </c>
      <c r="K80" s="5">
        <f>+SUM(I80:J80)</f>
        <v>4.7465067583088363</v>
      </c>
      <c r="L80" s="57">
        <f t="shared" si="38"/>
        <v>14.75</v>
      </c>
      <c r="M80" s="86">
        <f>+SUM(K80:L80)</f>
        <v>19.496506758308836</v>
      </c>
      <c r="N80" s="5">
        <f>+G80+H80+J80</f>
        <v>215.14378152614188</v>
      </c>
      <c r="O80" s="56">
        <f>G80+H80-L80-I80</f>
        <v>195.64727476783304</v>
      </c>
    </row>
    <row r="81" spans="1:15" x14ac:dyDescent="0.2">
      <c r="A81" s="59" t="s">
        <v>54</v>
      </c>
      <c r="B81" s="54" t="str">
        <f t="shared" si="30"/>
        <v>Q2/2022</v>
      </c>
      <c r="C81" s="49">
        <f>D80+1</f>
        <v>44652</v>
      </c>
      <c r="D81" s="49">
        <f t="shared" si="34"/>
        <v>44742</v>
      </c>
      <c r="E81" s="54">
        <f>D81-C81+1</f>
        <v>91</v>
      </c>
      <c r="F81" s="55">
        <f>VLOOKUP(D81,'FERC Interest Rate'!A:B,2,TRUE)</f>
        <v>3.2500000000000001E-2</v>
      </c>
      <c r="G81" s="56">
        <f>O80</f>
        <v>195.64727476783304</v>
      </c>
      <c r="H81" s="56">
        <v>0</v>
      </c>
      <c r="I81" s="77">
        <f t="shared" si="39"/>
        <v>3.036115887984816</v>
      </c>
      <c r="J81" s="57">
        <f>G81*F81*(E81/(DATE(YEAR(D81),12,31)-DATE(YEAR(D81),1,1)+1))</f>
        <v>1.5852789455503185</v>
      </c>
      <c r="K81" s="5">
        <f>+SUM(I81:J81)</f>
        <v>4.6213948335351347</v>
      </c>
      <c r="L81" s="57">
        <f t="shared" si="38"/>
        <v>14.75</v>
      </c>
      <c r="M81" s="86">
        <f>+SUM(K81:L81)</f>
        <v>19.371394833535135</v>
      </c>
      <c r="N81" s="5">
        <f>+G81+H81+J81</f>
        <v>197.23255371338337</v>
      </c>
      <c r="O81" s="56">
        <f>G81+H81-L81-I81</f>
        <v>177.86115887984823</v>
      </c>
    </row>
    <row r="82" spans="1:15" x14ac:dyDescent="0.2">
      <c r="A82" s="59" t="s">
        <v>55</v>
      </c>
      <c r="B82" s="54" t="str">
        <f t="shared" ref="B82:B91" si="40">+IF(MONTH(C82)&lt;4,"Q1",IF(MONTH(C82)&lt;7,"Q2",IF(MONTH(C82)&lt;10,"Q3","Q4")))&amp;"/"&amp;YEAR(C82)</f>
        <v>Q3/2022</v>
      </c>
      <c r="C82" s="49">
        <f t="shared" ref="C82:C91" si="41">D81+1</f>
        <v>44743</v>
      </c>
      <c r="D82" s="49">
        <f t="shared" si="34"/>
        <v>44834</v>
      </c>
      <c r="E82" s="54">
        <f t="shared" ref="E82:E91" si="42">D82-C82+1</f>
        <v>92</v>
      </c>
      <c r="F82" s="55">
        <f>VLOOKUP(D82,'FERC Interest Rate'!A:B,2,TRUE)</f>
        <v>3.5999999999999997E-2</v>
      </c>
      <c r="G82" s="56">
        <f t="shared" ref="G82:G91" si="43">O81</f>
        <v>177.86115887984823</v>
      </c>
      <c r="H82" s="56">
        <v>0</v>
      </c>
      <c r="I82" s="77">
        <f t="shared" si="39"/>
        <v>3.036115887984816</v>
      </c>
      <c r="J82" s="57">
        <f t="shared" ref="J82:J91" si="44">G82*F82*(E82/(DATE(YEAR(D82),12,31)-DATE(YEAR(D82),1,1)+1))</f>
        <v>1.6139072827672805</v>
      </c>
      <c r="K82" s="5">
        <f t="shared" ref="K82:K91" si="45">+SUM(I82:J82)</f>
        <v>4.650023170752096</v>
      </c>
      <c r="L82" s="57">
        <f t="shared" si="38"/>
        <v>14.75</v>
      </c>
      <c r="M82" s="86">
        <f t="shared" ref="M82:M91" si="46">+SUM(K82:L82)</f>
        <v>19.400023170752096</v>
      </c>
      <c r="N82" s="5">
        <f t="shared" ref="N82:N91" si="47">+G82+H82+J82</f>
        <v>179.47506616261552</v>
      </c>
      <c r="O82" s="56">
        <f t="shared" ref="O82:O91" si="48">G82+H82-L82-I82</f>
        <v>160.07504299186343</v>
      </c>
    </row>
    <row r="83" spans="1:15" x14ac:dyDescent="0.2">
      <c r="A83" s="59" t="s">
        <v>56</v>
      </c>
      <c r="B83" s="54" t="str">
        <f t="shared" si="40"/>
        <v>Q4/2022</v>
      </c>
      <c r="C83" s="49">
        <f t="shared" si="41"/>
        <v>44835</v>
      </c>
      <c r="D83" s="49">
        <f t="shared" si="34"/>
        <v>44926</v>
      </c>
      <c r="E83" s="54">
        <f t="shared" si="42"/>
        <v>92</v>
      </c>
      <c r="F83" s="55">
        <f>VLOOKUP(D83,'FERC Interest Rate'!A:B,2,TRUE)</f>
        <v>4.9099999999999998E-2</v>
      </c>
      <c r="G83" s="56">
        <f t="shared" si="43"/>
        <v>160.07504299186343</v>
      </c>
      <c r="H83" s="56">
        <v>0</v>
      </c>
      <c r="I83" s="77">
        <f t="shared" si="39"/>
        <v>3.036115887984816</v>
      </c>
      <c r="J83" s="57">
        <f t="shared" si="44"/>
        <v>1.9810711895968371</v>
      </c>
      <c r="K83" s="5">
        <f t="shared" si="45"/>
        <v>5.0171870775816529</v>
      </c>
      <c r="L83" s="57">
        <f t="shared" si="38"/>
        <v>14.75</v>
      </c>
      <c r="M83" s="86">
        <f t="shared" si="46"/>
        <v>19.767187077581653</v>
      </c>
      <c r="N83" s="5">
        <f t="shared" si="47"/>
        <v>162.05611418146026</v>
      </c>
      <c r="O83" s="56">
        <f t="shared" si="48"/>
        <v>142.28892710387862</v>
      </c>
    </row>
    <row r="84" spans="1:15" x14ac:dyDescent="0.2">
      <c r="A84" s="59" t="s">
        <v>57</v>
      </c>
      <c r="B84" s="54" t="str">
        <f t="shared" si="40"/>
        <v>Q1/2023</v>
      </c>
      <c r="C84" s="49">
        <f t="shared" si="41"/>
        <v>44927</v>
      </c>
      <c r="D84" s="49">
        <f t="shared" si="34"/>
        <v>45016</v>
      </c>
      <c r="E84" s="54">
        <f t="shared" si="42"/>
        <v>90</v>
      </c>
      <c r="F84" s="55">
        <f>VLOOKUP(D84,'FERC Interest Rate'!A:B,2,TRUE)</f>
        <v>6.3100000000000003E-2</v>
      </c>
      <c r="G84" s="56">
        <f t="shared" si="43"/>
        <v>142.28892710387862</v>
      </c>
      <c r="H84" s="56">
        <v>0</v>
      </c>
      <c r="I84" s="77">
        <f t="shared" si="39"/>
        <v>3.036115887984816</v>
      </c>
      <c r="J84" s="57">
        <f t="shared" si="44"/>
        <v>2.2138597726655522</v>
      </c>
      <c r="K84" s="5">
        <f t="shared" si="45"/>
        <v>5.2499756606503682</v>
      </c>
      <c r="L84" s="57">
        <f t="shared" si="38"/>
        <v>14.75</v>
      </c>
      <c r="M84" s="86">
        <f t="shared" si="46"/>
        <v>19.999975660650367</v>
      </c>
      <c r="N84" s="5">
        <f t="shared" si="47"/>
        <v>144.50278687654418</v>
      </c>
      <c r="O84" s="56">
        <f t="shared" si="48"/>
        <v>124.5028112158938</v>
      </c>
    </row>
    <row r="85" spans="1:15" x14ac:dyDescent="0.2">
      <c r="A85" s="59" t="s">
        <v>58</v>
      </c>
      <c r="B85" s="54" t="str">
        <f t="shared" si="40"/>
        <v>Q2/2023</v>
      </c>
      <c r="C85" s="49">
        <f t="shared" si="41"/>
        <v>45017</v>
      </c>
      <c r="D85" s="49">
        <f t="shared" si="34"/>
        <v>45107</v>
      </c>
      <c r="E85" s="54">
        <f t="shared" si="42"/>
        <v>91</v>
      </c>
      <c r="F85" s="55">
        <f>VLOOKUP(D85,'FERC Interest Rate'!A:B,2,TRUE)</f>
        <v>7.4999999999999997E-2</v>
      </c>
      <c r="G85" s="56">
        <f t="shared" si="43"/>
        <v>124.5028112158938</v>
      </c>
      <c r="H85" s="56">
        <v>0</v>
      </c>
      <c r="I85" s="77">
        <f t="shared" si="39"/>
        <v>3.036115887984816</v>
      </c>
      <c r="J85" s="57">
        <f t="shared" si="44"/>
        <v>2.3280320179410277</v>
      </c>
      <c r="K85" s="5">
        <f t="shared" si="45"/>
        <v>5.3641479059258437</v>
      </c>
      <c r="L85" s="57">
        <f t="shared" si="38"/>
        <v>14.75</v>
      </c>
      <c r="M85" s="86">
        <f t="shared" si="46"/>
        <v>20.114147905925844</v>
      </c>
      <c r="N85" s="5">
        <f t="shared" si="47"/>
        <v>126.83084323383483</v>
      </c>
      <c r="O85" s="56">
        <f t="shared" si="48"/>
        <v>106.71669532790898</v>
      </c>
    </row>
    <row r="86" spans="1:15" x14ac:dyDescent="0.2">
      <c r="A86" s="59" t="s">
        <v>59</v>
      </c>
      <c r="B86" s="54" t="str">
        <f t="shared" si="40"/>
        <v>Q3/2023</v>
      </c>
      <c r="C86" s="49">
        <f t="shared" si="41"/>
        <v>45108</v>
      </c>
      <c r="D86" s="49">
        <f t="shared" si="34"/>
        <v>45199</v>
      </c>
      <c r="E86" s="54">
        <f t="shared" si="42"/>
        <v>92</v>
      </c>
      <c r="F86" s="55">
        <f>VLOOKUP(D86,'FERC Interest Rate'!A:B,2,TRUE)</f>
        <v>8.0199999999999994E-2</v>
      </c>
      <c r="G86" s="56">
        <f t="shared" si="43"/>
        <v>106.71669532790898</v>
      </c>
      <c r="H86" s="56">
        <v>0</v>
      </c>
      <c r="I86" s="77">
        <f t="shared" si="39"/>
        <v>3.036115887984816</v>
      </c>
      <c r="J86" s="57">
        <f t="shared" si="44"/>
        <v>2.1572560679655988</v>
      </c>
      <c r="K86" s="5">
        <f t="shared" si="45"/>
        <v>5.1933719559504148</v>
      </c>
      <c r="L86" s="57">
        <f t="shared" si="38"/>
        <v>14.75</v>
      </c>
      <c r="M86" s="86">
        <f t="shared" si="46"/>
        <v>19.943371955950415</v>
      </c>
      <c r="N86" s="5">
        <f t="shared" si="47"/>
        <v>108.87395139587458</v>
      </c>
      <c r="O86" s="56">
        <f t="shared" si="48"/>
        <v>88.930579439924159</v>
      </c>
    </row>
    <row r="87" spans="1:15" x14ac:dyDescent="0.2">
      <c r="A87" s="59" t="s">
        <v>60</v>
      </c>
      <c r="B87" s="54" t="str">
        <f t="shared" si="40"/>
        <v>Q4/2023</v>
      </c>
      <c r="C87" s="49">
        <f t="shared" si="41"/>
        <v>45200</v>
      </c>
      <c r="D87" s="49">
        <f t="shared" si="34"/>
        <v>45291</v>
      </c>
      <c r="E87" s="54">
        <f t="shared" si="42"/>
        <v>92</v>
      </c>
      <c r="F87" s="55">
        <f>VLOOKUP(D87,'FERC Interest Rate'!A:B,2,TRUE)</f>
        <v>8.3500000000000005E-2</v>
      </c>
      <c r="G87" s="56">
        <f t="shared" si="43"/>
        <v>88.930579439924159</v>
      </c>
      <c r="H87" s="56">
        <v>0</v>
      </c>
      <c r="I87" s="77">
        <f t="shared" si="39"/>
        <v>3.036115887984816</v>
      </c>
      <c r="J87" s="57">
        <f t="shared" si="44"/>
        <v>1.8716841404314999</v>
      </c>
      <c r="K87" s="5">
        <f t="shared" si="45"/>
        <v>4.9078000284163164</v>
      </c>
      <c r="L87" s="57">
        <f t="shared" si="38"/>
        <v>14.75</v>
      </c>
      <c r="M87" s="86">
        <f t="shared" si="46"/>
        <v>19.657800028416318</v>
      </c>
      <c r="N87" s="5">
        <f t="shared" si="47"/>
        <v>90.802263580355657</v>
      </c>
      <c r="O87" s="56">
        <f t="shared" si="48"/>
        <v>71.144463551939339</v>
      </c>
    </row>
    <row r="88" spans="1:15" x14ac:dyDescent="0.2">
      <c r="A88" s="59" t="s">
        <v>61</v>
      </c>
      <c r="B88" s="54" t="str">
        <f t="shared" si="40"/>
        <v>Q1/2024</v>
      </c>
      <c r="C88" s="49">
        <f t="shared" si="41"/>
        <v>45292</v>
      </c>
      <c r="D88" s="49">
        <f t="shared" si="34"/>
        <v>45382</v>
      </c>
      <c r="E88" s="54">
        <f t="shared" si="42"/>
        <v>91</v>
      </c>
      <c r="F88" s="55">
        <f>VLOOKUP(D88,'FERC Interest Rate'!A:B,2,TRUE)</f>
        <v>8.5000000000000006E-2</v>
      </c>
      <c r="G88" s="56">
        <f t="shared" si="43"/>
        <v>71.144463551939339</v>
      </c>
      <c r="H88" s="56">
        <v>0</v>
      </c>
      <c r="I88" s="77">
        <f t="shared" si="39"/>
        <v>3.036115887984816</v>
      </c>
      <c r="J88" s="57">
        <f t="shared" si="44"/>
        <v>1.5035585398203575</v>
      </c>
      <c r="K88" s="5">
        <f t="shared" si="45"/>
        <v>4.5396744278051733</v>
      </c>
      <c r="L88" s="57">
        <f t="shared" si="38"/>
        <v>14.75</v>
      </c>
      <c r="M88" s="86">
        <f t="shared" si="46"/>
        <v>19.289674427805174</v>
      </c>
      <c r="N88" s="5">
        <f t="shared" si="47"/>
        <v>72.648022091759699</v>
      </c>
      <c r="O88" s="56">
        <f t="shared" si="48"/>
        <v>53.358347663954525</v>
      </c>
    </row>
    <row r="89" spans="1:15" x14ac:dyDescent="0.2">
      <c r="A89" s="59" t="s">
        <v>62</v>
      </c>
      <c r="B89" s="54" t="str">
        <f t="shared" si="40"/>
        <v>Q2/2024</v>
      </c>
      <c r="C89" s="49">
        <f t="shared" si="41"/>
        <v>45383</v>
      </c>
      <c r="D89" s="49">
        <f t="shared" si="34"/>
        <v>45473</v>
      </c>
      <c r="E89" s="54">
        <f t="shared" si="42"/>
        <v>91</v>
      </c>
      <c r="F89" s="55">
        <f>VLOOKUP(D89,'FERC Interest Rate'!A:B,2,TRUE)</f>
        <v>8.5000000000000006E-2</v>
      </c>
      <c r="G89" s="56">
        <f t="shared" si="43"/>
        <v>53.358347663954525</v>
      </c>
      <c r="H89" s="56">
        <v>0</v>
      </c>
      <c r="I89" s="77">
        <f t="shared" si="39"/>
        <v>3.036115887984816</v>
      </c>
      <c r="J89" s="57">
        <f t="shared" si="44"/>
        <v>1.1276689048652686</v>
      </c>
      <c r="K89" s="5">
        <f t="shared" si="45"/>
        <v>4.1637847928500848</v>
      </c>
      <c r="L89" s="57">
        <f t="shared" si="38"/>
        <v>14.75</v>
      </c>
      <c r="M89" s="86">
        <f t="shared" si="46"/>
        <v>18.913784792850084</v>
      </c>
      <c r="N89" s="5">
        <f t="shared" si="47"/>
        <v>54.486016568819792</v>
      </c>
      <c r="O89" s="56">
        <f t="shared" si="48"/>
        <v>35.572231775969712</v>
      </c>
    </row>
    <row r="90" spans="1:15" x14ac:dyDescent="0.2">
      <c r="A90" s="59" t="s">
        <v>63</v>
      </c>
      <c r="B90" s="54" t="str">
        <f t="shared" si="40"/>
        <v>Q3/2024</v>
      </c>
      <c r="C90" s="49">
        <f t="shared" si="41"/>
        <v>45474</v>
      </c>
      <c r="D90" s="49">
        <f t="shared" si="34"/>
        <v>45565</v>
      </c>
      <c r="E90" s="54">
        <f t="shared" si="42"/>
        <v>92</v>
      </c>
      <c r="F90" s="55">
        <f>VLOOKUP(D90,'FERC Interest Rate'!A:B,2,TRUE)</f>
        <v>8.5000000000000006E-2</v>
      </c>
      <c r="G90" s="56">
        <f t="shared" si="43"/>
        <v>35.572231775969712</v>
      </c>
      <c r="H90" s="56">
        <v>0</v>
      </c>
      <c r="I90" s="77">
        <f t="shared" si="39"/>
        <v>3.036115887984816</v>
      </c>
      <c r="J90" s="57">
        <f t="shared" si="44"/>
        <v>0.76004058056853319</v>
      </c>
      <c r="K90" s="5">
        <f t="shared" si="45"/>
        <v>3.7961564685533493</v>
      </c>
      <c r="L90" s="57">
        <f t="shared" si="38"/>
        <v>14.75</v>
      </c>
      <c r="M90" s="86">
        <f t="shared" si="46"/>
        <v>18.546156468553349</v>
      </c>
      <c r="N90" s="5">
        <f t="shared" si="47"/>
        <v>36.332272356538247</v>
      </c>
      <c r="O90" s="56">
        <f t="shared" si="48"/>
        <v>17.786115887984895</v>
      </c>
    </row>
    <row r="91" spans="1:15" x14ac:dyDescent="0.2">
      <c r="A91" s="59" t="s">
        <v>64</v>
      </c>
      <c r="B91" s="54" t="str">
        <f t="shared" si="40"/>
        <v>Q4/2024</v>
      </c>
      <c r="C91" s="49">
        <f t="shared" si="41"/>
        <v>45566</v>
      </c>
      <c r="D91" s="49">
        <f t="shared" si="34"/>
        <v>45657</v>
      </c>
      <c r="E91" s="54">
        <f t="shared" si="42"/>
        <v>92</v>
      </c>
      <c r="F91" s="55">
        <f>VLOOKUP(D91,'FERC Interest Rate'!A:B,2,TRUE)</f>
        <v>8.5000000000000006E-2</v>
      </c>
      <c r="G91" s="56">
        <f t="shared" si="43"/>
        <v>17.786115887984895</v>
      </c>
      <c r="H91" s="56">
        <v>0</v>
      </c>
      <c r="I91" s="77">
        <f t="shared" si="39"/>
        <v>3.036115887984816</v>
      </c>
      <c r="J91" s="57">
        <f t="shared" si="44"/>
        <v>0.38002029028426743</v>
      </c>
      <c r="K91" s="5">
        <f t="shared" si="45"/>
        <v>3.4161361782690833</v>
      </c>
      <c r="L91" s="57">
        <f t="shared" si="38"/>
        <v>14.75</v>
      </c>
      <c r="M91" s="86">
        <f t="shared" si="46"/>
        <v>18.166136178269085</v>
      </c>
      <c r="N91" s="5">
        <f t="shared" si="47"/>
        <v>18.166136178269163</v>
      </c>
      <c r="O91" s="56">
        <f t="shared" si="48"/>
        <v>7.9047879353311146E-14</v>
      </c>
    </row>
    <row r="92" spans="1:15" ht="16.5" customHeight="1" thickBot="1" x14ac:dyDescent="0.25">
      <c r="A92" s="98"/>
      <c r="B92" s="99"/>
      <c r="C92" s="100"/>
      <c r="D92" s="100"/>
      <c r="E92" s="99"/>
      <c r="F92" s="99"/>
      <c r="G92" s="88">
        <f t="shared" ref="G92:O92" si="49">SUM(G55:G91)</f>
        <v>9119.1348566087108</v>
      </c>
      <c r="H92" s="88">
        <f t="shared" si="49"/>
        <v>60.722317759696324</v>
      </c>
      <c r="I92" s="89">
        <f t="shared" si="49"/>
        <v>60.722317759696303</v>
      </c>
      <c r="J92" s="88">
        <f t="shared" si="49"/>
        <v>41.163829168054555</v>
      </c>
      <c r="K92" s="88">
        <f t="shared" si="49"/>
        <v>101.88614692775087</v>
      </c>
      <c r="L92" s="88">
        <f t="shared" si="49"/>
        <v>295</v>
      </c>
      <c r="M92" s="90">
        <f t="shared" si="49"/>
        <v>396.88614692775087</v>
      </c>
      <c r="N92" s="88">
        <f t="shared" si="49"/>
        <v>9221.0210035364635</v>
      </c>
      <c r="O92" s="88">
        <f t="shared" si="49"/>
        <v>8824.1348566087127</v>
      </c>
    </row>
    <row r="93" spans="1:15" ht="13.5" thickTop="1" x14ac:dyDescent="0.2">
      <c r="B93" s="6"/>
      <c r="C93" s="9"/>
      <c r="D93" s="9"/>
      <c r="E93" s="6"/>
      <c r="F93" s="6"/>
      <c r="G93" s="57"/>
      <c r="H93" s="44"/>
      <c r="I93" s="79"/>
      <c r="J93" s="57"/>
      <c r="L93" s="44"/>
      <c r="M93" s="87"/>
    </row>
    <row r="94" spans="1:15" ht="36.75" x14ac:dyDescent="0.2">
      <c r="A94" s="58" t="s">
        <v>44</v>
      </c>
      <c r="B94" s="58" t="s">
        <v>3</v>
      </c>
      <c r="C94" s="58" t="s">
        <v>4</v>
      </c>
      <c r="D94" s="58" t="s">
        <v>5</v>
      </c>
      <c r="E94" s="58" t="s">
        <v>6</v>
      </c>
      <c r="F94" s="58" t="s">
        <v>7</v>
      </c>
      <c r="G94" s="58" t="s">
        <v>71</v>
      </c>
      <c r="H94" s="58" t="s">
        <v>72</v>
      </c>
      <c r="I94" s="73" t="s">
        <v>73</v>
      </c>
      <c r="J94" s="74" t="s">
        <v>74</v>
      </c>
      <c r="K94" s="74" t="s">
        <v>75</v>
      </c>
      <c r="L94" s="74" t="s">
        <v>76</v>
      </c>
      <c r="M94" s="75" t="s">
        <v>66</v>
      </c>
      <c r="N94" s="58" t="s">
        <v>77</v>
      </c>
      <c r="O94" s="58" t="s">
        <v>78</v>
      </c>
    </row>
    <row r="95" spans="1:15" x14ac:dyDescent="0.2">
      <c r="A95" s="123" t="s">
        <v>37</v>
      </c>
      <c r="B95" s="325" t="s">
        <v>46</v>
      </c>
      <c r="C95" s="49">
        <f>VLOOKUP(B95,A$1:F$24,2,FALSE)</f>
        <v>42333</v>
      </c>
      <c r="D95" s="49">
        <f>DATE(YEAR(C95),IF(MONTH(C95)&lt;=3,3,IF(MONTH(C95)&lt;=6,6,IF(MONTH(C95)&lt;=9,9,12))),IF(OR(MONTH(C95)&lt;=3,MONTH(C95)&gt;=10),31,30))</f>
        <v>42369</v>
      </c>
      <c r="E95" s="54">
        <f>D95-C95+1</f>
        <v>37</v>
      </c>
      <c r="F95" s="55">
        <f>VLOOKUP(D95,'FERC Interest Rate'!A:B,2,TRUE)</f>
        <v>3.2500000000000001E-2</v>
      </c>
      <c r="G95" s="56">
        <f>VLOOKUP(B95,$A$1:$F$24,5,FALSE)</f>
        <v>416</v>
      </c>
      <c r="H95" s="56">
        <f t="shared" ref="H95:H112" si="50">G95*F95*(E95/(DATE(YEAR(D95),12,31)-DATE(YEAR(D95),1,1)+1))</f>
        <v>1.3705205479452054</v>
      </c>
      <c r="I95" s="122">
        <v>0</v>
      </c>
      <c r="J95" s="57">
        <v>0</v>
      </c>
      <c r="K95" s="5">
        <f t="shared" ref="K95:K118" si="51">+SUM(I95:J95)</f>
        <v>0</v>
      </c>
      <c r="L95" s="57">
        <v>0</v>
      </c>
      <c r="M95" s="86">
        <f t="shared" ref="M95:M118" si="52">+SUM(K95:L95)</f>
        <v>0</v>
      </c>
      <c r="N95" s="5">
        <f t="shared" ref="N95:N118" si="53">+G95+H95+J95</f>
        <v>417.3705205479452</v>
      </c>
      <c r="O95" s="56">
        <f t="shared" ref="O95:O118" si="54">G95+H95-L95-I95</f>
        <v>417.3705205479452</v>
      </c>
    </row>
    <row r="96" spans="1:15" x14ac:dyDescent="0.2">
      <c r="A96" s="59" t="s">
        <v>22</v>
      </c>
      <c r="B96" s="54" t="str">
        <f t="shared" ref="B96:B121" si="55">+IF(MONTH(C96)&lt;4,"Q1",IF(MONTH(C96)&lt;7,"Q2",IF(MONTH(C96)&lt;10,"Q3","Q4")))&amp;"/"&amp;YEAR(C96)</f>
        <v>Q1/2016</v>
      </c>
      <c r="C96" s="49">
        <f>D95+1</f>
        <v>42370</v>
      </c>
      <c r="D96" s="49">
        <f>EOMONTH(D95,3)</f>
        <v>42460</v>
      </c>
      <c r="E96" s="54">
        <f t="shared" ref="E96:E118" si="56">D96-C96+1</f>
        <v>91</v>
      </c>
      <c r="F96" s="55">
        <f>VLOOKUP(D96,'FERC Interest Rate'!A:B,2,TRUE)</f>
        <v>3.2500000000000001E-2</v>
      </c>
      <c r="G96" s="56">
        <f t="shared" ref="G96:G118" si="57">O95</f>
        <v>417.3705205479452</v>
      </c>
      <c r="H96" s="56">
        <f t="shared" si="50"/>
        <v>3.3726046844823712</v>
      </c>
      <c r="I96" s="122">
        <v>0</v>
      </c>
      <c r="J96" s="57">
        <v>0</v>
      </c>
      <c r="K96" s="5">
        <f t="shared" si="51"/>
        <v>0</v>
      </c>
      <c r="L96" s="57">
        <v>0</v>
      </c>
      <c r="M96" s="86">
        <f t="shared" si="52"/>
        <v>0</v>
      </c>
      <c r="N96" s="5">
        <f t="shared" si="53"/>
        <v>420.74312523242759</v>
      </c>
      <c r="O96" s="56">
        <f t="shared" si="54"/>
        <v>420.74312523242759</v>
      </c>
    </row>
    <row r="97" spans="1:15" x14ac:dyDescent="0.2">
      <c r="A97" s="59" t="s">
        <v>22</v>
      </c>
      <c r="B97" s="54" t="str">
        <f t="shared" si="55"/>
        <v>Q2/2016</v>
      </c>
      <c r="C97" s="49">
        <f t="shared" ref="C97:C118" si="58">D96+1</f>
        <v>42461</v>
      </c>
      <c r="D97" s="49">
        <f t="shared" ref="D97:D131" si="59">EOMONTH(D96,3)</f>
        <v>42551</v>
      </c>
      <c r="E97" s="54">
        <f t="shared" si="56"/>
        <v>91</v>
      </c>
      <c r="F97" s="55">
        <f>VLOOKUP(D97,'FERC Interest Rate'!A:B,2,TRUE)</f>
        <v>3.4599999999999999E-2</v>
      </c>
      <c r="G97" s="56">
        <f t="shared" si="57"/>
        <v>420.74312523242759</v>
      </c>
      <c r="H97" s="56">
        <f t="shared" si="50"/>
        <v>3.6195404483792935</v>
      </c>
      <c r="I97" s="122">
        <v>0</v>
      </c>
      <c r="J97" s="57">
        <v>0</v>
      </c>
      <c r="K97" s="5">
        <f t="shared" si="51"/>
        <v>0</v>
      </c>
      <c r="L97" s="57">
        <v>0</v>
      </c>
      <c r="M97" s="86">
        <f t="shared" si="52"/>
        <v>0</v>
      </c>
      <c r="N97" s="5">
        <f t="shared" si="53"/>
        <v>424.36266568080686</v>
      </c>
      <c r="O97" s="56">
        <f t="shared" si="54"/>
        <v>424.36266568080686</v>
      </c>
    </row>
    <row r="98" spans="1:15" x14ac:dyDescent="0.2">
      <c r="A98" s="59" t="s">
        <v>22</v>
      </c>
      <c r="B98" s="54" t="str">
        <f t="shared" si="55"/>
        <v>Q3/2016</v>
      </c>
      <c r="C98" s="49">
        <f t="shared" si="58"/>
        <v>42552</v>
      </c>
      <c r="D98" s="49">
        <f t="shared" si="59"/>
        <v>42643</v>
      </c>
      <c r="E98" s="54">
        <f t="shared" si="56"/>
        <v>92</v>
      </c>
      <c r="F98" s="55">
        <f>VLOOKUP(D98,'FERC Interest Rate'!A:B,2,TRUE)</f>
        <v>3.5000000000000003E-2</v>
      </c>
      <c r="G98" s="56">
        <f t="shared" si="57"/>
        <v>424.36266568080686</v>
      </c>
      <c r="H98" s="56">
        <f t="shared" si="50"/>
        <v>3.7334638893229459</v>
      </c>
      <c r="I98" s="122">
        <v>0</v>
      </c>
      <c r="J98" s="57">
        <v>0</v>
      </c>
      <c r="K98" s="5">
        <f t="shared" si="51"/>
        <v>0</v>
      </c>
      <c r="L98" s="57">
        <v>0</v>
      </c>
      <c r="M98" s="86">
        <f t="shared" si="52"/>
        <v>0</v>
      </c>
      <c r="N98" s="5">
        <f t="shared" si="53"/>
        <v>428.09612957012979</v>
      </c>
      <c r="O98" s="56">
        <f t="shared" si="54"/>
        <v>428.09612957012979</v>
      </c>
    </row>
    <row r="99" spans="1:15" x14ac:dyDescent="0.2">
      <c r="A99" s="59" t="s">
        <v>22</v>
      </c>
      <c r="B99" s="54" t="str">
        <f t="shared" si="55"/>
        <v>Q4/2016</v>
      </c>
      <c r="C99" s="49">
        <f t="shared" si="58"/>
        <v>42644</v>
      </c>
      <c r="D99" s="49">
        <f t="shared" si="59"/>
        <v>42735</v>
      </c>
      <c r="E99" s="54">
        <f t="shared" si="56"/>
        <v>92</v>
      </c>
      <c r="F99" s="55">
        <f>VLOOKUP(D99,'FERC Interest Rate'!A:B,2,TRUE)</f>
        <v>3.5000000000000003E-2</v>
      </c>
      <c r="G99" s="56">
        <f t="shared" si="57"/>
        <v>428.09612957012979</v>
      </c>
      <c r="H99" s="56">
        <f t="shared" si="50"/>
        <v>3.7663102109721804</v>
      </c>
      <c r="I99" s="77">
        <v>0</v>
      </c>
      <c r="J99" s="57">
        <v>0</v>
      </c>
      <c r="K99" s="5">
        <f t="shared" si="51"/>
        <v>0</v>
      </c>
      <c r="L99" s="57">
        <v>0</v>
      </c>
      <c r="M99" s="86">
        <f t="shared" si="52"/>
        <v>0</v>
      </c>
      <c r="N99" s="5">
        <f t="shared" si="53"/>
        <v>431.86243978110195</v>
      </c>
      <c r="O99" s="56">
        <f t="shared" si="54"/>
        <v>431.86243978110195</v>
      </c>
    </row>
    <row r="100" spans="1:15" x14ac:dyDescent="0.2">
      <c r="A100" s="59" t="s">
        <v>22</v>
      </c>
      <c r="B100" s="54" t="str">
        <f t="shared" si="55"/>
        <v>Q1/2017</v>
      </c>
      <c r="C100" s="49">
        <f t="shared" si="58"/>
        <v>42736</v>
      </c>
      <c r="D100" s="49">
        <f t="shared" si="59"/>
        <v>42825</v>
      </c>
      <c r="E100" s="54">
        <f t="shared" si="56"/>
        <v>90</v>
      </c>
      <c r="F100" s="55">
        <f>VLOOKUP(D100,'FERC Interest Rate'!A:B,2,TRUE)</f>
        <v>3.5000000000000003E-2</v>
      </c>
      <c r="G100" s="56">
        <f t="shared" si="57"/>
        <v>431.86243978110195</v>
      </c>
      <c r="H100" s="56">
        <f t="shared" si="50"/>
        <v>3.7270320145492359</v>
      </c>
      <c r="I100" s="77">
        <v>0</v>
      </c>
      <c r="J100" s="57">
        <v>0</v>
      </c>
      <c r="K100" s="5">
        <f t="shared" si="51"/>
        <v>0</v>
      </c>
      <c r="L100" s="57">
        <v>0</v>
      </c>
      <c r="M100" s="86">
        <f t="shared" si="52"/>
        <v>0</v>
      </c>
      <c r="N100" s="5">
        <f t="shared" si="53"/>
        <v>435.58947179565121</v>
      </c>
      <c r="O100" s="56">
        <f t="shared" si="54"/>
        <v>435.58947179565121</v>
      </c>
    </row>
    <row r="101" spans="1:15" x14ac:dyDescent="0.2">
      <c r="A101" s="59" t="s">
        <v>22</v>
      </c>
      <c r="B101" s="54" t="str">
        <f t="shared" si="55"/>
        <v>Q2/2017</v>
      </c>
      <c r="C101" s="49">
        <f t="shared" si="58"/>
        <v>42826</v>
      </c>
      <c r="D101" s="49">
        <f t="shared" si="59"/>
        <v>42916</v>
      </c>
      <c r="E101" s="54">
        <f t="shared" si="56"/>
        <v>91</v>
      </c>
      <c r="F101" s="55">
        <f>VLOOKUP(D101,'FERC Interest Rate'!A:B,2,TRUE)</f>
        <v>3.7100000000000001E-2</v>
      </c>
      <c r="G101" s="56">
        <f t="shared" si="57"/>
        <v>435.58947179565121</v>
      </c>
      <c r="H101" s="56">
        <f t="shared" si="50"/>
        <v>4.0290236047378025</v>
      </c>
      <c r="I101" s="77">
        <v>0</v>
      </c>
      <c r="J101" s="57">
        <v>0</v>
      </c>
      <c r="K101" s="5">
        <f t="shared" si="51"/>
        <v>0</v>
      </c>
      <c r="L101" s="57">
        <v>0</v>
      </c>
      <c r="M101" s="86">
        <f t="shared" si="52"/>
        <v>0</v>
      </c>
      <c r="N101" s="5">
        <f t="shared" si="53"/>
        <v>439.61849540038901</v>
      </c>
      <c r="O101" s="56">
        <f t="shared" si="54"/>
        <v>439.61849540038901</v>
      </c>
    </row>
    <row r="102" spans="1:15" x14ac:dyDescent="0.2">
      <c r="A102" s="59" t="s">
        <v>22</v>
      </c>
      <c r="B102" s="54" t="str">
        <f t="shared" si="55"/>
        <v>Q3/2017</v>
      </c>
      <c r="C102" s="49">
        <f t="shared" si="58"/>
        <v>42917</v>
      </c>
      <c r="D102" s="49">
        <f t="shared" si="59"/>
        <v>43008</v>
      </c>
      <c r="E102" s="54">
        <f t="shared" si="56"/>
        <v>92</v>
      </c>
      <c r="F102" s="55">
        <f>VLOOKUP(D102,'FERC Interest Rate'!A:B,2,TRUE)</f>
        <v>3.9600000000000003E-2</v>
      </c>
      <c r="G102" s="56">
        <f t="shared" si="57"/>
        <v>439.61849540038901</v>
      </c>
      <c r="H102" s="56">
        <f t="shared" si="50"/>
        <v>4.3879948012128693</v>
      </c>
      <c r="I102" s="122">
        <v>0</v>
      </c>
      <c r="J102" s="57">
        <v>0</v>
      </c>
      <c r="K102" s="5">
        <f t="shared" ref="K102:K111" si="60">+SUM(I102:J102)</f>
        <v>0</v>
      </c>
      <c r="L102" s="57">
        <v>0</v>
      </c>
      <c r="M102" s="86">
        <f t="shared" ref="M102:M111" si="61">+SUM(K102:L102)</f>
        <v>0</v>
      </c>
      <c r="N102" s="5">
        <f t="shared" si="53"/>
        <v>444.00649020160188</v>
      </c>
      <c r="O102" s="56">
        <f t="shared" si="54"/>
        <v>444.00649020160188</v>
      </c>
    </row>
    <row r="103" spans="1:15" x14ac:dyDescent="0.2">
      <c r="A103" s="59" t="s">
        <v>22</v>
      </c>
      <c r="B103" s="54" t="str">
        <f t="shared" si="55"/>
        <v>Q4/2017</v>
      </c>
      <c r="C103" s="49">
        <f t="shared" si="58"/>
        <v>43009</v>
      </c>
      <c r="D103" s="49">
        <f t="shared" si="59"/>
        <v>43100</v>
      </c>
      <c r="E103" s="54">
        <f t="shared" si="56"/>
        <v>92</v>
      </c>
      <c r="F103" s="55">
        <f>VLOOKUP(D103,'FERC Interest Rate'!A:B,2,TRUE)</f>
        <v>4.2099999999999999E-2</v>
      </c>
      <c r="G103" s="56">
        <f t="shared" si="57"/>
        <v>444.00649020160188</v>
      </c>
      <c r="H103" s="56">
        <f t="shared" si="50"/>
        <v>4.7115779119146417</v>
      </c>
      <c r="I103" s="77">
        <v>0</v>
      </c>
      <c r="J103" s="57">
        <v>0</v>
      </c>
      <c r="K103" s="5">
        <f t="shared" si="60"/>
        <v>0</v>
      </c>
      <c r="L103" s="57">
        <v>0</v>
      </c>
      <c r="M103" s="86">
        <f t="shared" si="61"/>
        <v>0</v>
      </c>
      <c r="N103" s="5">
        <f t="shared" si="53"/>
        <v>448.71806811351649</v>
      </c>
      <c r="O103" s="56">
        <f t="shared" si="54"/>
        <v>448.71806811351649</v>
      </c>
    </row>
    <row r="104" spans="1:15" x14ac:dyDescent="0.2">
      <c r="A104" s="59" t="s">
        <v>22</v>
      </c>
      <c r="B104" s="54" t="str">
        <f t="shared" si="55"/>
        <v>Q1/2018</v>
      </c>
      <c r="C104" s="49">
        <f t="shared" si="58"/>
        <v>43101</v>
      </c>
      <c r="D104" s="49">
        <f t="shared" si="59"/>
        <v>43190</v>
      </c>
      <c r="E104" s="54">
        <f t="shared" si="56"/>
        <v>90</v>
      </c>
      <c r="F104" s="55">
        <f>VLOOKUP(D104,'FERC Interest Rate'!A:B,2,TRUE)</f>
        <v>4.2500000000000003E-2</v>
      </c>
      <c r="G104" s="56">
        <f t="shared" si="57"/>
        <v>448.71806811351649</v>
      </c>
      <c r="H104" s="56">
        <f t="shared" si="50"/>
        <v>4.7023194809156177</v>
      </c>
      <c r="I104" s="77">
        <v>0</v>
      </c>
      <c r="J104" s="57">
        <v>0</v>
      </c>
      <c r="K104" s="5">
        <f t="shared" si="60"/>
        <v>0</v>
      </c>
      <c r="L104" s="57">
        <v>0</v>
      </c>
      <c r="M104" s="86">
        <f t="shared" si="61"/>
        <v>0</v>
      </c>
      <c r="N104" s="5">
        <f t="shared" si="53"/>
        <v>453.4203875944321</v>
      </c>
      <c r="O104" s="56">
        <f t="shared" si="54"/>
        <v>453.4203875944321</v>
      </c>
    </row>
    <row r="105" spans="1:15" x14ac:dyDescent="0.2">
      <c r="A105" s="59" t="s">
        <v>22</v>
      </c>
      <c r="B105" s="54" t="str">
        <f t="shared" si="55"/>
        <v>Q2/2018</v>
      </c>
      <c r="C105" s="49">
        <f t="shared" si="58"/>
        <v>43191</v>
      </c>
      <c r="D105" s="49">
        <f t="shared" si="59"/>
        <v>43281</v>
      </c>
      <c r="E105" s="54">
        <f t="shared" si="56"/>
        <v>91</v>
      </c>
      <c r="F105" s="55">
        <f>VLOOKUP(D105,'FERC Interest Rate'!A:B,2,TRUE)</f>
        <v>4.4699999999999997E-2</v>
      </c>
      <c r="G105" s="56">
        <f t="shared" si="57"/>
        <v>453.4203875944321</v>
      </c>
      <c r="H105" s="56">
        <f t="shared" si="50"/>
        <v>5.0530907140215646</v>
      </c>
      <c r="I105" s="77">
        <v>0</v>
      </c>
      <c r="J105" s="57">
        <v>0</v>
      </c>
      <c r="K105" s="5">
        <f t="shared" si="60"/>
        <v>0</v>
      </c>
      <c r="L105" s="57">
        <v>0</v>
      </c>
      <c r="M105" s="86">
        <f t="shared" si="61"/>
        <v>0</v>
      </c>
      <c r="N105" s="5">
        <f t="shared" si="53"/>
        <v>458.47347830845365</v>
      </c>
      <c r="O105" s="56">
        <f t="shared" si="54"/>
        <v>458.47347830845365</v>
      </c>
    </row>
    <row r="106" spans="1:15" x14ac:dyDescent="0.2">
      <c r="A106" s="59" t="s">
        <v>22</v>
      </c>
      <c r="B106" s="54" t="str">
        <f t="shared" si="55"/>
        <v>Q3/2018</v>
      </c>
      <c r="C106" s="49">
        <f t="shared" si="58"/>
        <v>43282</v>
      </c>
      <c r="D106" s="49">
        <f t="shared" si="59"/>
        <v>43373</v>
      </c>
      <c r="E106" s="54">
        <f t="shared" si="56"/>
        <v>92</v>
      </c>
      <c r="F106" s="55">
        <f>VLOOKUP(D106,'FERC Interest Rate'!A:B,2,TRUE)</f>
        <v>4.6899999999999997E-2</v>
      </c>
      <c r="G106" s="56">
        <f t="shared" si="57"/>
        <v>458.47347830845365</v>
      </c>
      <c r="H106" s="56">
        <f t="shared" si="50"/>
        <v>5.4197845594666187</v>
      </c>
      <c r="I106" s="122">
        <v>0</v>
      </c>
      <c r="J106" s="57">
        <v>0</v>
      </c>
      <c r="K106" s="5">
        <f t="shared" si="60"/>
        <v>0</v>
      </c>
      <c r="L106" s="57">
        <v>0</v>
      </c>
      <c r="M106" s="86">
        <f t="shared" si="61"/>
        <v>0</v>
      </c>
      <c r="N106" s="5">
        <f t="shared" si="53"/>
        <v>463.89326286792027</v>
      </c>
      <c r="O106" s="56">
        <f t="shared" si="54"/>
        <v>463.89326286792027</v>
      </c>
    </row>
    <row r="107" spans="1:15" x14ac:dyDescent="0.2">
      <c r="A107" s="59" t="s">
        <v>22</v>
      </c>
      <c r="B107" s="54" t="str">
        <f t="shared" si="55"/>
        <v>Q4/2018</v>
      </c>
      <c r="C107" s="49">
        <f t="shared" si="58"/>
        <v>43374</v>
      </c>
      <c r="D107" s="49">
        <f t="shared" si="59"/>
        <v>43465</v>
      </c>
      <c r="E107" s="54">
        <f t="shared" si="56"/>
        <v>92</v>
      </c>
      <c r="F107" s="55">
        <f>VLOOKUP(D107,'FERC Interest Rate'!A:B,2,TRUE)</f>
        <v>4.9599999999999998E-2</v>
      </c>
      <c r="G107" s="56">
        <f t="shared" si="57"/>
        <v>463.89326286792027</v>
      </c>
      <c r="H107" s="56">
        <f t="shared" si="50"/>
        <v>5.7995554441613537</v>
      </c>
      <c r="I107" s="77">
        <v>0</v>
      </c>
      <c r="J107" s="57">
        <v>0</v>
      </c>
      <c r="K107" s="5">
        <f t="shared" si="60"/>
        <v>0</v>
      </c>
      <c r="L107" s="57">
        <v>0</v>
      </c>
      <c r="M107" s="86">
        <f t="shared" si="61"/>
        <v>0</v>
      </c>
      <c r="N107" s="5">
        <f t="shared" si="53"/>
        <v>469.69281831208161</v>
      </c>
      <c r="O107" s="56">
        <f t="shared" si="54"/>
        <v>469.69281831208161</v>
      </c>
    </row>
    <row r="108" spans="1:15" x14ac:dyDescent="0.2">
      <c r="A108" s="59" t="s">
        <v>22</v>
      </c>
      <c r="B108" s="54" t="str">
        <f t="shared" si="55"/>
        <v>Q1/2019</v>
      </c>
      <c r="C108" s="49">
        <f t="shared" si="58"/>
        <v>43466</v>
      </c>
      <c r="D108" s="49">
        <f t="shared" si="59"/>
        <v>43555</v>
      </c>
      <c r="E108" s="54">
        <f t="shared" si="56"/>
        <v>90</v>
      </c>
      <c r="F108" s="55">
        <f>VLOOKUP(D108,'FERC Interest Rate'!A:B,2,TRUE)</f>
        <v>5.1799999999999999E-2</v>
      </c>
      <c r="G108" s="56">
        <f t="shared" si="57"/>
        <v>469.69281831208161</v>
      </c>
      <c r="H108" s="56">
        <f t="shared" si="50"/>
        <v>5.9991997780025317</v>
      </c>
      <c r="I108" s="77">
        <v>0</v>
      </c>
      <c r="J108" s="57">
        <v>0</v>
      </c>
      <c r="K108" s="5">
        <f t="shared" si="60"/>
        <v>0</v>
      </c>
      <c r="L108" s="57">
        <v>0</v>
      </c>
      <c r="M108" s="86">
        <f t="shared" si="61"/>
        <v>0</v>
      </c>
      <c r="N108" s="5">
        <f t="shared" si="53"/>
        <v>475.69201809008416</v>
      </c>
      <c r="O108" s="56">
        <f t="shared" si="54"/>
        <v>475.69201809008416</v>
      </c>
    </row>
    <row r="109" spans="1:15" x14ac:dyDescent="0.2">
      <c r="A109" s="59" t="s">
        <v>22</v>
      </c>
      <c r="B109" s="54" t="str">
        <f t="shared" si="55"/>
        <v>Q2/2019</v>
      </c>
      <c r="C109" s="49">
        <f t="shared" si="58"/>
        <v>43556</v>
      </c>
      <c r="D109" s="49">
        <f t="shared" si="59"/>
        <v>43646</v>
      </c>
      <c r="E109" s="54">
        <f t="shared" si="56"/>
        <v>91</v>
      </c>
      <c r="F109" s="55">
        <f>VLOOKUP(D109,'FERC Interest Rate'!A:B,2,TRUE)</f>
        <v>5.45E-2</v>
      </c>
      <c r="G109" s="56">
        <f t="shared" si="57"/>
        <v>475.69201809008416</v>
      </c>
      <c r="H109" s="56">
        <f t="shared" si="50"/>
        <v>6.4635467499117052</v>
      </c>
      <c r="I109" s="77">
        <v>0</v>
      </c>
      <c r="J109" s="57">
        <v>0</v>
      </c>
      <c r="K109" s="5">
        <f t="shared" si="60"/>
        <v>0</v>
      </c>
      <c r="L109" s="57">
        <v>0</v>
      </c>
      <c r="M109" s="86">
        <f t="shared" si="61"/>
        <v>0</v>
      </c>
      <c r="N109" s="5">
        <f t="shared" si="53"/>
        <v>482.15556483999586</v>
      </c>
      <c r="O109" s="56">
        <f t="shared" si="54"/>
        <v>482.15556483999586</v>
      </c>
    </row>
    <row r="110" spans="1:15" x14ac:dyDescent="0.2">
      <c r="A110" s="59" t="s">
        <v>22</v>
      </c>
      <c r="B110" s="54" t="str">
        <f t="shared" si="55"/>
        <v>Q3/2019</v>
      </c>
      <c r="C110" s="49">
        <f t="shared" si="58"/>
        <v>43647</v>
      </c>
      <c r="D110" s="49">
        <f t="shared" si="59"/>
        <v>43738</v>
      </c>
      <c r="E110" s="54">
        <f t="shared" si="56"/>
        <v>92</v>
      </c>
      <c r="F110" s="55">
        <f>VLOOKUP(D110,'FERC Interest Rate'!A:B,2,TRUE)</f>
        <v>5.5E-2</v>
      </c>
      <c r="G110" s="56">
        <f t="shared" si="57"/>
        <v>482.15556483999586</v>
      </c>
      <c r="H110" s="56">
        <f t="shared" si="50"/>
        <v>6.6841292002476145</v>
      </c>
      <c r="I110" s="122">
        <v>0</v>
      </c>
      <c r="J110" s="57">
        <v>0</v>
      </c>
      <c r="K110" s="5">
        <f t="shared" si="60"/>
        <v>0</v>
      </c>
      <c r="L110" s="57">
        <v>0</v>
      </c>
      <c r="M110" s="86">
        <f t="shared" si="61"/>
        <v>0</v>
      </c>
      <c r="N110" s="5">
        <f t="shared" si="53"/>
        <v>488.8396940402435</v>
      </c>
      <c r="O110" s="56">
        <f t="shared" si="54"/>
        <v>488.8396940402435</v>
      </c>
    </row>
    <row r="111" spans="1:15" x14ac:dyDescent="0.2">
      <c r="A111" s="59" t="s">
        <v>22</v>
      </c>
      <c r="B111" s="54" t="str">
        <f t="shared" si="55"/>
        <v>Q4/2019</v>
      </c>
      <c r="C111" s="49">
        <f t="shared" si="58"/>
        <v>43739</v>
      </c>
      <c r="D111" s="49">
        <f t="shared" si="59"/>
        <v>43830</v>
      </c>
      <c r="E111" s="54">
        <f t="shared" si="56"/>
        <v>92</v>
      </c>
      <c r="F111" s="55">
        <f>VLOOKUP(D111,'FERC Interest Rate'!A:B,2,TRUE)</f>
        <v>5.4199999999999998E-2</v>
      </c>
      <c r="G111" s="56">
        <f t="shared" si="57"/>
        <v>488.8396940402435</v>
      </c>
      <c r="H111" s="56">
        <f t="shared" si="50"/>
        <v>6.6782198640062198</v>
      </c>
      <c r="I111" s="77">
        <v>0</v>
      </c>
      <c r="J111" s="57">
        <v>0</v>
      </c>
      <c r="K111" s="5">
        <f t="shared" si="60"/>
        <v>0</v>
      </c>
      <c r="L111" s="57">
        <v>0</v>
      </c>
      <c r="M111" s="86">
        <f t="shared" si="61"/>
        <v>0</v>
      </c>
      <c r="N111" s="5">
        <f t="shared" si="53"/>
        <v>495.51791390424972</v>
      </c>
      <c r="O111" s="56">
        <f t="shared" si="54"/>
        <v>495.51791390424972</v>
      </c>
    </row>
    <row r="112" spans="1:15" x14ac:dyDescent="0.2">
      <c r="A112" s="59" t="s">
        <v>45</v>
      </c>
      <c r="B112" s="54" t="str">
        <f t="shared" si="55"/>
        <v>Q1/2020</v>
      </c>
      <c r="C112" s="49">
        <f t="shared" si="58"/>
        <v>43831</v>
      </c>
      <c r="D112" s="49">
        <f t="shared" si="59"/>
        <v>43921</v>
      </c>
      <c r="E112" s="54">
        <f t="shared" si="56"/>
        <v>91</v>
      </c>
      <c r="F112" s="55">
        <f>VLOOKUP(D112,'FERC Interest Rate'!A:B,2,TRUE)</f>
        <v>4.9599999999999998E-2</v>
      </c>
      <c r="G112" s="56">
        <f t="shared" si="57"/>
        <v>495.51791390424972</v>
      </c>
      <c r="H112" s="56">
        <f t="shared" si="50"/>
        <v>6.1108460551863972</v>
      </c>
      <c r="I112" s="77">
        <f t="shared" ref="I112:I131" si="62">(SUM($H$95:$H$131)/20)</f>
        <v>4.2814379979718087</v>
      </c>
      <c r="J112" s="57">
        <f t="shared" ref="J112:J118" si="63">G112*F112*(E112/(DATE(YEAR(D112),12,31)-DATE(YEAR(D112),1,1)+1))</f>
        <v>6.1108460551863972</v>
      </c>
      <c r="K112" s="5">
        <f t="shared" si="51"/>
        <v>10.392284053158207</v>
      </c>
      <c r="L112" s="57">
        <f t="shared" ref="L112:L131" si="64">+$G$95/20</f>
        <v>20.8</v>
      </c>
      <c r="M112" s="86">
        <f t="shared" si="52"/>
        <v>31.192284053158208</v>
      </c>
      <c r="N112" s="5">
        <f t="shared" si="53"/>
        <v>507.73960601462255</v>
      </c>
      <c r="O112" s="56">
        <f t="shared" si="54"/>
        <v>476.54732196146432</v>
      </c>
    </row>
    <row r="113" spans="1:15" x14ac:dyDescent="0.2">
      <c r="A113" s="59" t="s">
        <v>46</v>
      </c>
      <c r="B113" s="54" t="str">
        <f t="shared" si="55"/>
        <v>Q2/2020</v>
      </c>
      <c r="C113" s="49">
        <f t="shared" si="58"/>
        <v>43922</v>
      </c>
      <c r="D113" s="49">
        <f t="shared" si="59"/>
        <v>44012</v>
      </c>
      <c r="E113" s="54">
        <f t="shared" si="56"/>
        <v>91</v>
      </c>
      <c r="F113" s="55">
        <f>VLOOKUP(D113,'FERC Interest Rate'!A:B,2,TRUE)</f>
        <v>4.7500000000000001E-2</v>
      </c>
      <c r="G113" s="56">
        <f t="shared" si="57"/>
        <v>476.54732196146432</v>
      </c>
      <c r="H113" s="56">
        <v>0</v>
      </c>
      <c r="I113" s="77">
        <f t="shared" si="62"/>
        <v>4.2814379979718087</v>
      </c>
      <c r="J113" s="57">
        <f t="shared" si="63"/>
        <v>5.6280759540394252</v>
      </c>
      <c r="K113" s="5">
        <f t="shared" si="51"/>
        <v>9.9095139520112347</v>
      </c>
      <c r="L113" s="57">
        <f t="shared" si="64"/>
        <v>20.8</v>
      </c>
      <c r="M113" s="86">
        <f t="shared" si="52"/>
        <v>30.709513952011235</v>
      </c>
      <c r="N113" s="5">
        <f t="shared" si="53"/>
        <v>482.17539791550377</v>
      </c>
      <c r="O113" s="56">
        <f t="shared" si="54"/>
        <v>451.4658839634925</v>
      </c>
    </row>
    <row r="114" spans="1:15" x14ac:dyDescent="0.2">
      <c r="A114" s="59" t="s">
        <v>47</v>
      </c>
      <c r="B114" s="54" t="str">
        <f t="shared" si="55"/>
        <v>Q3/2020</v>
      </c>
      <c r="C114" s="49">
        <f t="shared" si="58"/>
        <v>44013</v>
      </c>
      <c r="D114" s="49">
        <f t="shared" si="59"/>
        <v>44104</v>
      </c>
      <c r="E114" s="54">
        <f t="shared" si="56"/>
        <v>92</v>
      </c>
      <c r="F114" s="55">
        <f>VLOOKUP(D114,'FERC Interest Rate'!A:B,2,TRUE)</f>
        <v>3.4299999999999997E-2</v>
      </c>
      <c r="G114" s="56">
        <f t="shared" si="57"/>
        <v>451.4658839634925</v>
      </c>
      <c r="H114" s="56">
        <v>0</v>
      </c>
      <c r="I114" s="77">
        <f t="shared" si="62"/>
        <v>4.2814379979718087</v>
      </c>
      <c r="J114" s="57">
        <f t="shared" si="63"/>
        <v>3.8924747088393357</v>
      </c>
      <c r="K114" s="5">
        <f t="shared" si="51"/>
        <v>8.1739127068111443</v>
      </c>
      <c r="L114" s="57">
        <f t="shared" si="64"/>
        <v>20.8</v>
      </c>
      <c r="M114" s="86">
        <f t="shared" si="52"/>
        <v>28.973912706811145</v>
      </c>
      <c r="N114" s="5">
        <f t="shared" si="53"/>
        <v>455.35835867233186</v>
      </c>
      <c r="O114" s="56">
        <f t="shared" si="54"/>
        <v>426.38444596552068</v>
      </c>
    </row>
    <row r="115" spans="1:15" x14ac:dyDescent="0.2">
      <c r="A115" s="59" t="s">
        <v>48</v>
      </c>
      <c r="B115" s="54" t="str">
        <f t="shared" si="55"/>
        <v>Q4/2020</v>
      </c>
      <c r="C115" s="49">
        <f t="shared" si="58"/>
        <v>44105</v>
      </c>
      <c r="D115" s="49">
        <f t="shared" si="59"/>
        <v>44196</v>
      </c>
      <c r="E115" s="54">
        <f t="shared" si="56"/>
        <v>92</v>
      </c>
      <c r="F115" s="55">
        <f>VLOOKUP(D115,'FERC Interest Rate'!A:B,2,TRUE)</f>
        <v>3.2500000000000001E-2</v>
      </c>
      <c r="G115" s="56">
        <f t="shared" si="57"/>
        <v>426.38444596552068</v>
      </c>
      <c r="H115" s="56">
        <v>0</v>
      </c>
      <c r="I115" s="77">
        <f t="shared" si="62"/>
        <v>4.2814379979718087</v>
      </c>
      <c r="J115" s="57">
        <f t="shared" si="63"/>
        <v>3.4833046268767949</v>
      </c>
      <c r="K115" s="5">
        <f t="shared" si="51"/>
        <v>7.7647426248486031</v>
      </c>
      <c r="L115" s="57">
        <f t="shared" si="64"/>
        <v>20.8</v>
      </c>
      <c r="M115" s="86">
        <f t="shared" si="52"/>
        <v>28.564742624848606</v>
      </c>
      <c r="N115" s="5">
        <f t="shared" si="53"/>
        <v>429.8677505923975</v>
      </c>
      <c r="O115" s="56">
        <f t="shared" si="54"/>
        <v>401.30300796754887</v>
      </c>
    </row>
    <row r="116" spans="1:15" x14ac:dyDescent="0.2">
      <c r="A116" s="59" t="s">
        <v>49</v>
      </c>
      <c r="B116" s="54" t="str">
        <f t="shared" si="55"/>
        <v>Q1/2021</v>
      </c>
      <c r="C116" s="49">
        <f t="shared" si="58"/>
        <v>44197</v>
      </c>
      <c r="D116" s="49">
        <f t="shared" si="59"/>
        <v>44286</v>
      </c>
      <c r="E116" s="54">
        <f t="shared" si="56"/>
        <v>90</v>
      </c>
      <c r="F116" s="55">
        <f>VLOOKUP(D116,'FERC Interest Rate'!A:B,2,TRUE)</f>
        <v>3.2500000000000001E-2</v>
      </c>
      <c r="G116" s="56">
        <f t="shared" si="57"/>
        <v>401.30300796754887</v>
      </c>
      <c r="H116" s="56">
        <v>0</v>
      </c>
      <c r="I116" s="77">
        <f t="shared" si="62"/>
        <v>4.2814379979718087</v>
      </c>
      <c r="J116" s="57">
        <f t="shared" si="63"/>
        <v>3.2159213652193981</v>
      </c>
      <c r="K116" s="5">
        <f t="shared" si="51"/>
        <v>7.4973593631912063</v>
      </c>
      <c r="L116" s="57">
        <f t="shared" si="64"/>
        <v>20.8</v>
      </c>
      <c r="M116" s="86">
        <f t="shared" si="52"/>
        <v>28.297359363191205</v>
      </c>
      <c r="N116" s="5">
        <f t="shared" si="53"/>
        <v>404.51892933276827</v>
      </c>
      <c r="O116" s="56">
        <f t="shared" si="54"/>
        <v>376.22156996957705</v>
      </c>
    </row>
    <row r="117" spans="1:15" x14ac:dyDescent="0.2">
      <c r="A117" s="59" t="s">
        <v>50</v>
      </c>
      <c r="B117" s="54" t="str">
        <f t="shared" si="55"/>
        <v>Q2/2021</v>
      </c>
      <c r="C117" s="49">
        <f t="shared" si="58"/>
        <v>44287</v>
      </c>
      <c r="D117" s="49">
        <f t="shared" si="59"/>
        <v>44377</v>
      </c>
      <c r="E117" s="54">
        <f t="shared" si="56"/>
        <v>91</v>
      </c>
      <c r="F117" s="55">
        <f>VLOOKUP(D117,'FERC Interest Rate'!A:B,2,TRUE)</f>
        <v>3.2500000000000001E-2</v>
      </c>
      <c r="G117" s="56">
        <f t="shared" si="57"/>
        <v>376.22156996957705</v>
      </c>
      <c r="H117" s="56">
        <v>0</v>
      </c>
      <c r="I117" s="77">
        <f t="shared" si="62"/>
        <v>4.2814379979718087</v>
      </c>
      <c r="J117" s="57">
        <f t="shared" si="63"/>
        <v>3.0484254607808881</v>
      </c>
      <c r="K117" s="5">
        <f t="shared" si="51"/>
        <v>7.3298634587526967</v>
      </c>
      <c r="L117" s="57">
        <f t="shared" si="64"/>
        <v>20.8</v>
      </c>
      <c r="M117" s="86">
        <f t="shared" si="52"/>
        <v>28.129863458752698</v>
      </c>
      <c r="N117" s="5">
        <f t="shared" si="53"/>
        <v>379.26999543035794</v>
      </c>
      <c r="O117" s="56">
        <f t="shared" si="54"/>
        <v>351.14013197160523</v>
      </c>
    </row>
    <row r="118" spans="1:15" x14ac:dyDescent="0.2">
      <c r="A118" s="59" t="s">
        <v>51</v>
      </c>
      <c r="B118" s="54" t="str">
        <f t="shared" si="55"/>
        <v>Q3/2021</v>
      </c>
      <c r="C118" s="49">
        <f t="shared" si="58"/>
        <v>44378</v>
      </c>
      <c r="D118" s="49">
        <f t="shared" si="59"/>
        <v>44469</v>
      </c>
      <c r="E118" s="54">
        <f t="shared" si="56"/>
        <v>92</v>
      </c>
      <c r="F118" s="55">
        <f>VLOOKUP(D118,'FERC Interest Rate'!A:B,2,TRUE)</f>
        <v>3.2500000000000001E-2</v>
      </c>
      <c r="G118" s="56">
        <f t="shared" si="57"/>
        <v>351.14013197160523</v>
      </c>
      <c r="H118" s="56">
        <v>0</v>
      </c>
      <c r="I118" s="77">
        <f t="shared" si="62"/>
        <v>4.2814379979718087</v>
      </c>
      <c r="J118" s="57">
        <f t="shared" si="63"/>
        <v>2.8764629988906845</v>
      </c>
      <c r="K118" s="5">
        <f t="shared" si="51"/>
        <v>7.1579009968624927</v>
      </c>
      <c r="L118" s="57">
        <f t="shared" si="64"/>
        <v>20.8</v>
      </c>
      <c r="M118" s="86">
        <f t="shared" si="52"/>
        <v>27.957900996862492</v>
      </c>
      <c r="N118" s="5">
        <f t="shared" si="53"/>
        <v>354.01659497049593</v>
      </c>
      <c r="O118" s="56">
        <f t="shared" si="54"/>
        <v>326.05869397363341</v>
      </c>
    </row>
    <row r="119" spans="1:15" x14ac:dyDescent="0.2">
      <c r="A119" s="59" t="s">
        <v>52</v>
      </c>
      <c r="B119" s="54" t="str">
        <f t="shared" si="55"/>
        <v>Q4/2021</v>
      </c>
      <c r="C119" s="49">
        <f>D118+1</f>
        <v>44470</v>
      </c>
      <c r="D119" s="49">
        <f t="shared" si="59"/>
        <v>44561</v>
      </c>
      <c r="E119" s="54">
        <f>D119-C119+1</f>
        <v>92</v>
      </c>
      <c r="F119" s="55">
        <f>VLOOKUP(D119,'FERC Interest Rate'!A:B,2,TRUE)</f>
        <v>3.2500000000000001E-2</v>
      </c>
      <c r="G119" s="56">
        <f>O118</f>
        <v>326.05869397363341</v>
      </c>
      <c r="H119" s="56">
        <v>0</v>
      </c>
      <c r="I119" s="77">
        <f t="shared" si="62"/>
        <v>4.2814379979718087</v>
      </c>
      <c r="J119" s="57">
        <f>G119*F119*(E119/(DATE(YEAR(D119),12,31)-DATE(YEAR(D119),1,1)+1))</f>
        <v>2.6710013561127783</v>
      </c>
      <c r="K119" s="5">
        <f>+SUM(I119:J119)</f>
        <v>6.9524393540845875</v>
      </c>
      <c r="L119" s="57">
        <f t="shared" si="64"/>
        <v>20.8</v>
      </c>
      <c r="M119" s="86">
        <f>+SUM(K119:L119)</f>
        <v>27.752439354084586</v>
      </c>
      <c r="N119" s="5">
        <f>+G119+H119+J119</f>
        <v>328.72969532974616</v>
      </c>
      <c r="O119" s="56">
        <f>G119+H119-L119-I119</f>
        <v>300.97725597566159</v>
      </c>
    </row>
    <row r="120" spans="1:15" x14ac:dyDescent="0.2">
      <c r="A120" s="59" t="s">
        <v>53</v>
      </c>
      <c r="B120" s="54" t="str">
        <f t="shared" si="55"/>
        <v>Q1/2022</v>
      </c>
      <c r="C120" s="49">
        <f>D119+1</f>
        <v>44562</v>
      </c>
      <c r="D120" s="49">
        <f t="shared" si="59"/>
        <v>44651</v>
      </c>
      <c r="E120" s="54">
        <f>D120-C120+1</f>
        <v>90</v>
      </c>
      <c r="F120" s="55">
        <f>VLOOKUP(D120,'FERC Interest Rate'!A:B,2,TRUE)</f>
        <v>3.2500000000000001E-2</v>
      </c>
      <c r="G120" s="56">
        <f>O119</f>
        <v>300.97725597566159</v>
      </c>
      <c r="H120" s="56">
        <v>0</v>
      </c>
      <c r="I120" s="77">
        <f t="shared" si="62"/>
        <v>4.2814379979718087</v>
      </c>
      <c r="J120" s="57">
        <f>G120*F120*(E120/(DATE(YEAR(D120),12,31)-DATE(YEAR(D120),1,1)+1))</f>
        <v>2.4119410239145482</v>
      </c>
      <c r="K120" s="5">
        <f>+SUM(I120:J120)</f>
        <v>6.6933790218863569</v>
      </c>
      <c r="L120" s="57">
        <f t="shared" si="64"/>
        <v>20.8</v>
      </c>
      <c r="M120" s="86">
        <f>+SUM(K120:L120)</f>
        <v>27.493379021886359</v>
      </c>
      <c r="N120" s="5">
        <f>+G120+H120+J120</f>
        <v>303.38919699957614</v>
      </c>
      <c r="O120" s="56">
        <f>G120+H120-L120-I120</f>
        <v>275.89581797768977</v>
      </c>
    </row>
    <row r="121" spans="1:15" x14ac:dyDescent="0.2">
      <c r="A121" s="59" t="s">
        <v>54</v>
      </c>
      <c r="B121" s="54" t="str">
        <f t="shared" si="55"/>
        <v>Q2/2022</v>
      </c>
      <c r="C121" s="49">
        <f>D120+1</f>
        <v>44652</v>
      </c>
      <c r="D121" s="49">
        <f t="shared" si="59"/>
        <v>44742</v>
      </c>
      <c r="E121" s="54">
        <f>D121-C121+1</f>
        <v>91</v>
      </c>
      <c r="F121" s="55">
        <f>VLOOKUP(D121,'FERC Interest Rate'!A:B,2,TRUE)</f>
        <v>3.2500000000000001E-2</v>
      </c>
      <c r="G121" s="56">
        <f>O120</f>
        <v>275.89581797768977</v>
      </c>
      <c r="H121" s="56">
        <v>0</v>
      </c>
      <c r="I121" s="77">
        <f t="shared" si="62"/>
        <v>4.2814379979718087</v>
      </c>
      <c r="J121" s="57">
        <f>G121*F121*(E121/(DATE(YEAR(D121),12,31)-DATE(YEAR(D121),1,1)+1))</f>
        <v>2.2355120045726506</v>
      </c>
      <c r="K121" s="5">
        <f>+SUM(I121:J121)</f>
        <v>6.5169500025444593</v>
      </c>
      <c r="L121" s="57">
        <f t="shared" si="64"/>
        <v>20.8</v>
      </c>
      <c r="M121" s="86">
        <f>+SUM(K121:L121)</f>
        <v>27.316950002544459</v>
      </c>
      <c r="N121" s="5">
        <f>+G121+H121+J121</f>
        <v>278.1313299822624</v>
      </c>
      <c r="O121" s="56">
        <f>G121+H121-L121-I121</f>
        <v>250.81437997971796</v>
      </c>
    </row>
    <row r="122" spans="1:15" x14ac:dyDescent="0.2">
      <c r="A122" s="59" t="s">
        <v>55</v>
      </c>
      <c r="B122" s="54" t="str">
        <f t="shared" ref="B122:B131" si="65">+IF(MONTH(C122)&lt;4,"Q1",IF(MONTH(C122)&lt;7,"Q2",IF(MONTH(C122)&lt;10,"Q3","Q4")))&amp;"/"&amp;YEAR(C122)</f>
        <v>Q3/2022</v>
      </c>
      <c r="C122" s="49">
        <f t="shared" ref="C122:C131" si="66">D121+1</f>
        <v>44743</v>
      </c>
      <c r="D122" s="49">
        <f t="shared" si="59"/>
        <v>44834</v>
      </c>
      <c r="E122" s="54">
        <f t="shared" ref="E122:E131" si="67">D122-C122+1</f>
        <v>92</v>
      </c>
      <c r="F122" s="55">
        <f>VLOOKUP(D122,'FERC Interest Rate'!A:B,2,TRUE)</f>
        <v>3.5999999999999997E-2</v>
      </c>
      <c r="G122" s="56">
        <f t="shared" ref="G122:G131" si="68">O121</f>
        <v>250.81437997971796</v>
      </c>
      <c r="H122" s="56">
        <v>0</v>
      </c>
      <c r="I122" s="77">
        <f t="shared" si="62"/>
        <v>4.2814379979718087</v>
      </c>
      <c r="J122" s="57">
        <f t="shared" ref="J122:J131" si="69">G122*F122*(E122/(DATE(YEAR(D122),12,31)-DATE(YEAR(D122),1,1)+1))</f>
        <v>2.2758828123091122</v>
      </c>
      <c r="K122" s="5">
        <f t="shared" ref="K122:K131" si="70">+SUM(I122:J122)</f>
        <v>6.5573208102809204</v>
      </c>
      <c r="L122" s="57">
        <f t="shared" si="64"/>
        <v>20.8</v>
      </c>
      <c r="M122" s="86">
        <f t="shared" ref="M122:M131" si="71">+SUM(K122:L122)</f>
        <v>27.357320810280921</v>
      </c>
      <c r="N122" s="5">
        <f t="shared" ref="N122:N131" si="72">+G122+H122+J122</f>
        <v>253.09026279202706</v>
      </c>
      <c r="O122" s="56">
        <f t="shared" ref="O122:O131" si="73">G122+H122-L122-I122</f>
        <v>225.73294198174614</v>
      </c>
    </row>
    <row r="123" spans="1:15" x14ac:dyDescent="0.2">
      <c r="A123" s="59" t="s">
        <v>56</v>
      </c>
      <c r="B123" s="54" t="str">
        <f t="shared" si="65"/>
        <v>Q4/2022</v>
      </c>
      <c r="C123" s="49">
        <f t="shared" si="66"/>
        <v>44835</v>
      </c>
      <c r="D123" s="49">
        <f t="shared" si="59"/>
        <v>44926</v>
      </c>
      <c r="E123" s="54">
        <f t="shared" si="67"/>
        <v>92</v>
      </c>
      <c r="F123" s="55">
        <f>VLOOKUP(D123,'FERC Interest Rate'!A:B,2,TRUE)</f>
        <v>4.9099999999999998E-2</v>
      </c>
      <c r="G123" s="56">
        <f t="shared" si="68"/>
        <v>225.73294198174614</v>
      </c>
      <c r="H123" s="56">
        <v>0</v>
      </c>
      <c r="I123" s="77">
        <f t="shared" si="62"/>
        <v>4.2814379979718087</v>
      </c>
      <c r="J123" s="57">
        <f t="shared" si="69"/>
        <v>2.7936461521094351</v>
      </c>
      <c r="K123" s="5">
        <f t="shared" si="70"/>
        <v>7.0750841500812438</v>
      </c>
      <c r="L123" s="57">
        <f t="shared" si="64"/>
        <v>20.8</v>
      </c>
      <c r="M123" s="86">
        <f t="shared" si="71"/>
        <v>27.875084150081243</v>
      </c>
      <c r="N123" s="5">
        <f t="shared" si="72"/>
        <v>228.52658813385557</v>
      </c>
      <c r="O123" s="56">
        <f t="shared" si="73"/>
        <v>200.65150398377432</v>
      </c>
    </row>
    <row r="124" spans="1:15" x14ac:dyDescent="0.2">
      <c r="A124" s="59" t="s">
        <v>57</v>
      </c>
      <c r="B124" s="54" t="str">
        <f t="shared" si="65"/>
        <v>Q1/2023</v>
      </c>
      <c r="C124" s="49">
        <f t="shared" si="66"/>
        <v>44927</v>
      </c>
      <c r="D124" s="49">
        <f t="shared" si="59"/>
        <v>45016</v>
      </c>
      <c r="E124" s="54">
        <f t="shared" si="67"/>
        <v>90</v>
      </c>
      <c r="F124" s="55">
        <f>VLOOKUP(D124,'FERC Interest Rate'!A:B,2,TRUE)</f>
        <v>6.3100000000000003E-2</v>
      </c>
      <c r="G124" s="56">
        <f t="shared" si="68"/>
        <v>200.65150398377432</v>
      </c>
      <c r="H124" s="56">
        <v>0</v>
      </c>
      <c r="I124" s="77">
        <f t="shared" si="62"/>
        <v>4.2814379979718087</v>
      </c>
      <c r="J124" s="57">
        <f t="shared" si="69"/>
        <v>3.1219175099283683</v>
      </c>
      <c r="K124" s="5">
        <f t="shared" si="70"/>
        <v>7.4033555079001765</v>
      </c>
      <c r="L124" s="57">
        <f t="shared" si="64"/>
        <v>20.8</v>
      </c>
      <c r="M124" s="86">
        <f t="shared" si="71"/>
        <v>28.203355507900177</v>
      </c>
      <c r="N124" s="5">
        <f t="shared" si="72"/>
        <v>203.7734214937027</v>
      </c>
      <c r="O124" s="56">
        <f t="shared" si="73"/>
        <v>175.5700659858025</v>
      </c>
    </row>
    <row r="125" spans="1:15" x14ac:dyDescent="0.2">
      <c r="A125" s="59" t="s">
        <v>58</v>
      </c>
      <c r="B125" s="54" t="str">
        <f t="shared" si="65"/>
        <v>Q2/2023</v>
      </c>
      <c r="C125" s="49">
        <f t="shared" si="66"/>
        <v>45017</v>
      </c>
      <c r="D125" s="49">
        <f t="shared" si="59"/>
        <v>45107</v>
      </c>
      <c r="E125" s="54">
        <f t="shared" si="67"/>
        <v>91</v>
      </c>
      <c r="F125" s="55">
        <f>VLOOKUP(D125,'FERC Interest Rate'!A:B,2,TRUE)</f>
        <v>7.4999999999999997E-2</v>
      </c>
      <c r="G125" s="56">
        <f t="shared" si="68"/>
        <v>175.5700659858025</v>
      </c>
      <c r="H125" s="56">
        <v>0</v>
      </c>
      <c r="I125" s="77">
        <f t="shared" si="62"/>
        <v>4.2814379979718087</v>
      </c>
      <c r="J125" s="57">
        <f t="shared" si="69"/>
        <v>3.2829197269948001</v>
      </c>
      <c r="K125" s="5">
        <f t="shared" si="70"/>
        <v>7.5643577249666087</v>
      </c>
      <c r="L125" s="57">
        <f t="shared" si="64"/>
        <v>20.8</v>
      </c>
      <c r="M125" s="86">
        <f t="shared" si="71"/>
        <v>28.364357724966609</v>
      </c>
      <c r="N125" s="5">
        <f t="shared" si="72"/>
        <v>178.85298571279731</v>
      </c>
      <c r="O125" s="56">
        <f t="shared" si="73"/>
        <v>150.48862798783068</v>
      </c>
    </row>
    <row r="126" spans="1:15" x14ac:dyDescent="0.2">
      <c r="A126" s="59" t="s">
        <v>59</v>
      </c>
      <c r="B126" s="54" t="str">
        <f t="shared" si="65"/>
        <v>Q3/2023</v>
      </c>
      <c r="C126" s="49">
        <f t="shared" si="66"/>
        <v>45108</v>
      </c>
      <c r="D126" s="49">
        <f t="shared" si="59"/>
        <v>45199</v>
      </c>
      <c r="E126" s="54">
        <f t="shared" si="67"/>
        <v>92</v>
      </c>
      <c r="F126" s="55">
        <f>VLOOKUP(D126,'FERC Interest Rate'!A:B,2,TRUE)</f>
        <v>8.0199999999999994E-2</v>
      </c>
      <c r="G126" s="56">
        <f t="shared" si="68"/>
        <v>150.48862798783068</v>
      </c>
      <c r="H126" s="56">
        <v>0</v>
      </c>
      <c r="I126" s="77">
        <f t="shared" si="62"/>
        <v>4.2814379979718087</v>
      </c>
      <c r="J126" s="57">
        <f t="shared" si="69"/>
        <v>3.0420966924531778</v>
      </c>
      <c r="K126" s="5">
        <f t="shared" si="70"/>
        <v>7.3235346904249869</v>
      </c>
      <c r="L126" s="57">
        <f t="shared" si="64"/>
        <v>20.8</v>
      </c>
      <c r="M126" s="86">
        <f t="shared" si="71"/>
        <v>28.123534690424989</v>
      </c>
      <c r="N126" s="5">
        <f t="shared" si="72"/>
        <v>153.53072468028387</v>
      </c>
      <c r="O126" s="56">
        <f t="shared" si="73"/>
        <v>125.40718998985886</v>
      </c>
    </row>
    <row r="127" spans="1:15" x14ac:dyDescent="0.2">
      <c r="A127" s="59" t="s">
        <v>60</v>
      </c>
      <c r="B127" s="54" t="str">
        <f t="shared" si="65"/>
        <v>Q4/2023</v>
      </c>
      <c r="C127" s="49">
        <f t="shared" si="66"/>
        <v>45200</v>
      </c>
      <c r="D127" s="49">
        <f t="shared" si="59"/>
        <v>45291</v>
      </c>
      <c r="E127" s="54">
        <f t="shared" si="67"/>
        <v>92</v>
      </c>
      <c r="F127" s="55">
        <f>VLOOKUP(D127,'FERC Interest Rate'!A:B,2,TRUE)</f>
        <v>8.3500000000000005E-2</v>
      </c>
      <c r="G127" s="56">
        <f t="shared" si="68"/>
        <v>125.40718998985886</v>
      </c>
      <c r="H127" s="56">
        <v>0</v>
      </c>
      <c r="I127" s="77">
        <f t="shared" si="62"/>
        <v>4.2814379979718087</v>
      </c>
      <c r="J127" s="57">
        <f t="shared" si="69"/>
        <v>2.6393918726084817</v>
      </c>
      <c r="K127" s="5">
        <f t="shared" si="70"/>
        <v>6.92082987058029</v>
      </c>
      <c r="L127" s="57">
        <f t="shared" si="64"/>
        <v>20.8</v>
      </c>
      <c r="M127" s="86">
        <f t="shared" si="71"/>
        <v>27.720829870580289</v>
      </c>
      <c r="N127" s="5">
        <f t="shared" si="72"/>
        <v>128.04658186246735</v>
      </c>
      <c r="O127" s="56">
        <f t="shared" si="73"/>
        <v>100.32575199188706</v>
      </c>
    </row>
    <row r="128" spans="1:15" x14ac:dyDescent="0.2">
      <c r="A128" s="59" t="s">
        <v>61</v>
      </c>
      <c r="B128" s="54" t="str">
        <f t="shared" si="65"/>
        <v>Q1/2024</v>
      </c>
      <c r="C128" s="49">
        <f t="shared" si="66"/>
        <v>45292</v>
      </c>
      <c r="D128" s="49">
        <f t="shared" si="59"/>
        <v>45382</v>
      </c>
      <c r="E128" s="54">
        <f t="shared" si="67"/>
        <v>91</v>
      </c>
      <c r="F128" s="55">
        <f>VLOOKUP(D128,'FERC Interest Rate'!A:B,2,TRUE)</f>
        <v>8.5000000000000006E-2</v>
      </c>
      <c r="G128" s="56">
        <f t="shared" si="68"/>
        <v>100.32575199188706</v>
      </c>
      <c r="H128" s="56">
        <v>0</v>
      </c>
      <c r="I128" s="77">
        <f t="shared" si="62"/>
        <v>4.2814379979718087</v>
      </c>
      <c r="J128" s="57">
        <f t="shared" si="69"/>
        <v>2.1202723815771765</v>
      </c>
      <c r="K128" s="5">
        <f t="shared" si="70"/>
        <v>6.4017103795489856</v>
      </c>
      <c r="L128" s="57">
        <f t="shared" si="64"/>
        <v>20.8</v>
      </c>
      <c r="M128" s="86">
        <f t="shared" si="71"/>
        <v>27.201710379548985</v>
      </c>
      <c r="N128" s="5">
        <f t="shared" si="72"/>
        <v>102.44602437346424</v>
      </c>
      <c r="O128" s="56">
        <f t="shared" si="73"/>
        <v>75.244313993915256</v>
      </c>
    </row>
    <row r="129" spans="1:15" x14ac:dyDescent="0.2">
      <c r="A129" s="59" t="s">
        <v>62</v>
      </c>
      <c r="B129" s="54" t="str">
        <f t="shared" si="65"/>
        <v>Q2/2024</v>
      </c>
      <c r="C129" s="49">
        <f t="shared" si="66"/>
        <v>45383</v>
      </c>
      <c r="D129" s="49">
        <f t="shared" si="59"/>
        <v>45473</v>
      </c>
      <c r="E129" s="54">
        <f t="shared" si="67"/>
        <v>91</v>
      </c>
      <c r="F129" s="55">
        <f>VLOOKUP(D129,'FERC Interest Rate'!A:B,2,TRUE)</f>
        <v>8.5000000000000006E-2</v>
      </c>
      <c r="G129" s="56">
        <f t="shared" si="68"/>
        <v>75.244313993915256</v>
      </c>
      <c r="H129" s="56">
        <v>0</v>
      </c>
      <c r="I129" s="77">
        <f t="shared" si="62"/>
        <v>4.2814379979718087</v>
      </c>
      <c r="J129" s="57">
        <f t="shared" si="69"/>
        <v>1.5902042861828813</v>
      </c>
      <c r="K129" s="5">
        <f t="shared" si="70"/>
        <v>5.8716422841546905</v>
      </c>
      <c r="L129" s="57">
        <f t="shared" si="64"/>
        <v>20.8</v>
      </c>
      <c r="M129" s="86">
        <f t="shared" si="71"/>
        <v>26.671642284154693</v>
      </c>
      <c r="N129" s="5">
        <f t="shared" si="72"/>
        <v>76.834518280098138</v>
      </c>
      <c r="O129" s="56">
        <f t="shared" si="73"/>
        <v>50.162875995943452</v>
      </c>
    </row>
    <row r="130" spans="1:15" x14ac:dyDescent="0.2">
      <c r="A130" s="59" t="s">
        <v>63</v>
      </c>
      <c r="B130" s="54" t="str">
        <f t="shared" si="65"/>
        <v>Q3/2024</v>
      </c>
      <c r="C130" s="49">
        <f t="shared" si="66"/>
        <v>45474</v>
      </c>
      <c r="D130" s="49">
        <f t="shared" si="59"/>
        <v>45565</v>
      </c>
      <c r="E130" s="54">
        <f t="shared" si="67"/>
        <v>92</v>
      </c>
      <c r="F130" s="55">
        <f>VLOOKUP(D130,'FERC Interest Rate'!A:B,2,TRUE)</f>
        <v>8.5000000000000006E-2</v>
      </c>
      <c r="G130" s="56">
        <f t="shared" si="68"/>
        <v>50.162875995943452</v>
      </c>
      <c r="H130" s="56">
        <v>0</v>
      </c>
      <c r="I130" s="77">
        <f t="shared" si="62"/>
        <v>4.2814379979718087</v>
      </c>
      <c r="J130" s="57">
        <f t="shared" si="69"/>
        <v>1.0717860390390104</v>
      </c>
      <c r="K130" s="5">
        <f t="shared" si="70"/>
        <v>5.3532240370108193</v>
      </c>
      <c r="L130" s="57">
        <f t="shared" si="64"/>
        <v>20.8</v>
      </c>
      <c r="M130" s="86">
        <f t="shared" si="71"/>
        <v>26.153224037010819</v>
      </c>
      <c r="N130" s="5">
        <f t="shared" si="72"/>
        <v>51.234662034982463</v>
      </c>
      <c r="O130" s="56">
        <f t="shared" si="73"/>
        <v>25.081437997971641</v>
      </c>
    </row>
    <row r="131" spans="1:15" x14ac:dyDescent="0.2">
      <c r="A131" s="59" t="s">
        <v>64</v>
      </c>
      <c r="B131" s="54" t="str">
        <f t="shared" si="65"/>
        <v>Q4/2024</v>
      </c>
      <c r="C131" s="49">
        <f t="shared" si="66"/>
        <v>45566</v>
      </c>
      <c r="D131" s="49">
        <f t="shared" si="59"/>
        <v>45657</v>
      </c>
      <c r="E131" s="54">
        <f t="shared" si="67"/>
        <v>92</v>
      </c>
      <c r="F131" s="55">
        <f>VLOOKUP(D131,'FERC Interest Rate'!A:B,2,TRUE)</f>
        <v>8.5000000000000006E-2</v>
      </c>
      <c r="G131" s="56">
        <f t="shared" si="68"/>
        <v>25.081437997971641</v>
      </c>
      <c r="H131" s="56">
        <v>0</v>
      </c>
      <c r="I131" s="77">
        <f t="shared" si="62"/>
        <v>4.2814379979718087</v>
      </c>
      <c r="J131" s="57">
        <f t="shared" si="69"/>
        <v>0.53589301951950341</v>
      </c>
      <c r="K131" s="5">
        <f t="shared" si="70"/>
        <v>4.8173310174913118</v>
      </c>
      <c r="L131" s="57">
        <f t="shared" si="64"/>
        <v>20.8</v>
      </c>
      <c r="M131" s="86">
        <f t="shared" si="71"/>
        <v>25.617331017491313</v>
      </c>
      <c r="N131" s="5">
        <f t="shared" si="72"/>
        <v>25.617331017491143</v>
      </c>
      <c r="O131" s="56">
        <f t="shared" si="73"/>
        <v>-1.6875389974302379E-13</v>
      </c>
    </row>
    <row r="132" spans="1:15" ht="18" customHeight="1" thickBot="1" x14ac:dyDescent="0.25">
      <c r="A132" s="98"/>
      <c r="B132" s="99"/>
      <c r="C132" s="100"/>
      <c r="D132" s="100"/>
      <c r="E132" s="99"/>
      <c r="F132" s="99"/>
      <c r="G132" s="88">
        <f>SUM(G95:G131)</f>
        <v>12859.525763895675</v>
      </c>
      <c r="H132" s="88">
        <f>SUM(H95:H119)</f>
        <v>85.628759959436181</v>
      </c>
      <c r="I132" s="89">
        <f t="shared" ref="I132:O132" si="74">SUM(I95:I131)</f>
        <v>85.628759959436152</v>
      </c>
      <c r="J132" s="89">
        <f t="shared" si="74"/>
        <v>58.04797604715484</v>
      </c>
      <c r="K132" s="89">
        <f t="shared" si="74"/>
        <v>143.67673600659103</v>
      </c>
      <c r="L132" s="89">
        <f t="shared" si="74"/>
        <v>416.00000000000011</v>
      </c>
      <c r="M132" s="89">
        <f t="shared" si="74"/>
        <v>559.67673600659111</v>
      </c>
      <c r="N132" s="88">
        <f t="shared" si="74"/>
        <v>13003.202499902265</v>
      </c>
      <c r="O132" s="88">
        <f t="shared" si="74"/>
        <v>12443.525763895674</v>
      </c>
    </row>
    <row r="133" spans="1:15" ht="13.5" thickTop="1" x14ac:dyDescent="0.2">
      <c r="B133" s="6"/>
      <c r="C133" s="9"/>
      <c r="D133" s="9"/>
      <c r="E133" s="6"/>
      <c r="F133" s="6"/>
      <c r="G133" s="57"/>
      <c r="H133" s="44"/>
      <c r="I133" s="79"/>
      <c r="J133" s="57"/>
      <c r="L133" s="44"/>
      <c r="M133" s="87"/>
    </row>
    <row r="134" spans="1:15" ht="36.75" x14ac:dyDescent="0.2">
      <c r="A134" s="58" t="s">
        <v>44</v>
      </c>
      <c r="B134" s="58" t="s">
        <v>3</v>
      </c>
      <c r="C134" s="58" t="s">
        <v>4</v>
      </c>
      <c r="D134" s="58" t="s">
        <v>5</v>
      </c>
      <c r="E134" s="58" t="s">
        <v>6</v>
      </c>
      <c r="F134" s="58" t="s">
        <v>7</v>
      </c>
      <c r="G134" s="58" t="s">
        <v>71</v>
      </c>
      <c r="H134" s="58" t="s">
        <v>72</v>
      </c>
      <c r="I134" s="73" t="s">
        <v>73</v>
      </c>
      <c r="J134" s="74" t="s">
        <v>74</v>
      </c>
      <c r="K134" s="74" t="s">
        <v>75</v>
      </c>
      <c r="L134" s="74" t="s">
        <v>76</v>
      </c>
      <c r="M134" s="75" t="s">
        <v>66</v>
      </c>
      <c r="N134" s="58" t="s">
        <v>77</v>
      </c>
      <c r="O134" s="58" t="s">
        <v>78</v>
      </c>
    </row>
    <row r="135" spans="1:15" x14ac:dyDescent="0.2">
      <c r="A135" s="123" t="s">
        <v>37</v>
      </c>
      <c r="B135" s="325" t="s">
        <v>47</v>
      </c>
      <c r="C135" s="49">
        <f>VLOOKUP(B135,A$1:F$24,2,FALSE)</f>
        <v>42333</v>
      </c>
      <c r="D135" s="49">
        <f>DATE(YEAR(C135),IF(MONTH(C135)&lt;=3,3,IF(MONTH(C135)&lt;=6,6,IF(MONTH(C135)&lt;=9,9,12))),IF(OR(MONTH(C135)&lt;=3,MONTH(C135)&gt;=10),31,30))</f>
        <v>42369</v>
      </c>
      <c r="E135" s="54">
        <f>D135-C135+1</f>
        <v>37</v>
      </c>
      <c r="F135" s="55">
        <f>VLOOKUP(D135,'FERC Interest Rate'!A:B,2,TRUE)</f>
        <v>3.2500000000000001E-2</v>
      </c>
      <c r="G135" s="56">
        <f>VLOOKUP(B135,$A$1:$F$24,5,FALSE)</f>
        <v>574</v>
      </c>
      <c r="H135" s="56">
        <f t="shared" ref="H135:H152" si="75">G135*F135*(E135/(DATE(YEAR(D135),12,31)-DATE(YEAR(D135),1,1)+1))</f>
        <v>1.891054794520548</v>
      </c>
      <c r="I135" s="122">
        <v>0</v>
      </c>
      <c r="J135" s="57">
        <v>0</v>
      </c>
      <c r="K135" s="5">
        <f t="shared" ref="K135:K160" si="76">+SUM(I135:J135)</f>
        <v>0</v>
      </c>
      <c r="L135" s="57">
        <v>0</v>
      </c>
      <c r="M135" s="86">
        <f t="shared" ref="M135:M160" si="77">+SUM(K135:L135)</f>
        <v>0</v>
      </c>
      <c r="N135" s="5">
        <f t="shared" ref="N135:N160" si="78">+G135+H135+J135</f>
        <v>575.89105479452053</v>
      </c>
      <c r="O135" s="56">
        <f t="shared" ref="O135:O160" si="79">G135+H135-L135-I135</f>
        <v>575.89105479452053</v>
      </c>
    </row>
    <row r="136" spans="1:15" x14ac:dyDescent="0.2">
      <c r="A136" s="59" t="s">
        <v>22</v>
      </c>
      <c r="B136" s="54" t="str">
        <f t="shared" ref="B136:B160" si="80">+IF(MONTH(C136)&lt;4,"Q1",IF(MONTH(C136)&lt;7,"Q2",IF(MONTH(C136)&lt;10,"Q3","Q4")))&amp;"/"&amp;YEAR(C136)</f>
        <v>Q1/2016</v>
      </c>
      <c r="C136" s="49">
        <f>D135+1</f>
        <v>42370</v>
      </c>
      <c r="D136" s="49">
        <f>EOMONTH(D135,3)</f>
        <v>42460</v>
      </c>
      <c r="E136" s="54">
        <f t="shared" ref="E136:E160" si="81">D136-C136+1</f>
        <v>91</v>
      </c>
      <c r="F136" s="55">
        <f>VLOOKUP(D136,'FERC Interest Rate'!A:B,2,TRUE)</f>
        <v>3.2500000000000001E-2</v>
      </c>
      <c r="G136" s="56">
        <f t="shared" ref="G136:G160" si="82">O135</f>
        <v>575.89105479452053</v>
      </c>
      <c r="H136" s="56">
        <f t="shared" si="75"/>
        <v>4.6535458867617336</v>
      </c>
      <c r="I136" s="122">
        <v>0</v>
      </c>
      <c r="J136" s="57">
        <v>0</v>
      </c>
      <c r="K136" s="5">
        <f t="shared" si="76"/>
        <v>0</v>
      </c>
      <c r="L136" s="57">
        <v>0</v>
      </c>
      <c r="M136" s="86">
        <f t="shared" si="77"/>
        <v>0</v>
      </c>
      <c r="N136" s="5">
        <f t="shared" si="78"/>
        <v>580.5446006812823</v>
      </c>
      <c r="O136" s="56">
        <f t="shared" si="79"/>
        <v>580.5446006812823</v>
      </c>
    </row>
    <row r="137" spans="1:15" x14ac:dyDescent="0.2">
      <c r="A137" s="59" t="s">
        <v>22</v>
      </c>
      <c r="B137" s="54" t="str">
        <f t="shared" si="80"/>
        <v>Q2/2016</v>
      </c>
      <c r="C137" s="49">
        <f t="shared" ref="C137:C160" si="83">D136+1</f>
        <v>42461</v>
      </c>
      <c r="D137" s="49">
        <f t="shared" ref="D137:D171" si="84">EOMONTH(D136,3)</f>
        <v>42551</v>
      </c>
      <c r="E137" s="54">
        <f t="shared" si="81"/>
        <v>91</v>
      </c>
      <c r="F137" s="55">
        <f>VLOOKUP(D137,'FERC Interest Rate'!A:B,2,TRUE)</f>
        <v>3.4599999999999999E-2</v>
      </c>
      <c r="G137" s="56">
        <f t="shared" si="82"/>
        <v>580.5446006812823</v>
      </c>
      <c r="H137" s="56">
        <f t="shared" si="75"/>
        <v>4.994269753292583</v>
      </c>
      <c r="I137" s="122">
        <v>0</v>
      </c>
      <c r="J137" s="57">
        <v>0</v>
      </c>
      <c r="K137" s="5">
        <f t="shared" si="76"/>
        <v>0</v>
      </c>
      <c r="L137" s="57">
        <v>0</v>
      </c>
      <c r="M137" s="86">
        <f t="shared" si="77"/>
        <v>0</v>
      </c>
      <c r="N137" s="5">
        <f t="shared" si="78"/>
        <v>585.53887043457485</v>
      </c>
      <c r="O137" s="56">
        <f t="shared" si="79"/>
        <v>585.53887043457485</v>
      </c>
    </row>
    <row r="138" spans="1:15" x14ac:dyDescent="0.2">
      <c r="A138" s="59" t="s">
        <v>22</v>
      </c>
      <c r="B138" s="54" t="str">
        <f t="shared" si="80"/>
        <v>Q3/2016</v>
      </c>
      <c r="C138" s="49">
        <f t="shared" si="83"/>
        <v>42552</v>
      </c>
      <c r="D138" s="49">
        <f t="shared" si="84"/>
        <v>42643</v>
      </c>
      <c r="E138" s="54">
        <f t="shared" si="81"/>
        <v>92</v>
      </c>
      <c r="F138" s="55">
        <f>VLOOKUP(D138,'FERC Interest Rate'!A:B,2,TRUE)</f>
        <v>3.5000000000000003E-2</v>
      </c>
      <c r="G138" s="56">
        <f t="shared" si="82"/>
        <v>585.53887043457485</v>
      </c>
      <c r="H138" s="56">
        <f t="shared" si="75"/>
        <v>5.1514621934407963</v>
      </c>
      <c r="I138" s="122">
        <v>0</v>
      </c>
      <c r="J138" s="57">
        <v>0</v>
      </c>
      <c r="K138" s="5">
        <f t="shared" si="76"/>
        <v>0</v>
      </c>
      <c r="L138" s="57">
        <v>0</v>
      </c>
      <c r="M138" s="86">
        <f t="shared" si="77"/>
        <v>0</v>
      </c>
      <c r="N138" s="5">
        <f t="shared" si="78"/>
        <v>590.69033262801565</v>
      </c>
      <c r="O138" s="56">
        <f t="shared" si="79"/>
        <v>590.69033262801565</v>
      </c>
    </row>
    <row r="139" spans="1:15" x14ac:dyDescent="0.2">
      <c r="A139" s="59" t="s">
        <v>22</v>
      </c>
      <c r="B139" s="54" t="str">
        <f t="shared" si="80"/>
        <v>Q4/2016</v>
      </c>
      <c r="C139" s="49">
        <f t="shared" si="83"/>
        <v>42644</v>
      </c>
      <c r="D139" s="49">
        <f t="shared" si="84"/>
        <v>42735</v>
      </c>
      <c r="E139" s="54">
        <f t="shared" si="81"/>
        <v>92</v>
      </c>
      <c r="F139" s="55">
        <f>VLOOKUP(D139,'FERC Interest Rate'!A:B,2,TRUE)</f>
        <v>3.5000000000000003E-2</v>
      </c>
      <c r="G139" s="56">
        <f t="shared" si="82"/>
        <v>590.69033262801565</v>
      </c>
      <c r="H139" s="56">
        <f t="shared" si="75"/>
        <v>5.1967838007164229</v>
      </c>
      <c r="I139" s="77">
        <v>0</v>
      </c>
      <c r="J139" s="57">
        <v>0</v>
      </c>
      <c r="K139" s="5">
        <f t="shared" si="76"/>
        <v>0</v>
      </c>
      <c r="L139" s="57">
        <v>0</v>
      </c>
      <c r="M139" s="86">
        <f t="shared" si="77"/>
        <v>0</v>
      </c>
      <c r="N139" s="5">
        <f t="shared" si="78"/>
        <v>595.88711642873204</v>
      </c>
      <c r="O139" s="56">
        <f t="shared" si="79"/>
        <v>595.88711642873204</v>
      </c>
    </row>
    <row r="140" spans="1:15" x14ac:dyDescent="0.2">
      <c r="A140" s="59" t="s">
        <v>22</v>
      </c>
      <c r="B140" s="54" t="str">
        <f t="shared" si="80"/>
        <v>Q1/2017</v>
      </c>
      <c r="C140" s="49">
        <f t="shared" si="83"/>
        <v>42736</v>
      </c>
      <c r="D140" s="49">
        <f t="shared" si="84"/>
        <v>42825</v>
      </c>
      <c r="E140" s="54">
        <f t="shared" si="81"/>
        <v>90</v>
      </c>
      <c r="F140" s="55">
        <f>VLOOKUP(D140,'FERC Interest Rate'!A:B,2,TRUE)</f>
        <v>3.5000000000000003E-2</v>
      </c>
      <c r="G140" s="56">
        <f t="shared" si="82"/>
        <v>595.88711642873204</v>
      </c>
      <c r="H140" s="56">
        <f t="shared" si="75"/>
        <v>5.1425874431520713</v>
      </c>
      <c r="I140" s="77">
        <v>0</v>
      </c>
      <c r="J140" s="57">
        <v>0</v>
      </c>
      <c r="K140" s="5">
        <f t="shared" si="76"/>
        <v>0</v>
      </c>
      <c r="L140" s="57">
        <v>0</v>
      </c>
      <c r="M140" s="86">
        <f t="shared" si="77"/>
        <v>0</v>
      </c>
      <c r="N140" s="5">
        <f t="shared" si="78"/>
        <v>601.02970387188407</v>
      </c>
      <c r="O140" s="56">
        <f t="shared" si="79"/>
        <v>601.02970387188407</v>
      </c>
    </row>
    <row r="141" spans="1:15" x14ac:dyDescent="0.2">
      <c r="A141" s="59" t="s">
        <v>22</v>
      </c>
      <c r="B141" s="54" t="str">
        <f t="shared" si="80"/>
        <v>Q2/2017</v>
      </c>
      <c r="C141" s="49">
        <f t="shared" si="83"/>
        <v>42826</v>
      </c>
      <c r="D141" s="49">
        <f t="shared" si="84"/>
        <v>42916</v>
      </c>
      <c r="E141" s="54">
        <f t="shared" si="81"/>
        <v>91</v>
      </c>
      <c r="F141" s="55">
        <f>VLOOKUP(D141,'FERC Interest Rate'!A:B,2,TRUE)</f>
        <v>3.7100000000000001E-2</v>
      </c>
      <c r="G141" s="56">
        <f t="shared" si="82"/>
        <v>601.02970387188407</v>
      </c>
      <c r="H141" s="56">
        <f t="shared" si="75"/>
        <v>5.559277762306488</v>
      </c>
      <c r="I141" s="122">
        <v>0</v>
      </c>
      <c r="J141" s="57">
        <v>0</v>
      </c>
      <c r="K141" s="5">
        <f t="shared" ref="K141:K151" si="85">+SUM(I141:J141)</f>
        <v>0</v>
      </c>
      <c r="L141" s="57">
        <v>0</v>
      </c>
      <c r="M141" s="86">
        <f t="shared" ref="M141:M151" si="86">+SUM(K141:L141)</f>
        <v>0</v>
      </c>
      <c r="N141" s="5">
        <f t="shared" si="78"/>
        <v>606.58898163419053</v>
      </c>
      <c r="O141" s="56">
        <f t="shared" si="79"/>
        <v>606.58898163419053</v>
      </c>
    </row>
    <row r="142" spans="1:15" x14ac:dyDescent="0.2">
      <c r="A142" s="59" t="s">
        <v>22</v>
      </c>
      <c r="B142" s="54" t="str">
        <f t="shared" si="80"/>
        <v>Q3/2017</v>
      </c>
      <c r="C142" s="49">
        <f t="shared" si="83"/>
        <v>42917</v>
      </c>
      <c r="D142" s="49">
        <f t="shared" si="84"/>
        <v>43008</v>
      </c>
      <c r="E142" s="54">
        <f t="shared" si="81"/>
        <v>92</v>
      </c>
      <c r="F142" s="55">
        <f>VLOOKUP(D142,'FERC Interest Rate'!A:B,2,TRUE)</f>
        <v>3.9600000000000003E-2</v>
      </c>
      <c r="G142" s="56">
        <f t="shared" si="82"/>
        <v>606.58898163419053</v>
      </c>
      <c r="H142" s="56">
        <f t="shared" si="75"/>
        <v>6.0545889805196804</v>
      </c>
      <c r="I142" s="122">
        <v>0</v>
      </c>
      <c r="J142" s="57">
        <v>0</v>
      </c>
      <c r="K142" s="5">
        <f t="shared" si="85"/>
        <v>0</v>
      </c>
      <c r="L142" s="57">
        <v>0</v>
      </c>
      <c r="M142" s="86">
        <f t="shared" si="86"/>
        <v>0</v>
      </c>
      <c r="N142" s="5">
        <f t="shared" si="78"/>
        <v>612.64357061471026</v>
      </c>
      <c r="O142" s="56">
        <f t="shared" si="79"/>
        <v>612.64357061471026</v>
      </c>
    </row>
    <row r="143" spans="1:15" x14ac:dyDescent="0.2">
      <c r="A143" s="59" t="s">
        <v>22</v>
      </c>
      <c r="B143" s="54" t="str">
        <f t="shared" si="80"/>
        <v>Q4/2017</v>
      </c>
      <c r="C143" s="49">
        <f t="shared" si="83"/>
        <v>43009</v>
      </c>
      <c r="D143" s="49">
        <f t="shared" si="84"/>
        <v>43100</v>
      </c>
      <c r="E143" s="54">
        <f t="shared" si="81"/>
        <v>92</v>
      </c>
      <c r="F143" s="55">
        <f>VLOOKUP(D143,'FERC Interest Rate'!A:B,2,TRUE)</f>
        <v>4.2099999999999999E-2</v>
      </c>
      <c r="G143" s="56">
        <f t="shared" si="82"/>
        <v>612.64357061471026</v>
      </c>
      <c r="H143" s="56">
        <f t="shared" si="75"/>
        <v>6.5010714457668382</v>
      </c>
      <c r="I143" s="77">
        <v>0</v>
      </c>
      <c r="J143" s="57">
        <v>0</v>
      </c>
      <c r="K143" s="5">
        <f t="shared" si="85"/>
        <v>0</v>
      </c>
      <c r="L143" s="57">
        <v>0</v>
      </c>
      <c r="M143" s="86">
        <f t="shared" si="86"/>
        <v>0</v>
      </c>
      <c r="N143" s="5">
        <f t="shared" si="78"/>
        <v>619.14464206047705</v>
      </c>
      <c r="O143" s="56">
        <f t="shared" si="79"/>
        <v>619.14464206047705</v>
      </c>
    </row>
    <row r="144" spans="1:15" x14ac:dyDescent="0.2">
      <c r="A144" s="59" t="s">
        <v>22</v>
      </c>
      <c r="B144" s="54" t="str">
        <f t="shared" si="80"/>
        <v>Q1/2018</v>
      </c>
      <c r="C144" s="49">
        <f t="shared" si="83"/>
        <v>43101</v>
      </c>
      <c r="D144" s="49">
        <f t="shared" si="84"/>
        <v>43190</v>
      </c>
      <c r="E144" s="54">
        <f t="shared" si="81"/>
        <v>90</v>
      </c>
      <c r="F144" s="55">
        <f>VLOOKUP(D144,'FERC Interest Rate'!A:B,2,TRUE)</f>
        <v>4.2500000000000003E-2</v>
      </c>
      <c r="G144" s="56">
        <f t="shared" si="82"/>
        <v>619.14464206047705</v>
      </c>
      <c r="H144" s="56">
        <f t="shared" si="75"/>
        <v>6.4882965914556845</v>
      </c>
      <c r="I144" s="77">
        <v>0</v>
      </c>
      <c r="J144" s="57">
        <v>0</v>
      </c>
      <c r="K144" s="5">
        <f t="shared" si="85"/>
        <v>0</v>
      </c>
      <c r="L144" s="57">
        <v>0</v>
      </c>
      <c r="M144" s="86">
        <f t="shared" si="86"/>
        <v>0</v>
      </c>
      <c r="N144" s="5">
        <f t="shared" si="78"/>
        <v>625.6329386519327</v>
      </c>
      <c r="O144" s="56">
        <f t="shared" si="79"/>
        <v>625.6329386519327</v>
      </c>
    </row>
    <row r="145" spans="1:15" x14ac:dyDescent="0.2">
      <c r="A145" s="59" t="s">
        <v>22</v>
      </c>
      <c r="B145" s="54" t="str">
        <f t="shared" si="80"/>
        <v>Q2/2018</v>
      </c>
      <c r="C145" s="49">
        <f t="shared" si="83"/>
        <v>43191</v>
      </c>
      <c r="D145" s="49">
        <f t="shared" si="84"/>
        <v>43281</v>
      </c>
      <c r="E145" s="54">
        <f t="shared" si="81"/>
        <v>91</v>
      </c>
      <c r="F145" s="55">
        <f>VLOOKUP(D145,'FERC Interest Rate'!A:B,2,TRUE)</f>
        <v>4.4699999999999997E-2</v>
      </c>
      <c r="G145" s="56">
        <f t="shared" si="82"/>
        <v>625.6329386519327</v>
      </c>
      <c r="H145" s="56">
        <f t="shared" si="75"/>
        <v>6.9722934371355247</v>
      </c>
      <c r="I145" s="122">
        <v>0</v>
      </c>
      <c r="J145" s="57">
        <v>0</v>
      </c>
      <c r="K145" s="5">
        <f t="shared" si="85"/>
        <v>0</v>
      </c>
      <c r="L145" s="57">
        <v>0</v>
      </c>
      <c r="M145" s="86">
        <f t="shared" si="86"/>
        <v>0</v>
      </c>
      <c r="N145" s="5">
        <f t="shared" si="78"/>
        <v>632.60523208906818</v>
      </c>
      <c r="O145" s="56">
        <f t="shared" si="79"/>
        <v>632.60523208906818</v>
      </c>
    </row>
    <row r="146" spans="1:15" x14ac:dyDescent="0.2">
      <c r="A146" s="59" t="s">
        <v>22</v>
      </c>
      <c r="B146" s="54" t="str">
        <f t="shared" si="80"/>
        <v>Q3/2018</v>
      </c>
      <c r="C146" s="49">
        <f t="shared" si="83"/>
        <v>43282</v>
      </c>
      <c r="D146" s="49">
        <f t="shared" si="84"/>
        <v>43373</v>
      </c>
      <c r="E146" s="54">
        <f t="shared" si="81"/>
        <v>92</v>
      </c>
      <c r="F146" s="55">
        <f>VLOOKUP(D146,'FERC Interest Rate'!A:B,2,TRUE)</f>
        <v>4.6899999999999997E-2</v>
      </c>
      <c r="G146" s="56">
        <f t="shared" si="82"/>
        <v>632.60523208906818</v>
      </c>
      <c r="H146" s="56">
        <f t="shared" si="75"/>
        <v>7.4782604258024969</v>
      </c>
      <c r="I146" s="122">
        <v>0</v>
      </c>
      <c r="J146" s="57">
        <v>0</v>
      </c>
      <c r="K146" s="5">
        <f t="shared" si="85"/>
        <v>0</v>
      </c>
      <c r="L146" s="57">
        <v>0</v>
      </c>
      <c r="M146" s="86">
        <f t="shared" si="86"/>
        <v>0</v>
      </c>
      <c r="N146" s="5">
        <f t="shared" si="78"/>
        <v>640.08349251487073</v>
      </c>
      <c r="O146" s="56">
        <f t="shared" si="79"/>
        <v>640.08349251487073</v>
      </c>
    </row>
    <row r="147" spans="1:15" x14ac:dyDescent="0.2">
      <c r="A147" s="59" t="s">
        <v>22</v>
      </c>
      <c r="B147" s="54" t="str">
        <f t="shared" si="80"/>
        <v>Q4/2018</v>
      </c>
      <c r="C147" s="49">
        <f t="shared" si="83"/>
        <v>43374</v>
      </c>
      <c r="D147" s="49">
        <f t="shared" si="84"/>
        <v>43465</v>
      </c>
      <c r="E147" s="54">
        <f t="shared" si="81"/>
        <v>92</v>
      </c>
      <c r="F147" s="55">
        <f>VLOOKUP(D147,'FERC Interest Rate'!A:B,2,TRUE)</f>
        <v>4.9599999999999998E-2</v>
      </c>
      <c r="G147" s="56">
        <f t="shared" si="82"/>
        <v>640.08349251487073</v>
      </c>
      <c r="H147" s="56">
        <f t="shared" si="75"/>
        <v>8.0022712138187906</v>
      </c>
      <c r="I147" s="77">
        <v>0</v>
      </c>
      <c r="J147" s="57">
        <v>0</v>
      </c>
      <c r="K147" s="5">
        <f t="shared" si="85"/>
        <v>0</v>
      </c>
      <c r="L147" s="57">
        <v>0</v>
      </c>
      <c r="M147" s="86">
        <f t="shared" si="86"/>
        <v>0</v>
      </c>
      <c r="N147" s="5">
        <f t="shared" si="78"/>
        <v>648.08576372868947</v>
      </c>
      <c r="O147" s="56">
        <f t="shared" si="79"/>
        <v>648.08576372868947</v>
      </c>
    </row>
    <row r="148" spans="1:15" x14ac:dyDescent="0.2">
      <c r="A148" s="59" t="s">
        <v>22</v>
      </c>
      <c r="B148" s="54" t="str">
        <f t="shared" si="80"/>
        <v>Q1/2019</v>
      </c>
      <c r="C148" s="49">
        <f t="shared" si="83"/>
        <v>43466</v>
      </c>
      <c r="D148" s="49">
        <f t="shared" si="84"/>
        <v>43555</v>
      </c>
      <c r="E148" s="54">
        <f t="shared" si="81"/>
        <v>90</v>
      </c>
      <c r="F148" s="55">
        <f>VLOOKUP(D148,'FERC Interest Rate'!A:B,2,TRUE)</f>
        <v>5.1799999999999999E-2</v>
      </c>
      <c r="G148" s="56">
        <f t="shared" si="82"/>
        <v>648.08576372868947</v>
      </c>
      <c r="H148" s="56">
        <f t="shared" si="75"/>
        <v>8.2777420013784937</v>
      </c>
      <c r="I148" s="77">
        <v>0</v>
      </c>
      <c r="J148" s="57">
        <v>0</v>
      </c>
      <c r="K148" s="5">
        <f t="shared" si="85"/>
        <v>0</v>
      </c>
      <c r="L148" s="57">
        <v>0</v>
      </c>
      <c r="M148" s="86">
        <f t="shared" si="86"/>
        <v>0</v>
      </c>
      <c r="N148" s="5">
        <f t="shared" si="78"/>
        <v>656.36350573006791</v>
      </c>
      <c r="O148" s="56">
        <f t="shared" si="79"/>
        <v>656.36350573006791</v>
      </c>
    </row>
    <row r="149" spans="1:15" x14ac:dyDescent="0.2">
      <c r="A149" s="59" t="s">
        <v>22</v>
      </c>
      <c r="B149" s="54" t="str">
        <f t="shared" si="80"/>
        <v>Q2/2019</v>
      </c>
      <c r="C149" s="49">
        <f t="shared" si="83"/>
        <v>43556</v>
      </c>
      <c r="D149" s="49">
        <f t="shared" si="84"/>
        <v>43646</v>
      </c>
      <c r="E149" s="54">
        <f t="shared" si="81"/>
        <v>91</v>
      </c>
      <c r="F149" s="55">
        <f>VLOOKUP(D149,'FERC Interest Rate'!A:B,2,TRUE)</f>
        <v>5.45E-2</v>
      </c>
      <c r="G149" s="56">
        <f t="shared" si="82"/>
        <v>656.36350573006791</v>
      </c>
      <c r="H149" s="56">
        <f t="shared" si="75"/>
        <v>8.9184515251185523</v>
      </c>
      <c r="I149" s="122">
        <v>0</v>
      </c>
      <c r="J149" s="57">
        <v>0</v>
      </c>
      <c r="K149" s="5">
        <f t="shared" si="85"/>
        <v>0</v>
      </c>
      <c r="L149" s="57">
        <v>0</v>
      </c>
      <c r="M149" s="86">
        <f t="shared" si="86"/>
        <v>0</v>
      </c>
      <c r="N149" s="5">
        <f t="shared" si="78"/>
        <v>665.28195725518651</v>
      </c>
      <c r="O149" s="56">
        <f t="shared" si="79"/>
        <v>665.28195725518651</v>
      </c>
    </row>
    <row r="150" spans="1:15" x14ac:dyDescent="0.2">
      <c r="A150" s="59" t="s">
        <v>22</v>
      </c>
      <c r="B150" s="54" t="str">
        <f t="shared" si="80"/>
        <v>Q3/2019</v>
      </c>
      <c r="C150" s="49">
        <f t="shared" si="83"/>
        <v>43647</v>
      </c>
      <c r="D150" s="49">
        <f t="shared" si="84"/>
        <v>43738</v>
      </c>
      <c r="E150" s="54">
        <f t="shared" si="81"/>
        <v>92</v>
      </c>
      <c r="F150" s="55">
        <f>VLOOKUP(D150,'FERC Interest Rate'!A:B,2,TRUE)</f>
        <v>5.5E-2</v>
      </c>
      <c r="G150" s="56">
        <f t="shared" si="82"/>
        <v>665.28195725518651</v>
      </c>
      <c r="H150" s="56">
        <f t="shared" si="75"/>
        <v>9.2228128868801207</v>
      </c>
      <c r="I150" s="122">
        <v>0</v>
      </c>
      <c r="J150" s="57">
        <v>0</v>
      </c>
      <c r="K150" s="5">
        <f t="shared" si="85"/>
        <v>0</v>
      </c>
      <c r="L150" s="57">
        <v>0</v>
      </c>
      <c r="M150" s="86">
        <f t="shared" si="86"/>
        <v>0</v>
      </c>
      <c r="N150" s="5">
        <f t="shared" si="78"/>
        <v>674.5047701420666</v>
      </c>
      <c r="O150" s="56">
        <f t="shared" si="79"/>
        <v>674.5047701420666</v>
      </c>
    </row>
    <row r="151" spans="1:15" x14ac:dyDescent="0.2">
      <c r="A151" s="59" t="s">
        <v>22</v>
      </c>
      <c r="B151" s="54" t="str">
        <f t="shared" si="80"/>
        <v>Q4/2019</v>
      </c>
      <c r="C151" s="49">
        <f t="shared" si="83"/>
        <v>43739</v>
      </c>
      <c r="D151" s="49">
        <f t="shared" si="84"/>
        <v>43830</v>
      </c>
      <c r="E151" s="54">
        <f t="shared" si="81"/>
        <v>92</v>
      </c>
      <c r="F151" s="55">
        <f>VLOOKUP(D151,'FERC Interest Rate'!A:B,2,TRUE)</f>
        <v>5.4199999999999998E-2</v>
      </c>
      <c r="G151" s="56">
        <f t="shared" si="82"/>
        <v>674.5047701420666</v>
      </c>
      <c r="H151" s="56">
        <f t="shared" si="75"/>
        <v>9.2146591392778117</v>
      </c>
      <c r="I151" s="77">
        <v>0</v>
      </c>
      <c r="J151" s="57">
        <v>0</v>
      </c>
      <c r="K151" s="5">
        <f t="shared" si="85"/>
        <v>0</v>
      </c>
      <c r="L151" s="57">
        <v>0</v>
      </c>
      <c r="M151" s="86">
        <f t="shared" si="86"/>
        <v>0</v>
      </c>
      <c r="N151" s="5">
        <f t="shared" si="78"/>
        <v>683.71942928134445</v>
      </c>
      <c r="O151" s="56">
        <f t="shared" si="79"/>
        <v>683.71942928134445</v>
      </c>
    </row>
    <row r="152" spans="1:15" x14ac:dyDescent="0.2">
      <c r="A152" s="59" t="s">
        <v>45</v>
      </c>
      <c r="B152" s="54" t="str">
        <f t="shared" si="80"/>
        <v>Q1/2020</v>
      </c>
      <c r="C152" s="49">
        <f t="shared" si="83"/>
        <v>43831</v>
      </c>
      <c r="D152" s="49">
        <f t="shared" si="84"/>
        <v>43921</v>
      </c>
      <c r="E152" s="54">
        <f t="shared" si="81"/>
        <v>91</v>
      </c>
      <c r="F152" s="55">
        <f>VLOOKUP(D152,'FERC Interest Rate'!A:B,2,TRUE)</f>
        <v>4.9599999999999998E-2</v>
      </c>
      <c r="G152" s="56">
        <f t="shared" si="82"/>
        <v>683.71942928134445</v>
      </c>
      <c r="H152" s="56">
        <f t="shared" si="75"/>
        <v>8.4317923934543071</v>
      </c>
      <c r="I152" s="77">
        <f t="shared" ref="I152:I171" si="87">(SUM($H$135:$H$158)/20)</f>
        <v>5.9075610837399477</v>
      </c>
      <c r="J152" s="57">
        <f t="shared" ref="J152:J160" si="88">G152*F152*(E152/(DATE(YEAR(D152),12,31)-DATE(YEAR(D152),1,1)+1))</f>
        <v>8.4317923934543071</v>
      </c>
      <c r="K152" s="5">
        <f t="shared" si="76"/>
        <v>14.339353477194255</v>
      </c>
      <c r="L152" s="57">
        <f t="shared" ref="L152:L171" si="89">+$G$135/20</f>
        <v>28.7</v>
      </c>
      <c r="M152" s="86">
        <f t="shared" si="77"/>
        <v>43.039353477194254</v>
      </c>
      <c r="N152" s="5">
        <f t="shared" si="78"/>
        <v>700.58301406825308</v>
      </c>
      <c r="O152" s="56">
        <f t="shared" si="79"/>
        <v>657.54366059105882</v>
      </c>
    </row>
    <row r="153" spans="1:15" x14ac:dyDescent="0.2">
      <c r="A153" s="59" t="s">
        <v>46</v>
      </c>
      <c r="B153" s="54" t="str">
        <f t="shared" si="80"/>
        <v>Q2/2020</v>
      </c>
      <c r="C153" s="49">
        <f t="shared" si="83"/>
        <v>43922</v>
      </c>
      <c r="D153" s="49">
        <f t="shared" si="84"/>
        <v>44012</v>
      </c>
      <c r="E153" s="54">
        <f t="shared" si="81"/>
        <v>91</v>
      </c>
      <c r="F153" s="55">
        <f>VLOOKUP(D153,'FERC Interest Rate'!A:B,2,TRUE)</f>
        <v>4.7500000000000001E-2</v>
      </c>
      <c r="G153" s="56">
        <f t="shared" si="82"/>
        <v>657.54366059105882</v>
      </c>
      <c r="H153" s="56">
        <v>0</v>
      </c>
      <c r="I153" s="77">
        <f t="shared" si="87"/>
        <v>5.9075610837399477</v>
      </c>
      <c r="J153" s="57">
        <f t="shared" si="88"/>
        <v>7.765662494275551</v>
      </c>
      <c r="K153" s="5">
        <f t="shared" si="76"/>
        <v>13.673223578015499</v>
      </c>
      <c r="L153" s="57">
        <f t="shared" si="89"/>
        <v>28.7</v>
      </c>
      <c r="M153" s="86">
        <f t="shared" si="77"/>
        <v>42.373223578015498</v>
      </c>
      <c r="N153" s="5">
        <f t="shared" si="78"/>
        <v>665.30932308533443</v>
      </c>
      <c r="O153" s="56">
        <f t="shared" si="79"/>
        <v>622.93609950731889</v>
      </c>
    </row>
    <row r="154" spans="1:15" x14ac:dyDescent="0.2">
      <c r="A154" s="59" t="s">
        <v>47</v>
      </c>
      <c r="B154" s="54" t="str">
        <f t="shared" si="80"/>
        <v>Q3/2020</v>
      </c>
      <c r="C154" s="49">
        <f t="shared" si="83"/>
        <v>44013</v>
      </c>
      <c r="D154" s="49">
        <f t="shared" si="84"/>
        <v>44104</v>
      </c>
      <c r="E154" s="54">
        <f t="shared" si="81"/>
        <v>92</v>
      </c>
      <c r="F154" s="55">
        <f>VLOOKUP(D154,'FERC Interest Rate'!A:B,2,TRUE)</f>
        <v>3.4299999999999997E-2</v>
      </c>
      <c r="G154" s="56">
        <f t="shared" si="82"/>
        <v>622.93609950731889</v>
      </c>
      <c r="H154" s="56">
        <v>0</v>
      </c>
      <c r="I154" s="77">
        <f t="shared" si="87"/>
        <v>5.9075610837399477</v>
      </c>
      <c r="J154" s="57">
        <f t="shared" si="88"/>
        <v>5.3708665453696591</v>
      </c>
      <c r="K154" s="5">
        <f t="shared" si="76"/>
        <v>11.278427629109608</v>
      </c>
      <c r="L154" s="57">
        <f t="shared" si="89"/>
        <v>28.7</v>
      </c>
      <c r="M154" s="86">
        <f t="shared" si="77"/>
        <v>39.978427629109603</v>
      </c>
      <c r="N154" s="5">
        <f t="shared" si="78"/>
        <v>628.30696605268849</v>
      </c>
      <c r="O154" s="56">
        <f t="shared" si="79"/>
        <v>588.32853842357895</v>
      </c>
    </row>
    <row r="155" spans="1:15" x14ac:dyDescent="0.2">
      <c r="A155" s="59" t="s">
        <v>48</v>
      </c>
      <c r="B155" s="54" t="str">
        <f t="shared" si="80"/>
        <v>Q4/2020</v>
      </c>
      <c r="C155" s="49">
        <f t="shared" si="83"/>
        <v>44105</v>
      </c>
      <c r="D155" s="49">
        <f t="shared" si="84"/>
        <v>44196</v>
      </c>
      <c r="E155" s="54">
        <f t="shared" si="81"/>
        <v>92</v>
      </c>
      <c r="F155" s="55">
        <f>VLOOKUP(D155,'FERC Interest Rate'!A:B,2,TRUE)</f>
        <v>3.2500000000000001E-2</v>
      </c>
      <c r="G155" s="56">
        <f t="shared" si="82"/>
        <v>588.32853842357895</v>
      </c>
      <c r="H155" s="56">
        <v>0</v>
      </c>
      <c r="I155" s="77">
        <f t="shared" si="87"/>
        <v>5.9075610837399477</v>
      </c>
      <c r="J155" s="57">
        <f t="shared" si="88"/>
        <v>4.8062905188155769</v>
      </c>
      <c r="K155" s="5">
        <f t="shared" si="76"/>
        <v>10.713851602555525</v>
      </c>
      <c r="L155" s="57">
        <f t="shared" si="89"/>
        <v>28.7</v>
      </c>
      <c r="M155" s="86">
        <f t="shared" si="77"/>
        <v>39.413851602555525</v>
      </c>
      <c r="N155" s="5">
        <f t="shared" si="78"/>
        <v>593.13482894239451</v>
      </c>
      <c r="O155" s="56">
        <f t="shared" si="79"/>
        <v>553.72097733983901</v>
      </c>
    </row>
    <row r="156" spans="1:15" x14ac:dyDescent="0.2">
      <c r="A156" s="59" t="s">
        <v>49</v>
      </c>
      <c r="B156" s="54" t="str">
        <f t="shared" si="80"/>
        <v>Q1/2021</v>
      </c>
      <c r="C156" s="49">
        <f t="shared" si="83"/>
        <v>44197</v>
      </c>
      <c r="D156" s="49">
        <f t="shared" si="84"/>
        <v>44286</v>
      </c>
      <c r="E156" s="54">
        <f t="shared" si="81"/>
        <v>90</v>
      </c>
      <c r="F156" s="55">
        <f>VLOOKUP(D156,'FERC Interest Rate'!A:B,2,TRUE)</f>
        <v>3.2500000000000001E-2</v>
      </c>
      <c r="G156" s="56">
        <f t="shared" si="82"/>
        <v>553.72097733983901</v>
      </c>
      <c r="H156" s="56">
        <v>0</v>
      </c>
      <c r="I156" s="77">
        <f t="shared" si="87"/>
        <v>5.9075610837399477</v>
      </c>
      <c r="J156" s="57">
        <f t="shared" si="88"/>
        <v>4.437353037586381</v>
      </c>
      <c r="K156" s="5">
        <f t="shared" si="76"/>
        <v>10.34491412132633</v>
      </c>
      <c r="L156" s="57">
        <f t="shared" si="89"/>
        <v>28.7</v>
      </c>
      <c r="M156" s="86">
        <f t="shared" si="77"/>
        <v>39.044914121326329</v>
      </c>
      <c r="N156" s="5">
        <f t="shared" si="78"/>
        <v>558.15833037742539</v>
      </c>
      <c r="O156" s="56">
        <f t="shared" si="79"/>
        <v>519.11341625609907</v>
      </c>
    </row>
    <row r="157" spans="1:15" x14ac:dyDescent="0.2">
      <c r="A157" s="59" t="s">
        <v>50</v>
      </c>
      <c r="B157" s="54" t="str">
        <f t="shared" si="80"/>
        <v>Q2/2021</v>
      </c>
      <c r="C157" s="49">
        <f t="shared" si="83"/>
        <v>44287</v>
      </c>
      <c r="D157" s="49">
        <f t="shared" si="84"/>
        <v>44377</v>
      </c>
      <c r="E157" s="54">
        <f t="shared" si="81"/>
        <v>91</v>
      </c>
      <c r="F157" s="55">
        <f>VLOOKUP(D157,'FERC Interest Rate'!A:B,2,TRUE)</f>
        <v>3.2500000000000001E-2</v>
      </c>
      <c r="G157" s="56">
        <f t="shared" si="82"/>
        <v>519.11341625609907</v>
      </c>
      <c r="H157" s="56">
        <v>0</v>
      </c>
      <c r="I157" s="77">
        <f t="shared" si="87"/>
        <v>5.9075610837399477</v>
      </c>
      <c r="J157" s="57">
        <f t="shared" si="88"/>
        <v>4.20624090021209</v>
      </c>
      <c r="K157" s="5">
        <f t="shared" si="76"/>
        <v>10.113801983952037</v>
      </c>
      <c r="L157" s="57">
        <f t="shared" si="89"/>
        <v>28.7</v>
      </c>
      <c r="M157" s="86">
        <f t="shared" si="77"/>
        <v>38.813801983952033</v>
      </c>
      <c r="N157" s="5">
        <f t="shared" si="78"/>
        <v>523.31965715631111</v>
      </c>
      <c r="O157" s="56">
        <f t="shared" si="79"/>
        <v>484.50585517235913</v>
      </c>
    </row>
    <row r="158" spans="1:15" x14ac:dyDescent="0.2">
      <c r="A158" s="59" t="s">
        <v>51</v>
      </c>
      <c r="B158" s="54" t="str">
        <f t="shared" si="80"/>
        <v>Q3/2021</v>
      </c>
      <c r="C158" s="49">
        <f t="shared" si="83"/>
        <v>44378</v>
      </c>
      <c r="D158" s="49">
        <f t="shared" si="84"/>
        <v>44469</v>
      </c>
      <c r="E158" s="54">
        <f t="shared" si="81"/>
        <v>92</v>
      </c>
      <c r="F158" s="55">
        <f>VLOOKUP(D158,'FERC Interest Rate'!A:B,2,TRUE)</f>
        <v>3.2500000000000001E-2</v>
      </c>
      <c r="G158" s="56">
        <f t="shared" si="82"/>
        <v>484.50585517235913</v>
      </c>
      <c r="H158" s="56">
        <v>0</v>
      </c>
      <c r="I158" s="77">
        <f t="shared" si="87"/>
        <v>5.9075610837399477</v>
      </c>
      <c r="J158" s="57">
        <f t="shared" si="88"/>
        <v>3.9689657725078189</v>
      </c>
      <c r="K158" s="5">
        <f t="shared" si="76"/>
        <v>9.8765268562477662</v>
      </c>
      <c r="L158" s="57">
        <f t="shared" si="89"/>
        <v>28.7</v>
      </c>
      <c r="M158" s="86">
        <f t="shared" si="77"/>
        <v>38.576526856247767</v>
      </c>
      <c r="N158" s="5">
        <f t="shared" si="78"/>
        <v>488.47482094486696</v>
      </c>
      <c r="O158" s="56">
        <f t="shared" si="79"/>
        <v>449.8982940886192</v>
      </c>
    </row>
    <row r="159" spans="1:15" x14ac:dyDescent="0.2">
      <c r="A159" s="59" t="s">
        <v>52</v>
      </c>
      <c r="B159" s="54" t="str">
        <f t="shared" si="80"/>
        <v>Q4/2021</v>
      </c>
      <c r="C159" s="49">
        <f t="shared" si="83"/>
        <v>44470</v>
      </c>
      <c r="D159" s="49">
        <f t="shared" si="84"/>
        <v>44561</v>
      </c>
      <c r="E159" s="54">
        <f t="shared" si="81"/>
        <v>92</v>
      </c>
      <c r="F159" s="55">
        <f>VLOOKUP(D159,'FERC Interest Rate'!A:B,2,TRUE)</f>
        <v>3.2500000000000001E-2</v>
      </c>
      <c r="G159" s="56">
        <f t="shared" si="82"/>
        <v>449.8982940886192</v>
      </c>
      <c r="H159" s="56">
        <v>0</v>
      </c>
      <c r="I159" s="77">
        <f t="shared" si="87"/>
        <v>5.9075610837399477</v>
      </c>
      <c r="J159" s="57">
        <f t="shared" si="88"/>
        <v>3.685468217328689</v>
      </c>
      <c r="K159" s="5">
        <f t="shared" si="76"/>
        <v>9.5930293010686363</v>
      </c>
      <c r="L159" s="57">
        <f t="shared" si="89"/>
        <v>28.7</v>
      </c>
      <c r="M159" s="86">
        <f t="shared" si="77"/>
        <v>38.293029301068636</v>
      </c>
      <c r="N159" s="5">
        <f t="shared" si="78"/>
        <v>453.58376230594786</v>
      </c>
      <c r="O159" s="56">
        <f t="shared" si="79"/>
        <v>415.29073300487926</v>
      </c>
    </row>
    <row r="160" spans="1:15" x14ac:dyDescent="0.2">
      <c r="A160" s="59" t="s">
        <v>53</v>
      </c>
      <c r="B160" s="54" t="str">
        <f t="shared" si="80"/>
        <v>Q1/2022</v>
      </c>
      <c r="C160" s="49">
        <f t="shared" si="83"/>
        <v>44562</v>
      </c>
      <c r="D160" s="49">
        <f t="shared" si="84"/>
        <v>44651</v>
      </c>
      <c r="E160" s="54">
        <f t="shared" si="81"/>
        <v>90</v>
      </c>
      <c r="F160" s="55">
        <f>VLOOKUP(D160,'FERC Interest Rate'!A:B,2,TRUE)</f>
        <v>3.2500000000000001E-2</v>
      </c>
      <c r="G160" s="56">
        <f t="shared" si="82"/>
        <v>415.29073300487926</v>
      </c>
      <c r="H160" s="56">
        <v>0</v>
      </c>
      <c r="I160" s="77">
        <f t="shared" si="87"/>
        <v>5.9075610837399477</v>
      </c>
      <c r="J160" s="57">
        <f t="shared" si="88"/>
        <v>3.3280147781897855</v>
      </c>
      <c r="K160" s="5">
        <f t="shared" si="76"/>
        <v>9.2355758619297337</v>
      </c>
      <c r="L160" s="57">
        <f t="shared" si="89"/>
        <v>28.7</v>
      </c>
      <c r="M160" s="86">
        <f t="shared" si="77"/>
        <v>37.935575861929735</v>
      </c>
      <c r="N160" s="5">
        <f t="shared" si="78"/>
        <v>418.61874778306907</v>
      </c>
      <c r="O160" s="56">
        <f t="shared" si="79"/>
        <v>380.68317192113932</v>
      </c>
    </row>
    <row r="161" spans="1:15" x14ac:dyDescent="0.2">
      <c r="A161" s="59" t="s">
        <v>54</v>
      </c>
      <c r="B161" s="54" t="str">
        <f t="shared" ref="B161:B171" si="90">+IF(MONTH(C161)&lt;4,"Q1",IF(MONTH(C161)&lt;7,"Q2",IF(MONTH(C161)&lt;10,"Q3","Q4")))&amp;"/"&amp;YEAR(C161)</f>
        <v>Q2/2022</v>
      </c>
      <c r="C161" s="49">
        <f t="shared" ref="C161:C171" si="91">D160+1</f>
        <v>44652</v>
      </c>
      <c r="D161" s="49">
        <f t="shared" si="84"/>
        <v>44742</v>
      </c>
      <c r="E161" s="54">
        <f t="shared" ref="E161:E171" si="92">D161-C161+1</f>
        <v>91</v>
      </c>
      <c r="F161" s="55">
        <f>VLOOKUP(D161,'FERC Interest Rate'!A:B,2,TRUE)</f>
        <v>3.2500000000000001E-2</v>
      </c>
      <c r="G161" s="56">
        <f t="shared" ref="G161:G171" si="93">O160</f>
        <v>380.68317192113932</v>
      </c>
      <c r="H161" s="56">
        <v>0</v>
      </c>
      <c r="I161" s="77">
        <f t="shared" si="87"/>
        <v>5.9075610837399477</v>
      </c>
      <c r="J161" s="57">
        <f t="shared" ref="J161:J171" si="94">G161*F161*(E161/(DATE(YEAR(D161),12,31)-DATE(YEAR(D161),1,1)+1))</f>
        <v>3.0845766601555331</v>
      </c>
      <c r="K161" s="5">
        <f t="shared" ref="K161:K171" si="95">+SUM(I161:J161)</f>
        <v>8.9921377438954799</v>
      </c>
      <c r="L161" s="57">
        <f t="shared" si="89"/>
        <v>28.7</v>
      </c>
      <c r="M161" s="86">
        <f t="shared" ref="M161:M171" si="96">+SUM(K161:L161)</f>
        <v>37.692137743895479</v>
      </c>
      <c r="N161" s="5">
        <f t="shared" ref="N161:N171" si="97">+G161+H161+J161</f>
        <v>383.76774858129482</v>
      </c>
      <c r="O161" s="56">
        <f t="shared" ref="O161:O171" si="98">G161+H161-L161-I161</f>
        <v>346.07561083739938</v>
      </c>
    </row>
    <row r="162" spans="1:15" x14ac:dyDescent="0.2">
      <c r="A162" s="59" t="s">
        <v>55</v>
      </c>
      <c r="B162" s="54" t="str">
        <f t="shared" si="90"/>
        <v>Q3/2022</v>
      </c>
      <c r="C162" s="49">
        <f t="shared" si="91"/>
        <v>44743</v>
      </c>
      <c r="D162" s="49">
        <f t="shared" si="84"/>
        <v>44834</v>
      </c>
      <c r="E162" s="54">
        <f t="shared" si="92"/>
        <v>92</v>
      </c>
      <c r="F162" s="55">
        <f>VLOOKUP(D162,'FERC Interest Rate'!A:B,2,TRUE)</f>
        <v>3.5999999999999997E-2</v>
      </c>
      <c r="G162" s="56">
        <f t="shared" si="93"/>
        <v>346.07561083739938</v>
      </c>
      <c r="H162" s="56">
        <v>0</v>
      </c>
      <c r="I162" s="77">
        <f t="shared" si="87"/>
        <v>5.9075610837399477</v>
      </c>
      <c r="J162" s="57">
        <f t="shared" si="94"/>
        <v>3.140280611214977</v>
      </c>
      <c r="K162" s="5">
        <f t="shared" si="95"/>
        <v>9.0478416949549256</v>
      </c>
      <c r="L162" s="57">
        <f t="shared" si="89"/>
        <v>28.7</v>
      </c>
      <c r="M162" s="86">
        <f t="shared" si="96"/>
        <v>37.747841694954928</v>
      </c>
      <c r="N162" s="5">
        <f t="shared" si="97"/>
        <v>349.21589144861434</v>
      </c>
      <c r="O162" s="56">
        <f t="shared" si="98"/>
        <v>311.46804975365944</v>
      </c>
    </row>
    <row r="163" spans="1:15" x14ac:dyDescent="0.2">
      <c r="A163" s="59" t="s">
        <v>56</v>
      </c>
      <c r="B163" s="54" t="str">
        <f t="shared" si="90"/>
        <v>Q4/2022</v>
      </c>
      <c r="C163" s="49">
        <f t="shared" si="91"/>
        <v>44835</v>
      </c>
      <c r="D163" s="49">
        <f t="shared" si="84"/>
        <v>44926</v>
      </c>
      <c r="E163" s="54">
        <f t="shared" si="92"/>
        <v>92</v>
      </c>
      <c r="F163" s="55">
        <f>VLOOKUP(D163,'FERC Interest Rate'!A:B,2,TRUE)</f>
        <v>4.9099999999999998E-2</v>
      </c>
      <c r="G163" s="56">
        <f t="shared" si="93"/>
        <v>311.46804975365944</v>
      </c>
      <c r="H163" s="56">
        <v>0</v>
      </c>
      <c r="I163" s="77">
        <f t="shared" si="87"/>
        <v>5.9075610837399477</v>
      </c>
      <c r="J163" s="57">
        <f t="shared" si="94"/>
        <v>3.8546944502663849</v>
      </c>
      <c r="K163" s="5">
        <f t="shared" si="95"/>
        <v>9.7622555340063322</v>
      </c>
      <c r="L163" s="57">
        <f t="shared" si="89"/>
        <v>28.7</v>
      </c>
      <c r="M163" s="86">
        <f t="shared" si="96"/>
        <v>38.462255534006331</v>
      </c>
      <c r="N163" s="5">
        <f t="shared" si="97"/>
        <v>315.32274420392582</v>
      </c>
      <c r="O163" s="56">
        <f t="shared" si="98"/>
        <v>276.8604886699195</v>
      </c>
    </row>
    <row r="164" spans="1:15" x14ac:dyDescent="0.2">
      <c r="A164" s="59" t="s">
        <v>57</v>
      </c>
      <c r="B164" s="54" t="str">
        <f t="shared" si="90"/>
        <v>Q1/2023</v>
      </c>
      <c r="C164" s="49">
        <f t="shared" si="91"/>
        <v>44927</v>
      </c>
      <c r="D164" s="49">
        <f t="shared" si="84"/>
        <v>45016</v>
      </c>
      <c r="E164" s="54">
        <f t="shared" si="92"/>
        <v>90</v>
      </c>
      <c r="F164" s="55">
        <f>VLOOKUP(D164,'FERC Interest Rate'!A:B,2,TRUE)</f>
        <v>6.3100000000000003E-2</v>
      </c>
      <c r="G164" s="56">
        <f t="shared" si="93"/>
        <v>276.8604886699195</v>
      </c>
      <c r="H164" s="56">
        <v>0</v>
      </c>
      <c r="I164" s="77">
        <f t="shared" si="87"/>
        <v>5.9075610837399477</v>
      </c>
      <c r="J164" s="57">
        <f t="shared" si="94"/>
        <v>4.3076457949492406</v>
      </c>
      <c r="K164" s="5">
        <f t="shared" si="95"/>
        <v>10.215206878689187</v>
      </c>
      <c r="L164" s="57">
        <f t="shared" si="89"/>
        <v>28.7</v>
      </c>
      <c r="M164" s="86">
        <f t="shared" si="96"/>
        <v>38.91520687868919</v>
      </c>
      <c r="N164" s="5">
        <f t="shared" si="97"/>
        <v>281.16813446486873</v>
      </c>
      <c r="O164" s="56">
        <f t="shared" si="98"/>
        <v>242.25292758617957</v>
      </c>
    </row>
    <row r="165" spans="1:15" x14ac:dyDescent="0.2">
      <c r="A165" s="59" t="s">
        <v>58</v>
      </c>
      <c r="B165" s="54" t="str">
        <f t="shared" si="90"/>
        <v>Q2/2023</v>
      </c>
      <c r="C165" s="49">
        <f t="shared" si="91"/>
        <v>45017</v>
      </c>
      <c r="D165" s="49">
        <f t="shared" si="84"/>
        <v>45107</v>
      </c>
      <c r="E165" s="54">
        <f t="shared" si="92"/>
        <v>91</v>
      </c>
      <c r="F165" s="55">
        <f>VLOOKUP(D165,'FERC Interest Rate'!A:B,2,TRUE)</f>
        <v>7.4999999999999997E-2</v>
      </c>
      <c r="G165" s="56">
        <f t="shared" si="93"/>
        <v>242.25292758617957</v>
      </c>
      <c r="H165" s="56">
        <v>0</v>
      </c>
      <c r="I165" s="77">
        <f t="shared" si="87"/>
        <v>5.9075610837399477</v>
      </c>
      <c r="J165" s="57">
        <f t="shared" si="94"/>
        <v>4.5297978925360969</v>
      </c>
      <c r="K165" s="5">
        <f t="shared" si="95"/>
        <v>10.437358976276045</v>
      </c>
      <c r="L165" s="57">
        <f t="shared" si="89"/>
        <v>28.7</v>
      </c>
      <c r="M165" s="86">
        <f t="shared" si="96"/>
        <v>39.137358976276047</v>
      </c>
      <c r="N165" s="5">
        <f t="shared" si="97"/>
        <v>246.78272547871566</v>
      </c>
      <c r="O165" s="56">
        <f t="shared" si="98"/>
        <v>207.64536650243963</v>
      </c>
    </row>
    <row r="166" spans="1:15" x14ac:dyDescent="0.2">
      <c r="A166" s="59" t="s">
        <v>59</v>
      </c>
      <c r="B166" s="54" t="str">
        <f t="shared" si="90"/>
        <v>Q3/2023</v>
      </c>
      <c r="C166" s="49">
        <f t="shared" si="91"/>
        <v>45108</v>
      </c>
      <c r="D166" s="49">
        <f t="shared" si="84"/>
        <v>45199</v>
      </c>
      <c r="E166" s="54">
        <f t="shared" si="92"/>
        <v>92</v>
      </c>
      <c r="F166" s="55">
        <f>VLOOKUP(D166,'FERC Interest Rate'!A:B,2,TRUE)</f>
        <v>8.0199999999999994E-2</v>
      </c>
      <c r="G166" s="56">
        <f t="shared" si="93"/>
        <v>207.64536650243963</v>
      </c>
      <c r="H166" s="56">
        <v>0</v>
      </c>
      <c r="I166" s="77">
        <f t="shared" si="87"/>
        <v>5.9075610837399477</v>
      </c>
      <c r="J166" s="57">
        <f t="shared" si="94"/>
        <v>4.1975084169906864</v>
      </c>
      <c r="K166" s="5">
        <f t="shared" si="95"/>
        <v>10.105069500730634</v>
      </c>
      <c r="L166" s="57">
        <f t="shared" si="89"/>
        <v>28.7</v>
      </c>
      <c r="M166" s="86">
        <f t="shared" si="96"/>
        <v>38.805069500730632</v>
      </c>
      <c r="N166" s="5">
        <f t="shared" si="97"/>
        <v>211.8428749194303</v>
      </c>
      <c r="O166" s="56">
        <f t="shared" si="98"/>
        <v>173.03780541869969</v>
      </c>
    </row>
    <row r="167" spans="1:15" x14ac:dyDescent="0.2">
      <c r="A167" s="59" t="s">
        <v>60</v>
      </c>
      <c r="B167" s="54" t="str">
        <f t="shared" si="90"/>
        <v>Q4/2023</v>
      </c>
      <c r="C167" s="49">
        <f t="shared" si="91"/>
        <v>45200</v>
      </c>
      <c r="D167" s="49">
        <f t="shared" si="84"/>
        <v>45291</v>
      </c>
      <c r="E167" s="54">
        <f t="shared" si="92"/>
        <v>92</v>
      </c>
      <c r="F167" s="55">
        <f>VLOOKUP(D167,'FERC Interest Rate'!A:B,2,TRUE)</f>
        <v>8.3500000000000005E-2</v>
      </c>
      <c r="G167" s="56">
        <f t="shared" si="93"/>
        <v>173.03780541869969</v>
      </c>
      <c r="H167" s="56">
        <v>0</v>
      </c>
      <c r="I167" s="77">
        <f t="shared" si="87"/>
        <v>5.9075610837399477</v>
      </c>
      <c r="J167" s="57">
        <f t="shared" si="94"/>
        <v>3.6418532088395921</v>
      </c>
      <c r="K167" s="5">
        <f t="shared" si="95"/>
        <v>9.5494142925795398</v>
      </c>
      <c r="L167" s="57">
        <f t="shared" si="89"/>
        <v>28.7</v>
      </c>
      <c r="M167" s="86">
        <f t="shared" si="96"/>
        <v>38.249414292579537</v>
      </c>
      <c r="N167" s="5">
        <f t="shared" si="97"/>
        <v>176.67965862753928</v>
      </c>
      <c r="O167" s="56">
        <f t="shared" si="98"/>
        <v>138.43024433495975</v>
      </c>
    </row>
    <row r="168" spans="1:15" x14ac:dyDescent="0.2">
      <c r="A168" s="59" t="s">
        <v>61</v>
      </c>
      <c r="B168" s="54" t="str">
        <f t="shared" si="90"/>
        <v>Q1/2024</v>
      </c>
      <c r="C168" s="49">
        <f t="shared" si="91"/>
        <v>45292</v>
      </c>
      <c r="D168" s="49">
        <f t="shared" si="84"/>
        <v>45382</v>
      </c>
      <c r="E168" s="54">
        <f t="shared" si="92"/>
        <v>91</v>
      </c>
      <c r="F168" s="55">
        <f>VLOOKUP(D168,'FERC Interest Rate'!A:B,2,TRUE)</f>
        <v>8.5000000000000006E-2</v>
      </c>
      <c r="G168" s="56">
        <f t="shared" si="93"/>
        <v>138.43024433495975</v>
      </c>
      <c r="H168" s="56">
        <v>0</v>
      </c>
      <c r="I168" s="77">
        <f t="shared" si="87"/>
        <v>5.9075610837399477</v>
      </c>
      <c r="J168" s="57">
        <f t="shared" si="94"/>
        <v>2.9255681418877426</v>
      </c>
      <c r="K168" s="5">
        <f t="shared" si="95"/>
        <v>8.8331292256276903</v>
      </c>
      <c r="L168" s="57">
        <f t="shared" si="89"/>
        <v>28.7</v>
      </c>
      <c r="M168" s="86">
        <f t="shared" si="96"/>
        <v>37.53312922562769</v>
      </c>
      <c r="N168" s="5">
        <f t="shared" si="97"/>
        <v>141.35581247684749</v>
      </c>
      <c r="O168" s="56">
        <f t="shared" si="98"/>
        <v>103.8226832512198</v>
      </c>
    </row>
    <row r="169" spans="1:15" x14ac:dyDescent="0.2">
      <c r="A169" s="59" t="s">
        <v>62</v>
      </c>
      <c r="B169" s="54" t="str">
        <f t="shared" si="90"/>
        <v>Q2/2024</v>
      </c>
      <c r="C169" s="49">
        <f t="shared" si="91"/>
        <v>45383</v>
      </c>
      <c r="D169" s="49">
        <f t="shared" si="84"/>
        <v>45473</v>
      </c>
      <c r="E169" s="54">
        <f t="shared" si="92"/>
        <v>91</v>
      </c>
      <c r="F169" s="55">
        <f>VLOOKUP(D169,'FERC Interest Rate'!A:B,2,TRUE)</f>
        <v>8.5000000000000006E-2</v>
      </c>
      <c r="G169" s="56">
        <f t="shared" si="93"/>
        <v>103.8226832512198</v>
      </c>
      <c r="H169" s="56">
        <v>0</v>
      </c>
      <c r="I169" s="77">
        <f t="shared" si="87"/>
        <v>5.9075610837399477</v>
      </c>
      <c r="J169" s="57">
        <f t="shared" si="94"/>
        <v>2.1941761064158065</v>
      </c>
      <c r="K169" s="5">
        <f t="shared" si="95"/>
        <v>8.1017371901557542</v>
      </c>
      <c r="L169" s="57">
        <f t="shared" si="89"/>
        <v>28.7</v>
      </c>
      <c r="M169" s="86">
        <f t="shared" si="96"/>
        <v>36.801737190155755</v>
      </c>
      <c r="N169" s="5">
        <f t="shared" si="97"/>
        <v>106.01685935763561</v>
      </c>
      <c r="O169" s="56">
        <f t="shared" si="98"/>
        <v>69.215122167479848</v>
      </c>
    </row>
    <row r="170" spans="1:15" x14ac:dyDescent="0.2">
      <c r="A170" s="59" t="s">
        <v>63</v>
      </c>
      <c r="B170" s="54" t="str">
        <f t="shared" si="90"/>
        <v>Q3/2024</v>
      </c>
      <c r="C170" s="49">
        <f t="shared" si="91"/>
        <v>45474</v>
      </c>
      <c r="D170" s="49">
        <f t="shared" si="84"/>
        <v>45565</v>
      </c>
      <c r="E170" s="54">
        <f t="shared" si="92"/>
        <v>92</v>
      </c>
      <c r="F170" s="55">
        <f>VLOOKUP(D170,'FERC Interest Rate'!A:B,2,TRUE)</f>
        <v>8.5000000000000006E-2</v>
      </c>
      <c r="G170" s="56">
        <f t="shared" si="93"/>
        <v>69.215122167479848</v>
      </c>
      <c r="H170" s="56">
        <v>0</v>
      </c>
      <c r="I170" s="77">
        <f t="shared" si="87"/>
        <v>5.9075610837399477</v>
      </c>
      <c r="J170" s="57">
        <f t="shared" si="94"/>
        <v>1.4788586211740229</v>
      </c>
      <c r="K170" s="5">
        <f t="shared" si="95"/>
        <v>7.3864197049139708</v>
      </c>
      <c r="L170" s="57">
        <f t="shared" si="89"/>
        <v>28.7</v>
      </c>
      <c r="M170" s="86">
        <f t="shared" si="96"/>
        <v>36.086419704913972</v>
      </c>
      <c r="N170" s="5">
        <f t="shared" si="97"/>
        <v>70.693980788653874</v>
      </c>
      <c r="O170" s="56">
        <f t="shared" si="98"/>
        <v>34.607561083739895</v>
      </c>
    </row>
    <row r="171" spans="1:15" x14ac:dyDescent="0.2">
      <c r="A171" s="59" t="s">
        <v>64</v>
      </c>
      <c r="B171" s="54" t="str">
        <f t="shared" si="90"/>
        <v>Q4/2024</v>
      </c>
      <c r="C171" s="49">
        <f t="shared" si="91"/>
        <v>45566</v>
      </c>
      <c r="D171" s="49">
        <f t="shared" si="84"/>
        <v>45657</v>
      </c>
      <c r="E171" s="54">
        <f t="shared" si="92"/>
        <v>92</v>
      </c>
      <c r="F171" s="55">
        <f>VLOOKUP(D171,'FERC Interest Rate'!A:B,2,TRUE)</f>
        <v>8.5000000000000006E-2</v>
      </c>
      <c r="G171" s="56">
        <f t="shared" si="93"/>
        <v>34.607561083739895</v>
      </c>
      <c r="H171" s="56">
        <v>0</v>
      </c>
      <c r="I171" s="77">
        <f t="shared" si="87"/>
        <v>5.9075610837399477</v>
      </c>
      <c r="J171" s="57">
        <f t="shared" si="94"/>
        <v>0.73942931058701089</v>
      </c>
      <c r="K171" s="5">
        <f t="shared" si="95"/>
        <v>6.6469903943269584</v>
      </c>
      <c r="L171" s="57">
        <f t="shared" si="89"/>
        <v>28.7</v>
      </c>
      <c r="M171" s="86">
        <f t="shared" si="96"/>
        <v>35.346990394326959</v>
      </c>
      <c r="N171" s="5">
        <f t="shared" si="97"/>
        <v>35.346990394326909</v>
      </c>
      <c r="O171" s="56">
        <f t="shared" si="98"/>
        <v>-5.1514348342607263E-14</v>
      </c>
    </row>
    <row r="172" spans="1:15" ht="18.95" customHeight="1" thickBot="1" x14ac:dyDescent="0.25">
      <c r="A172" s="98"/>
      <c r="B172" s="99"/>
      <c r="C172" s="100"/>
      <c r="D172" s="100"/>
      <c r="E172" s="99"/>
      <c r="F172" s="99"/>
      <c r="G172" s="88">
        <f>SUM(G135:G171)</f>
        <v>17743.672568452195</v>
      </c>
      <c r="H172" s="88">
        <f>SUM(H135:H171)</f>
        <v>118.15122167479896</v>
      </c>
      <c r="I172" s="89">
        <f>SUM(I135:I171)</f>
        <v>118.15122167479898</v>
      </c>
      <c r="J172" s="89">
        <f t="shared" ref="J172:O172" si="99">SUM(J135:J171)</f>
        <v>80.09504387275696</v>
      </c>
      <c r="K172" s="89">
        <f t="shared" si="99"/>
        <v>198.24626554755591</v>
      </c>
      <c r="L172" s="89">
        <f t="shared" si="99"/>
        <v>574</v>
      </c>
      <c r="M172" s="89">
        <f t="shared" si="99"/>
        <v>772.24626554755605</v>
      </c>
      <c r="N172" s="89">
        <f t="shared" si="99"/>
        <v>17941.918833999753</v>
      </c>
      <c r="O172" s="89">
        <f t="shared" si="99"/>
        <v>17169.672568452195</v>
      </c>
    </row>
    <row r="173" spans="1:15" ht="13.5" thickTop="1" x14ac:dyDescent="0.2">
      <c r="B173" s="6"/>
      <c r="C173" s="9"/>
      <c r="D173" s="9"/>
      <c r="E173" s="6"/>
      <c r="F173" s="6"/>
      <c r="G173" s="57"/>
      <c r="H173" s="44"/>
      <c r="I173" s="79"/>
      <c r="J173" s="57"/>
      <c r="L173" s="44"/>
      <c r="M173" s="87"/>
    </row>
    <row r="174" spans="1:15" ht="36.75" x14ac:dyDescent="0.2">
      <c r="A174" s="58" t="s">
        <v>44</v>
      </c>
      <c r="B174" s="58" t="s">
        <v>3</v>
      </c>
      <c r="C174" s="58" t="s">
        <v>4</v>
      </c>
      <c r="D174" s="58" t="s">
        <v>5</v>
      </c>
      <c r="E174" s="58" t="s">
        <v>6</v>
      </c>
      <c r="F174" s="58" t="s">
        <v>7</v>
      </c>
      <c r="G174" s="58" t="s">
        <v>71</v>
      </c>
      <c r="H174" s="58" t="s">
        <v>72</v>
      </c>
      <c r="I174" s="73" t="s">
        <v>73</v>
      </c>
      <c r="J174" s="74" t="s">
        <v>74</v>
      </c>
      <c r="K174" s="74" t="s">
        <v>75</v>
      </c>
      <c r="L174" s="74" t="s">
        <v>76</v>
      </c>
      <c r="M174" s="75" t="s">
        <v>66</v>
      </c>
      <c r="N174" s="58" t="s">
        <v>77</v>
      </c>
      <c r="O174" s="58" t="s">
        <v>78</v>
      </c>
    </row>
    <row r="175" spans="1:15" x14ac:dyDescent="0.2">
      <c r="A175" s="123" t="s">
        <v>37</v>
      </c>
      <c r="B175" s="325" t="s">
        <v>48</v>
      </c>
      <c r="C175" s="49">
        <f>VLOOKUP(B175,A$1:F$24,2,FALSE)</f>
        <v>42333</v>
      </c>
      <c r="D175" s="49">
        <f>DATE(YEAR(C175),IF(MONTH(C175)&lt;=3,3,IF(MONTH(C175)&lt;=6,6,IF(MONTH(C175)&lt;=9,9,12))),IF(OR(MONTH(C175)&lt;=3,MONTH(C175)&gt;=10),31,30))</f>
        <v>42369</v>
      </c>
      <c r="E175" s="54">
        <f>D175-C175+1</f>
        <v>37</v>
      </c>
      <c r="F175" s="55">
        <f>VLOOKUP(D175,'FERC Interest Rate'!A:B,2,TRUE)</f>
        <v>3.2500000000000001E-2</v>
      </c>
      <c r="G175" s="56">
        <f>VLOOKUP(B175,$A$1:$F$24,5,FALSE)</f>
        <v>770</v>
      </c>
      <c r="H175" s="56">
        <f t="shared" ref="H175:H192" si="100">G175*F175*(E175/(DATE(YEAR(D175),12,31)-DATE(YEAR(D175),1,1)+1))</f>
        <v>2.5367808219178083</v>
      </c>
      <c r="I175" s="122">
        <v>0</v>
      </c>
      <c r="J175" s="57">
        <v>0</v>
      </c>
      <c r="K175" s="5">
        <f t="shared" ref="K175:K200" si="101">+SUM(I175:J175)</f>
        <v>0</v>
      </c>
      <c r="L175" s="57">
        <v>0</v>
      </c>
      <c r="M175" s="86">
        <f t="shared" ref="M175:M200" si="102">+SUM(K175:L175)</f>
        <v>0</v>
      </c>
      <c r="N175" s="5">
        <f t="shared" ref="N175:N200" si="103">+G175+H175+J175</f>
        <v>772.53678082191777</v>
      </c>
      <c r="O175" s="56">
        <f t="shared" ref="O175:O200" si="104">G175+H175-L175-I175</f>
        <v>772.53678082191777</v>
      </c>
    </row>
    <row r="176" spans="1:15" x14ac:dyDescent="0.2">
      <c r="A176" s="59" t="s">
        <v>22</v>
      </c>
      <c r="B176" s="54" t="str">
        <f t="shared" ref="B176:B200" si="105">+IF(MONTH(C176)&lt;4,"Q1",IF(MONTH(C176)&lt;7,"Q2",IF(MONTH(C176)&lt;10,"Q3","Q4")))&amp;"/"&amp;YEAR(C176)</f>
        <v>Q1/2016</v>
      </c>
      <c r="C176" s="49">
        <f>D175+1</f>
        <v>42370</v>
      </c>
      <c r="D176" s="49">
        <f>EOMONTH(D175,3)</f>
        <v>42460</v>
      </c>
      <c r="E176" s="54">
        <f t="shared" ref="E176:E200" si="106">D176-C176+1</f>
        <v>91</v>
      </c>
      <c r="F176" s="55">
        <f>VLOOKUP(D176,'FERC Interest Rate'!A:B,2,TRUE)</f>
        <v>3.2500000000000001E-2</v>
      </c>
      <c r="G176" s="56">
        <f t="shared" ref="G176:G200" si="107">O175</f>
        <v>772.53678082191777</v>
      </c>
      <c r="H176" s="56">
        <f t="shared" si="100"/>
        <v>6.242561555412081</v>
      </c>
      <c r="I176" s="122">
        <v>0</v>
      </c>
      <c r="J176" s="57">
        <v>0</v>
      </c>
      <c r="K176" s="5">
        <f t="shared" si="101"/>
        <v>0</v>
      </c>
      <c r="L176" s="57">
        <v>0</v>
      </c>
      <c r="M176" s="86">
        <f t="shared" si="102"/>
        <v>0</v>
      </c>
      <c r="N176" s="5">
        <f t="shared" si="103"/>
        <v>778.77934237732984</v>
      </c>
      <c r="O176" s="56">
        <f t="shared" si="104"/>
        <v>778.77934237732984</v>
      </c>
    </row>
    <row r="177" spans="1:15" x14ac:dyDescent="0.2">
      <c r="A177" s="59" t="s">
        <v>22</v>
      </c>
      <c r="B177" s="54" t="str">
        <f t="shared" si="105"/>
        <v>Q2/2016</v>
      </c>
      <c r="C177" s="49">
        <f t="shared" ref="C177:C200" si="108">D176+1</f>
        <v>42461</v>
      </c>
      <c r="D177" s="49">
        <f t="shared" ref="D177:D211" si="109">EOMONTH(D176,3)</f>
        <v>42551</v>
      </c>
      <c r="E177" s="54">
        <f t="shared" si="106"/>
        <v>91</v>
      </c>
      <c r="F177" s="55">
        <f>VLOOKUP(D177,'FERC Interest Rate'!A:B,2,TRUE)</f>
        <v>3.4599999999999999E-2</v>
      </c>
      <c r="G177" s="56">
        <f t="shared" si="107"/>
        <v>778.77934237732984</v>
      </c>
      <c r="H177" s="56">
        <f t="shared" si="100"/>
        <v>6.6996301568559034</v>
      </c>
      <c r="I177" s="122">
        <v>0</v>
      </c>
      <c r="J177" s="57">
        <v>0</v>
      </c>
      <c r="K177" s="5">
        <f t="shared" si="101"/>
        <v>0</v>
      </c>
      <c r="L177" s="57">
        <v>0</v>
      </c>
      <c r="M177" s="86">
        <f t="shared" si="102"/>
        <v>0</v>
      </c>
      <c r="N177" s="5">
        <f t="shared" si="103"/>
        <v>785.47897253418569</v>
      </c>
      <c r="O177" s="56">
        <f t="shared" si="104"/>
        <v>785.47897253418569</v>
      </c>
    </row>
    <row r="178" spans="1:15" x14ac:dyDescent="0.2">
      <c r="A178" s="59" t="s">
        <v>22</v>
      </c>
      <c r="B178" s="54" t="str">
        <f t="shared" si="105"/>
        <v>Q3/2016</v>
      </c>
      <c r="C178" s="49">
        <f t="shared" si="108"/>
        <v>42552</v>
      </c>
      <c r="D178" s="49">
        <f t="shared" si="109"/>
        <v>42643</v>
      </c>
      <c r="E178" s="54">
        <f t="shared" si="106"/>
        <v>92</v>
      </c>
      <c r="F178" s="55">
        <f>VLOOKUP(D178,'FERC Interest Rate'!A:B,2,TRUE)</f>
        <v>3.5000000000000003E-2</v>
      </c>
      <c r="G178" s="56">
        <f t="shared" si="107"/>
        <v>785.47897253418569</v>
      </c>
      <c r="H178" s="56">
        <f t="shared" si="100"/>
        <v>6.9104980643717981</v>
      </c>
      <c r="I178" s="122">
        <v>0</v>
      </c>
      <c r="J178" s="57">
        <v>0</v>
      </c>
      <c r="K178" s="5">
        <f t="shared" si="101"/>
        <v>0</v>
      </c>
      <c r="L178" s="57">
        <v>0</v>
      </c>
      <c r="M178" s="86">
        <f t="shared" si="102"/>
        <v>0</v>
      </c>
      <c r="N178" s="5">
        <f t="shared" si="103"/>
        <v>792.38947059855752</v>
      </c>
      <c r="O178" s="56">
        <f t="shared" si="104"/>
        <v>792.38947059855752</v>
      </c>
    </row>
    <row r="179" spans="1:15" x14ac:dyDescent="0.2">
      <c r="A179" s="59" t="s">
        <v>22</v>
      </c>
      <c r="B179" s="54" t="str">
        <f t="shared" si="105"/>
        <v>Q4/2016</v>
      </c>
      <c r="C179" s="49">
        <f t="shared" si="108"/>
        <v>42644</v>
      </c>
      <c r="D179" s="49">
        <f t="shared" si="109"/>
        <v>42735</v>
      </c>
      <c r="E179" s="54">
        <f t="shared" si="106"/>
        <v>92</v>
      </c>
      <c r="F179" s="55">
        <f>VLOOKUP(D179,'FERC Interest Rate'!A:B,2,TRUE)</f>
        <v>3.5000000000000003E-2</v>
      </c>
      <c r="G179" s="56">
        <f t="shared" si="107"/>
        <v>792.38947059855752</v>
      </c>
      <c r="H179" s="56">
        <f t="shared" si="100"/>
        <v>6.9712953424244679</v>
      </c>
      <c r="I179" s="77">
        <v>0</v>
      </c>
      <c r="J179" s="57">
        <v>0</v>
      </c>
      <c r="K179" s="5">
        <f t="shared" si="101"/>
        <v>0</v>
      </c>
      <c r="L179" s="57">
        <v>0</v>
      </c>
      <c r="M179" s="86">
        <f t="shared" si="102"/>
        <v>0</v>
      </c>
      <c r="N179" s="5">
        <f t="shared" si="103"/>
        <v>799.36076594098199</v>
      </c>
      <c r="O179" s="56">
        <f t="shared" si="104"/>
        <v>799.36076594098199</v>
      </c>
    </row>
    <row r="180" spans="1:15" x14ac:dyDescent="0.2">
      <c r="A180" s="59" t="s">
        <v>22</v>
      </c>
      <c r="B180" s="54" t="str">
        <f t="shared" si="105"/>
        <v>Q1/2017</v>
      </c>
      <c r="C180" s="49">
        <f t="shared" si="108"/>
        <v>42736</v>
      </c>
      <c r="D180" s="49">
        <f t="shared" si="109"/>
        <v>42825</v>
      </c>
      <c r="E180" s="54">
        <f t="shared" si="106"/>
        <v>90</v>
      </c>
      <c r="F180" s="55">
        <f>VLOOKUP(D180,'FERC Interest Rate'!A:B,2,TRUE)</f>
        <v>3.5000000000000003E-2</v>
      </c>
      <c r="G180" s="56">
        <f t="shared" si="107"/>
        <v>799.36076594098199</v>
      </c>
      <c r="H180" s="56">
        <f t="shared" si="100"/>
        <v>6.8985929115454612</v>
      </c>
      <c r="I180" s="77">
        <v>0</v>
      </c>
      <c r="J180" s="57">
        <v>0</v>
      </c>
      <c r="K180" s="5">
        <f t="shared" si="101"/>
        <v>0</v>
      </c>
      <c r="L180" s="57">
        <v>0</v>
      </c>
      <c r="M180" s="86">
        <f t="shared" si="102"/>
        <v>0</v>
      </c>
      <c r="N180" s="5">
        <f t="shared" si="103"/>
        <v>806.2593588525275</v>
      </c>
      <c r="O180" s="56">
        <f t="shared" si="104"/>
        <v>806.2593588525275</v>
      </c>
    </row>
    <row r="181" spans="1:15" x14ac:dyDescent="0.2">
      <c r="A181" s="59" t="s">
        <v>22</v>
      </c>
      <c r="B181" s="54" t="str">
        <f t="shared" si="105"/>
        <v>Q2/2017</v>
      </c>
      <c r="C181" s="49">
        <f t="shared" si="108"/>
        <v>42826</v>
      </c>
      <c r="D181" s="49">
        <f t="shared" si="109"/>
        <v>42916</v>
      </c>
      <c r="E181" s="54">
        <f t="shared" si="106"/>
        <v>91</v>
      </c>
      <c r="F181" s="55">
        <f>VLOOKUP(D181,'FERC Interest Rate'!A:B,2,TRUE)</f>
        <v>3.7100000000000001E-2</v>
      </c>
      <c r="G181" s="56">
        <f t="shared" si="107"/>
        <v>806.2593588525275</v>
      </c>
      <c r="H181" s="56">
        <f t="shared" si="100"/>
        <v>7.4575677299233369</v>
      </c>
      <c r="I181" s="122">
        <v>0</v>
      </c>
      <c r="J181" s="57">
        <v>0</v>
      </c>
      <c r="K181" s="5">
        <f t="shared" ref="K181:K191" si="110">+SUM(I181:J181)</f>
        <v>0</v>
      </c>
      <c r="L181" s="57">
        <v>0</v>
      </c>
      <c r="M181" s="86">
        <f t="shared" ref="M181:M191" si="111">+SUM(K181:L181)</f>
        <v>0</v>
      </c>
      <c r="N181" s="5">
        <f t="shared" si="103"/>
        <v>813.71692658245081</v>
      </c>
      <c r="O181" s="56">
        <f t="shared" si="104"/>
        <v>813.71692658245081</v>
      </c>
    </row>
    <row r="182" spans="1:15" x14ac:dyDescent="0.2">
      <c r="A182" s="59" t="s">
        <v>22</v>
      </c>
      <c r="B182" s="54" t="str">
        <f t="shared" si="105"/>
        <v>Q3/2017</v>
      </c>
      <c r="C182" s="49">
        <f t="shared" si="108"/>
        <v>42917</v>
      </c>
      <c r="D182" s="49">
        <f t="shared" si="109"/>
        <v>43008</v>
      </c>
      <c r="E182" s="54">
        <f t="shared" si="106"/>
        <v>92</v>
      </c>
      <c r="F182" s="55">
        <f>VLOOKUP(D182,'FERC Interest Rate'!A:B,2,TRUE)</f>
        <v>3.9600000000000003E-2</v>
      </c>
      <c r="G182" s="56">
        <f t="shared" si="107"/>
        <v>813.71692658245081</v>
      </c>
      <c r="H182" s="56">
        <f t="shared" si="100"/>
        <v>8.1220096080142063</v>
      </c>
      <c r="I182" s="122">
        <v>0</v>
      </c>
      <c r="J182" s="57">
        <v>0</v>
      </c>
      <c r="K182" s="5">
        <f t="shared" si="110"/>
        <v>0</v>
      </c>
      <c r="L182" s="57">
        <v>0</v>
      </c>
      <c r="M182" s="86">
        <f t="shared" si="111"/>
        <v>0</v>
      </c>
      <c r="N182" s="5">
        <f t="shared" si="103"/>
        <v>821.83893619046501</v>
      </c>
      <c r="O182" s="56">
        <f t="shared" si="104"/>
        <v>821.83893619046501</v>
      </c>
    </row>
    <row r="183" spans="1:15" x14ac:dyDescent="0.2">
      <c r="A183" s="59" t="s">
        <v>22</v>
      </c>
      <c r="B183" s="54" t="str">
        <f t="shared" si="105"/>
        <v>Q4/2017</v>
      </c>
      <c r="C183" s="49">
        <f t="shared" si="108"/>
        <v>43009</v>
      </c>
      <c r="D183" s="49">
        <f t="shared" si="109"/>
        <v>43100</v>
      </c>
      <c r="E183" s="54">
        <f t="shared" si="106"/>
        <v>92</v>
      </c>
      <c r="F183" s="55">
        <f>VLOOKUP(D183,'FERC Interest Rate'!A:B,2,TRUE)</f>
        <v>4.2099999999999999E-2</v>
      </c>
      <c r="G183" s="56">
        <f t="shared" si="107"/>
        <v>821.83893619046501</v>
      </c>
      <c r="H183" s="56">
        <f t="shared" si="100"/>
        <v>8.7209495004189286</v>
      </c>
      <c r="I183" s="122">
        <v>0</v>
      </c>
      <c r="J183" s="57">
        <v>0</v>
      </c>
      <c r="K183" s="5">
        <f t="shared" si="110"/>
        <v>0</v>
      </c>
      <c r="L183" s="57">
        <v>0</v>
      </c>
      <c r="M183" s="86">
        <f t="shared" si="111"/>
        <v>0</v>
      </c>
      <c r="N183" s="5">
        <f t="shared" si="103"/>
        <v>830.5598856908839</v>
      </c>
      <c r="O183" s="56">
        <f t="shared" si="104"/>
        <v>830.5598856908839</v>
      </c>
    </row>
    <row r="184" spans="1:15" x14ac:dyDescent="0.2">
      <c r="A184" s="59" t="s">
        <v>22</v>
      </c>
      <c r="B184" s="54" t="str">
        <f t="shared" si="105"/>
        <v>Q1/2018</v>
      </c>
      <c r="C184" s="49">
        <f t="shared" si="108"/>
        <v>43101</v>
      </c>
      <c r="D184" s="49">
        <f t="shared" si="109"/>
        <v>43190</v>
      </c>
      <c r="E184" s="54">
        <f t="shared" si="106"/>
        <v>90</v>
      </c>
      <c r="F184" s="55">
        <f>VLOOKUP(D184,'FERC Interest Rate'!A:B,2,TRUE)</f>
        <v>4.2500000000000003E-2</v>
      </c>
      <c r="G184" s="56">
        <f t="shared" si="107"/>
        <v>830.5598856908839</v>
      </c>
      <c r="H184" s="56">
        <f t="shared" si="100"/>
        <v>8.7038125007332354</v>
      </c>
      <c r="I184" s="122">
        <v>0</v>
      </c>
      <c r="J184" s="57">
        <v>0</v>
      </c>
      <c r="K184" s="5">
        <f t="shared" si="110"/>
        <v>0</v>
      </c>
      <c r="L184" s="57">
        <v>0</v>
      </c>
      <c r="M184" s="86">
        <f t="shared" si="111"/>
        <v>0</v>
      </c>
      <c r="N184" s="5">
        <f t="shared" si="103"/>
        <v>839.2636981916171</v>
      </c>
      <c r="O184" s="56">
        <f t="shared" si="104"/>
        <v>839.2636981916171</v>
      </c>
    </row>
    <row r="185" spans="1:15" x14ac:dyDescent="0.2">
      <c r="A185" s="59" t="s">
        <v>22</v>
      </c>
      <c r="B185" s="54" t="str">
        <f t="shared" si="105"/>
        <v>Q2/2018</v>
      </c>
      <c r="C185" s="49">
        <f t="shared" si="108"/>
        <v>43191</v>
      </c>
      <c r="D185" s="49">
        <f t="shared" si="109"/>
        <v>43281</v>
      </c>
      <c r="E185" s="54">
        <f t="shared" si="106"/>
        <v>91</v>
      </c>
      <c r="F185" s="55">
        <f>VLOOKUP(D185,'FERC Interest Rate'!A:B,2,TRUE)</f>
        <v>4.4699999999999997E-2</v>
      </c>
      <c r="G185" s="56">
        <f t="shared" si="107"/>
        <v>839.2636981916171</v>
      </c>
      <c r="H185" s="56">
        <f t="shared" si="100"/>
        <v>9.3530765620110703</v>
      </c>
      <c r="I185" s="77">
        <v>0</v>
      </c>
      <c r="J185" s="57">
        <v>0</v>
      </c>
      <c r="K185" s="5">
        <f t="shared" si="110"/>
        <v>0</v>
      </c>
      <c r="L185" s="57">
        <v>0</v>
      </c>
      <c r="M185" s="86">
        <f t="shared" si="111"/>
        <v>0</v>
      </c>
      <c r="N185" s="5">
        <f t="shared" si="103"/>
        <v>848.61677475362819</v>
      </c>
      <c r="O185" s="56">
        <f t="shared" si="104"/>
        <v>848.61677475362819</v>
      </c>
    </row>
    <row r="186" spans="1:15" x14ac:dyDescent="0.2">
      <c r="A186" s="59" t="s">
        <v>22</v>
      </c>
      <c r="B186" s="54" t="str">
        <f t="shared" si="105"/>
        <v>Q3/2018</v>
      </c>
      <c r="C186" s="49">
        <f t="shared" si="108"/>
        <v>43282</v>
      </c>
      <c r="D186" s="49">
        <f t="shared" si="109"/>
        <v>43373</v>
      </c>
      <c r="E186" s="54">
        <f t="shared" si="106"/>
        <v>92</v>
      </c>
      <c r="F186" s="55">
        <f>VLOOKUP(D186,'FERC Interest Rate'!A:B,2,TRUE)</f>
        <v>4.6899999999999997E-2</v>
      </c>
      <c r="G186" s="56">
        <f t="shared" si="107"/>
        <v>848.61677475362819</v>
      </c>
      <c r="H186" s="56">
        <f t="shared" si="100"/>
        <v>10.031812766320426</v>
      </c>
      <c r="I186" s="77">
        <v>0</v>
      </c>
      <c r="J186" s="57">
        <v>0</v>
      </c>
      <c r="K186" s="5">
        <f t="shared" si="110"/>
        <v>0</v>
      </c>
      <c r="L186" s="57">
        <v>0</v>
      </c>
      <c r="M186" s="86">
        <f t="shared" si="111"/>
        <v>0</v>
      </c>
      <c r="N186" s="5">
        <f t="shared" si="103"/>
        <v>858.64858751994859</v>
      </c>
      <c r="O186" s="56">
        <f t="shared" si="104"/>
        <v>858.64858751994859</v>
      </c>
    </row>
    <row r="187" spans="1:15" x14ac:dyDescent="0.2">
      <c r="A187" s="59" t="s">
        <v>22</v>
      </c>
      <c r="B187" s="54" t="str">
        <f t="shared" si="105"/>
        <v>Q4/2018</v>
      </c>
      <c r="C187" s="49">
        <f t="shared" si="108"/>
        <v>43374</v>
      </c>
      <c r="D187" s="49">
        <f t="shared" si="109"/>
        <v>43465</v>
      </c>
      <c r="E187" s="54">
        <f t="shared" si="106"/>
        <v>92</v>
      </c>
      <c r="F187" s="55">
        <f>VLOOKUP(D187,'FERC Interest Rate'!A:B,2,TRUE)</f>
        <v>4.9599999999999998E-2</v>
      </c>
      <c r="G187" s="56">
        <f t="shared" si="107"/>
        <v>858.64858751994859</v>
      </c>
      <c r="H187" s="56">
        <f t="shared" si="100"/>
        <v>10.734754067317891</v>
      </c>
      <c r="I187" s="122">
        <v>0</v>
      </c>
      <c r="J187" s="57">
        <v>0</v>
      </c>
      <c r="K187" s="5">
        <f t="shared" si="110"/>
        <v>0</v>
      </c>
      <c r="L187" s="57">
        <v>0</v>
      </c>
      <c r="M187" s="86">
        <f t="shared" si="111"/>
        <v>0</v>
      </c>
      <c r="N187" s="5">
        <f t="shared" si="103"/>
        <v>869.3833415872665</v>
      </c>
      <c r="O187" s="56">
        <f t="shared" si="104"/>
        <v>869.3833415872665</v>
      </c>
    </row>
    <row r="188" spans="1:15" x14ac:dyDescent="0.2">
      <c r="A188" s="59" t="s">
        <v>22</v>
      </c>
      <c r="B188" s="54" t="str">
        <f t="shared" si="105"/>
        <v>Q1/2019</v>
      </c>
      <c r="C188" s="49">
        <f t="shared" si="108"/>
        <v>43466</v>
      </c>
      <c r="D188" s="49">
        <f t="shared" si="109"/>
        <v>43555</v>
      </c>
      <c r="E188" s="54">
        <f t="shared" si="106"/>
        <v>90</v>
      </c>
      <c r="F188" s="55">
        <f>VLOOKUP(D188,'FERC Interest Rate'!A:B,2,TRUE)</f>
        <v>5.1799999999999999E-2</v>
      </c>
      <c r="G188" s="56">
        <f t="shared" si="107"/>
        <v>869.3833415872665</v>
      </c>
      <c r="H188" s="56">
        <f t="shared" si="100"/>
        <v>11.104288050629687</v>
      </c>
      <c r="I188" s="122">
        <v>0</v>
      </c>
      <c r="J188" s="57">
        <v>0</v>
      </c>
      <c r="K188" s="5">
        <f t="shared" si="110"/>
        <v>0</v>
      </c>
      <c r="L188" s="57">
        <v>0</v>
      </c>
      <c r="M188" s="86">
        <f t="shared" si="111"/>
        <v>0</v>
      </c>
      <c r="N188" s="5">
        <f t="shared" si="103"/>
        <v>880.48762963789613</v>
      </c>
      <c r="O188" s="56">
        <f t="shared" si="104"/>
        <v>880.48762963789613</v>
      </c>
    </row>
    <row r="189" spans="1:15" x14ac:dyDescent="0.2">
      <c r="A189" s="59" t="s">
        <v>22</v>
      </c>
      <c r="B189" s="54" t="str">
        <f t="shared" si="105"/>
        <v>Q2/2019</v>
      </c>
      <c r="C189" s="49">
        <f t="shared" si="108"/>
        <v>43556</v>
      </c>
      <c r="D189" s="49">
        <f t="shared" si="109"/>
        <v>43646</v>
      </c>
      <c r="E189" s="54">
        <f t="shared" si="106"/>
        <v>91</v>
      </c>
      <c r="F189" s="55">
        <f>VLOOKUP(D189,'FERC Interest Rate'!A:B,2,TRUE)</f>
        <v>5.45E-2</v>
      </c>
      <c r="G189" s="56">
        <f t="shared" si="107"/>
        <v>880.48762963789613</v>
      </c>
      <c r="H189" s="56">
        <f t="shared" si="100"/>
        <v>11.963776436134646</v>
      </c>
      <c r="I189" s="122">
        <v>0</v>
      </c>
      <c r="J189" s="57">
        <v>0</v>
      </c>
      <c r="K189" s="5">
        <f t="shared" si="110"/>
        <v>0</v>
      </c>
      <c r="L189" s="57">
        <v>0</v>
      </c>
      <c r="M189" s="86">
        <f t="shared" si="111"/>
        <v>0</v>
      </c>
      <c r="N189" s="5">
        <f t="shared" si="103"/>
        <v>892.45140607403073</v>
      </c>
      <c r="O189" s="56">
        <f t="shared" si="104"/>
        <v>892.45140607403073</v>
      </c>
    </row>
    <row r="190" spans="1:15" x14ac:dyDescent="0.2">
      <c r="A190" s="59" t="s">
        <v>22</v>
      </c>
      <c r="B190" s="54" t="str">
        <f t="shared" si="105"/>
        <v>Q3/2019</v>
      </c>
      <c r="C190" s="49">
        <f t="shared" si="108"/>
        <v>43647</v>
      </c>
      <c r="D190" s="49">
        <f t="shared" si="109"/>
        <v>43738</v>
      </c>
      <c r="E190" s="54">
        <f t="shared" si="106"/>
        <v>92</v>
      </c>
      <c r="F190" s="55">
        <f>VLOOKUP(D190,'FERC Interest Rate'!A:B,2,TRUE)</f>
        <v>5.5E-2</v>
      </c>
      <c r="G190" s="56">
        <f t="shared" si="107"/>
        <v>892.45140607403073</v>
      </c>
      <c r="H190" s="56">
        <f t="shared" si="100"/>
        <v>12.372066067766015</v>
      </c>
      <c r="I190" s="122">
        <v>0</v>
      </c>
      <c r="J190" s="57">
        <v>0</v>
      </c>
      <c r="K190" s="5">
        <f t="shared" si="110"/>
        <v>0</v>
      </c>
      <c r="L190" s="57">
        <v>0</v>
      </c>
      <c r="M190" s="86">
        <f t="shared" si="111"/>
        <v>0</v>
      </c>
      <c r="N190" s="5">
        <f t="shared" si="103"/>
        <v>904.82347214179674</v>
      </c>
      <c r="O190" s="56">
        <f t="shared" si="104"/>
        <v>904.82347214179674</v>
      </c>
    </row>
    <row r="191" spans="1:15" x14ac:dyDescent="0.2">
      <c r="A191" s="59" t="s">
        <v>22</v>
      </c>
      <c r="B191" s="54" t="str">
        <f t="shared" si="105"/>
        <v>Q4/2019</v>
      </c>
      <c r="C191" s="49">
        <f t="shared" si="108"/>
        <v>43739</v>
      </c>
      <c r="D191" s="49">
        <f t="shared" si="109"/>
        <v>43830</v>
      </c>
      <c r="E191" s="54">
        <f t="shared" si="106"/>
        <v>92</v>
      </c>
      <c r="F191" s="55">
        <f>VLOOKUP(D191,'FERC Interest Rate'!A:B,2,TRUE)</f>
        <v>5.4199999999999998E-2</v>
      </c>
      <c r="G191" s="56">
        <f t="shared" si="107"/>
        <v>904.82347214179674</v>
      </c>
      <c r="H191" s="56">
        <f t="shared" si="100"/>
        <v>12.361128113665357</v>
      </c>
      <c r="I191" s="77">
        <v>0</v>
      </c>
      <c r="J191" s="57">
        <v>0</v>
      </c>
      <c r="K191" s="5">
        <f t="shared" si="110"/>
        <v>0</v>
      </c>
      <c r="L191" s="57">
        <v>0</v>
      </c>
      <c r="M191" s="86">
        <f t="shared" si="111"/>
        <v>0</v>
      </c>
      <c r="N191" s="5">
        <f t="shared" si="103"/>
        <v>917.1846002554621</v>
      </c>
      <c r="O191" s="56">
        <f t="shared" si="104"/>
        <v>917.1846002554621</v>
      </c>
    </row>
    <row r="192" spans="1:15" x14ac:dyDescent="0.2">
      <c r="A192" s="59" t="s">
        <v>45</v>
      </c>
      <c r="B192" s="54" t="str">
        <f t="shared" si="105"/>
        <v>Q1/2020</v>
      </c>
      <c r="C192" s="49">
        <f t="shared" si="108"/>
        <v>43831</v>
      </c>
      <c r="D192" s="49">
        <f t="shared" si="109"/>
        <v>43921</v>
      </c>
      <c r="E192" s="54">
        <f t="shared" si="106"/>
        <v>91</v>
      </c>
      <c r="F192" s="55">
        <f>VLOOKUP(D192,'FERC Interest Rate'!A:B,2,TRUE)</f>
        <v>4.9599999999999998E-2</v>
      </c>
      <c r="G192" s="56">
        <f t="shared" si="107"/>
        <v>917.1846002554621</v>
      </c>
      <c r="H192" s="56">
        <f t="shared" si="100"/>
        <v>11.310941015609435</v>
      </c>
      <c r="I192" s="77">
        <f t="shared" ref="I192:I200" si="112">(SUM($H$175:$H$211)/20)</f>
        <v>7.9247770635535888</v>
      </c>
      <c r="J192" s="57">
        <f t="shared" ref="J192:J200" si="113">G192*F192*(E192/(DATE(YEAR(D192),12,31)-DATE(YEAR(D192),1,1)+1))</f>
        <v>11.310941015609435</v>
      </c>
      <c r="K192" s="5">
        <f t="shared" si="101"/>
        <v>19.235718079163025</v>
      </c>
      <c r="L192" s="57">
        <f t="shared" ref="L192:L211" si="114">+$G$175/20</f>
        <v>38.5</v>
      </c>
      <c r="M192" s="86">
        <f t="shared" si="102"/>
        <v>57.735718079163021</v>
      </c>
      <c r="N192" s="5">
        <f t="shared" si="103"/>
        <v>939.80648228668088</v>
      </c>
      <c r="O192" s="56">
        <f t="shared" si="104"/>
        <v>882.07076420751787</v>
      </c>
    </row>
    <row r="193" spans="1:15" x14ac:dyDescent="0.2">
      <c r="A193" s="59" t="s">
        <v>46</v>
      </c>
      <c r="B193" s="54" t="str">
        <f t="shared" si="105"/>
        <v>Q2/2020</v>
      </c>
      <c r="C193" s="49">
        <f t="shared" si="108"/>
        <v>43922</v>
      </c>
      <c r="D193" s="49">
        <f t="shared" si="109"/>
        <v>44012</v>
      </c>
      <c r="E193" s="54">
        <f t="shared" si="106"/>
        <v>91</v>
      </c>
      <c r="F193" s="55">
        <f>VLOOKUP(D193,'FERC Interest Rate'!A:B,2,TRUE)</f>
        <v>4.7500000000000001E-2</v>
      </c>
      <c r="G193" s="56">
        <f t="shared" si="107"/>
        <v>882.07076420751787</v>
      </c>
      <c r="H193" s="56">
        <v>0</v>
      </c>
      <c r="I193" s="77">
        <f t="shared" si="112"/>
        <v>7.9247770635535888</v>
      </c>
      <c r="J193" s="57">
        <f t="shared" si="113"/>
        <v>10.417352126467202</v>
      </c>
      <c r="K193" s="5">
        <f t="shared" si="101"/>
        <v>18.342129190020792</v>
      </c>
      <c r="L193" s="57">
        <f t="shared" si="114"/>
        <v>38.5</v>
      </c>
      <c r="M193" s="86">
        <f t="shared" si="102"/>
        <v>56.842129190020792</v>
      </c>
      <c r="N193" s="5">
        <f t="shared" si="103"/>
        <v>892.48811633398509</v>
      </c>
      <c r="O193" s="56">
        <f t="shared" si="104"/>
        <v>835.64598714396425</v>
      </c>
    </row>
    <row r="194" spans="1:15" x14ac:dyDescent="0.2">
      <c r="A194" s="59" t="s">
        <v>47</v>
      </c>
      <c r="B194" s="54" t="str">
        <f t="shared" si="105"/>
        <v>Q3/2020</v>
      </c>
      <c r="C194" s="49">
        <f t="shared" si="108"/>
        <v>44013</v>
      </c>
      <c r="D194" s="49">
        <f t="shared" si="109"/>
        <v>44104</v>
      </c>
      <c r="E194" s="54">
        <f t="shared" si="106"/>
        <v>92</v>
      </c>
      <c r="F194" s="55">
        <f>VLOOKUP(D194,'FERC Interest Rate'!A:B,2,TRUE)</f>
        <v>3.4299999999999997E-2</v>
      </c>
      <c r="G194" s="56">
        <f t="shared" si="107"/>
        <v>835.64598714396425</v>
      </c>
      <c r="H194" s="56">
        <v>0</v>
      </c>
      <c r="I194" s="77">
        <f t="shared" si="112"/>
        <v>7.9247770635535888</v>
      </c>
      <c r="J194" s="57">
        <f t="shared" si="113"/>
        <v>7.2048209754958839</v>
      </c>
      <c r="K194" s="5">
        <f t="shared" si="101"/>
        <v>15.129598039049473</v>
      </c>
      <c r="L194" s="57">
        <f t="shared" si="114"/>
        <v>38.5</v>
      </c>
      <c r="M194" s="86">
        <f t="shared" si="102"/>
        <v>53.629598039049469</v>
      </c>
      <c r="N194" s="5">
        <f t="shared" si="103"/>
        <v>842.85080811946011</v>
      </c>
      <c r="O194" s="56">
        <f t="shared" si="104"/>
        <v>789.22121008041063</v>
      </c>
    </row>
    <row r="195" spans="1:15" x14ac:dyDescent="0.2">
      <c r="A195" s="59" t="s">
        <v>48</v>
      </c>
      <c r="B195" s="54" t="str">
        <f t="shared" si="105"/>
        <v>Q4/2020</v>
      </c>
      <c r="C195" s="49">
        <f t="shared" si="108"/>
        <v>44105</v>
      </c>
      <c r="D195" s="49">
        <f t="shared" si="109"/>
        <v>44196</v>
      </c>
      <c r="E195" s="54">
        <f t="shared" si="106"/>
        <v>92</v>
      </c>
      <c r="F195" s="55">
        <f>VLOOKUP(D195,'FERC Interest Rate'!A:B,2,TRUE)</f>
        <v>3.2500000000000001E-2</v>
      </c>
      <c r="G195" s="56">
        <f t="shared" si="107"/>
        <v>789.22121008041063</v>
      </c>
      <c r="H195" s="56">
        <v>0</v>
      </c>
      <c r="I195" s="77">
        <f t="shared" si="112"/>
        <v>7.9247770635535888</v>
      </c>
      <c r="J195" s="57">
        <f t="shared" si="113"/>
        <v>6.447462891094065</v>
      </c>
      <c r="K195" s="5">
        <f t="shared" si="101"/>
        <v>14.372239954647654</v>
      </c>
      <c r="L195" s="57">
        <f t="shared" si="114"/>
        <v>38.5</v>
      </c>
      <c r="M195" s="86">
        <f t="shared" si="102"/>
        <v>52.872239954647654</v>
      </c>
      <c r="N195" s="5">
        <f t="shared" si="103"/>
        <v>795.66867297150475</v>
      </c>
      <c r="O195" s="56">
        <f t="shared" si="104"/>
        <v>742.79643301685701</v>
      </c>
    </row>
    <row r="196" spans="1:15" x14ac:dyDescent="0.2">
      <c r="A196" s="59" t="s">
        <v>49</v>
      </c>
      <c r="B196" s="54" t="str">
        <f t="shared" si="105"/>
        <v>Q1/2021</v>
      </c>
      <c r="C196" s="49">
        <f t="shared" si="108"/>
        <v>44197</v>
      </c>
      <c r="D196" s="49">
        <f t="shared" si="109"/>
        <v>44286</v>
      </c>
      <c r="E196" s="54">
        <f t="shared" si="106"/>
        <v>90</v>
      </c>
      <c r="F196" s="55">
        <f>VLOOKUP(D196,'FERC Interest Rate'!A:B,2,TRUE)</f>
        <v>3.2500000000000001E-2</v>
      </c>
      <c r="G196" s="56">
        <f t="shared" si="107"/>
        <v>742.79643301685701</v>
      </c>
      <c r="H196" s="56">
        <v>0</v>
      </c>
      <c r="I196" s="77">
        <f t="shared" si="112"/>
        <v>7.9247770635535888</v>
      </c>
      <c r="J196" s="57">
        <f t="shared" si="113"/>
        <v>5.952546757737827</v>
      </c>
      <c r="K196" s="5">
        <f t="shared" si="101"/>
        <v>13.877323821291416</v>
      </c>
      <c r="L196" s="57">
        <f t="shared" si="114"/>
        <v>38.5</v>
      </c>
      <c r="M196" s="86">
        <f t="shared" si="102"/>
        <v>52.377323821291412</v>
      </c>
      <c r="N196" s="5">
        <f t="shared" si="103"/>
        <v>748.74897977459489</v>
      </c>
      <c r="O196" s="56">
        <f t="shared" si="104"/>
        <v>696.37165595330339</v>
      </c>
    </row>
    <row r="197" spans="1:15" x14ac:dyDescent="0.2">
      <c r="A197" s="59" t="s">
        <v>50</v>
      </c>
      <c r="B197" s="54" t="str">
        <f t="shared" si="105"/>
        <v>Q2/2021</v>
      </c>
      <c r="C197" s="49">
        <f t="shared" si="108"/>
        <v>44287</v>
      </c>
      <c r="D197" s="49">
        <f t="shared" si="109"/>
        <v>44377</v>
      </c>
      <c r="E197" s="54">
        <f t="shared" si="106"/>
        <v>91</v>
      </c>
      <c r="F197" s="55">
        <f>VLOOKUP(D197,'FERC Interest Rate'!A:B,2,TRUE)</f>
        <v>3.2500000000000001E-2</v>
      </c>
      <c r="G197" s="56">
        <f t="shared" si="107"/>
        <v>696.37165595330339</v>
      </c>
      <c r="H197" s="56">
        <v>0</v>
      </c>
      <c r="I197" s="77">
        <f t="shared" si="112"/>
        <v>7.9247770635535888</v>
      </c>
      <c r="J197" s="57">
        <f t="shared" si="113"/>
        <v>5.6425182807723147</v>
      </c>
      <c r="K197" s="5">
        <f t="shared" si="101"/>
        <v>13.567295344325903</v>
      </c>
      <c r="L197" s="57">
        <f t="shared" si="114"/>
        <v>38.5</v>
      </c>
      <c r="M197" s="86">
        <f t="shared" si="102"/>
        <v>52.067295344325899</v>
      </c>
      <c r="N197" s="5">
        <f t="shared" si="103"/>
        <v>702.01417423407565</v>
      </c>
      <c r="O197" s="56">
        <f t="shared" si="104"/>
        <v>649.94687888974977</v>
      </c>
    </row>
    <row r="198" spans="1:15" x14ac:dyDescent="0.2">
      <c r="A198" s="59" t="s">
        <v>51</v>
      </c>
      <c r="B198" s="54" t="str">
        <f t="shared" si="105"/>
        <v>Q3/2021</v>
      </c>
      <c r="C198" s="49">
        <f t="shared" si="108"/>
        <v>44378</v>
      </c>
      <c r="D198" s="49">
        <f t="shared" si="109"/>
        <v>44469</v>
      </c>
      <c r="E198" s="54">
        <f t="shared" si="106"/>
        <v>92</v>
      </c>
      <c r="F198" s="55">
        <f>VLOOKUP(D198,'FERC Interest Rate'!A:B,2,TRUE)</f>
        <v>3.2500000000000001E-2</v>
      </c>
      <c r="G198" s="56">
        <f t="shared" si="107"/>
        <v>649.94687888974977</v>
      </c>
      <c r="H198" s="56">
        <v>0</v>
      </c>
      <c r="I198" s="77">
        <f t="shared" si="112"/>
        <v>7.9247770635535888</v>
      </c>
      <c r="J198" s="57">
        <f t="shared" si="113"/>
        <v>5.3242223777543893</v>
      </c>
      <c r="K198" s="5">
        <f t="shared" si="101"/>
        <v>13.248999441307978</v>
      </c>
      <c r="L198" s="57">
        <f t="shared" si="114"/>
        <v>38.5</v>
      </c>
      <c r="M198" s="86">
        <f t="shared" si="102"/>
        <v>51.74899944130798</v>
      </c>
      <c r="N198" s="5">
        <f t="shared" si="103"/>
        <v>655.27110126750415</v>
      </c>
      <c r="O198" s="56">
        <f t="shared" si="104"/>
        <v>603.52210182619615</v>
      </c>
    </row>
    <row r="199" spans="1:15" x14ac:dyDescent="0.2">
      <c r="A199" s="59" t="s">
        <v>52</v>
      </c>
      <c r="B199" s="54" t="str">
        <f t="shared" si="105"/>
        <v>Q4/2021</v>
      </c>
      <c r="C199" s="49">
        <f t="shared" si="108"/>
        <v>44470</v>
      </c>
      <c r="D199" s="49">
        <f t="shared" si="109"/>
        <v>44561</v>
      </c>
      <c r="E199" s="54">
        <f t="shared" si="106"/>
        <v>92</v>
      </c>
      <c r="F199" s="55">
        <f>VLOOKUP(D199,'FERC Interest Rate'!A:B,2,TRUE)</f>
        <v>3.2500000000000001E-2</v>
      </c>
      <c r="G199" s="56">
        <f t="shared" si="107"/>
        <v>603.52210182619615</v>
      </c>
      <c r="H199" s="56">
        <v>0</v>
      </c>
      <c r="I199" s="77">
        <f t="shared" si="112"/>
        <v>7.9247770635535888</v>
      </c>
      <c r="J199" s="57">
        <f t="shared" si="113"/>
        <v>4.9439207793433608</v>
      </c>
      <c r="K199" s="5">
        <f t="shared" si="101"/>
        <v>12.86869784289695</v>
      </c>
      <c r="L199" s="57">
        <f t="shared" si="114"/>
        <v>38.5</v>
      </c>
      <c r="M199" s="86">
        <f t="shared" si="102"/>
        <v>51.36869784289695</v>
      </c>
      <c r="N199" s="5">
        <f t="shared" si="103"/>
        <v>608.46602260553948</v>
      </c>
      <c r="O199" s="56">
        <f t="shared" si="104"/>
        <v>557.09732476264253</v>
      </c>
    </row>
    <row r="200" spans="1:15" x14ac:dyDescent="0.2">
      <c r="A200" s="59" t="s">
        <v>53</v>
      </c>
      <c r="B200" s="54" t="str">
        <f t="shared" si="105"/>
        <v>Q1/2022</v>
      </c>
      <c r="C200" s="49">
        <f t="shared" si="108"/>
        <v>44562</v>
      </c>
      <c r="D200" s="49">
        <f t="shared" si="109"/>
        <v>44651</v>
      </c>
      <c r="E200" s="54">
        <f t="shared" si="106"/>
        <v>90</v>
      </c>
      <c r="F200" s="55">
        <f>VLOOKUP(D200,'FERC Interest Rate'!A:B,2,TRUE)</f>
        <v>3.2500000000000001E-2</v>
      </c>
      <c r="G200" s="56">
        <f t="shared" si="107"/>
        <v>557.09732476264253</v>
      </c>
      <c r="H200" s="56">
        <v>0</v>
      </c>
      <c r="I200" s="77">
        <f t="shared" si="112"/>
        <v>7.9247770635535888</v>
      </c>
      <c r="J200" s="57">
        <f t="shared" si="113"/>
        <v>4.4644100683033683</v>
      </c>
      <c r="K200" s="5">
        <f t="shared" si="101"/>
        <v>12.389187131856957</v>
      </c>
      <c r="L200" s="57">
        <f t="shared" si="114"/>
        <v>38.5</v>
      </c>
      <c r="M200" s="86">
        <f t="shared" si="102"/>
        <v>50.889187131856957</v>
      </c>
      <c r="N200" s="5">
        <f t="shared" si="103"/>
        <v>561.56173483094585</v>
      </c>
      <c r="O200" s="56">
        <f t="shared" si="104"/>
        <v>510.67254769908897</v>
      </c>
    </row>
    <row r="201" spans="1:15" x14ac:dyDescent="0.2">
      <c r="A201" s="59" t="s">
        <v>54</v>
      </c>
      <c r="B201" s="54" t="str">
        <f t="shared" ref="B201:B211" si="115">+IF(MONTH(C201)&lt;4,"Q1",IF(MONTH(C201)&lt;7,"Q2",IF(MONTH(C201)&lt;10,"Q3","Q4")))&amp;"/"&amp;YEAR(C201)</f>
        <v>Q2/2022</v>
      </c>
      <c r="C201" s="49">
        <f t="shared" ref="C201:C211" si="116">D200+1</f>
        <v>44652</v>
      </c>
      <c r="D201" s="49">
        <f t="shared" si="109"/>
        <v>44742</v>
      </c>
      <c r="E201" s="54">
        <f t="shared" ref="E201:E211" si="117">D201-C201+1</f>
        <v>91</v>
      </c>
      <c r="F201" s="55">
        <f>VLOOKUP(D201,'FERC Interest Rate'!A:B,2,TRUE)</f>
        <v>3.2500000000000001E-2</v>
      </c>
      <c r="G201" s="56">
        <f t="shared" ref="G201:G211" si="118">O200</f>
        <v>510.67254769908897</v>
      </c>
      <c r="H201" s="56">
        <v>0</v>
      </c>
      <c r="I201" s="77">
        <f t="shared" ref="I201:I211" si="119">(SUM($H$175:$H$211)/20)</f>
        <v>7.9247770635535888</v>
      </c>
      <c r="J201" s="57">
        <f t="shared" ref="J201:J211" si="120">G201*F201*(E201/(DATE(YEAR(D201),12,31)-DATE(YEAR(D201),1,1)+1))</f>
        <v>4.1378467392330291</v>
      </c>
      <c r="K201" s="5">
        <f t="shared" ref="K201:K211" si="121">+SUM(I201:J201)</f>
        <v>12.062623802786618</v>
      </c>
      <c r="L201" s="57">
        <f t="shared" si="114"/>
        <v>38.5</v>
      </c>
      <c r="M201" s="86">
        <f t="shared" ref="M201:M211" si="122">+SUM(K201:L201)</f>
        <v>50.562623802786618</v>
      </c>
      <c r="N201" s="5">
        <f t="shared" ref="N201:N211" si="123">+G201+H201+J201</f>
        <v>514.81039443832196</v>
      </c>
      <c r="O201" s="56">
        <f t="shared" ref="O201:O211" si="124">G201+H201-L201-I201</f>
        <v>464.2477706355354</v>
      </c>
    </row>
    <row r="202" spans="1:15" x14ac:dyDescent="0.2">
      <c r="A202" s="59" t="s">
        <v>55</v>
      </c>
      <c r="B202" s="54" t="str">
        <f t="shared" si="115"/>
        <v>Q3/2022</v>
      </c>
      <c r="C202" s="49">
        <f t="shared" si="116"/>
        <v>44743</v>
      </c>
      <c r="D202" s="49">
        <f t="shared" si="109"/>
        <v>44834</v>
      </c>
      <c r="E202" s="54">
        <f t="shared" si="117"/>
        <v>92</v>
      </c>
      <c r="F202" s="55">
        <f>VLOOKUP(D202,'FERC Interest Rate'!A:B,2,TRUE)</f>
        <v>3.5999999999999997E-2</v>
      </c>
      <c r="G202" s="56">
        <f t="shared" si="118"/>
        <v>464.2477706355354</v>
      </c>
      <c r="H202" s="56">
        <v>0</v>
      </c>
      <c r="I202" s="77">
        <f t="shared" si="119"/>
        <v>7.9247770635535888</v>
      </c>
      <c r="J202" s="57">
        <f t="shared" si="120"/>
        <v>4.2125715516298445</v>
      </c>
      <c r="K202" s="5">
        <f t="shared" si="121"/>
        <v>12.137348615183434</v>
      </c>
      <c r="L202" s="57">
        <f t="shared" si="114"/>
        <v>38.5</v>
      </c>
      <c r="M202" s="86">
        <f t="shared" si="122"/>
        <v>50.637348615183434</v>
      </c>
      <c r="N202" s="5">
        <f t="shared" si="123"/>
        <v>468.46034218716522</v>
      </c>
      <c r="O202" s="56">
        <f t="shared" si="124"/>
        <v>417.82299357198184</v>
      </c>
    </row>
    <row r="203" spans="1:15" x14ac:dyDescent="0.2">
      <c r="A203" s="59" t="s">
        <v>56</v>
      </c>
      <c r="B203" s="54" t="str">
        <f t="shared" si="115"/>
        <v>Q4/2022</v>
      </c>
      <c r="C203" s="49">
        <f t="shared" si="116"/>
        <v>44835</v>
      </c>
      <c r="D203" s="49">
        <f t="shared" si="109"/>
        <v>44926</v>
      </c>
      <c r="E203" s="54">
        <f t="shared" si="117"/>
        <v>92</v>
      </c>
      <c r="F203" s="55">
        <f>VLOOKUP(D203,'FERC Interest Rate'!A:B,2,TRUE)</f>
        <v>4.9099999999999998E-2</v>
      </c>
      <c r="G203" s="56">
        <f t="shared" si="118"/>
        <v>417.82299357198184</v>
      </c>
      <c r="H203" s="56">
        <v>0</v>
      </c>
      <c r="I203" s="77">
        <f t="shared" si="119"/>
        <v>7.9247770635535888</v>
      </c>
      <c r="J203" s="57">
        <f t="shared" si="120"/>
        <v>5.1709315796256341</v>
      </c>
      <c r="K203" s="5">
        <f t="shared" si="121"/>
        <v>13.095708643179222</v>
      </c>
      <c r="L203" s="57">
        <f t="shared" si="114"/>
        <v>38.5</v>
      </c>
      <c r="M203" s="86">
        <f t="shared" si="122"/>
        <v>51.595708643179222</v>
      </c>
      <c r="N203" s="5">
        <f t="shared" si="123"/>
        <v>422.99392515160747</v>
      </c>
      <c r="O203" s="56">
        <f t="shared" si="124"/>
        <v>371.39821650842828</v>
      </c>
    </row>
    <row r="204" spans="1:15" x14ac:dyDescent="0.2">
      <c r="A204" s="59" t="s">
        <v>57</v>
      </c>
      <c r="B204" s="54" t="str">
        <f t="shared" si="115"/>
        <v>Q1/2023</v>
      </c>
      <c r="C204" s="49">
        <f t="shared" si="116"/>
        <v>44927</v>
      </c>
      <c r="D204" s="49">
        <f t="shared" si="109"/>
        <v>45016</v>
      </c>
      <c r="E204" s="54">
        <f t="shared" si="117"/>
        <v>90</v>
      </c>
      <c r="F204" s="55">
        <f>VLOOKUP(D204,'FERC Interest Rate'!A:B,2,TRUE)</f>
        <v>6.3100000000000003E-2</v>
      </c>
      <c r="G204" s="56">
        <f t="shared" si="118"/>
        <v>371.39821650842828</v>
      </c>
      <c r="H204" s="56">
        <v>0</v>
      </c>
      <c r="I204" s="77">
        <f t="shared" si="119"/>
        <v>7.9247770635535888</v>
      </c>
      <c r="J204" s="57">
        <f t="shared" si="120"/>
        <v>5.7785492371270255</v>
      </c>
      <c r="K204" s="5">
        <f t="shared" si="121"/>
        <v>13.703326300680615</v>
      </c>
      <c r="L204" s="57">
        <f t="shared" si="114"/>
        <v>38.5</v>
      </c>
      <c r="M204" s="86">
        <f t="shared" si="122"/>
        <v>52.203326300680615</v>
      </c>
      <c r="N204" s="5">
        <f t="shared" si="123"/>
        <v>377.17676574555531</v>
      </c>
      <c r="O204" s="56">
        <f t="shared" si="124"/>
        <v>324.97343944487471</v>
      </c>
    </row>
    <row r="205" spans="1:15" x14ac:dyDescent="0.2">
      <c r="A205" s="59" t="s">
        <v>58</v>
      </c>
      <c r="B205" s="54" t="str">
        <f t="shared" si="115"/>
        <v>Q2/2023</v>
      </c>
      <c r="C205" s="49">
        <f t="shared" si="116"/>
        <v>45017</v>
      </c>
      <c r="D205" s="49">
        <f t="shared" si="109"/>
        <v>45107</v>
      </c>
      <c r="E205" s="54">
        <f t="shared" si="117"/>
        <v>91</v>
      </c>
      <c r="F205" s="55">
        <f>VLOOKUP(D205,'FERC Interest Rate'!A:B,2,TRUE)</f>
        <v>7.4999999999999997E-2</v>
      </c>
      <c r="G205" s="56">
        <f t="shared" si="118"/>
        <v>324.97343944487471</v>
      </c>
      <c r="H205" s="56">
        <v>0</v>
      </c>
      <c r="I205" s="77">
        <f t="shared" si="119"/>
        <v>7.9247770635535888</v>
      </c>
      <c r="J205" s="57">
        <f t="shared" si="120"/>
        <v>6.0765581485240263</v>
      </c>
      <c r="K205" s="5">
        <f t="shared" si="121"/>
        <v>14.001335212077615</v>
      </c>
      <c r="L205" s="57">
        <f t="shared" si="114"/>
        <v>38.5</v>
      </c>
      <c r="M205" s="86">
        <f t="shared" si="122"/>
        <v>52.501335212077613</v>
      </c>
      <c r="N205" s="5">
        <f t="shared" si="123"/>
        <v>331.04999759339876</v>
      </c>
      <c r="O205" s="56">
        <f t="shared" si="124"/>
        <v>278.54866238132115</v>
      </c>
    </row>
    <row r="206" spans="1:15" x14ac:dyDescent="0.2">
      <c r="A206" s="59" t="s">
        <v>59</v>
      </c>
      <c r="B206" s="54" t="str">
        <f t="shared" si="115"/>
        <v>Q3/2023</v>
      </c>
      <c r="C206" s="49">
        <f t="shared" si="116"/>
        <v>45108</v>
      </c>
      <c r="D206" s="49">
        <f t="shared" si="109"/>
        <v>45199</v>
      </c>
      <c r="E206" s="54">
        <f t="shared" si="117"/>
        <v>92</v>
      </c>
      <c r="F206" s="55">
        <f>VLOOKUP(D206,'FERC Interest Rate'!A:B,2,TRUE)</f>
        <v>8.0199999999999994E-2</v>
      </c>
      <c r="G206" s="56">
        <f t="shared" si="118"/>
        <v>278.54866238132115</v>
      </c>
      <c r="H206" s="56">
        <v>0</v>
      </c>
      <c r="I206" s="77">
        <f t="shared" si="119"/>
        <v>7.9247770635535888</v>
      </c>
      <c r="J206" s="57">
        <f t="shared" si="120"/>
        <v>5.63080397401189</v>
      </c>
      <c r="K206" s="5">
        <f t="shared" si="121"/>
        <v>13.555581037565478</v>
      </c>
      <c r="L206" s="57">
        <f t="shared" si="114"/>
        <v>38.5</v>
      </c>
      <c r="M206" s="86">
        <f t="shared" si="122"/>
        <v>52.055581037565474</v>
      </c>
      <c r="N206" s="5">
        <f t="shared" si="123"/>
        <v>284.17946635533303</v>
      </c>
      <c r="O206" s="56">
        <f t="shared" si="124"/>
        <v>232.12388531776756</v>
      </c>
    </row>
    <row r="207" spans="1:15" x14ac:dyDescent="0.2">
      <c r="A207" s="59" t="s">
        <v>60</v>
      </c>
      <c r="B207" s="54" t="str">
        <f t="shared" si="115"/>
        <v>Q4/2023</v>
      </c>
      <c r="C207" s="49">
        <f t="shared" si="116"/>
        <v>45200</v>
      </c>
      <c r="D207" s="49">
        <f t="shared" si="109"/>
        <v>45291</v>
      </c>
      <c r="E207" s="54">
        <f t="shared" si="117"/>
        <v>92</v>
      </c>
      <c r="F207" s="55">
        <f>VLOOKUP(D207,'FERC Interest Rate'!A:B,2,TRUE)</f>
        <v>8.3500000000000005E-2</v>
      </c>
      <c r="G207" s="56">
        <f t="shared" si="118"/>
        <v>232.12388531776756</v>
      </c>
      <c r="H207" s="56">
        <v>0</v>
      </c>
      <c r="I207" s="77">
        <f t="shared" si="119"/>
        <v>7.9247770635535888</v>
      </c>
      <c r="J207" s="57">
        <f t="shared" si="120"/>
        <v>4.8854128411262758</v>
      </c>
      <c r="K207" s="5">
        <f t="shared" si="121"/>
        <v>12.810189904679865</v>
      </c>
      <c r="L207" s="57">
        <f t="shared" si="114"/>
        <v>38.5</v>
      </c>
      <c r="M207" s="86">
        <f t="shared" si="122"/>
        <v>51.310189904679866</v>
      </c>
      <c r="N207" s="5">
        <f t="shared" si="123"/>
        <v>237.00929815889384</v>
      </c>
      <c r="O207" s="56">
        <f t="shared" si="124"/>
        <v>185.69910825421397</v>
      </c>
    </row>
    <row r="208" spans="1:15" x14ac:dyDescent="0.2">
      <c r="A208" s="59" t="s">
        <v>61</v>
      </c>
      <c r="B208" s="54" t="str">
        <f t="shared" si="115"/>
        <v>Q1/2024</v>
      </c>
      <c r="C208" s="49">
        <f t="shared" si="116"/>
        <v>45292</v>
      </c>
      <c r="D208" s="49">
        <f t="shared" si="109"/>
        <v>45382</v>
      </c>
      <c r="E208" s="54">
        <f t="shared" si="117"/>
        <v>91</v>
      </c>
      <c r="F208" s="55">
        <f>VLOOKUP(D208,'FERC Interest Rate'!A:B,2,TRUE)</f>
        <v>8.5000000000000006E-2</v>
      </c>
      <c r="G208" s="56">
        <f t="shared" si="118"/>
        <v>185.69910825421397</v>
      </c>
      <c r="H208" s="56">
        <v>0</v>
      </c>
      <c r="I208" s="77">
        <f t="shared" si="119"/>
        <v>7.9247770635535888</v>
      </c>
      <c r="J208" s="57">
        <f t="shared" si="120"/>
        <v>3.924542629361599</v>
      </c>
      <c r="K208" s="5">
        <f t="shared" si="121"/>
        <v>11.849319692915188</v>
      </c>
      <c r="L208" s="57">
        <f t="shared" si="114"/>
        <v>38.5</v>
      </c>
      <c r="M208" s="86">
        <f t="shared" si="122"/>
        <v>50.349319692915188</v>
      </c>
      <c r="N208" s="5">
        <f t="shared" si="123"/>
        <v>189.62365088357558</v>
      </c>
      <c r="O208" s="56">
        <f t="shared" si="124"/>
        <v>139.27433119066038</v>
      </c>
    </row>
    <row r="209" spans="1:15" x14ac:dyDescent="0.2">
      <c r="A209" s="59" t="s">
        <v>62</v>
      </c>
      <c r="B209" s="54" t="str">
        <f t="shared" si="115"/>
        <v>Q2/2024</v>
      </c>
      <c r="C209" s="49">
        <f t="shared" si="116"/>
        <v>45383</v>
      </c>
      <c r="D209" s="49">
        <f t="shared" si="109"/>
        <v>45473</v>
      </c>
      <c r="E209" s="54">
        <f t="shared" si="117"/>
        <v>91</v>
      </c>
      <c r="F209" s="55">
        <f>VLOOKUP(D209,'FERC Interest Rate'!A:B,2,TRUE)</f>
        <v>8.5000000000000006E-2</v>
      </c>
      <c r="G209" s="56">
        <f t="shared" si="118"/>
        <v>139.27433119066038</v>
      </c>
      <c r="H209" s="56">
        <v>0</v>
      </c>
      <c r="I209" s="77">
        <f t="shared" si="119"/>
        <v>7.9247770635535888</v>
      </c>
      <c r="J209" s="57">
        <f t="shared" si="120"/>
        <v>2.9434069720211968</v>
      </c>
      <c r="K209" s="5">
        <f t="shared" si="121"/>
        <v>10.868184035574785</v>
      </c>
      <c r="L209" s="57">
        <f t="shared" si="114"/>
        <v>38.5</v>
      </c>
      <c r="M209" s="86">
        <f t="shared" si="122"/>
        <v>49.368184035574785</v>
      </c>
      <c r="N209" s="5">
        <f t="shared" si="123"/>
        <v>142.21773816268157</v>
      </c>
      <c r="O209" s="56">
        <f t="shared" si="124"/>
        <v>92.849554127106785</v>
      </c>
    </row>
    <row r="210" spans="1:15" x14ac:dyDescent="0.2">
      <c r="A210" s="59" t="s">
        <v>63</v>
      </c>
      <c r="B210" s="54" t="str">
        <f t="shared" si="115"/>
        <v>Q3/2024</v>
      </c>
      <c r="C210" s="49">
        <f t="shared" si="116"/>
        <v>45474</v>
      </c>
      <c r="D210" s="49">
        <f t="shared" si="109"/>
        <v>45565</v>
      </c>
      <c r="E210" s="54">
        <f t="shared" si="117"/>
        <v>92</v>
      </c>
      <c r="F210" s="55">
        <f>VLOOKUP(D210,'FERC Interest Rate'!A:B,2,TRUE)</f>
        <v>8.5000000000000006E-2</v>
      </c>
      <c r="G210" s="56">
        <f t="shared" si="118"/>
        <v>92.849554127106785</v>
      </c>
      <c r="H210" s="56">
        <v>0</v>
      </c>
      <c r="I210" s="77">
        <f t="shared" si="119"/>
        <v>7.9247770635535888</v>
      </c>
      <c r="J210" s="57">
        <f t="shared" si="120"/>
        <v>1.9838347357212434</v>
      </c>
      <c r="K210" s="5">
        <f t="shared" si="121"/>
        <v>9.9086117992748317</v>
      </c>
      <c r="L210" s="57">
        <f t="shared" si="114"/>
        <v>38.5</v>
      </c>
      <c r="M210" s="86">
        <f t="shared" si="122"/>
        <v>48.40861179927483</v>
      </c>
      <c r="N210" s="5">
        <f t="shared" si="123"/>
        <v>94.833388862828031</v>
      </c>
      <c r="O210" s="56">
        <f t="shared" si="124"/>
        <v>46.424777063553194</v>
      </c>
    </row>
    <row r="211" spans="1:15" x14ac:dyDescent="0.2">
      <c r="A211" s="59" t="s">
        <v>64</v>
      </c>
      <c r="B211" s="54" t="str">
        <f t="shared" si="115"/>
        <v>Q4/2024</v>
      </c>
      <c r="C211" s="49">
        <f t="shared" si="116"/>
        <v>45566</v>
      </c>
      <c r="D211" s="49">
        <f t="shared" si="109"/>
        <v>45657</v>
      </c>
      <c r="E211" s="54">
        <f t="shared" si="117"/>
        <v>92</v>
      </c>
      <c r="F211" s="55">
        <f>VLOOKUP(D211,'FERC Interest Rate'!A:B,2,TRUE)</f>
        <v>8.5000000000000006E-2</v>
      </c>
      <c r="G211" s="56">
        <f t="shared" si="118"/>
        <v>46.424777063553194</v>
      </c>
      <c r="H211" s="56">
        <v>0</v>
      </c>
      <c r="I211" s="77">
        <f t="shared" si="119"/>
        <v>7.9247770635535888</v>
      </c>
      <c r="J211" s="57">
        <f t="shared" si="120"/>
        <v>0.99191736786061746</v>
      </c>
      <c r="K211" s="5">
        <f t="shared" si="121"/>
        <v>8.9166944314142071</v>
      </c>
      <c r="L211" s="57">
        <f t="shared" si="114"/>
        <v>38.5</v>
      </c>
      <c r="M211" s="86">
        <f t="shared" si="122"/>
        <v>47.416694431414207</v>
      </c>
      <c r="N211" s="5">
        <f t="shared" si="123"/>
        <v>47.416694431413809</v>
      </c>
      <c r="O211" s="56">
        <f t="shared" si="124"/>
        <v>-3.9523939676655573E-13</v>
      </c>
    </row>
    <row r="212" spans="1:15" ht="18" customHeight="1" thickBot="1" x14ac:dyDescent="0.25">
      <c r="A212" s="98"/>
      <c r="B212" s="99"/>
      <c r="C212" s="100"/>
      <c r="D212" s="100"/>
      <c r="E212" s="99"/>
      <c r="F212" s="99"/>
      <c r="G212" s="88">
        <f>SUM(G175:G198)</f>
        <v>19577.832879042748</v>
      </c>
      <c r="H212" s="88">
        <f>SUM(H175:H211)</f>
        <v>158.49554127107177</v>
      </c>
      <c r="I212" s="89">
        <f>SUM(I175:I211)</f>
        <v>158.4955412710718</v>
      </c>
      <c r="J212" s="89">
        <f t="shared" ref="J212:O212" si="125">SUM(J175:J211)</f>
        <v>107.44457104882024</v>
      </c>
      <c r="K212" s="89">
        <f t="shared" si="125"/>
        <v>265.94011231989202</v>
      </c>
      <c r="L212" s="89">
        <f t="shared" si="125"/>
        <v>770</v>
      </c>
      <c r="M212" s="89">
        <f t="shared" si="125"/>
        <v>1035.940112319892</v>
      </c>
      <c r="N212" s="89">
        <f t="shared" si="125"/>
        <v>24068.427704146008</v>
      </c>
      <c r="O212" s="89">
        <f t="shared" si="125"/>
        <v>23032.487591826117</v>
      </c>
    </row>
    <row r="213" spans="1:15" ht="13.5" thickTop="1" x14ac:dyDescent="0.2">
      <c r="B213" s="6"/>
      <c r="C213" s="9"/>
      <c r="D213" s="9"/>
      <c r="E213" s="6"/>
      <c r="F213" s="6"/>
      <c r="G213" s="57"/>
      <c r="H213" s="44"/>
      <c r="I213" s="79"/>
      <c r="J213" s="57"/>
      <c r="L213" s="44"/>
      <c r="M213" s="87"/>
    </row>
    <row r="214" spans="1:15" ht="36.75" x14ac:dyDescent="0.2">
      <c r="A214" s="58" t="s">
        <v>44</v>
      </c>
      <c r="B214" s="58" t="s">
        <v>3</v>
      </c>
      <c r="C214" s="58" t="s">
        <v>4</v>
      </c>
      <c r="D214" s="58" t="s">
        <v>5</v>
      </c>
      <c r="E214" s="58" t="s">
        <v>6</v>
      </c>
      <c r="F214" s="58" t="s">
        <v>7</v>
      </c>
      <c r="G214" s="58" t="s">
        <v>71</v>
      </c>
      <c r="H214" s="58" t="s">
        <v>72</v>
      </c>
      <c r="I214" s="73" t="s">
        <v>73</v>
      </c>
      <c r="J214" s="74" t="s">
        <v>74</v>
      </c>
      <c r="K214" s="74" t="s">
        <v>75</v>
      </c>
      <c r="L214" s="74" t="s">
        <v>76</v>
      </c>
      <c r="M214" s="75" t="s">
        <v>66</v>
      </c>
      <c r="N214" s="58" t="s">
        <v>77</v>
      </c>
      <c r="O214" s="58" t="s">
        <v>78</v>
      </c>
    </row>
    <row r="215" spans="1:15" x14ac:dyDescent="0.2">
      <c r="A215" s="123" t="s">
        <v>37</v>
      </c>
      <c r="B215" s="325" t="s">
        <v>49</v>
      </c>
      <c r="C215" s="49">
        <f>VLOOKUP(B215,A$1:F$24,2,FALSE)</f>
        <v>42346</v>
      </c>
      <c r="D215" s="49">
        <f>DATE(YEAR(C215),IF(MONTH(C215)&lt;=3,3,IF(MONTH(C215)&lt;=6,6,IF(MONTH(C215)&lt;=9,9,12))),IF(OR(MONTH(C215)&lt;=3,MONTH(C215)&gt;=10),31,30))</f>
        <v>42369</v>
      </c>
      <c r="E215" s="54">
        <f>D215-C215+1</f>
        <v>24</v>
      </c>
      <c r="F215" s="55">
        <f>VLOOKUP(D215,'FERC Interest Rate'!A:B,2,TRUE)</f>
        <v>3.2500000000000001E-2</v>
      </c>
      <c r="G215" s="56">
        <f>VLOOKUP(B215,$A$1:$F$24,5,FALSE)</f>
        <v>994</v>
      </c>
      <c r="H215" s="56">
        <f t="shared" ref="H215:H232" si="126">G215*F215*(E215/(DATE(YEAR(D215),12,31)-DATE(YEAR(D215),1,1)+1))</f>
        <v>2.1241643835616437</v>
      </c>
      <c r="I215" s="122">
        <v>0</v>
      </c>
      <c r="J215" s="57">
        <v>0</v>
      </c>
      <c r="K215" s="5">
        <f t="shared" ref="K215:K240" si="127">+SUM(I215:J215)</f>
        <v>0</v>
      </c>
      <c r="L215" s="57">
        <v>0</v>
      </c>
      <c r="M215" s="86">
        <f t="shared" ref="M215:M240" si="128">+SUM(K215:L215)</f>
        <v>0</v>
      </c>
      <c r="N215" s="5">
        <f t="shared" ref="N215:N240" si="129">+G215+H215+J215</f>
        <v>996.12416438356161</v>
      </c>
      <c r="O215" s="56">
        <f t="shared" ref="O215:O240" si="130">G215+H215-L215-I215</f>
        <v>996.12416438356161</v>
      </c>
    </row>
    <row r="216" spans="1:15" x14ac:dyDescent="0.2">
      <c r="A216" s="59" t="s">
        <v>22</v>
      </c>
      <c r="B216" s="54" t="str">
        <f t="shared" ref="B216:B240" si="131">+IF(MONTH(C216)&lt;4,"Q1",IF(MONTH(C216)&lt;7,"Q2",IF(MONTH(C216)&lt;10,"Q3","Q4")))&amp;"/"&amp;YEAR(C216)</f>
        <v>Q1/2016</v>
      </c>
      <c r="C216" s="49">
        <f>D215+1</f>
        <v>42370</v>
      </c>
      <c r="D216" s="49">
        <f>EOMONTH(D215,3)</f>
        <v>42460</v>
      </c>
      <c r="E216" s="54">
        <f t="shared" ref="E216:E240" si="132">D216-C216+1</f>
        <v>91</v>
      </c>
      <c r="F216" s="55">
        <f>VLOOKUP(D216,'FERC Interest Rate'!A:B,2,TRUE)</f>
        <v>3.2500000000000001E-2</v>
      </c>
      <c r="G216" s="56">
        <f t="shared" ref="G216:G240" si="133">O215</f>
        <v>996.12416438356161</v>
      </c>
      <c r="H216" s="56">
        <f t="shared" si="126"/>
        <v>8.0492820113780965</v>
      </c>
      <c r="I216" s="122">
        <v>0</v>
      </c>
      <c r="J216" s="57">
        <v>0</v>
      </c>
      <c r="K216" s="5">
        <f t="shared" si="127"/>
        <v>0</v>
      </c>
      <c r="L216" s="57">
        <v>0</v>
      </c>
      <c r="M216" s="86">
        <f t="shared" si="128"/>
        <v>0</v>
      </c>
      <c r="N216" s="5">
        <f t="shared" si="129"/>
        <v>1004.1734463949397</v>
      </c>
      <c r="O216" s="56">
        <f t="shared" si="130"/>
        <v>1004.1734463949397</v>
      </c>
    </row>
    <row r="217" spans="1:15" x14ac:dyDescent="0.2">
      <c r="A217" s="59" t="s">
        <v>22</v>
      </c>
      <c r="B217" s="54" t="str">
        <f t="shared" si="131"/>
        <v>Q2/2016</v>
      </c>
      <c r="C217" s="49">
        <f t="shared" ref="C217:C240" si="134">D216+1</f>
        <v>42461</v>
      </c>
      <c r="D217" s="49">
        <f t="shared" ref="D217:D251" si="135">EOMONTH(D216,3)</f>
        <v>42551</v>
      </c>
      <c r="E217" s="54">
        <f t="shared" si="132"/>
        <v>91</v>
      </c>
      <c r="F217" s="55">
        <f>VLOOKUP(D217,'FERC Interest Rate'!A:B,2,TRUE)</f>
        <v>3.4599999999999999E-2</v>
      </c>
      <c r="G217" s="56">
        <f t="shared" si="133"/>
        <v>1004.1734463949397</v>
      </c>
      <c r="H217" s="56">
        <f t="shared" si="126"/>
        <v>8.6386352822926415</v>
      </c>
      <c r="I217" s="122">
        <v>0</v>
      </c>
      <c r="J217" s="57">
        <v>0</v>
      </c>
      <c r="K217" s="5">
        <f t="shared" si="127"/>
        <v>0</v>
      </c>
      <c r="L217" s="57">
        <v>0</v>
      </c>
      <c r="M217" s="86">
        <f t="shared" si="128"/>
        <v>0</v>
      </c>
      <c r="N217" s="5">
        <f t="shared" si="129"/>
        <v>1012.8120816772323</v>
      </c>
      <c r="O217" s="56">
        <f t="shared" si="130"/>
        <v>1012.8120816772323</v>
      </c>
    </row>
    <row r="218" spans="1:15" x14ac:dyDescent="0.2">
      <c r="A218" s="59" t="s">
        <v>22</v>
      </c>
      <c r="B218" s="54" t="str">
        <f t="shared" si="131"/>
        <v>Q3/2016</v>
      </c>
      <c r="C218" s="49">
        <f t="shared" si="134"/>
        <v>42552</v>
      </c>
      <c r="D218" s="49">
        <f t="shared" si="135"/>
        <v>42643</v>
      </c>
      <c r="E218" s="54">
        <f t="shared" si="132"/>
        <v>92</v>
      </c>
      <c r="F218" s="55">
        <f>VLOOKUP(D218,'FERC Interest Rate'!A:B,2,TRUE)</f>
        <v>3.5000000000000003E-2</v>
      </c>
      <c r="G218" s="56">
        <f t="shared" si="133"/>
        <v>1012.8120816772323</v>
      </c>
      <c r="H218" s="56">
        <f t="shared" si="126"/>
        <v>8.9105325218598033</v>
      </c>
      <c r="I218" s="122">
        <v>0</v>
      </c>
      <c r="J218" s="57">
        <v>0</v>
      </c>
      <c r="K218" s="5">
        <f t="shared" si="127"/>
        <v>0</v>
      </c>
      <c r="L218" s="57">
        <v>0</v>
      </c>
      <c r="M218" s="86">
        <f t="shared" si="128"/>
        <v>0</v>
      </c>
      <c r="N218" s="5">
        <f t="shared" si="129"/>
        <v>1021.722614199092</v>
      </c>
      <c r="O218" s="56">
        <f t="shared" si="130"/>
        <v>1021.722614199092</v>
      </c>
    </row>
    <row r="219" spans="1:15" x14ac:dyDescent="0.2">
      <c r="A219" s="59" t="s">
        <v>22</v>
      </c>
      <c r="B219" s="54" t="str">
        <f t="shared" si="131"/>
        <v>Q4/2016</v>
      </c>
      <c r="C219" s="49">
        <f t="shared" si="134"/>
        <v>42644</v>
      </c>
      <c r="D219" s="49">
        <f t="shared" si="135"/>
        <v>42735</v>
      </c>
      <c r="E219" s="54">
        <f t="shared" si="132"/>
        <v>92</v>
      </c>
      <c r="F219" s="55">
        <f>VLOOKUP(D219,'FERC Interest Rate'!A:B,2,TRUE)</f>
        <v>3.5000000000000003E-2</v>
      </c>
      <c r="G219" s="56">
        <f t="shared" si="133"/>
        <v>1021.722614199092</v>
      </c>
      <c r="H219" s="56">
        <f t="shared" si="126"/>
        <v>8.9889257314783517</v>
      </c>
      <c r="I219" s="77">
        <v>0</v>
      </c>
      <c r="J219" s="57">
        <v>0</v>
      </c>
      <c r="K219" s="5">
        <f t="shared" si="127"/>
        <v>0</v>
      </c>
      <c r="L219" s="57">
        <v>0</v>
      </c>
      <c r="M219" s="86">
        <f t="shared" si="128"/>
        <v>0</v>
      </c>
      <c r="N219" s="5">
        <f t="shared" si="129"/>
        <v>1030.7115399305703</v>
      </c>
      <c r="O219" s="56">
        <f t="shared" si="130"/>
        <v>1030.7115399305703</v>
      </c>
    </row>
    <row r="220" spans="1:15" x14ac:dyDescent="0.2">
      <c r="A220" s="59" t="s">
        <v>22</v>
      </c>
      <c r="B220" s="54" t="str">
        <f t="shared" si="131"/>
        <v>Q1/2017</v>
      </c>
      <c r="C220" s="49">
        <f t="shared" si="134"/>
        <v>42736</v>
      </c>
      <c r="D220" s="49">
        <f t="shared" si="135"/>
        <v>42825</v>
      </c>
      <c r="E220" s="54">
        <f t="shared" si="132"/>
        <v>90</v>
      </c>
      <c r="F220" s="55">
        <f>VLOOKUP(D220,'FERC Interest Rate'!A:B,2,TRUE)</f>
        <v>3.5000000000000003E-2</v>
      </c>
      <c r="G220" s="56">
        <f t="shared" si="133"/>
        <v>1030.7115399305703</v>
      </c>
      <c r="H220" s="56">
        <f t="shared" si="126"/>
        <v>8.8951817829624567</v>
      </c>
      <c r="I220" s="122">
        <v>0</v>
      </c>
      <c r="J220" s="57">
        <v>0</v>
      </c>
      <c r="K220" s="5">
        <f t="shared" ref="K220:K231" si="136">+SUM(I220:J220)</f>
        <v>0</v>
      </c>
      <c r="L220" s="57">
        <v>0</v>
      </c>
      <c r="M220" s="86">
        <f t="shared" ref="M220:M231" si="137">+SUM(K220:L220)</f>
        <v>0</v>
      </c>
      <c r="N220" s="5">
        <f t="shared" si="129"/>
        <v>1039.6067217135328</v>
      </c>
      <c r="O220" s="56">
        <f t="shared" si="130"/>
        <v>1039.6067217135328</v>
      </c>
    </row>
    <row r="221" spans="1:15" x14ac:dyDescent="0.2">
      <c r="A221" s="59" t="s">
        <v>22</v>
      </c>
      <c r="B221" s="54" t="str">
        <f t="shared" si="131"/>
        <v>Q2/2017</v>
      </c>
      <c r="C221" s="49">
        <f t="shared" si="134"/>
        <v>42826</v>
      </c>
      <c r="D221" s="49">
        <f t="shared" si="135"/>
        <v>42916</v>
      </c>
      <c r="E221" s="54">
        <f t="shared" si="132"/>
        <v>91</v>
      </c>
      <c r="F221" s="55">
        <f>VLOOKUP(D221,'FERC Interest Rate'!A:B,2,TRUE)</f>
        <v>3.7100000000000001E-2</v>
      </c>
      <c r="G221" s="56">
        <f t="shared" si="133"/>
        <v>1039.6067217135328</v>
      </c>
      <c r="H221" s="56">
        <f t="shared" si="126"/>
        <v>9.6159349402111189</v>
      </c>
      <c r="I221" s="122">
        <v>0</v>
      </c>
      <c r="J221" s="57">
        <v>0</v>
      </c>
      <c r="K221" s="5">
        <f t="shared" si="136"/>
        <v>0</v>
      </c>
      <c r="L221" s="57">
        <v>0</v>
      </c>
      <c r="M221" s="86">
        <f t="shared" si="137"/>
        <v>0</v>
      </c>
      <c r="N221" s="5">
        <f t="shared" si="129"/>
        <v>1049.222656653744</v>
      </c>
      <c r="O221" s="56">
        <f t="shared" si="130"/>
        <v>1049.222656653744</v>
      </c>
    </row>
    <row r="222" spans="1:15" x14ac:dyDescent="0.2">
      <c r="A222" s="59" t="s">
        <v>22</v>
      </c>
      <c r="B222" s="54" t="str">
        <f t="shared" si="131"/>
        <v>Q3/2017</v>
      </c>
      <c r="C222" s="49">
        <f t="shared" si="134"/>
        <v>42917</v>
      </c>
      <c r="D222" s="49">
        <f t="shared" si="135"/>
        <v>43008</v>
      </c>
      <c r="E222" s="54">
        <f t="shared" si="132"/>
        <v>92</v>
      </c>
      <c r="F222" s="55">
        <f>VLOOKUP(D222,'FERC Interest Rate'!A:B,2,TRUE)</f>
        <v>3.9600000000000003E-2</v>
      </c>
      <c r="G222" s="56">
        <f t="shared" si="133"/>
        <v>1049.222656653744</v>
      </c>
      <c r="H222" s="56">
        <f t="shared" si="126"/>
        <v>10.472679404714851</v>
      </c>
      <c r="I222" s="122">
        <v>0</v>
      </c>
      <c r="J222" s="57">
        <v>0</v>
      </c>
      <c r="K222" s="5">
        <f t="shared" si="136"/>
        <v>0</v>
      </c>
      <c r="L222" s="57">
        <v>0</v>
      </c>
      <c r="M222" s="86">
        <f t="shared" si="137"/>
        <v>0</v>
      </c>
      <c r="N222" s="5">
        <f t="shared" si="129"/>
        <v>1059.6953360584589</v>
      </c>
      <c r="O222" s="56">
        <f t="shared" si="130"/>
        <v>1059.6953360584589</v>
      </c>
    </row>
    <row r="223" spans="1:15" x14ac:dyDescent="0.2">
      <c r="A223" s="59" t="s">
        <v>22</v>
      </c>
      <c r="B223" s="54" t="str">
        <f t="shared" si="131"/>
        <v>Q4/2017</v>
      </c>
      <c r="C223" s="49">
        <f t="shared" si="134"/>
        <v>43009</v>
      </c>
      <c r="D223" s="49">
        <f t="shared" si="135"/>
        <v>43100</v>
      </c>
      <c r="E223" s="54">
        <f t="shared" si="132"/>
        <v>92</v>
      </c>
      <c r="F223" s="55">
        <f>VLOOKUP(D223,'FERC Interest Rate'!A:B,2,TRUE)</f>
        <v>4.2099999999999999E-2</v>
      </c>
      <c r="G223" s="56">
        <f t="shared" si="133"/>
        <v>1059.6953360584589</v>
      </c>
      <c r="H223" s="56">
        <f t="shared" si="126"/>
        <v>11.24496431677157</v>
      </c>
      <c r="I223" s="122">
        <v>0</v>
      </c>
      <c r="J223" s="57">
        <v>0</v>
      </c>
      <c r="K223" s="5">
        <f t="shared" si="136"/>
        <v>0</v>
      </c>
      <c r="L223" s="57">
        <v>0</v>
      </c>
      <c r="M223" s="86">
        <f t="shared" si="137"/>
        <v>0</v>
      </c>
      <c r="N223" s="5">
        <f t="shared" si="129"/>
        <v>1070.9403003752304</v>
      </c>
      <c r="O223" s="56">
        <f t="shared" si="130"/>
        <v>1070.9403003752304</v>
      </c>
    </row>
    <row r="224" spans="1:15" x14ac:dyDescent="0.2">
      <c r="A224" s="59" t="s">
        <v>22</v>
      </c>
      <c r="B224" s="54" t="str">
        <f t="shared" si="131"/>
        <v>Q1/2018</v>
      </c>
      <c r="C224" s="49">
        <f t="shared" si="134"/>
        <v>43101</v>
      </c>
      <c r="D224" s="49">
        <f t="shared" si="135"/>
        <v>43190</v>
      </c>
      <c r="E224" s="54">
        <f t="shared" si="132"/>
        <v>90</v>
      </c>
      <c r="F224" s="55">
        <f>VLOOKUP(D224,'FERC Interest Rate'!A:B,2,TRUE)</f>
        <v>4.2500000000000003E-2</v>
      </c>
      <c r="G224" s="56">
        <f t="shared" si="133"/>
        <v>1070.9403003752304</v>
      </c>
      <c r="H224" s="56">
        <f t="shared" si="126"/>
        <v>11.22286753132947</v>
      </c>
      <c r="I224" s="77">
        <v>0</v>
      </c>
      <c r="J224" s="57">
        <v>0</v>
      </c>
      <c r="K224" s="5">
        <f t="shared" si="136"/>
        <v>0</v>
      </c>
      <c r="L224" s="57">
        <v>0</v>
      </c>
      <c r="M224" s="86">
        <f t="shared" si="137"/>
        <v>0</v>
      </c>
      <c r="N224" s="5">
        <f t="shared" si="129"/>
        <v>1082.1631679065599</v>
      </c>
      <c r="O224" s="56">
        <f t="shared" si="130"/>
        <v>1082.1631679065599</v>
      </c>
    </row>
    <row r="225" spans="1:15" x14ac:dyDescent="0.2">
      <c r="A225" s="59" t="s">
        <v>22</v>
      </c>
      <c r="B225" s="54" t="str">
        <f t="shared" si="131"/>
        <v>Q2/2018</v>
      </c>
      <c r="C225" s="49">
        <f t="shared" si="134"/>
        <v>43191</v>
      </c>
      <c r="D225" s="49">
        <f t="shared" si="135"/>
        <v>43281</v>
      </c>
      <c r="E225" s="54">
        <f t="shared" si="132"/>
        <v>91</v>
      </c>
      <c r="F225" s="55">
        <f>VLOOKUP(D225,'FERC Interest Rate'!A:B,2,TRUE)</f>
        <v>4.4699999999999997E-2</v>
      </c>
      <c r="G225" s="56">
        <f t="shared" si="133"/>
        <v>1082.1631679065599</v>
      </c>
      <c r="H225" s="56">
        <f t="shared" si="126"/>
        <v>12.060041419434283</v>
      </c>
      <c r="I225" s="122">
        <v>0</v>
      </c>
      <c r="J225" s="57">
        <v>0</v>
      </c>
      <c r="K225" s="5">
        <f t="shared" si="136"/>
        <v>0</v>
      </c>
      <c r="L225" s="57">
        <v>0</v>
      </c>
      <c r="M225" s="86">
        <f t="shared" si="137"/>
        <v>0</v>
      </c>
      <c r="N225" s="5">
        <f t="shared" si="129"/>
        <v>1094.2232093259943</v>
      </c>
      <c r="O225" s="56">
        <f t="shared" si="130"/>
        <v>1094.2232093259943</v>
      </c>
    </row>
    <row r="226" spans="1:15" x14ac:dyDescent="0.2">
      <c r="A226" s="59" t="s">
        <v>22</v>
      </c>
      <c r="B226" s="54" t="str">
        <f t="shared" si="131"/>
        <v>Q3/2018</v>
      </c>
      <c r="C226" s="49">
        <f t="shared" si="134"/>
        <v>43282</v>
      </c>
      <c r="D226" s="49">
        <f t="shared" si="135"/>
        <v>43373</v>
      </c>
      <c r="E226" s="54">
        <f t="shared" si="132"/>
        <v>92</v>
      </c>
      <c r="F226" s="55">
        <f>VLOOKUP(D226,'FERC Interest Rate'!A:B,2,TRUE)</f>
        <v>4.6899999999999997E-2</v>
      </c>
      <c r="G226" s="56">
        <f t="shared" si="133"/>
        <v>1094.2232093259943</v>
      </c>
      <c r="H226" s="56">
        <f t="shared" si="126"/>
        <v>12.935217270136439</v>
      </c>
      <c r="I226" s="122">
        <v>0</v>
      </c>
      <c r="J226" s="57">
        <v>0</v>
      </c>
      <c r="K226" s="5">
        <f t="shared" si="136"/>
        <v>0</v>
      </c>
      <c r="L226" s="57">
        <v>0</v>
      </c>
      <c r="M226" s="86">
        <f t="shared" si="137"/>
        <v>0</v>
      </c>
      <c r="N226" s="5">
        <f t="shared" si="129"/>
        <v>1107.1584265961308</v>
      </c>
      <c r="O226" s="56">
        <f t="shared" si="130"/>
        <v>1107.1584265961308</v>
      </c>
    </row>
    <row r="227" spans="1:15" x14ac:dyDescent="0.2">
      <c r="A227" s="59" t="s">
        <v>22</v>
      </c>
      <c r="B227" s="54" t="str">
        <f t="shared" si="131"/>
        <v>Q4/2018</v>
      </c>
      <c r="C227" s="49">
        <f t="shared" si="134"/>
        <v>43374</v>
      </c>
      <c r="D227" s="49">
        <f t="shared" si="135"/>
        <v>43465</v>
      </c>
      <c r="E227" s="54">
        <f t="shared" si="132"/>
        <v>92</v>
      </c>
      <c r="F227" s="55">
        <f>VLOOKUP(D227,'FERC Interest Rate'!A:B,2,TRUE)</f>
        <v>4.9599999999999998E-2</v>
      </c>
      <c r="G227" s="56">
        <f t="shared" si="133"/>
        <v>1107.1584265961308</v>
      </c>
      <c r="H227" s="56">
        <f t="shared" si="126"/>
        <v>13.841603649982092</v>
      </c>
      <c r="I227" s="122">
        <v>0</v>
      </c>
      <c r="J227" s="57">
        <v>0</v>
      </c>
      <c r="K227" s="5">
        <f t="shared" si="136"/>
        <v>0</v>
      </c>
      <c r="L227" s="57">
        <v>0</v>
      </c>
      <c r="M227" s="86">
        <f t="shared" si="137"/>
        <v>0</v>
      </c>
      <c r="N227" s="5">
        <f t="shared" si="129"/>
        <v>1121.0000302461128</v>
      </c>
      <c r="O227" s="56">
        <f t="shared" si="130"/>
        <v>1121.0000302461128</v>
      </c>
    </row>
    <row r="228" spans="1:15" x14ac:dyDescent="0.2">
      <c r="A228" s="59" t="s">
        <v>22</v>
      </c>
      <c r="B228" s="54" t="str">
        <f t="shared" si="131"/>
        <v>Q1/2019</v>
      </c>
      <c r="C228" s="49">
        <f t="shared" si="134"/>
        <v>43466</v>
      </c>
      <c r="D228" s="49">
        <f t="shared" si="135"/>
        <v>43555</v>
      </c>
      <c r="E228" s="54">
        <f t="shared" si="132"/>
        <v>90</v>
      </c>
      <c r="F228" s="55">
        <f>VLOOKUP(D228,'FERC Interest Rate'!A:B,2,TRUE)</f>
        <v>5.1799999999999999E-2</v>
      </c>
      <c r="G228" s="56">
        <f t="shared" si="133"/>
        <v>1121.0000302461128</v>
      </c>
      <c r="H228" s="56">
        <f t="shared" si="126"/>
        <v>14.318088057554458</v>
      </c>
      <c r="I228" s="122">
        <v>0</v>
      </c>
      <c r="J228" s="57">
        <v>0</v>
      </c>
      <c r="K228" s="5">
        <f t="shared" si="136"/>
        <v>0</v>
      </c>
      <c r="L228" s="57">
        <v>0</v>
      </c>
      <c r="M228" s="86">
        <f t="shared" si="137"/>
        <v>0</v>
      </c>
      <c r="N228" s="5">
        <f t="shared" si="129"/>
        <v>1135.3181183036672</v>
      </c>
      <c r="O228" s="56">
        <f t="shared" si="130"/>
        <v>1135.3181183036672</v>
      </c>
    </row>
    <row r="229" spans="1:15" x14ac:dyDescent="0.2">
      <c r="A229" s="59" t="s">
        <v>22</v>
      </c>
      <c r="B229" s="54" t="str">
        <f t="shared" si="131"/>
        <v>Q2/2019</v>
      </c>
      <c r="C229" s="49">
        <f t="shared" si="134"/>
        <v>43556</v>
      </c>
      <c r="D229" s="49">
        <f t="shared" si="135"/>
        <v>43646</v>
      </c>
      <c r="E229" s="54">
        <f t="shared" si="132"/>
        <v>91</v>
      </c>
      <c r="F229" s="55">
        <f>VLOOKUP(D229,'FERC Interest Rate'!A:B,2,TRUE)</f>
        <v>5.45E-2</v>
      </c>
      <c r="G229" s="56">
        <f t="shared" si="133"/>
        <v>1135.3181183036672</v>
      </c>
      <c r="H229" s="56">
        <f t="shared" si="126"/>
        <v>15.42632933623846</v>
      </c>
      <c r="I229" s="77">
        <v>0</v>
      </c>
      <c r="J229" s="57">
        <v>0</v>
      </c>
      <c r="K229" s="5">
        <f t="shared" si="136"/>
        <v>0</v>
      </c>
      <c r="L229" s="57">
        <v>0</v>
      </c>
      <c r="M229" s="86">
        <f t="shared" si="137"/>
        <v>0</v>
      </c>
      <c r="N229" s="5">
        <f t="shared" si="129"/>
        <v>1150.7444476399057</v>
      </c>
      <c r="O229" s="56">
        <f t="shared" si="130"/>
        <v>1150.7444476399057</v>
      </c>
    </row>
    <row r="230" spans="1:15" x14ac:dyDescent="0.2">
      <c r="A230" s="59" t="s">
        <v>22</v>
      </c>
      <c r="B230" s="54" t="str">
        <f t="shared" si="131"/>
        <v>Q3/2019</v>
      </c>
      <c r="C230" s="49">
        <f t="shared" si="134"/>
        <v>43647</v>
      </c>
      <c r="D230" s="49">
        <f t="shared" si="135"/>
        <v>43738</v>
      </c>
      <c r="E230" s="54">
        <f t="shared" si="132"/>
        <v>92</v>
      </c>
      <c r="F230" s="55">
        <f>VLOOKUP(D230,'FERC Interest Rate'!A:B,2,TRUE)</f>
        <v>5.5E-2</v>
      </c>
      <c r="G230" s="56">
        <f t="shared" si="133"/>
        <v>1150.7444476399057</v>
      </c>
      <c r="H230" s="56">
        <f t="shared" si="126"/>
        <v>15.952786041254585</v>
      </c>
      <c r="I230" s="122">
        <v>0</v>
      </c>
      <c r="J230" s="57">
        <v>0</v>
      </c>
      <c r="K230" s="5">
        <f t="shared" si="136"/>
        <v>0</v>
      </c>
      <c r="L230" s="57">
        <v>0</v>
      </c>
      <c r="M230" s="86">
        <f t="shared" si="137"/>
        <v>0</v>
      </c>
      <c r="N230" s="5">
        <f t="shared" si="129"/>
        <v>1166.6972336811602</v>
      </c>
      <c r="O230" s="56">
        <f t="shared" si="130"/>
        <v>1166.6972336811602</v>
      </c>
    </row>
    <row r="231" spans="1:15" x14ac:dyDescent="0.2">
      <c r="A231" s="59" t="s">
        <v>22</v>
      </c>
      <c r="B231" s="54" t="str">
        <f t="shared" si="131"/>
        <v>Q4/2019</v>
      </c>
      <c r="C231" s="49">
        <f t="shared" si="134"/>
        <v>43739</v>
      </c>
      <c r="D231" s="49">
        <f t="shared" si="135"/>
        <v>43830</v>
      </c>
      <c r="E231" s="54">
        <f t="shared" si="132"/>
        <v>92</v>
      </c>
      <c r="F231" s="55">
        <f>VLOOKUP(D231,'FERC Interest Rate'!A:B,2,TRUE)</f>
        <v>5.4199999999999998E-2</v>
      </c>
      <c r="G231" s="56">
        <f t="shared" si="133"/>
        <v>1166.6972336811602</v>
      </c>
      <c r="H231" s="56">
        <f t="shared" si="126"/>
        <v>15.938682427473255</v>
      </c>
      <c r="I231" s="122">
        <v>0</v>
      </c>
      <c r="J231" s="57">
        <v>0</v>
      </c>
      <c r="K231" s="5">
        <f t="shared" si="136"/>
        <v>0</v>
      </c>
      <c r="L231" s="57">
        <v>0</v>
      </c>
      <c r="M231" s="86">
        <f t="shared" si="137"/>
        <v>0</v>
      </c>
      <c r="N231" s="5">
        <f t="shared" si="129"/>
        <v>1182.6359161086334</v>
      </c>
      <c r="O231" s="56">
        <f t="shared" si="130"/>
        <v>1182.6359161086334</v>
      </c>
    </row>
    <row r="232" spans="1:15" x14ac:dyDescent="0.2">
      <c r="A232" s="59" t="s">
        <v>45</v>
      </c>
      <c r="B232" s="54" t="str">
        <f t="shared" si="131"/>
        <v>Q1/2020</v>
      </c>
      <c r="C232" s="49">
        <f t="shared" si="134"/>
        <v>43831</v>
      </c>
      <c r="D232" s="49">
        <f t="shared" si="135"/>
        <v>43921</v>
      </c>
      <c r="E232" s="54">
        <f t="shared" si="132"/>
        <v>91</v>
      </c>
      <c r="F232" s="55">
        <f>VLOOKUP(D232,'FERC Interest Rate'!A:B,2,TRUE)</f>
        <v>4.9599999999999998E-2</v>
      </c>
      <c r="G232" s="56">
        <f t="shared" si="133"/>
        <v>1182.6359161086334</v>
      </c>
      <c r="H232" s="56">
        <f t="shared" si="126"/>
        <v>14.584550467070841</v>
      </c>
      <c r="I232" s="77">
        <f>(SUM($H$215:$H$251)/20)</f>
        <v>10.161023328785221</v>
      </c>
      <c r="J232" s="57">
        <f t="shared" ref="J232:J240" si="138">G232*F232*(E232/(DATE(YEAR(D232),12,31)-DATE(YEAR(D232),1,1)+1))</f>
        <v>14.584550467070841</v>
      </c>
      <c r="K232" s="5">
        <f t="shared" si="127"/>
        <v>24.74557379585606</v>
      </c>
      <c r="L232" s="57">
        <f t="shared" ref="L232:L251" si="139">+$G$215/20</f>
        <v>49.7</v>
      </c>
      <c r="M232" s="86">
        <f t="shared" si="128"/>
        <v>74.445573795856063</v>
      </c>
      <c r="N232" s="5">
        <f t="shared" si="129"/>
        <v>1211.805017042775</v>
      </c>
      <c r="O232" s="56">
        <f t="shared" si="130"/>
        <v>1137.359443246919</v>
      </c>
    </row>
    <row r="233" spans="1:15" x14ac:dyDescent="0.2">
      <c r="A233" s="59" t="s">
        <v>46</v>
      </c>
      <c r="B233" s="54" t="str">
        <f t="shared" si="131"/>
        <v>Q2/2020</v>
      </c>
      <c r="C233" s="49">
        <f t="shared" si="134"/>
        <v>43922</v>
      </c>
      <c r="D233" s="49">
        <f t="shared" si="135"/>
        <v>44012</v>
      </c>
      <c r="E233" s="54">
        <f t="shared" si="132"/>
        <v>91</v>
      </c>
      <c r="F233" s="55">
        <f>VLOOKUP(D233,'FERC Interest Rate'!A:B,2,TRUE)</f>
        <v>4.7500000000000001E-2</v>
      </c>
      <c r="G233" s="56">
        <f t="shared" si="133"/>
        <v>1137.359443246919</v>
      </c>
      <c r="H233" s="56">
        <v>0</v>
      </c>
      <c r="I233" s="77">
        <f>(SUM($H$215:$H$251)/20)</f>
        <v>10.161023328785221</v>
      </c>
      <c r="J233" s="57">
        <f t="shared" si="138"/>
        <v>13.432339326324611</v>
      </c>
      <c r="K233" s="5">
        <f t="shared" si="127"/>
        <v>23.593362655109832</v>
      </c>
      <c r="L233" s="57">
        <f t="shared" si="139"/>
        <v>49.7</v>
      </c>
      <c r="M233" s="86">
        <f t="shared" si="128"/>
        <v>73.293362655109831</v>
      </c>
      <c r="N233" s="5">
        <f t="shared" si="129"/>
        <v>1150.7917825732436</v>
      </c>
      <c r="O233" s="56">
        <f t="shared" si="130"/>
        <v>1077.4984199181338</v>
      </c>
    </row>
    <row r="234" spans="1:15" x14ac:dyDescent="0.2">
      <c r="A234" s="59" t="s">
        <v>47</v>
      </c>
      <c r="B234" s="54" t="str">
        <f t="shared" si="131"/>
        <v>Q3/2020</v>
      </c>
      <c r="C234" s="49">
        <f t="shared" si="134"/>
        <v>44013</v>
      </c>
      <c r="D234" s="49">
        <f t="shared" si="135"/>
        <v>44104</v>
      </c>
      <c r="E234" s="54">
        <f t="shared" si="132"/>
        <v>92</v>
      </c>
      <c r="F234" s="55">
        <f>VLOOKUP(D234,'FERC Interest Rate'!A:B,2,TRUE)</f>
        <v>3.4299999999999997E-2</v>
      </c>
      <c r="G234" s="56">
        <f t="shared" si="133"/>
        <v>1077.4984199181338</v>
      </c>
      <c r="H234" s="56">
        <v>0</v>
      </c>
      <c r="I234" s="77">
        <f t="shared" ref="I234:I251" si="140">(SUM($H$215:$H$251)/20)</f>
        <v>10.161023328785221</v>
      </c>
      <c r="J234" s="57">
        <f t="shared" si="138"/>
        <v>9.2900382893269473</v>
      </c>
      <c r="K234" s="5">
        <f t="shared" si="127"/>
        <v>19.45106161811217</v>
      </c>
      <c r="L234" s="57">
        <f t="shared" si="139"/>
        <v>49.7</v>
      </c>
      <c r="M234" s="86">
        <f t="shared" si="128"/>
        <v>69.15106161811218</v>
      </c>
      <c r="N234" s="5">
        <f t="shared" si="129"/>
        <v>1086.7884582074607</v>
      </c>
      <c r="O234" s="56">
        <f t="shared" si="130"/>
        <v>1017.6373965893486</v>
      </c>
    </row>
    <row r="235" spans="1:15" x14ac:dyDescent="0.2">
      <c r="A235" s="59" t="s">
        <v>48</v>
      </c>
      <c r="B235" s="54" t="str">
        <f t="shared" si="131"/>
        <v>Q4/2020</v>
      </c>
      <c r="C235" s="49">
        <f t="shared" si="134"/>
        <v>44105</v>
      </c>
      <c r="D235" s="49">
        <f t="shared" si="135"/>
        <v>44196</v>
      </c>
      <c r="E235" s="54">
        <f t="shared" si="132"/>
        <v>92</v>
      </c>
      <c r="F235" s="55">
        <f>VLOOKUP(D235,'FERC Interest Rate'!A:B,2,TRUE)</f>
        <v>3.2500000000000001E-2</v>
      </c>
      <c r="G235" s="56">
        <f t="shared" si="133"/>
        <v>1017.6373965893486</v>
      </c>
      <c r="H235" s="56">
        <v>0</v>
      </c>
      <c r="I235" s="77">
        <f t="shared" si="140"/>
        <v>10.161023328785221</v>
      </c>
      <c r="J235" s="57">
        <f t="shared" si="138"/>
        <v>8.3134858355250074</v>
      </c>
      <c r="K235" s="5">
        <f t="shared" si="127"/>
        <v>18.474509164310227</v>
      </c>
      <c r="L235" s="57">
        <f t="shared" si="139"/>
        <v>49.7</v>
      </c>
      <c r="M235" s="86">
        <f t="shared" si="128"/>
        <v>68.174509164310223</v>
      </c>
      <c r="N235" s="5">
        <f t="shared" si="129"/>
        <v>1025.9508824248735</v>
      </c>
      <c r="O235" s="56">
        <f t="shared" si="130"/>
        <v>957.77637326056333</v>
      </c>
    </row>
    <row r="236" spans="1:15" x14ac:dyDescent="0.2">
      <c r="A236" s="59" t="s">
        <v>49</v>
      </c>
      <c r="B236" s="54" t="str">
        <f t="shared" si="131"/>
        <v>Q1/2021</v>
      </c>
      <c r="C236" s="49">
        <f t="shared" si="134"/>
        <v>44197</v>
      </c>
      <c r="D236" s="49">
        <f t="shared" si="135"/>
        <v>44286</v>
      </c>
      <c r="E236" s="54">
        <f t="shared" si="132"/>
        <v>90</v>
      </c>
      <c r="F236" s="55">
        <f>VLOOKUP(D236,'FERC Interest Rate'!A:B,2,TRUE)</f>
        <v>3.2500000000000001E-2</v>
      </c>
      <c r="G236" s="56">
        <f t="shared" si="133"/>
        <v>957.77637326056333</v>
      </c>
      <c r="H236" s="56">
        <v>0</v>
      </c>
      <c r="I236" s="77">
        <f t="shared" si="140"/>
        <v>10.161023328785221</v>
      </c>
      <c r="J236" s="57">
        <f t="shared" si="138"/>
        <v>7.6753312103757469</v>
      </c>
      <c r="K236" s="5">
        <f t="shared" si="127"/>
        <v>17.836354539160968</v>
      </c>
      <c r="L236" s="57">
        <f t="shared" si="139"/>
        <v>49.7</v>
      </c>
      <c r="M236" s="86">
        <f t="shared" si="128"/>
        <v>67.536354539160968</v>
      </c>
      <c r="N236" s="5">
        <f t="shared" si="129"/>
        <v>965.45170447093903</v>
      </c>
      <c r="O236" s="56">
        <f t="shared" si="130"/>
        <v>897.91534993177811</v>
      </c>
    </row>
    <row r="237" spans="1:15" x14ac:dyDescent="0.2">
      <c r="A237" s="59" t="s">
        <v>50</v>
      </c>
      <c r="B237" s="54" t="str">
        <f t="shared" si="131"/>
        <v>Q2/2021</v>
      </c>
      <c r="C237" s="49">
        <f t="shared" si="134"/>
        <v>44287</v>
      </c>
      <c r="D237" s="49">
        <f t="shared" si="135"/>
        <v>44377</v>
      </c>
      <c r="E237" s="54">
        <f t="shared" si="132"/>
        <v>91</v>
      </c>
      <c r="F237" s="55">
        <f>VLOOKUP(D237,'FERC Interest Rate'!A:B,2,TRUE)</f>
        <v>3.2500000000000001E-2</v>
      </c>
      <c r="G237" s="56">
        <f t="shared" si="133"/>
        <v>897.91534993177811</v>
      </c>
      <c r="H237" s="56">
        <v>0</v>
      </c>
      <c r="I237" s="77">
        <f t="shared" si="140"/>
        <v>10.161023328785221</v>
      </c>
      <c r="J237" s="57">
        <f t="shared" si="138"/>
        <v>7.2755743765020107</v>
      </c>
      <c r="K237" s="5">
        <f t="shared" si="127"/>
        <v>17.436597705287234</v>
      </c>
      <c r="L237" s="57">
        <f t="shared" si="139"/>
        <v>49.7</v>
      </c>
      <c r="M237" s="86">
        <f t="shared" si="128"/>
        <v>67.136597705287244</v>
      </c>
      <c r="N237" s="5">
        <f t="shared" si="129"/>
        <v>905.19092430828016</v>
      </c>
      <c r="O237" s="56">
        <f t="shared" si="130"/>
        <v>838.05432660299289</v>
      </c>
    </row>
    <row r="238" spans="1:15" x14ac:dyDescent="0.2">
      <c r="A238" s="59" t="s">
        <v>51</v>
      </c>
      <c r="B238" s="54" t="str">
        <f t="shared" si="131"/>
        <v>Q3/2021</v>
      </c>
      <c r="C238" s="49">
        <f t="shared" si="134"/>
        <v>44378</v>
      </c>
      <c r="D238" s="49">
        <f t="shared" si="135"/>
        <v>44469</v>
      </c>
      <c r="E238" s="54">
        <f t="shared" si="132"/>
        <v>92</v>
      </c>
      <c r="F238" s="55">
        <f>VLOOKUP(D238,'FERC Interest Rate'!A:B,2,TRUE)</f>
        <v>3.2500000000000001E-2</v>
      </c>
      <c r="G238" s="56">
        <f t="shared" si="133"/>
        <v>838.05432660299289</v>
      </c>
      <c r="H238" s="56">
        <v>0</v>
      </c>
      <c r="I238" s="77">
        <f t="shared" si="140"/>
        <v>10.161023328785221</v>
      </c>
      <c r="J238" s="57">
        <f t="shared" si="138"/>
        <v>6.8651573603916418</v>
      </c>
      <c r="K238" s="5">
        <f t="shared" si="127"/>
        <v>17.026180689176861</v>
      </c>
      <c r="L238" s="57">
        <f t="shared" si="139"/>
        <v>49.7</v>
      </c>
      <c r="M238" s="86">
        <f t="shared" si="128"/>
        <v>66.726180689176857</v>
      </c>
      <c r="N238" s="5">
        <f t="shared" si="129"/>
        <v>844.91948396338455</v>
      </c>
      <c r="O238" s="56">
        <f t="shared" si="130"/>
        <v>778.19330327420766</v>
      </c>
    </row>
    <row r="239" spans="1:15" x14ac:dyDescent="0.2">
      <c r="A239" s="59" t="s">
        <v>52</v>
      </c>
      <c r="B239" s="54" t="str">
        <f t="shared" si="131"/>
        <v>Q4/2021</v>
      </c>
      <c r="C239" s="49">
        <f t="shared" si="134"/>
        <v>44470</v>
      </c>
      <c r="D239" s="49">
        <f t="shared" si="135"/>
        <v>44561</v>
      </c>
      <c r="E239" s="54">
        <f t="shared" si="132"/>
        <v>92</v>
      </c>
      <c r="F239" s="55">
        <f>VLOOKUP(D239,'FERC Interest Rate'!A:B,2,TRUE)</f>
        <v>3.2500000000000001E-2</v>
      </c>
      <c r="G239" s="56">
        <f t="shared" si="133"/>
        <v>778.19330327420766</v>
      </c>
      <c r="H239" s="56">
        <v>0</v>
      </c>
      <c r="I239" s="77">
        <f t="shared" si="140"/>
        <v>10.161023328785221</v>
      </c>
      <c r="J239" s="57">
        <f t="shared" si="138"/>
        <v>6.3747889775065234</v>
      </c>
      <c r="K239" s="5">
        <f t="shared" si="127"/>
        <v>16.535812306291746</v>
      </c>
      <c r="L239" s="57">
        <f t="shared" si="139"/>
        <v>49.7</v>
      </c>
      <c r="M239" s="86">
        <f t="shared" si="128"/>
        <v>66.235812306291749</v>
      </c>
      <c r="N239" s="5">
        <f t="shared" si="129"/>
        <v>784.56809225171423</v>
      </c>
      <c r="O239" s="56">
        <f t="shared" si="130"/>
        <v>718.33227994542244</v>
      </c>
    </row>
    <row r="240" spans="1:15" x14ac:dyDescent="0.2">
      <c r="A240" s="59" t="s">
        <v>53</v>
      </c>
      <c r="B240" s="54" t="str">
        <f t="shared" si="131"/>
        <v>Q1/2022</v>
      </c>
      <c r="C240" s="49">
        <f t="shared" si="134"/>
        <v>44562</v>
      </c>
      <c r="D240" s="49">
        <f t="shared" si="135"/>
        <v>44651</v>
      </c>
      <c r="E240" s="54">
        <f t="shared" si="132"/>
        <v>90</v>
      </c>
      <c r="F240" s="55">
        <f>VLOOKUP(D240,'FERC Interest Rate'!A:B,2,TRUE)</f>
        <v>3.2500000000000001E-2</v>
      </c>
      <c r="G240" s="56">
        <f t="shared" si="133"/>
        <v>718.33227994542244</v>
      </c>
      <c r="H240" s="56">
        <v>0</v>
      </c>
      <c r="I240" s="77">
        <f t="shared" si="140"/>
        <v>10.161023328785221</v>
      </c>
      <c r="J240" s="57">
        <f t="shared" si="138"/>
        <v>5.7564984077818098</v>
      </c>
      <c r="K240" s="5">
        <f t="shared" si="127"/>
        <v>15.917521736567032</v>
      </c>
      <c r="L240" s="57">
        <f t="shared" si="139"/>
        <v>49.7</v>
      </c>
      <c r="M240" s="86">
        <f t="shared" si="128"/>
        <v>65.617521736567028</v>
      </c>
      <c r="N240" s="5">
        <f t="shared" si="129"/>
        <v>724.08877835320425</v>
      </c>
      <c r="O240" s="56">
        <f t="shared" si="130"/>
        <v>658.47125661663722</v>
      </c>
    </row>
    <row r="241" spans="1:15" x14ac:dyDescent="0.2">
      <c r="A241" s="59" t="s">
        <v>54</v>
      </c>
      <c r="B241" s="54" t="str">
        <f t="shared" ref="B241:B251" si="141">+IF(MONTH(C241)&lt;4,"Q1",IF(MONTH(C241)&lt;7,"Q2",IF(MONTH(C241)&lt;10,"Q3","Q4")))&amp;"/"&amp;YEAR(C241)</f>
        <v>Q2/2022</v>
      </c>
      <c r="C241" s="49">
        <f t="shared" ref="C241:C251" si="142">D240+1</f>
        <v>44652</v>
      </c>
      <c r="D241" s="49">
        <f t="shared" si="135"/>
        <v>44742</v>
      </c>
      <c r="E241" s="54">
        <f t="shared" ref="E241:E251" si="143">D241-C241+1</f>
        <v>91</v>
      </c>
      <c r="F241" s="55">
        <f>VLOOKUP(D241,'FERC Interest Rate'!A:B,2,TRUE)</f>
        <v>3.2500000000000001E-2</v>
      </c>
      <c r="G241" s="56">
        <f t="shared" ref="G241:G251" si="144">O240</f>
        <v>658.47125661663722</v>
      </c>
      <c r="H241" s="56">
        <v>0</v>
      </c>
      <c r="I241" s="77">
        <f t="shared" si="140"/>
        <v>10.161023328785221</v>
      </c>
      <c r="J241" s="57">
        <f t="shared" ref="J241:J251" si="145">G241*F241*(E241/(DATE(YEAR(D241),12,31)-DATE(YEAR(D241),1,1)+1))</f>
        <v>5.3354212094348075</v>
      </c>
      <c r="K241" s="5">
        <f t="shared" ref="K241:K251" si="146">+SUM(I241:J241)</f>
        <v>15.496444538220029</v>
      </c>
      <c r="L241" s="57">
        <f t="shared" si="139"/>
        <v>49.7</v>
      </c>
      <c r="M241" s="86">
        <f t="shared" ref="M241:M251" si="147">+SUM(K241:L241)</f>
        <v>65.196444538220035</v>
      </c>
      <c r="N241" s="5">
        <f t="shared" ref="N241:N251" si="148">+G241+H241+J241</f>
        <v>663.80667782607202</v>
      </c>
      <c r="O241" s="56">
        <f t="shared" ref="O241:O251" si="149">G241+H241-L241-I241</f>
        <v>598.610233287852</v>
      </c>
    </row>
    <row r="242" spans="1:15" x14ac:dyDescent="0.2">
      <c r="A242" s="59" t="s">
        <v>55</v>
      </c>
      <c r="B242" s="54" t="str">
        <f t="shared" si="141"/>
        <v>Q3/2022</v>
      </c>
      <c r="C242" s="49">
        <f t="shared" si="142"/>
        <v>44743</v>
      </c>
      <c r="D242" s="49">
        <f t="shared" si="135"/>
        <v>44834</v>
      </c>
      <c r="E242" s="54">
        <f t="shared" si="143"/>
        <v>92</v>
      </c>
      <c r="F242" s="55">
        <f>VLOOKUP(D242,'FERC Interest Rate'!A:B,2,TRUE)</f>
        <v>3.5999999999999997E-2</v>
      </c>
      <c r="G242" s="56">
        <f t="shared" si="144"/>
        <v>598.610233287852</v>
      </c>
      <c r="H242" s="56">
        <v>0</v>
      </c>
      <c r="I242" s="77">
        <f t="shared" si="140"/>
        <v>10.161023328785221</v>
      </c>
      <c r="J242" s="57">
        <f t="shared" si="145"/>
        <v>5.4317728565736045</v>
      </c>
      <c r="K242" s="5">
        <f t="shared" si="146"/>
        <v>15.592796185358825</v>
      </c>
      <c r="L242" s="57">
        <f t="shared" si="139"/>
        <v>49.7</v>
      </c>
      <c r="M242" s="86">
        <f t="shared" si="147"/>
        <v>65.292796185358824</v>
      </c>
      <c r="N242" s="5">
        <f t="shared" si="148"/>
        <v>604.04200614442561</v>
      </c>
      <c r="O242" s="56">
        <f t="shared" si="149"/>
        <v>538.74920995906677</v>
      </c>
    </row>
    <row r="243" spans="1:15" x14ac:dyDescent="0.2">
      <c r="A243" s="59" t="s">
        <v>56</v>
      </c>
      <c r="B243" s="54" t="str">
        <f t="shared" si="141"/>
        <v>Q4/2022</v>
      </c>
      <c r="C243" s="49">
        <f t="shared" si="142"/>
        <v>44835</v>
      </c>
      <c r="D243" s="49">
        <f t="shared" si="135"/>
        <v>44926</v>
      </c>
      <c r="E243" s="54">
        <f t="shared" si="143"/>
        <v>92</v>
      </c>
      <c r="F243" s="55">
        <f>VLOOKUP(D243,'FERC Interest Rate'!A:B,2,TRUE)</f>
        <v>4.9099999999999998E-2</v>
      </c>
      <c r="G243" s="56">
        <f t="shared" si="144"/>
        <v>538.74920995906677</v>
      </c>
      <c r="H243" s="56">
        <v>0</v>
      </c>
      <c r="I243" s="77">
        <f t="shared" si="140"/>
        <v>10.161023328785221</v>
      </c>
      <c r="J243" s="57">
        <f t="shared" si="145"/>
        <v>6.6675011814440994</v>
      </c>
      <c r="K243" s="5">
        <f t="shared" si="146"/>
        <v>16.828524510229322</v>
      </c>
      <c r="L243" s="57">
        <f t="shared" si="139"/>
        <v>49.7</v>
      </c>
      <c r="M243" s="86">
        <f t="shared" si="147"/>
        <v>66.528524510229317</v>
      </c>
      <c r="N243" s="5">
        <f t="shared" si="148"/>
        <v>545.41671114051087</v>
      </c>
      <c r="O243" s="56">
        <f t="shared" si="149"/>
        <v>478.88818663028155</v>
      </c>
    </row>
    <row r="244" spans="1:15" x14ac:dyDescent="0.2">
      <c r="A244" s="59" t="s">
        <v>57</v>
      </c>
      <c r="B244" s="54" t="str">
        <f t="shared" si="141"/>
        <v>Q1/2023</v>
      </c>
      <c r="C244" s="49">
        <f t="shared" si="142"/>
        <v>44927</v>
      </c>
      <c r="D244" s="49">
        <f t="shared" si="135"/>
        <v>45016</v>
      </c>
      <c r="E244" s="54">
        <f t="shared" si="143"/>
        <v>90</v>
      </c>
      <c r="F244" s="55">
        <f>VLOOKUP(D244,'FERC Interest Rate'!A:B,2,TRUE)</f>
        <v>6.3100000000000003E-2</v>
      </c>
      <c r="G244" s="56">
        <f t="shared" si="144"/>
        <v>478.88818663028155</v>
      </c>
      <c r="H244" s="56">
        <v>0</v>
      </c>
      <c r="I244" s="77">
        <f t="shared" si="140"/>
        <v>10.161023328785221</v>
      </c>
      <c r="J244" s="57">
        <f t="shared" si="145"/>
        <v>7.4509753749955321</v>
      </c>
      <c r="K244" s="5">
        <f t="shared" si="146"/>
        <v>17.611998703780753</v>
      </c>
      <c r="L244" s="57">
        <f t="shared" si="139"/>
        <v>49.7</v>
      </c>
      <c r="M244" s="86">
        <f t="shared" si="147"/>
        <v>67.311998703780759</v>
      </c>
      <c r="N244" s="5">
        <f t="shared" si="148"/>
        <v>486.3391620052771</v>
      </c>
      <c r="O244" s="56">
        <f t="shared" si="149"/>
        <v>419.02716330149633</v>
      </c>
    </row>
    <row r="245" spans="1:15" x14ac:dyDescent="0.2">
      <c r="A245" s="59" t="s">
        <v>58</v>
      </c>
      <c r="B245" s="54" t="str">
        <f t="shared" si="141"/>
        <v>Q2/2023</v>
      </c>
      <c r="C245" s="49">
        <f t="shared" si="142"/>
        <v>45017</v>
      </c>
      <c r="D245" s="49">
        <f t="shared" si="135"/>
        <v>45107</v>
      </c>
      <c r="E245" s="54">
        <f t="shared" si="143"/>
        <v>91</v>
      </c>
      <c r="F245" s="55">
        <f>VLOOKUP(D245,'FERC Interest Rate'!A:B,2,TRUE)</f>
        <v>7.4999999999999997E-2</v>
      </c>
      <c r="G245" s="56">
        <f t="shared" si="144"/>
        <v>419.02716330149633</v>
      </c>
      <c r="H245" s="56">
        <v>0</v>
      </c>
      <c r="I245" s="77">
        <f t="shared" si="140"/>
        <v>10.161023328785221</v>
      </c>
      <c r="J245" s="57">
        <f t="shared" si="145"/>
        <v>7.835233943925239</v>
      </c>
      <c r="K245" s="5">
        <f t="shared" si="146"/>
        <v>17.996257272710459</v>
      </c>
      <c r="L245" s="57">
        <f t="shared" si="139"/>
        <v>49.7</v>
      </c>
      <c r="M245" s="86">
        <f t="shared" si="147"/>
        <v>67.696257272710454</v>
      </c>
      <c r="N245" s="5">
        <f t="shared" si="148"/>
        <v>426.86239724542156</v>
      </c>
      <c r="O245" s="56">
        <f t="shared" si="149"/>
        <v>359.16613997271111</v>
      </c>
    </row>
    <row r="246" spans="1:15" x14ac:dyDescent="0.2">
      <c r="A246" s="59" t="s">
        <v>59</v>
      </c>
      <c r="B246" s="54" t="str">
        <f t="shared" si="141"/>
        <v>Q3/2023</v>
      </c>
      <c r="C246" s="49">
        <f t="shared" si="142"/>
        <v>45108</v>
      </c>
      <c r="D246" s="49">
        <f t="shared" si="135"/>
        <v>45199</v>
      </c>
      <c r="E246" s="54">
        <f t="shared" si="143"/>
        <v>92</v>
      </c>
      <c r="F246" s="55">
        <f>VLOOKUP(D246,'FERC Interest Rate'!A:B,2,TRUE)</f>
        <v>8.0199999999999994E-2</v>
      </c>
      <c r="G246" s="56">
        <f t="shared" si="144"/>
        <v>359.16613997271111</v>
      </c>
      <c r="H246" s="56">
        <v>0</v>
      </c>
      <c r="I246" s="77">
        <f t="shared" si="140"/>
        <v>10.161023328785221</v>
      </c>
      <c r="J246" s="57">
        <f t="shared" si="145"/>
        <v>7.2604697182867168</v>
      </c>
      <c r="K246" s="5">
        <f t="shared" si="146"/>
        <v>17.421493047071937</v>
      </c>
      <c r="L246" s="57">
        <f t="shared" si="139"/>
        <v>49.7</v>
      </c>
      <c r="M246" s="86">
        <f t="shared" si="147"/>
        <v>67.121493047071937</v>
      </c>
      <c r="N246" s="5">
        <f t="shared" si="148"/>
        <v>366.42660969099785</v>
      </c>
      <c r="O246" s="56">
        <f t="shared" si="149"/>
        <v>299.30511664392589</v>
      </c>
    </row>
    <row r="247" spans="1:15" x14ac:dyDescent="0.2">
      <c r="A247" s="59" t="s">
        <v>60</v>
      </c>
      <c r="B247" s="54" t="str">
        <f t="shared" si="141"/>
        <v>Q4/2023</v>
      </c>
      <c r="C247" s="49">
        <f t="shared" si="142"/>
        <v>45200</v>
      </c>
      <c r="D247" s="49">
        <f t="shared" si="135"/>
        <v>45291</v>
      </c>
      <c r="E247" s="54">
        <f t="shared" si="143"/>
        <v>92</v>
      </c>
      <c r="F247" s="55">
        <f>VLOOKUP(D247,'FERC Interest Rate'!A:B,2,TRUE)</f>
        <v>8.3500000000000005E-2</v>
      </c>
      <c r="G247" s="56">
        <f t="shared" si="144"/>
        <v>299.30511664392589</v>
      </c>
      <c r="H247" s="56">
        <v>0</v>
      </c>
      <c r="I247" s="77">
        <f t="shared" si="140"/>
        <v>10.161023328785221</v>
      </c>
      <c r="J247" s="57">
        <f t="shared" si="145"/>
        <v>6.2993476878318875</v>
      </c>
      <c r="K247" s="5">
        <f t="shared" si="146"/>
        <v>16.46037101661711</v>
      </c>
      <c r="L247" s="57">
        <f t="shared" si="139"/>
        <v>49.7</v>
      </c>
      <c r="M247" s="86">
        <f t="shared" si="147"/>
        <v>66.16037101661712</v>
      </c>
      <c r="N247" s="5">
        <f t="shared" si="148"/>
        <v>305.60446433175775</v>
      </c>
      <c r="O247" s="56">
        <f t="shared" si="149"/>
        <v>239.44409331514066</v>
      </c>
    </row>
    <row r="248" spans="1:15" x14ac:dyDescent="0.2">
      <c r="A248" s="59" t="s">
        <v>61</v>
      </c>
      <c r="B248" s="54" t="str">
        <f t="shared" si="141"/>
        <v>Q1/2024</v>
      </c>
      <c r="C248" s="49">
        <f t="shared" si="142"/>
        <v>45292</v>
      </c>
      <c r="D248" s="49">
        <f t="shared" si="135"/>
        <v>45382</v>
      </c>
      <c r="E248" s="54">
        <f t="shared" si="143"/>
        <v>91</v>
      </c>
      <c r="F248" s="55">
        <f>VLOOKUP(D248,'FERC Interest Rate'!A:B,2,TRUE)</f>
        <v>8.5000000000000006E-2</v>
      </c>
      <c r="G248" s="56">
        <f t="shared" si="144"/>
        <v>239.44409331514066</v>
      </c>
      <c r="H248" s="56">
        <v>0</v>
      </c>
      <c r="I248" s="77">
        <f t="shared" si="140"/>
        <v>10.161023328785221</v>
      </c>
      <c r="J248" s="57">
        <f t="shared" si="145"/>
        <v>5.0603826824934783</v>
      </c>
      <c r="K248" s="5">
        <f t="shared" si="146"/>
        <v>15.221406011278699</v>
      </c>
      <c r="L248" s="57">
        <f t="shared" si="139"/>
        <v>49.7</v>
      </c>
      <c r="M248" s="86">
        <f t="shared" si="147"/>
        <v>64.921406011278705</v>
      </c>
      <c r="N248" s="5">
        <f t="shared" si="148"/>
        <v>244.50447599763413</v>
      </c>
      <c r="O248" s="56">
        <f t="shared" si="149"/>
        <v>179.58306998635544</v>
      </c>
    </row>
    <row r="249" spans="1:15" x14ac:dyDescent="0.2">
      <c r="A249" s="59" t="s">
        <v>62</v>
      </c>
      <c r="B249" s="54" t="str">
        <f t="shared" si="141"/>
        <v>Q2/2024</v>
      </c>
      <c r="C249" s="49">
        <f t="shared" si="142"/>
        <v>45383</v>
      </c>
      <c r="D249" s="49">
        <f t="shared" si="135"/>
        <v>45473</v>
      </c>
      <c r="E249" s="54">
        <f t="shared" si="143"/>
        <v>91</v>
      </c>
      <c r="F249" s="55">
        <f>VLOOKUP(D249,'FERC Interest Rate'!A:B,2,TRUE)</f>
        <v>8.5000000000000006E-2</v>
      </c>
      <c r="G249" s="56">
        <f t="shared" si="144"/>
        <v>179.58306998635544</v>
      </c>
      <c r="H249" s="56">
        <v>0</v>
      </c>
      <c r="I249" s="77">
        <f t="shared" si="140"/>
        <v>10.161023328785221</v>
      </c>
      <c r="J249" s="57">
        <f t="shared" si="145"/>
        <v>3.7952870118701076</v>
      </c>
      <c r="K249" s="5">
        <f t="shared" si="146"/>
        <v>13.956310340655328</v>
      </c>
      <c r="L249" s="57">
        <f t="shared" si="139"/>
        <v>49.7</v>
      </c>
      <c r="M249" s="86">
        <f t="shared" si="147"/>
        <v>63.656310340655331</v>
      </c>
      <c r="N249" s="5">
        <f t="shared" si="148"/>
        <v>183.37835699822554</v>
      </c>
      <c r="O249" s="56">
        <f t="shared" si="149"/>
        <v>119.72204665757023</v>
      </c>
    </row>
    <row r="250" spans="1:15" x14ac:dyDescent="0.2">
      <c r="A250" s="59" t="s">
        <v>63</v>
      </c>
      <c r="B250" s="54" t="str">
        <f t="shared" si="141"/>
        <v>Q3/2024</v>
      </c>
      <c r="C250" s="49">
        <f t="shared" si="142"/>
        <v>45474</v>
      </c>
      <c r="D250" s="49">
        <f t="shared" si="135"/>
        <v>45565</v>
      </c>
      <c r="E250" s="54">
        <f t="shared" si="143"/>
        <v>92</v>
      </c>
      <c r="F250" s="55">
        <f>VLOOKUP(D250,'FERC Interest Rate'!A:B,2,TRUE)</f>
        <v>8.5000000000000006E-2</v>
      </c>
      <c r="G250" s="56">
        <f t="shared" si="144"/>
        <v>119.72204665757023</v>
      </c>
      <c r="H250" s="56">
        <v>0</v>
      </c>
      <c r="I250" s="77">
        <f t="shared" si="140"/>
        <v>10.161023328785221</v>
      </c>
      <c r="J250" s="57">
        <f t="shared" si="145"/>
        <v>2.557995641699998</v>
      </c>
      <c r="K250" s="5">
        <f t="shared" si="146"/>
        <v>12.719018970485219</v>
      </c>
      <c r="L250" s="57">
        <f t="shared" si="139"/>
        <v>49.7</v>
      </c>
      <c r="M250" s="86">
        <f t="shared" si="147"/>
        <v>62.419018970485226</v>
      </c>
      <c r="N250" s="5">
        <f t="shared" si="148"/>
        <v>122.28004229927024</v>
      </c>
      <c r="O250" s="56">
        <f t="shared" si="149"/>
        <v>59.861023328785009</v>
      </c>
    </row>
    <row r="251" spans="1:15" x14ac:dyDescent="0.2">
      <c r="A251" s="59" t="s">
        <v>64</v>
      </c>
      <c r="B251" s="54" t="str">
        <f t="shared" si="141"/>
        <v>Q4/2024</v>
      </c>
      <c r="C251" s="49">
        <f t="shared" si="142"/>
        <v>45566</v>
      </c>
      <c r="D251" s="49">
        <f t="shared" si="135"/>
        <v>45657</v>
      </c>
      <c r="E251" s="54">
        <f t="shared" si="143"/>
        <v>92</v>
      </c>
      <c r="F251" s="55">
        <f>VLOOKUP(D251,'FERC Interest Rate'!A:B,2,TRUE)</f>
        <v>8.5000000000000006E-2</v>
      </c>
      <c r="G251" s="56">
        <f t="shared" si="144"/>
        <v>59.861023328785009</v>
      </c>
      <c r="H251" s="56">
        <v>0</v>
      </c>
      <c r="I251" s="77">
        <f t="shared" si="140"/>
        <v>10.161023328785221</v>
      </c>
      <c r="J251" s="57">
        <f t="shared" si="145"/>
        <v>1.2789978208499968</v>
      </c>
      <c r="K251" s="5">
        <f t="shared" si="146"/>
        <v>11.440021149635218</v>
      </c>
      <c r="L251" s="57">
        <f t="shared" si="139"/>
        <v>49.7</v>
      </c>
      <c r="M251" s="86">
        <f t="shared" si="147"/>
        <v>61.140021149635217</v>
      </c>
      <c r="N251" s="5">
        <f t="shared" si="148"/>
        <v>61.140021149635004</v>
      </c>
      <c r="O251" s="56">
        <f t="shared" si="149"/>
        <v>-2.1493917756743031E-13</v>
      </c>
    </row>
    <row r="252" spans="1:15" ht="17.45" customHeight="1" thickBot="1" x14ac:dyDescent="0.25">
      <c r="A252" s="98"/>
      <c r="B252" s="99"/>
      <c r="C252" s="100"/>
      <c r="D252" s="100"/>
      <c r="E252" s="99"/>
      <c r="F252" s="99"/>
      <c r="G252" s="88">
        <f>SUM(G215:G251)</f>
        <v>30692.543843663709</v>
      </c>
      <c r="H252" s="88">
        <f>SUM(H215:H238)</f>
        <v>203.22046657570442</v>
      </c>
      <c r="I252" s="89">
        <f>SUM(I215:I251)</f>
        <v>203.22046657570451</v>
      </c>
      <c r="J252" s="89">
        <f t="shared" ref="J252:O252" si="150">SUM(J215:J251)</f>
        <v>138.54114938021058</v>
      </c>
      <c r="K252" s="89">
        <f t="shared" si="150"/>
        <v>341.76161595591503</v>
      </c>
      <c r="L252" s="89">
        <f t="shared" si="150"/>
        <v>994.00000000000034</v>
      </c>
      <c r="M252" s="89">
        <f t="shared" si="150"/>
        <v>1335.7616159559154</v>
      </c>
      <c r="N252" s="89">
        <f t="shared" si="150"/>
        <v>31034.305459619631</v>
      </c>
      <c r="O252" s="89">
        <f t="shared" si="150"/>
        <v>29698.543843663709</v>
      </c>
    </row>
    <row r="253" spans="1:15" ht="13.5" thickTop="1" x14ac:dyDescent="0.2">
      <c r="B253" s="6"/>
      <c r="C253" s="9"/>
      <c r="D253" s="9"/>
      <c r="E253" s="6"/>
      <c r="F253" s="6"/>
      <c r="G253" s="57"/>
      <c r="H253" s="44"/>
      <c r="I253" s="79"/>
      <c r="J253" s="57"/>
      <c r="L253" s="44"/>
      <c r="M253" s="87"/>
    </row>
    <row r="254" spans="1:15" ht="36.75" x14ac:dyDescent="0.2">
      <c r="A254" s="58" t="s">
        <v>44</v>
      </c>
      <c r="B254" s="58" t="s">
        <v>3</v>
      </c>
      <c r="C254" s="58" t="s">
        <v>4</v>
      </c>
      <c r="D254" s="58" t="s">
        <v>5</v>
      </c>
      <c r="E254" s="58" t="s">
        <v>6</v>
      </c>
      <c r="F254" s="58" t="s">
        <v>7</v>
      </c>
      <c r="G254" s="58" t="s">
        <v>71</v>
      </c>
      <c r="H254" s="58" t="s">
        <v>72</v>
      </c>
      <c r="I254" s="73" t="s">
        <v>73</v>
      </c>
      <c r="J254" s="74" t="s">
        <v>74</v>
      </c>
      <c r="K254" s="74" t="s">
        <v>75</v>
      </c>
      <c r="L254" s="74" t="s">
        <v>76</v>
      </c>
      <c r="M254" s="75" t="s">
        <v>66</v>
      </c>
      <c r="N254" s="58" t="s">
        <v>77</v>
      </c>
      <c r="O254" s="58" t="s">
        <v>78</v>
      </c>
    </row>
    <row r="255" spans="1:15" x14ac:dyDescent="0.2">
      <c r="A255" s="123" t="s">
        <v>37</v>
      </c>
      <c r="B255" s="325" t="s">
        <v>50</v>
      </c>
      <c r="C255" s="49">
        <f>VLOOKUP(B255,A$1:F$24,2,FALSE)</f>
        <v>42382</v>
      </c>
      <c r="D255" s="49">
        <f>DATE(YEAR(C255),IF(MONTH(C255)&lt;=3,3,IF(MONTH(C255)&lt;=6,6,IF(MONTH(C255)&lt;=9,9,12))),IF(OR(MONTH(C255)&lt;=3,MONTH(C255)&gt;=10),31,30))</f>
        <v>42460</v>
      </c>
      <c r="E255" s="54">
        <f>D255-C255+1</f>
        <v>79</v>
      </c>
      <c r="F255" s="55">
        <f>VLOOKUP(D255,'FERC Interest Rate'!A:B,2,TRUE)</f>
        <v>3.2500000000000001E-2</v>
      </c>
      <c r="G255" s="56">
        <f>VLOOKUP(B255,$A$1:$F$24,5,FALSE)</f>
        <v>1254</v>
      </c>
      <c r="H255" s="56">
        <f t="shared" ref="H255:H271" si="151">G255*F255*(E255/(DATE(YEAR(D255),12,31)-DATE(YEAR(D255),1,1)+1))</f>
        <v>8.7968442622950818</v>
      </c>
      <c r="I255" s="122">
        <v>0</v>
      </c>
      <c r="J255" s="57">
        <v>0</v>
      </c>
      <c r="K255" s="5">
        <f t="shared" ref="K255:K279" si="152">+SUM(I255:J255)</f>
        <v>0</v>
      </c>
      <c r="L255" s="57">
        <v>0</v>
      </c>
      <c r="M255" s="86">
        <f t="shared" ref="M255:M279" si="153">+SUM(K255:L255)</f>
        <v>0</v>
      </c>
      <c r="N255" s="5">
        <f t="shared" ref="N255:N279" si="154">+G255+H255+J255</f>
        <v>1262.7968442622951</v>
      </c>
      <c r="O255" s="56">
        <f t="shared" ref="O255:O279" si="155">G255+H255-L255-I255</f>
        <v>1262.7968442622951</v>
      </c>
    </row>
    <row r="256" spans="1:15" x14ac:dyDescent="0.2">
      <c r="A256" s="59" t="s">
        <v>22</v>
      </c>
      <c r="B256" s="54" t="str">
        <f t="shared" ref="B256:B279" si="156">+IF(MONTH(C256)&lt;4,"Q1",IF(MONTH(C256)&lt;7,"Q2",IF(MONTH(C256)&lt;10,"Q3","Q4")))&amp;"/"&amp;YEAR(C256)</f>
        <v>Q2/2016</v>
      </c>
      <c r="C256" s="49">
        <f>D255+1</f>
        <v>42461</v>
      </c>
      <c r="D256" s="49">
        <f>EOMONTH(D255,3)</f>
        <v>42551</v>
      </c>
      <c r="E256" s="54">
        <f t="shared" ref="E256:E279" si="157">D256-C256+1</f>
        <v>91</v>
      </c>
      <c r="F256" s="55">
        <f>VLOOKUP(D256,'FERC Interest Rate'!A:B,2,TRUE)</f>
        <v>3.4599999999999999E-2</v>
      </c>
      <c r="G256" s="56">
        <f t="shared" ref="G256:G279" si="158">O255</f>
        <v>1262.7968442622951</v>
      </c>
      <c r="H256" s="56">
        <f t="shared" si="151"/>
        <v>10.863503125257546</v>
      </c>
      <c r="I256" s="122">
        <v>0</v>
      </c>
      <c r="J256" s="57">
        <v>0</v>
      </c>
      <c r="K256" s="5">
        <f t="shared" si="152"/>
        <v>0</v>
      </c>
      <c r="L256" s="57">
        <v>0</v>
      </c>
      <c r="M256" s="86">
        <f t="shared" si="153"/>
        <v>0</v>
      </c>
      <c r="N256" s="5">
        <f t="shared" si="154"/>
        <v>1273.6603473875525</v>
      </c>
      <c r="O256" s="56">
        <f t="shared" si="155"/>
        <v>1273.6603473875525</v>
      </c>
    </row>
    <row r="257" spans="1:15" x14ac:dyDescent="0.2">
      <c r="A257" s="59" t="s">
        <v>22</v>
      </c>
      <c r="B257" s="54" t="str">
        <f t="shared" si="156"/>
        <v>Q3/2016</v>
      </c>
      <c r="C257" s="49">
        <f t="shared" ref="C257:C279" si="159">D256+1</f>
        <v>42552</v>
      </c>
      <c r="D257" s="49">
        <f t="shared" ref="D257:D290" si="160">EOMONTH(D256,3)</f>
        <v>42643</v>
      </c>
      <c r="E257" s="54">
        <f t="shared" si="157"/>
        <v>92</v>
      </c>
      <c r="F257" s="55">
        <f>VLOOKUP(D257,'FERC Interest Rate'!A:B,2,TRUE)</f>
        <v>3.5000000000000003E-2</v>
      </c>
      <c r="G257" s="56">
        <f t="shared" si="158"/>
        <v>1273.6603473875525</v>
      </c>
      <c r="H257" s="56">
        <f t="shared" si="151"/>
        <v>11.205427099966993</v>
      </c>
      <c r="I257" s="122">
        <v>0</v>
      </c>
      <c r="J257" s="57">
        <v>0</v>
      </c>
      <c r="K257" s="5">
        <f t="shared" si="152"/>
        <v>0</v>
      </c>
      <c r="L257" s="57">
        <v>0</v>
      </c>
      <c r="M257" s="86">
        <f t="shared" si="153"/>
        <v>0</v>
      </c>
      <c r="N257" s="5">
        <f t="shared" si="154"/>
        <v>1284.8657744875195</v>
      </c>
      <c r="O257" s="56">
        <f t="shared" si="155"/>
        <v>1284.8657744875195</v>
      </c>
    </row>
    <row r="258" spans="1:15" x14ac:dyDescent="0.2">
      <c r="A258" s="59" t="s">
        <v>22</v>
      </c>
      <c r="B258" s="54" t="str">
        <f t="shared" si="156"/>
        <v>Q4/2016</v>
      </c>
      <c r="C258" s="49">
        <f t="shared" si="159"/>
        <v>42644</v>
      </c>
      <c r="D258" s="49">
        <f t="shared" si="160"/>
        <v>42735</v>
      </c>
      <c r="E258" s="54">
        <f t="shared" si="157"/>
        <v>92</v>
      </c>
      <c r="F258" s="55">
        <f>VLOOKUP(D258,'FERC Interest Rate'!A:B,2,TRUE)</f>
        <v>3.5000000000000003E-2</v>
      </c>
      <c r="G258" s="56">
        <f t="shared" si="158"/>
        <v>1284.8657744875195</v>
      </c>
      <c r="H258" s="56">
        <f t="shared" si="151"/>
        <v>11.304010365709871</v>
      </c>
      <c r="I258" s="122">
        <v>0</v>
      </c>
      <c r="J258" s="57">
        <v>0</v>
      </c>
      <c r="K258" s="5">
        <f t="shared" si="152"/>
        <v>0</v>
      </c>
      <c r="L258" s="57">
        <v>0</v>
      </c>
      <c r="M258" s="86">
        <f t="shared" si="153"/>
        <v>0</v>
      </c>
      <c r="N258" s="5">
        <f t="shared" si="154"/>
        <v>1296.1697848532294</v>
      </c>
      <c r="O258" s="56">
        <f t="shared" si="155"/>
        <v>1296.1697848532294</v>
      </c>
    </row>
    <row r="259" spans="1:15" x14ac:dyDescent="0.2">
      <c r="A259" s="59" t="s">
        <v>22</v>
      </c>
      <c r="B259" s="54" t="str">
        <f t="shared" si="156"/>
        <v>Q1/2017</v>
      </c>
      <c r="C259" s="49">
        <f t="shared" si="159"/>
        <v>42736</v>
      </c>
      <c r="D259" s="49">
        <f t="shared" si="160"/>
        <v>42825</v>
      </c>
      <c r="E259" s="54">
        <f t="shared" si="157"/>
        <v>90</v>
      </c>
      <c r="F259" s="55">
        <f>VLOOKUP(D259,'FERC Interest Rate'!A:B,2,TRUE)</f>
        <v>3.5000000000000003E-2</v>
      </c>
      <c r="G259" s="56">
        <f t="shared" si="158"/>
        <v>1296.1697848532294</v>
      </c>
      <c r="H259" s="56">
        <f t="shared" si="151"/>
        <v>11.186122800788144</v>
      </c>
      <c r="I259" s="77">
        <v>0</v>
      </c>
      <c r="J259" s="57">
        <v>0</v>
      </c>
      <c r="K259" s="5">
        <f t="shared" si="152"/>
        <v>0</v>
      </c>
      <c r="L259" s="57">
        <v>0</v>
      </c>
      <c r="M259" s="86">
        <f t="shared" si="153"/>
        <v>0</v>
      </c>
      <c r="N259" s="5">
        <f t="shared" si="154"/>
        <v>1307.3559076540175</v>
      </c>
      <c r="O259" s="56">
        <f t="shared" si="155"/>
        <v>1307.3559076540175</v>
      </c>
    </row>
    <row r="260" spans="1:15" x14ac:dyDescent="0.2">
      <c r="A260" s="59" t="s">
        <v>22</v>
      </c>
      <c r="B260" s="54" t="str">
        <f t="shared" si="156"/>
        <v>Q2/2017</v>
      </c>
      <c r="C260" s="49">
        <f t="shared" si="159"/>
        <v>42826</v>
      </c>
      <c r="D260" s="49">
        <f t="shared" si="160"/>
        <v>42916</v>
      </c>
      <c r="E260" s="54">
        <f t="shared" si="157"/>
        <v>91</v>
      </c>
      <c r="F260" s="55">
        <f>VLOOKUP(D260,'FERC Interest Rate'!A:B,2,TRUE)</f>
        <v>3.7100000000000001E-2</v>
      </c>
      <c r="G260" s="56">
        <f t="shared" si="158"/>
        <v>1307.3559076540175</v>
      </c>
      <c r="H260" s="56">
        <f t="shared" si="151"/>
        <v>12.092504876248572</v>
      </c>
      <c r="I260" s="122">
        <v>0</v>
      </c>
      <c r="J260" s="57">
        <v>0</v>
      </c>
      <c r="K260" s="5">
        <f t="shared" ref="K260:K270" si="161">+SUM(I260:J260)</f>
        <v>0</v>
      </c>
      <c r="L260" s="57">
        <v>0</v>
      </c>
      <c r="M260" s="86">
        <f t="shared" ref="M260:M270" si="162">+SUM(K260:L260)</f>
        <v>0</v>
      </c>
      <c r="N260" s="5">
        <f t="shared" si="154"/>
        <v>1319.4484125302661</v>
      </c>
      <c r="O260" s="56">
        <f t="shared" si="155"/>
        <v>1319.4484125302661</v>
      </c>
    </row>
    <row r="261" spans="1:15" x14ac:dyDescent="0.2">
      <c r="A261" s="59" t="s">
        <v>22</v>
      </c>
      <c r="B261" s="54" t="str">
        <f t="shared" si="156"/>
        <v>Q3/2017</v>
      </c>
      <c r="C261" s="49">
        <f t="shared" si="159"/>
        <v>42917</v>
      </c>
      <c r="D261" s="49">
        <f t="shared" si="160"/>
        <v>43008</v>
      </c>
      <c r="E261" s="54">
        <f t="shared" si="157"/>
        <v>92</v>
      </c>
      <c r="F261" s="55">
        <f>VLOOKUP(D261,'FERC Interest Rate'!A:B,2,TRUE)</f>
        <v>3.9600000000000003E-2</v>
      </c>
      <c r="G261" s="56">
        <f t="shared" si="158"/>
        <v>1319.4484125302661</v>
      </c>
      <c r="H261" s="56">
        <f t="shared" si="151"/>
        <v>13.169902620630866</v>
      </c>
      <c r="I261" s="122">
        <v>0</v>
      </c>
      <c r="J261" s="57">
        <v>0</v>
      </c>
      <c r="K261" s="5">
        <f t="shared" si="161"/>
        <v>0</v>
      </c>
      <c r="L261" s="57">
        <v>0</v>
      </c>
      <c r="M261" s="86">
        <f t="shared" si="162"/>
        <v>0</v>
      </c>
      <c r="N261" s="5">
        <f t="shared" si="154"/>
        <v>1332.6183151508969</v>
      </c>
      <c r="O261" s="56">
        <f t="shared" si="155"/>
        <v>1332.6183151508969</v>
      </c>
    </row>
    <row r="262" spans="1:15" x14ac:dyDescent="0.2">
      <c r="A262" s="59" t="s">
        <v>22</v>
      </c>
      <c r="B262" s="54" t="str">
        <f t="shared" si="156"/>
        <v>Q4/2017</v>
      </c>
      <c r="C262" s="49">
        <f t="shared" si="159"/>
        <v>43009</v>
      </c>
      <c r="D262" s="49">
        <f t="shared" si="160"/>
        <v>43100</v>
      </c>
      <c r="E262" s="54">
        <f t="shared" si="157"/>
        <v>92</v>
      </c>
      <c r="F262" s="55">
        <f>VLOOKUP(D262,'FERC Interest Rate'!A:B,2,TRUE)</f>
        <v>4.2099999999999999E-2</v>
      </c>
      <c r="G262" s="56">
        <f t="shared" si="158"/>
        <v>1332.6183151508969</v>
      </c>
      <c r="H262" s="56">
        <f t="shared" si="151"/>
        <v>14.141088378746451</v>
      </c>
      <c r="I262" s="122">
        <v>0</v>
      </c>
      <c r="J262" s="57">
        <v>0</v>
      </c>
      <c r="K262" s="5">
        <f t="shared" si="161"/>
        <v>0</v>
      </c>
      <c r="L262" s="57">
        <v>0</v>
      </c>
      <c r="M262" s="86">
        <f t="shared" si="162"/>
        <v>0</v>
      </c>
      <c r="N262" s="5">
        <f t="shared" si="154"/>
        <v>1346.7594035296434</v>
      </c>
      <c r="O262" s="56">
        <f t="shared" si="155"/>
        <v>1346.7594035296434</v>
      </c>
    </row>
    <row r="263" spans="1:15" x14ac:dyDescent="0.2">
      <c r="A263" s="59" t="s">
        <v>22</v>
      </c>
      <c r="B263" s="54" t="str">
        <f t="shared" si="156"/>
        <v>Q1/2018</v>
      </c>
      <c r="C263" s="49">
        <f t="shared" si="159"/>
        <v>43101</v>
      </c>
      <c r="D263" s="49">
        <f t="shared" si="160"/>
        <v>43190</v>
      </c>
      <c r="E263" s="54">
        <f t="shared" si="157"/>
        <v>90</v>
      </c>
      <c r="F263" s="55">
        <f>VLOOKUP(D263,'FERC Interest Rate'!A:B,2,TRUE)</f>
        <v>4.2500000000000003E-2</v>
      </c>
      <c r="G263" s="56">
        <f t="shared" si="158"/>
        <v>1346.7594035296434</v>
      </c>
      <c r="H263" s="56">
        <f t="shared" si="151"/>
        <v>14.113300598632563</v>
      </c>
      <c r="I263" s="122">
        <v>0</v>
      </c>
      <c r="J263" s="57">
        <v>0</v>
      </c>
      <c r="K263" s="5">
        <f t="shared" si="161"/>
        <v>0</v>
      </c>
      <c r="L263" s="57">
        <v>0</v>
      </c>
      <c r="M263" s="86">
        <f t="shared" si="162"/>
        <v>0</v>
      </c>
      <c r="N263" s="5">
        <f t="shared" si="154"/>
        <v>1360.8727041282759</v>
      </c>
      <c r="O263" s="56">
        <f t="shared" si="155"/>
        <v>1360.8727041282759</v>
      </c>
    </row>
    <row r="264" spans="1:15" x14ac:dyDescent="0.2">
      <c r="A264" s="59" t="s">
        <v>22</v>
      </c>
      <c r="B264" s="54" t="str">
        <f t="shared" si="156"/>
        <v>Q2/2018</v>
      </c>
      <c r="C264" s="49">
        <f t="shared" si="159"/>
        <v>43191</v>
      </c>
      <c r="D264" s="49">
        <f t="shared" si="160"/>
        <v>43281</v>
      </c>
      <c r="E264" s="54">
        <f t="shared" si="157"/>
        <v>91</v>
      </c>
      <c r="F264" s="55">
        <f>VLOOKUP(D264,'FERC Interest Rate'!A:B,2,TRUE)</f>
        <v>4.4699999999999997E-2</v>
      </c>
      <c r="G264" s="56">
        <f t="shared" si="158"/>
        <v>1360.8727041282759</v>
      </c>
      <c r="H264" s="56">
        <f t="shared" si="151"/>
        <v>15.166087393376952</v>
      </c>
      <c r="I264" s="77">
        <v>0</v>
      </c>
      <c r="J264" s="57">
        <v>0</v>
      </c>
      <c r="K264" s="5">
        <f t="shared" si="161"/>
        <v>0</v>
      </c>
      <c r="L264" s="57">
        <v>0</v>
      </c>
      <c r="M264" s="86">
        <f t="shared" si="162"/>
        <v>0</v>
      </c>
      <c r="N264" s="5">
        <f t="shared" si="154"/>
        <v>1376.0387915216529</v>
      </c>
      <c r="O264" s="56">
        <f t="shared" si="155"/>
        <v>1376.0387915216529</v>
      </c>
    </row>
    <row r="265" spans="1:15" x14ac:dyDescent="0.2">
      <c r="A265" s="59" t="s">
        <v>22</v>
      </c>
      <c r="B265" s="54" t="str">
        <f t="shared" si="156"/>
        <v>Q3/2018</v>
      </c>
      <c r="C265" s="49">
        <f t="shared" si="159"/>
        <v>43282</v>
      </c>
      <c r="D265" s="49">
        <f t="shared" si="160"/>
        <v>43373</v>
      </c>
      <c r="E265" s="54">
        <f t="shared" si="157"/>
        <v>92</v>
      </c>
      <c r="F265" s="55">
        <f>VLOOKUP(D265,'FERC Interest Rate'!A:B,2,TRUE)</f>
        <v>4.6899999999999997E-2</v>
      </c>
      <c r="G265" s="56">
        <f t="shared" si="158"/>
        <v>1376.0387915216529</v>
      </c>
      <c r="H265" s="56">
        <f t="shared" si="151"/>
        <v>16.266663500431857</v>
      </c>
      <c r="I265" s="122">
        <v>0</v>
      </c>
      <c r="J265" s="57">
        <v>0</v>
      </c>
      <c r="K265" s="5">
        <f t="shared" si="161"/>
        <v>0</v>
      </c>
      <c r="L265" s="57">
        <v>0</v>
      </c>
      <c r="M265" s="86">
        <f t="shared" si="162"/>
        <v>0</v>
      </c>
      <c r="N265" s="5">
        <f t="shared" si="154"/>
        <v>1392.3054550220847</v>
      </c>
      <c r="O265" s="56">
        <f t="shared" si="155"/>
        <v>1392.3054550220847</v>
      </c>
    </row>
    <row r="266" spans="1:15" x14ac:dyDescent="0.2">
      <c r="A266" s="59" t="s">
        <v>22</v>
      </c>
      <c r="B266" s="54" t="str">
        <f t="shared" si="156"/>
        <v>Q4/2018</v>
      </c>
      <c r="C266" s="49">
        <f t="shared" si="159"/>
        <v>43374</v>
      </c>
      <c r="D266" s="49">
        <f t="shared" si="160"/>
        <v>43465</v>
      </c>
      <c r="E266" s="54">
        <f t="shared" si="157"/>
        <v>92</v>
      </c>
      <c r="F266" s="55">
        <f>VLOOKUP(D266,'FERC Interest Rate'!A:B,2,TRUE)</f>
        <v>4.9599999999999998E-2</v>
      </c>
      <c r="G266" s="56">
        <f t="shared" si="158"/>
        <v>1392.3054550220847</v>
      </c>
      <c r="H266" s="56">
        <f t="shared" si="151"/>
        <v>17.406488362621307</v>
      </c>
      <c r="I266" s="122">
        <v>0</v>
      </c>
      <c r="J266" s="57">
        <v>0</v>
      </c>
      <c r="K266" s="5">
        <f t="shared" si="161"/>
        <v>0</v>
      </c>
      <c r="L266" s="57">
        <v>0</v>
      </c>
      <c r="M266" s="86">
        <f t="shared" si="162"/>
        <v>0</v>
      </c>
      <c r="N266" s="5">
        <f t="shared" si="154"/>
        <v>1409.711943384706</v>
      </c>
      <c r="O266" s="56">
        <f t="shared" si="155"/>
        <v>1409.711943384706</v>
      </c>
    </row>
    <row r="267" spans="1:15" x14ac:dyDescent="0.2">
      <c r="A267" s="59" t="s">
        <v>22</v>
      </c>
      <c r="B267" s="54" t="str">
        <f t="shared" si="156"/>
        <v>Q1/2019</v>
      </c>
      <c r="C267" s="49">
        <f t="shared" si="159"/>
        <v>43466</v>
      </c>
      <c r="D267" s="49">
        <f t="shared" si="160"/>
        <v>43555</v>
      </c>
      <c r="E267" s="54">
        <f t="shared" si="157"/>
        <v>90</v>
      </c>
      <c r="F267" s="55">
        <f>VLOOKUP(D267,'FERC Interest Rate'!A:B,2,TRUE)</f>
        <v>5.1799999999999999E-2</v>
      </c>
      <c r="G267" s="56">
        <f t="shared" si="158"/>
        <v>1409.711943384706</v>
      </c>
      <c r="H267" s="56">
        <f t="shared" si="151"/>
        <v>18.005690630299995</v>
      </c>
      <c r="I267" s="122">
        <v>0</v>
      </c>
      <c r="J267" s="57">
        <v>0</v>
      </c>
      <c r="K267" s="5">
        <f t="shared" si="161"/>
        <v>0</v>
      </c>
      <c r="L267" s="57">
        <v>0</v>
      </c>
      <c r="M267" s="86">
        <f t="shared" si="162"/>
        <v>0</v>
      </c>
      <c r="N267" s="5">
        <f t="shared" si="154"/>
        <v>1427.7176340150061</v>
      </c>
      <c r="O267" s="56">
        <f t="shared" si="155"/>
        <v>1427.7176340150061</v>
      </c>
    </row>
    <row r="268" spans="1:15" x14ac:dyDescent="0.2">
      <c r="A268" s="59" t="s">
        <v>22</v>
      </c>
      <c r="B268" s="54" t="str">
        <f t="shared" si="156"/>
        <v>Q2/2019</v>
      </c>
      <c r="C268" s="49">
        <f t="shared" si="159"/>
        <v>43556</v>
      </c>
      <c r="D268" s="49">
        <f t="shared" si="160"/>
        <v>43646</v>
      </c>
      <c r="E268" s="54">
        <f t="shared" si="157"/>
        <v>91</v>
      </c>
      <c r="F268" s="55">
        <f>VLOOKUP(D268,'FERC Interest Rate'!A:B,2,TRUE)</f>
        <v>5.45E-2</v>
      </c>
      <c r="G268" s="56">
        <f t="shared" si="158"/>
        <v>1427.7176340150061</v>
      </c>
      <c r="H268" s="56">
        <f t="shared" si="151"/>
        <v>19.399357824376501</v>
      </c>
      <c r="I268" s="122">
        <v>0</v>
      </c>
      <c r="J268" s="57">
        <v>0</v>
      </c>
      <c r="K268" s="5">
        <f t="shared" si="161"/>
        <v>0</v>
      </c>
      <c r="L268" s="57">
        <v>0</v>
      </c>
      <c r="M268" s="86">
        <f t="shared" si="162"/>
        <v>0</v>
      </c>
      <c r="N268" s="5">
        <f t="shared" si="154"/>
        <v>1447.1169918393825</v>
      </c>
      <c r="O268" s="56">
        <f t="shared" si="155"/>
        <v>1447.1169918393825</v>
      </c>
    </row>
    <row r="269" spans="1:15" x14ac:dyDescent="0.2">
      <c r="A269" s="59" t="s">
        <v>22</v>
      </c>
      <c r="B269" s="54" t="str">
        <f t="shared" si="156"/>
        <v>Q3/2019</v>
      </c>
      <c r="C269" s="49">
        <f t="shared" si="159"/>
        <v>43647</v>
      </c>
      <c r="D269" s="49">
        <f t="shared" si="160"/>
        <v>43738</v>
      </c>
      <c r="E269" s="54">
        <f t="shared" si="157"/>
        <v>92</v>
      </c>
      <c r="F269" s="55">
        <f>VLOOKUP(D269,'FERC Interest Rate'!A:B,2,TRUE)</f>
        <v>5.5E-2</v>
      </c>
      <c r="G269" s="56">
        <f t="shared" si="158"/>
        <v>1447.1169918393825</v>
      </c>
      <c r="H269" s="56">
        <f t="shared" si="151"/>
        <v>20.061402681389801</v>
      </c>
      <c r="I269" s="77">
        <v>0</v>
      </c>
      <c r="J269" s="57">
        <v>0</v>
      </c>
      <c r="K269" s="5">
        <f t="shared" si="161"/>
        <v>0</v>
      </c>
      <c r="L269" s="57">
        <v>0</v>
      </c>
      <c r="M269" s="86">
        <f t="shared" si="162"/>
        <v>0</v>
      </c>
      <c r="N269" s="5">
        <f t="shared" si="154"/>
        <v>1467.1783945207724</v>
      </c>
      <c r="O269" s="56">
        <f t="shared" si="155"/>
        <v>1467.1783945207724</v>
      </c>
    </row>
    <row r="270" spans="1:15" x14ac:dyDescent="0.2">
      <c r="A270" s="59" t="s">
        <v>22</v>
      </c>
      <c r="B270" s="54" t="str">
        <f t="shared" si="156"/>
        <v>Q4/2019</v>
      </c>
      <c r="C270" s="49">
        <f t="shared" si="159"/>
        <v>43739</v>
      </c>
      <c r="D270" s="49">
        <f t="shared" si="160"/>
        <v>43830</v>
      </c>
      <c r="E270" s="54">
        <f t="shared" si="157"/>
        <v>92</v>
      </c>
      <c r="F270" s="55">
        <f>VLOOKUP(D270,'FERC Interest Rate'!A:B,2,TRUE)</f>
        <v>5.4199999999999998E-2</v>
      </c>
      <c r="G270" s="56">
        <f t="shared" si="158"/>
        <v>1467.1783945207724</v>
      </c>
      <c r="H270" s="56">
        <f t="shared" si="151"/>
        <v>20.043666702570903</v>
      </c>
      <c r="I270" s="122">
        <v>0</v>
      </c>
      <c r="J270" s="57">
        <v>0</v>
      </c>
      <c r="K270" s="5">
        <f t="shared" si="161"/>
        <v>0</v>
      </c>
      <c r="L270" s="57">
        <v>0</v>
      </c>
      <c r="M270" s="86">
        <f t="shared" si="162"/>
        <v>0</v>
      </c>
      <c r="N270" s="5">
        <f t="shared" si="154"/>
        <v>1487.2220612233432</v>
      </c>
      <c r="O270" s="56">
        <f t="shared" si="155"/>
        <v>1487.2220612233432</v>
      </c>
    </row>
    <row r="271" spans="1:15" x14ac:dyDescent="0.2">
      <c r="A271" s="59" t="s">
        <v>45</v>
      </c>
      <c r="B271" s="54" t="str">
        <f t="shared" si="156"/>
        <v>Q1/2020</v>
      </c>
      <c r="C271" s="49">
        <f t="shared" si="159"/>
        <v>43831</v>
      </c>
      <c r="D271" s="49">
        <f t="shared" si="160"/>
        <v>43921</v>
      </c>
      <c r="E271" s="54">
        <f t="shared" si="157"/>
        <v>91</v>
      </c>
      <c r="F271" s="55">
        <f>VLOOKUP(D271,'FERC Interest Rate'!A:B,2,TRUE)</f>
        <v>4.9599999999999998E-2</v>
      </c>
      <c r="G271" s="56">
        <f t="shared" si="158"/>
        <v>1487.2220612233432</v>
      </c>
      <c r="H271" s="56">
        <f t="shared" si="151"/>
        <v>18.340780042452682</v>
      </c>
      <c r="I271" s="77">
        <f t="shared" ref="I271:I290" si="163">(SUM($H$255:$H$277)/20)</f>
        <v>12.578142063289803</v>
      </c>
      <c r="J271" s="57">
        <f t="shared" ref="J271:J279" si="164">G271*F271*(E271/(DATE(YEAR(D271),12,31)-DATE(YEAR(D271),1,1)+1))</f>
        <v>18.340780042452682</v>
      </c>
      <c r="K271" s="5">
        <f t="shared" si="152"/>
        <v>30.918922105742485</v>
      </c>
      <c r="L271" s="57">
        <f t="shared" ref="L271:L290" si="165">($G$255/20)</f>
        <v>62.7</v>
      </c>
      <c r="M271" s="86">
        <f t="shared" si="153"/>
        <v>93.618922105742485</v>
      </c>
      <c r="N271" s="5">
        <f t="shared" si="154"/>
        <v>1523.9036213082486</v>
      </c>
      <c r="O271" s="56">
        <f t="shared" si="155"/>
        <v>1430.2846992025061</v>
      </c>
    </row>
    <row r="272" spans="1:15" x14ac:dyDescent="0.2">
      <c r="A272" s="59" t="s">
        <v>46</v>
      </c>
      <c r="B272" s="54" t="str">
        <f t="shared" si="156"/>
        <v>Q2/2020</v>
      </c>
      <c r="C272" s="49">
        <f t="shared" si="159"/>
        <v>43922</v>
      </c>
      <c r="D272" s="49">
        <f t="shared" si="160"/>
        <v>44012</v>
      </c>
      <c r="E272" s="54">
        <f t="shared" si="157"/>
        <v>91</v>
      </c>
      <c r="F272" s="55">
        <f>VLOOKUP(D272,'FERC Interest Rate'!A:B,2,TRUE)</f>
        <v>4.7500000000000001E-2</v>
      </c>
      <c r="G272" s="56">
        <f t="shared" si="158"/>
        <v>1430.2846992025061</v>
      </c>
      <c r="H272" s="56">
        <v>0</v>
      </c>
      <c r="I272" s="77">
        <f t="shared" si="163"/>
        <v>12.578142063289803</v>
      </c>
      <c r="J272" s="57">
        <f t="shared" si="164"/>
        <v>16.891818612849267</v>
      </c>
      <c r="K272" s="5">
        <f t="shared" si="152"/>
        <v>29.46996067613907</v>
      </c>
      <c r="L272" s="57">
        <f t="shared" si="165"/>
        <v>62.7</v>
      </c>
      <c r="M272" s="86">
        <f t="shared" si="153"/>
        <v>92.16996067613907</v>
      </c>
      <c r="N272" s="5">
        <f t="shared" si="154"/>
        <v>1447.1765178153553</v>
      </c>
      <c r="O272" s="56">
        <f t="shared" si="155"/>
        <v>1355.0065571392163</v>
      </c>
    </row>
    <row r="273" spans="1:15" x14ac:dyDescent="0.2">
      <c r="A273" s="59" t="s">
        <v>47</v>
      </c>
      <c r="B273" s="54" t="str">
        <f t="shared" si="156"/>
        <v>Q3/2020</v>
      </c>
      <c r="C273" s="49">
        <f t="shared" si="159"/>
        <v>44013</v>
      </c>
      <c r="D273" s="49">
        <f t="shared" si="160"/>
        <v>44104</v>
      </c>
      <c r="E273" s="54">
        <f t="shared" si="157"/>
        <v>92</v>
      </c>
      <c r="F273" s="55">
        <f>VLOOKUP(D273,'FERC Interest Rate'!A:B,2,TRUE)</f>
        <v>3.4299999999999997E-2</v>
      </c>
      <c r="G273" s="56">
        <f t="shared" si="158"/>
        <v>1355.0065571392163</v>
      </c>
      <c r="H273" s="56">
        <v>0</v>
      </c>
      <c r="I273" s="77">
        <f t="shared" si="163"/>
        <v>12.578142063289803</v>
      </c>
      <c r="J273" s="57">
        <f t="shared" si="164"/>
        <v>11.682674021061505</v>
      </c>
      <c r="K273" s="5">
        <f t="shared" si="152"/>
        <v>24.260816084351308</v>
      </c>
      <c r="L273" s="57">
        <f t="shared" si="165"/>
        <v>62.7</v>
      </c>
      <c r="M273" s="86">
        <f t="shared" si="153"/>
        <v>86.960816084351308</v>
      </c>
      <c r="N273" s="5">
        <f t="shared" si="154"/>
        <v>1366.6892311602778</v>
      </c>
      <c r="O273" s="56">
        <f t="shared" si="155"/>
        <v>1279.7284150759265</v>
      </c>
    </row>
    <row r="274" spans="1:15" x14ac:dyDescent="0.2">
      <c r="A274" s="59" t="s">
        <v>48</v>
      </c>
      <c r="B274" s="54" t="str">
        <f t="shared" si="156"/>
        <v>Q4/2020</v>
      </c>
      <c r="C274" s="49">
        <f t="shared" si="159"/>
        <v>44105</v>
      </c>
      <c r="D274" s="49">
        <f t="shared" si="160"/>
        <v>44196</v>
      </c>
      <c r="E274" s="54">
        <f t="shared" si="157"/>
        <v>92</v>
      </c>
      <c r="F274" s="55">
        <f>VLOOKUP(D274,'FERC Interest Rate'!A:B,2,TRUE)</f>
        <v>3.2500000000000001E-2</v>
      </c>
      <c r="G274" s="56">
        <f t="shared" si="158"/>
        <v>1279.7284150759265</v>
      </c>
      <c r="H274" s="56">
        <v>0</v>
      </c>
      <c r="I274" s="77">
        <f t="shared" si="163"/>
        <v>12.578142063289803</v>
      </c>
      <c r="J274" s="57">
        <f t="shared" si="164"/>
        <v>10.454611915510984</v>
      </c>
      <c r="K274" s="5">
        <f t="shared" si="152"/>
        <v>23.032753978800788</v>
      </c>
      <c r="L274" s="57">
        <f t="shared" si="165"/>
        <v>62.7</v>
      </c>
      <c r="M274" s="86">
        <f t="shared" si="153"/>
        <v>85.732753978800787</v>
      </c>
      <c r="N274" s="5">
        <f t="shared" si="154"/>
        <v>1290.1830269914374</v>
      </c>
      <c r="O274" s="56">
        <f t="shared" si="155"/>
        <v>1204.4502730126367</v>
      </c>
    </row>
    <row r="275" spans="1:15" x14ac:dyDescent="0.2">
      <c r="A275" s="59" t="s">
        <v>49</v>
      </c>
      <c r="B275" s="54" t="str">
        <f t="shared" si="156"/>
        <v>Q1/2021</v>
      </c>
      <c r="C275" s="49">
        <f t="shared" si="159"/>
        <v>44197</v>
      </c>
      <c r="D275" s="49">
        <f t="shared" si="160"/>
        <v>44286</v>
      </c>
      <c r="E275" s="54">
        <f t="shared" si="157"/>
        <v>90</v>
      </c>
      <c r="F275" s="55">
        <f>VLOOKUP(D275,'FERC Interest Rate'!A:B,2,TRUE)</f>
        <v>3.2500000000000001E-2</v>
      </c>
      <c r="G275" s="56">
        <f t="shared" si="158"/>
        <v>1204.4502730126367</v>
      </c>
      <c r="H275" s="56">
        <v>0</v>
      </c>
      <c r="I275" s="77">
        <f t="shared" si="163"/>
        <v>12.578142063289803</v>
      </c>
      <c r="J275" s="57">
        <f t="shared" si="164"/>
        <v>9.6521015029094865</v>
      </c>
      <c r="K275" s="5">
        <f t="shared" si="152"/>
        <v>22.230243566199292</v>
      </c>
      <c r="L275" s="57">
        <f t="shared" si="165"/>
        <v>62.7</v>
      </c>
      <c r="M275" s="86">
        <f t="shared" si="153"/>
        <v>84.930243566199294</v>
      </c>
      <c r="N275" s="5">
        <f t="shared" si="154"/>
        <v>1214.1023745155462</v>
      </c>
      <c r="O275" s="56">
        <f t="shared" si="155"/>
        <v>1129.1721309493469</v>
      </c>
    </row>
    <row r="276" spans="1:15" x14ac:dyDescent="0.2">
      <c r="A276" s="59" t="s">
        <v>50</v>
      </c>
      <c r="B276" s="54" t="str">
        <f t="shared" si="156"/>
        <v>Q2/2021</v>
      </c>
      <c r="C276" s="49">
        <f t="shared" si="159"/>
        <v>44287</v>
      </c>
      <c r="D276" s="49">
        <f t="shared" si="160"/>
        <v>44377</v>
      </c>
      <c r="E276" s="54">
        <f t="shared" si="157"/>
        <v>91</v>
      </c>
      <c r="F276" s="55">
        <f>VLOOKUP(D276,'FERC Interest Rate'!A:B,2,TRUE)</f>
        <v>3.2500000000000001E-2</v>
      </c>
      <c r="G276" s="56">
        <f t="shared" si="158"/>
        <v>1129.1721309493469</v>
      </c>
      <c r="H276" s="56">
        <v>0</v>
      </c>
      <c r="I276" s="77">
        <f t="shared" si="163"/>
        <v>12.578142063289803</v>
      </c>
      <c r="J276" s="57">
        <f t="shared" si="164"/>
        <v>9.149387882966284</v>
      </c>
      <c r="K276" s="5">
        <f t="shared" si="152"/>
        <v>21.727529946256087</v>
      </c>
      <c r="L276" s="57">
        <f t="shared" si="165"/>
        <v>62.7</v>
      </c>
      <c r="M276" s="86">
        <f t="shared" si="153"/>
        <v>84.427529946256087</v>
      </c>
      <c r="N276" s="5">
        <f t="shared" si="154"/>
        <v>1138.3215188323131</v>
      </c>
      <c r="O276" s="56">
        <f t="shared" si="155"/>
        <v>1053.8939888860571</v>
      </c>
    </row>
    <row r="277" spans="1:15" x14ac:dyDescent="0.2">
      <c r="A277" s="59" t="s">
        <v>51</v>
      </c>
      <c r="B277" s="54" t="str">
        <f t="shared" si="156"/>
        <v>Q3/2021</v>
      </c>
      <c r="C277" s="49">
        <f t="shared" si="159"/>
        <v>44378</v>
      </c>
      <c r="D277" s="49">
        <f t="shared" si="160"/>
        <v>44469</v>
      </c>
      <c r="E277" s="54">
        <f t="shared" si="157"/>
        <v>92</v>
      </c>
      <c r="F277" s="55">
        <f>VLOOKUP(D277,'FERC Interest Rate'!A:B,2,TRUE)</f>
        <v>3.2500000000000001E-2</v>
      </c>
      <c r="G277" s="56">
        <f t="shared" si="158"/>
        <v>1053.8939888860571</v>
      </c>
      <c r="H277" s="56">
        <v>0</v>
      </c>
      <c r="I277" s="77">
        <f t="shared" si="163"/>
        <v>12.578142063289803</v>
      </c>
      <c r="J277" s="57">
        <f t="shared" si="164"/>
        <v>8.6332685664912621</v>
      </c>
      <c r="K277" s="5">
        <f t="shared" si="152"/>
        <v>21.211410629781064</v>
      </c>
      <c r="L277" s="57">
        <f t="shared" si="165"/>
        <v>62.7</v>
      </c>
      <c r="M277" s="86">
        <f t="shared" si="153"/>
        <v>83.911410629781074</v>
      </c>
      <c r="N277" s="5">
        <f t="shared" si="154"/>
        <v>1062.5272574525484</v>
      </c>
      <c r="O277" s="56">
        <f t="shared" si="155"/>
        <v>978.61584682276725</v>
      </c>
    </row>
    <row r="278" spans="1:15" x14ac:dyDescent="0.2">
      <c r="A278" s="59" t="s">
        <v>52</v>
      </c>
      <c r="B278" s="54" t="str">
        <f t="shared" si="156"/>
        <v>Q4/2021</v>
      </c>
      <c r="C278" s="49">
        <f t="shared" si="159"/>
        <v>44470</v>
      </c>
      <c r="D278" s="49">
        <f t="shared" si="160"/>
        <v>44561</v>
      </c>
      <c r="E278" s="54">
        <f t="shared" si="157"/>
        <v>92</v>
      </c>
      <c r="F278" s="55">
        <f>VLOOKUP(D278,'FERC Interest Rate'!A:B,2,TRUE)</f>
        <v>3.2500000000000001E-2</v>
      </c>
      <c r="G278" s="56">
        <f t="shared" si="158"/>
        <v>978.61584682276725</v>
      </c>
      <c r="H278" s="56">
        <v>0</v>
      </c>
      <c r="I278" s="77">
        <f t="shared" si="163"/>
        <v>12.578142063289803</v>
      </c>
      <c r="J278" s="57">
        <f t="shared" si="164"/>
        <v>8.0166065260276014</v>
      </c>
      <c r="K278" s="5">
        <f t="shared" si="152"/>
        <v>20.594748589317405</v>
      </c>
      <c r="L278" s="57">
        <f t="shared" si="165"/>
        <v>62.7</v>
      </c>
      <c r="M278" s="86">
        <f t="shared" si="153"/>
        <v>83.294748589317408</v>
      </c>
      <c r="N278" s="5">
        <f t="shared" si="154"/>
        <v>986.6324533487948</v>
      </c>
      <c r="O278" s="56">
        <f t="shared" si="155"/>
        <v>903.33770475947745</v>
      </c>
    </row>
    <row r="279" spans="1:15" x14ac:dyDescent="0.2">
      <c r="A279" s="59" t="s">
        <v>53</v>
      </c>
      <c r="B279" s="54" t="str">
        <f t="shared" si="156"/>
        <v>Q1/2022</v>
      </c>
      <c r="C279" s="49">
        <f t="shared" si="159"/>
        <v>44562</v>
      </c>
      <c r="D279" s="49">
        <f t="shared" si="160"/>
        <v>44651</v>
      </c>
      <c r="E279" s="54">
        <f t="shared" si="157"/>
        <v>90</v>
      </c>
      <c r="F279" s="55">
        <f>VLOOKUP(D279,'FERC Interest Rate'!A:B,2,TRUE)</f>
        <v>3.2500000000000001E-2</v>
      </c>
      <c r="G279" s="56">
        <f t="shared" si="158"/>
        <v>903.33770475947745</v>
      </c>
      <c r="H279" s="56">
        <v>0</v>
      </c>
      <c r="I279" s="77">
        <f t="shared" si="163"/>
        <v>12.578142063289803</v>
      </c>
      <c r="J279" s="57">
        <f t="shared" si="164"/>
        <v>7.2390761271821136</v>
      </c>
      <c r="K279" s="5">
        <f t="shared" si="152"/>
        <v>19.817218190471916</v>
      </c>
      <c r="L279" s="57">
        <f t="shared" si="165"/>
        <v>62.7</v>
      </c>
      <c r="M279" s="86">
        <f t="shared" si="153"/>
        <v>82.517218190471922</v>
      </c>
      <c r="N279" s="5">
        <f t="shared" si="154"/>
        <v>910.57678088665955</v>
      </c>
      <c r="O279" s="56">
        <f t="shared" si="155"/>
        <v>828.05956269618764</v>
      </c>
    </row>
    <row r="280" spans="1:15" x14ac:dyDescent="0.2">
      <c r="A280" s="59" t="s">
        <v>54</v>
      </c>
      <c r="B280" s="54" t="str">
        <f t="shared" ref="B280:B290" si="166">+IF(MONTH(C280)&lt;4,"Q1",IF(MONTH(C280)&lt;7,"Q2",IF(MONTH(C280)&lt;10,"Q3","Q4")))&amp;"/"&amp;YEAR(C280)</f>
        <v>Q2/2022</v>
      </c>
      <c r="C280" s="49">
        <f t="shared" ref="C280:C290" si="167">D279+1</f>
        <v>44652</v>
      </c>
      <c r="D280" s="49">
        <f t="shared" si="160"/>
        <v>44742</v>
      </c>
      <c r="E280" s="54">
        <f t="shared" ref="E280:E290" si="168">D280-C280+1</f>
        <v>91</v>
      </c>
      <c r="F280" s="55">
        <f>VLOOKUP(D280,'FERC Interest Rate'!A:B,2,TRUE)</f>
        <v>3.2500000000000001E-2</v>
      </c>
      <c r="G280" s="56">
        <f t="shared" ref="G280:G290" si="169">O279</f>
        <v>828.05956269618764</v>
      </c>
      <c r="H280" s="56">
        <v>0</v>
      </c>
      <c r="I280" s="77">
        <f t="shared" si="163"/>
        <v>12.578142063289803</v>
      </c>
      <c r="J280" s="57">
        <f t="shared" ref="J280:J290" si="170">G280*F280*(E280/(DATE(YEAR(D280),12,31)-DATE(YEAR(D280),1,1)+1))</f>
        <v>6.7095511141752739</v>
      </c>
      <c r="K280" s="5">
        <f t="shared" ref="K280:K290" si="171">+SUM(I280:J280)</f>
        <v>19.287693177465076</v>
      </c>
      <c r="L280" s="57">
        <f t="shared" si="165"/>
        <v>62.7</v>
      </c>
      <c r="M280" s="86">
        <f t="shared" ref="M280:M290" si="172">+SUM(K280:L280)</f>
        <v>81.987693177465076</v>
      </c>
      <c r="N280" s="5">
        <f t="shared" ref="N280:N290" si="173">+G280+H280+J280</f>
        <v>834.76911381036291</v>
      </c>
      <c r="O280" s="56">
        <f t="shared" ref="O280:O290" si="174">G280+H280-L280-I280</f>
        <v>752.78142063289783</v>
      </c>
    </row>
    <row r="281" spans="1:15" x14ac:dyDescent="0.2">
      <c r="A281" s="59" t="s">
        <v>55</v>
      </c>
      <c r="B281" s="54" t="str">
        <f t="shared" si="166"/>
        <v>Q3/2022</v>
      </c>
      <c r="C281" s="49">
        <f t="shared" si="167"/>
        <v>44743</v>
      </c>
      <c r="D281" s="49">
        <f t="shared" si="160"/>
        <v>44834</v>
      </c>
      <c r="E281" s="54">
        <f t="shared" si="168"/>
        <v>92</v>
      </c>
      <c r="F281" s="55">
        <f>VLOOKUP(D281,'FERC Interest Rate'!A:B,2,TRUE)</f>
        <v>3.5999999999999997E-2</v>
      </c>
      <c r="G281" s="56">
        <f t="shared" si="169"/>
        <v>752.78142063289783</v>
      </c>
      <c r="H281" s="56">
        <v>0</v>
      </c>
      <c r="I281" s="77">
        <f t="shared" si="163"/>
        <v>12.578142063289803</v>
      </c>
      <c r="J281" s="57">
        <f t="shared" si="170"/>
        <v>6.8307179866744043</v>
      </c>
      <c r="K281" s="5">
        <f t="shared" si="171"/>
        <v>19.408860049964208</v>
      </c>
      <c r="L281" s="57">
        <f t="shared" si="165"/>
        <v>62.7</v>
      </c>
      <c r="M281" s="86">
        <f t="shared" si="172"/>
        <v>82.108860049964207</v>
      </c>
      <c r="N281" s="5">
        <f t="shared" si="173"/>
        <v>759.61213861957219</v>
      </c>
      <c r="O281" s="56">
        <f t="shared" si="174"/>
        <v>677.50327856960803</v>
      </c>
    </row>
    <row r="282" spans="1:15" x14ac:dyDescent="0.2">
      <c r="A282" s="59" t="s">
        <v>56</v>
      </c>
      <c r="B282" s="54" t="str">
        <f t="shared" si="166"/>
        <v>Q4/2022</v>
      </c>
      <c r="C282" s="49">
        <f t="shared" si="167"/>
        <v>44835</v>
      </c>
      <c r="D282" s="49">
        <f t="shared" si="160"/>
        <v>44926</v>
      </c>
      <c r="E282" s="54">
        <f t="shared" si="168"/>
        <v>92</v>
      </c>
      <c r="F282" s="55">
        <f>VLOOKUP(D282,'FERC Interest Rate'!A:B,2,TRUE)</f>
        <v>4.9099999999999998E-2</v>
      </c>
      <c r="G282" s="56">
        <f t="shared" si="169"/>
        <v>677.50327856960803</v>
      </c>
      <c r="H282" s="56">
        <v>0</v>
      </c>
      <c r="I282" s="77">
        <f t="shared" si="163"/>
        <v>12.578142063289803</v>
      </c>
      <c r="J282" s="57">
        <f t="shared" si="170"/>
        <v>8.3847063286428316</v>
      </c>
      <c r="K282" s="5">
        <f t="shared" si="171"/>
        <v>20.962848391932635</v>
      </c>
      <c r="L282" s="57">
        <f t="shared" si="165"/>
        <v>62.7</v>
      </c>
      <c r="M282" s="86">
        <f t="shared" si="172"/>
        <v>83.662848391932641</v>
      </c>
      <c r="N282" s="5">
        <f t="shared" si="173"/>
        <v>685.88798489825081</v>
      </c>
      <c r="O282" s="56">
        <f t="shared" si="174"/>
        <v>602.22513650631822</v>
      </c>
    </row>
    <row r="283" spans="1:15" x14ac:dyDescent="0.2">
      <c r="A283" s="59" t="s">
        <v>57</v>
      </c>
      <c r="B283" s="54" t="str">
        <f t="shared" si="166"/>
        <v>Q1/2023</v>
      </c>
      <c r="C283" s="49">
        <f t="shared" si="167"/>
        <v>44927</v>
      </c>
      <c r="D283" s="49">
        <f t="shared" si="160"/>
        <v>45016</v>
      </c>
      <c r="E283" s="54">
        <f t="shared" si="168"/>
        <v>90</v>
      </c>
      <c r="F283" s="55">
        <f>VLOOKUP(D283,'FERC Interest Rate'!A:B,2,TRUE)</f>
        <v>6.3100000000000003E-2</v>
      </c>
      <c r="G283" s="56">
        <f t="shared" si="169"/>
        <v>602.22513650631822</v>
      </c>
      <c r="H283" s="56">
        <v>0</v>
      </c>
      <c r="I283" s="77">
        <f t="shared" si="163"/>
        <v>12.578142063289803</v>
      </c>
      <c r="J283" s="57">
        <f t="shared" si="170"/>
        <v>9.369963151285976</v>
      </c>
      <c r="K283" s="5">
        <f t="shared" si="171"/>
        <v>21.948105214575779</v>
      </c>
      <c r="L283" s="57">
        <f t="shared" si="165"/>
        <v>62.7</v>
      </c>
      <c r="M283" s="86">
        <f t="shared" si="172"/>
        <v>84.648105214575779</v>
      </c>
      <c r="N283" s="5">
        <f t="shared" si="173"/>
        <v>611.59509965760424</v>
      </c>
      <c r="O283" s="56">
        <f t="shared" si="174"/>
        <v>526.94699444302842</v>
      </c>
    </row>
    <row r="284" spans="1:15" x14ac:dyDescent="0.2">
      <c r="A284" s="59" t="s">
        <v>58</v>
      </c>
      <c r="B284" s="54" t="str">
        <f t="shared" si="166"/>
        <v>Q2/2023</v>
      </c>
      <c r="C284" s="49">
        <f t="shared" si="167"/>
        <v>45017</v>
      </c>
      <c r="D284" s="49">
        <f t="shared" si="160"/>
        <v>45107</v>
      </c>
      <c r="E284" s="54">
        <f t="shared" si="168"/>
        <v>91</v>
      </c>
      <c r="F284" s="55">
        <f>VLOOKUP(D284,'FERC Interest Rate'!A:B,2,TRUE)</f>
        <v>7.4999999999999997E-2</v>
      </c>
      <c r="G284" s="56">
        <f t="shared" si="169"/>
        <v>526.94699444302842</v>
      </c>
      <c r="H284" s="56">
        <v>0</v>
      </c>
      <c r="I284" s="77">
        <f t="shared" si="163"/>
        <v>12.578142063289803</v>
      </c>
      <c r="J284" s="57">
        <f t="shared" si="170"/>
        <v>9.853186950886764</v>
      </c>
      <c r="K284" s="5">
        <f t="shared" si="171"/>
        <v>22.431329014176569</v>
      </c>
      <c r="L284" s="57">
        <f t="shared" si="165"/>
        <v>62.7</v>
      </c>
      <c r="M284" s="86">
        <f t="shared" si="172"/>
        <v>85.131329014176572</v>
      </c>
      <c r="N284" s="5">
        <f t="shared" si="173"/>
        <v>536.80018139391518</v>
      </c>
      <c r="O284" s="56">
        <f t="shared" si="174"/>
        <v>451.66885237973861</v>
      </c>
    </row>
    <row r="285" spans="1:15" x14ac:dyDescent="0.2">
      <c r="A285" s="59" t="s">
        <v>59</v>
      </c>
      <c r="B285" s="54" t="str">
        <f t="shared" si="166"/>
        <v>Q3/2023</v>
      </c>
      <c r="C285" s="49">
        <f t="shared" si="167"/>
        <v>45108</v>
      </c>
      <c r="D285" s="49">
        <f t="shared" si="160"/>
        <v>45199</v>
      </c>
      <c r="E285" s="54">
        <f t="shared" si="168"/>
        <v>92</v>
      </c>
      <c r="F285" s="55">
        <f>VLOOKUP(D285,'FERC Interest Rate'!A:B,2,TRUE)</f>
        <v>8.0199999999999994E-2</v>
      </c>
      <c r="G285" s="56">
        <f t="shared" si="169"/>
        <v>451.66885237973861</v>
      </c>
      <c r="H285" s="56">
        <v>0</v>
      </c>
      <c r="I285" s="77">
        <f t="shared" si="163"/>
        <v>12.578142063289803</v>
      </c>
      <c r="J285" s="57">
        <f t="shared" si="170"/>
        <v>9.1303930421881194</v>
      </c>
      <c r="K285" s="5">
        <f t="shared" si="171"/>
        <v>21.708535105477921</v>
      </c>
      <c r="L285" s="57">
        <f t="shared" si="165"/>
        <v>62.7</v>
      </c>
      <c r="M285" s="86">
        <f t="shared" si="172"/>
        <v>84.408535105477924</v>
      </c>
      <c r="N285" s="5">
        <f t="shared" si="173"/>
        <v>460.79924542192674</v>
      </c>
      <c r="O285" s="56">
        <f t="shared" si="174"/>
        <v>376.3907103164488</v>
      </c>
    </row>
    <row r="286" spans="1:15" x14ac:dyDescent="0.2">
      <c r="A286" s="59" t="s">
        <v>60</v>
      </c>
      <c r="B286" s="54" t="str">
        <f t="shared" si="166"/>
        <v>Q4/2023</v>
      </c>
      <c r="C286" s="49">
        <f t="shared" si="167"/>
        <v>45200</v>
      </c>
      <c r="D286" s="49">
        <f t="shared" si="160"/>
        <v>45291</v>
      </c>
      <c r="E286" s="54">
        <f t="shared" si="168"/>
        <v>92</v>
      </c>
      <c r="F286" s="55">
        <f>VLOOKUP(D286,'FERC Interest Rate'!A:B,2,TRUE)</f>
        <v>8.3500000000000005E-2</v>
      </c>
      <c r="G286" s="56">
        <f t="shared" si="169"/>
        <v>376.3907103164488</v>
      </c>
      <c r="H286" s="56">
        <v>0</v>
      </c>
      <c r="I286" s="77">
        <f t="shared" si="163"/>
        <v>12.578142063289803</v>
      </c>
      <c r="J286" s="57">
        <f t="shared" si="170"/>
        <v>7.9217354428793429</v>
      </c>
      <c r="K286" s="5">
        <f t="shared" si="171"/>
        <v>20.499877506169145</v>
      </c>
      <c r="L286" s="57">
        <f t="shared" si="165"/>
        <v>62.7</v>
      </c>
      <c r="M286" s="86">
        <f t="shared" si="172"/>
        <v>83.199877506169145</v>
      </c>
      <c r="N286" s="5">
        <f t="shared" si="173"/>
        <v>384.31244575932817</v>
      </c>
      <c r="O286" s="56">
        <f t="shared" si="174"/>
        <v>301.112568253159</v>
      </c>
    </row>
    <row r="287" spans="1:15" x14ac:dyDescent="0.2">
      <c r="A287" s="59" t="s">
        <v>61</v>
      </c>
      <c r="B287" s="54" t="str">
        <f t="shared" si="166"/>
        <v>Q1/2024</v>
      </c>
      <c r="C287" s="49">
        <f t="shared" si="167"/>
        <v>45292</v>
      </c>
      <c r="D287" s="49">
        <f t="shared" si="160"/>
        <v>45382</v>
      </c>
      <c r="E287" s="54">
        <f t="shared" si="168"/>
        <v>91</v>
      </c>
      <c r="F287" s="55">
        <f>VLOOKUP(D287,'FERC Interest Rate'!A:B,2,TRUE)</f>
        <v>8.5000000000000006E-2</v>
      </c>
      <c r="G287" s="56">
        <f t="shared" si="169"/>
        <v>301.112568253159</v>
      </c>
      <c r="H287" s="56">
        <v>0</v>
      </c>
      <c r="I287" s="77">
        <f t="shared" si="163"/>
        <v>12.578142063289803</v>
      </c>
      <c r="J287" s="57">
        <f t="shared" si="170"/>
        <v>6.3636768181371179</v>
      </c>
      <c r="K287" s="5">
        <f t="shared" si="171"/>
        <v>18.941818881426922</v>
      </c>
      <c r="L287" s="57">
        <f t="shared" si="165"/>
        <v>62.7</v>
      </c>
      <c r="M287" s="86">
        <f t="shared" si="172"/>
        <v>81.641818881426929</v>
      </c>
      <c r="N287" s="5">
        <f t="shared" si="173"/>
        <v>307.47624507129609</v>
      </c>
      <c r="O287" s="56">
        <f t="shared" si="174"/>
        <v>225.83442618986919</v>
      </c>
    </row>
    <row r="288" spans="1:15" x14ac:dyDescent="0.2">
      <c r="A288" s="59" t="s">
        <v>62</v>
      </c>
      <c r="B288" s="54" t="str">
        <f t="shared" si="166"/>
        <v>Q2/2024</v>
      </c>
      <c r="C288" s="49">
        <f t="shared" si="167"/>
        <v>45383</v>
      </c>
      <c r="D288" s="49">
        <f t="shared" si="160"/>
        <v>45473</v>
      </c>
      <c r="E288" s="54">
        <f t="shared" si="168"/>
        <v>91</v>
      </c>
      <c r="F288" s="55">
        <f>VLOOKUP(D288,'FERC Interest Rate'!A:B,2,TRUE)</f>
        <v>8.5000000000000006E-2</v>
      </c>
      <c r="G288" s="56">
        <f t="shared" si="169"/>
        <v>225.83442618986919</v>
      </c>
      <c r="H288" s="56">
        <v>0</v>
      </c>
      <c r="I288" s="77">
        <f t="shared" si="163"/>
        <v>12.578142063289803</v>
      </c>
      <c r="J288" s="57">
        <f t="shared" si="170"/>
        <v>4.7727576136028373</v>
      </c>
      <c r="K288" s="5">
        <f t="shared" si="171"/>
        <v>17.350899676892642</v>
      </c>
      <c r="L288" s="57">
        <f t="shared" si="165"/>
        <v>62.7</v>
      </c>
      <c r="M288" s="86">
        <f t="shared" si="172"/>
        <v>80.050899676892641</v>
      </c>
      <c r="N288" s="5">
        <f t="shared" si="173"/>
        <v>230.60718380347203</v>
      </c>
      <c r="O288" s="56">
        <f t="shared" si="174"/>
        <v>150.55628412657938</v>
      </c>
    </row>
    <row r="289" spans="1:15" x14ac:dyDescent="0.2">
      <c r="A289" s="59" t="s">
        <v>63</v>
      </c>
      <c r="B289" s="54" t="str">
        <f t="shared" si="166"/>
        <v>Q3/2024</v>
      </c>
      <c r="C289" s="49">
        <f t="shared" si="167"/>
        <v>45474</v>
      </c>
      <c r="D289" s="49">
        <f t="shared" si="160"/>
        <v>45565</v>
      </c>
      <c r="E289" s="54">
        <f t="shared" si="168"/>
        <v>92</v>
      </c>
      <c r="F289" s="55">
        <f>VLOOKUP(D289,'FERC Interest Rate'!A:B,2,TRUE)</f>
        <v>8.5000000000000006E-2</v>
      </c>
      <c r="G289" s="56">
        <f t="shared" si="169"/>
        <v>150.55628412657938</v>
      </c>
      <c r="H289" s="56">
        <v>0</v>
      </c>
      <c r="I289" s="77">
        <f t="shared" si="163"/>
        <v>12.578142063289803</v>
      </c>
      <c r="J289" s="57">
        <f t="shared" si="170"/>
        <v>3.2168036663110677</v>
      </c>
      <c r="K289" s="5">
        <f t="shared" si="171"/>
        <v>15.794945729600871</v>
      </c>
      <c r="L289" s="57">
        <f t="shared" si="165"/>
        <v>62.7</v>
      </c>
      <c r="M289" s="86">
        <f t="shared" si="172"/>
        <v>78.494945729600872</v>
      </c>
      <c r="N289" s="5">
        <f t="shared" si="173"/>
        <v>153.77308779289046</v>
      </c>
      <c r="O289" s="56">
        <f t="shared" si="174"/>
        <v>75.278142063289579</v>
      </c>
    </row>
    <row r="290" spans="1:15" x14ac:dyDescent="0.2">
      <c r="A290" s="59" t="s">
        <v>64</v>
      </c>
      <c r="B290" s="54" t="str">
        <f t="shared" si="166"/>
        <v>Q4/2024</v>
      </c>
      <c r="C290" s="49">
        <f t="shared" si="167"/>
        <v>45566</v>
      </c>
      <c r="D290" s="49">
        <f t="shared" si="160"/>
        <v>45657</v>
      </c>
      <c r="E290" s="54">
        <f t="shared" si="168"/>
        <v>92</v>
      </c>
      <c r="F290" s="55">
        <f>VLOOKUP(D290,'FERC Interest Rate'!A:B,2,TRUE)</f>
        <v>8.5000000000000006E-2</v>
      </c>
      <c r="G290" s="56">
        <f t="shared" si="169"/>
        <v>75.278142063289579</v>
      </c>
      <c r="H290" s="56">
        <v>0</v>
      </c>
      <c r="I290" s="77">
        <f t="shared" si="163"/>
        <v>12.578142063289803</v>
      </c>
      <c r="J290" s="57">
        <f t="shared" si="170"/>
        <v>1.6084018331555314</v>
      </c>
      <c r="K290" s="5">
        <f t="shared" si="171"/>
        <v>14.186543896445334</v>
      </c>
      <c r="L290" s="57">
        <f t="shared" si="165"/>
        <v>62.7</v>
      </c>
      <c r="M290" s="86">
        <f t="shared" si="172"/>
        <v>76.886543896445332</v>
      </c>
      <c r="N290" s="5">
        <f t="shared" si="173"/>
        <v>76.886543896445104</v>
      </c>
      <c r="O290" s="56">
        <f t="shared" si="174"/>
        <v>-2.2737367544323206E-13</v>
      </c>
    </row>
    <row r="291" spans="1:15" ht="17.45" customHeight="1" thickBot="1" x14ac:dyDescent="0.25">
      <c r="A291" s="98"/>
      <c r="B291" s="99"/>
      <c r="C291" s="100"/>
      <c r="D291" s="100"/>
      <c r="E291" s="99"/>
      <c r="F291" s="99"/>
      <c r="G291" s="88">
        <f>SUM(G255:G277)</f>
        <v>30498.374829776334</v>
      </c>
      <c r="H291" s="88">
        <f>SUM(H255:H277)</f>
        <v>251.56284126579607</v>
      </c>
      <c r="I291" s="89">
        <f>SUM(I255:I290)</f>
        <v>251.56284126579618</v>
      </c>
      <c r="J291" s="89">
        <f t="shared" ref="J291:O291" si="175">SUM(J255:J290)</f>
        <v>174.22221914539048</v>
      </c>
      <c r="K291" s="89">
        <f t="shared" si="175"/>
        <v>425.78506041118652</v>
      </c>
      <c r="L291" s="89">
        <f t="shared" si="175"/>
        <v>1254.0000000000005</v>
      </c>
      <c r="M291" s="89">
        <f t="shared" si="175"/>
        <v>1679.7850604111864</v>
      </c>
      <c r="N291" s="89">
        <f t="shared" si="175"/>
        <v>37774.470817946887</v>
      </c>
      <c r="O291" s="89">
        <f t="shared" si="175"/>
        <v>36094.685757535699</v>
      </c>
    </row>
    <row r="292" spans="1:15" ht="13.5" thickTop="1" x14ac:dyDescent="0.2">
      <c r="B292" s="6"/>
      <c r="C292" s="9"/>
      <c r="D292" s="9"/>
      <c r="E292" s="6"/>
      <c r="F292" s="6"/>
      <c r="G292" s="57"/>
      <c r="H292" s="44"/>
      <c r="I292" s="79"/>
      <c r="J292" s="57"/>
      <c r="L292" s="44"/>
      <c r="M292" s="87"/>
    </row>
    <row r="293" spans="1:15" ht="36.75" x14ac:dyDescent="0.2">
      <c r="A293" s="58" t="s">
        <v>44</v>
      </c>
      <c r="B293" s="58" t="s">
        <v>3</v>
      </c>
      <c r="C293" s="58" t="s">
        <v>4</v>
      </c>
      <c r="D293" s="58" t="s">
        <v>5</v>
      </c>
      <c r="E293" s="58" t="s">
        <v>6</v>
      </c>
      <c r="F293" s="58" t="s">
        <v>7</v>
      </c>
      <c r="G293" s="58" t="s">
        <v>71</v>
      </c>
      <c r="H293" s="58" t="s">
        <v>72</v>
      </c>
      <c r="I293" s="73" t="s">
        <v>73</v>
      </c>
      <c r="J293" s="74" t="s">
        <v>74</v>
      </c>
      <c r="K293" s="74" t="s">
        <v>75</v>
      </c>
      <c r="L293" s="74" t="s">
        <v>76</v>
      </c>
      <c r="M293" s="75" t="s">
        <v>66</v>
      </c>
      <c r="N293" s="58" t="s">
        <v>77</v>
      </c>
      <c r="O293" s="58" t="s">
        <v>78</v>
      </c>
    </row>
    <row r="294" spans="1:15" x14ac:dyDescent="0.2">
      <c r="A294" s="123" t="s">
        <v>37</v>
      </c>
      <c r="B294" s="325" t="s">
        <v>51</v>
      </c>
      <c r="C294" s="49">
        <f>VLOOKUP(B294,A$1:F$24,2,FALSE)</f>
        <v>42452</v>
      </c>
      <c r="D294" s="49">
        <f>DATE(YEAR(C294),IF(MONTH(C294)&lt;=3,3,IF(MONTH(C294)&lt;=6,6,IF(MONTH(C294)&lt;=9,9,12))),IF(OR(MONTH(C294)&lt;=3,MONTH(C294)&gt;=10),31,30))</f>
        <v>42460</v>
      </c>
      <c r="E294" s="54">
        <f>D294-C294+1</f>
        <v>9</v>
      </c>
      <c r="F294" s="55">
        <f>VLOOKUP(D294,'FERC Interest Rate'!A:B,2,TRUE)</f>
        <v>3.2500000000000001E-2</v>
      </c>
      <c r="G294" s="56">
        <f>VLOOKUP(B294,$A$1:$F$24,5,FALSE)</f>
        <v>1562</v>
      </c>
      <c r="H294" s="56">
        <f t="shared" ref="H294:H310" si="176">G294*F294*(E294/(DATE(YEAR(D294),12,31)-DATE(YEAR(D294),1,1)+1))</f>
        <v>1.2483196721311476</v>
      </c>
      <c r="I294" s="122">
        <v>0</v>
      </c>
      <c r="J294" s="57">
        <v>0</v>
      </c>
      <c r="K294" s="5">
        <f t="shared" ref="K294:K318" si="177">+SUM(I294:J294)</f>
        <v>0</v>
      </c>
      <c r="L294" s="57">
        <v>0</v>
      </c>
      <c r="M294" s="86">
        <f t="shared" ref="M294:M318" si="178">+SUM(K294:L294)</f>
        <v>0</v>
      </c>
      <c r="N294" s="5">
        <f t="shared" ref="N294:N318" si="179">+G294+H294+J294</f>
        <v>1563.2483196721312</v>
      </c>
      <c r="O294" s="56">
        <f t="shared" ref="O294:O318" si="180">G294+H294-L294-I294</f>
        <v>1563.2483196721312</v>
      </c>
    </row>
    <row r="295" spans="1:15" x14ac:dyDescent="0.2">
      <c r="A295" s="59" t="s">
        <v>22</v>
      </c>
      <c r="B295" s="54" t="str">
        <f t="shared" ref="B295:B318" si="181">+IF(MONTH(C295)&lt;4,"Q1",IF(MONTH(C295)&lt;7,"Q2",IF(MONTH(C295)&lt;10,"Q3","Q4")))&amp;"/"&amp;YEAR(C295)</f>
        <v>Q2/2016</v>
      </c>
      <c r="C295" s="49">
        <f>D294+1</f>
        <v>42461</v>
      </c>
      <c r="D295" s="49">
        <f>EOMONTH(D294,3)</f>
        <v>42551</v>
      </c>
      <c r="E295" s="54">
        <f t="shared" ref="E295:E318" si="182">D295-C295+1</f>
        <v>91</v>
      </c>
      <c r="F295" s="55">
        <f>VLOOKUP(D295,'FERC Interest Rate'!A:B,2,TRUE)</f>
        <v>3.4599999999999999E-2</v>
      </c>
      <c r="G295" s="56">
        <f t="shared" ref="G295:G318" si="183">O294</f>
        <v>1563.2483196721312</v>
      </c>
      <c r="H295" s="56">
        <f t="shared" si="176"/>
        <v>13.448206719452656</v>
      </c>
      <c r="I295" s="122">
        <v>0</v>
      </c>
      <c r="J295" s="57">
        <v>0</v>
      </c>
      <c r="K295" s="5">
        <f t="shared" si="177"/>
        <v>0</v>
      </c>
      <c r="L295" s="57">
        <v>0</v>
      </c>
      <c r="M295" s="86">
        <f t="shared" si="178"/>
        <v>0</v>
      </c>
      <c r="N295" s="5">
        <f t="shared" si="179"/>
        <v>1576.6965263915838</v>
      </c>
      <c r="O295" s="56">
        <f t="shared" si="180"/>
        <v>1576.6965263915838</v>
      </c>
    </row>
    <row r="296" spans="1:15" x14ac:dyDescent="0.2">
      <c r="A296" s="59" t="s">
        <v>22</v>
      </c>
      <c r="B296" s="54" t="str">
        <f t="shared" si="181"/>
        <v>Q3/2016</v>
      </c>
      <c r="C296" s="49">
        <f t="shared" ref="C296:C318" si="184">D295+1</f>
        <v>42552</v>
      </c>
      <c r="D296" s="49">
        <f t="shared" ref="D296:D329" si="185">EOMONTH(D295,3)</f>
        <v>42643</v>
      </c>
      <c r="E296" s="54">
        <f t="shared" si="182"/>
        <v>92</v>
      </c>
      <c r="F296" s="55">
        <f>VLOOKUP(D296,'FERC Interest Rate'!A:B,2,TRUE)</f>
        <v>3.5000000000000003E-2</v>
      </c>
      <c r="G296" s="56">
        <f t="shared" si="183"/>
        <v>1576.6965263915838</v>
      </c>
      <c r="H296" s="56">
        <f t="shared" si="176"/>
        <v>13.871483101040711</v>
      </c>
      <c r="I296" s="122">
        <v>0</v>
      </c>
      <c r="J296" s="57">
        <v>0</v>
      </c>
      <c r="K296" s="5">
        <f t="shared" si="177"/>
        <v>0</v>
      </c>
      <c r="L296" s="57">
        <v>0</v>
      </c>
      <c r="M296" s="86">
        <f t="shared" si="178"/>
        <v>0</v>
      </c>
      <c r="N296" s="5">
        <f t="shared" si="179"/>
        <v>1590.5680094926245</v>
      </c>
      <c r="O296" s="56">
        <f t="shared" si="180"/>
        <v>1590.5680094926245</v>
      </c>
    </row>
    <row r="297" spans="1:15" x14ac:dyDescent="0.2">
      <c r="A297" s="59" t="s">
        <v>22</v>
      </c>
      <c r="B297" s="54" t="str">
        <f t="shared" si="181"/>
        <v>Q4/2016</v>
      </c>
      <c r="C297" s="49">
        <f t="shared" si="184"/>
        <v>42644</v>
      </c>
      <c r="D297" s="49">
        <f t="shared" si="185"/>
        <v>42735</v>
      </c>
      <c r="E297" s="54">
        <f t="shared" si="182"/>
        <v>92</v>
      </c>
      <c r="F297" s="55">
        <f>VLOOKUP(D297,'FERC Interest Rate'!A:B,2,TRUE)</f>
        <v>3.5000000000000003E-2</v>
      </c>
      <c r="G297" s="56">
        <f t="shared" si="183"/>
        <v>1590.5680094926245</v>
      </c>
      <c r="H297" s="56">
        <f t="shared" si="176"/>
        <v>13.993521832148227</v>
      </c>
      <c r="I297" s="122">
        <v>0</v>
      </c>
      <c r="J297" s="57">
        <v>0</v>
      </c>
      <c r="K297" s="5">
        <f t="shared" si="177"/>
        <v>0</v>
      </c>
      <c r="L297" s="57">
        <v>0</v>
      </c>
      <c r="M297" s="86">
        <f t="shared" si="178"/>
        <v>0</v>
      </c>
      <c r="N297" s="5">
        <f t="shared" si="179"/>
        <v>1604.5615313247727</v>
      </c>
      <c r="O297" s="56">
        <f t="shared" si="180"/>
        <v>1604.5615313247727</v>
      </c>
    </row>
    <row r="298" spans="1:15" x14ac:dyDescent="0.2">
      <c r="A298" s="59" t="s">
        <v>22</v>
      </c>
      <c r="B298" s="54" t="str">
        <f t="shared" si="181"/>
        <v>Q1/2017</v>
      </c>
      <c r="C298" s="49">
        <f t="shared" si="184"/>
        <v>42736</v>
      </c>
      <c r="D298" s="49">
        <f t="shared" si="185"/>
        <v>42825</v>
      </c>
      <c r="E298" s="54">
        <f t="shared" si="182"/>
        <v>90</v>
      </c>
      <c r="F298" s="55">
        <f>VLOOKUP(D298,'FERC Interest Rate'!A:B,2,TRUE)</f>
        <v>3.5000000000000003E-2</v>
      </c>
      <c r="G298" s="56">
        <f t="shared" si="183"/>
        <v>1604.5615313247727</v>
      </c>
      <c r="H298" s="56">
        <f t="shared" si="176"/>
        <v>13.847585818282285</v>
      </c>
      <c r="I298" s="77">
        <v>0</v>
      </c>
      <c r="J298" s="57">
        <v>0</v>
      </c>
      <c r="K298" s="5">
        <f t="shared" si="177"/>
        <v>0</v>
      </c>
      <c r="L298" s="57">
        <v>0</v>
      </c>
      <c r="M298" s="86">
        <f t="shared" si="178"/>
        <v>0</v>
      </c>
      <c r="N298" s="5">
        <f t="shared" si="179"/>
        <v>1618.409117143055</v>
      </c>
      <c r="O298" s="56">
        <f t="shared" si="180"/>
        <v>1618.409117143055</v>
      </c>
    </row>
    <row r="299" spans="1:15" x14ac:dyDescent="0.2">
      <c r="A299" s="59" t="s">
        <v>22</v>
      </c>
      <c r="B299" s="54" t="str">
        <f t="shared" si="181"/>
        <v>Q2/2017</v>
      </c>
      <c r="C299" s="49">
        <f t="shared" si="184"/>
        <v>42826</v>
      </c>
      <c r="D299" s="49">
        <f t="shared" si="185"/>
        <v>42916</v>
      </c>
      <c r="E299" s="54">
        <f t="shared" si="182"/>
        <v>91</v>
      </c>
      <c r="F299" s="55">
        <f>VLOOKUP(D299,'FERC Interest Rate'!A:B,2,TRUE)</f>
        <v>3.7100000000000001E-2</v>
      </c>
      <c r="G299" s="56">
        <f t="shared" si="183"/>
        <v>1618.409117143055</v>
      </c>
      <c r="H299" s="56">
        <f t="shared" si="176"/>
        <v>14.969619233936077</v>
      </c>
      <c r="I299" s="122">
        <v>0</v>
      </c>
      <c r="J299" s="57">
        <v>0</v>
      </c>
      <c r="K299" s="5">
        <f t="shared" ref="K299:K309" si="186">+SUM(I299:J299)</f>
        <v>0</v>
      </c>
      <c r="L299" s="57">
        <v>0</v>
      </c>
      <c r="M299" s="86">
        <f t="shared" ref="M299:M309" si="187">+SUM(K299:L299)</f>
        <v>0</v>
      </c>
      <c r="N299" s="5">
        <f t="shared" si="179"/>
        <v>1633.3787363769911</v>
      </c>
      <c r="O299" s="56">
        <f t="shared" si="180"/>
        <v>1633.3787363769911</v>
      </c>
    </row>
    <row r="300" spans="1:15" x14ac:dyDescent="0.2">
      <c r="A300" s="59" t="s">
        <v>22</v>
      </c>
      <c r="B300" s="54" t="str">
        <f t="shared" si="181"/>
        <v>Q3/2017</v>
      </c>
      <c r="C300" s="49">
        <f t="shared" si="184"/>
        <v>42917</v>
      </c>
      <c r="D300" s="49">
        <f t="shared" si="185"/>
        <v>43008</v>
      </c>
      <c r="E300" s="54">
        <f t="shared" si="182"/>
        <v>92</v>
      </c>
      <c r="F300" s="55">
        <f>VLOOKUP(D300,'FERC Interest Rate'!A:B,2,TRUE)</f>
        <v>3.9600000000000003E-2</v>
      </c>
      <c r="G300" s="56">
        <f t="shared" si="183"/>
        <v>1633.3787363769911</v>
      </c>
      <c r="H300" s="56">
        <f t="shared" si="176"/>
        <v>16.303357294160698</v>
      </c>
      <c r="I300" s="122">
        <v>0</v>
      </c>
      <c r="J300" s="57">
        <v>0</v>
      </c>
      <c r="K300" s="5">
        <f t="shared" si="186"/>
        <v>0</v>
      </c>
      <c r="L300" s="57">
        <v>0</v>
      </c>
      <c r="M300" s="86">
        <f t="shared" si="187"/>
        <v>0</v>
      </c>
      <c r="N300" s="5">
        <f t="shared" si="179"/>
        <v>1649.6820936711517</v>
      </c>
      <c r="O300" s="56">
        <f t="shared" si="180"/>
        <v>1649.6820936711517</v>
      </c>
    </row>
    <row r="301" spans="1:15" x14ac:dyDescent="0.2">
      <c r="A301" s="59" t="s">
        <v>22</v>
      </c>
      <c r="B301" s="54" t="str">
        <f t="shared" si="181"/>
        <v>Q4/2017</v>
      </c>
      <c r="C301" s="49">
        <f t="shared" si="184"/>
        <v>43009</v>
      </c>
      <c r="D301" s="49">
        <f t="shared" si="185"/>
        <v>43100</v>
      </c>
      <c r="E301" s="54">
        <f t="shared" si="182"/>
        <v>92</v>
      </c>
      <c r="F301" s="55">
        <f>VLOOKUP(D301,'FERC Interest Rate'!A:B,2,TRUE)</f>
        <v>4.2099999999999999E-2</v>
      </c>
      <c r="G301" s="56">
        <f t="shared" si="183"/>
        <v>1649.6820936711517</v>
      </c>
      <c r="H301" s="56">
        <f t="shared" si="176"/>
        <v>17.50561283618385</v>
      </c>
      <c r="I301" s="122">
        <v>0</v>
      </c>
      <c r="J301" s="57">
        <v>0</v>
      </c>
      <c r="K301" s="5">
        <f t="shared" si="186"/>
        <v>0</v>
      </c>
      <c r="L301" s="57">
        <v>0</v>
      </c>
      <c r="M301" s="86">
        <f t="shared" si="187"/>
        <v>0</v>
      </c>
      <c r="N301" s="5">
        <f t="shared" si="179"/>
        <v>1667.1877065073356</v>
      </c>
      <c r="O301" s="56">
        <f t="shared" si="180"/>
        <v>1667.1877065073356</v>
      </c>
    </row>
    <row r="302" spans="1:15" x14ac:dyDescent="0.2">
      <c r="A302" s="59" t="s">
        <v>22</v>
      </c>
      <c r="B302" s="54" t="str">
        <f t="shared" si="181"/>
        <v>Q1/2018</v>
      </c>
      <c r="C302" s="49">
        <f t="shared" si="184"/>
        <v>43101</v>
      </c>
      <c r="D302" s="49">
        <f t="shared" si="185"/>
        <v>43190</v>
      </c>
      <c r="E302" s="54">
        <f t="shared" si="182"/>
        <v>90</v>
      </c>
      <c r="F302" s="55">
        <f>VLOOKUP(D302,'FERC Interest Rate'!A:B,2,TRUE)</f>
        <v>4.2500000000000003E-2</v>
      </c>
      <c r="G302" s="56">
        <f t="shared" si="183"/>
        <v>1667.1877065073356</v>
      </c>
      <c r="H302" s="56">
        <f t="shared" si="176"/>
        <v>17.471213636686464</v>
      </c>
      <c r="I302" s="77">
        <v>0</v>
      </c>
      <c r="J302" s="57">
        <v>0</v>
      </c>
      <c r="K302" s="5">
        <f t="shared" si="186"/>
        <v>0</v>
      </c>
      <c r="L302" s="57">
        <v>0</v>
      </c>
      <c r="M302" s="86">
        <f t="shared" si="187"/>
        <v>0</v>
      </c>
      <c r="N302" s="5">
        <f t="shared" si="179"/>
        <v>1684.6589201440222</v>
      </c>
      <c r="O302" s="56">
        <f t="shared" si="180"/>
        <v>1684.6589201440222</v>
      </c>
    </row>
    <row r="303" spans="1:15" x14ac:dyDescent="0.2">
      <c r="A303" s="59" t="s">
        <v>22</v>
      </c>
      <c r="B303" s="54" t="str">
        <f t="shared" si="181"/>
        <v>Q2/2018</v>
      </c>
      <c r="C303" s="49">
        <f t="shared" si="184"/>
        <v>43191</v>
      </c>
      <c r="D303" s="49">
        <f t="shared" si="185"/>
        <v>43281</v>
      </c>
      <c r="E303" s="54">
        <f t="shared" si="182"/>
        <v>91</v>
      </c>
      <c r="F303" s="55">
        <f>VLOOKUP(D303,'FERC Interest Rate'!A:B,2,TRUE)</f>
        <v>4.4699999999999997E-2</v>
      </c>
      <c r="G303" s="56">
        <f t="shared" si="183"/>
        <v>1684.6589201440222</v>
      </c>
      <c r="H303" s="56">
        <f t="shared" si="176"/>
        <v>18.774485176629696</v>
      </c>
      <c r="I303" s="122">
        <v>0</v>
      </c>
      <c r="J303" s="57">
        <v>0</v>
      </c>
      <c r="K303" s="5">
        <f t="shared" si="186"/>
        <v>0</v>
      </c>
      <c r="L303" s="57">
        <v>0</v>
      </c>
      <c r="M303" s="86">
        <f t="shared" si="187"/>
        <v>0</v>
      </c>
      <c r="N303" s="5">
        <f t="shared" si="179"/>
        <v>1703.4334053206519</v>
      </c>
      <c r="O303" s="56">
        <f t="shared" si="180"/>
        <v>1703.4334053206519</v>
      </c>
    </row>
    <row r="304" spans="1:15" x14ac:dyDescent="0.2">
      <c r="A304" s="59" t="s">
        <v>22</v>
      </c>
      <c r="B304" s="54" t="str">
        <f t="shared" si="181"/>
        <v>Q3/2018</v>
      </c>
      <c r="C304" s="49">
        <f t="shared" si="184"/>
        <v>43282</v>
      </c>
      <c r="D304" s="49">
        <f t="shared" si="185"/>
        <v>43373</v>
      </c>
      <c r="E304" s="54">
        <f t="shared" si="182"/>
        <v>92</v>
      </c>
      <c r="F304" s="55">
        <f>VLOOKUP(D304,'FERC Interest Rate'!A:B,2,TRUE)</f>
        <v>4.6899999999999997E-2</v>
      </c>
      <c r="G304" s="56">
        <f t="shared" si="183"/>
        <v>1703.4334053206519</v>
      </c>
      <c r="H304" s="56">
        <f t="shared" si="176"/>
        <v>20.136916321308352</v>
      </c>
      <c r="I304" s="122">
        <v>0</v>
      </c>
      <c r="J304" s="57">
        <v>0</v>
      </c>
      <c r="K304" s="5">
        <f t="shared" si="186"/>
        <v>0</v>
      </c>
      <c r="L304" s="57">
        <v>0</v>
      </c>
      <c r="M304" s="86">
        <f t="shared" si="187"/>
        <v>0</v>
      </c>
      <c r="N304" s="5">
        <f t="shared" si="179"/>
        <v>1723.5703216419602</v>
      </c>
      <c r="O304" s="56">
        <f t="shared" si="180"/>
        <v>1723.5703216419602</v>
      </c>
    </row>
    <row r="305" spans="1:15" x14ac:dyDescent="0.2">
      <c r="A305" s="59" t="s">
        <v>22</v>
      </c>
      <c r="B305" s="54" t="str">
        <f t="shared" si="181"/>
        <v>Q4/2018</v>
      </c>
      <c r="C305" s="49">
        <f t="shared" si="184"/>
        <v>43374</v>
      </c>
      <c r="D305" s="49">
        <f t="shared" si="185"/>
        <v>43465</v>
      </c>
      <c r="E305" s="54">
        <f t="shared" si="182"/>
        <v>92</v>
      </c>
      <c r="F305" s="55">
        <f>VLOOKUP(D305,'FERC Interest Rate'!A:B,2,TRUE)</f>
        <v>4.9599999999999998E-2</v>
      </c>
      <c r="G305" s="56">
        <f t="shared" si="183"/>
        <v>1723.5703216419602</v>
      </c>
      <c r="H305" s="56">
        <f t="shared" si="176"/>
        <v>21.547934497853682</v>
      </c>
      <c r="I305" s="122">
        <v>0</v>
      </c>
      <c r="J305" s="57">
        <v>0</v>
      </c>
      <c r="K305" s="5">
        <f t="shared" si="186"/>
        <v>0</v>
      </c>
      <c r="L305" s="57">
        <v>0</v>
      </c>
      <c r="M305" s="86">
        <f t="shared" si="187"/>
        <v>0</v>
      </c>
      <c r="N305" s="5">
        <f t="shared" si="179"/>
        <v>1745.1182561398139</v>
      </c>
      <c r="O305" s="56">
        <f t="shared" si="180"/>
        <v>1745.1182561398139</v>
      </c>
    </row>
    <row r="306" spans="1:15" x14ac:dyDescent="0.2">
      <c r="A306" s="59" t="s">
        <v>22</v>
      </c>
      <c r="B306" s="54" t="str">
        <f t="shared" si="181"/>
        <v>Q1/2019</v>
      </c>
      <c r="C306" s="49">
        <f t="shared" si="184"/>
        <v>43466</v>
      </c>
      <c r="D306" s="49">
        <f t="shared" si="185"/>
        <v>43555</v>
      </c>
      <c r="E306" s="54">
        <f t="shared" si="182"/>
        <v>90</v>
      </c>
      <c r="F306" s="55">
        <f>VLOOKUP(D306,'FERC Interest Rate'!A:B,2,TRUE)</f>
        <v>5.1799999999999999E-2</v>
      </c>
      <c r="G306" s="56">
        <f t="shared" si="183"/>
        <v>1745.1182561398139</v>
      </c>
      <c r="H306" s="56">
        <f t="shared" si="176"/>
        <v>22.289702219517292</v>
      </c>
      <c r="I306" s="77">
        <v>0</v>
      </c>
      <c r="J306" s="57">
        <v>0</v>
      </c>
      <c r="K306" s="5">
        <f t="shared" si="186"/>
        <v>0</v>
      </c>
      <c r="L306" s="57">
        <v>0</v>
      </c>
      <c r="M306" s="86">
        <f t="shared" si="187"/>
        <v>0</v>
      </c>
      <c r="N306" s="5">
        <f t="shared" si="179"/>
        <v>1767.4079583593311</v>
      </c>
      <c r="O306" s="56">
        <f t="shared" si="180"/>
        <v>1767.4079583593311</v>
      </c>
    </row>
    <row r="307" spans="1:15" x14ac:dyDescent="0.2">
      <c r="A307" s="59" t="s">
        <v>22</v>
      </c>
      <c r="B307" s="54" t="str">
        <f t="shared" si="181"/>
        <v>Q2/2019</v>
      </c>
      <c r="C307" s="49">
        <f t="shared" si="184"/>
        <v>43556</v>
      </c>
      <c r="D307" s="49">
        <f t="shared" si="185"/>
        <v>43646</v>
      </c>
      <c r="E307" s="54">
        <f t="shared" si="182"/>
        <v>91</v>
      </c>
      <c r="F307" s="55">
        <f>VLOOKUP(D307,'FERC Interest Rate'!A:B,2,TRUE)</f>
        <v>5.45E-2</v>
      </c>
      <c r="G307" s="56">
        <f t="shared" si="183"/>
        <v>1767.4079583593311</v>
      </c>
      <c r="H307" s="56">
        <f t="shared" si="176"/>
        <v>24.014958272556445</v>
      </c>
      <c r="I307" s="122">
        <v>0</v>
      </c>
      <c r="J307" s="57">
        <v>0</v>
      </c>
      <c r="K307" s="5">
        <f t="shared" si="186"/>
        <v>0</v>
      </c>
      <c r="L307" s="57">
        <v>0</v>
      </c>
      <c r="M307" s="86">
        <f t="shared" si="187"/>
        <v>0</v>
      </c>
      <c r="N307" s="5">
        <f t="shared" si="179"/>
        <v>1791.4229166318876</v>
      </c>
      <c r="O307" s="56">
        <f t="shared" si="180"/>
        <v>1791.4229166318876</v>
      </c>
    </row>
    <row r="308" spans="1:15" x14ac:dyDescent="0.2">
      <c r="A308" s="59" t="s">
        <v>22</v>
      </c>
      <c r="B308" s="54" t="str">
        <f t="shared" si="181"/>
        <v>Q3/2019</v>
      </c>
      <c r="C308" s="49">
        <f t="shared" si="184"/>
        <v>43647</v>
      </c>
      <c r="D308" s="49">
        <f t="shared" si="185"/>
        <v>43738</v>
      </c>
      <c r="E308" s="54">
        <f t="shared" si="182"/>
        <v>92</v>
      </c>
      <c r="F308" s="55">
        <f>VLOOKUP(D308,'FERC Interest Rate'!A:B,2,TRUE)</f>
        <v>5.5E-2</v>
      </c>
      <c r="G308" s="56">
        <f t="shared" si="183"/>
        <v>1791.4229166318876</v>
      </c>
      <c r="H308" s="56">
        <f t="shared" si="176"/>
        <v>24.834520433307812</v>
      </c>
      <c r="I308" s="122">
        <v>0</v>
      </c>
      <c r="J308" s="57">
        <v>0</v>
      </c>
      <c r="K308" s="5">
        <f t="shared" si="186"/>
        <v>0</v>
      </c>
      <c r="L308" s="57">
        <v>0</v>
      </c>
      <c r="M308" s="86">
        <f t="shared" si="187"/>
        <v>0</v>
      </c>
      <c r="N308" s="5">
        <f t="shared" si="179"/>
        <v>1816.2574370651953</v>
      </c>
      <c r="O308" s="56">
        <f t="shared" si="180"/>
        <v>1816.2574370651953</v>
      </c>
    </row>
    <row r="309" spans="1:15" x14ac:dyDescent="0.2">
      <c r="A309" s="59" t="s">
        <v>22</v>
      </c>
      <c r="B309" s="54" t="str">
        <f t="shared" si="181"/>
        <v>Q4/2019</v>
      </c>
      <c r="C309" s="49">
        <f t="shared" si="184"/>
        <v>43739</v>
      </c>
      <c r="D309" s="49">
        <f t="shared" si="185"/>
        <v>43830</v>
      </c>
      <c r="E309" s="54">
        <f t="shared" si="182"/>
        <v>92</v>
      </c>
      <c r="F309" s="55">
        <f>VLOOKUP(D309,'FERC Interest Rate'!A:B,2,TRUE)</f>
        <v>5.4199999999999998E-2</v>
      </c>
      <c r="G309" s="56">
        <f t="shared" si="183"/>
        <v>1816.2574370651953</v>
      </c>
      <c r="H309" s="56">
        <f t="shared" si="176"/>
        <v>24.812564614196958</v>
      </c>
      <c r="I309" s="122">
        <v>0</v>
      </c>
      <c r="J309" s="57">
        <v>0</v>
      </c>
      <c r="K309" s="5">
        <f t="shared" si="186"/>
        <v>0</v>
      </c>
      <c r="L309" s="57">
        <v>0</v>
      </c>
      <c r="M309" s="86">
        <f t="shared" si="187"/>
        <v>0</v>
      </c>
      <c r="N309" s="5">
        <f t="shared" si="179"/>
        <v>1841.0700016793921</v>
      </c>
      <c r="O309" s="56">
        <f t="shared" si="180"/>
        <v>1841.0700016793921</v>
      </c>
    </row>
    <row r="310" spans="1:15" x14ac:dyDescent="0.2">
      <c r="A310" s="59" t="s">
        <v>45</v>
      </c>
      <c r="B310" s="54" t="str">
        <f t="shared" si="181"/>
        <v>Q1/2020</v>
      </c>
      <c r="C310" s="49">
        <f t="shared" si="184"/>
        <v>43831</v>
      </c>
      <c r="D310" s="49">
        <f t="shared" si="185"/>
        <v>43921</v>
      </c>
      <c r="E310" s="54">
        <f t="shared" si="182"/>
        <v>91</v>
      </c>
      <c r="F310" s="55">
        <f>VLOOKUP(D310,'FERC Interest Rate'!A:B,2,TRUE)</f>
        <v>4.9599999999999998E-2</v>
      </c>
      <c r="G310" s="56">
        <f t="shared" si="183"/>
        <v>1841.0700016793921</v>
      </c>
      <c r="H310" s="56">
        <f t="shared" si="176"/>
        <v>22.704517922350011</v>
      </c>
      <c r="I310" s="77">
        <f t="shared" ref="I310:I329" si="188">(SUM($H$294:$H$316)/20)</f>
        <v>15.088725980087116</v>
      </c>
      <c r="J310" s="57">
        <f t="shared" ref="J310:J318" si="189">G310*F310*(E310/(DATE(YEAR(D310),12,31)-DATE(YEAR(D310),1,1)+1))</f>
        <v>22.704517922350011</v>
      </c>
      <c r="K310" s="5">
        <f t="shared" si="177"/>
        <v>37.793243902437126</v>
      </c>
      <c r="L310" s="57">
        <f t="shared" ref="L310:L329" si="190">+$G$294/20</f>
        <v>78.099999999999994</v>
      </c>
      <c r="M310" s="86">
        <f t="shared" si="178"/>
        <v>115.89324390243712</v>
      </c>
      <c r="N310" s="5">
        <f t="shared" si="179"/>
        <v>1886.4790375240923</v>
      </c>
      <c r="O310" s="56">
        <f t="shared" si="180"/>
        <v>1770.5857936216553</v>
      </c>
    </row>
    <row r="311" spans="1:15" x14ac:dyDescent="0.2">
      <c r="A311" s="59" t="s">
        <v>46</v>
      </c>
      <c r="B311" s="54" t="str">
        <f t="shared" si="181"/>
        <v>Q2/2020</v>
      </c>
      <c r="C311" s="49">
        <f t="shared" si="184"/>
        <v>43922</v>
      </c>
      <c r="D311" s="49">
        <f t="shared" si="185"/>
        <v>44012</v>
      </c>
      <c r="E311" s="54">
        <f t="shared" si="182"/>
        <v>91</v>
      </c>
      <c r="F311" s="55">
        <f>VLOOKUP(D311,'FERC Interest Rate'!A:B,2,TRUE)</f>
        <v>4.7500000000000001E-2</v>
      </c>
      <c r="G311" s="56">
        <f t="shared" si="183"/>
        <v>1770.5857936216553</v>
      </c>
      <c r="H311" s="56">
        <v>0</v>
      </c>
      <c r="I311" s="77">
        <f t="shared" si="188"/>
        <v>15.088725980087116</v>
      </c>
      <c r="J311" s="57">
        <f t="shared" si="189"/>
        <v>20.91081172931586</v>
      </c>
      <c r="K311" s="5">
        <f t="shared" si="177"/>
        <v>35.999537709402972</v>
      </c>
      <c r="L311" s="57">
        <f t="shared" si="190"/>
        <v>78.099999999999994</v>
      </c>
      <c r="M311" s="86">
        <f t="shared" si="178"/>
        <v>114.09953770940297</v>
      </c>
      <c r="N311" s="5">
        <f t="shared" si="179"/>
        <v>1791.4966053509711</v>
      </c>
      <c r="O311" s="56">
        <f t="shared" si="180"/>
        <v>1677.3970676415684</v>
      </c>
    </row>
    <row r="312" spans="1:15" x14ac:dyDescent="0.2">
      <c r="A312" s="59" t="s">
        <v>47</v>
      </c>
      <c r="B312" s="54" t="str">
        <f t="shared" si="181"/>
        <v>Q3/2020</v>
      </c>
      <c r="C312" s="49">
        <f t="shared" si="184"/>
        <v>44013</v>
      </c>
      <c r="D312" s="49">
        <f t="shared" si="185"/>
        <v>44104</v>
      </c>
      <c r="E312" s="54">
        <f t="shared" si="182"/>
        <v>92</v>
      </c>
      <c r="F312" s="55">
        <f>VLOOKUP(D312,'FERC Interest Rate'!A:B,2,TRUE)</f>
        <v>3.4299999999999997E-2</v>
      </c>
      <c r="G312" s="56">
        <f t="shared" si="183"/>
        <v>1677.3970676415684</v>
      </c>
      <c r="H312" s="56">
        <v>0</v>
      </c>
      <c r="I312" s="77">
        <f t="shared" si="188"/>
        <v>15.088725980087116</v>
      </c>
      <c r="J312" s="57">
        <f t="shared" si="189"/>
        <v>14.462279198496537</v>
      </c>
      <c r="K312" s="5">
        <f t="shared" si="177"/>
        <v>29.551005178583651</v>
      </c>
      <c r="L312" s="57">
        <f t="shared" si="190"/>
        <v>78.099999999999994</v>
      </c>
      <c r="M312" s="86">
        <f t="shared" si="178"/>
        <v>107.65100517858365</v>
      </c>
      <c r="N312" s="5">
        <f t="shared" si="179"/>
        <v>1691.859346840065</v>
      </c>
      <c r="O312" s="56">
        <f t="shared" si="180"/>
        <v>1584.2083416614814</v>
      </c>
    </row>
    <row r="313" spans="1:15" x14ac:dyDescent="0.2">
      <c r="A313" s="59" t="s">
        <v>48</v>
      </c>
      <c r="B313" s="54" t="str">
        <f t="shared" si="181"/>
        <v>Q4/2020</v>
      </c>
      <c r="C313" s="49">
        <f t="shared" si="184"/>
        <v>44105</v>
      </c>
      <c r="D313" s="49">
        <f t="shared" si="185"/>
        <v>44196</v>
      </c>
      <c r="E313" s="54">
        <f t="shared" si="182"/>
        <v>92</v>
      </c>
      <c r="F313" s="55">
        <f>VLOOKUP(D313,'FERC Interest Rate'!A:B,2,TRUE)</f>
        <v>3.2500000000000001E-2</v>
      </c>
      <c r="G313" s="56">
        <f t="shared" si="183"/>
        <v>1584.2083416614814</v>
      </c>
      <c r="H313" s="56">
        <v>0</v>
      </c>
      <c r="I313" s="77">
        <f t="shared" si="188"/>
        <v>15.088725980087116</v>
      </c>
      <c r="J313" s="57">
        <f t="shared" si="189"/>
        <v>12.942029894994072</v>
      </c>
      <c r="K313" s="5">
        <f t="shared" si="177"/>
        <v>28.030755875081187</v>
      </c>
      <c r="L313" s="57">
        <f t="shared" si="190"/>
        <v>78.099999999999994</v>
      </c>
      <c r="M313" s="86">
        <f t="shared" si="178"/>
        <v>106.13075587508118</v>
      </c>
      <c r="N313" s="5">
        <f t="shared" si="179"/>
        <v>1597.1503715564754</v>
      </c>
      <c r="O313" s="56">
        <f t="shared" si="180"/>
        <v>1491.0196156813945</v>
      </c>
    </row>
    <row r="314" spans="1:15" x14ac:dyDescent="0.2">
      <c r="A314" s="59" t="s">
        <v>49</v>
      </c>
      <c r="B314" s="54" t="str">
        <f t="shared" si="181"/>
        <v>Q1/2021</v>
      </c>
      <c r="C314" s="49">
        <f t="shared" si="184"/>
        <v>44197</v>
      </c>
      <c r="D314" s="49">
        <f t="shared" si="185"/>
        <v>44286</v>
      </c>
      <c r="E314" s="54">
        <f t="shared" si="182"/>
        <v>90</v>
      </c>
      <c r="F314" s="55">
        <f>VLOOKUP(D314,'FERC Interest Rate'!A:B,2,TRUE)</f>
        <v>3.2500000000000001E-2</v>
      </c>
      <c r="G314" s="56">
        <f t="shared" si="183"/>
        <v>1491.0196156813945</v>
      </c>
      <c r="H314" s="56">
        <v>0</v>
      </c>
      <c r="I314" s="77">
        <f t="shared" si="188"/>
        <v>15.088725980087116</v>
      </c>
      <c r="J314" s="57">
        <f t="shared" si="189"/>
        <v>11.948581851693367</v>
      </c>
      <c r="K314" s="5">
        <f t="shared" si="177"/>
        <v>27.037307831780481</v>
      </c>
      <c r="L314" s="57">
        <f t="shared" si="190"/>
        <v>78.099999999999994</v>
      </c>
      <c r="M314" s="86">
        <f t="shared" si="178"/>
        <v>105.13730783178048</v>
      </c>
      <c r="N314" s="5">
        <f t="shared" si="179"/>
        <v>1502.968197533088</v>
      </c>
      <c r="O314" s="56">
        <f t="shared" si="180"/>
        <v>1397.8308897013076</v>
      </c>
    </row>
    <row r="315" spans="1:15" x14ac:dyDescent="0.2">
      <c r="A315" s="59" t="s">
        <v>50</v>
      </c>
      <c r="B315" s="54" t="str">
        <f t="shared" si="181"/>
        <v>Q2/2021</v>
      </c>
      <c r="C315" s="49">
        <f t="shared" si="184"/>
        <v>44287</v>
      </c>
      <c r="D315" s="49">
        <f t="shared" si="185"/>
        <v>44377</v>
      </c>
      <c r="E315" s="54">
        <f t="shared" si="182"/>
        <v>91</v>
      </c>
      <c r="F315" s="55">
        <f>VLOOKUP(D315,'FERC Interest Rate'!A:B,2,TRUE)</f>
        <v>3.2500000000000001E-2</v>
      </c>
      <c r="G315" s="56">
        <f t="shared" si="183"/>
        <v>1397.8308897013076</v>
      </c>
      <c r="H315" s="56">
        <v>0</v>
      </c>
      <c r="I315" s="77">
        <f t="shared" si="188"/>
        <v>15.088725980087116</v>
      </c>
      <c r="J315" s="57">
        <f t="shared" si="189"/>
        <v>11.326259880251007</v>
      </c>
      <c r="K315" s="5">
        <f t="shared" si="177"/>
        <v>26.41498586033812</v>
      </c>
      <c r="L315" s="57">
        <f t="shared" si="190"/>
        <v>78.099999999999994</v>
      </c>
      <c r="M315" s="86">
        <f t="shared" si="178"/>
        <v>104.51498586033811</v>
      </c>
      <c r="N315" s="5">
        <f t="shared" si="179"/>
        <v>1409.1571495815585</v>
      </c>
      <c r="O315" s="56">
        <f t="shared" si="180"/>
        <v>1304.6421637212206</v>
      </c>
    </row>
    <row r="316" spans="1:15" x14ac:dyDescent="0.2">
      <c r="A316" s="59" t="s">
        <v>51</v>
      </c>
      <c r="B316" s="54" t="str">
        <f t="shared" si="181"/>
        <v>Q3/2021</v>
      </c>
      <c r="C316" s="49">
        <f t="shared" si="184"/>
        <v>44378</v>
      </c>
      <c r="D316" s="49">
        <f t="shared" si="185"/>
        <v>44469</v>
      </c>
      <c r="E316" s="54">
        <f t="shared" si="182"/>
        <v>92</v>
      </c>
      <c r="F316" s="55">
        <f>VLOOKUP(D316,'FERC Interest Rate'!A:B,2,TRUE)</f>
        <v>3.2500000000000001E-2</v>
      </c>
      <c r="G316" s="56">
        <f t="shared" si="183"/>
        <v>1304.6421637212206</v>
      </c>
      <c r="H316" s="56">
        <v>0</v>
      </c>
      <c r="I316" s="77">
        <f t="shared" si="188"/>
        <v>15.088725980087116</v>
      </c>
      <c r="J316" s="57">
        <f t="shared" si="189"/>
        <v>10.687342656236851</v>
      </c>
      <c r="K316" s="5">
        <f t="shared" si="177"/>
        <v>25.776068636323966</v>
      </c>
      <c r="L316" s="57">
        <f t="shared" si="190"/>
        <v>78.099999999999994</v>
      </c>
      <c r="M316" s="86">
        <f t="shared" si="178"/>
        <v>103.87606863632396</v>
      </c>
      <c r="N316" s="5">
        <f t="shared" si="179"/>
        <v>1315.3295063774574</v>
      </c>
      <c r="O316" s="56">
        <f t="shared" si="180"/>
        <v>1211.4534377411337</v>
      </c>
    </row>
    <row r="317" spans="1:15" x14ac:dyDescent="0.2">
      <c r="A317" s="59" t="s">
        <v>52</v>
      </c>
      <c r="B317" s="54" t="str">
        <f t="shared" si="181"/>
        <v>Q4/2021</v>
      </c>
      <c r="C317" s="49">
        <f t="shared" si="184"/>
        <v>44470</v>
      </c>
      <c r="D317" s="49">
        <f t="shared" si="185"/>
        <v>44561</v>
      </c>
      <c r="E317" s="54">
        <f t="shared" si="182"/>
        <v>92</v>
      </c>
      <c r="F317" s="55">
        <f>VLOOKUP(D317,'FERC Interest Rate'!A:B,2,TRUE)</f>
        <v>3.2500000000000001E-2</v>
      </c>
      <c r="G317" s="56">
        <f t="shared" si="183"/>
        <v>1211.4534377411337</v>
      </c>
      <c r="H317" s="56">
        <v>0</v>
      </c>
      <c r="I317" s="77">
        <f t="shared" si="188"/>
        <v>15.088725980087116</v>
      </c>
      <c r="J317" s="57">
        <f t="shared" si="189"/>
        <v>9.9239610379342196</v>
      </c>
      <c r="K317" s="5">
        <f t="shared" si="177"/>
        <v>25.012687018021335</v>
      </c>
      <c r="L317" s="57">
        <f t="shared" si="190"/>
        <v>78.099999999999994</v>
      </c>
      <c r="M317" s="86">
        <f t="shared" si="178"/>
        <v>103.11268701802133</v>
      </c>
      <c r="N317" s="5">
        <f t="shared" si="179"/>
        <v>1221.377398779068</v>
      </c>
      <c r="O317" s="56">
        <f t="shared" si="180"/>
        <v>1118.2647117610468</v>
      </c>
    </row>
    <row r="318" spans="1:15" x14ac:dyDescent="0.2">
      <c r="A318" s="59" t="s">
        <v>53</v>
      </c>
      <c r="B318" s="54" t="str">
        <f t="shared" si="181"/>
        <v>Q1/2022</v>
      </c>
      <c r="C318" s="49">
        <f t="shared" si="184"/>
        <v>44562</v>
      </c>
      <c r="D318" s="49">
        <f t="shared" si="185"/>
        <v>44651</v>
      </c>
      <c r="E318" s="54">
        <f t="shared" si="182"/>
        <v>90</v>
      </c>
      <c r="F318" s="55">
        <f>VLOOKUP(D318,'FERC Interest Rate'!A:B,2,TRUE)</f>
        <v>3.2500000000000001E-2</v>
      </c>
      <c r="G318" s="56">
        <f t="shared" si="183"/>
        <v>1118.2647117610468</v>
      </c>
      <c r="H318" s="56">
        <v>0</v>
      </c>
      <c r="I318" s="77">
        <f t="shared" si="188"/>
        <v>15.088725980087116</v>
      </c>
      <c r="J318" s="57">
        <f t="shared" si="189"/>
        <v>8.9614363887700321</v>
      </c>
      <c r="K318" s="5">
        <f t="shared" si="177"/>
        <v>24.050162368857148</v>
      </c>
      <c r="L318" s="57">
        <f t="shared" si="190"/>
        <v>78.099999999999994</v>
      </c>
      <c r="M318" s="86">
        <f t="shared" si="178"/>
        <v>102.15016236885714</v>
      </c>
      <c r="N318" s="5">
        <f t="shared" si="179"/>
        <v>1127.2261481498167</v>
      </c>
      <c r="O318" s="56">
        <f t="shared" si="180"/>
        <v>1025.0759857809599</v>
      </c>
    </row>
    <row r="319" spans="1:15" x14ac:dyDescent="0.2">
      <c r="A319" s="59" t="s">
        <v>54</v>
      </c>
      <c r="B319" s="54" t="str">
        <f t="shared" ref="B319:B329" si="191">+IF(MONTH(C319)&lt;4,"Q1",IF(MONTH(C319)&lt;7,"Q2",IF(MONTH(C319)&lt;10,"Q3","Q4")))&amp;"/"&amp;YEAR(C319)</f>
        <v>Q2/2022</v>
      </c>
      <c r="C319" s="49">
        <f t="shared" ref="C319:C329" si="192">D318+1</f>
        <v>44652</v>
      </c>
      <c r="D319" s="49">
        <f t="shared" si="185"/>
        <v>44742</v>
      </c>
      <c r="E319" s="54">
        <f t="shared" ref="E319:E329" si="193">D319-C319+1</f>
        <v>91</v>
      </c>
      <c r="F319" s="55">
        <f>VLOOKUP(D319,'FERC Interest Rate'!A:B,2,TRUE)</f>
        <v>3.2500000000000001E-2</v>
      </c>
      <c r="G319" s="56">
        <f t="shared" ref="G319:G329" si="194">O318</f>
        <v>1025.0759857809599</v>
      </c>
      <c r="H319" s="56">
        <v>0</v>
      </c>
      <c r="I319" s="77">
        <f t="shared" si="188"/>
        <v>15.088725980087116</v>
      </c>
      <c r="J319" s="57">
        <f t="shared" ref="J319:J329" si="195">G319*F319*(E319/(DATE(YEAR(D319),12,31)-DATE(YEAR(D319),1,1)+1))</f>
        <v>8.3059239121840793</v>
      </c>
      <c r="K319" s="5">
        <f t="shared" ref="K319:K329" si="196">+SUM(I319:J319)</f>
        <v>23.394649892271197</v>
      </c>
      <c r="L319" s="57">
        <f t="shared" si="190"/>
        <v>78.099999999999994</v>
      </c>
      <c r="M319" s="86">
        <f t="shared" ref="M319:M329" si="197">+SUM(K319:L319)</f>
        <v>101.49464989227118</v>
      </c>
      <c r="N319" s="5">
        <f t="shared" ref="N319:N329" si="198">+G319+H319+J319</f>
        <v>1033.3819096931438</v>
      </c>
      <c r="O319" s="56">
        <f t="shared" ref="O319:O329" si="199">G319+H319-L319-I319</f>
        <v>931.8872598008727</v>
      </c>
    </row>
    <row r="320" spans="1:15" x14ac:dyDescent="0.2">
      <c r="A320" s="59" t="s">
        <v>55</v>
      </c>
      <c r="B320" s="54" t="str">
        <f t="shared" si="191"/>
        <v>Q3/2022</v>
      </c>
      <c r="C320" s="49">
        <f t="shared" si="192"/>
        <v>44743</v>
      </c>
      <c r="D320" s="49">
        <f t="shared" si="185"/>
        <v>44834</v>
      </c>
      <c r="E320" s="54">
        <f t="shared" si="193"/>
        <v>92</v>
      </c>
      <c r="F320" s="55">
        <f>VLOOKUP(D320,'FERC Interest Rate'!A:B,2,TRUE)</f>
        <v>3.5999999999999997E-2</v>
      </c>
      <c r="G320" s="56">
        <f t="shared" si="194"/>
        <v>931.8872598008727</v>
      </c>
      <c r="H320" s="56">
        <v>0</v>
      </c>
      <c r="I320" s="77">
        <f t="shared" si="188"/>
        <v>15.088725980087116</v>
      </c>
      <c r="J320" s="57">
        <f t="shared" si="195"/>
        <v>8.4559194642753166</v>
      </c>
      <c r="K320" s="5">
        <f t="shared" si="196"/>
        <v>23.54464544436243</v>
      </c>
      <c r="L320" s="57">
        <f t="shared" si="190"/>
        <v>78.099999999999994</v>
      </c>
      <c r="M320" s="86">
        <f t="shared" si="197"/>
        <v>101.64464544436242</v>
      </c>
      <c r="N320" s="5">
        <f t="shared" si="198"/>
        <v>940.34317926514802</v>
      </c>
      <c r="O320" s="56">
        <f t="shared" si="199"/>
        <v>838.69853382078554</v>
      </c>
    </row>
    <row r="321" spans="1:16" x14ac:dyDescent="0.2">
      <c r="A321" s="59" t="s">
        <v>56</v>
      </c>
      <c r="B321" s="54" t="str">
        <f t="shared" si="191"/>
        <v>Q4/2022</v>
      </c>
      <c r="C321" s="49">
        <f t="shared" si="192"/>
        <v>44835</v>
      </c>
      <c r="D321" s="49">
        <f t="shared" si="185"/>
        <v>44926</v>
      </c>
      <c r="E321" s="54">
        <f t="shared" si="193"/>
        <v>92</v>
      </c>
      <c r="F321" s="55">
        <f>VLOOKUP(D321,'FERC Interest Rate'!A:B,2,TRUE)</f>
        <v>4.9099999999999998E-2</v>
      </c>
      <c r="G321" s="56">
        <f t="shared" si="194"/>
        <v>838.69853382078554</v>
      </c>
      <c r="H321" s="56">
        <v>0</v>
      </c>
      <c r="I321" s="77">
        <f t="shared" si="188"/>
        <v>15.088725980087116</v>
      </c>
      <c r="J321" s="57">
        <f t="shared" si="195"/>
        <v>10.379641142397952</v>
      </c>
      <c r="K321" s="5">
        <f t="shared" si="196"/>
        <v>25.46836712248507</v>
      </c>
      <c r="L321" s="57">
        <f t="shared" si="190"/>
        <v>78.099999999999994</v>
      </c>
      <c r="M321" s="86">
        <f t="shared" si="197"/>
        <v>103.56836712248506</v>
      </c>
      <c r="N321" s="5">
        <f t="shared" si="198"/>
        <v>849.07817496318353</v>
      </c>
      <c r="O321" s="56">
        <f t="shared" si="199"/>
        <v>745.50980784069839</v>
      </c>
    </row>
    <row r="322" spans="1:16" x14ac:dyDescent="0.2">
      <c r="A322" s="59" t="s">
        <v>57</v>
      </c>
      <c r="B322" s="54" t="str">
        <f t="shared" si="191"/>
        <v>Q1/2023</v>
      </c>
      <c r="C322" s="49">
        <f t="shared" si="192"/>
        <v>44927</v>
      </c>
      <c r="D322" s="49">
        <f t="shared" si="185"/>
        <v>45016</v>
      </c>
      <c r="E322" s="54">
        <f t="shared" si="193"/>
        <v>90</v>
      </c>
      <c r="F322" s="55">
        <f>VLOOKUP(D322,'FERC Interest Rate'!A:B,2,TRUE)</f>
        <v>6.3100000000000003E-2</v>
      </c>
      <c r="G322" s="56">
        <f t="shared" si="194"/>
        <v>745.50980784069839</v>
      </c>
      <c r="H322" s="56">
        <v>0</v>
      </c>
      <c r="I322" s="77">
        <f t="shared" si="188"/>
        <v>15.088725980087116</v>
      </c>
      <c r="J322" s="57">
        <f t="shared" si="195"/>
        <v>11.599315612951578</v>
      </c>
      <c r="K322" s="5">
        <f t="shared" si="196"/>
        <v>26.688041593038694</v>
      </c>
      <c r="L322" s="57">
        <f t="shared" si="190"/>
        <v>78.099999999999994</v>
      </c>
      <c r="M322" s="86">
        <f t="shared" si="197"/>
        <v>104.78804159303868</v>
      </c>
      <c r="N322" s="5">
        <f t="shared" si="198"/>
        <v>757.10912345365</v>
      </c>
      <c r="O322" s="56">
        <f t="shared" si="199"/>
        <v>652.32108186061123</v>
      </c>
    </row>
    <row r="323" spans="1:16" x14ac:dyDescent="0.2">
      <c r="A323" s="59" t="s">
        <v>58</v>
      </c>
      <c r="B323" s="54" t="str">
        <f t="shared" si="191"/>
        <v>Q2/2023</v>
      </c>
      <c r="C323" s="49">
        <f t="shared" si="192"/>
        <v>45017</v>
      </c>
      <c r="D323" s="49">
        <f t="shared" si="185"/>
        <v>45107</v>
      </c>
      <c r="E323" s="54">
        <f t="shared" si="193"/>
        <v>91</v>
      </c>
      <c r="F323" s="55">
        <f>VLOOKUP(D323,'FERC Interest Rate'!A:B,2,TRUE)</f>
        <v>7.4999999999999997E-2</v>
      </c>
      <c r="G323" s="56">
        <f t="shared" si="194"/>
        <v>652.32108186061123</v>
      </c>
      <c r="H323" s="56">
        <v>0</v>
      </c>
      <c r="I323" s="77">
        <f t="shared" si="188"/>
        <v>15.088725980087116</v>
      </c>
      <c r="J323" s="57">
        <f t="shared" si="195"/>
        <v>12.197510640270334</v>
      </c>
      <c r="K323" s="5">
        <f t="shared" si="196"/>
        <v>27.28623662035745</v>
      </c>
      <c r="L323" s="57">
        <f t="shared" si="190"/>
        <v>78.099999999999994</v>
      </c>
      <c r="M323" s="86">
        <f t="shared" si="197"/>
        <v>105.38623662035744</v>
      </c>
      <c r="N323" s="5">
        <f t="shared" si="198"/>
        <v>664.5185925008816</v>
      </c>
      <c r="O323" s="56">
        <f t="shared" si="199"/>
        <v>559.13235588052407</v>
      </c>
    </row>
    <row r="324" spans="1:16" x14ac:dyDescent="0.2">
      <c r="A324" s="59" t="s">
        <v>59</v>
      </c>
      <c r="B324" s="54" t="str">
        <f t="shared" si="191"/>
        <v>Q3/2023</v>
      </c>
      <c r="C324" s="49">
        <f t="shared" si="192"/>
        <v>45108</v>
      </c>
      <c r="D324" s="49">
        <f t="shared" si="185"/>
        <v>45199</v>
      </c>
      <c r="E324" s="54">
        <f t="shared" si="193"/>
        <v>92</v>
      </c>
      <c r="F324" s="55">
        <f>VLOOKUP(D324,'FERC Interest Rate'!A:B,2,TRUE)</f>
        <v>8.0199999999999994E-2</v>
      </c>
      <c r="G324" s="56">
        <f t="shared" si="194"/>
        <v>559.13235588052407</v>
      </c>
      <c r="H324" s="56">
        <v>0</v>
      </c>
      <c r="I324" s="77">
        <f t="shared" si="188"/>
        <v>15.088725980087116</v>
      </c>
      <c r="J324" s="57">
        <f t="shared" si="195"/>
        <v>11.302745683914681</v>
      </c>
      <c r="K324" s="5">
        <f t="shared" si="196"/>
        <v>26.391471664001799</v>
      </c>
      <c r="L324" s="57">
        <f t="shared" si="190"/>
        <v>78.099999999999994</v>
      </c>
      <c r="M324" s="86">
        <f t="shared" si="197"/>
        <v>104.49147166400179</v>
      </c>
      <c r="N324" s="5">
        <f t="shared" si="198"/>
        <v>570.43510156443881</v>
      </c>
      <c r="O324" s="56">
        <f t="shared" si="199"/>
        <v>465.94362990043692</v>
      </c>
    </row>
    <row r="325" spans="1:16" x14ac:dyDescent="0.2">
      <c r="A325" s="59" t="s">
        <v>60</v>
      </c>
      <c r="B325" s="54" t="str">
        <f t="shared" si="191"/>
        <v>Q4/2023</v>
      </c>
      <c r="C325" s="49">
        <f t="shared" si="192"/>
        <v>45200</v>
      </c>
      <c r="D325" s="49">
        <f t="shared" si="185"/>
        <v>45291</v>
      </c>
      <c r="E325" s="54">
        <f t="shared" si="193"/>
        <v>92</v>
      </c>
      <c r="F325" s="55">
        <f>VLOOKUP(D325,'FERC Interest Rate'!A:B,2,TRUE)</f>
        <v>8.3500000000000005E-2</v>
      </c>
      <c r="G325" s="56">
        <f t="shared" si="194"/>
        <v>465.94362990043692</v>
      </c>
      <c r="H325" s="56">
        <v>0</v>
      </c>
      <c r="I325" s="77">
        <f t="shared" si="188"/>
        <v>15.088725980087116</v>
      </c>
      <c r="J325" s="57">
        <f t="shared" si="195"/>
        <v>9.8065177120415257</v>
      </c>
      <c r="K325" s="5">
        <f t="shared" si="196"/>
        <v>24.895243692128641</v>
      </c>
      <c r="L325" s="57">
        <f t="shared" si="190"/>
        <v>78.099999999999994</v>
      </c>
      <c r="M325" s="86">
        <f t="shared" si="197"/>
        <v>102.99524369212864</v>
      </c>
      <c r="N325" s="5">
        <f t="shared" si="198"/>
        <v>475.75014761247843</v>
      </c>
      <c r="O325" s="56">
        <f t="shared" si="199"/>
        <v>372.75490392034976</v>
      </c>
    </row>
    <row r="326" spans="1:16" x14ac:dyDescent="0.2">
      <c r="A326" s="59" t="s">
        <v>61</v>
      </c>
      <c r="B326" s="54" t="str">
        <f t="shared" si="191"/>
        <v>Q1/2024</v>
      </c>
      <c r="C326" s="49">
        <f t="shared" si="192"/>
        <v>45292</v>
      </c>
      <c r="D326" s="49">
        <f t="shared" si="185"/>
        <v>45382</v>
      </c>
      <c r="E326" s="54">
        <f t="shared" si="193"/>
        <v>91</v>
      </c>
      <c r="F326" s="55">
        <f>VLOOKUP(D326,'FERC Interest Rate'!A:B,2,TRUE)</f>
        <v>8.5000000000000006E-2</v>
      </c>
      <c r="G326" s="56">
        <f t="shared" si="194"/>
        <v>372.75490392034976</v>
      </c>
      <c r="H326" s="56">
        <v>0</v>
      </c>
      <c r="I326" s="77">
        <f t="shared" si="188"/>
        <v>15.088725980087116</v>
      </c>
      <c r="J326" s="57">
        <f t="shared" si="195"/>
        <v>7.8777573273877204</v>
      </c>
      <c r="K326" s="5">
        <f t="shared" si="196"/>
        <v>22.966483307474835</v>
      </c>
      <c r="L326" s="57">
        <f t="shared" si="190"/>
        <v>78.099999999999994</v>
      </c>
      <c r="M326" s="86">
        <f t="shared" si="197"/>
        <v>101.06648330747483</v>
      </c>
      <c r="N326" s="5">
        <f t="shared" si="198"/>
        <v>380.63266124773747</v>
      </c>
      <c r="O326" s="56">
        <f t="shared" si="199"/>
        <v>279.56617794026261</v>
      </c>
    </row>
    <row r="327" spans="1:16" x14ac:dyDescent="0.2">
      <c r="A327" s="59" t="s">
        <v>62</v>
      </c>
      <c r="B327" s="54" t="str">
        <f t="shared" si="191"/>
        <v>Q2/2024</v>
      </c>
      <c r="C327" s="49">
        <f t="shared" si="192"/>
        <v>45383</v>
      </c>
      <c r="D327" s="49">
        <f t="shared" si="185"/>
        <v>45473</v>
      </c>
      <c r="E327" s="54">
        <f t="shared" si="193"/>
        <v>91</v>
      </c>
      <c r="F327" s="55">
        <f>VLOOKUP(D327,'FERC Interest Rate'!A:B,2,TRUE)</f>
        <v>8.5000000000000006E-2</v>
      </c>
      <c r="G327" s="56">
        <f t="shared" si="194"/>
        <v>279.56617794026261</v>
      </c>
      <c r="H327" s="56">
        <v>0</v>
      </c>
      <c r="I327" s="77">
        <f t="shared" si="188"/>
        <v>15.088725980087116</v>
      </c>
      <c r="J327" s="57">
        <f t="shared" si="195"/>
        <v>5.9083179955407958</v>
      </c>
      <c r="K327" s="5">
        <f t="shared" si="196"/>
        <v>20.997043975627911</v>
      </c>
      <c r="L327" s="57">
        <f t="shared" si="190"/>
        <v>78.099999999999994</v>
      </c>
      <c r="M327" s="86">
        <f t="shared" si="197"/>
        <v>99.097043975627912</v>
      </c>
      <c r="N327" s="5">
        <f t="shared" si="198"/>
        <v>285.47449593580342</v>
      </c>
      <c r="O327" s="56">
        <f t="shared" si="199"/>
        <v>186.37745196017551</v>
      </c>
    </row>
    <row r="328" spans="1:16" x14ac:dyDescent="0.2">
      <c r="A328" s="59" t="s">
        <v>63</v>
      </c>
      <c r="B328" s="54" t="str">
        <f t="shared" si="191"/>
        <v>Q3/2024</v>
      </c>
      <c r="C328" s="49">
        <f t="shared" si="192"/>
        <v>45474</v>
      </c>
      <c r="D328" s="49">
        <f t="shared" si="185"/>
        <v>45565</v>
      </c>
      <c r="E328" s="54">
        <f t="shared" si="193"/>
        <v>92</v>
      </c>
      <c r="F328" s="55">
        <f>VLOOKUP(D328,'FERC Interest Rate'!A:B,2,TRUE)</f>
        <v>8.5000000000000006E-2</v>
      </c>
      <c r="G328" s="56">
        <f t="shared" si="194"/>
        <v>186.37745196017551</v>
      </c>
      <c r="H328" s="56">
        <v>0</v>
      </c>
      <c r="I328" s="77">
        <f t="shared" si="188"/>
        <v>15.088725980087116</v>
      </c>
      <c r="J328" s="57">
        <f t="shared" si="195"/>
        <v>3.9821630446135861</v>
      </c>
      <c r="K328" s="5">
        <f t="shared" si="196"/>
        <v>19.070889024700701</v>
      </c>
      <c r="L328" s="57">
        <f t="shared" si="190"/>
        <v>78.099999999999994</v>
      </c>
      <c r="M328" s="86">
        <f t="shared" si="197"/>
        <v>97.170889024700699</v>
      </c>
      <c r="N328" s="5">
        <f t="shared" si="198"/>
        <v>190.35961500478911</v>
      </c>
      <c r="O328" s="56">
        <f t="shared" si="199"/>
        <v>93.188725980088392</v>
      </c>
    </row>
    <row r="329" spans="1:16" x14ac:dyDescent="0.2">
      <c r="A329" s="59" t="s">
        <v>64</v>
      </c>
      <c r="B329" s="54" t="str">
        <f t="shared" si="191"/>
        <v>Q4/2024</v>
      </c>
      <c r="C329" s="49">
        <f t="shared" si="192"/>
        <v>45566</v>
      </c>
      <c r="D329" s="49">
        <f t="shared" si="185"/>
        <v>45657</v>
      </c>
      <c r="E329" s="54">
        <f t="shared" si="193"/>
        <v>92</v>
      </c>
      <c r="F329" s="55">
        <f>VLOOKUP(D329,'FERC Interest Rate'!A:B,2,TRUE)</f>
        <v>8.5000000000000006E-2</v>
      </c>
      <c r="G329" s="56">
        <f t="shared" si="194"/>
        <v>93.188725980088392</v>
      </c>
      <c r="H329" s="56">
        <v>0</v>
      </c>
      <c r="I329" s="77">
        <f t="shared" si="188"/>
        <v>15.088725980087116</v>
      </c>
      <c r="J329" s="57">
        <f t="shared" si="195"/>
        <v>1.9910815223068068</v>
      </c>
      <c r="K329" s="5">
        <f t="shared" si="196"/>
        <v>17.079807502393923</v>
      </c>
      <c r="L329" s="57">
        <f t="shared" si="190"/>
        <v>78.099999999999994</v>
      </c>
      <c r="M329" s="86">
        <f t="shared" si="197"/>
        <v>95.179807502393913</v>
      </c>
      <c r="N329" s="5">
        <f t="shared" si="198"/>
        <v>95.179807502395192</v>
      </c>
      <c r="O329" s="56">
        <f t="shared" si="199"/>
        <v>1.2825296380469808E-12</v>
      </c>
    </row>
    <row r="330" spans="1:16" ht="16.5" customHeight="1" thickBot="1" x14ac:dyDescent="0.25">
      <c r="A330" s="98"/>
      <c r="B330" s="99"/>
      <c r="C330" s="100"/>
      <c r="D330" s="100"/>
      <c r="E330" s="99"/>
      <c r="F330" s="99"/>
      <c r="G330" s="88">
        <f>SUM(G294:G316)</f>
        <v>37764.35512959052</v>
      </c>
      <c r="H330" s="88">
        <f>SUM(H294:H329)</f>
        <v>301.77451960174233</v>
      </c>
      <c r="I330" s="89">
        <f>SUM(I294:I329)</f>
        <v>301.77451960174233</v>
      </c>
      <c r="J330" s="89">
        <f t="shared" ref="J330:P330" si="200">SUM(J294:J329)</f>
        <v>215.67411461792634</v>
      </c>
      <c r="K330" s="89">
        <f t="shared" si="200"/>
        <v>517.44863421966875</v>
      </c>
      <c r="L330" s="89">
        <f t="shared" si="200"/>
        <v>1561.9999999999995</v>
      </c>
      <c r="M330" s="89">
        <f t="shared" si="200"/>
        <v>2079.4486342196687</v>
      </c>
      <c r="N330" s="89">
        <f t="shared" si="200"/>
        <v>46761.977827998147</v>
      </c>
      <c r="O330" s="89">
        <f t="shared" si="200"/>
        <v>44682.529193778464</v>
      </c>
      <c r="P330" s="89">
        <f t="shared" si="200"/>
        <v>0</v>
      </c>
    </row>
    <row r="331" spans="1:16" ht="13.5" thickTop="1" x14ac:dyDescent="0.2">
      <c r="B331" s="6"/>
      <c r="C331" s="9"/>
      <c r="D331" s="9"/>
      <c r="E331" s="6"/>
      <c r="F331" s="6"/>
      <c r="G331" s="57"/>
      <c r="H331" s="44"/>
      <c r="I331" s="79"/>
      <c r="J331" s="57"/>
      <c r="L331" s="44"/>
      <c r="M331" s="87"/>
    </row>
    <row r="332" spans="1:16" ht="36.75" x14ac:dyDescent="0.2">
      <c r="A332" s="58" t="s">
        <v>44</v>
      </c>
      <c r="B332" s="58" t="s">
        <v>3</v>
      </c>
      <c r="C332" s="58" t="s">
        <v>4</v>
      </c>
      <c r="D332" s="58" t="s">
        <v>5</v>
      </c>
      <c r="E332" s="58" t="s">
        <v>6</v>
      </c>
      <c r="F332" s="58" t="s">
        <v>7</v>
      </c>
      <c r="G332" s="58" t="s">
        <v>71</v>
      </c>
      <c r="H332" s="58" t="s">
        <v>72</v>
      </c>
      <c r="I332" s="73" t="s">
        <v>73</v>
      </c>
      <c r="J332" s="74" t="s">
        <v>74</v>
      </c>
      <c r="K332" s="74" t="s">
        <v>75</v>
      </c>
      <c r="L332" s="74" t="s">
        <v>76</v>
      </c>
      <c r="M332" s="75" t="s">
        <v>66</v>
      </c>
      <c r="N332" s="58" t="s">
        <v>77</v>
      </c>
      <c r="O332" s="58" t="s">
        <v>78</v>
      </c>
    </row>
    <row r="333" spans="1:16" x14ac:dyDescent="0.2">
      <c r="A333" s="123" t="s">
        <v>37</v>
      </c>
      <c r="B333" s="325" t="s">
        <v>52</v>
      </c>
      <c r="C333" s="49">
        <f>VLOOKUP(B333,A$1:F$24,2,FALSE)</f>
        <v>42452</v>
      </c>
      <c r="D333" s="49">
        <f>DATE(YEAR(C333),IF(MONTH(C333)&lt;=3,3,IF(MONTH(C333)&lt;=6,6,IF(MONTH(C333)&lt;=9,9,12))),IF(OR(MONTH(C333)&lt;=3,MONTH(C333)&gt;=10),31,30))</f>
        <v>42460</v>
      </c>
      <c r="E333" s="54">
        <f>D333-C333+1</f>
        <v>9</v>
      </c>
      <c r="F333" s="55">
        <f>VLOOKUP(D333,'FERC Interest Rate'!A:B,2,TRUE)</f>
        <v>3.2500000000000001E-2</v>
      </c>
      <c r="G333" s="56">
        <f>VLOOKUP(B333,$A$1:$F$24,5,FALSE)</f>
        <v>1449</v>
      </c>
      <c r="H333" s="56">
        <f t="shared" ref="H333:H349" si="201">G333*F333*(E333/(DATE(YEAR(D333),12,31)-DATE(YEAR(D333),1,1)+1))</f>
        <v>1.1580122950819671</v>
      </c>
      <c r="I333" s="122">
        <v>0</v>
      </c>
      <c r="J333" s="57">
        <v>0</v>
      </c>
      <c r="K333" s="5">
        <f t="shared" ref="K333:K357" si="202">+SUM(I333:J333)</f>
        <v>0</v>
      </c>
      <c r="L333" s="57">
        <v>0</v>
      </c>
      <c r="M333" s="86">
        <f t="shared" ref="M333:M357" si="203">+SUM(K333:L333)</f>
        <v>0</v>
      </c>
      <c r="N333" s="5">
        <f t="shared" ref="N333:N357" si="204">+G333+H333+J333</f>
        <v>1450.158012295082</v>
      </c>
      <c r="O333" s="56">
        <f t="shared" ref="O333:O357" si="205">G333+H333-L333-I333</f>
        <v>1450.158012295082</v>
      </c>
    </row>
    <row r="334" spans="1:16" x14ac:dyDescent="0.2">
      <c r="A334" s="59" t="s">
        <v>22</v>
      </c>
      <c r="B334" s="54" t="str">
        <f t="shared" ref="B334:B357" si="206">+IF(MONTH(C334)&lt;4,"Q1",IF(MONTH(C334)&lt;7,"Q2",IF(MONTH(C334)&lt;10,"Q3","Q4")))&amp;"/"&amp;YEAR(C334)</f>
        <v>Q2/2016</v>
      </c>
      <c r="C334" s="49">
        <f>D333+1</f>
        <v>42461</v>
      </c>
      <c r="D334" s="49">
        <f>EOMONTH(D333,3)</f>
        <v>42551</v>
      </c>
      <c r="E334" s="54">
        <f t="shared" ref="E334:E357" si="207">D334-C334+1</f>
        <v>91</v>
      </c>
      <c r="F334" s="55">
        <f>VLOOKUP(D334,'FERC Interest Rate'!A:B,2,TRUE)</f>
        <v>3.4599999999999999E-2</v>
      </c>
      <c r="G334" s="56">
        <f t="shared" ref="G334:G357" si="208">O333</f>
        <v>1450.158012295082</v>
      </c>
      <c r="H334" s="56">
        <f t="shared" si="201"/>
        <v>12.475321086099168</v>
      </c>
      <c r="I334" s="122">
        <v>0</v>
      </c>
      <c r="J334" s="57">
        <v>0</v>
      </c>
      <c r="K334" s="5">
        <f t="shared" si="202"/>
        <v>0</v>
      </c>
      <c r="L334" s="57">
        <v>0</v>
      </c>
      <c r="M334" s="86">
        <f t="shared" si="203"/>
        <v>0</v>
      </c>
      <c r="N334" s="5">
        <f t="shared" si="204"/>
        <v>1462.6333333811813</v>
      </c>
      <c r="O334" s="56">
        <f t="shared" si="205"/>
        <v>1462.6333333811813</v>
      </c>
    </row>
    <row r="335" spans="1:16" x14ac:dyDescent="0.2">
      <c r="A335" s="59" t="s">
        <v>22</v>
      </c>
      <c r="B335" s="54" t="str">
        <f t="shared" si="206"/>
        <v>Q3/2016</v>
      </c>
      <c r="C335" s="49">
        <f t="shared" ref="C335:C357" si="209">D334+1</f>
        <v>42552</v>
      </c>
      <c r="D335" s="49">
        <f t="shared" ref="D335:D368" si="210">EOMONTH(D334,3)</f>
        <v>42643</v>
      </c>
      <c r="E335" s="54">
        <f t="shared" si="207"/>
        <v>92</v>
      </c>
      <c r="F335" s="55">
        <f>VLOOKUP(D335,'FERC Interest Rate'!A:B,2,TRUE)</f>
        <v>3.5000000000000003E-2</v>
      </c>
      <c r="G335" s="56">
        <f t="shared" si="208"/>
        <v>1462.6333333811813</v>
      </c>
      <c r="H335" s="56">
        <f t="shared" si="201"/>
        <v>12.867976321003837</v>
      </c>
      <c r="I335" s="122">
        <v>0</v>
      </c>
      <c r="J335" s="57">
        <v>0</v>
      </c>
      <c r="K335" s="5">
        <f t="shared" si="202"/>
        <v>0</v>
      </c>
      <c r="L335" s="57">
        <v>0</v>
      </c>
      <c r="M335" s="86">
        <f t="shared" si="203"/>
        <v>0</v>
      </c>
      <c r="N335" s="5">
        <f t="shared" si="204"/>
        <v>1475.5013097021852</v>
      </c>
      <c r="O335" s="56">
        <f t="shared" si="205"/>
        <v>1475.5013097021852</v>
      </c>
    </row>
    <row r="336" spans="1:16" x14ac:dyDescent="0.2">
      <c r="A336" s="59" t="s">
        <v>22</v>
      </c>
      <c r="B336" s="54" t="str">
        <f t="shared" si="206"/>
        <v>Q4/2016</v>
      </c>
      <c r="C336" s="49">
        <f t="shared" si="209"/>
        <v>42644</v>
      </c>
      <c r="D336" s="49">
        <f t="shared" si="210"/>
        <v>42735</v>
      </c>
      <c r="E336" s="54">
        <f t="shared" si="207"/>
        <v>92</v>
      </c>
      <c r="F336" s="55">
        <f>VLOOKUP(D336,'FERC Interest Rate'!A:B,2,TRUE)</f>
        <v>3.5000000000000003E-2</v>
      </c>
      <c r="G336" s="56">
        <f t="shared" si="208"/>
        <v>1475.5013097021852</v>
      </c>
      <c r="H336" s="56">
        <f t="shared" si="201"/>
        <v>12.981186385904472</v>
      </c>
      <c r="I336" s="122">
        <v>0</v>
      </c>
      <c r="J336" s="57">
        <v>0</v>
      </c>
      <c r="K336" s="5">
        <f t="shared" si="202"/>
        <v>0</v>
      </c>
      <c r="L336" s="57">
        <v>0</v>
      </c>
      <c r="M336" s="86">
        <f t="shared" si="203"/>
        <v>0</v>
      </c>
      <c r="N336" s="5">
        <f t="shared" si="204"/>
        <v>1488.4824960880896</v>
      </c>
      <c r="O336" s="56">
        <f t="shared" si="205"/>
        <v>1488.4824960880896</v>
      </c>
    </row>
    <row r="337" spans="1:15" x14ac:dyDescent="0.2">
      <c r="A337" s="59" t="s">
        <v>22</v>
      </c>
      <c r="B337" s="54" t="str">
        <f t="shared" si="206"/>
        <v>Q1/2017</v>
      </c>
      <c r="C337" s="49">
        <f t="shared" si="209"/>
        <v>42736</v>
      </c>
      <c r="D337" s="49">
        <f t="shared" si="210"/>
        <v>42825</v>
      </c>
      <c r="E337" s="54">
        <f t="shared" si="207"/>
        <v>90</v>
      </c>
      <c r="F337" s="55">
        <f>VLOOKUP(D337,'FERC Interest Rate'!A:B,2,TRUE)</f>
        <v>3.5000000000000003E-2</v>
      </c>
      <c r="G337" s="56">
        <f t="shared" si="208"/>
        <v>1488.4824960880896</v>
      </c>
      <c r="H337" s="56">
        <f t="shared" si="201"/>
        <v>12.845807842952008</v>
      </c>
      <c r="I337" s="77">
        <v>0</v>
      </c>
      <c r="J337" s="57">
        <v>0</v>
      </c>
      <c r="K337" s="5">
        <f t="shared" si="202"/>
        <v>0</v>
      </c>
      <c r="L337" s="57">
        <v>0</v>
      </c>
      <c r="M337" s="86">
        <f t="shared" si="203"/>
        <v>0</v>
      </c>
      <c r="N337" s="5">
        <f t="shared" si="204"/>
        <v>1501.3283039310415</v>
      </c>
      <c r="O337" s="56">
        <f t="shared" si="205"/>
        <v>1501.3283039310415</v>
      </c>
    </row>
    <row r="338" spans="1:15" x14ac:dyDescent="0.2">
      <c r="A338" s="59" t="s">
        <v>22</v>
      </c>
      <c r="B338" s="54" t="str">
        <f t="shared" si="206"/>
        <v>Q2/2017</v>
      </c>
      <c r="C338" s="49">
        <f t="shared" si="209"/>
        <v>42826</v>
      </c>
      <c r="D338" s="49">
        <f t="shared" si="210"/>
        <v>42916</v>
      </c>
      <c r="E338" s="54">
        <f t="shared" si="207"/>
        <v>91</v>
      </c>
      <c r="F338" s="55">
        <f>VLOOKUP(D338,'FERC Interest Rate'!A:B,2,TRUE)</f>
        <v>3.7100000000000001E-2</v>
      </c>
      <c r="G338" s="56">
        <f t="shared" si="208"/>
        <v>1501.3283039310415</v>
      </c>
      <c r="H338" s="56">
        <f t="shared" si="201"/>
        <v>13.886669827127642</v>
      </c>
      <c r="I338" s="122">
        <v>0</v>
      </c>
      <c r="J338" s="57">
        <v>0</v>
      </c>
      <c r="K338" s="5">
        <f t="shared" ref="K338:K348" si="211">+SUM(I338:J338)</f>
        <v>0</v>
      </c>
      <c r="L338" s="57">
        <v>0</v>
      </c>
      <c r="M338" s="86">
        <f t="shared" ref="M338:M348" si="212">+SUM(K338:L338)</f>
        <v>0</v>
      </c>
      <c r="N338" s="5">
        <f t="shared" si="204"/>
        <v>1515.2149737581692</v>
      </c>
      <c r="O338" s="56">
        <f t="shared" si="205"/>
        <v>1515.2149737581692</v>
      </c>
    </row>
    <row r="339" spans="1:15" x14ac:dyDescent="0.2">
      <c r="A339" s="59" t="s">
        <v>22</v>
      </c>
      <c r="B339" s="54" t="str">
        <f t="shared" si="206"/>
        <v>Q3/2017</v>
      </c>
      <c r="C339" s="49">
        <f t="shared" si="209"/>
        <v>42917</v>
      </c>
      <c r="D339" s="49">
        <f t="shared" si="210"/>
        <v>43008</v>
      </c>
      <c r="E339" s="54">
        <f t="shared" si="207"/>
        <v>92</v>
      </c>
      <c r="F339" s="55">
        <f>VLOOKUP(D339,'FERC Interest Rate'!A:B,2,TRUE)</f>
        <v>3.9600000000000003E-2</v>
      </c>
      <c r="G339" s="56">
        <f t="shared" si="208"/>
        <v>1515.2149737581692</v>
      </c>
      <c r="H339" s="56">
        <f t="shared" si="201"/>
        <v>15.123921075056886</v>
      </c>
      <c r="I339" s="122">
        <v>0</v>
      </c>
      <c r="J339" s="57">
        <v>0</v>
      </c>
      <c r="K339" s="5">
        <f t="shared" si="211"/>
        <v>0</v>
      </c>
      <c r="L339" s="57">
        <v>0</v>
      </c>
      <c r="M339" s="86">
        <f t="shared" si="212"/>
        <v>0</v>
      </c>
      <c r="N339" s="5">
        <f t="shared" si="204"/>
        <v>1530.338894833226</v>
      </c>
      <c r="O339" s="56">
        <f t="shared" si="205"/>
        <v>1530.338894833226</v>
      </c>
    </row>
    <row r="340" spans="1:15" x14ac:dyDescent="0.2">
      <c r="A340" s="59" t="s">
        <v>22</v>
      </c>
      <c r="B340" s="54" t="str">
        <f t="shared" si="206"/>
        <v>Q4/2017</v>
      </c>
      <c r="C340" s="49">
        <f t="shared" si="209"/>
        <v>43009</v>
      </c>
      <c r="D340" s="49">
        <f t="shared" si="210"/>
        <v>43100</v>
      </c>
      <c r="E340" s="54">
        <f t="shared" si="207"/>
        <v>92</v>
      </c>
      <c r="F340" s="55">
        <f>VLOOKUP(D340,'FERC Interest Rate'!A:B,2,TRUE)</f>
        <v>4.2099999999999999E-2</v>
      </c>
      <c r="G340" s="56">
        <f t="shared" si="208"/>
        <v>1530.338894833226</v>
      </c>
      <c r="H340" s="56">
        <f t="shared" si="201"/>
        <v>16.239201664296033</v>
      </c>
      <c r="I340" s="122">
        <v>0</v>
      </c>
      <c r="J340" s="57">
        <v>0</v>
      </c>
      <c r="K340" s="5">
        <f t="shared" si="211"/>
        <v>0</v>
      </c>
      <c r="L340" s="57">
        <v>0</v>
      </c>
      <c r="M340" s="86">
        <f t="shared" si="212"/>
        <v>0</v>
      </c>
      <c r="N340" s="5">
        <f t="shared" si="204"/>
        <v>1546.578096497522</v>
      </c>
      <c r="O340" s="56">
        <f t="shared" si="205"/>
        <v>1546.578096497522</v>
      </c>
    </row>
    <row r="341" spans="1:15" x14ac:dyDescent="0.2">
      <c r="A341" s="59" t="s">
        <v>22</v>
      </c>
      <c r="B341" s="54" t="str">
        <f t="shared" si="206"/>
        <v>Q1/2018</v>
      </c>
      <c r="C341" s="49">
        <f t="shared" si="209"/>
        <v>43101</v>
      </c>
      <c r="D341" s="49">
        <f t="shared" si="210"/>
        <v>43190</v>
      </c>
      <c r="E341" s="54">
        <f t="shared" si="207"/>
        <v>90</v>
      </c>
      <c r="F341" s="55">
        <f>VLOOKUP(D341,'FERC Interest Rate'!A:B,2,TRUE)</f>
        <v>4.2500000000000003E-2</v>
      </c>
      <c r="G341" s="56">
        <f t="shared" si="208"/>
        <v>1546.578096497522</v>
      </c>
      <c r="H341" s="56">
        <f t="shared" si="201"/>
        <v>16.207291011241157</v>
      </c>
      <c r="I341" s="77">
        <v>0</v>
      </c>
      <c r="J341" s="57">
        <v>0</v>
      </c>
      <c r="K341" s="5">
        <f t="shared" si="211"/>
        <v>0</v>
      </c>
      <c r="L341" s="57">
        <v>0</v>
      </c>
      <c r="M341" s="86">
        <f t="shared" si="212"/>
        <v>0</v>
      </c>
      <c r="N341" s="5">
        <f t="shared" si="204"/>
        <v>1562.7853875087631</v>
      </c>
      <c r="O341" s="56">
        <f t="shared" si="205"/>
        <v>1562.7853875087631</v>
      </c>
    </row>
    <row r="342" spans="1:15" x14ac:dyDescent="0.2">
      <c r="A342" s="59" t="s">
        <v>22</v>
      </c>
      <c r="B342" s="54" t="str">
        <f t="shared" si="206"/>
        <v>Q2/2018</v>
      </c>
      <c r="C342" s="49">
        <f t="shared" si="209"/>
        <v>43191</v>
      </c>
      <c r="D342" s="49">
        <f t="shared" si="210"/>
        <v>43281</v>
      </c>
      <c r="E342" s="54">
        <f t="shared" si="207"/>
        <v>91</v>
      </c>
      <c r="F342" s="55">
        <f>VLOOKUP(D342,'FERC Interest Rate'!A:B,2,TRUE)</f>
        <v>4.4699999999999997E-2</v>
      </c>
      <c r="G342" s="56">
        <f t="shared" si="208"/>
        <v>1562.7853875087631</v>
      </c>
      <c r="H342" s="56">
        <f t="shared" si="201"/>
        <v>17.416279782929848</v>
      </c>
      <c r="I342" s="122">
        <v>0</v>
      </c>
      <c r="J342" s="57">
        <v>0</v>
      </c>
      <c r="K342" s="5">
        <f t="shared" si="211"/>
        <v>0</v>
      </c>
      <c r="L342" s="57">
        <v>0</v>
      </c>
      <c r="M342" s="86">
        <f t="shared" si="212"/>
        <v>0</v>
      </c>
      <c r="N342" s="5">
        <f t="shared" si="204"/>
        <v>1580.201667291693</v>
      </c>
      <c r="O342" s="56">
        <f t="shared" si="205"/>
        <v>1580.201667291693</v>
      </c>
    </row>
    <row r="343" spans="1:15" x14ac:dyDescent="0.2">
      <c r="A343" s="59" t="s">
        <v>22</v>
      </c>
      <c r="B343" s="54" t="str">
        <f t="shared" si="206"/>
        <v>Q3/2018</v>
      </c>
      <c r="C343" s="49">
        <f t="shared" si="209"/>
        <v>43282</v>
      </c>
      <c r="D343" s="49">
        <f t="shared" si="210"/>
        <v>43373</v>
      </c>
      <c r="E343" s="54">
        <f t="shared" si="207"/>
        <v>92</v>
      </c>
      <c r="F343" s="55">
        <f>VLOOKUP(D343,'FERC Interest Rate'!A:B,2,TRUE)</f>
        <v>4.6899999999999997E-2</v>
      </c>
      <c r="G343" s="56">
        <f t="shared" si="208"/>
        <v>1580.201667291693</v>
      </c>
      <c r="H343" s="56">
        <f t="shared" si="201"/>
        <v>18.680148367206016</v>
      </c>
      <c r="I343" s="122">
        <v>0</v>
      </c>
      <c r="J343" s="57">
        <v>0</v>
      </c>
      <c r="K343" s="5">
        <f t="shared" si="211"/>
        <v>0</v>
      </c>
      <c r="L343" s="57">
        <v>0</v>
      </c>
      <c r="M343" s="86">
        <f t="shared" si="212"/>
        <v>0</v>
      </c>
      <c r="N343" s="5">
        <f t="shared" si="204"/>
        <v>1598.8818156588991</v>
      </c>
      <c r="O343" s="56">
        <f t="shared" si="205"/>
        <v>1598.8818156588991</v>
      </c>
    </row>
    <row r="344" spans="1:15" x14ac:dyDescent="0.2">
      <c r="A344" s="59" t="s">
        <v>22</v>
      </c>
      <c r="B344" s="54" t="str">
        <f t="shared" si="206"/>
        <v>Q4/2018</v>
      </c>
      <c r="C344" s="49">
        <f t="shared" si="209"/>
        <v>43374</v>
      </c>
      <c r="D344" s="49">
        <f t="shared" si="210"/>
        <v>43465</v>
      </c>
      <c r="E344" s="54">
        <f t="shared" si="207"/>
        <v>92</v>
      </c>
      <c r="F344" s="55">
        <f>VLOOKUP(D344,'FERC Interest Rate'!A:B,2,TRUE)</f>
        <v>4.9599999999999998E-2</v>
      </c>
      <c r="G344" s="56">
        <f t="shared" si="208"/>
        <v>1598.8818156588991</v>
      </c>
      <c r="H344" s="56">
        <f t="shared" si="201"/>
        <v>19.989089044423807</v>
      </c>
      <c r="I344" s="122">
        <v>0</v>
      </c>
      <c r="J344" s="57">
        <v>0</v>
      </c>
      <c r="K344" s="5">
        <f t="shared" si="211"/>
        <v>0</v>
      </c>
      <c r="L344" s="57">
        <v>0</v>
      </c>
      <c r="M344" s="86">
        <f t="shared" si="212"/>
        <v>0</v>
      </c>
      <c r="N344" s="5">
        <f t="shared" si="204"/>
        <v>1618.8709047033228</v>
      </c>
      <c r="O344" s="56">
        <f t="shared" si="205"/>
        <v>1618.8709047033228</v>
      </c>
    </row>
    <row r="345" spans="1:15" x14ac:dyDescent="0.2">
      <c r="A345" s="59" t="s">
        <v>22</v>
      </c>
      <c r="B345" s="54" t="str">
        <f t="shared" si="206"/>
        <v>Q1/2019</v>
      </c>
      <c r="C345" s="49">
        <f t="shared" si="209"/>
        <v>43466</v>
      </c>
      <c r="D345" s="49">
        <f t="shared" si="210"/>
        <v>43555</v>
      </c>
      <c r="E345" s="54">
        <f t="shared" si="207"/>
        <v>90</v>
      </c>
      <c r="F345" s="55">
        <f>VLOOKUP(D345,'FERC Interest Rate'!A:B,2,TRUE)</f>
        <v>5.1799999999999999E-2</v>
      </c>
      <c r="G345" s="56">
        <f t="shared" si="208"/>
        <v>1618.8709047033228</v>
      </c>
      <c r="H345" s="56">
        <f t="shared" si="201"/>
        <v>20.677194952676412</v>
      </c>
      <c r="I345" s="77">
        <v>0</v>
      </c>
      <c r="J345" s="57">
        <v>0</v>
      </c>
      <c r="K345" s="5">
        <f t="shared" si="211"/>
        <v>0</v>
      </c>
      <c r="L345" s="57">
        <v>0</v>
      </c>
      <c r="M345" s="86">
        <f t="shared" si="212"/>
        <v>0</v>
      </c>
      <c r="N345" s="5">
        <f t="shared" si="204"/>
        <v>1639.5480996559993</v>
      </c>
      <c r="O345" s="56">
        <f t="shared" si="205"/>
        <v>1639.5480996559993</v>
      </c>
    </row>
    <row r="346" spans="1:15" x14ac:dyDescent="0.2">
      <c r="A346" s="59" t="s">
        <v>22</v>
      </c>
      <c r="B346" s="54" t="str">
        <f t="shared" si="206"/>
        <v>Q2/2019</v>
      </c>
      <c r="C346" s="49">
        <f t="shared" si="209"/>
        <v>43556</v>
      </c>
      <c r="D346" s="49">
        <f t="shared" si="210"/>
        <v>43646</v>
      </c>
      <c r="E346" s="54">
        <f t="shared" si="207"/>
        <v>91</v>
      </c>
      <c r="F346" s="55">
        <f>VLOOKUP(D346,'FERC Interest Rate'!A:B,2,TRUE)</f>
        <v>5.45E-2</v>
      </c>
      <c r="G346" s="56">
        <f t="shared" si="208"/>
        <v>1639.5480996559993</v>
      </c>
      <c r="H346" s="56">
        <f t="shared" si="201"/>
        <v>22.277640548613505</v>
      </c>
      <c r="I346" s="122">
        <v>0</v>
      </c>
      <c r="J346" s="57">
        <v>0</v>
      </c>
      <c r="K346" s="5">
        <f t="shared" si="211"/>
        <v>0</v>
      </c>
      <c r="L346" s="57">
        <v>0</v>
      </c>
      <c r="M346" s="86">
        <f t="shared" si="212"/>
        <v>0</v>
      </c>
      <c r="N346" s="5">
        <f t="shared" si="204"/>
        <v>1661.8257402046129</v>
      </c>
      <c r="O346" s="56">
        <f t="shared" si="205"/>
        <v>1661.8257402046129</v>
      </c>
    </row>
    <row r="347" spans="1:15" x14ac:dyDescent="0.2">
      <c r="A347" s="59" t="s">
        <v>22</v>
      </c>
      <c r="B347" s="54" t="str">
        <f t="shared" si="206"/>
        <v>Q3/2019</v>
      </c>
      <c r="C347" s="49">
        <f t="shared" si="209"/>
        <v>43647</v>
      </c>
      <c r="D347" s="49">
        <f t="shared" si="210"/>
        <v>43738</v>
      </c>
      <c r="E347" s="54">
        <f t="shared" si="207"/>
        <v>92</v>
      </c>
      <c r="F347" s="55">
        <f>VLOOKUP(D347,'FERC Interest Rate'!A:B,2,TRUE)</f>
        <v>5.5E-2</v>
      </c>
      <c r="G347" s="56">
        <f t="shared" si="208"/>
        <v>1661.8257402046129</v>
      </c>
      <c r="H347" s="56">
        <f t="shared" si="201"/>
        <v>23.03791300119272</v>
      </c>
      <c r="I347" s="122">
        <v>0</v>
      </c>
      <c r="J347" s="57">
        <v>0</v>
      </c>
      <c r="K347" s="5">
        <f t="shared" si="211"/>
        <v>0</v>
      </c>
      <c r="L347" s="57">
        <v>0</v>
      </c>
      <c r="M347" s="86">
        <f t="shared" si="212"/>
        <v>0</v>
      </c>
      <c r="N347" s="5">
        <f t="shared" si="204"/>
        <v>1684.8636532058056</v>
      </c>
      <c r="O347" s="56">
        <f t="shared" si="205"/>
        <v>1684.8636532058056</v>
      </c>
    </row>
    <row r="348" spans="1:15" x14ac:dyDescent="0.2">
      <c r="A348" s="59" t="s">
        <v>22</v>
      </c>
      <c r="B348" s="54" t="str">
        <f t="shared" si="206"/>
        <v>Q4/2019</v>
      </c>
      <c r="C348" s="49">
        <f t="shared" si="209"/>
        <v>43739</v>
      </c>
      <c r="D348" s="49">
        <f t="shared" si="210"/>
        <v>43830</v>
      </c>
      <c r="E348" s="54">
        <f t="shared" si="207"/>
        <v>92</v>
      </c>
      <c r="F348" s="55">
        <f>VLOOKUP(D348,'FERC Interest Rate'!A:B,2,TRUE)</f>
        <v>5.4199999999999998E-2</v>
      </c>
      <c r="G348" s="56">
        <f t="shared" si="208"/>
        <v>1684.8636532058056</v>
      </c>
      <c r="H348" s="56">
        <f t="shared" si="201"/>
        <v>23.017545535192959</v>
      </c>
      <c r="I348" s="122">
        <v>0</v>
      </c>
      <c r="J348" s="57">
        <v>0</v>
      </c>
      <c r="K348" s="5">
        <f t="shared" si="211"/>
        <v>0</v>
      </c>
      <c r="L348" s="57">
        <v>0</v>
      </c>
      <c r="M348" s="86">
        <f t="shared" si="212"/>
        <v>0</v>
      </c>
      <c r="N348" s="5">
        <f t="shared" si="204"/>
        <v>1707.8811987409986</v>
      </c>
      <c r="O348" s="56">
        <f t="shared" si="205"/>
        <v>1707.8811987409986</v>
      </c>
    </row>
    <row r="349" spans="1:15" x14ac:dyDescent="0.2">
      <c r="A349" s="59" t="s">
        <v>45</v>
      </c>
      <c r="B349" s="54" t="str">
        <f t="shared" si="206"/>
        <v>Q1/2020</v>
      </c>
      <c r="C349" s="49">
        <f t="shared" si="209"/>
        <v>43831</v>
      </c>
      <c r="D349" s="49">
        <f t="shared" si="210"/>
        <v>43921</v>
      </c>
      <c r="E349" s="54">
        <f t="shared" si="207"/>
        <v>91</v>
      </c>
      <c r="F349" s="55">
        <f>VLOOKUP(D349,'FERC Interest Rate'!A:B,2,TRUE)</f>
        <v>4.9599999999999998E-2</v>
      </c>
      <c r="G349" s="56">
        <f t="shared" si="208"/>
        <v>1707.8811987409986</v>
      </c>
      <c r="H349" s="56">
        <f t="shared" si="201"/>
        <v>21.062001580976425</v>
      </c>
      <c r="I349" s="77">
        <f t="shared" ref="I349:I368" si="213">(SUM($H$333:$H$355)/20)</f>
        <v>13.997160016098741</v>
      </c>
      <c r="J349" s="57">
        <f t="shared" ref="J349:J357" si="214">G349*F349*(E349/(DATE(YEAR(D349),12,31)-DATE(YEAR(D349),1,1)+1))</f>
        <v>21.062001580976425</v>
      </c>
      <c r="K349" s="5">
        <f t="shared" si="202"/>
        <v>35.059161597075168</v>
      </c>
      <c r="L349" s="57">
        <f t="shared" ref="L349:L368" si="215">+$G$333/20</f>
        <v>72.45</v>
      </c>
      <c r="M349" s="86">
        <f t="shared" si="203"/>
        <v>107.50916159707518</v>
      </c>
      <c r="N349" s="5">
        <f t="shared" si="204"/>
        <v>1750.0052019029513</v>
      </c>
      <c r="O349" s="56">
        <f t="shared" si="205"/>
        <v>1642.4960403058762</v>
      </c>
    </row>
    <row r="350" spans="1:15" x14ac:dyDescent="0.2">
      <c r="A350" s="59" t="s">
        <v>46</v>
      </c>
      <c r="B350" s="54" t="str">
        <f t="shared" si="206"/>
        <v>Q2/2020</v>
      </c>
      <c r="C350" s="49">
        <f t="shared" si="209"/>
        <v>43922</v>
      </c>
      <c r="D350" s="49">
        <f t="shared" si="210"/>
        <v>44012</v>
      </c>
      <c r="E350" s="54">
        <f t="shared" si="207"/>
        <v>91</v>
      </c>
      <c r="F350" s="55">
        <f>VLOOKUP(D350,'FERC Interest Rate'!A:B,2,TRUE)</f>
        <v>4.7500000000000001E-2</v>
      </c>
      <c r="G350" s="56">
        <f t="shared" si="208"/>
        <v>1642.4960403058762</v>
      </c>
      <c r="H350" s="56">
        <v>0</v>
      </c>
      <c r="I350" s="77">
        <f t="shared" si="213"/>
        <v>13.997160016098741</v>
      </c>
      <c r="J350" s="57">
        <f t="shared" si="214"/>
        <v>19.39805774377637</v>
      </c>
      <c r="K350" s="5">
        <f t="shared" si="202"/>
        <v>33.395217759875109</v>
      </c>
      <c r="L350" s="57">
        <f t="shared" si="215"/>
        <v>72.45</v>
      </c>
      <c r="M350" s="86">
        <f t="shared" si="203"/>
        <v>105.84521775987511</v>
      </c>
      <c r="N350" s="5">
        <f t="shared" si="204"/>
        <v>1661.8940980496527</v>
      </c>
      <c r="O350" s="56">
        <f t="shared" si="205"/>
        <v>1556.0488802897776</v>
      </c>
    </row>
    <row r="351" spans="1:15" x14ac:dyDescent="0.2">
      <c r="A351" s="59" t="s">
        <v>47</v>
      </c>
      <c r="B351" s="54" t="str">
        <f t="shared" si="206"/>
        <v>Q3/2020</v>
      </c>
      <c r="C351" s="49">
        <f t="shared" si="209"/>
        <v>44013</v>
      </c>
      <c r="D351" s="49">
        <f t="shared" si="210"/>
        <v>44104</v>
      </c>
      <c r="E351" s="54">
        <f t="shared" si="207"/>
        <v>92</v>
      </c>
      <c r="F351" s="55">
        <f>VLOOKUP(D351,'FERC Interest Rate'!A:B,2,TRUE)</f>
        <v>3.4299999999999997E-2</v>
      </c>
      <c r="G351" s="56">
        <f t="shared" si="208"/>
        <v>1556.0488802897776</v>
      </c>
      <c r="H351" s="56">
        <v>0</v>
      </c>
      <c r="I351" s="77">
        <f t="shared" si="213"/>
        <v>13.997160016098741</v>
      </c>
      <c r="J351" s="57">
        <f t="shared" si="214"/>
        <v>13.41603236787547</v>
      </c>
      <c r="K351" s="5">
        <f t="shared" si="202"/>
        <v>27.413192383974213</v>
      </c>
      <c r="L351" s="57">
        <f t="shared" si="215"/>
        <v>72.45</v>
      </c>
      <c r="M351" s="86">
        <f t="shared" si="203"/>
        <v>99.863192383974223</v>
      </c>
      <c r="N351" s="5">
        <f t="shared" si="204"/>
        <v>1569.464912657653</v>
      </c>
      <c r="O351" s="56">
        <f t="shared" si="205"/>
        <v>1469.6017202736789</v>
      </c>
    </row>
    <row r="352" spans="1:15" x14ac:dyDescent="0.2">
      <c r="A352" s="59" t="s">
        <v>48</v>
      </c>
      <c r="B352" s="54" t="str">
        <f t="shared" si="206"/>
        <v>Q4/2020</v>
      </c>
      <c r="C352" s="49">
        <f t="shared" si="209"/>
        <v>44105</v>
      </c>
      <c r="D352" s="49">
        <f t="shared" si="210"/>
        <v>44196</v>
      </c>
      <c r="E352" s="54">
        <f t="shared" si="207"/>
        <v>92</v>
      </c>
      <c r="F352" s="55">
        <f>VLOOKUP(D352,'FERC Interest Rate'!A:B,2,TRUE)</f>
        <v>3.2500000000000001E-2</v>
      </c>
      <c r="G352" s="56">
        <f t="shared" si="208"/>
        <v>1469.6017202736789</v>
      </c>
      <c r="H352" s="56">
        <v>0</v>
      </c>
      <c r="I352" s="77">
        <f t="shared" si="213"/>
        <v>13.997160016098741</v>
      </c>
      <c r="J352" s="57">
        <f t="shared" si="214"/>
        <v>12.005762687481694</v>
      </c>
      <c r="K352" s="5">
        <f t="shared" si="202"/>
        <v>26.002922703580435</v>
      </c>
      <c r="L352" s="57">
        <f t="shared" si="215"/>
        <v>72.45</v>
      </c>
      <c r="M352" s="86">
        <f t="shared" si="203"/>
        <v>98.452922703580441</v>
      </c>
      <c r="N352" s="5">
        <f t="shared" si="204"/>
        <v>1481.6074829611605</v>
      </c>
      <c r="O352" s="56">
        <f t="shared" si="205"/>
        <v>1383.1545602575802</v>
      </c>
    </row>
    <row r="353" spans="1:15" x14ac:dyDescent="0.2">
      <c r="A353" s="59" t="s">
        <v>49</v>
      </c>
      <c r="B353" s="54" t="str">
        <f t="shared" si="206"/>
        <v>Q1/2021</v>
      </c>
      <c r="C353" s="49">
        <f t="shared" si="209"/>
        <v>44197</v>
      </c>
      <c r="D353" s="49">
        <f t="shared" si="210"/>
        <v>44286</v>
      </c>
      <c r="E353" s="54">
        <f t="shared" si="207"/>
        <v>90</v>
      </c>
      <c r="F353" s="55">
        <f>VLOOKUP(D353,'FERC Interest Rate'!A:B,2,TRUE)</f>
        <v>3.2500000000000001E-2</v>
      </c>
      <c r="G353" s="56">
        <f t="shared" si="208"/>
        <v>1383.1545602575802</v>
      </c>
      <c r="H353" s="56">
        <v>0</v>
      </c>
      <c r="I353" s="77">
        <f t="shared" si="213"/>
        <v>13.997160016098741</v>
      </c>
      <c r="J353" s="57">
        <f t="shared" si="214"/>
        <v>11.084183804803896</v>
      </c>
      <c r="K353" s="5">
        <f t="shared" si="202"/>
        <v>25.081343820902639</v>
      </c>
      <c r="L353" s="57">
        <f t="shared" si="215"/>
        <v>72.45</v>
      </c>
      <c r="M353" s="86">
        <f t="shared" si="203"/>
        <v>97.531343820902634</v>
      </c>
      <c r="N353" s="5">
        <f t="shared" si="204"/>
        <v>1394.2387440623841</v>
      </c>
      <c r="O353" s="56">
        <f t="shared" si="205"/>
        <v>1296.7074002414815</v>
      </c>
    </row>
    <row r="354" spans="1:15" x14ac:dyDescent="0.2">
      <c r="A354" s="59" t="s">
        <v>50</v>
      </c>
      <c r="B354" s="54" t="str">
        <f t="shared" si="206"/>
        <v>Q2/2021</v>
      </c>
      <c r="C354" s="49">
        <f t="shared" si="209"/>
        <v>44287</v>
      </c>
      <c r="D354" s="49">
        <f t="shared" si="210"/>
        <v>44377</v>
      </c>
      <c r="E354" s="54">
        <f t="shared" si="207"/>
        <v>91</v>
      </c>
      <c r="F354" s="55">
        <f>VLOOKUP(D354,'FERC Interest Rate'!A:B,2,TRUE)</f>
        <v>3.2500000000000001E-2</v>
      </c>
      <c r="G354" s="56">
        <f t="shared" si="208"/>
        <v>1296.7074002414815</v>
      </c>
      <c r="H354" s="56">
        <v>0</v>
      </c>
      <c r="I354" s="77">
        <f t="shared" si="213"/>
        <v>13.997160016098741</v>
      </c>
      <c r="J354" s="57">
        <f t="shared" si="214"/>
        <v>10.506882564970361</v>
      </c>
      <c r="K354" s="5">
        <f t="shared" si="202"/>
        <v>24.5040425810691</v>
      </c>
      <c r="L354" s="57">
        <f t="shared" si="215"/>
        <v>72.45</v>
      </c>
      <c r="M354" s="86">
        <f t="shared" si="203"/>
        <v>96.954042581069103</v>
      </c>
      <c r="N354" s="5">
        <f t="shared" si="204"/>
        <v>1307.2142828064518</v>
      </c>
      <c r="O354" s="56">
        <f t="shared" si="205"/>
        <v>1210.2602402253829</v>
      </c>
    </row>
    <row r="355" spans="1:15" x14ac:dyDescent="0.2">
      <c r="A355" s="59" t="s">
        <v>51</v>
      </c>
      <c r="B355" s="54" t="str">
        <f t="shared" si="206"/>
        <v>Q3/2021</v>
      </c>
      <c r="C355" s="49">
        <f t="shared" si="209"/>
        <v>44378</v>
      </c>
      <c r="D355" s="49">
        <f t="shared" si="210"/>
        <v>44469</v>
      </c>
      <c r="E355" s="54">
        <f t="shared" si="207"/>
        <v>92</v>
      </c>
      <c r="F355" s="55">
        <f>VLOOKUP(D355,'FERC Interest Rate'!A:B,2,TRUE)</f>
        <v>3.2500000000000001E-2</v>
      </c>
      <c r="G355" s="56">
        <f t="shared" si="208"/>
        <v>1210.2602402253829</v>
      </c>
      <c r="H355" s="56">
        <v>0</v>
      </c>
      <c r="I355" s="77">
        <f t="shared" si="213"/>
        <v>13.997160016098741</v>
      </c>
      <c r="J355" s="57">
        <f t="shared" si="214"/>
        <v>9.9141866254079325</v>
      </c>
      <c r="K355" s="5">
        <f t="shared" si="202"/>
        <v>23.911346641506675</v>
      </c>
      <c r="L355" s="57">
        <f t="shared" si="215"/>
        <v>72.45</v>
      </c>
      <c r="M355" s="86">
        <f t="shared" si="203"/>
        <v>96.361346641506685</v>
      </c>
      <c r="N355" s="5">
        <f t="shared" si="204"/>
        <v>1220.1744268507907</v>
      </c>
      <c r="O355" s="56">
        <f t="shared" si="205"/>
        <v>1123.8130802092842</v>
      </c>
    </row>
    <row r="356" spans="1:15" x14ac:dyDescent="0.2">
      <c r="A356" s="59" t="s">
        <v>52</v>
      </c>
      <c r="B356" s="54" t="str">
        <f t="shared" si="206"/>
        <v>Q4/2021</v>
      </c>
      <c r="C356" s="49">
        <f t="shared" si="209"/>
        <v>44470</v>
      </c>
      <c r="D356" s="49">
        <f t="shared" si="210"/>
        <v>44561</v>
      </c>
      <c r="E356" s="54">
        <f t="shared" si="207"/>
        <v>92</v>
      </c>
      <c r="F356" s="55">
        <f>VLOOKUP(D356,'FERC Interest Rate'!A:B,2,TRUE)</f>
        <v>3.2500000000000001E-2</v>
      </c>
      <c r="G356" s="56">
        <f t="shared" si="208"/>
        <v>1123.8130802092842</v>
      </c>
      <c r="H356" s="56">
        <v>0</v>
      </c>
      <c r="I356" s="77">
        <f t="shared" si="213"/>
        <v>13.997160016098741</v>
      </c>
      <c r="J356" s="57">
        <f t="shared" si="214"/>
        <v>9.2060304378787947</v>
      </c>
      <c r="K356" s="5">
        <f t="shared" si="202"/>
        <v>23.203190453977534</v>
      </c>
      <c r="L356" s="57">
        <f t="shared" si="215"/>
        <v>72.45</v>
      </c>
      <c r="M356" s="86">
        <f t="shared" si="203"/>
        <v>95.653190453977544</v>
      </c>
      <c r="N356" s="5">
        <f t="shared" si="204"/>
        <v>1133.019110647163</v>
      </c>
      <c r="O356" s="56">
        <f t="shared" si="205"/>
        <v>1037.3659201931855</v>
      </c>
    </row>
    <row r="357" spans="1:15" x14ac:dyDescent="0.2">
      <c r="A357" s="59" t="s">
        <v>53</v>
      </c>
      <c r="B357" s="54" t="str">
        <f t="shared" si="206"/>
        <v>Q1/2022</v>
      </c>
      <c r="C357" s="49">
        <f t="shared" si="209"/>
        <v>44562</v>
      </c>
      <c r="D357" s="49">
        <f t="shared" si="210"/>
        <v>44651</v>
      </c>
      <c r="E357" s="54">
        <f t="shared" si="207"/>
        <v>90</v>
      </c>
      <c r="F357" s="55">
        <f>VLOOKUP(D357,'FERC Interest Rate'!A:B,2,TRUE)</f>
        <v>3.2500000000000001E-2</v>
      </c>
      <c r="G357" s="56">
        <f t="shared" si="208"/>
        <v>1037.3659201931855</v>
      </c>
      <c r="H357" s="56">
        <v>0</v>
      </c>
      <c r="I357" s="77">
        <f t="shared" si="213"/>
        <v>13.997160016098741</v>
      </c>
      <c r="J357" s="57">
        <f t="shared" si="214"/>
        <v>8.3131378536029246</v>
      </c>
      <c r="K357" s="5">
        <f t="shared" si="202"/>
        <v>22.310297869701664</v>
      </c>
      <c r="L357" s="57">
        <f t="shared" si="215"/>
        <v>72.45</v>
      </c>
      <c r="M357" s="86">
        <f t="shared" si="203"/>
        <v>94.760297869701674</v>
      </c>
      <c r="N357" s="5">
        <f t="shared" si="204"/>
        <v>1045.6790580467884</v>
      </c>
      <c r="O357" s="56">
        <f t="shared" si="205"/>
        <v>950.91876017708671</v>
      </c>
    </row>
    <row r="358" spans="1:15" x14ac:dyDescent="0.2">
      <c r="A358" s="59" t="s">
        <v>54</v>
      </c>
      <c r="B358" s="54" t="str">
        <f t="shared" ref="B358:B368" si="216">+IF(MONTH(C358)&lt;4,"Q1",IF(MONTH(C358)&lt;7,"Q2",IF(MONTH(C358)&lt;10,"Q3","Q4")))&amp;"/"&amp;YEAR(C358)</f>
        <v>Q2/2022</v>
      </c>
      <c r="C358" s="49">
        <f t="shared" ref="C358:C368" si="217">D357+1</f>
        <v>44652</v>
      </c>
      <c r="D358" s="49">
        <f t="shared" si="210"/>
        <v>44742</v>
      </c>
      <c r="E358" s="54">
        <f t="shared" ref="E358:E368" si="218">D358-C358+1</f>
        <v>91</v>
      </c>
      <c r="F358" s="55">
        <f>VLOOKUP(D358,'FERC Interest Rate'!A:B,2,TRUE)</f>
        <v>3.2500000000000001E-2</v>
      </c>
      <c r="G358" s="56">
        <f t="shared" ref="G358:G368" si="219">O357</f>
        <v>950.91876017708671</v>
      </c>
      <c r="H358" s="56">
        <v>0</v>
      </c>
      <c r="I358" s="77">
        <f t="shared" si="213"/>
        <v>13.997160016098741</v>
      </c>
      <c r="J358" s="57">
        <f t="shared" ref="J358:J368" si="220">G358*F358*(E358/(DATE(YEAR(D358),12,31)-DATE(YEAR(D358),1,1)+1))</f>
        <v>7.7050472143116</v>
      </c>
      <c r="K358" s="5">
        <f t="shared" ref="K358:K368" si="221">+SUM(I358:J358)</f>
        <v>21.702207230410341</v>
      </c>
      <c r="L358" s="57">
        <f t="shared" si="215"/>
        <v>72.45</v>
      </c>
      <c r="M358" s="86">
        <f t="shared" ref="M358:M368" si="222">+SUM(K358:L358)</f>
        <v>94.15220723041034</v>
      </c>
      <c r="N358" s="5">
        <f t="shared" ref="N358:N368" si="223">+G358+H358+J358</f>
        <v>958.62380739139826</v>
      </c>
      <c r="O358" s="56">
        <f t="shared" ref="O358:O368" si="224">G358+H358-L358-I358</f>
        <v>864.47160016098792</v>
      </c>
    </row>
    <row r="359" spans="1:15" x14ac:dyDescent="0.2">
      <c r="A359" s="59" t="s">
        <v>55</v>
      </c>
      <c r="B359" s="54" t="str">
        <f t="shared" si="216"/>
        <v>Q3/2022</v>
      </c>
      <c r="C359" s="49">
        <f t="shared" si="217"/>
        <v>44743</v>
      </c>
      <c r="D359" s="49">
        <f t="shared" si="210"/>
        <v>44834</v>
      </c>
      <c r="E359" s="54">
        <f t="shared" si="218"/>
        <v>92</v>
      </c>
      <c r="F359" s="55">
        <f>VLOOKUP(D359,'FERC Interest Rate'!A:B,2,TRUE)</f>
        <v>3.5999999999999997E-2</v>
      </c>
      <c r="G359" s="56">
        <f t="shared" si="219"/>
        <v>864.47160016098792</v>
      </c>
      <c r="H359" s="56">
        <v>0</v>
      </c>
      <c r="I359" s="77">
        <f t="shared" si="213"/>
        <v>13.997160016098741</v>
      </c>
      <c r="J359" s="57">
        <f t="shared" si="220"/>
        <v>7.8441916157073752</v>
      </c>
      <c r="K359" s="5">
        <f t="shared" si="221"/>
        <v>21.841351631806116</v>
      </c>
      <c r="L359" s="57">
        <f t="shared" si="215"/>
        <v>72.45</v>
      </c>
      <c r="M359" s="86">
        <f t="shared" si="222"/>
        <v>94.291351631806123</v>
      </c>
      <c r="N359" s="5">
        <f t="shared" si="223"/>
        <v>872.31579177669528</v>
      </c>
      <c r="O359" s="56">
        <f t="shared" si="224"/>
        <v>778.02444014488913</v>
      </c>
    </row>
    <row r="360" spans="1:15" x14ac:dyDescent="0.2">
      <c r="A360" s="59" t="s">
        <v>56</v>
      </c>
      <c r="B360" s="54" t="str">
        <f t="shared" si="216"/>
        <v>Q4/2022</v>
      </c>
      <c r="C360" s="49">
        <f t="shared" si="217"/>
        <v>44835</v>
      </c>
      <c r="D360" s="49">
        <f t="shared" si="210"/>
        <v>44926</v>
      </c>
      <c r="E360" s="54">
        <f t="shared" si="218"/>
        <v>92</v>
      </c>
      <c r="F360" s="55">
        <f>VLOOKUP(D360,'FERC Interest Rate'!A:B,2,TRUE)</f>
        <v>4.9099999999999998E-2</v>
      </c>
      <c r="G360" s="56">
        <f t="shared" si="219"/>
        <v>778.02444014488913</v>
      </c>
      <c r="H360" s="56">
        <v>0</v>
      </c>
      <c r="I360" s="77">
        <f t="shared" si="213"/>
        <v>13.997160016098741</v>
      </c>
      <c r="J360" s="57">
        <f t="shared" si="220"/>
        <v>9.6287452082808027</v>
      </c>
      <c r="K360" s="5">
        <f t="shared" si="221"/>
        <v>23.625905224379544</v>
      </c>
      <c r="L360" s="57">
        <f t="shared" si="215"/>
        <v>72.45</v>
      </c>
      <c r="M360" s="86">
        <f t="shared" si="222"/>
        <v>96.07590522437954</v>
      </c>
      <c r="N360" s="5">
        <f t="shared" si="223"/>
        <v>787.65318535316987</v>
      </c>
      <c r="O360" s="56">
        <f t="shared" si="224"/>
        <v>691.57728012879033</v>
      </c>
    </row>
    <row r="361" spans="1:15" x14ac:dyDescent="0.2">
      <c r="A361" s="59" t="s">
        <v>57</v>
      </c>
      <c r="B361" s="54" t="str">
        <f t="shared" si="216"/>
        <v>Q1/2023</v>
      </c>
      <c r="C361" s="49">
        <f t="shared" si="217"/>
        <v>44927</v>
      </c>
      <c r="D361" s="49">
        <f t="shared" si="210"/>
        <v>45016</v>
      </c>
      <c r="E361" s="54">
        <f t="shared" si="218"/>
        <v>90</v>
      </c>
      <c r="F361" s="55">
        <f>VLOOKUP(D361,'FERC Interest Rate'!A:B,2,TRUE)</f>
        <v>6.3100000000000003E-2</v>
      </c>
      <c r="G361" s="56">
        <f t="shared" si="219"/>
        <v>691.57728012879033</v>
      </c>
      <c r="H361" s="56">
        <v>0</v>
      </c>
      <c r="I361" s="77">
        <f t="shared" si="213"/>
        <v>13.997160016098741</v>
      </c>
      <c r="J361" s="57">
        <f t="shared" si="220"/>
        <v>10.760184585894248</v>
      </c>
      <c r="K361" s="5">
        <f t="shared" si="221"/>
        <v>24.75734460199299</v>
      </c>
      <c r="L361" s="57">
        <f t="shared" si="215"/>
        <v>72.45</v>
      </c>
      <c r="M361" s="86">
        <f t="shared" si="222"/>
        <v>97.207344601992986</v>
      </c>
      <c r="N361" s="5">
        <f t="shared" si="223"/>
        <v>702.33746471468453</v>
      </c>
      <c r="O361" s="56">
        <f t="shared" si="224"/>
        <v>605.13012011269154</v>
      </c>
    </row>
    <row r="362" spans="1:15" x14ac:dyDescent="0.2">
      <c r="A362" s="59" t="s">
        <v>58</v>
      </c>
      <c r="B362" s="54" t="str">
        <f t="shared" si="216"/>
        <v>Q2/2023</v>
      </c>
      <c r="C362" s="49">
        <f t="shared" si="217"/>
        <v>45017</v>
      </c>
      <c r="D362" s="49">
        <f t="shared" si="210"/>
        <v>45107</v>
      </c>
      <c r="E362" s="54">
        <f t="shared" si="218"/>
        <v>91</v>
      </c>
      <c r="F362" s="55">
        <f>VLOOKUP(D362,'FERC Interest Rate'!A:B,2,TRUE)</f>
        <v>7.4999999999999997E-2</v>
      </c>
      <c r="G362" s="56">
        <f t="shared" si="219"/>
        <v>605.13012011269154</v>
      </c>
      <c r="H362" s="56">
        <v>0</v>
      </c>
      <c r="I362" s="77">
        <f t="shared" si="213"/>
        <v>13.997160016098741</v>
      </c>
      <c r="J362" s="57">
        <f t="shared" si="220"/>
        <v>11.315104300737314</v>
      </c>
      <c r="K362" s="5">
        <f t="shared" si="221"/>
        <v>25.312264316836057</v>
      </c>
      <c r="L362" s="57">
        <f t="shared" si="215"/>
        <v>72.45</v>
      </c>
      <c r="M362" s="86">
        <f t="shared" si="222"/>
        <v>97.762264316836053</v>
      </c>
      <c r="N362" s="5">
        <f t="shared" si="223"/>
        <v>616.44522441342883</v>
      </c>
      <c r="O362" s="56">
        <f t="shared" si="224"/>
        <v>518.68296009659275</v>
      </c>
    </row>
    <row r="363" spans="1:15" x14ac:dyDescent="0.2">
      <c r="A363" s="59" t="s">
        <v>59</v>
      </c>
      <c r="B363" s="54" t="str">
        <f t="shared" si="216"/>
        <v>Q3/2023</v>
      </c>
      <c r="C363" s="49">
        <f t="shared" si="217"/>
        <v>45108</v>
      </c>
      <c r="D363" s="49">
        <f t="shared" si="210"/>
        <v>45199</v>
      </c>
      <c r="E363" s="54">
        <f t="shared" si="218"/>
        <v>92</v>
      </c>
      <c r="F363" s="55">
        <f>VLOOKUP(D363,'FERC Interest Rate'!A:B,2,TRUE)</f>
        <v>8.0199999999999994E-2</v>
      </c>
      <c r="G363" s="56">
        <f t="shared" si="219"/>
        <v>518.68296009659275</v>
      </c>
      <c r="H363" s="56">
        <v>0</v>
      </c>
      <c r="I363" s="77">
        <f t="shared" si="213"/>
        <v>13.997160016098741</v>
      </c>
      <c r="J363" s="57">
        <f t="shared" si="220"/>
        <v>10.485069459662192</v>
      </c>
      <c r="K363" s="5">
        <f t="shared" si="221"/>
        <v>24.482229475760931</v>
      </c>
      <c r="L363" s="57">
        <f t="shared" si="215"/>
        <v>72.45</v>
      </c>
      <c r="M363" s="86">
        <f t="shared" si="222"/>
        <v>96.932229475760934</v>
      </c>
      <c r="N363" s="5">
        <f t="shared" si="223"/>
        <v>529.16802955625496</v>
      </c>
      <c r="O363" s="56">
        <f t="shared" si="224"/>
        <v>432.23580008049402</v>
      </c>
    </row>
    <row r="364" spans="1:15" x14ac:dyDescent="0.2">
      <c r="A364" s="59" t="s">
        <v>60</v>
      </c>
      <c r="B364" s="54" t="str">
        <f t="shared" si="216"/>
        <v>Q4/2023</v>
      </c>
      <c r="C364" s="49">
        <f t="shared" si="217"/>
        <v>45200</v>
      </c>
      <c r="D364" s="49">
        <f t="shared" si="210"/>
        <v>45291</v>
      </c>
      <c r="E364" s="54">
        <f t="shared" si="218"/>
        <v>92</v>
      </c>
      <c r="F364" s="55">
        <f>VLOOKUP(D364,'FERC Interest Rate'!A:B,2,TRUE)</f>
        <v>8.3500000000000005E-2</v>
      </c>
      <c r="G364" s="56">
        <f t="shared" si="219"/>
        <v>432.23580008049402</v>
      </c>
      <c r="H364" s="56">
        <v>0</v>
      </c>
      <c r="I364" s="77">
        <f t="shared" si="213"/>
        <v>13.997160016098741</v>
      </c>
      <c r="J364" s="57">
        <f t="shared" si="220"/>
        <v>9.0970833321050826</v>
      </c>
      <c r="K364" s="5">
        <f t="shared" si="221"/>
        <v>23.094243348203825</v>
      </c>
      <c r="L364" s="57">
        <f t="shared" si="215"/>
        <v>72.45</v>
      </c>
      <c r="M364" s="86">
        <f t="shared" si="222"/>
        <v>95.544243348203821</v>
      </c>
      <c r="N364" s="5">
        <f t="shared" si="223"/>
        <v>441.33288341259907</v>
      </c>
      <c r="O364" s="56">
        <f t="shared" si="224"/>
        <v>345.78864006439528</v>
      </c>
    </row>
    <row r="365" spans="1:15" x14ac:dyDescent="0.2">
      <c r="A365" s="59" t="s">
        <v>61</v>
      </c>
      <c r="B365" s="54" t="str">
        <f t="shared" si="216"/>
        <v>Q1/2024</v>
      </c>
      <c r="C365" s="49">
        <f t="shared" si="217"/>
        <v>45292</v>
      </c>
      <c r="D365" s="49">
        <f t="shared" si="210"/>
        <v>45382</v>
      </c>
      <c r="E365" s="54">
        <f t="shared" si="218"/>
        <v>91</v>
      </c>
      <c r="F365" s="55">
        <f>VLOOKUP(D365,'FERC Interest Rate'!A:B,2,TRUE)</f>
        <v>8.5000000000000006E-2</v>
      </c>
      <c r="G365" s="56">
        <f t="shared" si="219"/>
        <v>345.78864006439528</v>
      </c>
      <c r="H365" s="56">
        <v>0</v>
      </c>
      <c r="I365" s="77">
        <f t="shared" si="213"/>
        <v>13.997160016098741</v>
      </c>
      <c r="J365" s="57">
        <f t="shared" si="220"/>
        <v>7.3078555489019061</v>
      </c>
      <c r="K365" s="5">
        <f t="shared" si="221"/>
        <v>21.305015565000648</v>
      </c>
      <c r="L365" s="57">
        <f t="shared" si="215"/>
        <v>72.45</v>
      </c>
      <c r="M365" s="86">
        <f t="shared" si="222"/>
        <v>93.755015565000647</v>
      </c>
      <c r="N365" s="5">
        <f t="shared" si="223"/>
        <v>353.09649561329718</v>
      </c>
      <c r="O365" s="56">
        <f t="shared" si="224"/>
        <v>259.34148004829655</v>
      </c>
    </row>
    <row r="366" spans="1:15" x14ac:dyDescent="0.2">
      <c r="A366" s="59" t="s">
        <v>62</v>
      </c>
      <c r="B366" s="54" t="str">
        <f t="shared" si="216"/>
        <v>Q2/2024</v>
      </c>
      <c r="C366" s="49">
        <f t="shared" si="217"/>
        <v>45383</v>
      </c>
      <c r="D366" s="49">
        <f t="shared" si="210"/>
        <v>45473</v>
      </c>
      <c r="E366" s="54">
        <f t="shared" si="218"/>
        <v>91</v>
      </c>
      <c r="F366" s="55">
        <f>VLOOKUP(D366,'FERC Interest Rate'!A:B,2,TRUE)</f>
        <v>8.5000000000000006E-2</v>
      </c>
      <c r="G366" s="56">
        <f t="shared" si="219"/>
        <v>259.34148004829655</v>
      </c>
      <c r="H366" s="56">
        <v>0</v>
      </c>
      <c r="I366" s="77">
        <f t="shared" si="213"/>
        <v>13.997160016098741</v>
      </c>
      <c r="J366" s="57">
        <f t="shared" si="220"/>
        <v>5.4808916616764316</v>
      </c>
      <c r="K366" s="5">
        <f t="shared" si="221"/>
        <v>19.478051677775174</v>
      </c>
      <c r="L366" s="57">
        <f t="shared" si="215"/>
        <v>72.45</v>
      </c>
      <c r="M366" s="86">
        <f t="shared" si="222"/>
        <v>91.928051677775173</v>
      </c>
      <c r="N366" s="5">
        <f t="shared" si="223"/>
        <v>264.82237170997297</v>
      </c>
      <c r="O366" s="56">
        <f t="shared" si="224"/>
        <v>172.89432003219781</v>
      </c>
    </row>
    <row r="367" spans="1:15" x14ac:dyDescent="0.2">
      <c r="A367" s="59" t="s">
        <v>63</v>
      </c>
      <c r="B367" s="54" t="str">
        <f t="shared" si="216"/>
        <v>Q3/2024</v>
      </c>
      <c r="C367" s="49">
        <f t="shared" si="217"/>
        <v>45474</v>
      </c>
      <c r="D367" s="49">
        <f t="shared" si="210"/>
        <v>45565</v>
      </c>
      <c r="E367" s="54">
        <f t="shared" si="218"/>
        <v>92</v>
      </c>
      <c r="F367" s="55">
        <f>VLOOKUP(D367,'FERC Interest Rate'!A:B,2,TRUE)</f>
        <v>8.5000000000000006E-2</v>
      </c>
      <c r="G367" s="56">
        <f t="shared" si="219"/>
        <v>172.89432003219781</v>
      </c>
      <c r="H367" s="56">
        <v>0</v>
      </c>
      <c r="I367" s="77">
        <f t="shared" si="213"/>
        <v>13.997160016098741</v>
      </c>
      <c r="J367" s="57">
        <f t="shared" si="220"/>
        <v>3.694080826917451</v>
      </c>
      <c r="K367" s="5">
        <f t="shared" si="221"/>
        <v>17.691240843016192</v>
      </c>
      <c r="L367" s="57">
        <f t="shared" si="215"/>
        <v>72.45</v>
      </c>
      <c r="M367" s="86">
        <f t="shared" si="222"/>
        <v>90.141240843016192</v>
      </c>
      <c r="N367" s="5">
        <f t="shared" si="223"/>
        <v>176.58840085911527</v>
      </c>
      <c r="O367" s="56">
        <f t="shared" si="224"/>
        <v>86.447160016099062</v>
      </c>
    </row>
    <row r="368" spans="1:15" x14ac:dyDescent="0.2">
      <c r="A368" s="59" t="s">
        <v>64</v>
      </c>
      <c r="B368" s="54" t="str">
        <f t="shared" si="216"/>
        <v>Q4/2024</v>
      </c>
      <c r="C368" s="49">
        <f t="shared" si="217"/>
        <v>45566</v>
      </c>
      <c r="D368" s="49">
        <f t="shared" si="210"/>
        <v>45657</v>
      </c>
      <c r="E368" s="54">
        <f t="shared" si="218"/>
        <v>92</v>
      </c>
      <c r="F368" s="55">
        <f>VLOOKUP(D368,'FERC Interest Rate'!A:B,2,TRUE)</f>
        <v>8.5000000000000006E-2</v>
      </c>
      <c r="G368" s="56">
        <f t="shared" si="219"/>
        <v>86.447160016099062</v>
      </c>
      <c r="H368" s="56">
        <v>0</v>
      </c>
      <c r="I368" s="77">
        <f t="shared" si="213"/>
        <v>13.997160016098741</v>
      </c>
      <c r="J368" s="57">
        <f t="shared" si="220"/>
        <v>1.8470404134587288</v>
      </c>
      <c r="K368" s="5">
        <f t="shared" si="221"/>
        <v>15.844200429557469</v>
      </c>
      <c r="L368" s="57">
        <f t="shared" si="215"/>
        <v>72.45</v>
      </c>
      <c r="M368" s="86">
        <f t="shared" si="222"/>
        <v>88.294200429557478</v>
      </c>
      <c r="N368" s="5">
        <f t="shared" si="223"/>
        <v>88.29420042955779</v>
      </c>
      <c r="O368" s="56">
        <f t="shared" si="224"/>
        <v>3.1796787425264483E-13</v>
      </c>
    </row>
    <row r="369" spans="1:15" ht="18" customHeight="1" thickBot="1" x14ac:dyDescent="0.25">
      <c r="A369" s="98"/>
      <c r="B369" s="99"/>
      <c r="C369" s="100"/>
      <c r="D369" s="100"/>
      <c r="E369" s="99"/>
      <c r="F369" s="99"/>
      <c r="G369" s="88">
        <f>SUM(G333:G355)</f>
        <v>35032.362729050372</v>
      </c>
      <c r="H369" s="88">
        <f>SUM(H333:H355)</f>
        <v>279.94320032197481</v>
      </c>
      <c r="I369" s="89">
        <f>SUM(I333:I368)</f>
        <v>279.94320032197487</v>
      </c>
      <c r="J369" s="89">
        <f t="shared" ref="J369:O369" si="225">SUM(J333:J368)</f>
        <v>200.07156983442701</v>
      </c>
      <c r="K369" s="89">
        <f t="shared" si="225"/>
        <v>480.01477015640177</v>
      </c>
      <c r="L369" s="89">
        <f t="shared" si="225"/>
        <v>1449.0000000000005</v>
      </c>
      <c r="M369" s="89">
        <f t="shared" si="225"/>
        <v>1929.0147701564017</v>
      </c>
      <c r="N369" s="89">
        <f t="shared" si="225"/>
        <v>43379.069060671754</v>
      </c>
      <c r="O369" s="89">
        <f t="shared" si="225"/>
        <v>41450.054290515356</v>
      </c>
    </row>
    <row r="370" spans="1:15" ht="13.5" thickTop="1" x14ac:dyDescent="0.2">
      <c r="B370" s="6"/>
      <c r="C370" s="9"/>
      <c r="D370" s="9"/>
      <c r="E370" s="6"/>
      <c r="F370" s="6"/>
      <c r="G370" s="57"/>
      <c r="H370" s="44"/>
      <c r="I370" s="79"/>
      <c r="J370" s="57"/>
      <c r="L370" s="44"/>
      <c r="M370" s="87"/>
    </row>
    <row r="371" spans="1:15" ht="36.75" x14ac:dyDescent="0.2">
      <c r="A371" s="58" t="s">
        <v>44</v>
      </c>
      <c r="B371" s="58" t="s">
        <v>3</v>
      </c>
      <c r="C371" s="58" t="s">
        <v>4</v>
      </c>
      <c r="D371" s="58" t="s">
        <v>5</v>
      </c>
      <c r="E371" s="58" t="s">
        <v>6</v>
      </c>
      <c r="F371" s="58" t="s">
        <v>7</v>
      </c>
      <c r="G371" s="58" t="s">
        <v>71</v>
      </c>
      <c r="H371" s="58" t="s">
        <v>72</v>
      </c>
      <c r="I371" s="73" t="s">
        <v>73</v>
      </c>
      <c r="J371" s="74" t="s">
        <v>74</v>
      </c>
      <c r="K371" s="74" t="s">
        <v>75</v>
      </c>
      <c r="L371" s="74" t="s">
        <v>76</v>
      </c>
      <c r="M371" s="75" t="s">
        <v>66</v>
      </c>
      <c r="N371" s="58" t="s">
        <v>77</v>
      </c>
      <c r="O371" s="58" t="s">
        <v>78</v>
      </c>
    </row>
    <row r="372" spans="1:15" x14ac:dyDescent="0.2">
      <c r="A372" s="123" t="s">
        <v>37</v>
      </c>
      <c r="B372" s="325" t="s">
        <v>53</v>
      </c>
      <c r="C372" s="49">
        <f>VLOOKUP(B372,A$1:F$24,2,FALSE)</f>
        <v>42467</v>
      </c>
      <c r="D372" s="49">
        <f>DATE(YEAR(C372),IF(MONTH(C372)&lt;=3,3,IF(MONTH(C372)&lt;=6,6,IF(MONTH(C372)&lt;=9,9,12))),IF(OR(MONTH(C372)&lt;=3,MONTH(C372)&gt;=10),31,30))</f>
        <v>42551</v>
      </c>
      <c r="E372" s="54">
        <f>D372-C372+1</f>
        <v>85</v>
      </c>
      <c r="F372" s="55">
        <f>VLOOKUP(D372,'FERC Interest Rate'!A:B,2,TRUE)</f>
        <v>3.4599999999999999E-2</v>
      </c>
      <c r="G372" s="56">
        <f>VLOOKUP(B372,$A$1:$F$24,5,FALSE)</f>
        <v>1562</v>
      </c>
      <c r="H372" s="56">
        <f>G372*F372*(E372/(DATE(YEAR(D372),12,31)-DATE(YEAR(D372),1,1)+1))</f>
        <v>12.55148087431694</v>
      </c>
      <c r="I372" s="122">
        <v>0</v>
      </c>
      <c r="J372" s="57">
        <v>0</v>
      </c>
      <c r="K372" s="5">
        <f t="shared" ref="K372:K395" si="226">+SUM(I372:J372)</f>
        <v>0</v>
      </c>
      <c r="L372" s="57">
        <v>0</v>
      </c>
      <c r="M372" s="86">
        <f t="shared" ref="M372:M395" si="227">+SUM(K372:L372)</f>
        <v>0</v>
      </c>
      <c r="N372" s="5">
        <f t="shared" ref="N372:N395" si="228">+G372+H372+J372</f>
        <v>1574.5514808743169</v>
      </c>
      <c r="O372" s="56">
        <f t="shared" ref="O372:O395" si="229">G372+H372-L372-I372</f>
        <v>1574.5514808743169</v>
      </c>
    </row>
    <row r="373" spans="1:15" x14ac:dyDescent="0.2">
      <c r="A373" s="59" t="s">
        <v>22</v>
      </c>
      <c r="B373" s="54" t="str">
        <f t="shared" ref="B373:B395" si="230">+IF(MONTH(C373)&lt;4,"Q1",IF(MONTH(C373)&lt;7,"Q2",IF(MONTH(C373)&lt;10,"Q3","Q4")))&amp;"/"&amp;YEAR(C373)</f>
        <v>Q3/2016</v>
      </c>
      <c r="C373" s="49">
        <f>D372+1</f>
        <v>42552</v>
      </c>
      <c r="D373" s="49">
        <f>EOMONTH(D372,3)</f>
        <v>42643</v>
      </c>
      <c r="E373" s="54">
        <f t="shared" ref="E373:E395" si="231">D373-C373+1</f>
        <v>92</v>
      </c>
      <c r="F373" s="55">
        <f>VLOOKUP(D373,'FERC Interest Rate'!A:B,2,TRUE)</f>
        <v>3.5000000000000003E-2</v>
      </c>
      <c r="G373" s="56">
        <f t="shared" ref="G373:G395" si="232">O372</f>
        <v>1574.5514808743169</v>
      </c>
      <c r="H373" s="56">
        <f>G373*F373*(E373/(DATE(YEAR(D373),12,31)-DATE(YEAR(D373),1,1)+1))</f>
        <v>13.852611389112845</v>
      </c>
      <c r="I373" s="122">
        <v>0</v>
      </c>
      <c r="J373" s="57">
        <v>0</v>
      </c>
      <c r="K373" s="5">
        <f t="shared" si="226"/>
        <v>0</v>
      </c>
      <c r="L373" s="57">
        <v>0</v>
      </c>
      <c r="M373" s="86">
        <f t="shared" si="227"/>
        <v>0</v>
      </c>
      <c r="N373" s="5">
        <f t="shared" si="228"/>
        <v>1588.4040922634297</v>
      </c>
      <c r="O373" s="56">
        <f t="shared" si="229"/>
        <v>1588.4040922634297</v>
      </c>
    </row>
    <row r="374" spans="1:15" x14ac:dyDescent="0.2">
      <c r="A374" s="59" t="s">
        <v>22</v>
      </c>
      <c r="B374" s="54" t="str">
        <f t="shared" si="230"/>
        <v>Q4/2016</v>
      </c>
      <c r="C374" s="49">
        <f t="shared" ref="C374:C395" si="233">D373+1</f>
        <v>42644</v>
      </c>
      <c r="D374" s="49">
        <f t="shared" ref="D374:D406" si="234">EOMONTH(D373,3)</f>
        <v>42735</v>
      </c>
      <c r="E374" s="54">
        <f t="shared" si="231"/>
        <v>92</v>
      </c>
      <c r="F374" s="55">
        <f>VLOOKUP(D374,'FERC Interest Rate'!A:B,2,TRUE)</f>
        <v>3.5000000000000003E-2</v>
      </c>
      <c r="G374" s="56">
        <f t="shared" si="232"/>
        <v>1588.4040922634297</v>
      </c>
      <c r="H374" s="56">
        <f>G374*F374*(E374/(DATE(YEAR(D374),12,31)-DATE(YEAR(D374),1,1)+1))</f>
        <v>13.974484090405038</v>
      </c>
      <c r="I374" s="122">
        <v>0</v>
      </c>
      <c r="J374" s="57">
        <v>0</v>
      </c>
      <c r="K374" s="5">
        <f t="shared" si="226"/>
        <v>0</v>
      </c>
      <c r="L374" s="57">
        <v>0</v>
      </c>
      <c r="M374" s="86">
        <f t="shared" si="227"/>
        <v>0</v>
      </c>
      <c r="N374" s="5">
        <f t="shared" si="228"/>
        <v>1602.3785763538347</v>
      </c>
      <c r="O374" s="56">
        <f t="shared" si="229"/>
        <v>1602.3785763538347</v>
      </c>
    </row>
    <row r="375" spans="1:15" x14ac:dyDescent="0.2">
      <c r="A375" s="59" t="s">
        <v>22</v>
      </c>
      <c r="B375" s="54" t="str">
        <f t="shared" si="230"/>
        <v>Q1/2017</v>
      </c>
      <c r="C375" s="49">
        <f t="shared" si="233"/>
        <v>42736</v>
      </c>
      <c r="D375" s="49">
        <f t="shared" si="234"/>
        <v>42825</v>
      </c>
      <c r="E375" s="54">
        <f t="shared" si="231"/>
        <v>90</v>
      </c>
      <c r="F375" s="55">
        <f>VLOOKUP(D375,'FERC Interest Rate'!A:B,2,TRUE)</f>
        <v>3.5000000000000003E-2</v>
      </c>
      <c r="G375" s="56">
        <f t="shared" si="232"/>
        <v>1602.3785763538347</v>
      </c>
      <c r="H375" s="56">
        <f>G375*F375*(E375/(DATE(YEAR(D375),12,31)-DATE(YEAR(D375),1,1)+1))</f>
        <v>13.828746617848163</v>
      </c>
      <c r="I375" s="122">
        <v>0</v>
      </c>
      <c r="J375" s="57">
        <v>0</v>
      </c>
      <c r="K375" s="5">
        <f t="shared" si="226"/>
        <v>0</v>
      </c>
      <c r="L375" s="57">
        <v>0</v>
      </c>
      <c r="M375" s="86">
        <f t="shared" si="227"/>
        <v>0</v>
      </c>
      <c r="N375" s="5">
        <f t="shared" si="228"/>
        <v>1616.2073229716827</v>
      </c>
      <c r="O375" s="56">
        <f t="shared" si="229"/>
        <v>1616.2073229716827</v>
      </c>
    </row>
    <row r="376" spans="1:15" x14ac:dyDescent="0.2">
      <c r="A376" s="59" t="s">
        <v>22</v>
      </c>
      <c r="B376" s="54" t="str">
        <f t="shared" si="230"/>
        <v>Q2/2017</v>
      </c>
      <c r="C376" s="49">
        <f t="shared" si="233"/>
        <v>42826</v>
      </c>
      <c r="D376" s="49">
        <f t="shared" si="234"/>
        <v>42916</v>
      </c>
      <c r="E376" s="54">
        <f t="shared" si="231"/>
        <v>91</v>
      </c>
      <c r="F376" s="55">
        <f>VLOOKUP(D376,'FERC Interest Rate'!A:B,2,TRUE)</f>
        <v>3.7100000000000001E-2</v>
      </c>
      <c r="G376" s="56">
        <f t="shared" si="232"/>
        <v>1616.2073229716827</v>
      </c>
      <c r="H376" s="56">
        <f t="shared" ref="H376:H387" si="235">G376*F376*(E376/(DATE(YEAR(D376),12,31)-DATE(YEAR(D376),1,1)+1))</f>
        <v>14.949253542697804</v>
      </c>
      <c r="I376" s="122">
        <v>0</v>
      </c>
      <c r="J376" s="57">
        <v>0</v>
      </c>
      <c r="K376" s="5">
        <f t="shared" ref="K376:K386" si="236">+SUM(I376:J376)</f>
        <v>0</v>
      </c>
      <c r="L376" s="57">
        <v>0</v>
      </c>
      <c r="M376" s="86">
        <f t="shared" ref="M376:M386" si="237">+SUM(K376:L376)</f>
        <v>0</v>
      </c>
      <c r="N376" s="5">
        <f t="shared" si="228"/>
        <v>1631.1565765143805</v>
      </c>
      <c r="O376" s="56">
        <f t="shared" si="229"/>
        <v>1631.1565765143805</v>
      </c>
    </row>
    <row r="377" spans="1:15" x14ac:dyDescent="0.2">
      <c r="A377" s="59" t="s">
        <v>22</v>
      </c>
      <c r="B377" s="54" t="str">
        <f t="shared" si="230"/>
        <v>Q3/2017</v>
      </c>
      <c r="C377" s="49">
        <f t="shared" si="233"/>
        <v>42917</v>
      </c>
      <c r="D377" s="49">
        <f t="shared" si="234"/>
        <v>43008</v>
      </c>
      <c r="E377" s="54">
        <f t="shared" si="231"/>
        <v>92</v>
      </c>
      <c r="F377" s="55">
        <f>VLOOKUP(D377,'FERC Interest Rate'!A:B,2,TRUE)</f>
        <v>3.9600000000000003E-2</v>
      </c>
      <c r="G377" s="56">
        <f t="shared" si="232"/>
        <v>1631.1565765143805</v>
      </c>
      <c r="H377" s="56">
        <f t="shared" si="235"/>
        <v>16.28117709467724</v>
      </c>
      <c r="I377" s="122">
        <v>0</v>
      </c>
      <c r="J377" s="57">
        <v>0</v>
      </c>
      <c r="K377" s="5">
        <f t="shared" si="236"/>
        <v>0</v>
      </c>
      <c r="L377" s="57">
        <v>0</v>
      </c>
      <c r="M377" s="86">
        <f t="shared" si="237"/>
        <v>0</v>
      </c>
      <c r="N377" s="5">
        <f t="shared" si="228"/>
        <v>1647.4377536090578</v>
      </c>
      <c r="O377" s="56">
        <f t="shared" si="229"/>
        <v>1647.4377536090578</v>
      </c>
    </row>
    <row r="378" spans="1:15" x14ac:dyDescent="0.2">
      <c r="A378" s="59" t="s">
        <v>22</v>
      </c>
      <c r="B378" s="54" t="str">
        <f t="shared" si="230"/>
        <v>Q4/2017</v>
      </c>
      <c r="C378" s="49">
        <f t="shared" si="233"/>
        <v>43009</v>
      </c>
      <c r="D378" s="49">
        <f t="shared" si="234"/>
        <v>43100</v>
      </c>
      <c r="E378" s="54">
        <f t="shared" si="231"/>
        <v>92</v>
      </c>
      <c r="F378" s="55">
        <f>VLOOKUP(D378,'FERC Interest Rate'!A:B,2,TRUE)</f>
        <v>4.2099999999999999E-2</v>
      </c>
      <c r="G378" s="56">
        <f t="shared" si="232"/>
        <v>1647.4377536090578</v>
      </c>
      <c r="H378" s="56">
        <f t="shared" si="235"/>
        <v>17.481797006242747</v>
      </c>
      <c r="I378" s="122">
        <v>0</v>
      </c>
      <c r="J378" s="57">
        <v>0</v>
      </c>
      <c r="K378" s="5">
        <f t="shared" si="236"/>
        <v>0</v>
      </c>
      <c r="L378" s="57">
        <v>0</v>
      </c>
      <c r="M378" s="86">
        <f t="shared" si="237"/>
        <v>0</v>
      </c>
      <c r="N378" s="5">
        <f t="shared" si="228"/>
        <v>1664.9195506153005</v>
      </c>
      <c r="O378" s="56">
        <f t="shared" si="229"/>
        <v>1664.9195506153005</v>
      </c>
    </row>
    <row r="379" spans="1:15" x14ac:dyDescent="0.2">
      <c r="A379" s="59" t="s">
        <v>22</v>
      </c>
      <c r="B379" s="54" t="str">
        <f t="shared" si="230"/>
        <v>Q1/2018</v>
      </c>
      <c r="C379" s="49">
        <f t="shared" si="233"/>
        <v>43101</v>
      </c>
      <c r="D379" s="49">
        <f t="shared" si="234"/>
        <v>43190</v>
      </c>
      <c r="E379" s="54">
        <f t="shared" si="231"/>
        <v>90</v>
      </c>
      <c r="F379" s="55">
        <f>VLOOKUP(D379,'FERC Interest Rate'!A:B,2,TRUE)</f>
        <v>4.2500000000000003E-2</v>
      </c>
      <c r="G379" s="56">
        <f t="shared" si="232"/>
        <v>1664.9195506153005</v>
      </c>
      <c r="H379" s="56">
        <f t="shared" si="235"/>
        <v>17.447444605763081</v>
      </c>
      <c r="I379" s="122">
        <v>0</v>
      </c>
      <c r="J379" s="57">
        <v>0</v>
      </c>
      <c r="K379" s="5">
        <f t="shared" si="236"/>
        <v>0</v>
      </c>
      <c r="L379" s="57">
        <v>0</v>
      </c>
      <c r="M379" s="86">
        <f t="shared" si="237"/>
        <v>0</v>
      </c>
      <c r="N379" s="5">
        <f t="shared" si="228"/>
        <v>1682.3669952210637</v>
      </c>
      <c r="O379" s="56">
        <f t="shared" si="229"/>
        <v>1682.3669952210637</v>
      </c>
    </row>
    <row r="380" spans="1:15" x14ac:dyDescent="0.2">
      <c r="A380" s="59" t="s">
        <v>22</v>
      </c>
      <c r="B380" s="54" t="str">
        <f t="shared" si="230"/>
        <v>Q2/2018</v>
      </c>
      <c r="C380" s="49">
        <f t="shared" si="233"/>
        <v>43191</v>
      </c>
      <c r="D380" s="49">
        <f t="shared" si="234"/>
        <v>43281</v>
      </c>
      <c r="E380" s="54">
        <f t="shared" si="231"/>
        <v>91</v>
      </c>
      <c r="F380" s="55">
        <f>VLOOKUP(D380,'FERC Interest Rate'!A:B,2,TRUE)</f>
        <v>4.4699999999999997E-2</v>
      </c>
      <c r="G380" s="56">
        <f t="shared" si="232"/>
        <v>1682.3669952210637</v>
      </c>
      <c r="H380" s="56">
        <f t="shared" si="235"/>
        <v>18.748943086193751</v>
      </c>
      <c r="I380" s="122">
        <v>0</v>
      </c>
      <c r="J380" s="57">
        <v>0</v>
      </c>
      <c r="K380" s="5">
        <f t="shared" si="236"/>
        <v>0</v>
      </c>
      <c r="L380" s="57">
        <v>0</v>
      </c>
      <c r="M380" s="86">
        <f t="shared" si="237"/>
        <v>0</v>
      </c>
      <c r="N380" s="5">
        <f t="shared" si="228"/>
        <v>1701.1159383072575</v>
      </c>
      <c r="O380" s="56">
        <f t="shared" si="229"/>
        <v>1701.1159383072575</v>
      </c>
    </row>
    <row r="381" spans="1:15" x14ac:dyDescent="0.2">
      <c r="A381" s="59" t="s">
        <v>22</v>
      </c>
      <c r="B381" s="54" t="str">
        <f t="shared" si="230"/>
        <v>Q3/2018</v>
      </c>
      <c r="C381" s="49">
        <f t="shared" si="233"/>
        <v>43282</v>
      </c>
      <c r="D381" s="49">
        <f t="shared" si="234"/>
        <v>43373</v>
      </c>
      <c r="E381" s="54">
        <f t="shared" si="231"/>
        <v>92</v>
      </c>
      <c r="F381" s="55">
        <f>VLOOKUP(D381,'FERC Interest Rate'!A:B,2,TRUE)</f>
        <v>4.6899999999999997E-2</v>
      </c>
      <c r="G381" s="56">
        <f t="shared" si="232"/>
        <v>1701.1159383072575</v>
      </c>
      <c r="H381" s="56">
        <f t="shared" si="235"/>
        <v>20.109520686597683</v>
      </c>
      <c r="I381" s="122">
        <v>0</v>
      </c>
      <c r="J381" s="57">
        <v>0</v>
      </c>
      <c r="K381" s="5">
        <f t="shared" si="236"/>
        <v>0</v>
      </c>
      <c r="L381" s="57">
        <v>0</v>
      </c>
      <c r="M381" s="86">
        <f t="shared" si="237"/>
        <v>0</v>
      </c>
      <c r="N381" s="5">
        <f t="shared" si="228"/>
        <v>1721.2254589938552</v>
      </c>
      <c r="O381" s="56">
        <f t="shared" si="229"/>
        <v>1721.2254589938552</v>
      </c>
    </row>
    <row r="382" spans="1:15" x14ac:dyDescent="0.2">
      <c r="A382" s="59" t="s">
        <v>22</v>
      </c>
      <c r="B382" s="54" t="str">
        <f t="shared" si="230"/>
        <v>Q4/2018</v>
      </c>
      <c r="C382" s="49">
        <f t="shared" si="233"/>
        <v>43374</v>
      </c>
      <c r="D382" s="49">
        <f t="shared" si="234"/>
        <v>43465</v>
      </c>
      <c r="E382" s="54">
        <f t="shared" si="231"/>
        <v>92</v>
      </c>
      <c r="F382" s="55">
        <f>VLOOKUP(D382,'FERC Interest Rate'!A:B,2,TRUE)</f>
        <v>4.9599999999999998E-2</v>
      </c>
      <c r="G382" s="56">
        <f t="shared" si="232"/>
        <v>1721.2254589938552</v>
      </c>
      <c r="H382" s="56">
        <f t="shared" si="235"/>
        <v>21.518619217755507</v>
      </c>
      <c r="I382" s="122">
        <v>0</v>
      </c>
      <c r="J382" s="57">
        <v>0</v>
      </c>
      <c r="K382" s="5">
        <f t="shared" si="236"/>
        <v>0</v>
      </c>
      <c r="L382" s="57">
        <v>0</v>
      </c>
      <c r="M382" s="86">
        <f t="shared" si="237"/>
        <v>0</v>
      </c>
      <c r="N382" s="5">
        <f t="shared" si="228"/>
        <v>1742.7440782116107</v>
      </c>
      <c r="O382" s="56">
        <f t="shared" si="229"/>
        <v>1742.7440782116107</v>
      </c>
    </row>
    <row r="383" spans="1:15" x14ac:dyDescent="0.2">
      <c r="A383" s="59" t="s">
        <v>22</v>
      </c>
      <c r="B383" s="54" t="str">
        <f t="shared" si="230"/>
        <v>Q1/2019</v>
      </c>
      <c r="C383" s="49">
        <f t="shared" si="233"/>
        <v>43466</v>
      </c>
      <c r="D383" s="49">
        <f t="shared" si="234"/>
        <v>43555</v>
      </c>
      <c r="E383" s="54">
        <f t="shared" si="231"/>
        <v>90</v>
      </c>
      <c r="F383" s="55">
        <f>VLOOKUP(D383,'FERC Interest Rate'!A:B,2,TRUE)</f>
        <v>5.1799999999999999E-2</v>
      </c>
      <c r="G383" s="56">
        <f t="shared" si="232"/>
        <v>1742.7440782116107</v>
      </c>
      <c r="H383" s="56">
        <f t="shared" si="235"/>
        <v>22.25937778800693</v>
      </c>
      <c r="I383" s="122">
        <v>0</v>
      </c>
      <c r="J383" s="57">
        <v>0</v>
      </c>
      <c r="K383" s="5">
        <f t="shared" si="236"/>
        <v>0</v>
      </c>
      <c r="L383" s="57">
        <v>0</v>
      </c>
      <c r="M383" s="86">
        <f t="shared" si="237"/>
        <v>0</v>
      </c>
      <c r="N383" s="5">
        <f t="shared" si="228"/>
        <v>1765.0034559996177</v>
      </c>
      <c r="O383" s="56">
        <f t="shared" si="229"/>
        <v>1765.0034559996177</v>
      </c>
    </row>
    <row r="384" spans="1:15" x14ac:dyDescent="0.2">
      <c r="A384" s="59" t="s">
        <v>22</v>
      </c>
      <c r="B384" s="54" t="str">
        <f t="shared" si="230"/>
        <v>Q2/2019</v>
      </c>
      <c r="C384" s="49">
        <f t="shared" si="233"/>
        <v>43556</v>
      </c>
      <c r="D384" s="49">
        <f t="shared" si="234"/>
        <v>43646</v>
      </c>
      <c r="E384" s="54">
        <f t="shared" si="231"/>
        <v>91</v>
      </c>
      <c r="F384" s="55">
        <f>VLOOKUP(D384,'FERC Interest Rate'!A:B,2,TRUE)</f>
        <v>5.45E-2</v>
      </c>
      <c r="G384" s="56">
        <f t="shared" si="232"/>
        <v>1765.0034559996177</v>
      </c>
      <c r="H384" s="56">
        <f t="shared" si="235"/>
        <v>23.982286685013982</v>
      </c>
      <c r="I384" s="122">
        <v>0</v>
      </c>
      <c r="J384" s="57">
        <v>0</v>
      </c>
      <c r="K384" s="5">
        <f t="shared" si="236"/>
        <v>0</v>
      </c>
      <c r="L384" s="57">
        <v>0</v>
      </c>
      <c r="M384" s="86">
        <f t="shared" si="237"/>
        <v>0</v>
      </c>
      <c r="N384" s="5">
        <f t="shared" si="228"/>
        <v>1788.9857426846318</v>
      </c>
      <c r="O384" s="56">
        <f t="shared" si="229"/>
        <v>1788.9857426846318</v>
      </c>
    </row>
    <row r="385" spans="1:15" x14ac:dyDescent="0.2">
      <c r="A385" s="59" t="s">
        <v>22</v>
      </c>
      <c r="B385" s="54" t="str">
        <f t="shared" si="230"/>
        <v>Q3/2019</v>
      </c>
      <c r="C385" s="49">
        <f t="shared" si="233"/>
        <v>43647</v>
      </c>
      <c r="D385" s="49">
        <f t="shared" si="234"/>
        <v>43738</v>
      </c>
      <c r="E385" s="54">
        <f t="shared" si="231"/>
        <v>92</v>
      </c>
      <c r="F385" s="55">
        <f>VLOOKUP(D385,'FERC Interest Rate'!A:B,2,TRUE)</f>
        <v>5.5E-2</v>
      </c>
      <c r="G385" s="56">
        <f t="shared" si="232"/>
        <v>1788.9857426846318</v>
      </c>
      <c r="H385" s="56">
        <f t="shared" si="235"/>
        <v>24.800733857491061</v>
      </c>
      <c r="I385" s="122">
        <v>0</v>
      </c>
      <c r="J385" s="57">
        <v>0</v>
      </c>
      <c r="K385" s="5">
        <f t="shared" si="236"/>
        <v>0</v>
      </c>
      <c r="L385" s="57">
        <v>0</v>
      </c>
      <c r="M385" s="86">
        <f t="shared" si="237"/>
        <v>0</v>
      </c>
      <c r="N385" s="5">
        <f t="shared" si="228"/>
        <v>1813.7864765421227</v>
      </c>
      <c r="O385" s="56">
        <f t="shared" si="229"/>
        <v>1813.7864765421227</v>
      </c>
    </row>
    <row r="386" spans="1:15" x14ac:dyDescent="0.2">
      <c r="A386" s="59" t="s">
        <v>22</v>
      </c>
      <c r="B386" s="54" t="str">
        <f t="shared" si="230"/>
        <v>Q4/2019</v>
      </c>
      <c r="C386" s="49">
        <f t="shared" si="233"/>
        <v>43739</v>
      </c>
      <c r="D386" s="49">
        <f t="shared" si="234"/>
        <v>43830</v>
      </c>
      <c r="E386" s="54">
        <f t="shared" si="231"/>
        <v>92</v>
      </c>
      <c r="F386" s="55">
        <f>VLOOKUP(D386,'FERC Interest Rate'!A:B,2,TRUE)</f>
        <v>5.4199999999999998E-2</v>
      </c>
      <c r="G386" s="56">
        <f t="shared" si="232"/>
        <v>1813.7864765421227</v>
      </c>
      <c r="H386" s="56">
        <f t="shared" si="235"/>
        <v>24.778807908574358</v>
      </c>
      <c r="I386" s="122">
        <v>0</v>
      </c>
      <c r="J386" s="57">
        <v>0</v>
      </c>
      <c r="K386" s="5">
        <f t="shared" si="236"/>
        <v>0</v>
      </c>
      <c r="L386" s="57">
        <v>0</v>
      </c>
      <c r="M386" s="86">
        <f t="shared" si="237"/>
        <v>0</v>
      </c>
      <c r="N386" s="5">
        <f t="shared" si="228"/>
        <v>1838.5652844506972</v>
      </c>
      <c r="O386" s="56">
        <f t="shared" si="229"/>
        <v>1838.5652844506972</v>
      </c>
    </row>
    <row r="387" spans="1:15" x14ac:dyDescent="0.2">
      <c r="A387" s="59" t="s">
        <v>45</v>
      </c>
      <c r="B387" s="54" t="str">
        <f t="shared" si="230"/>
        <v>Q1/2020</v>
      </c>
      <c r="C387" s="49">
        <f t="shared" si="233"/>
        <v>43831</v>
      </c>
      <c r="D387" s="49">
        <f t="shared" si="234"/>
        <v>43921</v>
      </c>
      <c r="E387" s="54">
        <f t="shared" si="231"/>
        <v>91</v>
      </c>
      <c r="F387" s="55">
        <f>VLOOKUP(D387,'FERC Interest Rate'!A:B,2,TRUE)</f>
        <v>4.9599999999999998E-2</v>
      </c>
      <c r="G387" s="56">
        <f t="shared" si="232"/>
        <v>1838.5652844506972</v>
      </c>
      <c r="H387" s="56">
        <f t="shared" si="235"/>
        <v>22.673629147258652</v>
      </c>
      <c r="I387" s="77">
        <f t="shared" ref="I387:I395" si="238">(SUM($H$372:$H$406)/20)</f>
        <v>14.961945679897786</v>
      </c>
      <c r="J387" s="57">
        <f t="shared" ref="J387:J395" si="239">G387*F387*(E387/(DATE(YEAR(D387),12,31)-DATE(YEAR(D387),1,1)+1))</f>
        <v>22.673629147258652</v>
      </c>
      <c r="K387" s="5">
        <f t="shared" si="226"/>
        <v>37.635574827156439</v>
      </c>
      <c r="L387" s="57">
        <f t="shared" ref="L387:L406" si="240">+$G$372/20</f>
        <v>78.099999999999994</v>
      </c>
      <c r="M387" s="86">
        <f t="shared" si="227"/>
        <v>115.73557482715643</v>
      </c>
      <c r="N387" s="5">
        <f t="shared" si="228"/>
        <v>1883.9125427452145</v>
      </c>
      <c r="O387" s="56">
        <f t="shared" si="229"/>
        <v>1768.1769679180582</v>
      </c>
    </row>
    <row r="388" spans="1:15" x14ac:dyDescent="0.2">
      <c r="A388" s="59" t="s">
        <v>46</v>
      </c>
      <c r="B388" s="54" t="str">
        <f t="shared" si="230"/>
        <v>Q2/2020</v>
      </c>
      <c r="C388" s="49">
        <f t="shared" si="233"/>
        <v>43922</v>
      </c>
      <c r="D388" s="49">
        <f t="shared" si="234"/>
        <v>44012</v>
      </c>
      <c r="E388" s="54">
        <f t="shared" si="231"/>
        <v>91</v>
      </c>
      <c r="F388" s="55">
        <f>VLOOKUP(D388,'FERC Interest Rate'!A:B,2,TRUE)</f>
        <v>4.7500000000000001E-2</v>
      </c>
      <c r="G388" s="56">
        <f t="shared" si="232"/>
        <v>1768.1769679180582</v>
      </c>
      <c r="H388" s="56">
        <v>0</v>
      </c>
      <c r="I388" s="77">
        <f t="shared" si="238"/>
        <v>14.961945679897786</v>
      </c>
      <c r="J388" s="57">
        <f t="shared" si="239"/>
        <v>20.882363234496736</v>
      </c>
      <c r="K388" s="5">
        <f t="shared" si="226"/>
        <v>35.844308914394524</v>
      </c>
      <c r="L388" s="57">
        <f t="shared" si="240"/>
        <v>78.099999999999994</v>
      </c>
      <c r="M388" s="86">
        <f t="shared" si="227"/>
        <v>113.94430891439453</v>
      </c>
      <c r="N388" s="5">
        <f t="shared" si="228"/>
        <v>1789.0593311525549</v>
      </c>
      <c r="O388" s="56">
        <f t="shared" si="229"/>
        <v>1675.1150222381605</v>
      </c>
    </row>
    <row r="389" spans="1:15" x14ac:dyDescent="0.2">
      <c r="A389" s="59" t="s">
        <v>47</v>
      </c>
      <c r="B389" s="54" t="str">
        <f t="shared" si="230"/>
        <v>Q3/2020</v>
      </c>
      <c r="C389" s="49">
        <f t="shared" si="233"/>
        <v>44013</v>
      </c>
      <c r="D389" s="49">
        <f t="shared" si="234"/>
        <v>44104</v>
      </c>
      <c r="E389" s="54">
        <f t="shared" si="231"/>
        <v>92</v>
      </c>
      <c r="F389" s="55">
        <f>VLOOKUP(D389,'FERC Interest Rate'!A:B,2,TRUE)</f>
        <v>3.4299999999999997E-2</v>
      </c>
      <c r="G389" s="56">
        <f t="shared" si="232"/>
        <v>1675.1150222381605</v>
      </c>
      <c r="H389" s="56">
        <v>0</v>
      </c>
      <c r="I389" s="77">
        <f t="shared" si="238"/>
        <v>14.961945679897786</v>
      </c>
      <c r="J389" s="57">
        <f t="shared" si="239"/>
        <v>14.442603727253385</v>
      </c>
      <c r="K389" s="5">
        <f t="shared" si="226"/>
        <v>29.404549407151173</v>
      </c>
      <c r="L389" s="57">
        <f t="shared" si="240"/>
        <v>78.099999999999994</v>
      </c>
      <c r="M389" s="86">
        <f t="shared" si="227"/>
        <v>107.50454940715116</v>
      </c>
      <c r="N389" s="5">
        <f t="shared" si="228"/>
        <v>1689.5576259654138</v>
      </c>
      <c r="O389" s="56">
        <f t="shared" si="229"/>
        <v>1582.0530765582628</v>
      </c>
    </row>
    <row r="390" spans="1:15" x14ac:dyDescent="0.2">
      <c r="A390" s="59" t="s">
        <v>48</v>
      </c>
      <c r="B390" s="54" t="str">
        <f t="shared" si="230"/>
        <v>Q4/2020</v>
      </c>
      <c r="C390" s="49">
        <f t="shared" si="233"/>
        <v>44105</v>
      </c>
      <c r="D390" s="49">
        <f t="shared" si="234"/>
        <v>44196</v>
      </c>
      <c r="E390" s="54">
        <f t="shared" si="231"/>
        <v>92</v>
      </c>
      <c r="F390" s="55">
        <f>VLOOKUP(D390,'FERC Interest Rate'!A:B,2,TRUE)</f>
        <v>3.2500000000000001E-2</v>
      </c>
      <c r="G390" s="56">
        <f t="shared" si="232"/>
        <v>1582.0530765582628</v>
      </c>
      <c r="H390" s="56">
        <v>0</v>
      </c>
      <c r="I390" s="77">
        <f t="shared" si="238"/>
        <v>14.961945679897786</v>
      </c>
      <c r="J390" s="57">
        <f t="shared" si="239"/>
        <v>12.924422674615316</v>
      </c>
      <c r="K390" s="5">
        <f t="shared" si="226"/>
        <v>27.886368354513102</v>
      </c>
      <c r="L390" s="57">
        <f t="shared" si="240"/>
        <v>78.099999999999994</v>
      </c>
      <c r="M390" s="86">
        <f t="shared" si="227"/>
        <v>105.9863683545131</v>
      </c>
      <c r="N390" s="5">
        <f t="shared" si="228"/>
        <v>1594.977499232878</v>
      </c>
      <c r="O390" s="56">
        <f t="shared" si="229"/>
        <v>1488.9911308783651</v>
      </c>
    </row>
    <row r="391" spans="1:15" x14ac:dyDescent="0.2">
      <c r="A391" s="59" t="s">
        <v>49</v>
      </c>
      <c r="B391" s="54" t="str">
        <f t="shared" si="230"/>
        <v>Q1/2021</v>
      </c>
      <c r="C391" s="49">
        <f t="shared" si="233"/>
        <v>44197</v>
      </c>
      <c r="D391" s="49">
        <f t="shared" si="234"/>
        <v>44286</v>
      </c>
      <c r="E391" s="54">
        <f t="shared" si="231"/>
        <v>90</v>
      </c>
      <c r="F391" s="55">
        <f>VLOOKUP(D391,'FERC Interest Rate'!A:B,2,TRUE)</f>
        <v>3.2500000000000001E-2</v>
      </c>
      <c r="G391" s="56">
        <f t="shared" si="232"/>
        <v>1488.9911308783651</v>
      </c>
      <c r="H391" s="56">
        <v>0</v>
      </c>
      <c r="I391" s="77">
        <f t="shared" si="238"/>
        <v>14.961945679897786</v>
      </c>
      <c r="J391" s="57">
        <f t="shared" si="239"/>
        <v>11.932326185806076</v>
      </c>
      <c r="K391" s="5">
        <f t="shared" si="226"/>
        <v>26.894271865703864</v>
      </c>
      <c r="L391" s="57">
        <f t="shared" si="240"/>
        <v>78.099999999999994</v>
      </c>
      <c r="M391" s="86">
        <f t="shared" si="227"/>
        <v>104.99427186570387</v>
      </c>
      <c r="N391" s="5">
        <f t="shared" si="228"/>
        <v>1500.9234570641711</v>
      </c>
      <c r="O391" s="56">
        <f t="shared" si="229"/>
        <v>1395.9291851984674</v>
      </c>
    </row>
    <row r="392" spans="1:15" x14ac:dyDescent="0.2">
      <c r="A392" s="59" t="s">
        <v>50</v>
      </c>
      <c r="B392" s="54" t="str">
        <f t="shared" si="230"/>
        <v>Q2/2021</v>
      </c>
      <c r="C392" s="49">
        <f t="shared" si="233"/>
        <v>44287</v>
      </c>
      <c r="D392" s="49">
        <f t="shared" si="234"/>
        <v>44377</v>
      </c>
      <c r="E392" s="54">
        <f t="shared" si="231"/>
        <v>91</v>
      </c>
      <c r="F392" s="55">
        <f>VLOOKUP(D392,'FERC Interest Rate'!A:B,2,TRUE)</f>
        <v>3.2500000000000001E-2</v>
      </c>
      <c r="G392" s="56">
        <f t="shared" si="232"/>
        <v>1395.9291851984674</v>
      </c>
      <c r="H392" s="56">
        <v>0</v>
      </c>
      <c r="I392" s="77">
        <f t="shared" si="238"/>
        <v>14.961945679897786</v>
      </c>
      <c r="J392" s="57">
        <f t="shared" si="239"/>
        <v>11.310850863628678</v>
      </c>
      <c r="K392" s="5">
        <f t="shared" si="226"/>
        <v>26.272796543526464</v>
      </c>
      <c r="L392" s="57">
        <f t="shared" si="240"/>
        <v>78.099999999999994</v>
      </c>
      <c r="M392" s="86">
        <f t="shared" si="227"/>
        <v>104.37279654352646</v>
      </c>
      <c r="N392" s="5">
        <f t="shared" si="228"/>
        <v>1407.2400360620961</v>
      </c>
      <c r="O392" s="56">
        <f t="shared" si="229"/>
        <v>1302.8672395185697</v>
      </c>
    </row>
    <row r="393" spans="1:15" x14ac:dyDescent="0.2">
      <c r="A393" s="59" t="s">
        <v>51</v>
      </c>
      <c r="B393" s="54" t="str">
        <f t="shared" si="230"/>
        <v>Q3/2021</v>
      </c>
      <c r="C393" s="49">
        <f t="shared" si="233"/>
        <v>44378</v>
      </c>
      <c r="D393" s="49">
        <f t="shared" si="234"/>
        <v>44469</v>
      </c>
      <c r="E393" s="54">
        <f t="shared" si="231"/>
        <v>92</v>
      </c>
      <c r="F393" s="55">
        <f>VLOOKUP(D393,'FERC Interest Rate'!A:B,2,TRUE)</f>
        <v>3.2500000000000001E-2</v>
      </c>
      <c r="G393" s="56">
        <f t="shared" si="232"/>
        <v>1302.8672395185697</v>
      </c>
      <c r="H393" s="56">
        <v>0</v>
      </c>
      <c r="I393" s="77">
        <f t="shared" si="238"/>
        <v>14.961945679897786</v>
      </c>
      <c r="J393" s="57">
        <f t="shared" si="239"/>
        <v>10.672802866193216</v>
      </c>
      <c r="K393" s="5">
        <f t="shared" si="226"/>
        <v>25.634748546091004</v>
      </c>
      <c r="L393" s="57">
        <f t="shared" si="240"/>
        <v>78.099999999999994</v>
      </c>
      <c r="M393" s="86">
        <f t="shared" si="227"/>
        <v>103.734748546091</v>
      </c>
      <c r="N393" s="5">
        <f t="shared" si="228"/>
        <v>1313.540042384763</v>
      </c>
      <c r="O393" s="56">
        <f t="shared" si="229"/>
        <v>1209.805293838672</v>
      </c>
    </row>
    <row r="394" spans="1:15" x14ac:dyDescent="0.2">
      <c r="A394" s="59" t="s">
        <v>52</v>
      </c>
      <c r="B394" s="54" t="str">
        <f t="shared" si="230"/>
        <v>Q4/2021</v>
      </c>
      <c r="C394" s="49">
        <f t="shared" si="233"/>
        <v>44470</v>
      </c>
      <c r="D394" s="49">
        <f t="shared" si="234"/>
        <v>44561</v>
      </c>
      <c r="E394" s="54">
        <f t="shared" si="231"/>
        <v>92</v>
      </c>
      <c r="F394" s="55">
        <f>VLOOKUP(D394,'FERC Interest Rate'!A:B,2,TRUE)</f>
        <v>3.2500000000000001E-2</v>
      </c>
      <c r="G394" s="56">
        <f t="shared" si="232"/>
        <v>1209.805293838672</v>
      </c>
      <c r="H394" s="56">
        <v>0</v>
      </c>
      <c r="I394" s="77">
        <f t="shared" si="238"/>
        <v>14.961945679897786</v>
      </c>
      <c r="J394" s="57">
        <f t="shared" si="239"/>
        <v>9.910459804322274</v>
      </c>
      <c r="K394" s="5">
        <f t="shared" si="226"/>
        <v>24.87240548422006</v>
      </c>
      <c r="L394" s="57">
        <f t="shared" si="240"/>
        <v>78.099999999999994</v>
      </c>
      <c r="M394" s="86">
        <f t="shared" si="227"/>
        <v>102.97240548422005</v>
      </c>
      <c r="N394" s="5">
        <f t="shared" si="228"/>
        <v>1219.7157536429943</v>
      </c>
      <c r="O394" s="56">
        <f t="shared" si="229"/>
        <v>1116.7433481587743</v>
      </c>
    </row>
    <row r="395" spans="1:15" x14ac:dyDescent="0.2">
      <c r="A395" s="59" t="s">
        <v>53</v>
      </c>
      <c r="B395" s="54" t="str">
        <f t="shared" si="230"/>
        <v>Q1/2022</v>
      </c>
      <c r="C395" s="49">
        <f t="shared" si="233"/>
        <v>44562</v>
      </c>
      <c r="D395" s="49">
        <f t="shared" si="234"/>
        <v>44651</v>
      </c>
      <c r="E395" s="54">
        <f t="shared" si="231"/>
        <v>90</v>
      </c>
      <c r="F395" s="55">
        <f>VLOOKUP(D395,'FERC Interest Rate'!A:B,2,TRUE)</f>
        <v>3.2500000000000001E-2</v>
      </c>
      <c r="G395" s="56">
        <f t="shared" si="232"/>
        <v>1116.7433481587743</v>
      </c>
      <c r="H395" s="56">
        <v>0</v>
      </c>
      <c r="I395" s="77">
        <f t="shared" si="238"/>
        <v>14.961945679897786</v>
      </c>
      <c r="J395" s="57">
        <f t="shared" si="239"/>
        <v>8.9492446393545606</v>
      </c>
      <c r="K395" s="5">
        <f t="shared" si="226"/>
        <v>23.911190319252349</v>
      </c>
      <c r="L395" s="57">
        <f t="shared" si="240"/>
        <v>78.099999999999994</v>
      </c>
      <c r="M395" s="86">
        <f t="shared" si="227"/>
        <v>102.01119031925234</v>
      </c>
      <c r="N395" s="5">
        <f t="shared" si="228"/>
        <v>1125.6925927981288</v>
      </c>
      <c r="O395" s="56">
        <f t="shared" si="229"/>
        <v>1023.6814024788766</v>
      </c>
    </row>
    <row r="396" spans="1:15" x14ac:dyDescent="0.2">
      <c r="A396" s="59" t="s">
        <v>54</v>
      </c>
      <c r="B396" s="54" t="str">
        <f t="shared" ref="B396:B406" si="241">+IF(MONTH(C396)&lt;4,"Q1",IF(MONTH(C396)&lt;7,"Q2",IF(MONTH(C396)&lt;10,"Q3","Q4")))&amp;"/"&amp;YEAR(C396)</f>
        <v>Q2/2022</v>
      </c>
      <c r="C396" s="49">
        <f t="shared" ref="C396:C406" si="242">D395+1</f>
        <v>44652</v>
      </c>
      <c r="D396" s="49">
        <f t="shared" si="234"/>
        <v>44742</v>
      </c>
      <c r="E396" s="54">
        <f t="shared" ref="E396:E406" si="243">D396-C396+1</f>
        <v>91</v>
      </c>
      <c r="F396" s="55">
        <f>VLOOKUP(D396,'FERC Interest Rate'!A:B,2,TRUE)</f>
        <v>3.2500000000000001E-2</v>
      </c>
      <c r="G396" s="56">
        <f t="shared" ref="G396:G406" si="244">O395</f>
        <v>1023.6814024788766</v>
      </c>
      <c r="H396" s="56">
        <v>0</v>
      </c>
      <c r="I396" s="77">
        <f t="shared" ref="I396:I406" si="245">(SUM($H$372:$H$406)/20)</f>
        <v>14.961945679897786</v>
      </c>
      <c r="J396" s="57">
        <f t="shared" ref="J396:J406" si="246">G396*F396*(E396/(DATE(YEAR(D396),12,31)-DATE(YEAR(D396),1,1)+1))</f>
        <v>8.2946239666610353</v>
      </c>
      <c r="K396" s="5">
        <f t="shared" ref="K396:K406" si="247">+SUM(I396:J396)</f>
        <v>23.256569646558823</v>
      </c>
      <c r="L396" s="57">
        <f t="shared" si="240"/>
        <v>78.099999999999994</v>
      </c>
      <c r="M396" s="86">
        <f t="shared" ref="M396:M406" si="248">+SUM(K396:L396)</f>
        <v>101.35656964655882</v>
      </c>
      <c r="N396" s="5">
        <f t="shared" ref="N396:N406" si="249">+G396+H396+J396</f>
        <v>1031.9760264455376</v>
      </c>
      <c r="O396" s="56">
        <f t="shared" ref="O396:O406" si="250">G396+H396-L396-I396</f>
        <v>930.61945679897883</v>
      </c>
    </row>
    <row r="397" spans="1:15" x14ac:dyDescent="0.2">
      <c r="A397" s="59" t="s">
        <v>55</v>
      </c>
      <c r="B397" s="54" t="str">
        <f t="shared" si="241"/>
        <v>Q3/2022</v>
      </c>
      <c r="C397" s="49">
        <f t="shared" si="242"/>
        <v>44743</v>
      </c>
      <c r="D397" s="49">
        <f t="shared" si="234"/>
        <v>44834</v>
      </c>
      <c r="E397" s="54">
        <f t="shared" si="243"/>
        <v>92</v>
      </c>
      <c r="F397" s="55">
        <f>VLOOKUP(D397,'FERC Interest Rate'!A:B,2,TRUE)</f>
        <v>3.5999999999999997E-2</v>
      </c>
      <c r="G397" s="56">
        <f t="shared" si="244"/>
        <v>930.61945679897883</v>
      </c>
      <c r="H397" s="56">
        <v>0</v>
      </c>
      <c r="I397" s="77">
        <f t="shared" si="245"/>
        <v>14.961945679897786</v>
      </c>
      <c r="J397" s="57">
        <f t="shared" si="246"/>
        <v>8.4444154545704606</v>
      </c>
      <c r="K397" s="5">
        <f t="shared" si="247"/>
        <v>23.406361134468249</v>
      </c>
      <c r="L397" s="57">
        <f t="shared" si="240"/>
        <v>78.099999999999994</v>
      </c>
      <c r="M397" s="86">
        <f t="shared" si="248"/>
        <v>101.50636113446825</v>
      </c>
      <c r="N397" s="5">
        <f t="shared" si="249"/>
        <v>939.06387225354933</v>
      </c>
      <c r="O397" s="56">
        <f t="shared" si="250"/>
        <v>837.55751111908103</v>
      </c>
    </row>
    <row r="398" spans="1:15" x14ac:dyDescent="0.2">
      <c r="A398" s="59" t="s">
        <v>56</v>
      </c>
      <c r="B398" s="54" t="str">
        <f t="shared" si="241"/>
        <v>Q4/2022</v>
      </c>
      <c r="C398" s="49">
        <f t="shared" si="242"/>
        <v>44835</v>
      </c>
      <c r="D398" s="49">
        <f t="shared" si="234"/>
        <v>44926</v>
      </c>
      <c r="E398" s="54">
        <f t="shared" si="243"/>
        <v>92</v>
      </c>
      <c r="F398" s="55">
        <f>VLOOKUP(D398,'FERC Interest Rate'!A:B,2,TRUE)</f>
        <v>4.9099999999999998E-2</v>
      </c>
      <c r="G398" s="56">
        <f t="shared" si="244"/>
        <v>837.55751111908103</v>
      </c>
      <c r="H398" s="56">
        <v>0</v>
      </c>
      <c r="I398" s="77">
        <f t="shared" si="245"/>
        <v>14.961945679897786</v>
      </c>
      <c r="J398" s="57">
        <f t="shared" si="246"/>
        <v>10.365519970485241</v>
      </c>
      <c r="K398" s="5">
        <f t="shared" si="247"/>
        <v>25.327465650383026</v>
      </c>
      <c r="L398" s="57">
        <f t="shared" si="240"/>
        <v>78.099999999999994</v>
      </c>
      <c r="M398" s="86">
        <f t="shared" si="248"/>
        <v>103.42746565038303</v>
      </c>
      <c r="N398" s="5">
        <f t="shared" si="249"/>
        <v>847.92303108956628</v>
      </c>
      <c r="O398" s="56">
        <f t="shared" si="250"/>
        <v>744.49556543918322</v>
      </c>
    </row>
    <row r="399" spans="1:15" x14ac:dyDescent="0.2">
      <c r="A399" s="59" t="s">
        <v>57</v>
      </c>
      <c r="B399" s="54" t="str">
        <f t="shared" si="241"/>
        <v>Q1/2023</v>
      </c>
      <c r="C399" s="49">
        <f t="shared" si="242"/>
        <v>44927</v>
      </c>
      <c r="D399" s="49">
        <f t="shared" si="234"/>
        <v>45016</v>
      </c>
      <c r="E399" s="54">
        <f t="shared" si="243"/>
        <v>90</v>
      </c>
      <c r="F399" s="55">
        <f>VLOOKUP(D399,'FERC Interest Rate'!A:B,2,TRUE)</f>
        <v>6.3100000000000003E-2</v>
      </c>
      <c r="G399" s="56">
        <f t="shared" si="244"/>
        <v>744.49556543918322</v>
      </c>
      <c r="H399" s="56">
        <v>0</v>
      </c>
      <c r="I399" s="77">
        <f t="shared" si="245"/>
        <v>14.961945679897786</v>
      </c>
      <c r="J399" s="57">
        <f t="shared" si="246"/>
        <v>11.583535112682526</v>
      </c>
      <c r="K399" s="5">
        <f t="shared" si="247"/>
        <v>26.545480792580314</v>
      </c>
      <c r="L399" s="57">
        <f t="shared" si="240"/>
        <v>78.099999999999994</v>
      </c>
      <c r="M399" s="86">
        <f t="shared" si="248"/>
        <v>104.64548079258032</v>
      </c>
      <c r="N399" s="5">
        <f t="shared" si="249"/>
        <v>756.07910055186574</v>
      </c>
      <c r="O399" s="56">
        <f t="shared" si="250"/>
        <v>651.43361975928542</v>
      </c>
    </row>
    <row r="400" spans="1:15" x14ac:dyDescent="0.2">
      <c r="A400" s="59" t="s">
        <v>58</v>
      </c>
      <c r="B400" s="54" t="str">
        <f t="shared" si="241"/>
        <v>Q2/2023</v>
      </c>
      <c r="C400" s="49">
        <f t="shared" si="242"/>
        <v>45017</v>
      </c>
      <c r="D400" s="49">
        <f t="shared" si="234"/>
        <v>45107</v>
      </c>
      <c r="E400" s="54">
        <f t="shared" si="243"/>
        <v>91</v>
      </c>
      <c r="F400" s="55">
        <f>VLOOKUP(D400,'FERC Interest Rate'!A:B,2,TRUE)</f>
        <v>7.4999999999999997E-2</v>
      </c>
      <c r="G400" s="56">
        <f t="shared" si="244"/>
        <v>651.43361975928542</v>
      </c>
      <c r="H400" s="56">
        <v>0</v>
      </c>
      <c r="I400" s="77">
        <f t="shared" si="245"/>
        <v>14.961945679897786</v>
      </c>
      <c r="J400" s="57">
        <f t="shared" si="246"/>
        <v>12.180916314677049</v>
      </c>
      <c r="K400" s="5">
        <f t="shared" si="247"/>
        <v>27.142861994574837</v>
      </c>
      <c r="L400" s="57">
        <f t="shared" si="240"/>
        <v>78.099999999999994</v>
      </c>
      <c r="M400" s="86">
        <f t="shared" si="248"/>
        <v>105.24286199457484</v>
      </c>
      <c r="N400" s="5">
        <f t="shared" si="249"/>
        <v>663.61453607396243</v>
      </c>
      <c r="O400" s="56">
        <f t="shared" si="250"/>
        <v>558.37167407938762</v>
      </c>
    </row>
    <row r="401" spans="1:15" x14ac:dyDescent="0.2">
      <c r="A401" s="59" t="s">
        <v>59</v>
      </c>
      <c r="B401" s="54" t="str">
        <f t="shared" si="241"/>
        <v>Q3/2023</v>
      </c>
      <c r="C401" s="49">
        <f t="shared" si="242"/>
        <v>45108</v>
      </c>
      <c r="D401" s="49">
        <f t="shared" si="234"/>
        <v>45199</v>
      </c>
      <c r="E401" s="54">
        <f t="shared" si="243"/>
        <v>92</v>
      </c>
      <c r="F401" s="55">
        <f>VLOOKUP(D401,'FERC Interest Rate'!A:B,2,TRUE)</f>
        <v>8.0199999999999994E-2</v>
      </c>
      <c r="G401" s="56">
        <f t="shared" si="244"/>
        <v>558.37167407938762</v>
      </c>
      <c r="H401" s="56">
        <v>0</v>
      </c>
      <c r="I401" s="77">
        <f t="shared" si="245"/>
        <v>14.961945679897786</v>
      </c>
      <c r="J401" s="57">
        <f t="shared" si="246"/>
        <v>11.287368657609187</v>
      </c>
      <c r="K401" s="5">
        <f t="shared" si="247"/>
        <v>26.249314337506974</v>
      </c>
      <c r="L401" s="57">
        <f t="shared" si="240"/>
        <v>78.099999999999994</v>
      </c>
      <c r="M401" s="86">
        <f t="shared" si="248"/>
        <v>104.34931433750697</v>
      </c>
      <c r="N401" s="5">
        <f t="shared" si="249"/>
        <v>569.65904273699675</v>
      </c>
      <c r="O401" s="56">
        <f t="shared" si="250"/>
        <v>465.30972839948981</v>
      </c>
    </row>
    <row r="402" spans="1:15" x14ac:dyDescent="0.2">
      <c r="A402" s="59" t="s">
        <v>60</v>
      </c>
      <c r="B402" s="54" t="str">
        <f t="shared" si="241"/>
        <v>Q4/2023</v>
      </c>
      <c r="C402" s="49">
        <f t="shared" si="242"/>
        <v>45200</v>
      </c>
      <c r="D402" s="49">
        <f t="shared" si="234"/>
        <v>45291</v>
      </c>
      <c r="E402" s="54">
        <f t="shared" si="243"/>
        <v>92</v>
      </c>
      <c r="F402" s="55">
        <f>VLOOKUP(D402,'FERC Interest Rate'!A:B,2,TRUE)</f>
        <v>8.3500000000000005E-2</v>
      </c>
      <c r="G402" s="56">
        <f t="shared" si="244"/>
        <v>465.30972839948981</v>
      </c>
      <c r="H402" s="56">
        <v>0</v>
      </c>
      <c r="I402" s="77">
        <f t="shared" si="245"/>
        <v>14.961945679897786</v>
      </c>
      <c r="J402" s="57">
        <f t="shared" si="246"/>
        <v>9.7931762563421412</v>
      </c>
      <c r="K402" s="5">
        <f t="shared" si="247"/>
        <v>24.755121936239927</v>
      </c>
      <c r="L402" s="57">
        <f t="shared" si="240"/>
        <v>78.099999999999994</v>
      </c>
      <c r="M402" s="86">
        <f t="shared" si="248"/>
        <v>102.85512193623993</v>
      </c>
      <c r="N402" s="5">
        <f t="shared" si="249"/>
        <v>475.10290465583194</v>
      </c>
      <c r="O402" s="56">
        <f t="shared" si="250"/>
        <v>372.24778271959201</v>
      </c>
    </row>
    <row r="403" spans="1:15" x14ac:dyDescent="0.2">
      <c r="A403" s="59" t="s">
        <v>61</v>
      </c>
      <c r="B403" s="54" t="str">
        <f t="shared" si="241"/>
        <v>Q1/2024</v>
      </c>
      <c r="C403" s="49">
        <f t="shared" si="242"/>
        <v>45292</v>
      </c>
      <c r="D403" s="49">
        <f t="shared" si="234"/>
        <v>45382</v>
      </c>
      <c r="E403" s="54">
        <f t="shared" si="243"/>
        <v>91</v>
      </c>
      <c r="F403" s="55">
        <f>VLOOKUP(D403,'FERC Interest Rate'!A:B,2,TRUE)</f>
        <v>8.5000000000000006E-2</v>
      </c>
      <c r="G403" s="56">
        <f t="shared" si="244"/>
        <v>372.24778271959201</v>
      </c>
      <c r="H403" s="56">
        <v>0</v>
      </c>
      <c r="I403" s="77">
        <f t="shared" si="245"/>
        <v>14.961945679897786</v>
      </c>
      <c r="J403" s="57">
        <f t="shared" si="246"/>
        <v>7.8670398888962962</v>
      </c>
      <c r="K403" s="5">
        <f t="shared" si="247"/>
        <v>22.828985568794081</v>
      </c>
      <c r="L403" s="57">
        <f t="shared" si="240"/>
        <v>78.099999999999994</v>
      </c>
      <c r="M403" s="86">
        <f t="shared" si="248"/>
        <v>100.92898556879408</v>
      </c>
      <c r="N403" s="5">
        <f t="shared" si="249"/>
        <v>380.11482260848828</v>
      </c>
      <c r="O403" s="56">
        <f t="shared" si="250"/>
        <v>279.18583703969421</v>
      </c>
    </row>
    <row r="404" spans="1:15" x14ac:dyDescent="0.2">
      <c r="A404" s="59" t="s">
        <v>62</v>
      </c>
      <c r="B404" s="54" t="str">
        <f t="shared" si="241"/>
        <v>Q2/2024</v>
      </c>
      <c r="C404" s="49">
        <f t="shared" si="242"/>
        <v>45383</v>
      </c>
      <c r="D404" s="49">
        <f t="shared" si="234"/>
        <v>45473</v>
      </c>
      <c r="E404" s="54">
        <f t="shared" si="243"/>
        <v>91</v>
      </c>
      <c r="F404" s="55">
        <f>VLOOKUP(D404,'FERC Interest Rate'!A:B,2,TRUE)</f>
        <v>8.5000000000000006E-2</v>
      </c>
      <c r="G404" s="56">
        <f t="shared" si="244"/>
        <v>279.18583703969421</v>
      </c>
      <c r="H404" s="56">
        <v>0</v>
      </c>
      <c r="I404" s="77">
        <f t="shared" si="245"/>
        <v>14.961945679897786</v>
      </c>
      <c r="J404" s="57">
        <f t="shared" si="246"/>
        <v>5.9002799166722264</v>
      </c>
      <c r="K404" s="5">
        <f t="shared" si="247"/>
        <v>20.862225596570013</v>
      </c>
      <c r="L404" s="57">
        <f t="shared" si="240"/>
        <v>78.099999999999994</v>
      </c>
      <c r="M404" s="86">
        <f t="shared" si="248"/>
        <v>98.962225596570008</v>
      </c>
      <c r="N404" s="5">
        <f t="shared" si="249"/>
        <v>285.08611695636642</v>
      </c>
      <c r="O404" s="56">
        <f t="shared" si="250"/>
        <v>186.12389135979643</v>
      </c>
    </row>
    <row r="405" spans="1:15" x14ac:dyDescent="0.2">
      <c r="A405" s="59" t="s">
        <v>63</v>
      </c>
      <c r="B405" s="54" t="str">
        <f t="shared" si="241"/>
        <v>Q3/2024</v>
      </c>
      <c r="C405" s="49">
        <f t="shared" si="242"/>
        <v>45474</v>
      </c>
      <c r="D405" s="49">
        <f t="shared" si="234"/>
        <v>45565</v>
      </c>
      <c r="E405" s="54">
        <f t="shared" si="243"/>
        <v>92</v>
      </c>
      <c r="F405" s="55">
        <f>VLOOKUP(D405,'FERC Interest Rate'!A:B,2,TRUE)</f>
        <v>8.5000000000000006E-2</v>
      </c>
      <c r="G405" s="56">
        <f t="shared" si="244"/>
        <v>186.12389135979643</v>
      </c>
      <c r="H405" s="56">
        <v>0</v>
      </c>
      <c r="I405" s="77">
        <f t="shared" si="245"/>
        <v>14.961945679897786</v>
      </c>
      <c r="J405" s="57">
        <f t="shared" si="246"/>
        <v>3.9767454383431917</v>
      </c>
      <c r="K405" s="5">
        <f t="shared" si="247"/>
        <v>18.938691118240978</v>
      </c>
      <c r="L405" s="57">
        <f t="shared" si="240"/>
        <v>78.099999999999994</v>
      </c>
      <c r="M405" s="86">
        <f t="shared" si="248"/>
        <v>97.038691118240976</v>
      </c>
      <c r="N405" s="5">
        <f t="shared" si="249"/>
        <v>190.10063679813962</v>
      </c>
      <c r="O405" s="56">
        <f t="shared" si="250"/>
        <v>93.061945679898656</v>
      </c>
    </row>
    <row r="406" spans="1:15" x14ac:dyDescent="0.2">
      <c r="A406" s="59" t="s">
        <v>64</v>
      </c>
      <c r="B406" s="54" t="str">
        <f t="shared" si="241"/>
        <v>Q4/2024</v>
      </c>
      <c r="C406" s="49">
        <f t="shared" si="242"/>
        <v>45566</v>
      </c>
      <c r="D406" s="49">
        <f t="shared" si="234"/>
        <v>45657</v>
      </c>
      <c r="E406" s="54">
        <f t="shared" si="243"/>
        <v>92</v>
      </c>
      <c r="F406" s="55">
        <f>VLOOKUP(D406,'FERC Interest Rate'!A:B,2,TRUE)</f>
        <v>8.5000000000000006E-2</v>
      </c>
      <c r="G406" s="56">
        <f t="shared" si="244"/>
        <v>93.061945679898656</v>
      </c>
      <c r="H406" s="56">
        <v>0</v>
      </c>
      <c r="I406" s="77">
        <f t="shared" si="245"/>
        <v>14.961945679897786</v>
      </c>
      <c r="J406" s="57">
        <f t="shared" si="246"/>
        <v>1.9883727191716052</v>
      </c>
      <c r="K406" s="5">
        <f t="shared" si="247"/>
        <v>16.950318399069392</v>
      </c>
      <c r="L406" s="57">
        <f t="shared" si="240"/>
        <v>78.099999999999994</v>
      </c>
      <c r="M406" s="86">
        <f t="shared" si="248"/>
        <v>95.050318399069383</v>
      </c>
      <c r="N406" s="5">
        <f t="shared" si="249"/>
        <v>95.050318399070264</v>
      </c>
      <c r="O406" s="56">
        <f t="shared" si="250"/>
        <v>8.7574392182432348E-13</v>
      </c>
    </row>
    <row r="407" spans="1:15" ht="16.5" customHeight="1" thickBot="1" x14ac:dyDescent="0.25">
      <c r="A407" s="98"/>
      <c r="B407" s="99"/>
      <c r="C407" s="100"/>
      <c r="D407" s="100"/>
      <c r="E407" s="99"/>
      <c r="F407" s="99"/>
      <c r="G407" s="88">
        <f>SUM(G372:G406)</f>
        <v>44622.618462793456</v>
      </c>
      <c r="H407" s="88">
        <f>SUM(H372:H393)</f>
        <v>299.23891359795573</v>
      </c>
      <c r="I407" s="89">
        <f>SUM(I372:I406)</f>
        <v>299.23891359795567</v>
      </c>
      <c r="J407" s="89">
        <f t="shared" ref="J407:O407" si="251">SUM(J372:J406)</f>
        <v>215.38069683903984</v>
      </c>
      <c r="K407" s="89">
        <f t="shared" si="251"/>
        <v>514.61961043699557</v>
      </c>
      <c r="L407" s="89">
        <f t="shared" si="251"/>
        <v>1561.9999999999995</v>
      </c>
      <c r="M407" s="89">
        <f t="shared" si="251"/>
        <v>2076.6196104369956</v>
      </c>
      <c r="N407" s="89">
        <f t="shared" si="251"/>
        <v>45137.238073230452</v>
      </c>
      <c r="O407" s="89">
        <f t="shared" si="251"/>
        <v>43060.618462793456</v>
      </c>
    </row>
    <row r="408" spans="1:15" ht="14.25" thickTop="1" thickBot="1" x14ac:dyDescent="0.25">
      <c r="I408" s="81"/>
      <c r="J408" s="82"/>
      <c r="K408" s="82"/>
      <c r="L408" s="82"/>
      <c r="M408" s="83"/>
    </row>
    <row r="409" spans="1:15" ht="36.75" x14ac:dyDescent="0.2">
      <c r="A409" s="58" t="s">
        <v>44</v>
      </c>
      <c r="B409" s="58" t="s">
        <v>3</v>
      </c>
      <c r="C409" s="58" t="s">
        <v>4</v>
      </c>
      <c r="D409" s="58" t="s">
        <v>5</v>
      </c>
      <c r="E409" s="58" t="s">
        <v>6</v>
      </c>
      <c r="F409" s="58" t="s">
        <v>7</v>
      </c>
      <c r="G409" s="58" t="s">
        <v>71</v>
      </c>
      <c r="H409" s="58" t="s">
        <v>72</v>
      </c>
      <c r="I409" s="73" t="s">
        <v>73</v>
      </c>
      <c r="J409" s="74" t="s">
        <v>74</v>
      </c>
      <c r="K409" s="74" t="s">
        <v>75</v>
      </c>
      <c r="L409" s="74" t="s">
        <v>76</v>
      </c>
      <c r="M409" s="75" t="s">
        <v>66</v>
      </c>
      <c r="N409" s="58" t="s">
        <v>77</v>
      </c>
      <c r="O409" s="58" t="s">
        <v>78</v>
      </c>
    </row>
    <row r="410" spans="1:15" x14ac:dyDescent="0.2">
      <c r="A410" s="123" t="s">
        <v>37</v>
      </c>
      <c r="B410" s="325" t="s">
        <v>54</v>
      </c>
      <c r="C410" s="49">
        <f>VLOOKUP(B410,A$1:F$24,2,FALSE)</f>
        <v>42500</v>
      </c>
      <c r="D410" s="49">
        <f>DATE(YEAR(C410),IF(MONTH(C410)&lt;=3,3,IF(MONTH(C410)&lt;=6,6,IF(MONTH(C410)&lt;=9,9,12))),IF(OR(MONTH(C410)&lt;=3,MONTH(C410)&gt;=10),31,30))</f>
        <v>42551</v>
      </c>
      <c r="E410" s="54">
        <f>D410-C410+1</f>
        <v>52</v>
      </c>
      <c r="F410" s="55">
        <f>VLOOKUP(D410,'FERC Interest Rate'!A:B,2,TRUE)</f>
        <v>3.4599999999999999E-2</v>
      </c>
      <c r="G410" s="56">
        <f>VLOOKUP(B410,$A$1:$F$24,5,FALSE)</f>
        <v>1449</v>
      </c>
      <c r="H410" s="56">
        <f>G410*F410*(E410/(DATE(YEAR(D410),12,31)-DATE(YEAR(D410),1,1)+1))</f>
        <v>7.123062295081966</v>
      </c>
      <c r="I410" s="122">
        <v>0</v>
      </c>
      <c r="J410" s="57">
        <v>0</v>
      </c>
      <c r="K410" s="5">
        <f t="shared" ref="K410:K444" si="252">+SUM(I410:J410)</f>
        <v>0</v>
      </c>
      <c r="L410" s="57">
        <v>0</v>
      </c>
      <c r="M410" s="86">
        <f t="shared" ref="M410:M444" si="253">+SUM(K410:L410)</f>
        <v>0</v>
      </c>
      <c r="N410" s="5">
        <f t="shared" ref="N410:N444" si="254">+G410+H410+J410</f>
        <v>1456.123062295082</v>
      </c>
      <c r="O410" s="56">
        <f t="shared" ref="O410:O444" si="255">G410+H410-L410-I410</f>
        <v>1456.123062295082</v>
      </c>
    </row>
    <row r="411" spans="1:15" x14ac:dyDescent="0.2">
      <c r="A411" s="59" t="s">
        <v>22</v>
      </c>
      <c r="B411" s="54" t="str">
        <f t="shared" ref="B411:B444" si="256">+IF(MONTH(C411)&lt;4,"Q1",IF(MONTH(C411)&lt;7,"Q2",IF(MONTH(C411)&lt;10,"Q3","Q4")))&amp;"/"&amp;YEAR(C411)</f>
        <v>Q3/2016</v>
      </c>
      <c r="C411" s="49">
        <f>D410+1</f>
        <v>42552</v>
      </c>
      <c r="D411" s="49">
        <f>EOMONTH(D410,3)</f>
        <v>42643</v>
      </c>
      <c r="E411" s="54">
        <f t="shared" ref="E411:E444" si="257">D411-C411+1</f>
        <v>92</v>
      </c>
      <c r="F411" s="55">
        <f>VLOOKUP(D411,'FERC Interest Rate'!A:B,2,TRUE)</f>
        <v>3.5000000000000003E-2</v>
      </c>
      <c r="G411" s="56">
        <f t="shared" ref="G411:G444" si="258">O410</f>
        <v>1456.123062295082</v>
      </c>
      <c r="H411" s="56">
        <f>G411*F411*(E411/(DATE(YEAR(D411),12,31)-DATE(YEAR(D411),1,1)+1))</f>
        <v>12.810700165546898</v>
      </c>
      <c r="I411" s="122">
        <v>0</v>
      </c>
      <c r="J411" s="57">
        <v>0</v>
      </c>
      <c r="K411" s="5">
        <f t="shared" si="252"/>
        <v>0</v>
      </c>
      <c r="L411" s="57">
        <v>0</v>
      </c>
      <c r="M411" s="86">
        <f t="shared" si="253"/>
        <v>0</v>
      </c>
      <c r="N411" s="5">
        <f t="shared" si="254"/>
        <v>1468.9337624606289</v>
      </c>
      <c r="O411" s="56">
        <f t="shared" si="255"/>
        <v>1468.9337624606289</v>
      </c>
    </row>
    <row r="412" spans="1:15" x14ac:dyDescent="0.2">
      <c r="A412" s="59" t="s">
        <v>22</v>
      </c>
      <c r="B412" s="54" t="str">
        <f t="shared" si="256"/>
        <v>Q4/2016</v>
      </c>
      <c r="C412" s="49">
        <f t="shared" ref="C412:C444" si="259">D411+1</f>
        <v>42644</v>
      </c>
      <c r="D412" s="49">
        <f t="shared" ref="D412:D444" si="260">EOMONTH(D411,3)</f>
        <v>42735</v>
      </c>
      <c r="E412" s="54">
        <f t="shared" si="257"/>
        <v>92</v>
      </c>
      <c r="F412" s="55">
        <f>VLOOKUP(D412,'FERC Interest Rate'!A:B,2,TRUE)</f>
        <v>3.5000000000000003E-2</v>
      </c>
      <c r="G412" s="56">
        <f t="shared" si="258"/>
        <v>1468.9337624606289</v>
      </c>
      <c r="H412" s="56">
        <f>G412*F412*(E412/(DATE(YEAR(D412),12,31)-DATE(YEAR(D412),1,1)+1))</f>
        <v>12.923406325473294</v>
      </c>
      <c r="I412" s="122">
        <v>0</v>
      </c>
      <c r="J412" s="57">
        <v>0</v>
      </c>
      <c r="K412" s="5">
        <f t="shared" si="252"/>
        <v>0</v>
      </c>
      <c r="L412" s="57">
        <v>0</v>
      </c>
      <c r="M412" s="86">
        <f t="shared" si="253"/>
        <v>0</v>
      </c>
      <c r="N412" s="5">
        <f t="shared" si="254"/>
        <v>1481.8571687861022</v>
      </c>
      <c r="O412" s="56">
        <f t="shared" si="255"/>
        <v>1481.8571687861022</v>
      </c>
    </row>
    <row r="413" spans="1:15" x14ac:dyDescent="0.2">
      <c r="A413" s="59" t="s">
        <v>22</v>
      </c>
      <c r="B413" s="54" t="str">
        <f t="shared" si="256"/>
        <v>Q1/2017</v>
      </c>
      <c r="C413" s="49">
        <f t="shared" si="259"/>
        <v>42736</v>
      </c>
      <c r="D413" s="49">
        <f t="shared" si="260"/>
        <v>42825</v>
      </c>
      <c r="E413" s="54">
        <f t="shared" si="257"/>
        <v>90</v>
      </c>
      <c r="F413" s="55">
        <f>VLOOKUP(D413,'FERC Interest Rate'!A:B,2,TRUE)</f>
        <v>3.5000000000000003E-2</v>
      </c>
      <c r="G413" s="56">
        <f t="shared" si="258"/>
        <v>1481.8571687861022</v>
      </c>
      <c r="H413" s="56">
        <f>G413*F413*(E413/(DATE(YEAR(D413),12,31)-DATE(YEAR(D413),1,1)+1))</f>
        <v>12.788630360756773</v>
      </c>
      <c r="I413" s="122">
        <v>0</v>
      </c>
      <c r="J413" s="57">
        <v>0</v>
      </c>
      <c r="K413" s="5">
        <f t="shared" si="252"/>
        <v>0</v>
      </c>
      <c r="L413" s="57">
        <v>0</v>
      </c>
      <c r="M413" s="86">
        <f t="shared" si="253"/>
        <v>0</v>
      </c>
      <c r="N413" s="5">
        <f t="shared" si="254"/>
        <v>1494.645799146859</v>
      </c>
      <c r="O413" s="56">
        <f t="shared" si="255"/>
        <v>1494.645799146859</v>
      </c>
    </row>
    <row r="414" spans="1:15" x14ac:dyDescent="0.2">
      <c r="A414" s="59" t="s">
        <v>22</v>
      </c>
      <c r="B414" s="54" t="str">
        <f t="shared" si="256"/>
        <v>Q2/2017</v>
      </c>
      <c r="C414" s="49">
        <f t="shared" si="259"/>
        <v>42826</v>
      </c>
      <c r="D414" s="49">
        <f t="shared" si="260"/>
        <v>42916</v>
      </c>
      <c r="E414" s="54">
        <f t="shared" si="257"/>
        <v>91</v>
      </c>
      <c r="F414" s="55">
        <f>VLOOKUP(D414,'FERC Interest Rate'!A:B,2,TRUE)</f>
        <v>3.7100000000000001E-2</v>
      </c>
      <c r="G414" s="56">
        <f t="shared" si="258"/>
        <v>1494.645799146859</v>
      </c>
      <c r="H414" s="56">
        <f t="shared" ref="H414:H425" si="261">G414*F414*(E414/(DATE(YEAR(D414),12,31)-DATE(YEAR(D414),1,1)+1))</f>
        <v>13.824859404108796</v>
      </c>
      <c r="I414" s="122">
        <v>0</v>
      </c>
      <c r="J414" s="57">
        <v>0</v>
      </c>
      <c r="K414" s="5">
        <f t="shared" si="252"/>
        <v>0</v>
      </c>
      <c r="L414" s="57">
        <v>0</v>
      </c>
      <c r="M414" s="86">
        <f t="shared" si="253"/>
        <v>0</v>
      </c>
      <c r="N414" s="5">
        <f t="shared" si="254"/>
        <v>1508.4706585509678</v>
      </c>
      <c r="O414" s="56">
        <f t="shared" si="255"/>
        <v>1508.4706585509678</v>
      </c>
    </row>
    <row r="415" spans="1:15" x14ac:dyDescent="0.2">
      <c r="A415" s="59" t="s">
        <v>22</v>
      </c>
      <c r="B415" s="54" t="str">
        <f t="shared" si="256"/>
        <v>Q3/2017</v>
      </c>
      <c r="C415" s="49">
        <f t="shared" si="259"/>
        <v>42917</v>
      </c>
      <c r="D415" s="49">
        <f t="shared" si="260"/>
        <v>43008</v>
      </c>
      <c r="E415" s="54">
        <f t="shared" si="257"/>
        <v>92</v>
      </c>
      <c r="F415" s="55">
        <f>VLOOKUP(D415,'FERC Interest Rate'!A:B,2,TRUE)</f>
        <v>3.9600000000000003E-2</v>
      </c>
      <c r="G415" s="56">
        <f t="shared" si="258"/>
        <v>1508.4706585509678</v>
      </c>
      <c r="H415" s="56">
        <f t="shared" si="261"/>
        <v>15.056603570501059</v>
      </c>
      <c r="I415" s="122">
        <v>0</v>
      </c>
      <c r="J415" s="57">
        <v>0</v>
      </c>
      <c r="K415" s="5">
        <f t="shared" si="252"/>
        <v>0</v>
      </c>
      <c r="L415" s="57">
        <v>0</v>
      </c>
      <c r="M415" s="86">
        <f t="shared" si="253"/>
        <v>0</v>
      </c>
      <c r="N415" s="5">
        <f t="shared" si="254"/>
        <v>1523.5272621214688</v>
      </c>
      <c r="O415" s="56">
        <f t="shared" si="255"/>
        <v>1523.5272621214688</v>
      </c>
    </row>
    <row r="416" spans="1:15" x14ac:dyDescent="0.2">
      <c r="A416" s="59" t="s">
        <v>22</v>
      </c>
      <c r="B416" s="54" t="str">
        <f t="shared" si="256"/>
        <v>Q4/2017</v>
      </c>
      <c r="C416" s="49">
        <f t="shared" si="259"/>
        <v>43009</v>
      </c>
      <c r="D416" s="49">
        <f t="shared" si="260"/>
        <v>43100</v>
      </c>
      <c r="E416" s="54">
        <f t="shared" si="257"/>
        <v>92</v>
      </c>
      <c r="F416" s="55">
        <f>VLOOKUP(D416,'FERC Interest Rate'!A:B,2,TRUE)</f>
        <v>4.2099999999999999E-2</v>
      </c>
      <c r="G416" s="56">
        <f t="shared" si="258"/>
        <v>1523.5272621214688</v>
      </c>
      <c r="H416" s="56">
        <f t="shared" si="261"/>
        <v>16.166919977120198</v>
      </c>
      <c r="I416" s="122">
        <v>0</v>
      </c>
      <c r="J416" s="57">
        <v>0</v>
      </c>
      <c r="K416" s="5">
        <f t="shared" si="252"/>
        <v>0</v>
      </c>
      <c r="L416" s="57">
        <v>0</v>
      </c>
      <c r="M416" s="86">
        <f t="shared" si="253"/>
        <v>0</v>
      </c>
      <c r="N416" s="5">
        <f t="shared" si="254"/>
        <v>1539.694182098589</v>
      </c>
      <c r="O416" s="56">
        <f t="shared" si="255"/>
        <v>1539.694182098589</v>
      </c>
    </row>
    <row r="417" spans="1:15" x14ac:dyDescent="0.2">
      <c r="A417" s="59" t="s">
        <v>22</v>
      </c>
      <c r="B417" s="54" t="str">
        <f t="shared" si="256"/>
        <v>Q1/2018</v>
      </c>
      <c r="C417" s="49">
        <f t="shared" si="259"/>
        <v>43101</v>
      </c>
      <c r="D417" s="49">
        <f t="shared" si="260"/>
        <v>43190</v>
      </c>
      <c r="E417" s="54">
        <f t="shared" si="257"/>
        <v>90</v>
      </c>
      <c r="F417" s="55">
        <f>VLOOKUP(D417,'FERC Interest Rate'!A:B,2,TRUE)</f>
        <v>4.2500000000000003E-2</v>
      </c>
      <c r="G417" s="56">
        <f t="shared" si="258"/>
        <v>1539.694182098589</v>
      </c>
      <c r="H417" s="56">
        <f t="shared" si="261"/>
        <v>16.135151360348228</v>
      </c>
      <c r="I417" s="122">
        <v>0</v>
      </c>
      <c r="J417" s="57">
        <v>0</v>
      </c>
      <c r="K417" s="5">
        <f t="shared" si="252"/>
        <v>0</v>
      </c>
      <c r="L417" s="57">
        <v>0</v>
      </c>
      <c r="M417" s="86">
        <f t="shared" si="253"/>
        <v>0</v>
      </c>
      <c r="N417" s="5">
        <f t="shared" si="254"/>
        <v>1555.8293334589371</v>
      </c>
      <c r="O417" s="56">
        <f t="shared" si="255"/>
        <v>1555.8293334589371</v>
      </c>
    </row>
    <row r="418" spans="1:15" x14ac:dyDescent="0.2">
      <c r="A418" s="59" t="s">
        <v>22</v>
      </c>
      <c r="B418" s="54" t="str">
        <f t="shared" si="256"/>
        <v>Q2/2018</v>
      </c>
      <c r="C418" s="49">
        <f t="shared" si="259"/>
        <v>43191</v>
      </c>
      <c r="D418" s="49">
        <f t="shared" si="260"/>
        <v>43281</v>
      </c>
      <c r="E418" s="54">
        <f t="shared" si="257"/>
        <v>91</v>
      </c>
      <c r="F418" s="55">
        <f>VLOOKUP(D418,'FERC Interest Rate'!A:B,2,TRUE)</f>
        <v>4.4699999999999997E-2</v>
      </c>
      <c r="G418" s="56">
        <f t="shared" si="258"/>
        <v>1555.8293334589371</v>
      </c>
      <c r="H418" s="56">
        <f t="shared" si="261"/>
        <v>17.338758848523064</v>
      </c>
      <c r="I418" s="122">
        <v>0</v>
      </c>
      <c r="J418" s="57">
        <v>0</v>
      </c>
      <c r="K418" s="5">
        <f t="shared" si="252"/>
        <v>0</v>
      </c>
      <c r="L418" s="57">
        <v>0</v>
      </c>
      <c r="M418" s="86">
        <f t="shared" si="253"/>
        <v>0</v>
      </c>
      <c r="N418" s="5">
        <f t="shared" si="254"/>
        <v>1573.16809230746</v>
      </c>
      <c r="O418" s="56">
        <f t="shared" si="255"/>
        <v>1573.16809230746</v>
      </c>
    </row>
    <row r="419" spans="1:15" x14ac:dyDescent="0.2">
      <c r="A419" s="59" t="s">
        <v>22</v>
      </c>
      <c r="B419" s="54" t="str">
        <f t="shared" si="256"/>
        <v>Q3/2018</v>
      </c>
      <c r="C419" s="49">
        <f t="shared" si="259"/>
        <v>43282</v>
      </c>
      <c r="D419" s="49">
        <f t="shared" si="260"/>
        <v>43373</v>
      </c>
      <c r="E419" s="54">
        <f t="shared" si="257"/>
        <v>92</v>
      </c>
      <c r="F419" s="55">
        <f>VLOOKUP(D419,'FERC Interest Rate'!A:B,2,TRUE)</f>
        <v>4.6899999999999997E-2</v>
      </c>
      <c r="G419" s="56">
        <f t="shared" si="258"/>
        <v>1573.16809230746</v>
      </c>
      <c r="H419" s="56">
        <f t="shared" si="261"/>
        <v>18.597001875858162</v>
      </c>
      <c r="I419" s="122">
        <v>0</v>
      </c>
      <c r="J419" s="57">
        <v>0</v>
      </c>
      <c r="K419" s="5">
        <f t="shared" si="252"/>
        <v>0</v>
      </c>
      <c r="L419" s="57">
        <v>0</v>
      </c>
      <c r="M419" s="86">
        <f t="shared" si="253"/>
        <v>0</v>
      </c>
      <c r="N419" s="5">
        <f t="shared" si="254"/>
        <v>1591.7650941833183</v>
      </c>
      <c r="O419" s="56">
        <f t="shared" si="255"/>
        <v>1591.7650941833183</v>
      </c>
    </row>
    <row r="420" spans="1:15" x14ac:dyDescent="0.2">
      <c r="A420" s="59" t="s">
        <v>22</v>
      </c>
      <c r="B420" s="54" t="str">
        <f t="shared" si="256"/>
        <v>Q4/2018</v>
      </c>
      <c r="C420" s="49">
        <f t="shared" si="259"/>
        <v>43374</v>
      </c>
      <c r="D420" s="49">
        <f t="shared" si="260"/>
        <v>43465</v>
      </c>
      <c r="E420" s="54">
        <f t="shared" si="257"/>
        <v>92</v>
      </c>
      <c r="F420" s="55">
        <f>VLOOKUP(D420,'FERC Interest Rate'!A:B,2,TRUE)</f>
        <v>4.9599999999999998E-2</v>
      </c>
      <c r="G420" s="56">
        <f t="shared" si="258"/>
        <v>1591.7650941833183</v>
      </c>
      <c r="H420" s="56">
        <f t="shared" si="261"/>
        <v>19.900116377472106</v>
      </c>
      <c r="I420" s="122">
        <v>0</v>
      </c>
      <c r="J420" s="57">
        <v>0</v>
      </c>
      <c r="K420" s="5">
        <f t="shared" si="252"/>
        <v>0</v>
      </c>
      <c r="L420" s="57">
        <v>0</v>
      </c>
      <c r="M420" s="86">
        <f t="shared" si="253"/>
        <v>0</v>
      </c>
      <c r="N420" s="5">
        <f t="shared" si="254"/>
        <v>1611.6652105607905</v>
      </c>
      <c r="O420" s="56">
        <f t="shared" si="255"/>
        <v>1611.6652105607905</v>
      </c>
    </row>
    <row r="421" spans="1:15" x14ac:dyDescent="0.2">
      <c r="A421" s="59" t="s">
        <v>22</v>
      </c>
      <c r="B421" s="54" t="str">
        <f t="shared" si="256"/>
        <v>Q1/2019</v>
      </c>
      <c r="C421" s="49">
        <f t="shared" si="259"/>
        <v>43466</v>
      </c>
      <c r="D421" s="49">
        <f t="shared" si="260"/>
        <v>43555</v>
      </c>
      <c r="E421" s="54">
        <f t="shared" si="257"/>
        <v>90</v>
      </c>
      <c r="F421" s="55">
        <f>VLOOKUP(D421,'FERC Interest Rate'!A:B,2,TRUE)</f>
        <v>5.1799999999999999E-2</v>
      </c>
      <c r="G421" s="56">
        <f t="shared" si="258"/>
        <v>1611.6652105607905</v>
      </c>
      <c r="H421" s="56">
        <f t="shared" si="261"/>
        <v>20.585159483929875</v>
      </c>
      <c r="I421" s="122">
        <v>0</v>
      </c>
      <c r="J421" s="57">
        <v>0</v>
      </c>
      <c r="K421" s="5">
        <f t="shared" si="252"/>
        <v>0</v>
      </c>
      <c r="L421" s="57">
        <v>0</v>
      </c>
      <c r="M421" s="86">
        <f t="shared" si="253"/>
        <v>0</v>
      </c>
      <c r="N421" s="5">
        <f t="shared" si="254"/>
        <v>1632.2503700447203</v>
      </c>
      <c r="O421" s="56">
        <f t="shared" si="255"/>
        <v>1632.2503700447203</v>
      </c>
    </row>
    <row r="422" spans="1:15" x14ac:dyDescent="0.2">
      <c r="A422" s="59" t="s">
        <v>22</v>
      </c>
      <c r="B422" s="54" t="str">
        <f t="shared" si="256"/>
        <v>Q2/2019</v>
      </c>
      <c r="C422" s="49">
        <f t="shared" si="259"/>
        <v>43556</v>
      </c>
      <c r="D422" s="49">
        <f t="shared" si="260"/>
        <v>43646</v>
      </c>
      <c r="E422" s="54">
        <f t="shared" si="257"/>
        <v>91</v>
      </c>
      <c r="F422" s="55">
        <f>VLOOKUP(D422,'FERC Interest Rate'!A:B,2,TRUE)</f>
        <v>5.45E-2</v>
      </c>
      <c r="G422" s="56">
        <f t="shared" si="258"/>
        <v>1632.2503700447203</v>
      </c>
      <c r="H422" s="56">
        <f t="shared" si="261"/>
        <v>22.178481397909014</v>
      </c>
      <c r="I422" s="122">
        <v>0</v>
      </c>
      <c r="J422" s="57">
        <v>0</v>
      </c>
      <c r="K422" s="5">
        <f t="shared" si="252"/>
        <v>0</v>
      </c>
      <c r="L422" s="57">
        <v>0</v>
      </c>
      <c r="M422" s="86">
        <f t="shared" si="253"/>
        <v>0</v>
      </c>
      <c r="N422" s="5">
        <f t="shared" si="254"/>
        <v>1654.4288514426294</v>
      </c>
      <c r="O422" s="56">
        <f t="shared" si="255"/>
        <v>1654.4288514426294</v>
      </c>
    </row>
    <row r="423" spans="1:15" x14ac:dyDescent="0.2">
      <c r="A423" s="59" t="s">
        <v>22</v>
      </c>
      <c r="B423" s="54" t="str">
        <f t="shared" si="256"/>
        <v>Q3/2019</v>
      </c>
      <c r="C423" s="49">
        <f t="shared" si="259"/>
        <v>43647</v>
      </c>
      <c r="D423" s="49">
        <f t="shared" si="260"/>
        <v>43738</v>
      </c>
      <c r="E423" s="54">
        <f t="shared" si="257"/>
        <v>92</v>
      </c>
      <c r="F423" s="55">
        <f>VLOOKUP(D423,'FERC Interest Rate'!A:B,2,TRUE)</f>
        <v>5.5E-2</v>
      </c>
      <c r="G423" s="56">
        <f t="shared" si="258"/>
        <v>1654.4288514426294</v>
      </c>
      <c r="H423" s="56">
        <f t="shared" si="261"/>
        <v>22.935369830958098</v>
      </c>
      <c r="I423" s="122">
        <v>0</v>
      </c>
      <c r="J423" s="57">
        <v>0</v>
      </c>
      <c r="K423" s="5">
        <f t="shared" si="252"/>
        <v>0</v>
      </c>
      <c r="L423" s="57">
        <v>0</v>
      </c>
      <c r="M423" s="86">
        <f t="shared" si="253"/>
        <v>0</v>
      </c>
      <c r="N423" s="5">
        <f t="shared" si="254"/>
        <v>1677.3642212735874</v>
      </c>
      <c r="O423" s="56">
        <f t="shared" si="255"/>
        <v>1677.3642212735874</v>
      </c>
    </row>
    <row r="424" spans="1:15" x14ac:dyDescent="0.2">
      <c r="A424" s="59" t="s">
        <v>22</v>
      </c>
      <c r="B424" s="54" t="str">
        <f t="shared" si="256"/>
        <v>Q4/2019</v>
      </c>
      <c r="C424" s="49">
        <f t="shared" si="259"/>
        <v>43739</v>
      </c>
      <c r="D424" s="49">
        <f t="shared" si="260"/>
        <v>43830</v>
      </c>
      <c r="E424" s="54">
        <f t="shared" si="257"/>
        <v>92</v>
      </c>
      <c r="F424" s="55">
        <f>VLOOKUP(D424,'FERC Interest Rate'!A:B,2,TRUE)</f>
        <v>5.4199999999999998E-2</v>
      </c>
      <c r="G424" s="56">
        <f t="shared" si="258"/>
        <v>1677.3642212735874</v>
      </c>
      <c r="H424" s="56">
        <f t="shared" si="261"/>
        <v>22.915093021804427</v>
      </c>
      <c r="I424" s="122">
        <v>0</v>
      </c>
      <c r="J424" s="57">
        <v>0</v>
      </c>
      <c r="K424" s="5">
        <f t="shared" si="252"/>
        <v>0</v>
      </c>
      <c r="L424" s="57">
        <v>0</v>
      </c>
      <c r="M424" s="86">
        <f t="shared" si="253"/>
        <v>0</v>
      </c>
      <c r="N424" s="5">
        <f t="shared" si="254"/>
        <v>1700.2793142953919</v>
      </c>
      <c r="O424" s="56">
        <f t="shared" si="255"/>
        <v>1700.2793142953919</v>
      </c>
    </row>
    <row r="425" spans="1:15" x14ac:dyDescent="0.2">
      <c r="A425" s="59" t="s">
        <v>45</v>
      </c>
      <c r="B425" s="54" t="str">
        <f t="shared" si="256"/>
        <v>Q1/2020</v>
      </c>
      <c r="C425" s="49">
        <f t="shared" si="259"/>
        <v>43831</v>
      </c>
      <c r="D425" s="49">
        <f t="shared" si="260"/>
        <v>43921</v>
      </c>
      <c r="E425" s="54">
        <f t="shared" si="257"/>
        <v>91</v>
      </c>
      <c r="F425" s="55">
        <f>VLOOKUP(D425,'FERC Interest Rate'!A:B,2,TRUE)</f>
        <v>4.9599999999999998E-2</v>
      </c>
      <c r="G425" s="56">
        <f t="shared" si="258"/>
        <v>1700.2793142953919</v>
      </c>
      <c r="H425" s="56">
        <f t="shared" si="261"/>
        <v>20.968253314217705</v>
      </c>
      <c r="I425" s="77">
        <f>(SUM($H$410:$H$425)/20)</f>
        <v>13.612378380480484</v>
      </c>
      <c r="J425" s="57">
        <f t="shared" ref="J425:J444" si="262">G425*F425*(E425/(DATE(YEAR(D425),12,31)-DATE(YEAR(D425),1,1)+1))</f>
        <v>20.968253314217705</v>
      </c>
      <c r="K425" s="5">
        <f t="shared" si="252"/>
        <v>34.580631694698191</v>
      </c>
      <c r="L425" s="57">
        <f>+$G$410/20</f>
        <v>72.45</v>
      </c>
      <c r="M425" s="86">
        <f t="shared" si="253"/>
        <v>107.0306316946982</v>
      </c>
      <c r="N425" s="5">
        <f t="shared" si="254"/>
        <v>1742.2158209238273</v>
      </c>
      <c r="O425" s="56">
        <f t="shared" si="255"/>
        <v>1635.185189229129</v>
      </c>
    </row>
    <row r="426" spans="1:15" x14ac:dyDescent="0.2">
      <c r="A426" s="59" t="s">
        <v>46</v>
      </c>
      <c r="B426" s="54" t="str">
        <f t="shared" si="256"/>
        <v>Q2/2020</v>
      </c>
      <c r="C426" s="49">
        <f t="shared" si="259"/>
        <v>43922</v>
      </c>
      <c r="D426" s="49">
        <f t="shared" si="260"/>
        <v>44012</v>
      </c>
      <c r="E426" s="54">
        <f t="shared" si="257"/>
        <v>91</v>
      </c>
      <c r="F426" s="55">
        <f>VLOOKUP(D426,'FERC Interest Rate'!A:B,2,TRUE)</f>
        <v>4.7500000000000001E-2</v>
      </c>
      <c r="G426" s="56">
        <f t="shared" si="258"/>
        <v>1635.185189229129</v>
      </c>
      <c r="H426" s="56">
        <v>0</v>
      </c>
      <c r="I426" s="77">
        <f t="shared" ref="I426:I444" si="263">(SUM($H$410:$H$425)/20)</f>
        <v>13.612378380480484</v>
      </c>
      <c r="J426" s="57">
        <f t="shared" si="262"/>
        <v>19.311715793559866</v>
      </c>
      <c r="K426" s="5">
        <f t="shared" si="252"/>
        <v>32.924094174040349</v>
      </c>
      <c r="L426" s="57">
        <f t="shared" ref="L426:L444" si="264">+$G$410/20</f>
        <v>72.45</v>
      </c>
      <c r="M426" s="86">
        <f t="shared" si="253"/>
        <v>105.37409417404035</v>
      </c>
      <c r="N426" s="5">
        <f t="shared" si="254"/>
        <v>1654.4969050226889</v>
      </c>
      <c r="O426" s="56">
        <f t="shared" si="255"/>
        <v>1549.1228108486484</v>
      </c>
    </row>
    <row r="427" spans="1:15" x14ac:dyDescent="0.2">
      <c r="A427" s="59" t="s">
        <v>47</v>
      </c>
      <c r="B427" s="54" t="str">
        <f t="shared" si="256"/>
        <v>Q3/2020</v>
      </c>
      <c r="C427" s="49">
        <f t="shared" si="259"/>
        <v>44013</v>
      </c>
      <c r="D427" s="49">
        <f t="shared" si="260"/>
        <v>44104</v>
      </c>
      <c r="E427" s="54">
        <f t="shared" si="257"/>
        <v>92</v>
      </c>
      <c r="F427" s="55">
        <f>VLOOKUP(D427,'FERC Interest Rate'!A:B,2,TRUE)</f>
        <v>3.4299999999999997E-2</v>
      </c>
      <c r="G427" s="56">
        <f t="shared" si="258"/>
        <v>1549.1228108486484</v>
      </c>
      <c r="H427" s="56">
        <v>0</v>
      </c>
      <c r="I427" s="77">
        <f t="shared" si="263"/>
        <v>13.612378380480484</v>
      </c>
      <c r="J427" s="57">
        <f t="shared" si="262"/>
        <v>13.356316781185779</v>
      </c>
      <c r="K427" s="5">
        <f t="shared" si="252"/>
        <v>26.968695161666261</v>
      </c>
      <c r="L427" s="57">
        <f t="shared" si="264"/>
        <v>72.45</v>
      </c>
      <c r="M427" s="86">
        <f t="shared" si="253"/>
        <v>99.418695161666264</v>
      </c>
      <c r="N427" s="5">
        <f t="shared" si="254"/>
        <v>1562.4791276298342</v>
      </c>
      <c r="O427" s="56">
        <f t="shared" si="255"/>
        <v>1463.0604324681678</v>
      </c>
    </row>
    <row r="428" spans="1:15" x14ac:dyDescent="0.2">
      <c r="A428" s="59" t="s">
        <v>48</v>
      </c>
      <c r="B428" s="54" t="str">
        <f t="shared" si="256"/>
        <v>Q4/2020</v>
      </c>
      <c r="C428" s="49">
        <f t="shared" si="259"/>
        <v>44105</v>
      </c>
      <c r="D428" s="49">
        <f t="shared" si="260"/>
        <v>44196</v>
      </c>
      <c r="E428" s="54">
        <f t="shared" si="257"/>
        <v>92</v>
      </c>
      <c r="F428" s="55">
        <f>VLOOKUP(D428,'FERC Interest Rate'!A:B,2,TRUE)</f>
        <v>3.2500000000000001E-2</v>
      </c>
      <c r="G428" s="56">
        <f t="shared" si="258"/>
        <v>1463.0604324681678</v>
      </c>
      <c r="H428" s="56">
        <v>0</v>
      </c>
      <c r="I428" s="77">
        <f t="shared" si="263"/>
        <v>13.612378380480484</v>
      </c>
      <c r="J428" s="57">
        <f t="shared" si="262"/>
        <v>11.952324298032302</v>
      </c>
      <c r="K428" s="5">
        <f t="shared" si="252"/>
        <v>25.564702678512788</v>
      </c>
      <c r="L428" s="57">
        <f t="shared" si="264"/>
        <v>72.45</v>
      </c>
      <c r="M428" s="86">
        <f t="shared" si="253"/>
        <v>98.014702678512791</v>
      </c>
      <c r="N428" s="5">
        <f t="shared" si="254"/>
        <v>1475.0127567662003</v>
      </c>
      <c r="O428" s="56">
        <f t="shared" si="255"/>
        <v>1376.9980540876873</v>
      </c>
    </row>
    <row r="429" spans="1:15" x14ac:dyDescent="0.2">
      <c r="A429" s="59" t="s">
        <v>49</v>
      </c>
      <c r="B429" s="54" t="str">
        <f t="shared" si="256"/>
        <v>Q1/2021</v>
      </c>
      <c r="C429" s="49">
        <f t="shared" si="259"/>
        <v>44197</v>
      </c>
      <c r="D429" s="49">
        <f t="shared" si="260"/>
        <v>44286</v>
      </c>
      <c r="E429" s="54">
        <f t="shared" si="257"/>
        <v>90</v>
      </c>
      <c r="F429" s="55">
        <f>VLOOKUP(D429,'FERC Interest Rate'!A:B,2,TRUE)</f>
        <v>3.2500000000000001E-2</v>
      </c>
      <c r="G429" s="56">
        <f t="shared" si="258"/>
        <v>1376.9980540876873</v>
      </c>
      <c r="H429" s="56">
        <v>0</v>
      </c>
      <c r="I429" s="77">
        <f t="shared" si="263"/>
        <v>13.612378380480484</v>
      </c>
      <c r="J429" s="57">
        <f t="shared" si="262"/>
        <v>11.034847419743794</v>
      </c>
      <c r="K429" s="5">
        <f t="shared" si="252"/>
        <v>24.647225800224277</v>
      </c>
      <c r="L429" s="57">
        <f t="shared" si="264"/>
        <v>72.45</v>
      </c>
      <c r="M429" s="86">
        <f t="shared" si="253"/>
        <v>97.09722580022428</v>
      </c>
      <c r="N429" s="5">
        <f t="shared" si="254"/>
        <v>1388.032901507431</v>
      </c>
      <c r="O429" s="56">
        <f t="shared" si="255"/>
        <v>1290.9356757072067</v>
      </c>
    </row>
    <row r="430" spans="1:15" x14ac:dyDescent="0.2">
      <c r="A430" s="59" t="s">
        <v>50</v>
      </c>
      <c r="B430" s="54" t="str">
        <f t="shared" si="256"/>
        <v>Q2/2021</v>
      </c>
      <c r="C430" s="49">
        <f t="shared" si="259"/>
        <v>44287</v>
      </c>
      <c r="D430" s="49">
        <f t="shared" si="260"/>
        <v>44377</v>
      </c>
      <c r="E430" s="54">
        <f t="shared" si="257"/>
        <v>91</v>
      </c>
      <c r="F430" s="55">
        <f>VLOOKUP(D430,'FERC Interest Rate'!A:B,2,TRUE)</f>
        <v>3.2500000000000001E-2</v>
      </c>
      <c r="G430" s="56">
        <f t="shared" si="258"/>
        <v>1290.9356757072067</v>
      </c>
      <c r="H430" s="56">
        <v>0</v>
      </c>
      <c r="I430" s="77">
        <f t="shared" si="263"/>
        <v>13.612378380480484</v>
      </c>
      <c r="J430" s="57">
        <f t="shared" si="262"/>
        <v>10.460115783298805</v>
      </c>
      <c r="K430" s="5">
        <f t="shared" si="252"/>
        <v>24.07249416377929</v>
      </c>
      <c r="L430" s="57">
        <f t="shared" si="264"/>
        <v>72.45</v>
      </c>
      <c r="M430" s="86">
        <f t="shared" si="253"/>
        <v>96.522494163779299</v>
      </c>
      <c r="N430" s="5">
        <f t="shared" si="254"/>
        <v>1301.3957914905054</v>
      </c>
      <c r="O430" s="56">
        <f t="shared" si="255"/>
        <v>1204.8732973267261</v>
      </c>
    </row>
    <row r="431" spans="1:15" x14ac:dyDescent="0.2">
      <c r="A431" s="59" t="s">
        <v>51</v>
      </c>
      <c r="B431" s="54" t="str">
        <f t="shared" si="256"/>
        <v>Q3/2021</v>
      </c>
      <c r="C431" s="49">
        <f t="shared" si="259"/>
        <v>44378</v>
      </c>
      <c r="D431" s="49">
        <f t="shared" si="260"/>
        <v>44469</v>
      </c>
      <c r="E431" s="54">
        <f t="shared" si="257"/>
        <v>92</v>
      </c>
      <c r="F431" s="55">
        <f>VLOOKUP(D431,'FERC Interest Rate'!A:B,2,TRUE)</f>
        <v>3.2500000000000001E-2</v>
      </c>
      <c r="G431" s="56">
        <f t="shared" si="258"/>
        <v>1204.8732973267261</v>
      </c>
      <c r="H431" s="56">
        <v>0</v>
      </c>
      <c r="I431" s="77">
        <f t="shared" si="263"/>
        <v>13.612378380480484</v>
      </c>
      <c r="J431" s="57">
        <f t="shared" si="262"/>
        <v>9.8700579698819482</v>
      </c>
      <c r="K431" s="5">
        <f t="shared" si="252"/>
        <v>23.482436350362434</v>
      </c>
      <c r="L431" s="57">
        <f t="shared" si="264"/>
        <v>72.45</v>
      </c>
      <c r="M431" s="86">
        <f t="shared" si="253"/>
        <v>95.932436350362437</v>
      </c>
      <c r="N431" s="5">
        <f t="shared" si="254"/>
        <v>1214.7433552966081</v>
      </c>
      <c r="O431" s="56">
        <f t="shared" si="255"/>
        <v>1118.8109189462455</v>
      </c>
    </row>
    <row r="432" spans="1:15" x14ac:dyDescent="0.2">
      <c r="A432" s="59" t="s">
        <v>52</v>
      </c>
      <c r="B432" s="54" t="str">
        <f t="shared" si="256"/>
        <v>Q4/2021</v>
      </c>
      <c r="C432" s="49">
        <f t="shared" si="259"/>
        <v>44470</v>
      </c>
      <c r="D432" s="49">
        <f t="shared" si="260"/>
        <v>44561</v>
      </c>
      <c r="E432" s="54">
        <f t="shared" si="257"/>
        <v>92</v>
      </c>
      <c r="F432" s="55">
        <f>VLOOKUP(D432,'FERC Interest Rate'!A:B,2,TRUE)</f>
        <v>3.2500000000000001E-2</v>
      </c>
      <c r="G432" s="56">
        <f t="shared" si="258"/>
        <v>1118.8109189462455</v>
      </c>
      <c r="H432" s="56">
        <v>0</v>
      </c>
      <c r="I432" s="77">
        <f t="shared" si="263"/>
        <v>13.612378380480484</v>
      </c>
      <c r="J432" s="57">
        <f t="shared" si="262"/>
        <v>9.1650538291760935</v>
      </c>
      <c r="K432" s="5">
        <f t="shared" si="252"/>
        <v>22.777432209656578</v>
      </c>
      <c r="L432" s="57">
        <f t="shared" si="264"/>
        <v>72.45</v>
      </c>
      <c r="M432" s="86">
        <f t="shared" si="253"/>
        <v>95.227432209656584</v>
      </c>
      <c r="N432" s="5">
        <f t="shared" si="254"/>
        <v>1127.9759727754215</v>
      </c>
      <c r="O432" s="56">
        <f t="shared" si="255"/>
        <v>1032.7485405657649</v>
      </c>
    </row>
    <row r="433" spans="1:15" x14ac:dyDescent="0.2">
      <c r="A433" s="59" t="s">
        <v>53</v>
      </c>
      <c r="B433" s="54" t="str">
        <f t="shared" si="256"/>
        <v>Q1/2022</v>
      </c>
      <c r="C433" s="49">
        <f t="shared" si="259"/>
        <v>44562</v>
      </c>
      <c r="D433" s="49">
        <f t="shared" si="260"/>
        <v>44651</v>
      </c>
      <c r="E433" s="54">
        <f t="shared" si="257"/>
        <v>90</v>
      </c>
      <c r="F433" s="55">
        <f>VLOOKUP(D433,'FERC Interest Rate'!A:B,2,TRUE)</f>
        <v>3.2500000000000001E-2</v>
      </c>
      <c r="G433" s="56">
        <f t="shared" si="258"/>
        <v>1032.7485405657649</v>
      </c>
      <c r="H433" s="56">
        <v>0</v>
      </c>
      <c r="I433" s="77">
        <f t="shared" si="263"/>
        <v>13.612378380480484</v>
      </c>
      <c r="J433" s="57">
        <f t="shared" si="262"/>
        <v>8.2761355648078432</v>
      </c>
      <c r="K433" s="5">
        <f t="shared" si="252"/>
        <v>21.888513945288327</v>
      </c>
      <c r="L433" s="57">
        <f t="shared" si="264"/>
        <v>72.45</v>
      </c>
      <c r="M433" s="86">
        <f t="shared" si="253"/>
        <v>94.338513945288327</v>
      </c>
      <c r="N433" s="5">
        <f t="shared" si="254"/>
        <v>1041.0246761305727</v>
      </c>
      <c r="O433" s="56">
        <f t="shared" si="255"/>
        <v>946.68616218528439</v>
      </c>
    </row>
    <row r="434" spans="1:15" x14ac:dyDescent="0.2">
      <c r="A434" s="59" t="s">
        <v>54</v>
      </c>
      <c r="B434" s="54" t="str">
        <f t="shared" si="256"/>
        <v>Q2/2022</v>
      </c>
      <c r="C434" s="49">
        <f t="shared" si="259"/>
        <v>44652</v>
      </c>
      <c r="D434" s="49">
        <f t="shared" si="260"/>
        <v>44742</v>
      </c>
      <c r="E434" s="54">
        <f t="shared" si="257"/>
        <v>91</v>
      </c>
      <c r="F434" s="55">
        <f>VLOOKUP(D434,'FERC Interest Rate'!A:B,2,TRUE)</f>
        <v>3.2500000000000001E-2</v>
      </c>
      <c r="G434" s="56">
        <f t="shared" si="258"/>
        <v>946.68616218528439</v>
      </c>
      <c r="H434" s="56">
        <v>0</v>
      </c>
      <c r="I434" s="77">
        <f t="shared" si="263"/>
        <v>13.612378380480484</v>
      </c>
      <c r="J434" s="57">
        <f t="shared" si="262"/>
        <v>7.6707515744191195</v>
      </c>
      <c r="K434" s="5">
        <f t="shared" si="252"/>
        <v>21.283129954899604</v>
      </c>
      <c r="L434" s="57">
        <f t="shared" si="264"/>
        <v>72.45</v>
      </c>
      <c r="M434" s="86">
        <f t="shared" si="253"/>
        <v>93.73312995489961</v>
      </c>
      <c r="N434" s="5">
        <f t="shared" si="254"/>
        <v>954.3569137597035</v>
      </c>
      <c r="O434" s="56">
        <f t="shared" si="255"/>
        <v>860.62378380480391</v>
      </c>
    </row>
    <row r="435" spans="1:15" x14ac:dyDescent="0.2">
      <c r="A435" s="59" t="s">
        <v>55</v>
      </c>
      <c r="B435" s="54" t="str">
        <f t="shared" si="256"/>
        <v>Q3/2022</v>
      </c>
      <c r="C435" s="49">
        <f t="shared" si="259"/>
        <v>44743</v>
      </c>
      <c r="D435" s="49">
        <f t="shared" si="260"/>
        <v>44834</v>
      </c>
      <c r="E435" s="54">
        <f t="shared" si="257"/>
        <v>92</v>
      </c>
      <c r="F435" s="55">
        <f>VLOOKUP(D435,'FERC Interest Rate'!A:B,2,TRUE)</f>
        <v>3.5999999999999997E-2</v>
      </c>
      <c r="G435" s="56">
        <f t="shared" si="258"/>
        <v>860.62378380480391</v>
      </c>
      <c r="H435" s="56">
        <v>0</v>
      </c>
      <c r="I435" s="77">
        <f t="shared" si="263"/>
        <v>13.612378380480484</v>
      </c>
      <c r="J435" s="57">
        <f t="shared" si="262"/>
        <v>7.8092766355109875</v>
      </c>
      <c r="K435" s="5">
        <f t="shared" si="252"/>
        <v>21.421655015991472</v>
      </c>
      <c r="L435" s="57">
        <f t="shared" si="264"/>
        <v>72.45</v>
      </c>
      <c r="M435" s="86">
        <f t="shared" si="253"/>
        <v>93.871655015991479</v>
      </c>
      <c r="N435" s="5">
        <f t="shared" si="254"/>
        <v>868.43306044031488</v>
      </c>
      <c r="O435" s="56">
        <f t="shared" si="255"/>
        <v>774.56140542432342</v>
      </c>
    </row>
    <row r="436" spans="1:15" x14ac:dyDescent="0.2">
      <c r="A436" s="59" t="s">
        <v>56</v>
      </c>
      <c r="B436" s="54" t="str">
        <f t="shared" si="256"/>
        <v>Q4/2022</v>
      </c>
      <c r="C436" s="49">
        <f t="shared" si="259"/>
        <v>44835</v>
      </c>
      <c r="D436" s="49">
        <f t="shared" si="260"/>
        <v>44926</v>
      </c>
      <c r="E436" s="54">
        <f t="shared" si="257"/>
        <v>92</v>
      </c>
      <c r="F436" s="55">
        <f>VLOOKUP(D436,'FERC Interest Rate'!A:B,2,TRUE)</f>
        <v>4.9099999999999998E-2</v>
      </c>
      <c r="G436" s="56">
        <f t="shared" si="258"/>
        <v>774.56140542432342</v>
      </c>
      <c r="H436" s="56">
        <v>0</v>
      </c>
      <c r="I436" s="77">
        <f t="shared" si="263"/>
        <v>13.612378380480484</v>
      </c>
      <c r="J436" s="57">
        <f t="shared" si="262"/>
        <v>9.5858870700897363</v>
      </c>
      <c r="K436" s="5">
        <f t="shared" si="252"/>
        <v>23.198265450570219</v>
      </c>
      <c r="L436" s="57">
        <f t="shared" si="264"/>
        <v>72.45</v>
      </c>
      <c r="M436" s="86">
        <f t="shared" si="253"/>
        <v>95.648265450570221</v>
      </c>
      <c r="N436" s="5">
        <f t="shared" si="254"/>
        <v>784.14729249441314</v>
      </c>
      <c r="O436" s="56">
        <f t="shared" si="255"/>
        <v>688.49902704384294</v>
      </c>
    </row>
    <row r="437" spans="1:15" x14ac:dyDescent="0.2">
      <c r="A437" s="59" t="s">
        <v>57</v>
      </c>
      <c r="B437" s="54" t="str">
        <f t="shared" si="256"/>
        <v>Q1/2023</v>
      </c>
      <c r="C437" s="49">
        <f t="shared" si="259"/>
        <v>44927</v>
      </c>
      <c r="D437" s="49">
        <f t="shared" si="260"/>
        <v>45016</v>
      </c>
      <c r="E437" s="54">
        <f t="shared" si="257"/>
        <v>90</v>
      </c>
      <c r="F437" s="55">
        <f>VLOOKUP(D437,'FERC Interest Rate'!A:B,2,TRUE)</f>
        <v>6.3100000000000003E-2</v>
      </c>
      <c r="G437" s="56">
        <f t="shared" si="258"/>
        <v>688.49902704384294</v>
      </c>
      <c r="H437" s="56">
        <v>0</v>
      </c>
      <c r="I437" s="77">
        <f t="shared" si="263"/>
        <v>13.612378380480484</v>
      </c>
      <c r="J437" s="57">
        <f t="shared" si="262"/>
        <v>10.712290341320504</v>
      </c>
      <c r="K437" s="5">
        <f t="shared" si="252"/>
        <v>24.32466872180099</v>
      </c>
      <c r="L437" s="57">
        <f t="shared" si="264"/>
        <v>72.45</v>
      </c>
      <c r="M437" s="86">
        <f t="shared" si="253"/>
        <v>96.774668721800992</v>
      </c>
      <c r="N437" s="5">
        <f t="shared" si="254"/>
        <v>699.2113173851634</v>
      </c>
      <c r="O437" s="56">
        <f t="shared" si="255"/>
        <v>602.43664866336246</v>
      </c>
    </row>
    <row r="438" spans="1:15" x14ac:dyDescent="0.2">
      <c r="A438" s="59" t="s">
        <v>58</v>
      </c>
      <c r="B438" s="54" t="str">
        <f t="shared" si="256"/>
        <v>Q2/2023</v>
      </c>
      <c r="C438" s="49">
        <f t="shared" si="259"/>
        <v>45017</v>
      </c>
      <c r="D438" s="49">
        <f t="shared" si="260"/>
        <v>45107</v>
      </c>
      <c r="E438" s="54">
        <f t="shared" si="257"/>
        <v>91</v>
      </c>
      <c r="F438" s="55">
        <f>VLOOKUP(D438,'FERC Interest Rate'!A:B,2,TRUE)</f>
        <v>7.4999999999999997E-2</v>
      </c>
      <c r="G438" s="56">
        <f t="shared" si="258"/>
        <v>602.43664866336246</v>
      </c>
      <c r="H438" s="56">
        <v>0</v>
      </c>
      <c r="I438" s="77">
        <f t="shared" si="263"/>
        <v>13.612378380480484</v>
      </c>
      <c r="J438" s="57">
        <f t="shared" si="262"/>
        <v>11.264740074321777</v>
      </c>
      <c r="K438" s="5">
        <f t="shared" si="252"/>
        <v>24.877118454802261</v>
      </c>
      <c r="L438" s="57">
        <f t="shared" si="264"/>
        <v>72.45</v>
      </c>
      <c r="M438" s="86">
        <f t="shared" si="253"/>
        <v>97.32711845480226</v>
      </c>
      <c r="N438" s="5">
        <f t="shared" si="254"/>
        <v>613.70138873768428</v>
      </c>
      <c r="O438" s="56">
        <f t="shared" si="255"/>
        <v>516.37427028288198</v>
      </c>
    </row>
    <row r="439" spans="1:15" x14ac:dyDescent="0.2">
      <c r="A439" s="59" t="s">
        <v>59</v>
      </c>
      <c r="B439" s="54" t="str">
        <f t="shared" si="256"/>
        <v>Q3/2023</v>
      </c>
      <c r="C439" s="49">
        <f t="shared" si="259"/>
        <v>45108</v>
      </c>
      <c r="D439" s="49">
        <f t="shared" si="260"/>
        <v>45199</v>
      </c>
      <c r="E439" s="54">
        <f t="shared" si="257"/>
        <v>92</v>
      </c>
      <c r="F439" s="55">
        <f>VLOOKUP(D439,'FERC Interest Rate'!A:B,2,TRUE)</f>
        <v>8.0199999999999994E-2</v>
      </c>
      <c r="G439" s="56">
        <f t="shared" si="258"/>
        <v>516.37427028288198</v>
      </c>
      <c r="H439" s="56">
        <v>0</v>
      </c>
      <c r="I439" s="77">
        <f t="shared" si="263"/>
        <v>13.612378380480484</v>
      </c>
      <c r="J439" s="57">
        <f t="shared" si="262"/>
        <v>10.438399769466347</v>
      </c>
      <c r="K439" s="5">
        <f t="shared" si="252"/>
        <v>24.050778149946829</v>
      </c>
      <c r="L439" s="57">
        <f t="shared" si="264"/>
        <v>72.45</v>
      </c>
      <c r="M439" s="86">
        <f t="shared" si="253"/>
        <v>96.500778149946825</v>
      </c>
      <c r="N439" s="5">
        <f t="shared" si="254"/>
        <v>526.81267005234838</v>
      </c>
      <c r="O439" s="56">
        <f t="shared" si="255"/>
        <v>430.3118919024015</v>
      </c>
    </row>
    <row r="440" spans="1:15" x14ac:dyDescent="0.2">
      <c r="A440" s="59" t="s">
        <v>60</v>
      </c>
      <c r="B440" s="54" t="str">
        <f t="shared" si="256"/>
        <v>Q4/2023</v>
      </c>
      <c r="C440" s="49">
        <f t="shared" si="259"/>
        <v>45200</v>
      </c>
      <c r="D440" s="49">
        <f t="shared" si="260"/>
        <v>45291</v>
      </c>
      <c r="E440" s="54">
        <f t="shared" si="257"/>
        <v>92</v>
      </c>
      <c r="F440" s="55">
        <f>VLOOKUP(D440,'FERC Interest Rate'!A:B,2,TRUE)</f>
        <v>8.3500000000000005E-2</v>
      </c>
      <c r="G440" s="56">
        <f t="shared" si="258"/>
        <v>430.3118919024015</v>
      </c>
      <c r="H440" s="56">
        <v>0</v>
      </c>
      <c r="I440" s="77">
        <f t="shared" si="263"/>
        <v>13.612378380480484</v>
      </c>
      <c r="J440" s="57">
        <f t="shared" si="262"/>
        <v>9.0565916536828741</v>
      </c>
      <c r="K440" s="5">
        <f t="shared" si="252"/>
        <v>22.668970034163358</v>
      </c>
      <c r="L440" s="57">
        <f t="shared" si="264"/>
        <v>72.45</v>
      </c>
      <c r="M440" s="86">
        <f t="shared" si="253"/>
        <v>95.118970034163368</v>
      </c>
      <c r="N440" s="5">
        <f t="shared" si="254"/>
        <v>439.36848355608436</v>
      </c>
      <c r="O440" s="56">
        <f t="shared" si="255"/>
        <v>344.24951352192102</v>
      </c>
    </row>
    <row r="441" spans="1:15" x14ac:dyDescent="0.2">
      <c r="A441" s="59" t="s">
        <v>61</v>
      </c>
      <c r="B441" s="54" t="str">
        <f t="shared" si="256"/>
        <v>Q1/2024</v>
      </c>
      <c r="C441" s="49">
        <f t="shared" si="259"/>
        <v>45292</v>
      </c>
      <c r="D441" s="49">
        <f t="shared" si="260"/>
        <v>45382</v>
      </c>
      <c r="E441" s="54">
        <f t="shared" si="257"/>
        <v>91</v>
      </c>
      <c r="F441" s="55">
        <f>VLOOKUP(D441,'FERC Interest Rate'!A:B,2,TRUE)</f>
        <v>8.5000000000000006E-2</v>
      </c>
      <c r="G441" s="56">
        <f t="shared" si="258"/>
        <v>344.24951352192102</v>
      </c>
      <c r="H441" s="56">
        <v>0</v>
      </c>
      <c r="I441" s="77">
        <f t="shared" si="263"/>
        <v>13.612378380480484</v>
      </c>
      <c r="J441" s="57">
        <f t="shared" si="262"/>
        <v>7.2753278335848615</v>
      </c>
      <c r="K441" s="5">
        <f t="shared" si="252"/>
        <v>20.887706214065346</v>
      </c>
      <c r="L441" s="57">
        <f t="shared" si="264"/>
        <v>72.45</v>
      </c>
      <c r="M441" s="86">
        <f t="shared" si="253"/>
        <v>93.337706214065349</v>
      </c>
      <c r="N441" s="5">
        <f t="shared" si="254"/>
        <v>351.52484135550588</v>
      </c>
      <c r="O441" s="56">
        <f t="shared" si="255"/>
        <v>258.18713514144054</v>
      </c>
    </row>
    <row r="442" spans="1:15" x14ac:dyDescent="0.2">
      <c r="A442" s="59" t="s">
        <v>62</v>
      </c>
      <c r="B442" s="54" t="str">
        <f t="shared" si="256"/>
        <v>Q2/2024</v>
      </c>
      <c r="C442" s="49">
        <f t="shared" si="259"/>
        <v>45383</v>
      </c>
      <c r="D442" s="49">
        <f t="shared" si="260"/>
        <v>45473</v>
      </c>
      <c r="E442" s="54">
        <f t="shared" si="257"/>
        <v>91</v>
      </c>
      <c r="F442" s="55">
        <f>VLOOKUP(D442,'FERC Interest Rate'!A:B,2,TRUE)</f>
        <v>8.5000000000000006E-2</v>
      </c>
      <c r="G442" s="56">
        <f t="shared" si="258"/>
        <v>258.18713514144054</v>
      </c>
      <c r="H442" s="56">
        <v>0</v>
      </c>
      <c r="I442" s="77">
        <f t="shared" si="263"/>
        <v>13.612378380480484</v>
      </c>
      <c r="J442" s="57">
        <f t="shared" si="262"/>
        <v>5.456495875188641</v>
      </c>
      <c r="K442" s="5">
        <f t="shared" si="252"/>
        <v>19.068874255669126</v>
      </c>
      <c r="L442" s="57">
        <f t="shared" si="264"/>
        <v>72.45</v>
      </c>
      <c r="M442" s="86">
        <f t="shared" si="253"/>
        <v>91.518874255669132</v>
      </c>
      <c r="N442" s="5">
        <f t="shared" si="254"/>
        <v>263.64363101662917</v>
      </c>
      <c r="O442" s="56">
        <f t="shared" si="255"/>
        <v>172.12475676096005</v>
      </c>
    </row>
    <row r="443" spans="1:15" x14ac:dyDescent="0.2">
      <c r="A443" s="59" t="s">
        <v>63</v>
      </c>
      <c r="B443" s="54" t="str">
        <f t="shared" si="256"/>
        <v>Q3/2024</v>
      </c>
      <c r="C443" s="49">
        <f t="shared" si="259"/>
        <v>45474</v>
      </c>
      <c r="D443" s="49">
        <f t="shared" si="260"/>
        <v>45565</v>
      </c>
      <c r="E443" s="54">
        <f t="shared" si="257"/>
        <v>92</v>
      </c>
      <c r="F443" s="55">
        <f>VLOOKUP(D443,'FERC Interest Rate'!A:B,2,TRUE)</f>
        <v>8.5000000000000006E-2</v>
      </c>
      <c r="G443" s="56">
        <f t="shared" si="258"/>
        <v>172.12475676096005</v>
      </c>
      <c r="H443" s="56">
        <v>0</v>
      </c>
      <c r="I443" s="77">
        <f t="shared" si="263"/>
        <v>13.612378380480484</v>
      </c>
      <c r="J443" s="57">
        <f t="shared" si="262"/>
        <v>3.677638245548382</v>
      </c>
      <c r="K443" s="5">
        <f t="shared" si="252"/>
        <v>17.290016626028866</v>
      </c>
      <c r="L443" s="57">
        <f t="shared" si="264"/>
        <v>72.45</v>
      </c>
      <c r="M443" s="86">
        <f t="shared" si="253"/>
        <v>89.740016626028876</v>
      </c>
      <c r="N443" s="5">
        <f t="shared" si="254"/>
        <v>175.80239500650845</v>
      </c>
      <c r="O443" s="56">
        <f t="shared" si="255"/>
        <v>86.062378380479572</v>
      </c>
    </row>
    <row r="444" spans="1:15" x14ac:dyDescent="0.2">
      <c r="A444" s="59" t="s">
        <v>64</v>
      </c>
      <c r="B444" s="54" t="str">
        <f t="shared" si="256"/>
        <v>Q4/2024</v>
      </c>
      <c r="C444" s="49">
        <f t="shared" si="259"/>
        <v>45566</v>
      </c>
      <c r="D444" s="49">
        <f t="shared" si="260"/>
        <v>45657</v>
      </c>
      <c r="E444" s="54">
        <f t="shared" si="257"/>
        <v>92</v>
      </c>
      <c r="F444" s="55">
        <f>VLOOKUP(D444,'FERC Interest Rate'!A:B,2,TRUE)</f>
        <v>8.5000000000000006E-2</v>
      </c>
      <c r="G444" s="56">
        <f t="shared" si="258"/>
        <v>86.062378380479572</v>
      </c>
      <c r="H444" s="56">
        <v>0</v>
      </c>
      <c r="I444" s="77">
        <f t="shared" si="263"/>
        <v>13.612378380480484</v>
      </c>
      <c r="J444" s="57">
        <f t="shared" si="262"/>
        <v>1.838819122774181</v>
      </c>
      <c r="K444" s="5">
        <f t="shared" si="252"/>
        <v>15.451197503254665</v>
      </c>
      <c r="L444" s="57">
        <f t="shared" si="264"/>
        <v>72.45</v>
      </c>
      <c r="M444" s="86">
        <f t="shared" si="253"/>
        <v>87.901197503254664</v>
      </c>
      <c r="N444" s="5">
        <f t="shared" si="254"/>
        <v>87.901197503253755</v>
      </c>
      <c r="O444" s="56">
        <f t="shared" si="255"/>
        <v>-9.1482377229112899E-13</v>
      </c>
    </row>
    <row r="445" spans="1:15" ht="16.5" customHeight="1" thickBot="1" x14ac:dyDescent="0.25">
      <c r="A445" s="98"/>
      <c r="B445" s="99"/>
      <c r="C445" s="100"/>
      <c r="D445" s="100"/>
      <c r="E445" s="99"/>
      <c r="F445" s="99"/>
      <c r="G445" s="88">
        <f t="shared" ref="G445:O445" si="265">SUM(G410:G444)</f>
        <v>41270.854275317804</v>
      </c>
      <c r="H445" s="88">
        <f t="shared" si="265"/>
        <v>272.24756760960969</v>
      </c>
      <c r="I445" s="89">
        <f t="shared" si="265"/>
        <v>272.24756760960975</v>
      </c>
      <c r="J445" s="89">
        <f t="shared" si="265"/>
        <v>199.18103894981155</v>
      </c>
      <c r="K445" s="89">
        <f t="shared" si="265"/>
        <v>471.42860655942127</v>
      </c>
      <c r="L445" s="89">
        <f t="shared" si="265"/>
        <v>1449.0000000000005</v>
      </c>
      <c r="M445" s="89">
        <f t="shared" si="265"/>
        <v>1920.4286065594213</v>
      </c>
      <c r="N445" s="89">
        <f t="shared" si="265"/>
        <v>41742.282881877232</v>
      </c>
      <c r="O445" s="89">
        <f t="shared" si="265"/>
        <v>39821.854275317804</v>
      </c>
    </row>
    <row r="446" spans="1:15" ht="13.5" thickTop="1" x14ac:dyDescent="0.2"/>
    <row r="447" spans="1:15" ht="36.75" x14ac:dyDescent="0.2">
      <c r="A447" s="58" t="s">
        <v>44</v>
      </c>
      <c r="B447" s="58" t="s">
        <v>3</v>
      </c>
      <c r="C447" s="58" t="s">
        <v>4</v>
      </c>
      <c r="D447" s="58" t="s">
        <v>5</v>
      </c>
      <c r="E447" s="58" t="s">
        <v>6</v>
      </c>
      <c r="F447" s="58" t="s">
        <v>7</v>
      </c>
      <c r="G447" s="58" t="s">
        <v>71</v>
      </c>
      <c r="H447" s="58" t="s">
        <v>72</v>
      </c>
      <c r="I447" s="73" t="s">
        <v>73</v>
      </c>
      <c r="J447" s="74" t="s">
        <v>74</v>
      </c>
      <c r="K447" s="74" t="s">
        <v>75</v>
      </c>
      <c r="L447" s="74" t="s">
        <v>76</v>
      </c>
      <c r="M447" s="75" t="s">
        <v>66</v>
      </c>
      <c r="N447" s="58" t="s">
        <v>77</v>
      </c>
      <c r="O447" s="58" t="s">
        <v>78</v>
      </c>
    </row>
    <row r="448" spans="1:15" x14ac:dyDescent="0.2">
      <c r="A448" s="123" t="s">
        <v>37</v>
      </c>
      <c r="B448" s="325" t="s">
        <v>55</v>
      </c>
      <c r="C448" s="49">
        <f>VLOOKUP(B448,A$1:F$24,2,FALSE)</f>
        <v>42528</v>
      </c>
      <c r="D448" s="49">
        <f>DATE(YEAR(C448),IF(MONTH(C448)&lt;=3,3,IF(MONTH(C448)&lt;=6,6,IF(MONTH(C448)&lt;=9,9,12))),IF(OR(MONTH(C448)&lt;=3,MONTH(C448)&gt;=10),31,30))</f>
        <v>42551</v>
      </c>
      <c r="E448" s="54">
        <f>D448-C448+1</f>
        <v>24</v>
      </c>
      <c r="F448" s="55">
        <f>VLOOKUP(D448,'FERC Interest Rate'!A:B,2,TRUE)</f>
        <v>3.4599999999999999E-2</v>
      </c>
      <c r="G448" s="56">
        <f>VLOOKUP(B448,$A$1:$F$24,5,FALSE)</f>
        <v>1254</v>
      </c>
      <c r="H448" s="56">
        <f>G448*F448*(E448/(DATE(YEAR(D448),12,31)-DATE(YEAR(D448),1,1)+1))</f>
        <v>2.8451409836065573</v>
      </c>
      <c r="I448" s="122">
        <v>0</v>
      </c>
      <c r="J448" s="57">
        <v>0</v>
      </c>
      <c r="K448" s="5">
        <f t="shared" ref="K448:K482" si="266">+SUM(I448:J448)</f>
        <v>0</v>
      </c>
      <c r="L448" s="57">
        <v>0</v>
      </c>
      <c r="M448" s="86">
        <f t="shared" ref="M448:M482" si="267">+SUM(K448:L448)</f>
        <v>0</v>
      </c>
      <c r="N448" s="5">
        <f t="shared" ref="N448:N482" si="268">+G448+H448+J448</f>
        <v>1256.8451409836066</v>
      </c>
      <c r="O448" s="56">
        <f t="shared" ref="O448:O482" si="269">G448+H448-L448-I448</f>
        <v>1256.8451409836066</v>
      </c>
    </row>
    <row r="449" spans="1:15" x14ac:dyDescent="0.2">
      <c r="A449" s="59" t="s">
        <v>22</v>
      </c>
      <c r="B449" s="54" t="str">
        <f t="shared" ref="B449:B482" si="270">+IF(MONTH(C449)&lt;4,"Q1",IF(MONTH(C449)&lt;7,"Q2",IF(MONTH(C449)&lt;10,"Q3","Q4")))&amp;"/"&amp;YEAR(C449)</f>
        <v>Q3/2016</v>
      </c>
      <c r="C449" s="49">
        <f>D448+1</f>
        <v>42552</v>
      </c>
      <c r="D449" s="49">
        <f>EOMONTH(D448,3)</f>
        <v>42643</v>
      </c>
      <c r="E449" s="54">
        <f t="shared" ref="E449:E482" si="271">D449-C449+1</f>
        <v>92</v>
      </c>
      <c r="F449" s="55">
        <f>VLOOKUP(D449,'FERC Interest Rate'!A:B,2,TRUE)</f>
        <v>3.5000000000000003E-2</v>
      </c>
      <c r="G449" s="56">
        <f t="shared" ref="G449:G482" si="272">O448</f>
        <v>1256.8451409836066</v>
      </c>
      <c r="H449" s="56">
        <f>G449*F449*(E449/(DATE(YEAR(D449),12,31)-DATE(YEAR(D449),1,1)+1))</f>
        <v>11.057490038161786</v>
      </c>
      <c r="I449" s="122">
        <v>0</v>
      </c>
      <c r="J449" s="57">
        <v>0</v>
      </c>
      <c r="K449" s="5">
        <f t="shared" si="266"/>
        <v>0</v>
      </c>
      <c r="L449" s="57">
        <v>0</v>
      </c>
      <c r="M449" s="86">
        <f t="shared" si="267"/>
        <v>0</v>
      </c>
      <c r="N449" s="5">
        <f t="shared" si="268"/>
        <v>1267.9026310217685</v>
      </c>
      <c r="O449" s="56">
        <f t="shared" si="269"/>
        <v>1267.9026310217685</v>
      </c>
    </row>
    <row r="450" spans="1:15" x14ac:dyDescent="0.2">
      <c r="A450" s="59" t="s">
        <v>22</v>
      </c>
      <c r="B450" s="54" t="str">
        <f t="shared" si="270"/>
        <v>Q4/2016</v>
      </c>
      <c r="C450" s="49">
        <f t="shared" ref="C450:C482" si="273">D449+1</f>
        <v>42644</v>
      </c>
      <c r="D450" s="49">
        <f t="shared" ref="D450:D482" si="274">EOMONTH(D449,3)</f>
        <v>42735</v>
      </c>
      <c r="E450" s="54">
        <f t="shared" si="271"/>
        <v>92</v>
      </c>
      <c r="F450" s="55">
        <f>VLOOKUP(D450,'FERC Interest Rate'!A:B,2,TRUE)</f>
        <v>3.5000000000000003E-2</v>
      </c>
      <c r="G450" s="56">
        <f t="shared" si="272"/>
        <v>1267.9026310217685</v>
      </c>
      <c r="H450" s="56">
        <f>G450*F450*(E450/(DATE(YEAR(D450),12,31)-DATE(YEAR(D450),1,1)+1))</f>
        <v>11.154771781120477</v>
      </c>
      <c r="I450" s="122">
        <v>0</v>
      </c>
      <c r="J450" s="57">
        <v>0</v>
      </c>
      <c r="K450" s="5">
        <f t="shared" si="266"/>
        <v>0</v>
      </c>
      <c r="L450" s="57">
        <v>0</v>
      </c>
      <c r="M450" s="86">
        <f t="shared" si="267"/>
        <v>0</v>
      </c>
      <c r="N450" s="5">
        <f t="shared" si="268"/>
        <v>1279.0574028028889</v>
      </c>
      <c r="O450" s="56">
        <f t="shared" si="269"/>
        <v>1279.0574028028889</v>
      </c>
    </row>
    <row r="451" spans="1:15" x14ac:dyDescent="0.2">
      <c r="A451" s="59" t="s">
        <v>22</v>
      </c>
      <c r="B451" s="54" t="str">
        <f t="shared" si="270"/>
        <v>Q1/2017</v>
      </c>
      <c r="C451" s="49">
        <f t="shared" si="273"/>
        <v>42736</v>
      </c>
      <c r="D451" s="49">
        <f t="shared" si="274"/>
        <v>42825</v>
      </c>
      <c r="E451" s="54">
        <f t="shared" si="271"/>
        <v>90</v>
      </c>
      <c r="F451" s="55">
        <f>VLOOKUP(D451,'FERC Interest Rate'!A:B,2,TRUE)</f>
        <v>3.5000000000000003E-2</v>
      </c>
      <c r="G451" s="56">
        <f t="shared" si="272"/>
        <v>1279.0574028028889</v>
      </c>
      <c r="H451" s="56">
        <f>G451*F451*(E451/(DATE(YEAR(D451),12,31)-DATE(YEAR(D451),1,1)+1))</f>
        <v>11.03844059953178</v>
      </c>
      <c r="I451" s="122">
        <v>0</v>
      </c>
      <c r="J451" s="57">
        <v>0</v>
      </c>
      <c r="K451" s="5">
        <f t="shared" si="266"/>
        <v>0</v>
      </c>
      <c r="L451" s="57">
        <v>0</v>
      </c>
      <c r="M451" s="86">
        <f t="shared" si="267"/>
        <v>0</v>
      </c>
      <c r="N451" s="5">
        <f t="shared" si="268"/>
        <v>1290.0958434024205</v>
      </c>
      <c r="O451" s="56">
        <f t="shared" si="269"/>
        <v>1290.0958434024205</v>
      </c>
    </row>
    <row r="452" spans="1:15" x14ac:dyDescent="0.2">
      <c r="A452" s="59" t="s">
        <v>22</v>
      </c>
      <c r="B452" s="54" t="str">
        <f t="shared" si="270"/>
        <v>Q2/2017</v>
      </c>
      <c r="C452" s="49">
        <f t="shared" si="273"/>
        <v>42826</v>
      </c>
      <c r="D452" s="49">
        <f t="shared" si="274"/>
        <v>42916</v>
      </c>
      <c r="E452" s="54">
        <f t="shared" si="271"/>
        <v>91</v>
      </c>
      <c r="F452" s="55">
        <f>VLOOKUP(D452,'FERC Interest Rate'!A:B,2,TRUE)</f>
        <v>3.7100000000000001E-2</v>
      </c>
      <c r="G452" s="56">
        <f t="shared" si="272"/>
        <v>1290.0958434024205</v>
      </c>
      <c r="H452" s="56">
        <f t="shared" ref="H452:H463" si="275">G452*F452*(E452/(DATE(YEAR(D452),12,31)-DATE(YEAR(D452),1,1)+1))</f>
        <v>11.932856375098391</v>
      </c>
      <c r="I452" s="122">
        <v>0</v>
      </c>
      <c r="J452" s="57">
        <v>0</v>
      </c>
      <c r="K452" s="5">
        <f t="shared" si="266"/>
        <v>0</v>
      </c>
      <c r="L452" s="57">
        <v>0</v>
      </c>
      <c r="M452" s="86">
        <f t="shared" si="267"/>
        <v>0</v>
      </c>
      <c r="N452" s="5">
        <f t="shared" si="268"/>
        <v>1302.028699777519</v>
      </c>
      <c r="O452" s="56">
        <f t="shared" si="269"/>
        <v>1302.028699777519</v>
      </c>
    </row>
    <row r="453" spans="1:15" x14ac:dyDescent="0.2">
      <c r="A453" s="59" t="s">
        <v>22</v>
      </c>
      <c r="B453" s="54" t="str">
        <f t="shared" si="270"/>
        <v>Q3/2017</v>
      </c>
      <c r="C453" s="49">
        <f t="shared" si="273"/>
        <v>42917</v>
      </c>
      <c r="D453" s="49">
        <f t="shared" si="274"/>
        <v>43008</v>
      </c>
      <c r="E453" s="54">
        <f t="shared" si="271"/>
        <v>92</v>
      </c>
      <c r="F453" s="55">
        <f>VLOOKUP(D453,'FERC Interest Rate'!A:B,2,TRUE)</f>
        <v>3.9600000000000003E-2</v>
      </c>
      <c r="G453" s="56">
        <f t="shared" si="272"/>
        <v>1302.028699777519</v>
      </c>
      <c r="H453" s="56">
        <f t="shared" si="275"/>
        <v>12.996030024738243</v>
      </c>
      <c r="I453" s="122">
        <v>0</v>
      </c>
      <c r="J453" s="57">
        <v>0</v>
      </c>
      <c r="K453" s="5">
        <f t="shared" si="266"/>
        <v>0</v>
      </c>
      <c r="L453" s="57">
        <v>0</v>
      </c>
      <c r="M453" s="86">
        <f t="shared" si="267"/>
        <v>0</v>
      </c>
      <c r="N453" s="5">
        <f t="shared" si="268"/>
        <v>1315.0247298022573</v>
      </c>
      <c r="O453" s="56">
        <f t="shared" si="269"/>
        <v>1315.0247298022573</v>
      </c>
    </row>
    <row r="454" spans="1:15" x14ac:dyDescent="0.2">
      <c r="A454" s="59" t="s">
        <v>22</v>
      </c>
      <c r="B454" s="54" t="str">
        <f t="shared" si="270"/>
        <v>Q4/2017</v>
      </c>
      <c r="C454" s="49">
        <f t="shared" si="273"/>
        <v>43009</v>
      </c>
      <c r="D454" s="49">
        <f t="shared" si="274"/>
        <v>43100</v>
      </c>
      <c r="E454" s="54">
        <f t="shared" si="271"/>
        <v>92</v>
      </c>
      <c r="F454" s="55">
        <f>VLOOKUP(D454,'FERC Interest Rate'!A:B,2,TRUE)</f>
        <v>4.2099999999999999E-2</v>
      </c>
      <c r="G454" s="56">
        <f t="shared" si="272"/>
        <v>1315.0247298022573</v>
      </c>
      <c r="H454" s="56">
        <f t="shared" si="275"/>
        <v>13.954393927315351</v>
      </c>
      <c r="I454" s="122">
        <v>0</v>
      </c>
      <c r="J454" s="57">
        <v>0</v>
      </c>
      <c r="K454" s="5">
        <f t="shared" si="266"/>
        <v>0</v>
      </c>
      <c r="L454" s="57">
        <v>0</v>
      </c>
      <c r="M454" s="86">
        <f t="shared" si="267"/>
        <v>0</v>
      </c>
      <c r="N454" s="5">
        <f t="shared" si="268"/>
        <v>1328.9791237295726</v>
      </c>
      <c r="O454" s="56">
        <f t="shared" si="269"/>
        <v>1328.9791237295726</v>
      </c>
    </row>
    <row r="455" spans="1:15" x14ac:dyDescent="0.2">
      <c r="A455" s="59" t="s">
        <v>22</v>
      </c>
      <c r="B455" s="54" t="str">
        <f t="shared" si="270"/>
        <v>Q1/2018</v>
      </c>
      <c r="C455" s="49">
        <f t="shared" si="273"/>
        <v>43101</v>
      </c>
      <c r="D455" s="49">
        <f t="shared" si="274"/>
        <v>43190</v>
      </c>
      <c r="E455" s="54">
        <f t="shared" si="271"/>
        <v>90</v>
      </c>
      <c r="F455" s="55">
        <f>VLOOKUP(D455,'FERC Interest Rate'!A:B,2,TRUE)</f>
        <v>4.2500000000000003E-2</v>
      </c>
      <c r="G455" s="56">
        <f t="shared" si="272"/>
        <v>1328.9791237295726</v>
      </c>
      <c r="H455" s="56">
        <f t="shared" si="275"/>
        <v>13.926973008946891</v>
      </c>
      <c r="I455" s="122">
        <v>0</v>
      </c>
      <c r="J455" s="57">
        <v>0</v>
      </c>
      <c r="K455" s="5">
        <f t="shared" si="266"/>
        <v>0</v>
      </c>
      <c r="L455" s="57">
        <v>0</v>
      </c>
      <c r="M455" s="86">
        <f t="shared" si="267"/>
        <v>0</v>
      </c>
      <c r="N455" s="5">
        <f t="shared" si="268"/>
        <v>1342.9060967385194</v>
      </c>
      <c r="O455" s="56">
        <f t="shared" si="269"/>
        <v>1342.9060967385194</v>
      </c>
    </row>
    <row r="456" spans="1:15" x14ac:dyDescent="0.2">
      <c r="A456" s="59" t="s">
        <v>22</v>
      </c>
      <c r="B456" s="54" t="str">
        <f t="shared" si="270"/>
        <v>Q2/2018</v>
      </c>
      <c r="C456" s="49">
        <f t="shared" si="273"/>
        <v>43191</v>
      </c>
      <c r="D456" s="49">
        <f t="shared" si="274"/>
        <v>43281</v>
      </c>
      <c r="E456" s="54">
        <f t="shared" si="271"/>
        <v>91</v>
      </c>
      <c r="F456" s="55">
        <f>VLOOKUP(D456,'FERC Interest Rate'!A:B,2,TRUE)</f>
        <v>4.4699999999999997E-2</v>
      </c>
      <c r="G456" s="56">
        <f t="shared" si="272"/>
        <v>1342.9060967385194</v>
      </c>
      <c r="H456" s="56">
        <f t="shared" si="275"/>
        <v>14.965860629324041</v>
      </c>
      <c r="I456" s="122">
        <v>0</v>
      </c>
      <c r="J456" s="57">
        <v>0</v>
      </c>
      <c r="K456" s="5">
        <f t="shared" si="266"/>
        <v>0</v>
      </c>
      <c r="L456" s="57">
        <v>0</v>
      </c>
      <c r="M456" s="86">
        <f t="shared" si="267"/>
        <v>0</v>
      </c>
      <c r="N456" s="5">
        <f t="shared" si="268"/>
        <v>1357.8719573678434</v>
      </c>
      <c r="O456" s="56">
        <f t="shared" si="269"/>
        <v>1357.8719573678434</v>
      </c>
    </row>
    <row r="457" spans="1:15" x14ac:dyDescent="0.2">
      <c r="A457" s="59" t="s">
        <v>22</v>
      </c>
      <c r="B457" s="54" t="str">
        <f t="shared" si="270"/>
        <v>Q3/2018</v>
      </c>
      <c r="C457" s="49">
        <f t="shared" si="273"/>
        <v>43282</v>
      </c>
      <c r="D457" s="49">
        <f t="shared" si="274"/>
        <v>43373</v>
      </c>
      <c r="E457" s="54">
        <f t="shared" si="271"/>
        <v>92</v>
      </c>
      <c r="F457" s="55">
        <f>VLOOKUP(D457,'FERC Interest Rate'!A:B,2,TRUE)</f>
        <v>4.6899999999999997E-2</v>
      </c>
      <c r="G457" s="56">
        <f t="shared" si="272"/>
        <v>1357.8719573678434</v>
      </c>
      <c r="H457" s="56">
        <f t="shared" si="275"/>
        <v>16.051906634659645</v>
      </c>
      <c r="I457" s="122">
        <v>0</v>
      </c>
      <c r="J457" s="57">
        <v>0</v>
      </c>
      <c r="K457" s="5">
        <f t="shared" si="266"/>
        <v>0</v>
      </c>
      <c r="L457" s="57">
        <v>0</v>
      </c>
      <c r="M457" s="86">
        <f t="shared" si="267"/>
        <v>0</v>
      </c>
      <c r="N457" s="5">
        <f t="shared" si="268"/>
        <v>1373.923864002503</v>
      </c>
      <c r="O457" s="56">
        <f t="shared" si="269"/>
        <v>1373.923864002503</v>
      </c>
    </row>
    <row r="458" spans="1:15" x14ac:dyDescent="0.2">
      <c r="A458" s="59" t="s">
        <v>22</v>
      </c>
      <c r="B458" s="54" t="str">
        <f t="shared" si="270"/>
        <v>Q4/2018</v>
      </c>
      <c r="C458" s="49">
        <f t="shared" si="273"/>
        <v>43374</v>
      </c>
      <c r="D458" s="49">
        <f t="shared" si="274"/>
        <v>43465</v>
      </c>
      <c r="E458" s="54">
        <f t="shared" si="271"/>
        <v>92</v>
      </c>
      <c r="F458" s="55">
        <f>VLOOKUP(D458,'FERC Interest Rate'!A:B,2,TRUE)</f>
        <v>4.9599999999999998E-2</v>
      </c>
      <c r="G458" s="56">
        <f t="shared" si="272"/>
        <v>1373.923864002503</v>
      </c>
      <c r="H458" s="56">
        <f t="shared" si="275"/>
        <v>17.176683222510199</v>
      </c>
      <c r="I458" s="122">
        <v>0</v>
      </c>
      <c r="J458" s="57">
        <v>0</v>
      </c>
      <c r="K458" s="5">
        <f t="shared" si="266"/>
        <v>0</v>
      </c>
      <c r="L458" s="57">
        <v>0</v>
      </c>
      <c r="M458" s="86">
        <f t="shared" si="267"/>
        <v>0</v>
      </c>
      <c r="N458" s="5">
        <f t="shared" si="268"/>
        <v>1391.1005472250133</v>
      </c>
      <c r="O458" s="56">
        <f t="shared" si="269"/>
        <v>1391.1005472250133</v>
      </c>
    </row>
    <row r="459" spans="1:15" x14ac:dyDescent="0.2">
      <c r="A459" s="59" t="s">
        <v>22</v>
      </c>
      <c r="B459" s="54" t="str">
        <f t="shared" si="270"/>
        <v>Q1/2019</v>
      </c>
      <c r="C459" s="49">
        <f t="shared" si="273"/>
        <v>43466</v>
      </c>
      <c r="D459" s="49">
        <f t="shared" si="274"/>
        <v>43555</v>
      </c>
      <c r="E459" s="54">
        <f t="shared" si="271"/>
        <v>90</v>
      </c>
      <c r="F459" s="55">
        <f>VLOOKUP(D459,'FERC Interest Rate'!A:B,2,TRUE)</f>
        <v>5.1799999999999999E-2</v>
      </c>
      <c r="G459" s="56">
        <f t="shared" si="272"/>
        <v>1391.1005472250133</v>
      </c>
      <c r="H459" s="56">
        <f t="shared" si="275"/>
        <v>17.767974660720583</v>
      </c>
      <c r="I459" s="122">
        <v>0</v>
      </c>
      <c r="J459" s="57">
        <v>0</v>
      </c>
      <c r="K459" s="5">
        <f t="shared" si="266"/>
        <v>0</v>
      </c>
      <c r="L459" s="57">
        <v>0</v>
      </c>
      <c r="M459" s="86">
        <f t="shared" si="267"/>
        <v>0</v>
      </c>
      <c r="N459" s="5">
        <f t="shared" si="268"/>
        <v>1408.8685218857338</v>
      </c>
      <c r="O459" s="56">
        <f t="shared" si="269"/>
        <v>1408.8685218857338</v>
      </c>
    </row>
    <row r="460" spans="1:15" x14ac:dyDescent="0.2">
      <c r="A460" s="59" t="s">
        <v>22</v>
      </c>
      <c r="B460" s="54" t="str">
        <f t="shared" si="270"/>
        <v>Q2/2019</v>
      </c>
      <c r="C460" s="49">
        <f t="shared" si="273"/>
        <v>43556</v>
      </c>
      <c r="D460" s="49">
        <f t="shared" si="274"/>
        <v>43646</v>
      </c>
      <c r="E460" s="54">
        <f t="shared" si="271"/>
        <v>91</v>
      </c>
      <c r="F460" s="55">
        <f>VLOOKUP(D460,'FERC Interest Rate'!A:B,2,TRUE)</f>
        <v>5.45E-2</v>
      </c>
      <c r="G460" s="56">
        <f t="shared" si="272"/>
        <v>1408.8685218857338</v>
      </c>
      <c r="H460" s="56">
        <f t="shared" si="275"/>
        <v>19.143242285732317</v>
      </c>
      <c r="I460" s="122">
        <v>0</v>
      </c>
      <c r="J460" s="57">
        <v>0</v>
      </c>
      <c r="K460" s="5">
        <f t="shared" si="266"/>
        <v>0</v>
      </c>
      <c r="L460" s="57">
        <v>0</v>
      </c>
      <c r="M460" s="86">
        <f t="shared" si="267"/>
        <v>0</v>
      </c>
      <c r="N460" s="5">
        <f t="shared" si="268"/>
        <v>1428.0117641714662</v>
      </c>
      <c r="O460" s="56">
        <f t="shared" si="269"/>
        <v>1428.0117641714662</v>
      </c>
    </row>
    <row r="461" spans="1:15" x14ac:dyDescent="0.2">
      <c r="A461" s="59" t="s">
        <v>22</v>
      </c>
      <c r="B461" s="54" t="str">
        <f t="shared" si="270"/>
        <v>Q3/2019</v>
      </c>
      <c r="C461" s="49">
        <f t="shared" si="273"/>
        <v>43647</v>
      </c>
      <c r="D461" s="49">
        <f t="shared" si="274"/>
        <v>43738</v>
      </c>
      <c r="E461" s="54">
        <f t="shared" si="271"/>
        <v>92</v>
      </c>
      <c r="F461" s="55">
        <f>VLOOKUP(D461,'FERC Interest Rate'!A:B,2,TRUE)</f>
        <v>5.5E-2</v>
      </c>
      <c r="G461" s="56">
        <f t="shared" si="272"/>
        <v>1428.0117641714662</v>
      </c>
      <c r="H461" s="56">
        <f t="shared" si="275"/>
        <v>19.796546648514028</v>
      </c>
      <c r="I461" s="122">
        <v>0</v>
      </c>
      <c r="J461" s="57">
        <v>0</v>
      </c>
      <c r="K461" s="5">
        <f t="shared" si="266"/>
        <v>0</v>
      </c>
      <c r="L461" s="57">
        <v>0</v>
      </c>
      <c r="M461" s="86">
        <f t="shared" si="267"/>
        <v>0</v>
      </c>
      <c r="N461" s="5">
        <f t="shared" si="268"/>
        <v>1447.8083108199803</v>
      </c>
      <c r="O461" s="56">
        <f t="shared" si="269"/>
        <v>1447.8083108199803</v>
      </c>
    </row>
    <row r="462" spans="1:15" x14ac:dyDescent="0.2">
      <c r="A462" s="59" t="s">
        <v>22</v>
      </c>
      <c r="B462" s="54" t="str">
        <f t="shared" si="270"/>
        <v>Q4/2019</v>
      </c>
      <c r="C462" s="49">
        <f t="shared" si="273"/>
        <v>43739</v>
      </c>
      <c r="D462" s="49">
        <f t="shared" si="274"/>
        <v>43830</v>
      </c>
      <c r="E462" s="54">
        <f t="shared" si="271"/>
        <v>92</v>
      </c>
      <c r="F462" s="55">
        <f>VLOOKUP(D462,'FERC Interest Rate'!A:B,2,TRUE)</f>
        <v>5.4199999999999998E-2</v>
      </c>
      <c r="G462" s="56">
        <f t="shared" si="272"/>
        <v>1447.8083108199803</v>
      </c>
      <c r="H462" s="56">
        <f t="shared" si="275"/>
        <v>19.779044824856847</v>
      </c>
      <c r="I462" s="122">
        <v>0</v>
      </c>
      <c r="J462" s="57">
        <v>0</v>
      </c>
      <c r="K462" s="5">
        <f t="shared" si="266"/>
        <v>0</v>
      </c>
      <c r="L462" s="57">
        <v>0</v>
      </c>
      <c r="M462" s="86">
        <f t="shared" si="267"/>
        <v>0</v>
      </c>
      <c r="N462" s="5">
        <f t="shared" si="268"/>
        <v>1467.5873556448371</v>
      </c>
      <c r="O462" s="56">
        <f t="shared" si="269"/>
        <v>1467.5873556448371</v>
      </c>
    </row>
    <row r="463" spans="1:15" x14ac:dyDescent="0.2">
      <c r="A463" s="59" t="s">
        <v>45</v>
      </c>
      <c r="B463" s="54" t="str">
        <f t="shared" si="270"/>
        <v>Q1/2020</v>
      </c>
      <c r="C463" s="49">
        <f t="shared" si="273"/>
        <v>43831</v>
      </c>
      <c r="D463" s="49">
        <f t="shared" si="274"/>
        <v>43921</v>
      </c>
      <c r="E463" s="54">
        <f t="shared" si="271"/>
        <v>91</v>
      </c>
      <c r="F463" s="55">
        <f>VLOOKUP(D463,'FERC Interest Rate'!A:B,2,TRUE)</f>
        <v>4.9599999999999998E-2</v>
      </c>
      <c r="G463" s="56">
        <f t="shared" si="272"/>
        <v>1467.5873556448371</v>
      </c>
      <c r="H463" s="56">
        <f t="shared" si="275"/>
        <v>18.098640132345729</v>
      </c>
      <c r="I463" s="77">
        <f>(SUM($H$448:$H$463)/20)</f>
        <v>11.584299788859143</v>
      </c>
      <c r="J463" s="57">
        <f t="shared" ref="J463:J482" si="276">G463*F463*(E463/(DATE(YEAR(D463),12,31)-DATE(YEAR(D463),1,1)+1))</f>
        <v>18.098640132345729</v>
      </c>
      <c r="K463" s="5">
        <f t="shared" si="266"/>
        <v>29.68293992120487</v>
      </c>
      <c r="L463" s="57">
        <f>+$G$448/20</f>
        <v>62.7</v>
      </c>
      <c r="M463" s="86">
        <f t="shared" si="267"/>
        <v>92.382939921204866</v>
      </c>
      <c r="N463" s="5">
        <f t="shared" si="268"/>
        <v>1503.7846359095286</v>
      </c>
      <c r="O463" s="56">
        <f t="shared" si="269"/>
        <v>1411.4016959883236</v>
      </c>
    </row>
    <row r="464" spans="1:15" x14ac:dyDescent="0.2">
      <c r="A464" s="59" t="s">
        <v>46</v>
      </c>
      <c r="B464" s="54" t="str">
        <f t="shared" si="270"/>
        <v>Q2/2020</v>
      </c>
      <c r="C464" s="49">
        <f t="shared" si="273"/>
        <v>43922</v>
      </c>
      <c r="D464" s="49">
        <f t="shared" si="274"/>
        <v>44012</v>
      </c>
      <c r="E464" s="54">
        <f t="shared" si="271"/>
        <v>91</v>
      </c>
      <c r="F464" s="55">
        <f>VLOOKUP(D464,'FERC Interest Rate'!A:B,2,TRUE)</f>
        <v>4.7500000000000001E-2</v>
      </c>
      <c r="G464" s="56">
        <f t="shared" si="272"/>
        <v>1411.4016959883236</v>
      </c>
      <c r="H464" s="56">
        <v>0</v>
      </c>
      <c r="I464" s="77">
        <f t="shared" ref="I464:I482" si="277">(SUM($H$448:$H$463)/20)</f>
        <v>11.584299788859143</v>
      </c>
      <c r="J464" s="57">
        <f t="shared" si="276"/>
        <v>16.668808281173575</v>
      </c>
      <c r="K464" s="5">
        <f t="shared" si="266"/>
        <v>28.253108070032717</v>
      </c>
      <c r="L464" s="57">
        <f t="shared" ref="L464:L482" si="278">+$G$448/20</f>
        <v>62.7</v>
      </c>
      <c r="M464" s="86">
        <f t="shared" si="267"/>
        <v>90.953108070032727</v>
      </c>
      <c r="N464" s="5">
        <f t="shared" si="268"/>
        <v>1428.0705042694972</v>
      </c>
      <c r="O464" s="56">
        <f t="shared" si="269"/>
        <v>1337.1173961994643</v>
      </c>
    </row>
    <row r="465" spans="1:15" x14ac:dyDescent="0.2">
      <c r="A465" s="59" t="s">
        <v>47</v>
      </c>
      <c r="B465" s="54" t="str">
        <f t="shared" si="270"/>
        <v>Q3/2020</v>
      </c>
      <c r="C465" s="49">
        <f t="shared" si="273"/>
        <v>44013</v>
      </c>
      <c r="D465" s="49">
        <f t="shared" si="274"/>
        <v>44104</v>
      </c>
      <c r="E465" s="54">
        <f t="shared" si="271"/>
        <v>92</v>
      </c>
      <c r="F465" s="55">
        <f>VLOOKUP(D465,'FERC Interest Rate'!A:B,2,TRUE)</f>
        <v>3.4299999999999997E-2</v>
      </c>
      <c r="G465" s="56">
        <f t="shared" si="272"/>
        <v>1337.1173961994643</v>
      </c>
      <c r="H465" s="56">
        <v>0</v>
      </c>
      <c r="I465" s="77">
        <f t="shared" si="277"/>
        <v>11.584299788859143</v>
      </c>
      <c r="J465" s="57">
        <f t="shared" si="276"/>
        <v>11.528436217068387</v>
      </c>
      <c r="K465" s="5">
        <f t="shared" si="266"/>
        <v>23.11273600592753</v>
      </c>
      <c r="L465" s="57">
        <f t="shared" si="278"/>
        <v>62.7</v>
      </c>
      <c r="M465" s="86">
        <f t="shared" si="267"/>
        <v>85.812736005927533</v>
      </c>
      <c r="N465" s="5">
        <f t="shared" si="268"/>
        <v>1348.6458324165328</v>
      </c>
      <c r="O465" s="56">
        <f t="shared" si="269"/>
        <v>1262.8330964106051</v>
      </c>
    </row>
    <row r="466" spans="1:15" x14ac:dyDescent="0.2">
      <c r="A466" s="59" t="s">
        <v>48</v>
      </c>
      <c r="B466" s="54" t="str">
        <f t="shared" si="270"/>
        <v>Q4/2020</v>
      </c>
      <c r="C466" s="49">
        <f t="shared" si="273"/>
        <v>44105</v>
      </c>
      <c r="D466" s="49">
        <f t="shared" si="274"/>
        <v>44196</v>
      </c>
      <c r="E466" s="54">
        <f t="shared" si="271"/>
        <v>92</v>
      </c>
      <c r="F466" s="55">
        <f>VLOOKUP(D466,'FERC Interest Rate'!A:B,2,TRUE)</f>
        <v>3.2500000000000001E-2</v>
      </c>
      <c r="G466" s="56">
        <f t="shared" si="272"/>
        <v>1262.8330964106051</v>
      </c>
      <c r="H466" s="56">
        <v>0</v>
      </c>
      <c r="I466" s="77">
        <f t="shared" si="277"/>
        <v>11.584299788859143</v>
      </c>
      <c r="J466" s="57">
        <f t="shared" si="276"/>
        <v>10.316587317671337</v>
      </c>
      <c r="K466" s="5">
        <f t="shared" si="266"/>
        <v>21.90088710653048</v>
      </c>
      <c r="L466" s="57">
        <f t="shared" si="278"/>
        <v>62.7</v>
      </c>
      <c r="M466" s="86">
        <f t="shared" si="267"/>
        <v>84.600887106530479</v>
      </c>
      <c r="N466" s="5">
        <f t="shared" si="268"/>
        <v>1273.1496837282764</v>
      </c>
      <c r="O466" s="56">
        <f t="shared" si="269"/>
        <v>1188.5487966217459</v>
      </c>
    </row>
    <row r="467" spans="1:15" x14ac:dyDescent="0.2">
      <c r="A467" s="59" t="s">
        <v>49</v>
      </c>
      <c r="B467" s="54" t="str">
        <f t="shared" si="270"/>
        <v>Q1/2021</v>
      </c>
      <c r="C467" s="49">
        <f t="shared" si="273"/>
        <v>44197</v>
      </c>
      <c r="D467" s="49">
        <f t="shared" si="274"/>
        <v>44286</v>
      </c>
      <c r="E467" s="54">
        <f t="shared" si="271"/>
        <v>90</v>
      </c>
      <c r="F467" s="55">
        <f>VLOOKUP(D467,'FERC Interest Rate'!A:B,2,TRUE)</f>
        <v>3.2500000000000001E-2</v>
      </c>
      <c r="G467" s="56">
        <f t="shared" si="272"/>
        <v>1188.5487966217459</v>
      </c>
      <c r="H467" s="56">
        <v>0</v>
      </c>
      <c r="I467" s="77">
        <f t="shared" si="277"/>
        <v>11.584299788859143</v>
      </c>
      <c r="J467" s="57">
        <f t="shared" si="276"/>
        <v>9.5246718633386482</v>
      </c>
      <c r="K467" s="5">
        <f t="shared" si="266"/>
        <v>21.108971652197791</v>
      </c>
      <c r="L467" s="57">
        <f t="shared" si="278"/>
        <v>62.7</v>
      </c>
      <c r="M467" s="86">
        <f t="shared" si="267"/>
        <v>83.808971652197798</v>
      </c>
      <c r="N467" s="5">
        <f t="shared" si="268"/>
        <v>1198.0734684850845</v>
      </c>
      <c r="O467" s="56">
        <f t="shared" si="269"/>
        <v>1114.2644968328866</v>
      </c>
    </row>
    <row r="468" spans="1:15" x14ac:dyDescent="0.2">
      <c r="A468" s="59" t="s">
        <v>50</v>
      </c>
      <c r="B468" s="54" t="str">
        <f t="shared" si="270"/>
        <v>Q2/2021</v>
      </c>
      <c r="C468" s="49">
        <f t="shared" si="273"/>
        <v>44287</v>
      </c>
      <c r="D468" s="49">
        <f t="shared" si="274"/>
        <v>44377</v>
      </c>
      <c r="E468" s="54">
        <f t="shared" si="271"/>
        <v>91</v>
      </c>
      <c r="F468" s="55">
        <f>VLOOKUP(D468,'FERC Interest Rate'!A:B,2,TRUE)</f>
        <v>3.2500000000000001E-2</v>
      </c>
      <c r="G468" s="56">
        <f t="shared" si="272"/>
        <v>1114.2644968328866</v>
      </c>
      <c r="H468" s="56">
        <v>0</v>
      </c>
      <c r="I468" s="77">
        <f t="shared" si="277"/>
        <v>11.584299788859143</v>
      </c>
      <c r="J468" s="57">
        <f t="shared" si="276"/>
        <v>9.0285952037897594</v>
      </c>
      <c r="K468" s="5">
        <f t="shared" si="266"/>
        <v>20.612894992648904</v>
      </c>
      <c r="L468" s="57">
        <f t="shared" si="278"/>
        <v>62.7</v>
      </c>
      <c r="M468" s="86">
        <f t="shared" si="267"/>
        <v>83.312894992648907</v>
      </c>
      <c r="N468" s="5">
        <f t="shared" si="268"/>
        <v>1123.2930920366764</v>
      </c>
      <c r="O468" s="56">
        <f t="shared" si="269"/>
        <v>1039.9801970440274</v>
      </c>
    </row>
    <row r="469" spans="1:15" x14ac:dyDescent="0.2">
      <c r="A469" s="59" t="s">
        <v>51</v>
      </c>
      <c r="B469" s="54" t="str">
        <f t="shared" si="270"/>
        <v>Q3/2021</v>
      </c>
      <c r="C469" s="49">
        <f t="shared" si="273"/>
        <v>44378</v>
      </c>
      <c r="D469" s="49">
        <f t="shared" si="274"/>
        <v>44469</v>
      </c>
      <c r="E469" s="54">
        <f t="shared" si="271"/>
        <v>92</v>
      </c>
      <c r="F469" s="55">
        <f>VLOOKUP(D469,'FERC Interest Rate'!A:B,2,TRUE)</f>
        <v>3.2500000000000001E-2</v>
      </c>
      <c r="G469" s="56">
        <f t="shared" si="272"/>
        <v>1039.9801970440274</v>
      </c>
      <c r="H469" s="56">
        <v>0</v>
      </c>
      <c r="I469" s="77">
        <f t="shared" si="277"/>
        <v>11.584299788859143</v>
      </c>
      <c r="J469" s="57">
        <f t="shared" si="276"/>
        <v>8.5192898333195686</v>
      </c>
      <c r="K469" s="5">
        <f t="shared" si="266"/>
        <v>20.10358962217871</v>
      </c>
      <c r="L469" s="57">
        <f t="shared" si="278"/>
        <v>62.7</v>
      </c>
      <c r="M469" s="86">
        <f t="shared" si="267"/>
        <v>82.80358962217872</v>
      </c>
      <c r="N469" s="5">
        <f t="shared" si="268"/>
        <v>1048.499486877347</v>
      </c>
      <c r="O469" s="56">
        <f t="shared" si="269"/>
        <v>965.69589725516812</v>
      </c>
    </row>
    <row r="470" spans="1:15" x14ac:dyDescent="0.2">
      <c r="A470" s="59" t="s">
        <v>52</v>
      </c>
      <c r="B470" s="54" t="str">
        <f t="shared" si="270"/>
        <v>Q4/2021</v>
      </c>
      <c r="C470" s="49">
        <f t="shared" si="273"/>
        <v>44470</v>
      </c>
      <c r="D470" s="49">
        <f t="shared" si="274"/>
        <v>44561</v>
      </c>
      <c r="E470" s="54">
        <f t="shared" si="271"/>
        <v>92</v>
      </c>
      <c r="F470" s="55">
        <f>VLOOKUP(D470,'FERC Interest Rate'!A:B,2,TRUE)</f>
        <v>3.2500000000000001E-2</v>
      </c>
      <c r="G470" s="56">
        <f t="shared" si="272"/>
        <v>965.69589725516812</v>
      </c>
      <c r="H470" s="56">
        <v>0</v>
      </c>
      <c r="I470" s="77">
        <f t="shared" si="277"/>
        <v>11.584299788859143</v>
      </c>
      <c r="J470" s="57">
        <f t="shared" si="276"/>
        <v>7.9107691309395971</v>
      </c>
      <c r="K470" s="5">
        <f t="shared" si="266"/>
        <v>19.49506891979874</v>
      </c>
      <c r="L470" s="57">
        <f t="shared" si="278"/>
        <v>62.7</v>
      </c>
      <c r="M470" s="86">
        <f t="shared" si="267"/>
        <v>82.195068919798743</v>
      </c>
      <c r="N470" s="5">
        <f t="shared" si="268"/>
        <v>973.60666638610769</v>
      </c>
      <c r="O470" s="56">
        <f t="shared" si="269"/>
        <v>891.41159746630888</v>
      </c>
    </row>
    <row r="471" spans="1:15" x14ac:dyDescent="0.2">
      <c r="A471" s="59" t="s">
        <v>53</v>
      </c>
      <c r="B471" s="54" t="str">
        <f t="shared" si="270"/>
        <v>Q1/2022</v>
      </c>
      <c r="C471" s="49">
        <f t="shared" si="273"/>
        <v>44562</v>
      </c>
      <c r="D471" s="49">
        <f t="shared" si="274"/>
        <v>44651</v>
      </c>
      <c r="E471" s="54">
        <f t="shared" si="271"/>
        <v>90</v>
      </c>
      <c r="F471" s="55">
        <f>VLOOKUP(D471,'FERC Interest Rate'!A:B,2,TRUE)</f>
        <v>3.2500000000000001E-2</v>
      </c>
      <c r="G471" s="56">
        <f t="shared" si="272"/>
        <v>891.41159746630888</v>
      </c>
      <c r="H471" s="56">
        <v>0</v>
      </c>
      <c r="I471" s="77">
        <f t="shared" si="277"/>
        <v>11.584299788859143</v>
      </c>
      <c r="J471" s="57">
        <f t="shared" si="276"/>
        <v>7.1435038975039822</v>
      </c>
      <c r="K471" s="5">
        <f t="shared" si="266"/>
        <v>18.727803686363124</v>
      </c>
      <c r="L471" s="57">
        <f t="shared" si="278"/>
        <v>62.7</v>
      </c>
      <c r="M471" s="86">
        <f t="shared" si="267"/>
        <v>81.42780368636312</v>
      </c>
      <c r="N471" s="5">
        <f t="shared" si="268"/>
        <v>898.55510136381281</v>
      </c>
      <c r="O471" s="56">
        <f t="shared" si="269"/>
        <v>817.12729767744963</v>
      </c>
    </row>
    <row r="472" spans="1:15" x14ac:dyDescent="0.2">
      <c r="A472" s="59" t="s">
        <v>54</v>
      </c>
      <c r="B472" s="54" t="str">
        <f t="shared" si="270"/>
        <v>Q2/2022</v>
      </c>
      <c r="C472" s="49">
        <f t="shared" si="273"/>
        <v>44652</v>
      </c>
      <c r="D472" s="49">
        <f t="shared" si="274"/>
        <v>44742</v>
      </c>
      <c r="E472" s="54">
        <f t="shared" si="271"/>
        <v>91</v>
      </c>
      <c r="F472" s="55">
        <f>VLOOKUP(D472,'FERC Interest Rate'!A:B,2,TRUE)</f>
        <v>3.2500000000000001E-2</v>
      </c>
      <c r="G472" s="56">
        <f t="shared" si="272"/>
        <v>817.12729767744963</v>
      </c>
      <c r="H472" s="56">
        <v>0</v>
      </c>
      <c r="I472" s="77">
        <f t="shared" si="277"/>
        <v>11.584299788859143</v>
      </c>
      <c r="J472" s="57">
        <f t="shared" si="276"/>
        <v>6.6209698161124857</v>
      </c>
      <c r="K472" s="5">
        <f t="shared" si="266"/>
        <v>18.20526960497163</v>
      </c>
      <c r="L472" s="57">
        <f t="shared" si="278"/>
        <v>62.7</v>
      </c>
      <c r="M472" s="86">
        <f t="shared" si="267"/>
        <v>80.905269604971636</v>
      </c>
      <c r="N472" s="5">
        <f t="shared" si="268"/>
        <v>823.74826749356214</v>
      </c>
      <c r="O472" s="56">
        <f t="shared" si="269"/>
        <v>742.84299788859039</v>
      </c>
    </row>
    <row r="473" spans="1:15" x14ac:dyDescent="0.2">
      <c r="A473" s="59" t="s">
        <v>55</v>
      </c>
      <c r="B473" s="54" t="str">
        <f t="shared" si="270"/>
        <v>Q3/2022</v>
      </c>
      <c r="C473" s="49">
        <f t="shared" si="273"/>
        <v>44743</v>
      </c>
      <c r="D473" s="49">
        <f t="shared" si="274"/>
        <v>44834</v>
      </c>
      <c r="E473" s="54">
        <f t="shared" si="271"/>
        <v>92</v>
      </c>
      <c r="F473" s="55">
        <f>VLOOKUP(D473,'FERC Interest Rate'!A:B,2,TRUE)</f>
        <v>3.5999999999999997E-2</v>
      </c>
      <c r="G473" s="56">
        <f t="shared" si="272"/>
        <v>742.84299788859039</v>
      </c>
      <c r="H473" s="56">
        <v>0</v>
      </c>
      <c r="I473" s="77">
        <f t="shared" si="277"/>
        <v>11.584299788859143</v>
      </c>
      <c r="J473" s="57">
        <f t="shared" si="276"/>
        <v>6.7405370109781142</v>
      </c>
      <c r="K473" s="5">
        <f t="shared" si="266"/>
        <v>18.324836799837257</v>
      </c>
      <c r="L473" s="57">
        <f t="shared" si="278"/>
        <v>62.7</v>
      </c>
      <c r="M473" s="86">
        <f t="shared" si="267"/>
        <v>81.02483679983726</v>
      </c>
      <c r="N473" s="5">
        <f t="shared" si="268"/>
        <v>749.58353489956846</v>
      </c>
      <c r="O473" s="56">
        <f t="shared" si="269"/>
        <v>668.55869809973115</v>
      </c>
    </row>
    <row r="474" spans="1:15" x14ac:dyDescent="0.2">
      <c r="A474" s="59" t="s">
        <v>56</v>
      </c>
      <c r="B474" s="54" t="str">
        <f t="shared" si="270"/>
        <v>Q4/2022</v>
      </c>
      <c r="C474" s="49">
        <f t="shared" si="273"/>
        <v>44835</v>
      </c>
      <c r="D474" s="49">
        <f t="shared" si="274"/>
        <v>44926</v>
      </c>
      <c r="E474" s="54">
        <f t="shared" si="271"/>
        <v>92</v>
      </c>
      <c r="F474" s="55">
        <f>VLOOKUP(D474,'FERC Interest Rate'!A:B,2,TRUE)</f>
        <v>4.9099999999999998E-2</v>
      </c>
      <c r="G474" s="56">
        <f t="shared" si="272"/>
        <v>668.55869809973115</v>
      </c>
      <c r="H474" s="56">
        <v>0</v>
      </c>
      <c r="I474" s="77">
        <f t="shared" si="277"/>
        <v>11.584299788859143</v>
      </c>
      <c r="J474" s="57">
        <f t="shared" si="276"/>
        <v>8.2740091809756322</v>
      </c>
      <c r="K474" s="5">
        <f t="shared" si="266"/>
        <v>19.858308969834773</v>
      </c>
      <c r="L474" s="57">
        <f t="shared" si="278"/>
        <v>62.7</v>
      </c>
      <c r="M474" s="86">
        <f t="shared" si="267"/>
        <v>82.558308969834769</v>
      </c>
      <c r="N474" s="5">
        <f t="shared" si="268"/>
        <v>676.83270728070681</v>
      </c>
      <c r="O474" s="56">
        <f t="shared" si="269"/>
        <v>594.2743983108719</v>
      </c>
    </row>
    <row r="475" spans="1:15" x14ac:dyDescent="0.2">
      <c r="A475" s="59" t="s">
        <v>57</v>
      </c>
      <c r="B475" s="54" t="str">
        <f t="shared" si="270"/>
        <v>Q1/2023</v>
      </c>
      <c r="C475" s="49">
        <f t="shared" si="273"/>
        <v>44927</v>
      </c>
      <c r="D475" s="49">
        <f t="shared" si="274"/>
        <v>45016</v>
      </c>
      <c r="E475" s="54">
        <f t="shared" si="271"/>
        <v>90</v>
      </c>
      <c r="F475" s="55">
        <f>VLOOKUP(D475,'FERC Interest Rate'!A:B,2,TRUE)</f>
        <v>6.3100000000000003E-2</v>
      </c>
      <c r="G475" s="56">
        <f t="shared" si="272"/>
        <v>594.2743983108719</v>
      </c>
      <c r="H475" s="56">
        <v>0</v>
      </c>
      <c r="I475" s="77">
        <f t="shared" si="277"/>
        <v>11.584299788859143</v>
      </c>
      <c r="J475" s="57">
        <f t="shared" si="276"/>
        <v>9.2462583781025796</v>
      </c>
      <c r="K475" s="5">
        <f t="shared" si="266"/>
        <v>20.830558166961723</v>
      </c>
      <c r="L475" s="57">
        <f t="shared" si="278"/>
        <v>62.7</v>
      </c>
      <c r="M475" s="86">
        <f t="shared" si="267"/>
        <v>83.530558166961725</v>
      </c>
      <c r="N475" s="5">
        <f t="shared" si="268"/>
        <v>603.52065668897444</v>
      </c>
      <c r="O475" s="56">
        <f t="shared" si="269"/>
        <v>519.99009852201266</v>
      </c>
    </row>
    <row r="476" spans="1:15" x14ac:dyDescent="0.2">
      <c r="A476" s="59" t="s">
        <v>58</v>
      </c>
      <c r="B476" s="54" t="str">
        <f t="shared" si="270"/>
        <v>Q2/2023</v>
      </c>
      <c r="C476" s="49">
        <f t="shared" si="273"/>
        <v>45017</v>
      </c>
      <c r="D476" s="49">
        <f t="shared" si="274"/>
        <v>45107</v>
      </c>
      <c r="E476" s="54">
        <f t="shared" si="271"/>
        <v>91</v>
      </c>
      <c r="F476" s="55">
        <f>VLOOKUP(D476,'FERC Interest Rate'!A:B,2,TRUE)</f>
        <v>7.4999999999999997E-2</v>
      </c>
      <c r="G476" s="56">
        <f t="shared" si="272"/>
        <v>519.99009852201266</v>
      </c>
      <c r="H476" s="56">
        <v>0</v>
      </c>
      <c r="I476" s="77">
        <f t="shared" si="277"/>
        <v>11.584299788859143</v>
      </c>
      <c r="J476" s="57">
        <f t="shared" si="276"/>
        <v>9.723102527158181</v>
      </c>
      <c r="K476" s="5">
        <f t="shared" si="266"/>
        <v>21.307402316017324</v>
      </c>
      <c r="L476" s="57">
        <f t="shared" si="278"/>
        <v>62.7</v>
      </c>
      <c r="M476" s="86">
        <f t="shared" si="267"/>
        <v>84.007402316017334</v>
      </c>
      <c r="N476" s="5">
        <f t="shared" si="268"/>
        <v>529.71320104917083</v>
      </c>
      <c r="O476" s="56">
        <f t="shared" si="269"/>
        <v>445.70579873315353</v>
      </c>
    </row>
    <row r="477" spans="1:15" x14ac:dyDescent="0.2">
      <c r="A477" s="59" t="s">
        <v>59</v>
      </c>
      <c r="B477" s="54" t="str">
        <f t="shared" si="270"/>
        <v>Q3/2023</v>
      </c>
      <c r="C477" s="49">
        <f t="shared" si="273"/>
        <v>45108</v>
      </c>
      <c r="D477" s="49">
        <f t="shared" si="274"/>
        <v>45199</v>
      </c>
      <c r="E477" s="54">
        <f t="shared" si="271"/>
        <v>92</v>
      </c>
      <c r="F477" s="55">
        <f>VLOOKUP(D477,'FERC Interest Rate'!A:B,2,TRUE)</f>
        <v>8.0199999999999994E-2</v>
      </c>
      <c r="G477" s="56">
        <f t="shared" si="272"/>
        <v>445.70579873315353</v>
      </c>
      <c r="H477" s="56">
        <v>0</v>
      </c>
      <c r="I477" s="77">
        <f t="shared" si="277"/>
        <v>11.584299788859143</v>
      </c>
      <c r="J477" s="57">
        <f t="shared" si="276"/>
        <v>9.0098511380073969</v>
      </c>
      <c r="K477" s="5">
        <f t="shared" si="266"/>
        <v>20.59415092686654</v>
      </c>
      <c r="L477" s="57">
        <f t="shared" si="278"/>
        <v>62.7</v>
      </c>
      <c r="M477" s="86">
        <f t="shared" si="267"/>
        <v>83.294150926866536</v>
      </c>
      <c r="N477" s="5">
        <f t="shared" si="268"/>
        <v>454.71564987116091</v>
      </c>
      <c r="O477" s="56">
        <f t="shared" si="269"/>
        <v>371.4214989442944</v>
      </c>
    </row>
    <row r="478" spans="1:15" x14ac:dyDescent="0.2">
      <c r="A478" s="59" t="s">
        <v>60</v>
      </c>
      <c r="B478" s="54" t="str">
        <f t="shared" si="270"/>
        <v>Q4/2023</v>
      </c>
      <c r="C478" s="49">
        <f t="shared" si="273"/>
        <v>45200</v>
      </c>
      <c r="D478" s="49">
        <f t="shared" si="274"/>
        <v>45291</v>
      </c>
      <c r="E478" s="54">
        <f t="shared" si="271"/>
        <v>92</v>
      </c>
      <c r="F478" s="55">
        <f>VLOOKUP(D478,'FERC Interest Rate'!A:B,2,TRUE)</f>
        <v>8.3500000000000005E-2</v>
      </c>
      <c r="G478" s="56">
        <f t="shared" si="272"/>
        <v>371.4214989442944</v>
      </c>
      <c r="H478" s="56">
        <v>0</v>
      </c>
      <c r="I478" s="77">
        <f t="shared" si="277"/>
        <v>11.584299788859143</v>
      </c>
      <c r="J478" s="57">
        <f t="shared" si="276"/>
        <v>7.8171505613426575</v>
      </c>
      <c r="K478" s="5">
        <f t="shared" si="266"/>
        <v>19.401450350201799</v>
      </c>
      <c r="L478" s="57">
        <f t="shared" si="278"/>
        <v>62.7</v>
      </c>
      <c r="M478" s="86">
        <f t="shared" si="267"/>
        <v>82.101450350201802</v>
      </c>
      <c r="N478" s="5">
        <f t="shared" si="268"/>
        <v>379.23864950563706</v>
      </c>
      <c r="O478" s="56">
        <f t="shared" si="269"/>
        <v>297.13719915543527</v>
      </c>
    </row>
    <row r="479" spans="1:15" x14ac:dyDescent="0.2">
      <c r="A479" s="59" t="s">
        <v>61</v>
      </c>
      <c r="B479" s="54" t="str">
        <f t="shared" si="270"/>
        <v>Q1/2024</v>
      </c>
      <c r="C479" s="49">
        <f t="shared" si="273"/>
        <v>45292</v>
      </c>
      <c r="D479" s="49">
        <f t="shared" si="274"/>
        <v>45382</v>
      </c>
      <c r="E479" s="54">
        <f t="shared" si="271"/>
        <v>91</v>
      </c>
      <c r="F479" s="55">
        <f>VLOOKUP(D479,'FERC Interest Rate'!A:B,2,TRUE)</f>
        <v>8.5000000000000006E-2</v>
      </c>
      <c r="G479" s="56">
        <f t="shared" si="272"/>
        <v>297.13719915543527</v>
      </c>
      <c r="H479" s="56">
        <v>0</v>
      </c>
      <c r="I479" s="77">
        <f t="shared" si="277"/>
        <v>11.584299788859143</v>
      </c>
      <c r="J479" s="57">
        <f t="shared" si="276"/>
        <v>6.2796618455390494</v>
      </c>
      <c r="K479" s="5">
        <f t="shared" si="266"/>
        <v>17.863961634398194</v>
      </c>
      <c r="L479" s="57">
        <f t="shared" si="278"/>
        <v>62.7</v>
      </c>
      <c r="M479" s="86">
        <f t="shared" si="267"/>
        <v>80.563961634398197</v>
      </c>
      <c r="N479" s="5">
        <f t="shared" si="268"/>
        <v>303.41686100097434</v>
      </c>
      <c r="O479" s="56">
        <f t="shared" si="269"/>
        <v>222.85289936657614</v>
      </c>
    </row>
    <row r="480" spans="1:15" x14ac:dyDescent="0.2">
      <c r="A480" s="59" t="s">
        <v>62</v>
      </c>
      <c r="B480" s="54" t="str">
        <f t="shared" si="270"/>
        <v>Q2/2024</v>
      </c>
      <c r="C480" s="49">
        <f t="shared" si="273"/>
        <v>45383</v>
      </c>
      <c r="D480" s="49">
        <f t="shared" si="274"/>
        <v>45473</v>
      </c>
      <c r="E480" s="54">
        <f t="shared" si="271"/>
        <v>91</v>
      </c>
      <c r="F480" s="55">
        <f>VLOOKUP(D480,'FERC Interest Rate'!A:B,2,TRUE)</f>
        <v>8.5000000000000006E-2</v>
      </c>
      <c r="G480" s="56">
        <f t="shared" si="272"/>
        <v>222.85289936657614</v>
      </c>
      <c r="H480" s="56">
        <v>0</v>
      </c>
      <c r="I480" s="77">
        <f t="shared" si="277"/>
        <v>11.584299788859143</v>
      </c>
      <c r="J480" s="57">
        <f t="shared" si="276"/>
        <v>4.7097463841542799</v>
      </c>
      <c r="K480" s="5">
        <f t="shared" si="266"/>
        <v>16.294046173013424</v>
      </c>
      <c r="L480" s="57">
        <f t="shared" si="278"/>
        <v>62.7</v>
      </c>
      <c r="M480" s="86">
        <f t="shared" si="267"/>
        <v>78.99404617301343</v>
      </c>
      <c r="N480" s="5">
        <f t="shared" si="268"/>
        <v>227.56264575073041</v>
      </c>
      <c r="O480" s="56">
        <f t="shared" si="269"/>
        <v>148.56859957771701</v>
      </c>
    </row>
    <row r="481" spans="1:15" x14ac:dyDescent="0.2">
      <c r="A481" s="59" t="s">
        <v>63</v>
      </c>
      <c r="B481" s="54" t="str">
        <f t="shared" si="270"/>
        <v>Q3/2024</v>
      </c>
      <c r="C481" s="49">
        <f t="shared" si="273"/>
        <v>45474</v>
      </c>
      <c r="D481" s="49">
        <f t="shared" si="274"/>
        <v>45565</v>
      </c>
      <c r="E481" s="54">
        <f t="shared" si="271"/>
        <v>92</v>
      </c>
      <c r="F481" s="55">
        <f>VLOOKUP(D481,'FERC Interest Rate'!A:B,2,TRUE)</f>
        <v>8.5000000000000006E-2</v>
      </c>
      <c r="G481" s="56">
        <f t="shared" si="272"/>
        <v>148.56859957771701</v>
      </c>
      <c r="H481" s="56">
        <v>0</v>
      </c>
      <c r="I481" s="77">
        <f t="shared" si="277"/>
        <v>11.584299788859143</v>
      </c>
      <c r="J481" s="57">
        <f t="shared" si="276"/>
        <v>3.1743345592834622</v>
      </c>
      <c r="K481" s="5">
        <f t="shared" si="266"/>
        <v>14.758634348142605</v>
      </c>
      <c r="L481" s="57">
        <f t="shared" si="278"/>
        <v>62.7</v>
      </c>
      <c r="M481" s="86">
        <f t="shared" si="267"/>
        <v>77.45863434814261</v>
      </c>
      <c r="N481" s="5">
        <f t="shared" si="268"/>
        <v>151.74293413700047</v>
      </c>
      <c r="O481" s="56">
        <f t="shared" si="269"/>
        <v>74.284299788857865</v>
      </c>
    </row>
    <row r="482" spans="1:15" x14ac:dyDescent="0.2">
      <c r="A482" s="59" t="s">
        <v>64</v>
      </c>
      <c r="B482" s="54" t="str">
        <f t="shared" si="270"/>
        <v>Q4/2024</v>
      </c>
      <c r="C482" s="49">
        <f t="shared" si="273"/>
        <v>45566</v>
      </c>
      <c r="D482" s="49">
        <f t="shared" si="274"/>
        <v>45657</v>
      </c>
      <c r="E482" s="54">
        <f t="shared" si="271"/>
        <v>92</v>
      </c>
      <c r="F482" s="55">
        <f>VLOOKUP(D482,'FERC Interest Rate'!A:B,2,TRUE)</f>
        <v>8.5000000000000006E-2</v>
      </c>
      <c r="G482" s="56">
        <f t="shared" si="272"/>
        <v>74.284299788857865</v>
      </c>
      <c r="H482" s="56">
        <v>0</v>
      </c>
      <c r="I482" s="77">
        <f t="shared" si="277"/>
        <v>11.584299788859143</v>
      </c>
      <c r="J482" s="57">
        <f t="shared" si="276"/>
        <v>1.5871672796417176</v>
      </c>
      <c r="K482" s="5">
        <f t="shared" si="266"/>
        <v>13.17146706850086</v>
      </c>
      <c r="L482" s="57">
        <f t="shared" si="278"/>
        <v>62.7</v>
      </c>
      <c r="M482" s="86">
        <f t="shared" si="267"/>
        <v>75.871467068500863</v>
      </c>
      <c r="N482" s="5">
        <f t="shared" si="268"/>
        <v>75.871467068499584</v>
      </c>
      <c r="O482" s="56">
        <f t="shared" si="269"/>
        <v>-1.2807532812075806E-12</v>
      </c>
    </row>
    <row r="483" spans="1:15" ht="17.45" customHeight="1" thickBot="1" x14ac:dyDescent="0.25">
      <c r="A483" s="98"/>
      <c r="B483" s="99"/>
      <c r="C483" s="100"/>
      <c r="D483" s="100"/>
      <c r="E483" s="99"/>
      <c r="F483" s="99"/>
      <c r="G483" s="88">
        <f t="shared" ref="G483:O483" si="279">SUM(G448:G482)</f>
        <v>35626.02894925914</v>
      </c>
      <c r="H483" s="88">
        <f t="shared" si="279"/>
        <v>231.68599577718285</v>
      </c>
      <c r="I483" s="89">
        <f t="shared" si="279"/>
        <v>231.68599577718285</v>
      </c>
      <c r="J483" s="89">
        <f t="shared" si="279"/>
        <v>171.92209055844611</v>
      </c>
      <c r="K483" s="89">
        <f t="shared" si="279"/>
        <v>403.60808633562897</v>
      </c>
      <c r="L483" s="89">
        <f t="shared" si="279"/>
        <v>1254.0000000000005</v>
      </c>
      <c r="M483" s="89">
        <f t="shared" si="279"/>
        <v>1657.608086335629</v>
      </c>
      <c r="N483" s="89">
        <f t="shared" si="279"/>
        <v>36029.63703559478</v>
      </c>
      <c r="O483" s="89">
        <f t="shared" si="279"/>
        <v>34372.02894925914</v>
      </c>
    </row>
    <row r="484" spans="1:15" ht="13.5" thickTop="1" x14ac:dyDescent="0.2"/>
    <row r="485" spans="1:15" ht="36.75" x14ac:dyDescent="0.2">
      <c r="A485" s="58" t="s">
        <v>44</v>
      </c>
      <c r="B485" s="58" t="s">
        <v>3</v>
      </c>
      <c r="C485" s="58" t="s">
        <v>4</v>
      </c>
      <c r="D485" s="58" t="s">
        <v>5</v>
      </c>
      <c r="E485" s="58" t="s">
        <v>6</v>
      </c>
      <c r="F485" s="58" t="s">
        <v>7</v>
      </c>
      <c r="G485" s="58" t="s">
        <v>71</v>
      </c>
      <c r="H485" s="58" t="s">
        <v>72</v>
      </c>
      <c r="I485" s="73" t="s">
        <v>73</v>
      </c>
      <c r="J485" s="74" t="s">
        <v>74</v>
      </c>
      <c r="K485" s="74" t="s">
        <v>75</v>
      </c>
      <c r="L485" s="74" t="s">
        <v>76</v>
      </c>
      <c r="M485" s="75" t="s">
        <v>66</v>
      </c>
      <c r="N485" s="58" t="s">
        <v>77</v>
      </c>
      <c r="O485" s="58" t="s">
        <v>78</v>
      </c>
    </row>
    <row r="486" spans="1:15" x14ac:dyDescent="0.2">
      <c r="A486" s="123" t="s">
        <v>37</v>
      </c>
      <c r="B486" s="325" t="s">
        <v>56</v>
      </c>
      <c r="C486" s="49">
        <f>VLOOKUP(B486,A$1:F$24,2,FALSE)</f>
        <v>42559</v>
      </c>
      <c r="D486" s="49">
        <f>DATE(YEAR(C486),IF(MONTH(C486)&lt;=3,3,IF(MONTH(C486)&lt;=6,6,IF(MONTH(C486)&lt;=9,9,12))),IF(OR(MONTH(C486)&lt;=3,MONTH(C486)&gt;=10),31,30))</f>
        <v>42643</v>
      </c>
      <c r="E486" s="54">
        <f>D486-C486+1</f>
        <v>85</v>
      </c>
      <c r="F486" s="55">
        <f>VLOOKUP(D486,'FERC Interest Rate'!A:B,2,TRUE)</f>
        <v>3.5000000000000003E-2</v>
      </c>
      <c r="G486" s="56">
        <f>VLOOKUP(B486,$A$1:$F$24,5,FALSE)</f>
        <v>1021</v>
      </c>
      <c r="H486" s="56">
        <f>G486*F486*(E486/(DATE(YEAR(D486),12,31)-DATE(YEAR(D486),1,1)+1))</f>
        <v>8.2991120218579262</v>
      </c>
      <c r="I486" s="122">
        <v>0</v>
      </c>
      <c r="J486" s="57">
        <v>0</v>
      </c>
      <c r="K486" s="5">
        <f t="shared" ref="K486:K519" si="280">+SUM(I486:J486)</f>
        <v>0</v>
      </c>
      <c r="L486" s="57">
        <v>0</v>
      </c>
      <c r="M486" s="86">
        <f t="shared" ref="M486:M519" si="281">+SUM(K486:L486)</f>
        <v>0</v>
      </c>
      <c r="N486" s="5">
        <f t="shared" ref="N486:N519" si="282">+G486+H486+J486</f>
        <v>1029.299112021858</v>
      </c>
      <c r="O486" s="56">
        <f t="shared" ref="O486:O519" si="283">G486+H486-L486-I486</f>
        <v>1029.299112021858</v>
      </c>
    </row>
    <row r="487" spans="1:15" x14ac:dyDescent="0.2">
      <c r="A487" s="59" t="s">
        <v>22</v>
      </c>
      <c r="B487" s="54" t="str">
        <f t="shared" ref="B487:B519" si="284">+IF(MONTH(C487)&lt;4,"Q1",IF(MONTH(C487)&lt;7,"Q2",IF(MONTH(C487)&lt;10,"Q3","Q4")))&amp;"/"&amp;YEAR(C487)</f>
        <v>Q4/2016</v>
      </c>
      <c r="C487" s="49">
        <f>D486+1</f>
        <v>42644</v>
      </c>
      <c r="D487" s="49">
        <f>EOMONTH(D486,3)</f>
        <v>42735</v>
      </c>
      <c r="E487" s="54">
        <f t="shared" ref="E487:E519" si="285">D487-C487+1</f>
        <v>92</v>
      </c>
      <c r="F487" s="55">
        <f>VLOOKUP(D487,'FERC Interest Rate'!A:B,2,TRUE)</f>
        <v>3.5000000000000003E-2</v>
      </c>
      <c r="G487" s="56">
        <f t="shared" ref="G487:G519" si="286">O486</f>
        <v>1029.299112021858</v>
      </c>
      <c r="H487" s="56">
        <f>G487*F487*(E487/(DATE(YEAR(D487),12,31)-DATE(YEAR(D487),1,1)+1))</f>
        <v>9.0555823516677147</v>
      </c>
      <c r="I487" s="122">
        <v>0</v>
      </c>
      <c r="J487" s="57">
        <v>0</v>
      </c>
      <c r="K487" s="5">
        <f t="shared" si="280"/>
        <v>0</v>
      </c>
      <c r="L487" s="57">
        <v>0</v>
      </c>
      <c r="M487" s="86">
        <f t="shared" si="281"/>
        <v>0</v>
      </c>
      <c r="N487" s="5">
        <f t="shared" si="282"/>
        <v>1038.3546943735257</v>
      </c>
      <c r="O487" s="56">
        <f t="shared" si="283"/>
        <v>1038.3546943735257</v>
      </c>
    </row>
    <row r="488" spans="1:15" x14ac:dyDescent="0.2">
      <c r="A488" s="59" t="s">
        <v>22</v>
      </c>
      <c r="B488" s="54" t="str">
        <f t="shared" si="284"/>
        <v>Q1/2017</v>
      </c>
      <c r="C488" s="49">
        <f t="shared" ref="C488:C519" si="287">D487+1</f>
        <v>42736</v>
      </c>
      <c r="D488" s="49">
        <f t="shared" ref="D488:D519" si="288">EOMONTH(D487,3)</f>
        <v>42825</v>
      </c>
      <c r="E488" s="54">
        <f t="shared" si="285"/>
        <v>90</v>
      </c>
      <c r="F488" s="55">
        <f>VLOOKUP(D488,'FERC Interest Rate'!A:B,2,TRUE)</f>
        <v>3.5000000000000003E-2</v>
      </c>
      <c r="G488" s="56">
        <f t="shared" si="286"/>
        <v>1038.3546943735257</v>
      </c>
      <c r="H488" s="56">
        <f>G488*F488*(E488/(DATE(YEAR(D488),12,31)-DATE(YEAR(D488),1,1)+1))</f>
        <v>8.9611432528126205</v>
      </c>
      <c r="I488" s="122">
        <v>0</v>
      </c>
      <c r="J488" s="57">
        <v>0</v>
      </c>
      <c r="K488" s="5">
        <f t="shared" si="280"/>
        <v>0</v>
      </c>
      <c r="L488" s="57">
        <v>0</v>
      </c>
      <c r="M488" s="86">
        <f t="shared" si="281"/>
        <v>0</v>
      </c>
      <c r="N488" s="5">
        <f t="shared" si="282"/>
        <v>1047.3158376263384</v>
      </c>
      <c r="O488" s="56">
        <f t="shared" si="283"/>
        <v>1047.3158376263384</v>
      </c>
    </row>
    <row r="489" spans="1:15" x14ac:dyDescent="0.2">
      <c r="A489" s="59" t="s">
        <v>22</v>
      </c>
      <c r="B489" s="54" t="str">
        <f t="shared" si="284"/>
        <v>Q2/2017</v>
      </c>
      <c r="C489" s="49">
        <f t="shared" si="287"/>
        <v>42826</v>
      </c>
      <c r="D489" s="49">
        <f t="shared" si="288"/>
        <v>42916</v>
      </c>
      <c r="E489" s="54">
        <f t="shared" si="285"/>
        <v>91</v>
      </c>
      <c r="F489" s="55">
        <f>VLOOKUP(D489,'FERC Interest Rate'!A:B,2,TRUE)</f>
        <v>3.7100000000000001E-2</v>
      </c>
      <c r="G489" s="56">
        <f t="shared" si="286"/>
        <v>1047.3158376263384</v>
      </c>
      <c r="H489" s="56">
        <f>G489*F489*(E489/(DATE(YEAR(D489),12,31)-DATE(YEAR(D489),1,1)+1))</f>
        <v>9.6872410942747429</v>
      </c>
      <c r="I489" s="122">
        <v>0</v>
      </c>
      <c r="J489" s="57">
        <v>0</v>
      </c>
      <c r="K489" s="5">
        <f t="shared" si="280"/>
        <v>0</v>
      </c>
      <c r="L489" s="57">
        <v>0</v>
      </c>
      <c r="M489" s="86">
        <f t="shared" si="281"/>
        <v>0</v>
      </c>
      <c r="N489" s="5">
        <f t="shared" si="282"/>
        <v>1057.0030787206131</v>
      </c>
      <c r="O489" s="56">
        <f t="shared" si="283"/>
        <v>1057.0030787206131</v>
      </c>
    </row>
    <row r="490" spans="1:15" x14ac:dyDescent="0.2">
      <c r="A490" s="59" t="s">
        <v>22</v>
      </c>
      <c r="B490" s="54" t="str">
        <f t="shared" si="284"/>
        <v>Q3/2017</v>
      </c>
      <c r="C490" s="49">
        <f t="shared" si="287"/>
        <v>42917</v>
      </c>
      <c r="D490" s="49">
        <f t="shared" si="288"/>
        <v>43008</v>
      </c>
      <c r="E490" s="54">
        <f t="shared" si="285"/>
        <v>92</v>
      </c>
      <c r="F490" s="55">
        <f>VLOOKUP(D490,'FERC Interest Rate'!A:B,2,TRUE)</f>
        <v>3.9600000000000003E-2</v>
      </c>
      <c r="G490" s="56">
        <f t="shared" si="286"/>
        <v>1057.0030787206131</v>
      </c>
      <c r="H490" s="56">
        <f t="shared" ref="H490:H500" si="289">G490*F490*(E490/(DATE(YEAR(D490),12,31)-DATE(YEAR(D490),1,1)+1))</f>
        <v>10.550338675054624</v>
      </c>
      <c r="I490" s="122">
        <v>0</v>
      </c>
      <c r="J490" s="57">
        <v>0</v>
      </c>
      <c r="K490" s="5">
        <f t="shared" si="280"/>
        <v>0</v>
      </c>
      <c r="L490" s="57">
        <v>0</v>
      </c>
      <c r="M490" s="86">
        <f t="shared" si="281"/>
        <v>0</v>
      </c>
      <c r="N490" s="5">
        <f t="shared" si="282"/>
        <v>1067.5534173956678</v>
      </c>
      <c r="O490" s="56">
        <f t="shared" si="283"/>
        <v>1067.5534173956678</v>
      </c>
    </row>
    <row r="491" spans="1:15" x14ac:dyDescent="0.2">
      <c r="A491" s="59" t="s">
        <v>22</v>
      </c>
      <c r="B491" s="54" t="str">
        <f t="shared" si="284"/>
        <v>Q4/2017</v>
      </c>
      <c r="C491" s="49">
        <f t="shared" si="287"/>
        <v>43009</v>
      </c>
      <c r="D491" s="49">
        <f t="shared" si="288"/>
        <v>43100</v>
      </c>
      <c r="E491" s="54">
        <f t="shared" si="285"/>
        <v>92</v>
      </c>
      <c r="F491" s="55">
        <f>VLOOKUP(D491,'FERC Interest Rate'!A:B,2,TRUE)</f>
        <v>4.2099999999999999E-2</v>
      </c>
      <c r="G491" s="56">
        <f t="shared" si="286"/>
        <v>1067.5534173956678</v>
      </c>
      <c r="H491" s="56">
        <f t="shared" si="289"/>
        <v>11.328350400703837</v>
      </c>
      <c r="I491" s="122">
        <v>0</v>
      </c>
      <c r="J491" s="57">
        <v>0</v>
      </c>
      <c r="K491" s="5">
        <f t="shared" si="280"/>
        <v>0</v>
      </c>
      <c r="L491" s="57">
        <v>0</v>
      </c>
      <c r="M491" s="86">
        <f t="shared" si="281"/>
        <v>0</v>
      </c>
      <c r="N491" s="5">
        <f t="shared" si="282"/>
        <v>1078.8817677963716</v>
      </c>
      <c r="O491" s="56">
        <f t="shared" si="283"/>
        <v>1078.8817677963716</v>
      </c>
    </row>
    <row r="492" spans="1:15" x14ac:dyDescent="0.2">
      <c r="A492" s="59" t="s">
        <v>22</v>
      </c>
      <c r="B492" s="54" t="str">
        <f t="shared" si="284"/>
        <v>Q1/2018</v>
      </c>
      <c r="C492" s="49">
        <f t="shared" si="287"/>
        <v>43101</v>
      </c>
      <c r="D492" s="49">
        <f t="shared" si="288"/>
        <v>43190</v>
      </c>
      <c r="E492" s="54">
        <f t="shared" si="285"/>
        <v>90</v>
      </c>
      <c r="F492" s="55">
        <f>VLOOKUP(D492,'FERC Interest Rate'!A:B,2,TRUE)</f>
        <v>4.2500000000000003E-2</v>
      </c>
      <c r="G492" s="56">
        <f t="shared" si="286"/>
        <v>1078.8817677963716</v>
      </c>
      <c r="H492" s="56">
        <f t="shared" si="289"/>
        <v>11.306089758414032</v>
      </c>
      <c r="I492" s="122">
        <v>0</v>
      </c>
      <c r="J492" s="57">
        <v>0</v>
      </c>
      <c r="K492" s="5">
        <f t="shared" si="280"/>
        <v>0</v>
      </c>
      <c r="L492" s="57">
        <v>0</v>
      </c>
      <c r="M492" s="86">
        <f t="shared" si="281"/>
        <v>0</v>
      </c>
      <c r="N492" s="5">
        <f t="shared" si="282"/>
        <v>1090.1878575547858</v>
      </c>
      <c r="O492" s="56">
        <f t="shared" si="283"/>
        <v>1090.1878575547858</v>
      </c>
    </row>
    <row r="493" spans="1:15" x14ac:dyDescent="0.2">
      <c r="A493" s="59" t="s">
        <v>22</v>
      </c>
      <c r="B493" s="54" t="str">
        <f t="shared" si="284"/>
        <v>Q2/2018</v>
      </c>
      <c r="C493" s="49">
        <f t="shared" si="287"/>
        <v>43191</v>
      </c>
      <c r="D493" s="49">
        <f t="shared" si="288"/>
        <v>43281</v>
      </c>
      <c r="E493" s="54">
        <f t="shared" si="285"/>
        <v>91</v>
      </c>
      <c r="F493" s="55">
        <f>VLOOKUP(D493,'FERC Interest Rate'!A:B,2,TRUE)</f>
        <v>4.4699999999999997E-2</v>
      </c>
      <c r="G493" s="56">
        <f t="shared" si="286"/>
        <v>1090.1878575547858</v>
      </c>
      <c r="H493" s="56">
        <f t="shared" si="289"/>
        <v>12.149471638837264</v>
      </c>
      <c r="I493" s="122">
        <v>0</v>
      </c>
      <c r="J493" s="57">
        <v>0</v>
      </c>
      <c r="K493" s="5">
        <f t="shared" si="280"/>
        <v>0</v>
      </c>
      <c r="L493" s="57">
        <v>0</v>
      </c>
      <c r="M493" s="86">
        <f t="shared" si="281"/>
        <v>0</v>
      </c>
      <c r="N493" s="5">
        <f t="shared" si="282"/>
        <v>1102.337329193623</v>
      </c>
      <c r="O493" s="56">
        <f t="shared" si="283"/>
        <v>1102.337329193623</v>
      </c>
    </row>
    <row r="494" spans="1:15" x14ac:dyDescent="0.2">
      <c r="A494" s="59" t="s">
        <v>22</v>
      </c>
      <c r="B494" s="54" t="str">
        <f t="shared" si="284"/>
        <v>Q3/2018</v>
      </c>
      <c r="C494" s="49">
        <f t="shared" si="287"/>
        <v>43282</v>
      </c>
      <c r="D494" s="49">
        <f t="shared" si="288"/>
        <v>43373</v>
      </c>
      <c r="E494" s="54">
        <f t="shared" si="285"/>
        <v>92</v>
      </c>
      <c r="F494" s="55">
        <f>VLOOKUP(D494,'FERC Interest Rate'!A:B,2,TRUE)</f>
        <v>4.6899999999999997E-2</v>
      </c>
      <c r="G494" s="56">
        <f t="shared" si="286"/>
        <v>1102.337329193623</v>
      </c>
      <c r="H494" s="56">
        <f t="shared" si="289"/>
        <v>13.031137282204506</v>
      </c>
      <c r="I494" s="122">
        <v>0</v>
      </c>
      <c r="J494" s="57">
        <v>0</v>
      </c>
      <c r="K494" s="5">
        <f t="shared" si="280"/>
        <v>0</v>
      </c>
      <c r="L494" s="57">
        <v>0</v>
      </c>
      <c r="M494" s="86">
        <f t="shared" si="281"/>
        <v>0</v>
      </c>
      <c r="N494" s="5">
        <f t="shared" si="282"/>
        <v>1115.3684664758275</v>
      </c>
      <c r="O494" s="56">
        <f t="shared" si="283"/>
        <v>1115.3684664758275</v>
      </c>
    </row>
    <row r="495" spans="1:15" x14ac:dyDescent="0.2">
      <c r="A495" s="59" t="s">
        <v>22</v>
      </c>
      <c r="B495" s="54" t="str">
        <f t="shared" si="284"/>
        <v>Q4/2018</v>
      </c>
      <c r="C495" s="49">
        <f t="shared" si="287"/>
        <v>43374</v>
      </c>
      <c r="D495" s="49">
        <f t="shared" si="288"/>
        <v>43465</v>
      </c>
      <c r="E495" s="54">
        <f t="shared" si="285"/>
        <v>92</v>
      </c>
      <c r="F495" s="55">
        <f>VLOOKUP(D495,'FERC Interest Rate'!A:B,2,TRUE)</f>
        <v>4.9599999999999998E-2</v>
      </c>
      <c r="G495" s="56">
        <f t="shared" si="286"/>
        <v>1115.3684664758275</v>
      </c>
      <c r="H495" s="56">
        <f t="shared" si="289"/>
        <v>13.944244893760263</v>
      </c>
      <c r="I495" s="122">
        <v>0</v>
      </c>
      <c r="J495" s="57">
        <v>0</v>
      </c>
      <c r="K495" s="5">
        <f t="shared" si="280"/>
        <v>0</v>
      </c>
      <c r="L495" s="57">
        <v>0</v>
      </c>
      <c r="M495" s="86">
        <f t="shared" si="281"/>
        <v>0</v>
      </c>
      <c r="N495" s="5">
        <f t="shared" si="282"/>
        <v>1129.3127113695878</v>
      </c>
      <c r="O495" s="56">
        <f t="shared" si="283"/>
        <v>1129.3127113695878</v>
      </c>
    </row>
    <row r="496" spans="1:15" x14ac:dyDescent="0.2">
      <c r="A496" s="59" t="s">
        <v>22</v>
      </c>
      <c r="B496" s="54" t="str">
        <f t="shared" si="284"/>
        <v>Q1/2019</v>
      </c>
      <c r="C496" s="49">
        <f t="shared" si="287"/>
        <v>43466</v>
      </c>
      <c r="D496" s="49">
        <f t="shared" si="288"/>
        <v>43555</v>
      </c>
      <c r="E496" s="54">
        <f t="shared" si="285"/>
        <v>90</v>
      </c>
      <c r="F496" s="55">
        <f>VLOOKUP(D496,'FERC Interest Rate'!A:B,2,TRUE)</f>
        <v>5.1799999999999999E-2</v>
      </c>
      <c r="G496" s="56">
        <f t="shared" si="286"/>
        <v>1129.3127113695878</v>
      </c>
      <c r="H496" s="56">
        <f t="shared" si="289"/>
        <v>14.424262631246624</v>
      </c>
      <c r="I496" s="122">
        <v>0</v>
      </c>
      <c r="J496" s="57">
        <v>0</v>
      </c>
      <c r="K496" s="5">
        <f t="shared" si="280"/>
        <v>0</v>
      </c>
      <c r="L496" s="57">
        <v>0</v>
      </c>
      <c r="M496" s="86">
        <f t="shared" si="281"/>
        <v>0</v>
      </c>
      <c r="N496" s="5">
        <f t="shared" si="282"/>
        <v>1143.7369740008344</v>
      </c>
      <c r="O496" s="56">
        <f t="shared" si="283"/>
        <v>1143.7369740008344</v>
      </c>
    </row>
    <row r="497" spans="1:15" x14ac:dyDescent="0.2">
      <c r="A497" s="59" t="s">
        <v>22</v>
      </c>
      <c r="B497" s="54" t="str">
        <f t="shared" si="284"/>
        <v>Q2/2019</v>
      </c>
      <c r="C497" s="49">
        <f t="shared" si="287"/>
        <v>43556</v>
      </c>
      <c r="D497" s="49">
        <f t="shared" si="288"/>
        <v>43646</v>
      </c>
      <c r="E497" s="54">
        <f t="shared" si="285"/>
        <v>91</v>
      </c>
      <c r="F497" s="55">
        <f>VLOOKUP(D497,'FERC Interest Rate'!A:B,2,TRUE)</f>
        <v>5.45E-2</v>
      </c>
      <c r="G497" s="56">
        <f t="shared" si="286"/>
        <v>1143.7369740008344</v>
      </c>
      <c r="H497" s="56">
        <f t="shared" si="289"/>
        <v>15.540721979608598</v>
      </c>
      <c r="I497" s="122">
        <v>0</v>
      </c>
      <c r="J497" s="57">
        <v>0</v>
      </c>
      <c r="K497" s="5">
        <f t="shared" si="280"/>
        <v>0</v>
      </c>
      <c r="L497" s="57">
        <v>0</v>
      </c>
      <c r="M497" s="86">
        <f t="shared" si="281"/>
        <v>0</v>
      </c>
      <c r="N497" s="5">
        <f t="shared" si="282"/>
        <v>1159.277695980443</v>
      </c>
      <c r="O497" s="56">
        <f t="shared" si="283"/>
        <v>1159.277695980443</v>
      </c>
    </row>
    <row r="498" spans="1:15" x14ac:dyDescent="0.2">
      <c r="A498" s="59" t="s">
        <v>22</v>
      </c>
      <c r="B498" s="54" t="str">
        <f t="shared" si="284"/>
        <v>Q3/2019</v>
      </c>
      <c r="C498" s="49">
        <f t="shared" si="287"/>
        <v>43647</v>
      </c>
      <c r="D498" s="49">
        <f t="shared" si="288"/>
        <v>43738</v>
      </c>
      <c r="E498" s="54">
        <f t="shared" si="285"/>
        <v>92</v>
      </c>
      <c r="F498" s="55">
        <f>VLOOKUP(D498,'FERC Interest Rate'!A:B,2,TRUE)</f>
        <v>5.5E-2</v>
      </c>
      <c r="G498" s="56">
        <f t="shared" si="286"/>
        <v>1159.277695980443</v>
      </c>
      <c r="H498" s="56">
        <f t="shared" si="289"/>
        <v>16.071082579893265</v>
      </c>
      <c r="I498" s="122">
        <v>0</v>
      </c>
      <c r="J498" s="57">
        <v>0</v>
      </c>
      <c r="K498" s="5">
        <f t="shared" si="280"/>
        <v>0</v>
      </c>
      <c r="L498" s="57">
        <v>0</v>
      </c>
      <c r="M498" s="86">
        <f t="shared" si="281"/>
        <v>0</v>
      </c>
      <c r="N498" s="5">
        <f t="shared" si="282"/>
        <v>1175.3487785603363</v>
      </c>
      <c r="O498" s="56">
        <f t="shared" si="283"/>
        <v>1175.3487785603363</v>
      </c>
    </row>
    <row r="499" spans="1:15" x14ac:dyDescent="0.2">
      <c r="A499" s="59" t="s">
        <v>22</v>
      </c>
      <c r="B499" s="54" t="str">
        <f t="shared" si="284"/>
        <v>Q4/2019</v>
      </c>
      <c r="C499" s="49">
        <f t="shared" si="287"/>
        <v>43739</v>
      </c>
      <c r="D499" s="49">
        <f t="shared" si="288"/>
        <v>43830</v>
      </c>
      <c r="E499" s="54">
        <f t="shared" si="285"/>
        <v>92</v>
      </c>
      <c r="F499" s="55">
        <f>VLOOKUP(D499,'FERC Interest Rate'!A:B,2,TRUE)</f>
        <v>5.4199999999999998E-2</v>
      </c>
      <c r="G499" s="56">
        <f t="shared" si="286"/>
        <v>1175.3487785603363</v>
      </c>
      <c r="H499" s="56">
        <f t="shared" si="289"/>
        <v>16.056874381954142</v>
      </c>
      <c r="I499" s="122">
        <v>0</v>
      </c>
      <c r="J499" s="57">
        <v>0</v>
      </c>
      <c r="K499" s="5">
        <f t="shared" si="280"/>
        <v>0</v>
      </c>
      <c r="L499" s="57">
        <v>0</v>
      </c>
      <c r="M499" s="86">
        <f t="shared" si="281"/>
        <v>0</v>
      </c>
      <c r="N499" s="5">
        <f t="shared" si="282"/>
        <v>1191.4056529422905</v>
      </c>
      <c r="O499" s="56">
        <f t="shared" si="283"/>
        <v>1191.4056529422905</v>
      </c>
    </row>
    <row r="500" spans="1:15" x14ac:dyDescent="0.2">
      <c r="A500" s="59" t="s">
        <v>45</v>
      </c>
      <c r="B500" s="54" t="str">
        <f t="shared" si="284"/>
        <v>Q1/2020</v>
      </c>
      <c r="C500" s="49">
        <f t="shared" si="287"/>
        <v>43831</v>
      </c>
      <c r="D500" s="49">
        <f t="shared" si="288"/>
        <v>43921</v>
      </c>
      <c r="E500" s="54">
        <f t="shared" si="285"/>
        <v>91</v>
      </c>
      <c r="F500" s="55">
        <f>VLOOKUP(D500,'FERC Interest Rate'!A:B,2,TRUE)</f>
        <v>4.9599999999999998E-2</v>
      </c>
      <c r="G500" s="56">
        <f t="shared" si="286"/>
        <v>1191.4056529422905</v>
      </c>
      <c r="H500" s="56">
        <f t="shared" si="289"/>
        <v>14.692700970274105</v>
      </c>
      <c r="I500" s="122">
        <f>(SUM($H$486:$H$501)/20)</f>
        <v>9.2549176956282135</v>
      </c>
      <c r="J500" s="57">
        <f t="shared" ref="J500:J519" si="290">G500*F500*(E500/(DATE(YEAR(D500),12,31)-DATE(YEAR(D500),1,1)+1))</f>
        <v>14.692700970274105</v>
      </c>
      <c r="K500" s="5">
        <f t="shared" si="280"/>
        <v>23.947618665902318</v>
      </c>
      <c r="L500" s="57">
        <f>+$G$486/20</f>
        <v>51.05</v>
      </c>
      <c r="M500" s="86">
        <f t="shared" si="281"/>
        <v>74.997618665902309</v>
      </c>
      <c r="N500" s="5">
        <f t="shared" si="282"/>
        <v>1220.7910548828386</v>
      </c>
      <c r="O500" s="56">
        <f t="shared" si="283"/>
        <v>1145.7934362169365</v>
      </c>
    </row>
    <row r="501" spans="1:15" x14ac:dyDescent="0.2">
      <c r="A501" s="59" t="s">
        <v>46</v>
      </c>
      <c r="B501" s="54" t="str">
        <f t="shared" si="284"/>
        <v>Q2/2020</v>
      </c>
      <c r="C501" s="49">
        <f t="shared" si="287"/>
        <v>43922</v>
      </c>
      <c r="D501" s="49">
        <f t="shared" si="288"/>
        <v>44012</v>
      </c>
      <c r="E501" s="54">
        <f t="shared" si="285"/>
        <v>91</v>
      </c>
      <c r="F501" s="55">
        <f>VLOOKUP(D501,'FERC Interest Rate'!A:B,2,TRUE)</f>
        <v>4.7500000000000001E-2</v>
      </c>
      <c r="G501" s="56">
        <f t="shared" si="286"/>
        <v>1145.7934362169365</v>
      </c>
      <c r="H501" s="56"/>
      <c r="I501" s="77">
        <f>(SUM($H$486:$H$501)/20)</f>
        <v>9.2549176956282135</v>
      </c>
      <c r="J501" s="57">
        <f t="shared" si="290"/>
        <v>13.531945705048383</v>
      </c>
      <c r="K501" s="5">
        <f t="shared" si="280"/>
        <v>22.786863400676594</v>
      </c>
      <c r="L501" s="57">
        <f>+$G$486/20</f>
        <v>51.05</v>
      </c>
      <c r="M501" s="86">
        <f t="shared" si="281"/>
        <v>73.836863400676592</v>
      </c>
      <c r="N501" s="5">
        <f t="shared" si="282"/>
        <v>1159.3253819219849</v>
      </c>
      <c r="O501" s="56">
        <f t="shared" si="283"/>
        <v>1085.4885185213084</v>
      </c>
    </row>
    <row r="502" spans="1:15" x14ac:dyDescent="0.2">
      <c r="A502" s="59" t="s">
        <v>47</v>
      </c>
      <c r="B502" s="54" t="str">
        <f t="shared" si="284"/>
        <v>Q3/2020</v>
      </c>
      <c r="C502" s="49">
        <f t="shared" si="287"/>
        <v>44013</v>
      </c>
      <c r="D502" s="49">
        <f t="shared" si="288"/>
        <v>44104</v>
      </c>
      <c r="E502" s="54">
        <f t="shared" si="285"/>
        <v>92</v>
      </c>
      <c r="F502" s="55">
        <f>VLOOKUP(D502,'FERC Interest Rate'!A:B,2,TRUE)</f>
        <v>3.4299999999999997E-2</v>
      </c>
      <c r="G502" s="56">
        <f t="shared" si="286"/>
        <v>1085.4885185213084</v>
      </c>
      <c r="H502" s="56">
        <v>0</v>
      </c>
      <c r="I502" s="77">
        <f t="shared" ref="I502:I519" si="291">(SUM($H$486:$H$501)/20)</f>
        <v>9.2549176956282135</v>
      </c>
      <c r="J502" s="57">
        <f t="shared" si="290"/>
        <v>9.3589277842782526</v>
      </c>
      <c r="K502" s="5">
        <f t="shared" si="280"/>
        <v>18.613845479906466</v>
      </c>
      <c r="L502" s="57">
        <f t="shared" ref="L502:L519" si="292">+$G$486/20</f>
        <v>51.05</v>
      </c>
      <c r="M502" s="86">
        <f t="shared" si="281"/>
        <v>69.663845479906456</v>
      </c>
      <c r="N502" s="5">
        <f t="shared" si="282"/>
        <v>1094.8474463055866</v>
      </c>
      <c r="O502" s="56">
        <f t="shared" si="283"/>
        <v>1025.1836008256803</v>
      </c>
    </row>
    <row r="503" spans="1:15" x14ac:dyDescent="0.2">
      <c r="A503" s="59" t="s">
        <v>48</v>
      </c>
      <c r="B503" s="54" t="str">
        <f t="shared" si="284"/>
        <v>Q4/2020</v>
      </c>
      <c r="C503" s="49">
        <f t="shared" si="287"/>
        <v>44105</v>
      </c>
      <c r="D503" s="49">
        <f t="shared" si="288"/>
        <v>44196</v>
      </c>
      <c r="E503" s="54">
        <f t="shared" si="285"/>
        <v>92</v>
      </c>
      <c r="F503" s="55">
        <f>VLOOKUP(D503,'FERC Interest Rate'!A:B,2,TRUE)</f>
        <v>3.2500000000000001E-2</v>
      </c>
      <c r="G503" s="56">
        <f t="shared" si="286"/>
        <v>1025.1836008256803</v>
      </c>
      <c r="H503" s="56">
        <v>0</v>
      </c>
      <c r="I503" s="77">
        <f t="shared" si="291"/>
        <v>9.2549176956282135</v>
      </c>
      <c r="J503" s="57">
        <f t="shared" si="290"/>
        <v>8.3751337881660763</v>
      </c>
      <c r="K503" s="5">
        <f t="shared" si="280"/>
        <v>17.63005148379429</v>
      </c>
      <c r="L503" s="57">
        <f t="shared" si="292"/>
        <v>51.05</v>
      </c>
      <c r="M503" s="86">
        <f t="shared" si="281"/>
        <v>68.680051483794287</v>
      </c>
      <c r="N503" s="5">
        <f t="shared" si="282"/>
        <v>1033.5587346138464</v>
      </c>
      <c r="O503" s="56">
        <f t="shared" si="283"/>
        <v>964.87868313005208</v>
      </c>
    </row>
    <row r="504" spans="1:15" x14ac:dyDescent="0.2">
      <c r="A504" s="59" t="s">
        <v>49</v>
      </c>
      <c r="B504" s="54" t="str">
        <f t="shared" si="284"/>
        <v>Q1/2021</v>
      </c>
      <c r="C504" s="49">
        <f t="shared" si="287"/>
        <v>44197</v>
      </c>
      <c r="D504" s="49">
        <f t="shared" si="288"/>
        <v>44286</v>
      </c>
      <c r="E504" s="54">
        <f t="shared" si="285"/>
        <v>90</v>
      </c>
      <c r="F504" s="55">
        <f>VLOOKUP(D504,'FERC Interest Rate'!A:B,2,TRUE)</f>
        <v>3.2500000000000001E-2</v>
      </c>
      <c r="G504" s="56">
        <f t="shared" si="286"/>
        <v>964.87868313005208</v>
      </c>
      <c r="H504" s="56">
        <v>0</v>
      </c>
      <c r="I504" s="77">
        <f t="shared" si="291"/>
        <v>9.2549176956282135</v>
      </c>
      <c r="J504" s="57">
        <f t="shared" si="290"/>
        <v>7.7322469812476777</v>
      </c>
      <c r="K504" s="5">
        <f t="shared" si="280"/>
        <v>16.987164676875892</v>
      </c>
      <c r="L504" s="57">
        <f t="shared" si="292"/>
        <v>51.05</v>
      </c>
      <c r="M504" s="86">
        <f t="shared" si="281"/>
        <v>68.037164676875889</v>
      </c>
      <c r="N504" s="5">
        <f t="shared" si="282"/>
        <v>972.61093011129981</v>
      </c>
      <c r="O504" s="56">
        <f t="shared" si="283"/>
        <v>904.57376543442388</v>
      </c>
    </row>
    <row r="505" spans="1:15" x14ac:dyDescent="0.2">
      <c r="A505" s="59" t="s">
        <v>50</v>
      </c>
      <c r="B505" s="54" t="str">
        <f t="shared" si="284"/>
        <v>Q2/2021</v>
      </c>
      <c r="C505" s="49">
        <f t="shared" si="287"/>
        <v>44287</v>
      </c>
      <c r="D505" s="49">
        <f t="shared" si="288"/>
        <v>44377</v>
      </c>
      <c r="E505" s="54">
        <f t="shared" si="285"/>
        <v>91</v>
      </c>
      <c r="F505" s="55">
        <f>VLOOKUP(D505,'FERC Interest Rate'!A:B,2,TRUE)</f>
        <v>3.2500000000000001E-2</v>
      </c>
      <c r="G505" s="56">
        <f t="shared" si="286"/>
        <v>904.57376543442388</v>
      </c>
      <c r="H505" s="56">
        <v>0</v>
      </c>
      <c r="I505" s="77">
        <f t="shared" si="291"/>
        <v>9.2549176956282135</v>
      </c>
      <c r="J505" s="57">
        <f t="shared" si="290"/>
        <v>7.3295257843076946</v>
      </c>
      <c r="K505" s="5">
        <f t="shared" si="280"/>
        <v>16.584443479935906</v>
      </c>
      <c r="L505" s="57">
        <f t="shared" si="292"/>
        <v>51.05</v>
      </c>
      <c r="M505" s="86">
        <f t="shared" si="281"/>
        <v>67.634443479935896</v>
      </c>
      <c r="N505" s="5">
        <f t="shared" si="282"/>
        <v>911.90329121873162</v>
      </c>
      <c r="O505" s="56">
        <f t="shared" si="283"/>
        <v>844.26884773879567</v>
      </c>
    </row>
    <row r="506" spans="1:15" x14ac:dyDescent="0.2">
      <c r="A506" s="59" t="s">
        <v>51</v>
      </c>
      <c r="B506" s="54" t="str">
        <f t="shared" si="284"/>
        <v>Q3/2021</v>
      </c>
      <c r="C506" s="49">
        <f t="shared" si="287"/>
        <v>44378</v>
      </c>
      <c r="D506" s="49">
        <f t="shared" si="288"/>
        <v>44469</v>
      </c>
      <c r="E506" s="54">
        <f t="shared" si="285"/>
        <v>92</v>
      </c>
      <c r="F506" s="55">
        <f>VLOOKUP(D506,'FERC Interest Rate'!A:B,2,TRUE)</f>
        <v>3.2500000000000001E-2</v>
      </c>
      <c r="G506" s="56">
        <f t="shared" si="286"/>
        <v>844.26884773879567</v>
      </c>
      <c r="H506" s="56">
        <v>0</v>
      </c>
      <c r="I506" s="77">
        <f t="shared" si="291"/>
        <v>9.2549176956282135</v>
      </c>
      <c r="J506" s="57">
        <f t="shared" si="290"/>
        <v>6.9160653554493132</v>
      </c>
      <c r="K506" s="5">
        <f t="shared" si="280"/>
        <v>16.170983051077528</v>
      </c>
      <c r="L506" s="57">
        <f t="shared" si="292"/>
        <v>51.05</v>
      </c>
      <c r="M506" s="86">
        <f t="shared" si="281"/>
        <v>67.220983051077525</v>
      </c>
      <c r="N506" s="5">
        <f t="shared" si="282"/>
        <v>851.18491309424496</v>
      </c>
      <c r="O506" s="56">
        <f t="shared" si="283"/>
        <v>783.96393004316747</v>
      </c>
    </row>
    <row r="507" spans="1:15" x14ac:dyDescent="0.2">
      <c r="A507" s="59" t="s">
        <v>52</v>
      </c>
      <c r="B507" s="54" t="str">
        <f t="shared" si="284"/>
        <v>Q4/2021</v>
      </c>
      <c r="C507" s="49">
        <f t="shared" si="287"/>
        <v>44470</v>
      </c>
      <c r="D507" s="49">
        <f t="shared" si="288"/>
        <v>44561</v>
      </c>
      <c r="E507" s="54">
        <f t="shared" si="285"/>
        <v>92</v>
      </c>
      <c r="F507" s="55">
        <f>VLOOKUP(D507,'FERC Interest Rate'!A:B,2,TRUE)</f>
        <v>3.2500000000000001E-2</v>
      </c>
      <c r="G507" s="56">
        <f t="shared" si="286"/>
        <v>783.96393004316747</v>
      </c>
      <c r="H507" s="56">
        <v>0</v>
      </c>
      <c r="I507" s="77">
        <f t="shared" si="291"/>
        <v>9.2549176956282135</v>
      </c>
      <c r="J507" s="57">
        <f t="shared" si="290"/>
        <v>6.4220606872029347</v>
      </c>
      <c r="K507" s="5">
        <f t="shared" si="280"/>
        <v>15.676978382831148</v>
      </c>
      <c r="L507" s="57">
        <f t="shared" si="292"/>
        <v>51.05</v>
      </c>
      <c r="M507" s="86">
        <f t="shared" si="281"/>
        <v>66.726978382831149</v>
      </c>
      <c r="N507" s="5">
        <f t="shared" si="282"/>
        <v>790.38599073037039</v>
      </c>
      <c r="O507" s="56">
        <f t="shared" si="283"/>
        <v>723.65901234753926</v>
      </c>
    </row>
    <row r="508" spans="1:15" x14ac:dyDescent="0.2">
      <c r="A508" s="59" t="s">
        <v>53</v>
      </c>
      <c r="B508" s="54" t="str">
        <f t="shared" si="284"/>
        <v>Q1/2022</v>
      </c>
      <c r="C508" s="49">
        <f t="shared" si="287"/>
        <v>44562</v>
      </c>
      <c r="D508" s="49">
        <f t="shared" si="288"/>
        <v>44651</v>
      </c>
      <c r="E508" s="54">
        <f t="shared" si="285"/>
        <v>90</v>
      </c>
      <c r="F508" s="55">
        <f>VLOOKUP(D508,'FERC Interest Rate'!A:B,2,TRUE)</f>
        <v>3.2500000000000001E-2</v>
      </c>
      <c r="G508" s="56">
        <f t="shared" si="286"/>
        <v>723.65901234753926</v>
      </c>
      <c r="H508" s="56">
        <v>0</v>
      </c>
      <c r="I508" s="77">
        <f t="shared" si="291"/>
        <v>9.2549176956282135</v>
      </c>
      <c r="J508" s="57">
        <f t="shared" si="290"/>
        <v>5.7991852359357594</v>
      </c>
      <c r="K508" s="5">
        <f t="shared" si="280"/>
        <v>15.054102931563973</v>
      </c>
      <c r="L508" s="57">
        <f t="shared" si="292"/>
        <v>51.05</v>
      </c>
      <c r="M508" s="86">
        <f t="shared" si="281"/>
        <v>66.104102931563972</v>
      </c>
      <c r="N508" s="5">
        <f t="shared" si="282"/>
        <v>729.458197583475</v>
      </c>
      <c r="O508" s="56">
        <f t="shared" si="283"/>
        <v>663.35409465191105</v>
      </c>
    </row>
    <row r="509" spans="1:15" x14ac:dyDescent="0.2">
      <c r="A509" s="59" t="s">
        <v>54</v>
      </c>
      <c r="B509" s="54" t="str">
        <f t="shared" si="284"/>
        <v>Q2/2022</v>
      </c>
      <c r="C509" s="49">
        <f t="shared" si="287"/>
        <v>44652</v>
      </c>
      <c r="D509" s="49">
        <f t="shared" si="288"/>
        <v>44742</v>
      </c>
      <c r="E509" s="54">
        <f t="shared" si="285"/>
        <v>91</v>
      </c>
      <c r="F509" s="55">
        <f>VLOOKUP(D509,'FERC Interest Rate'!A:B,2,TRUE)</f>
        <v>3.2500000000000001E-2</v>
      </c>
      <c r="G509" s="56">
        <f t="shared" si="286"/>
        <v>663.35409465191105</v>
      </c>
      <c r="H509" s="56">
        <v>0</v>
      </c>
      <c r="I509" s="77">
        <f t="shared" si="291"/>
        <v>9.2549176956282135</v>
      </c>
      <c r="J509" s="57">
        <f t="shared" si="290"/>
        <v>5.3749855751589779</v>
      </c>
      <c r="K509" s="5">
        <f t="shared" si="280"/>
        <v>14.629903270787192</v>
      </c>
      <c r="L509" s="57">
        <f t="shared" si="292"/>
        <v>51.05</v>
      </c>
      <c r="M509" s="86">
        <f t="shared" si="281"/>
        <v>65.679903270787193</v>
      </c>
      <c r="N509" s="5">
        <f t="shared" si="282"/>
        <v>668.72908022707009</v>
      </c>
      <c r="O509" s="56">
        <f t="shared" si="283"/>
        <v>603.04917695628285</v>
      </c>
    </row>
    <row r="510" spans="1:15" x14ac:dyDescent="0.2">
      <c r="A510" s="59" t="s">
        <v>55</v>
      </c>
      <c r="B510" s="54" t="str">
        <f t="shared" si="284"/>
        <v>Q3/2022</v>
      </c>
      <c r="C510" s="49">
        <f t="shared" si="287"/>
        <v>44743</v>
      </c>
      <c r="D510" s="49">
        <f t="shared" si="288"/>
        <v>44834</v>
      </c>
      <c r="E510" s="54">
        <f t="shared" si="285"/>
        <v>92</v>
      </c>
      <c r="F510" s="55">
        <f>VLOOKUP(D510,'FERC Interest Rate'!A:B,2,TRUE)</f>
        <v>3.5999999999999997E-2</v>
      </c>
      <c r="G510" s="56">
        <f t="shared" si="286"/>
        <v>603.04917695628285</v>
      </c>
      <c r="H510" s="56">
        <v>0</v>
      </c>
      <c r="I510" s="77">
        <f t="shared" si="291"/>
        <v>9.2549176956282135</v>
      </c>
      <c r="J510" s="57">
        <f t="shared" si="290"/>
        <v>5.4720517098060517</v>
      </c>
      <c r="K510" s="5">
        <f t="shared" si="280"/>
        <v>14.726969405434264</v>
      </c>
      <c r="L510" s="57">
        <f t="shared" si="292"/>
        <v>51.05</v>
      </c>
      <c r="M510" s="86">
        <f t="shared" si="281"/>
        <v>65.776969405434258</v>
      </c>
      <c r="N510" s="5">
        <f t="shared" si="282"/>
        <v>608.52122866608886</v>
      </c>
      <c r="O510" s="56">
        <f t="shared" si="283"/>
        <v>542.74425926065464</v>
      </c>
    </row>
    <row r="511" spans="1:15" x14ac:dyDescent="0.2">
      <c r="A511" s="59" t="s">
        <v>56</v>
      </c>
      <c r="B511" s="54" t="str">
        <f t="shared" si="284"/>
        <v>Q4/2022</v>
      </c>
      <c r="C511" s="49">
        <f t="shared" si="287"/>
        <v>44835</v>
      </c>
      <c r="D511" s="49">
        <f t="shared" si="288"/>
        <v>44926</v>
      </c>
      <c r="E511" s="54">
        <f t="shared" si="285"/>
        <v>92</v>
      </c>
      <c r="F511" s="55">
        <f>VLOOKUP(D511,'FERC Interest Rate'!A:B,2,TRUE)</f>
        <v>4.9099999999999998E-2</v>
      </c>
      <c r="G511" s="56">
        <f t="shared" si="286"/>
        <v>542.74425926065464</v>
      </c>
      <c r="H511" s="56">
        <v>0</v>
      </c>
      <c r="I511" s="77">
        <f t="shared" si="291"/>
        <v>9.2549176956282135</v>
      </c>
      <c r="J511" s="57">
        <f t="shared" si="290"/>
        <v>6.7169434737869302</v>
      </c>
      <c r="K511" s="5">
        <f t="shared" si="280"/>
        <v>15.971861169415144</v>
      </c>
      <c r="L511" s="57">
        <f t="shared" si="292"/>
        <v>51.05</v>
      </c>
      <c r="M511" s="86">
        <f t="shared" si="281"/>
        <v>67.021861169415146</v>
      </c>
      <c r="N511" s="5">
        <f t="shared" si="282"/>
        <v>549.4612027344416</v>
      </c>
      <c r="O511" s="56">
        <f t="shared" si="283"/>
        <v>482.43934156502644</v>
      </c>
    </row>
    <row r="512" spans="1:15" x14ac:dyDescent="0.2">
      <c r="A512" s="59" t="s">
        <v>57</v>
      </c>
      <c r="B512" s="54" t="str">
        <f t="shared" si="284"/>
        <v>Q1/2023</v>
      </c>
      <c r="C512" s="49">
        <f t="shared" si="287"/>
        <v>44927</v>
      </c>
      <c r="D512" s="49">
        <f t="shared" si="288"/>
        <v>45016</v>
      </c>
      <c r="E512" s="54">
        <f t="shared" si="285"/>
        <v>90</v>
      </c>
      <c r="F512" s="55">
        <f>VLOOKUP(D512,'FERC Interest Rate'!A:B,2,TRUE)</f>
        <v>6.3100000000000003E-2</v>
      </c>
      <c r="G512" s="56">
        <f t="shared" si="286"/>
        <v>482.43934156502644</v>
      </c>
      <c r="H512" s="56">
        <v>0</v>
      </c>
      <c r="I512" s="77">
        <f t="shared" si="291"/>
        <v>9.2549176956282135</v>
      </c>
      <c r="J512" s="57">
        <f t="shared" si="290"/>
        <v>7.5062274541035201</v>
      </c>
      <c r="K512" s="5">
        <f t="shared" si="280"/>
        <v>16.761145149731732</v>
      </c>
      <c r="L512" s="57">
        <f t="shared" si="292"/>
        <v>51.05</v>
      </c>
      <c r="M512" s="86">
        <f t="shared" si="281"/>
        <v>67.811145149731729</v>
      </c>
      <c r="N512" s="5">
        <f t="shared" si="282"/>
        <v>489.94556901912995</v>
      </c>
      <c r="O512" s="56">
        <f t="shared" si="283"/>
        <v>422.13442386939823</v>
      </c>
    </row>
    <row r="513" spans="1:15" x14ac:dyDescent="0.2">
      <c r="A513" s="59" t="s">
        <v>58</v>
      </c>
      <c r="B513" s="54" t="str">
        <f t="shared" si="284"/>
        <v>Q2/2023</v>
      </c>
      <c r="C513" s="49">
        <f t="shared" si="287"/>
        <v>45017</v>
      </c>
      <c r="D513" s="49">
        <f t="shared" si="288"/>
        <v>45107</v>
      </c>
      <c r="E513" s="54">
        <f t="shared" si="285"/>
        <v>91</v>
      </c>
      <c r="F513" s="55">
        <f>VLOOKUP(D513,'FERC Interest Rate'!A:B,2,TRUE)</f>
        <v>7.4999999999999997E-2</v>
      </c>
      <c r="G513" s="56">
        <f t="shared" si="286"/>
        <v>422.13442386939823</v>
      </c>
      <c r="H513" s="56">
        <v>0</v>
      </c>
      <c r="I513" s="77">
        <f t="shared" si="291"/>
        <v>9.2549176956282135</v>
      </c>
      <c r="J513" s="57">
        <f t="shared" si="290"/>
        <v>7.8933354600236791</v>
      </c>
      <c r="K513" s="5">
        <f t="shared" si="280"/>
        <v>17.148253155651894</v>
      </c>
      <c r="L513" s="57">
        <f t="shared" si="292"/>
        <v>51.05</v>
      </c>
      <c r="M513" s="86">
        <f t="shared" si="281"/>
        <v>68.198253155651884</v>
      </c>
      <c r="N513" s="5">
        <f t="shared" si="282"/>
        <v>430.02775932942194</v>
      </c>
      <c r="O513" s="56">
        <f t="shared" si="283"/>
        <v>361.82950617377003</v>
      </c>
    </row>
    <row r="514" spans="1:15" x14ac:dyDescent="0.2">
      <c r="A514" s="59" t="s">
        <v>59</v>
      </c>
      <c r="B514" s="54" t="str">
        <f t="shared" si="284"/>
        <v>Q3/2023</v>
      </c>
      <c r="C514" s="49">
        <f t="shared" si="287"/>
        <v>45108</v>
      </c>
      <c r="D514" s="49">
        <f t="shared" si="288"/>
        <v>45199</v>
      </c>
      <c r="E514" s="54">
        <f t="shared" si="285"/>
        <v>92</v>
      </c>
      <c r="F514" s="55">
        <f>VLOOKUP(D514,'FERC Interest Rate'!A:B,2,TRUE)</f>
        <v>8.0199999999999994E-2</v>
      </c>
      <c r="G514" s="56">
        <f t="shared" si="286"/>
        <v>361.82950617377003</v>
      </c>
      <c r="H514" s="56">
        <v>0</v>
      </c>
      <c r="I514" s="77">
        <f t="shared" si="291"/>
        <v>9.2549176956282135</v>
      </c>
      <c r="J514" s="57">
        <f t="shared" si="290"/>
        <v>7.3143091187740952</v>
      </c>
      <c r="K514" s="5">
        <f t="shared" si="280"/>
        <v>16.56922681440231</v>
      </c>
      <c r="L514" s="57">
        <f t="shared" si="292"/>
        <v>51.05</v>
      </c>
      <c r="M514" s="86">
        <f t="shared" si="281"/>
        <v>67.61922681440231</v>
      </c>
      <c r="N514" s="5">
        <f t="shared" si="282"/>
        <v>369.1438152925441</v>
      </c>
      <c r="O514" s="56">
        <f t="shared" si="283"/>
        <v>301.52458847814182</v>
      </c>
    </row>
    <row r="515" spans="1:15" x14ac:dyDescent="0.2">
      <c r="A515" s="59" t="s">
        <v>60</v>
      </c>
      <c r="B515" s="54" t="str">
        <f t="shared" si="284"/>
        <v>Q4/2023</v>
      </c>
      <c r="C515" s="49">
        <f t="shared" si="287"/>
        <v>45200</v>
      </c>
      <c r="D515" s="49">
        <f t="shared" si="288"/>
        <v>45291</v>
      </c>
      <c r="E515" s="54">
        <f t="shared" si="285"/>
        <v>92</v>
      </c>
      <c r="F515" s="55">
        <f>VLOOKUP(D515,'FERC Interest Rate'!A:B,2,TRUE)</f>
        <v>8.3500000000000005E-2</v>
      </c>
      <c r="G515" s="56">
        <f t="shared" si="286"/>
        <v>301.52458847814182</v>
      </c>
      <c r="H515" s="56">
        <v>0</v>
      </c>
      <c r="I515" s="77">
        <f t="shared" si="291"/>
        <v>9.2549176956282135</v>
      </c>
      <c r="J515" s="57">
        <f t="shared" si="290"/>
        <v>6.3460599690111943</v>
      </c>
      <c r="K515" s="5">
        <f t="shared" si="280"/>
        <v>15.600977664639409</v>
      </c>
      <c r="L515" s="57">
        <f t="shared" si="292"/>
        <v>51.05</v>
      </c>
      <c r="M515" s="86">
        <f t="shared" si="281"/>
        <v>66.650977664639413</v>
      </c>
      <c r="N515" s="5">
        <f t="shared" si="282"/>
        <v>307.87064844715303</v>
      </c>
      <c r="O515" s="56">
        <f t="shared" si="283"/>
        <v>241.21967078251359</v>
      </c>
    </row>
    <row r="516" spans="1:15" x14ac:dyDescent="0.2">
      <c r="A516" s="59" t="s">
        <v>61</v>
      </c>
      <c r="B516" s="54" t="str">
        <f t="shared" si="284"/>
        <v>Q1/2024</v>
      </c>
      <c r="C516" s="49">
        <f t="shared" si="287"/>
        <v>45292</v>
      </c>
      <c r="D516" s="49">
        <f t="shared" si="288"/>
        <v>45382</v>
      </c>
      <c r="E516" s="54">
        <f t="shared" si="285"/>
        <v>91</v>
      </c>
      <c r="F516" s="55">
        <f>VLOOKUP(D516,'FERC Interest Rate'!A:B,2,TRUE)</f>
        <v>8.5000000000000006E-2</v>
      </c>
      <c r="G516" s="56">
        <f t="shared" si="286"/>
        <v>241.21967078251359</v>
      </c>
      <c r="H516" s="56">
        <v>0</v>
      </c>
      <c r="I516" s="77">
        <f t="shared" si="291"/>
        <v>9.2549176956282135</v>
      </c>
      <c r="J516" s="57">
        <f t="shared" si="290"/>
        <v>5.0979075232315383</v>
      </c>
      <c r="K516" s="5">
        <f t="shared" si="280"/>
        <v>14.352825218859753</v>
      </c>
      <c r="L516" s="57">
        <f t="shared" si="292"/>
        <v>51.05</v>
      </c>
      <c r="M516" s="86">
        <f t="shared" si="281"/>
        <v>65.402825218859746</v>
      </c>
      <c r="N516" s="5">
        <f t="shared" si="282"/>
        <v>246.31757830574512</v>
      </c>
      <c r="O516" s="56">
        <f t="shared" si="283"/>
        <v>180.91475308688538</v>
      </c>
    </row>
    <row r="517" spans="1:15" x14ac:dyDescent="0.2">
      <c r="A517" s="59" t="s">
        <v>62</v>
      </c>
      <c r="B517" s="54" t="str">
        <f t="shared" si="284"/>
        <v>Q2/2024</v>
      </c>
      <c r="C517" s="49">
        <f t="shared" si="287"/>
        <v>45383</v>
      </c>
      <c r="D517" s="49">
        <f t="shared" si="288"/>
        <v>45473</v>
      </c>
      <c r="E517" s="54">
        <f t="shared" si="285"/>
        <v>91</v>
      </c>
      <c r="F517" s="55">
        <f>VLOOKUP(D517,'FERC Interest Rate'!A:B,2,TRUE)</f>
        <v>8.5000000000000006E-2</v>
      </c>
      <c r="G517" s="56">
        <f t="shared" si="286"/>
        <v>180.91475308688538</v>
      </c>
      <c r="H517" s="56">
        <v>0</v>
      </c>
      <c r="I517" s="77">
        <f t="shared" si="291"/>
        <v>9.2549176956282135</v>
      </c>
      <c r="J517" s="57">
        <f t="shared" si="290"/>
        <v>3.823430642423657</v>
      </c>
      <c r="K517" s="5">
        <f t="shared" si="280"/>
        <v>13.078348338051871</v>
      </c>
      <c r="L517" s="57">
        <f t="shared" si="292"/>
        <v>51.05</v>
      </c>
      <c r="M517" s="86">
        <f t="shared" si="281"/>
        <v>64.128348338051865</v>
      </c>
      <c r="N517" s="5">
        <f t="shared" si="282"/>
        <v>184.73818372930904</v>
      </c>
      <c r="O517" s="56">
        <f t="shared" si="283"/>
        <v>120.60983539125719</v>
      </c>
    </row>
    <row r="518" spans="1:15" x14ac:dyDescent="0.2">
      <c r="A518" s="59" t="s">
        <v>63</v>
      </c>
      <c r="B518" s="54" t="str">
        <f t="shared" si="284"/>
        <v>Q3/2024</v>
      </c>
      <c r="C518" s="49">
        <f t="shared" si="287"/>
        <v>45474</v>
      </c>
      <c r="D518" s="49">
        <f t="shared" si="288"/>
        <v>45565</v>
      </c>
      <c r="E518" s="54">
        <f t="shared" si="285"/>
        <v>92</v>
      </c>
      <c r="F518" s="55">
        <f>VLOOKUP(D518,'FERC Interest Rate'!A:B,2,TRUE)</f>
        <v>8.5000000000000006E-2</v>
      </c>
      <c r="G518" s="56">
        <f t="shared" si="286"/>
        <v>120.60983539125719</v>
      </c>
      <c r="H518" s="56">
        <v>0</v>
      </c>
      <c r="I518" s="77">
        <f t="shared" si="291"/>
        <v>9.2549176956282135</v>
      </c>
      <c r="J518" s="57">
        <f t="shared" si="290"/>
        <v>2.5769642425126542</v>
      </c>
      <c r="K518" s="5">
        <f t="shared" si="280"/>
        <v>11.831881938140867</v>
      </c>
      <c r="L518" s="57">
        <f t="shared" si="292"/>
        <v>51.05</v>
      </c>
      <c r="M518" s="86">
        <f t="shared" si="281"/>
        <v>62.881881938140864</v>
      </c>
      <c r="N518" s="5">
        <f t="shared" si="282"/>
        <v>123.18679963376985</v>
      </c>
      <c r="O518" s="56">
        <f t="shared" si="283"/>
        <v>60.30491769562898</v>
      </c>
    </row>
    <row r="519" spans="1:15" x14ac:dyDescent="0.2">
      <c r="A519" s="59" t="s">
        <v>64</v>
      </c>
      <c r="B519" s="54" t="str">
        <f t="shared" si="284"/>
        <v>Q4/2024</v>
      </c>
      <c r="C519" s="49">
        <f t="shared" si="287"/>
        <v>45566</v>
      </c>
      <c r="D519" s="49">
        <f t="shared" si="288"/>
        <v>45657</v>
      </c>
      <c r="E519" s="54">
        <f t="shared" si="285"/>
        <v>92</v>
      </c>
      <c r="F519" s="55">
        <f>VLOOKUP(D519,'FERC Interest Rate'!A:B,2,TRUE)</f>
        <v>8.5000000000000006E-2</v>
      </c>
      <c r="G519" s="56">
        <f t="shared" si="286"/>
        <v>60.30491769562898</v>
      </c>
      <c r="H519" s="56">
        <v>0</v>
      </c>
      <c r="I519" s="77">
        <f t="shared" si="291"/>
        <v>9.2549176956282135</v>
      </c>
      <c r="J519" s="57">
        <f t="shared" si="290"/>
        <v>1.2884821212563351</v>
      </c>
      <c r="K519" s="5">
        <f t="shared" si="280"/>
        <v>10.543399816884548</v>
      </c>
      <c r="L519" s="57">
        <f t="shared" si="292"/>
        <v>51.05</v>
      </c>
      <c r="M519" s="86">
        <f t="shared" si="281"/>
        <v>61.593399816884542</v>
      </c>
      <c r="N519" s="5">
        <f t="shared" si="282"/>
        <v>61.593399816885317</v>
      </c>
      <c r="O519" s="56">
        <f t="shared" si="283"/>
        <v>7.6916251146030845E-13</v>
      </c>
    </row>
    <row r="520" spans="1:15" ht="15.95" customHeight="1" thickBot="1" x14ac:dyDescent="0.25">
      <c r="A520" s="98"/>
      <c r="B520" s="99"/>
      <c r="C520" s="100"/>
      <c r="D520" s="100"/>
      <c r="E520" s="99"/>
      <c r="F520" s="99"/>
      <c r="G520" s="88">
        <f t="shared" ref="G520:O520" si="293">SUM(G486:G519)</f>
        <v>27904.317736181481</v>
      </c>
      <c r="H520" s="88">
        <f t="shared" si="293"/>
        <v>185.09835391256428</v>
      </c>
      <c r="I520" s="89">
        <f t="shared" si="293"/>
        <v>185.09835391256431</v>
      </c>
      <c r="J520" s="89">
        <f t="shared" si="293"/>
        <v>139.56848958199879</v>
      </c>
      <c r="K520" s="89">
        <f t="shared" si="293"/>
        <v>324.66684349456312</v>
      </c>
      <c r="L520" s="89">
        <f t="shared" si="293"/>
        <v>1020.9999999999997</v>
      </c>
      <c r="M520" s="89">
        <f t="shared" si="293"/>
        <v>1345.666843494563</v>
      </c>
      <c r="N520" s="89">
        <f t="shared" si="293"/>
        <v>28228.984579676042</v>
      </c>
      <c r="O520" s="89">
        <f t="shared" si="293"/>
        <v>26883.317736181481</v>
      </c>
    </row>
    <row r="521" spans="1:15" ht="13.5" thickTop="1" x14ac:dyDescent="0.2"/>
    <row r="522" spans="1:15" ht="36.75" x14ac:dyDescent="0.2">
      <c r="A522" s="58" t="s">
        <v>44</v>
      </c>
      <c r="B522" s="58" t="s">
        <v>3</v>
      </c>
      <c r="C522" s="58" t="s">
        <v>4</v>
      </c>
      <c r="D522" s="58" t="s">
        <v>5</v>
      </c>
      <c r="E522" s="58" t="s">
        <v>6</v>
      </c>
      <c r="F522" s="58" t="s">
        <v>7</v>
      </c>
      <c r="G522" s="58" t="s">
        <v>71</v>
      </c>
      <c r="H522" s="58" t="s">
        <v>72</v>
      </c>
      <c r="I522" s="73" t="s">
        <v>73</v>
      </c>
      <c r="J522" s="74" t="s">
        <v>74</v>
      </c>
      <c r="K522" s="74" t="s">
        <v>75</v>
      </c>
      <c r="L522" s="74" t="s">
        <v>76</v>
      </c>
      <c r="M522" s="75" t="s">
        <v>66</v>
      </c>
      <c r="N522" s="58" t="s">
        <v>77</v>
      </c>
      <c r="O522" s="58" t="s">
        <v>78</v>
      </c>
    </row>
    <row r="523" spans="1:15" x14ac:dyDescent="0.2">
      <c r="A523" s="123" t="s">
        <v>37</v>
      </c>
      <c r="B523" s="325" t="s">
        <v>57</v>
      </c>
      <c r="C523" s="49">
        <f>VLOOKUP(B523,A$1:F$24,2,FALSE)</f>
        <v>42577</v>
      </c>
      <c r="D523" s="49">
        <f>DATE(YEAR(C523),IF(MONTH(C523)&lt;=3,3,IF(MONTH(C523)&lt;=6,6,IF(MONTH(C523)&lt;=9,9,12))),IF(OR(MONTH(C523)&lt;=3,MONTH(C523)&gt;=10),31,30))</f>
        <v>42643</v>
      </c>
      <c r="E523" s="54">
        <f>D523-C523+1</f>
        <v>67</v>
      </c>
      <c r="F523" s="55">
        <f>VLOOKUP(D523,'FERC Interest Rate'!A:B,2,TRUE)</f>
        <v>3.5000000000000003E-2</v>
      </c>
      <c r="G523" s="56">
        <f>VLOOKUP(B523,$A$1:$F$24,5,FALSE)</f>
        <v>791</v>
      </c>
      <c r="H523" s="56">
        <f>G523*F523*(E523/(DATE(YEAR(D523),12,31)-DATE(YEAR(D523),1,1)+1))</f>
        <v>5.0680191256830609</v>
      </c>
      <c r="I523" s="122">
        <v>0</v>
      </c>
      <c r="J523" s="57">
        <v>0</v>
      </c>
      <c r="K523" s="5">
        <f t="shared" ref="K523:K556" si="294">+SUM(I523:J523)</f>
        <v>0</v>
      </c>
      <c r="L523" s="57">
        <v>0</v>
      </c>
      <c r="M523" s="86">
        <f t="shared" ref="M523:M556" si="295">+SUM(K523:L523)</f>
        <v>0</v>
      </c>
      <c r="N523" s="5">
        <f t="shared" ref="N523:N556" si="296">+G523+H523+J523</f>
        <v>796.06801912568301</v>
      </c>
      <c r="O523" s="56">
        <f t="shared" ref="O523:O556" si="297">G523+H523-L523-I523</f>
        <v>796.06801912568301</v>
      </c>
    </row>
    <row r="524" spans="1:15" x14ac:dyDescent="0.2">
      <c r="A524" s="59" t="s">
        <v>22</v>
      </c>
      <c r="B524" s="54" t="str">
        <f t="shared" ref="B524:B556" si="298">+IF(MONTH(C524)&lt;4,"Q1",IF(MONTH(C524)&lt;7,"Q2",IF(MONTH(C524)&lt;10,"Q3","Q4")))&amp;"/"&amp;YEAR(C524)</f>
        <v>Q4/2016</v>
      </c>
      <c r="C524" s="49">
        <f>D523+1</f>
        <v>42644</v>
      </c>
      <c r="D524" s="49">
        <f>EOMONTH(D523,3)</f>
        <v>42735</v>
      </c>
      <c r="E524" s="54">
        <f t="shared" ref="E524:E556" si="299">D524-C524+1</f>
        <v>92</v>
      </c>
      <c r="F524" s="55">
        <f>VLOOKUP(D524,'FERC Interest Rate'!A:B,2,TRUE)</f>
        <v>3.5000000000000003E-2</v>
      </c>
      <c r="G524" s="56">
        <f t="shared" ref="G524:G556" si="300">O523</f>
        <v>796.06801912568301</v>
      </c>
      <c r="H524" s="56">
        <f>G524*F524*(E524/(DATE(YEAR(D524),12,31)-DATE(YEAR(D524),1,1)+1))</f>
        <v>7.0036585289199449</v>
      </c>
      <c r="I524" s="122">
        <v>0</v>
      </c>
      <c r="J524" s="57">
        <v>0</v>
      </c>
      <c r="K524" s="5">
        <f t="shared" si="294"/>
        <v>0</v>
      </c>
      <c r="L524" s="57">
        <v>0</v>
      </c>
      <c r="M524" s="86">
        <f t="shared" si="295"/>
        <v>0</v>
      </c>
      <c r="N524" s="5">
        <f t="shared" si="296"/>
        <v>803.07167765460292</v>
      </c>
      <c r="O524" s="56">
        <f t="shared" si="297"/>
        <v>803.07167765460292</v>
      </c>
    </row>
    <row r="525" spans="1:15" x14ac:dyDescent="0.2">
      <c r="A525" s="59" t="s">
        <v>22</v>
      </c>
      <c r="B525" s="54" t="str">
        <f t="shared" si="298"/>
        <v>Q1/2017</v>
      </c>
      <c r="C525" s="49">
        <f t="shared" ref="C525:C556" si="301">D524+1</f>
        <v>42736</v>
      </c>
      <c r="D525" s="49">
        <f t="shared" ref="D525:D556" si="302">EOMONTH(D524,3)</f>
        <v>42825</v>
      </c>
      <c r="E525" s="54">
        <f t="shared" si="299"/>
        <v>90</v>
      </c>
      <c r="F525" s="55">
        <f>VLOOKUP(D525,'FERC Interest Rate'!A:B,2,TRUE)</f>
        <v>3.5000000000000003E-2</v>
      </c>
      <c r="G525" s="56">
        <f t="shared" si="300"/>
        <v>803.07167765460292</v>
      </c>
      <c r="H525" s="56">
        <f>G525*F525*(E525/(DATE(YEAR(D525),12,31)-DATE(YEAR(D525),1,1)+1))</f>
        <v>6.9306185879780804</v>
      </c>
      <c r="I525" s="122">
        <v>0</v>
      </c>
      <c r="J525" s="57">
        <v>0</v>
      </c>
      <c r="K525" s="5">
        <f t="shared" si="294"/>
        <v>0</v>
      </c>
      <c r="L525" s="57">
        <v>0</v>
      </c>
      <c r="M525" s="86">
        <f t="shared" si="295"/>
        <v>0</v>
      </c>
      <c r="N525" s="5">
        <f t="shared" si="296"/>
        <v>810.002296242581</v>
      </c>
      <c r="O525" s="56">
        <f t="shared" si="297"/>
        <v>810.002296242581</v>
      </c>
    </row>
    <row r="526" spans="1:15" x14ac:dyDescent="0.2">
      <c r="A526" s="59" t="s">
        <v>22</v>
      </c>
      <c r="B526" s="54" t="str">
        <f t="shared" si="298"/>
        <v>Q2/2017</v>
      </c>
      <c r="C526" s="49">
        <f t="shared" si="301"/>
        <v>42826</v>
      </c>
      <c r="D526" s="49">
        <f t="shared" si="302"/>
        <v>42916</v>
      </c>
      <c r="E526" s="54">
        <f t="shared" si="299"/>
        <v>91</v>
      </c>
      <c r="F526" s="55">
        <f>VLOOKUP(D526,'FERC Interest Rate'!A:B,2,TRUE)</f>
        <v>3.7100000000000001E-2</v>
      </c>
      <c r="G526" s="56">
        <f t="shared" si="300"/>
        <v>810.002296242581</v>
      </c>
      <c r="H526" s="56">
        <f>G526*F526*(E526/(DATE(YEAR(D526),12,31)-DATE(YEAR(D526),1,1)+1))</f>
        <v>7.4921883625878847</v>
      </c>
      <c r="I526" s="122">
        <v>0</v>
      </c>
      <c r="J526" s="57">
        <v>0</v>
      </c>
      <c r="K526" s="5">
        <f t="shared" si="294"/>
        <v>0</v>
      </c>
      <c r="L526" s="57">
        <v>0</v>
      </c>
      <c r="M526" s="86">
        <f t="shared" si="295"/>
        <v>0</v>
      </c>
      <c r="N526" s="5">
        <f t="shared" si="296"/>
        <v>817.49448460516885</v>
      </c>
      <c r="O526" s="56">
        <f t="shared" si="297"/>
        <v>817.49448460516885</v>
      </c>
    </row>
    <row r="527" spans="1:15" x14ac:dyDescent="0.2">
      <c r="A527" s="59" t="s">
        <v>22</v>
      </c>
      <c r="B527" s="54" t="str">
        <f t="shared" si="298"/>
        <v>Q3/2017</v>
      </c>
      <c r="C527" s="49">
        <f t="shared" si="301"/>
        <v>42917</v>
      </c>
      <c r="D527" s="49">
        <f t="shared" si="302"/>
        <v>43008</v>
      </c>
      <c r="E527" s="54">
        <f t="shared" si="299"/>
        <v>92</v>
      </c>
      <c r="F527" s="55">
        <f>VLOOKUP(D527,'FERC Interest Rate'!A:B,2,TRUE)</f>
        <v>3.9600000000000003E-2</v>
      </c>
      <c r="G527" s="56">
        <f t="shared" si="300"/>
        <v>817.49448460516885</v>
      </c>
      <c r="H527" s="56">
        <f t="shared" ref="H527:H537" si="303">G527*F527*(E527/(DATE(YEAR(D527),12,31)-DATE(YEAR(D527),1,1)+1))</f>
        <v>8.159714811817949</v>
      </c>
      <c r="I527" s="122">
        <v>0</v>
      </c>
      <c r="J527" s="57">
        <v>0</v>
      </c>
      <c r="K527" s="5">
        <f t="shared" si="294"/>
        <v>0</v>
      </c>
      <c r="L527" s="57">
        <v>0</v>
      </c>
      <c r="M527" s="86">
        <f t="shared" si="295"/>
        <v>0</v>
      </c>
      <c r="N527" s="5">
        <f t="shared" si="296"/>
        <v>825.65419941698678</v>
      </c>
      <c r="O527" s="56">
        <f t="shared" si="297"/>
        <v>825.65419941698678</v>
      </c>
    </row>
    <row r="528" spans="1:15" x14ac:dyDescent="0.2">
      <c r="A528" s="59" t="s">
        <v>22</v>
      </c>
      <c r="B528" s="54" t="str">
        <f t="shared" si="298"/>
        <v>Q4/2017</v>
      </c>
      <c r="C528" s="49">
        <f t="shared" si="301"/>
        <v>43009</v>
      </c>
      <c r="D528" s="49">
        <f t="shared" si="302"/>
        <v>43100</v>
      </c>
      <c r="E528" s="54">
        <f t="shared" si="299"/>
        <v>92</v>
      </c>
      <c r="F528" s="55">
        <f>VLOOKUP(D528,'FERC Interest Rate'!A:B,2,TRUE)</f>
        <v>4.2099999999999999E-2</v>
      </c>
      <c r="G528" s="56">
        <f t="shared" si="300"/>
        <v>825.65419941698678</v>
      </c>
      <c r="H528" s="56">
        <f t="shared" si="303"/>
        <v>8.7614351922791052</v>
      </c>
      <c r="I528" s="122">
        <v>0</v>
      </c>
      <c r="J528" s="57">
        <v>0</v>
      </c>
      <c r="K528" s="5">
        <f t="shared" si="294"/>
        <v>0</v>
      </c>
      <c r="L528" s="57">
        <v>0</v>
      </c>
      <c r="M528" s="86">
        <f t="shared" si="295"/>
        <v>0</v>
      </c>
      <c r="N528" s="5">
        <f t="shared" si="296"/>
        <v>834.41563460926591</v>
      </c>
      <c r="O528" s="56">
        <f t="shared" si="297"/>
        <v>834.41563460926591</v>
      </c>
    </row>
    <row r="529" spans="1:15" x14ac:dyDescent="0.2">
      <c r="A529" s="59" t="s">
        <v>22</v>
      </c>
      <c r="B529" s="54" t="str">
        <f t="shared" si="298"/>
        <v>Q1/2018</v>
      </c>
      <c r="C529" s="49">
        <f t="shared" si="301"/>
        <v>43101</v>
      </c>
      <c r="D529" s="49">
        <f t="shared" si="302"/>
        <v>43190</v>
      </c>
      <c r="E529" s="54">
        <f t="shared" si="299"/>
        <v>90</v>
      </c>
      <c r="F529" s="55">
        <f>VLOOKUP(D529,'FERC Interest Rate'!A:B,2,TRUE)</f>
        <v>4.2500000000000003E-2</v>
      </c>
      <c r="G529" s="56">
        <f t="shared" si="300"/>
        <v>834.41563460926591</v>
      </c>
      <c r="H529" s="56">
        <f t="shared" si="303"/>
        <v>8.7442186366587453</v>
      </c>
      <c r="I529" s="122">
        <v>0</v>
      </c>
      <c r="J529" s="57">
        <v>0</v>
      </c>
      <c r="K529" s="5">
        <f t="shared" si="294"/>
        <v>0</v>
      </c>
      <c r="L529" s="57">
        <v>0</v>
      </c>
      <c r="M529" s="86">
        <f t="shared" si="295"/>
        <v>0</v>
      </c>
      <c r="N529" s="5">
        <f t="shared" si="296"/>
        <v>843.15985324592464</v>
      </c>
      <c r="O529" s="56">
        <f t="shared" si="297"/>
        <v>843.15985324592464</v>
      </c>
    </row>
    <row r="530" spans="1:15" x14ac:dyDescent="0.2">
      <c r="A530" s="59" t="s">
        <v>22</v>
      </c>
      <c r="B530" s="54" t="str">
        <f t="shared" si="298"/>
        <v>Q2/2018</v>
      </c>
      <c r="C530" s="49">
        <f t="shared" si="301"/>
        <v>43191</v>
      </c>
      <c r="D530" s="49">
        <f t="shared" si="302"/>
        <v>43281</v>
      </c>
      <c r="E530" s="54">
        <f t="shared" si="299"/>
        <v>91</v>
      </c>
      <c r="F530" s="55">
        <f>VLOOKUP(D530,'FERC Interest Rate'!A:B,2,TRUE)</f>
        <v>4.4699999999999997E-2</v>
      </c>
      <c r="G530" s="56">
        <f t="shared" si="300"/>
        <v>843.15985324592464</v>
      </c>
      <c r="H530" s="56">
        <f t="shared" si="303"/>
        <v>9.3964968083519107</v>
      </c>
      <c r="I530" s="122">
        <v>0</v>
      </c>
      <c r="J530" s="57">
        <v>0</v>
      </c>
      <c r="K530" s="5">
        <f t="shared" si="294"/>
        <v>0</v>
      </c>
      <c r="L530" s="57">
        <v>0</v>
      </c>
      <c r="M530" s="86">
        <f t="shared" si="295"/>
        <v>0</v>
      </c>
      <c r="N530" s="5">
        <f t="shared" si="296"/>
        <v>852.55635005427655</v>
      </c>
      <c r="O530" s="56">
        <f t="shared" si="297"/>
        <v>852.55635005427655</v>
      </c>
    </row>
    <row r="531" spans="1:15" x14ac:dyDescent="0.2">
      <c r="A531" s="59" t="s">
        <v>22</v>
      </c>
      <c r="B531" s="54" t="str">
        <f t="shared" si="298"/>
        <v>Q3/2018</v>
      </c>
      <c r="C531" s="49">
        <f t="shared" si="301"/>
        <v>43282</v>
      </c>
      <c r="D531" s="49">
        <f t="shared" si="302"/>
        <v>43373</v>
      </c>
      <c r="E531" s="54">
        <f t="shared" si="299"/>
        <v>92</v>
      </c>
      <c r="F531" s="55">
        <f>VLOOKUP(D531,'FERC Interest Rate'!A:B,2,TRUE)</f>
        <v>4.6899999999999997E-2</v>
      </c>
      <c r="G531" s="56">
        <f t="shared" si="300"/>
        <v>852.55635005427655</v>
      </c>
      <c r="H531" s="56">
        <f t="shared" si="303"/>
        <v>10.078383943052582</v>
      </c>
      <c r="I531" s="122">
        <v>0</v>
      </c>
      <c r="J531" s="57">
        <v>0</v>
      </c>
      <c r="K531" s="5">
        <f t="shared" si="294"/>
        <v>0</v>
      </c>
      <c r="L531" s="57">
        <v>0</v>
      </c>
      <c r="M531" s="86">
        <f t="shared" si="295"/>
        <v>0</v>
      </c>
      <c r="N531" s="5">
        <f t="shared" si="296"/>
        <v>862.63473399732914</v>
      </c>
      <c r="O531" s="56">
        <f t="shared" si="297"/>
        <v>862.63473399732914</v>
      </c>
    </row>
    <row r="532" spans="1:15" x14ac:dyDescent="0.2">
      <c r="A532" s="59" t="s">
        <v>22</v>
      </c>
      <c r="B532" s="54" t="str">
        <f t="shared" si="298"/>
        <v>Q4/2018</v>
      </c>
      <c r="C532" s="49">
        <f t="shared" si="301"/>
        <v>43374</v>
      </c>
      <c r="D532" s="49">
        <f t="shared" si="302"/>
        <v>43465</v>
      </c>
      <c r="E532" s="54">
        <f t="shared" si="299"/>
        <v>92</v>
      </c>
      <c r="F532" s="55">
        <f>VLOOKUP(D532,'FERC Interest Rate'!A:B,2,TRUE)</f>
        <v>4.9599999999999998E-2</v>
      </c>
      <c r="G532" s="56">
        <f t="shared" si="300"/>
        <v>862.63473399732914</v>
      </c>
      <c r="H532" s="56">
        <f t="shared" si="303"/>
        <v>10.784588542949622</v>
      </c>
      <c r="I532" s="122">
        <v>0</v>
      </c>
      <c r="J532" s="57">
        <v>0</v>
      </c>
      <c r="K532" s="5">
        <f t="shared" si="294"/>
        <v>0</v>
      </c>
      <c r="L532" s="57">
        <v>0</v>
      </c>
      <c r="M532" s="86">
        <f t="shared" si="295"/>
        <v>0</v>
      </c>
      <c r="N532" s="5">
        <f t="shared" si="296"/>
        <v>873.41932254027881</v>
      </c>
      <c r="O532" s="56">
        <f t="shared" si="297"/>
        <v>873.41932254027881</v>
      </c>
    </row>
    <row r="533" spans="1:15" x14ac:dyDescent="0.2">
      <c r="A533" s="59" t="s">
        <v>22</v>
      </c>
      <c r="B533" s="54" t="str">
        <f t="shared" si="298"/>
        <v>Q1/2019</v>
      </c>
      <c r="C533" s="49">
        <f t="shared" si="301"/>
        <v>43466</v>
      </c>
      <c r="D533" s="49">
        <f t="shared" si="302"/>
        <v>43555</v>
      </c>
      <c r="E533" s="54">
        <f t="shared" si="299"/>
        <v>90</v>
      </c>
      <c r="F533" s="55">
        <f>VLOOKUP(D533,'FERC Interest Rate'!A:B,2,TRUE)</f>
        <v>5.1799999999999999E-2</v>
      </c>
      <c r="G533" s="56">
        <f t="shared" si="300"/>
        <v>873.41932254027881</v>
      </c>
      <c r="H533" s="56">
        <f t="shared" si="303"/>
        <v>11.155838032007615</v>
      </c>
      <c r="I533" s="122">
        <v>0</v>
      </c>
      <c r="J533" s="57">
        <v>0</v>
      </c>
      <c r="K533" s="5">
        <f t="shared" si="294"/>
        <v>0</v>
      </c>
      <c r="L533" s="57">
        <v>0</v>
      </c>
      <c r="M533" s="86">
        <f t="shared" si="295"/>
        <v>0</v>
      </c>
      <c r="N533" s="5">
        <f t="shared" si="296"/>
        <v>884.57516057228645</v>
      </c>
      <c r="O533" s="56">
        <f t="shared" si="297"/>
        <v>884.57516057228645</v>
      </c>
    </row>
    <row r="534" spans="1:15" x14ac:dyDescent="0.2">
      <c r="A534" s="59" t="s">
        <v>22</v>
      </c>
      <c r="B534" s="54" t="str">
        <f t="shared" si="298"/>
        <v>Q2/2019</v>
      </c>
      <c r="C534" s="49">
        <f t="shared" si="301"/>
        <v>43556</v>
      </c>
      <c r="D534" s="49">
        <f t="shared" si="302"/>
        <v>43646</v>
      </c>
      <c r="E534" s="54">
        <f t="shared" si="299"/>
        <v>91</v>
      </c>
      <c r="F534" s="55">
        <f>VLOOKUP(D534,'FERC Interest Rate'!A:B,2,TRUE)</f>
        <v>5.45E-2</v>
      </c>
      <c r="G534" s="56">
        <f t="shared" si="300"/>
        <v>884.57516057228645</v>
      </c>
      <c r="H534" s="56">
        <f t="shared" si="303"/>
        <v>12.019316462625355</v>
      </c>
      <c r="I534" s="122">
        <v>0</v>
      </c>
      <c r="J534" s="57">
        <v>0</v>
      </c>
      <c r="K534" s="5">
        <f t="shared" si="294"/>
        <v>0</v>
      </c>
      <c r="L534" s="57">
        <v>0</v>
      </c>
      <c r="M534" s="86">
        <f t="shared" si="295"/>
        <v>0</v>
      </c>
      <c r="N534" s="5">
        <f t="shared" si="296"/>
        <v>896.59447703491185</v>
      </c>
      <c r="O534" s="56">
        <f t="shared" si="297"/>
        <v>896.59447703491185</v>
      </c>
    </row>
    <row r="535" spans="1:15" x14ac:dyDescent="0.2">
      <c r="A535" s="59" t="s">
        <v>22</v>
      </c>
      <c r="B535" s="54" t="str">
        <f t="shared" si="298"/>
        <v>Q3/2019</v>
      </c>
      <c r="C535" s="49">
        <f t="shared" si="301"/>
        <v>43647</v>
      </c>
      <c r="D535" s="49">
        <f t="shared" si="302"/>
        <v>43738</v>
      </c>
      <c r="E535" s="54">
        <f t="shared" si="299"/>
        <v>92</v>
      </c>
      <c r="F535" s="55">
        <f>VLOOKUP(D535,'FERC Interest Rate'!A:B,2,TRUE)</f>
        <v>5.5E-2</v>
      </c>
      <c r="G535" s="56">
        <f t="shared" si="300"/>
        <v>896.59447703491185</v>
      </c>
      <c r="H535" s="56">
        <f t="shared" si="303"/>
        <v>12.429501517251108</v>
      </c>
      <c r="I535" s="122">
        <v>0</v>
      </c>
      <c r="J535" s="57">
        <v>0</v>
      </c>
      <c r="K535" s="5">
        <f t="shared" si="294"/>
        <v>0</v>
      </c>
      <c r="L535" s="57">
        <v>0</v>
      </c>
      <c r="M535" s="86">
        <f t="shared" si="295"/>
        <v>0</v>
      </c>
      <c r="N535" s="5">
        <f t="shared" si="296"/>
        <v>909.02397855216293</v>
      </c>
      <c r="O535" s="56">
        <f t="shared" si="297"/>
        <v>909.02397855216293</v>
      </c>
    </row>
    <row r="536" spans="1:15" x14ac:dyDescent="0.2">
      <c r="A536" s="59" t="s">
        <v>22</v>
      </c>
      <c r="B536" s="54" t="str">
        <f t="shared" si="298"/>
        <v>Q4/2019</v>
      </c>
      <c r="C536" s="49">
        <f t="shared" si="301"/>
        <v>43739</v>
      </c>
      <c r="D536" s="49">
        <f t="shared" si="302"/>
        <v>43830</v>
      </c>
      <c r="E536" s="54">
        <f t="shared" si="299"/>
        <v>92</v>
      </c>
      <c r="F536" s="55">
        <f>VLOOKUP(D536,'FERC Interest Rate'!A:B,2,TRUE)</f>
        <v>5.4199999999999998E-2</v>
      </c>
      <c r="G536" s="56">
        <f t="shared" si="300"/>
        <v>909.02397855216293</v>
      </c>
      <c r="H536" s="56">
        <f t="shared" si="303"/>
        <v>12.418512785349328</v>
      </c>
      <c r="I536" s="122">
        <v>0</v>
      </c>
      <c r="J536" s="57">
        <v>0</v>
      </c>
      <c r="K536" s="5">
        <f t="shared" si="294"/>
        <v>0</v>
      </c>
      <c r="L536" s="57">
        <v>0</v>
      </c>
      <c r="M536" s="86">
        <f t="shared" si="295"/>
        <v>0</v>
      </c>
      <c r="N536" s="5">
        <f t="shared" si="296"/>
        <v>921.44249133751225</v>
      </c>
      <c r="O536" s="56">
        <f t="shared" si="297"/>
        <v>921.44249133751225</v>
      </c>
    </row>
    <row r="537" spans="1:15" x14ac:dyDescent="0.2">
      <c r="A537" s="59" t="s">
        <v>45</v>
      </c>
      <c r="B537" s="54" t="str">
        <f t="shared" si="298"/>
        <v>Q1/2020</v>
      </c>
      <c r="C537" s="49">
        <f t="shared" si="301"/>
        <v>43831</v>
      </c>
      <c r="D537" s="49">
        <f t="shared" si="302"/>
        <v>43921</v>
      </c>
      <c r="E537" s="54">
        <f t="shared" si="299"/>
        <v>91</v>
      </c>
      <c r="F537" s="55">
        <f>VLOOKUP(D537,'FERC Interest Rate'!A:B,2,TRUE)</f>
        <v>4.9599999999999998E-2</v>
      </c>
      <c r="G537" s="56">
        <f t="shared" si="300"/>
        <v>921.44249133751225</v>
      </c>
      <c r="H537" s="56">
        <f t="shared" si="303"/>
        <v>11.363450352188512</v>
      </c>
      <c r="I537" s="122">
        <f>(SUM($H$523:$H$538)/20)</f>
        <v>7.0902970844850417</v>
      </c>
      <c r="J537" s="57">
        <f t="shared" ref="J537:J556" si="304">G537*F537*(E537/(DATE(YEAR(D537),12,31)-DATE(YEAR(D537),1,1)+1))</f>
        <v>11.363450352188512</v>
      </c>
      <c r="K537" s="5">
        <f t="shared" si="294"/>
        <v>18.453747436673552</v>
      </c>
      <c r="L537" s="57">
        <f>+$G$523/20</f>
        <v>39.549999999999997</v>
      </c>
      <c r="M537" s="86">
        <f t="shared" si="295"/>
        <v>58.003747436673549</v>
      </c>
      <c r="N537" s="5">
        <f t="shared" si="296"/>
        <v>944.16939204188918</v>
      </c>
      <c r="O537" s="56">
        <f t="shared" si="297"/>
        <v>886.16564460521568</v>
      </c>
    </row>
    <row r="538" spans="1:15" x14ac:dyDescent="0.2">
      <c r="A538" s="59" t="s">
        <v>46</v>
      </c>
      <c r="B538" s="54" t="str">
        <f t="shared" si="298"/>
        <v>Q2/2020</v>
      </c>
      <c r="C538" s="49">
        <f t="shared" si="301"/>
        <v>43922</v>
      </c>
      <c r="D538" s="49">
        <f t="shared" si="302"/>
        <v>44012</v>
      </c>
      <c r="E538" s="54">
        <f t="shared" si="299"/>
        <v>91</v>
      </c>
      <c r="F538" s="55">
        <f>VLOOKUP(D538,'FERC Interest Rate'!A:B,2,TRUE)</f>
        <v>4.7500000000000001E-2</v>
      </c>
      <c r="G538" s="56">
        <f t="shared" si="300"/>
        <v>886.16564460521568</v>
      </c>
      <c r="H538" s="56">
        <v>0</v>
      </c>
      <c r="I538" s="77">
        <f>(SUM($H$523:$H$538)/20)</f>
        <v>7.0902970844850417</v>
      </c>
      <c r="J538" s="57">
        <f t="shared" si="304"/>
        <v>10.465713111491926</v>
      </c>
      <c r="K538" s="5">
        <f t="shared" si="294"/>
        <v>17.556010195976967</v>
      </c>
      <c r="L538" s="57">
        <f>+$G$523/20</f>
        <v>39.549999999999997</v>
      </c>
      <c r="M538" s="86">
        <f t="shared" si="295"/>
        <v>57.106010195976964</v>
      </c>
      <c r="N538" s="5">
        <f t="shared" si="296"/>
        <v>896.63135771670761</v>
      </c>
      <c r="O538" s="56">
        <f t="shared" si="297"/>
        <v>839.52534752073063</v>
      </c>
    </row>
    <row r="539" spans="1:15" x14ac:dyDescent="0.2">
      <c r="A539" s="59" t="s">
        <v>47</v>
      </c>
      <c r="B539" s="54" t="str">
        <f t="shared" si="298"/>
        <v>Q3/2020</v>
      </c>
      <c r="C539" s="49">
        <f t="shared" si="301"/>
        <v>44013</v>
      </c>
      <c r="D539" s="49">
        <f t="shared" si="302"/>
        <v>44104</v>
      </c>
      <c r="E539" s="54">
        <f t="shared" si="299"/>
        <v>92</v>
      </c>
      <c r="F539" s="55">
        <f>VLOOKUP(D539,'FERC Interest Rate'!A:B,2,TRUE)</f>
        <v>3.4299999999999997E-2</v>
      </c>
      <c r="G539" s="56">
        <f t="shared" si="300"/>
        <v>839.52534752073063</v>
      </c>
      <c r="H539" s="56">
        <v>0</v>
      </c>
      <c r="I539" s="77">
        <f t="shared" ref="I539:I556" si="305">(SUM($H$523:$H$538)/20)</f>
        <v>7.0902970844850417</v>
      </c>
      <c r="J539" s="57">
        <f t="shared" si="304"/>
        <v>7.2382682694984082</v>
      </c>
      <c r="K539" s="5">
        <f t="shared" si="294"/>
        <v>14.32856535398345</v>
      </c>
      <c r="L539" s="57">
        <f t="shared" ref="L539:L556" si="306">+$G$523/20</f>
        <v>39.549999999999997</v>
      </c>
      <c r="M539" s="86">
        <f t="shared" si="295"/>
        <v>53.878565353983447</v>
      </c>
      <c r="N539" s="5">
        <f t="shared" si="296"/>
        <v>846.7636157902291</v>
      </c>
      <c r="O539" s="56">
        <f t="shared" si="297"/>
        <v>792.88505043624559</v>
      </c>
    </row>
    <row r="540" spans="1:15" x14ac:dyDescent="0.2">
      <c r="A540" s="59" t="s">
        <v>48</v>
      </c>
      <c r="B540" s="54" t="str">
        <f t="shared" si="298"/>
        <v>Q4/2020</v>
      </c>
      <c r="C540" s="49">
        <f t="shared" si="301"/>
        <v>44105</v>
      </c>
      <c r="D540" s="49">
        <f t="shared" si="302"/>
        <v>44196</v>
      </c>
      <c r="E540" s="54">
        <f t="shared" si="299"/>
        <v>92</v>
      </c>
      <c r="F540" s="55">
        <f>VLOOKUP(D540,'FERC Interest Rate'!A:B,2,TRUE)</f>
        <v>3.2500000000000001E-2</v>
      </c>
      <c r="G540" s="56">
        <f t="shared" si="300"/>
        <v>792.88505043624559</v>
      </c>
      <c r="H540" s="56">
        <v>0</v>
      </c>
      <c r="I540" s="77">
        <f t="shared" si="305"/>
        <v>7.0902970844850417</v>
      </c>
      <c r="J540" s="57">
        <f t="shared" si="304"/>
        <v>6.4773942644928262</v>
      </c>
      <c r="K540" s="5">
        <f t="shared" si="294"/>
        <v>13.567691348977867</v>
      </c>
      <c r="L540" s="57">
        <f t="shared" si="306"/>
        <v>39.549999999999997</v>
      </c>
      <c r="M540" s="86">
        <f t="shared" si="295"/>
        <v>53.117691348977864</v>
      </c>
      <c r="N540" s="5">
        <f t="shared" si="296"/>
        <v>799.36244470073837</v>
      </c>
      <c r="O540" s="56">
        <f t="shared" si="297"/>
        <v>746.24475335176055</v>
      </c>
    </row>
    <row r="541" spans="1:15" x14ac:dyDescent="0.2">
      <c r="A541" s="59" t="s">
        <v>49</v>
      </c>
      <c r="B541" s="54" t="str">
        <f t="shared" si="298"/>
        <v>Q1/2021</v>
      </c>
      <c r="C541" s="49">
        <f t="shared" si="301"/>
        <v>44197</v>
      </c>
      <c r="D541" s="49">
        <f t="shared" si="302"/>
        <v>44286</v>
      </c>
      <c r="E541" s="54">
        <f t="shared" si="299"/>
        <v>90</v>
      </c>
      <c r="F541" s="55">
        <f>VLOOKUP(D541,'FERC Interest Rate'!A:B,2,TRUE)</f>
        <v>3.2500000000000001E-2</v>
      </c>
      <c r="G541" s="56">
        <f t="shared" si="300"/>
        <v>746.24475335176055</v>
      </c>
      <c r="H541" s="56">
        <v>0</v>
      </c>
      <c r="I541" s="77">
        <f t="shared" si="305"/>
        <v>7.0902970844850417</v>
      </c>
      <c r="J541" s="57">
        <f t="shared" si="304"/>
        <v>5.9801805576819165</v>
      </c>
      <c r="K541" s="5">
        <f t="shared" si="294"/>
        <v>13.070477642166958</v>
      </c>
      <c r="L541" s="57">
        <f t="shared" si="306"/>
        <v>39.549999999999997</v>
      </c>
      <c r="M541" s="86">
        <f t="shared" si="295"/>
        <v>52.620477642166954</v>
      </c>
      <c r="N541" s="5">
        <f t="shared" si="296"/>
        <v>752.22493390944248</v>
      </c>
      <c r="O541" s="56">
        <f t="shared" si="297"/>
        <v>699.60445626727551</v>
      </c>
    </row>
    <row r="542" spans="1:15" x14ac:dyDescent="0.2">
      <c r="A542" s="59" t="s">
        <v>50</v>
      </c>
      <c r="B542" s="54" t="str">
        <f t="shared" si="298"/>
        <v>Q2/2021</v>
      </c>
      <c r="C542" s="49">
        <f t="shared" si="301"/>
        <v>44287</v>
      </c>
      <c r="D542" s="49">
        <f t="shared" si="302"/>
        <v>44377</v>
      </c>
      <c r="E542" s="54">
        <f t="shared" si="299"/>
        <v>91</v>
      </c>
      <c r="F542" s="55">
        <f>VLOOKUP(D542,'FERC Interest Rate'!A:B,2,TRUE)</f>
        <v>3.2500000000000001E-2</v>
      </c>
      <c r="G542" s="56">
        <f t="shared" si="300"/>
        <v>699.60445626727551</v>
      </c>
      <c r="H542" s="56">
        <v>0</v>
      </c>
      <c r="I542" s="77">
        <f t="shared" si="305"/>
        <v>7.0902970844850417</v>
      </c>
      <c r="J542" s="57">
        <f t="shared" si="304"/>
        <v>5.66871282030265</v>
      </c>
      <c r="K542" s="5">
        <f t="shared" si="294"/>
        <v>12.759009904787693</v>
      </c>
      <c r="L542" s="57">
        <f t="shared" si="306"/>
        <v>39.549999999999997</v>
      </c>
      <c r="M542" s="86">
        <f t="shared" si="295"/>
        <v>52.309009904787686</v>
      </c>
      <c r="N542" s="5">
        <f t="shared" si="296"/>
        <v>705.27316908757814</v>
      </c>
      <c r="O542" s="56">
        <f t="shared" si="297"/>
        <v>652.96415918279047</v>
      </c>
    </row>
    <row r="543" spans="1:15" x14ac:dyDescent="0.2">
      <c r="A543" s="59" t="s">
        <v>51</v>
      </c>
      <c r="B543" s="54" t="str">
        <f t="shared" si="298"/>
        <v>Q3/2021</v>
      </c>
      <c r="C543" s="49">
        <f t="shared" si="301"/>
        <v>44378</v>
      </c>
      <c r="D543" s="49">
        <f t="shared" si="302"/>
        <v>44469</v>
      </c>
      <c r="E543" s="54">
        <f t="shared" si="299"/>
        <v>92</v>
      </c>
      <c r="F543" s="55">
        <f>VLOOKUP(D543,'FERC Interest Rate'!A:B,2,TRUE)</f>
        <v>3.2500000000000001E-2</v>
      </c>
      <c r="G543" s="56">
        <f t="shared" si="300"/>
        <v>652.96415918279047</v>
      </c>
      <c r="H543" s="56">
        <v>0</v>
      </c>
      <c r="I543" s="77">
        <f t="shared" si="305"/>
        <v>7.0902970844850417</v>
      </c>
      <c r="J543" s="57">
        <f t="shared" si="304"/>
        <v>5.3489392765932697</v>
      </c>
      <c r="K543" s="5">
        <f t="shared" si="294"/>
        <v>12.439236361078311</v>
      </c>
      <c r="L543" s="57">
        <f t="shared" si="306"/>
        <v>39.549999999999997</v>
      </c>
      <c r="M543" s="86">
        <f t="shared" si="295"/>
        <v>51.989236361078312</v>
      </c>
      <c r="N543" s="5">
        <f t="shared" si="296"/>
        <v>658.3130984593837</v>
      </c>
      <c r="O543" s="56">
        <f t="shared" si="297"/>
        <v>606.32386209830543</v>
      </c>
    </row>
    <row r="544" spans="1:15" x14ac:dyDescent="0.2">
      <c r="A544" s="59" t="s">
        <v>52</v>
      </c>
      <c r="B544" s="54" t="str">
        <f t="shared" si="298"/>
        <v>Q4/2021</v>
      </c>
      <c r="C544" s="49">
        <f t="shared" si="301"/>
        <v>44470</v>
      </c>
      <c r="D544" s="49">
        <f t="shared" si="302"/>
        <v>44561</v>
      </c>
      <c r="E544" s="54">
        <f t="shared" si="299"/>
        <v>92</v>
      </c>
      <c r="F544" s="55">
        <f>VLOOKUP(D544,'FERC Interest Rate'!A:B,2,TRUE)</f>
        <v>3.2500000000000001E-2</v>
      </c>
      <c r="G544" s="56">
        <f t="shared" si="300"/>
        <v>606.32386209830543</v>
      </c>
      <c r="H544" s="56">
        <v>0</v>
      </c>
      <c r="I544" s="77">
        <f t="shared" si="305"/>
        <v>7.0902970844850417</v>
      </c>
      <c r="J544" s="57">
        <f t="shared" si="304"/>
        <v>4.9668721854080369</v>
      </c>
      <c r="K544" s="5">
        <f t="shared" si="294"/>
        <v>12.057169269893079</v>
      </c>
      <c r="L544" s="57">
        <f t="shared" si="306"/>
        <v>39.549999999999997</v>
      </c>
      <c r="M544" s="86">
        <f t="shared" si="295"/>
        <v>51.607169269893078</v>
      </c>
      <c r="N544" s="5">
        <f t="shared" si="296"/>
        <v>611.2907342837135</v>
      </c>
      <c r="O544" s="56">
        <f t="shared" si="297"/>
        <v>559.68356501382038</v>
      </c>
    </row>
    <row r="545" spans="1:15" x14ac:dyDescent="0.2">
      <c r="A545" s="59" t="s">
        <v>53</v>
      </c>
      <c r="B545" s="54" t="str">
        <f t="shared" si="298"/>
        <v>Q1/2022</v>
      </c>
      <c r="C545" s="49">
        <f t="shared" si="301"/>
        <v>44562</v>
      </c>
      <c r="D545" s="49">
        <f t="shared" si="302"/>
        <v>44651</v>
      </c>
      <c r="E545" s="54">
        <f t="shared" si="299"/>
        <v>90</v>
      </c>
      <c r="F545" s="55">
        <f>VLOOKUP(D545,'FERC Interest Rate'!A:B,2,TRUE)</f>
        <v>3.2500000000000001E-2</v>
      </c>
      <c r="G545" s="56">
        <f t="shared" si="300"/>
        <v>559.68356501382038</v>
      </c>
      <c r="H545" s="56">
        <v>0</v>
      </c>
      <c r="I545" s="77">
        <f t="shared" si="305"/>
        <v>7.0902970844850417</v>
      </c>
      <c r="J545" s="57">
        <f t="shared" si="304"/>
        <v>4.4851354182614376</v>
      </c>
      <c r="K545" s="5">
        <f t="shared" si="294"/>
        <v>11.57543250274648</v>
      </c>
      <c r="L545" s="57">
        <f t="shared" si="306"/>
        <v>39.549999999999997</v>
      </c>
      <c r="M545" s="86">
        <f t="shared" si="295"/>
        <v>51.125432502746477</v>
      </c>
      <c r="N545" s="5">
        <f t="shared" si="296"/>
        <v>564.16870043208178</v>
      </c>
      <c r="O545" s="56">
        <f t="shared" si="297"/>
        <v>513.04326792933534</v>
      </c>
    </row>
    <row r="546" spans="1:15" x14ac:dyDescent="0.2">
      <c r="A546" s="59" t="s">
        <v>54</v>
      </c>
      <c r="B546" s="54" t="str">
        <f t="shared" si="298"/>
        <v>Q2/2022</v>
      </c>
      <c r="C546" s="49">
        <f t="shared" si="301"/>
        <v>44652</v>
      </c>
      <c r="D546" s="49">
        <f t="shared" si="302"/>
        <v>44742</v>
      </c>
      <c r="E546" s="54">
        <f t="shared" si="299"/>
        <v>91</v>
      </c>
      <c r="F546" s="55">
        <f>VLOOKUP(D546,'FERC Interest Rate'!A:B,2,TRUE)</f>
        <v>3.2500000000000001E-2</v>
      </c>
      <c r="G546" s="56">
        <f t="shared" si="300"/>
        <v>513.04326792933534</v>
      </c>
      <c r="H546" s="56">
        <v>0</v>
      </c>
      <c r="I546" s="77">
        <f t="shared" si="305"/>
        <v>7.0902970844850417</v>
      </c>
      <c r="J546" s="57">
        <f t="shared" si="304"/>
        <v>4.1570560682219435</v>
      </c>
      <c r="K546" s="5">
        <f t="shared" si="294"/>
        <v>11.247353152706985</v>
      </c>
      <c r="L546" s="57">
        <f t="shared" si="306"/>
        <v>39.549999999999997</v>
      </c>
      <c r="M546" s="86">
        <f t="shared" si="295"/>
        <v>50.797353152706982</v>
      </c>
      <c r="N546" s="5">
        <f t="shared" si="296"/>
        <v>517.20032399755723</v>
      </c>
      <c r="O546" s="56">
        <f t="shared" si="297"/>
        <v>466.4029708448503</v>
      </c>
    </row>
    <row r="547" spans="1:15" x14ac:dyDescent="0.2">
      <c r="A547" s="59" t="s">
        <v>55</v>
      </c>
      <c r="B547" s="54" t="str">
        <f t="shared" si="298"/>
        <v>Q3/2022</v>
      </c>
      <c r="C547" s="49">
        <f t="shared" si="301"/>
        <v>44743</v>
      </c>
      <c r="D547" s="49">
        <f t="shared" si="302"/>
        <v>44834</v>
      </c>
      <c r="E547" s="54">
        <f t="shared" si="299"/>
        <v>92</v>
      </c>
      <c r="F547" s="55">
        <f>VLOOKUP(D547,'FERC Interest Rate'!A:B,2,TRUE)</f>
        <v>3.5999999999999997E-2</v>
      </c>
      <c r="G547" s="56">
        <f t="shared" si="300"/>
        <v>466.4029708448503</v>
      </c>
      <c r="H547" s="56">
        <v>0</v>
      </c>
      <c r="I547" s="77">
        <f t="shared" si="305"/>
        <v>7.0902970844850417</v>
      </c>
      <c r="J547" s="57">
        <f t="shared" si="304"/>
        <v>4.2321277792825871</v>
      </c>
      <c r="K547" s="5">
        <f t="shared" si="294"/>
        <v>11.32242486376763</v>
      </c>
      <c r="L547" s="57">
        <f t="shared" si="306"/>
        <v>39.549999999999997</v>
      </c>
      <c r="M547" s="86">
        <f t="shared" si="295"/>
        <v>50.872424863767627</v>
      </c>
      <c r="N547" s="5">
        <f t="shared" si="296"/>
        <v>470.63509862413287</v>
      </c>
      <c r="O547" s="56">
        <f t="shared" si="297"/>
        <v>419.76267376036526</v>
      </c>
    </row>
    <row r="548" spans="1:15" x14ac:dyDescent="0.2">
      <c r="A548" s="59" t="s">
        <v>56</v>
      </c>
      <c r="B548" s="54" t="str">
        <f t="shared" si="298"/>
        <v>Q4/2022</v>
      </c>
      <c r="C548" s="49">
        <f t="shared" si="301"/>
        <v>44835</v>
      </c>
      <c r="D548" s="49">
        <f t="shared" si="302"/>
        <v>44926</v>
      </c>
      <c r="E548" s="54">
        <f t="shared" si="299"/>
        <v>92</v>
      </c>
      <c r="F548" s="55">
        <f>VLOOKUP(D548,'FERC Interest Rate'!A:B,2,TRUE)</f>
        <v>4.9099999999999998E-2</v>
      </c>
      <c r="G548" s="56">
        <f t="shared" si="300"/>
        <v>419.76267376036526</v>
      </c>
      <c r="H548" s="56">
        <v>0</v>
      </c>
      <c r="I548" s="77">
        <f t="shared" si="305"/>
        <v>7.0902970844850417</v>
      </c>
      <c r="J548" s="57">
        <f t="shared" si="304"/>
        <v>5.1949368490693759</v>
      </c>
      <c r="K548" s="5">
        <f t="shared" si="294"/>
        <v>12.285233933554418</v>
      </c>
      <c r="L548" s="57">
        <f t="shared" si="306"/>
        <v>39.549999999999997</v>
      </c>
      <c r="M548" s="86">
        <f t="shared" si="295"/>
        <v>51.835233933554413</v>
      </c>
      <c r="N548" s="5">
        <f t="shared" si="296"/>
        <v>424.95761060943465</v>
      </c>
      <c r="O548" s="56">
        <f t="shared" si="297"/>
        <v>373.12237667588022</v>
      </c>
    </row>
    <row r="549" spans="1:15" x14ac:dyDescent="0.2">
      <c r="A549" s="59" t="s">
        <v>57</v>
      </c>
      <c r="B549" s="54" t="str">
        <f t="shared" si="298"/>
        <v>Q1/2023</v>
      </c>
      <c r="C549" s="49">
        <f t="shared" si="301"/>
        <v>44927</v>
      </c>
      <c r="D549" s="49">
        <f t="shared" si="302"/>
        <v>45016</v>
      </c>
      <c r="E549" s="54">
        <f t="shared" si="299"/>
        <v>90</v>
      </c>
      <c r="F549" s="55">
        <f>VLOOKUP(D549,'FERC Interest Rate'!A:B,2,TRUE)</f>
        <v>6.3100000000000003E-2</v>
      </c>
      <c r="G549" s="56">
        <f t="shared" si="300"/>
        <v>373.12237667588022</v>
      </c>
      <c r="H549" s="56">
        <v>0</v>
      </c>
      <c r="I549" s="77">
        <f t="shared" si="305"/>
        <v>7.0902970844850417</v>
      </c>
      <c r="J549" s="57">
        <f t="shared" si="304"/>
        <v>5.8053752798419831</v>
      </c>
      <c r="K549" s="5">
        <f t="shared" si="294"/>
        <v>12.895672364327025</v>
      </c>
      <c r="L549" s="57">
        <f t="shared" si="306"/>
        <v>39.549999999999997</v>
      </c>
      <c r="M549" s="86">
        <f t="shared" si="295"/>
        <v>52.445672364327024</v>
      </c>
      <c r="N549" s="5">
        <f t="shared" si="296"/>
        <v>378.92775195572221</v>
      </c>
      <c r="O549" s="56">
        <f t="shared" si="297"/>
        <v>326.48207959139518</v>
      </c>
    </row>
    <row r="550" spans="1:15" x14ac:dyDescent="0.2">
      <c r="A550" s="59" t="s">
        <v>58</v>
      </c>
      <c r="B550" s="54" t="str">
        <f t="shared" si="298"/>
        <v>Q2/2023</v>
      </c>
      <c r="C550" s="49">
        <f t="shared" si="301"/>
        <v>45017</v>
      </c>
      <c r="D550" s="49">
        <f t="shared" si="302"/>
        <v>45107</v>
      </c>
      <c r="E550" s="54">
        <f t="shared" si="299"/>
        <v>91</v>
      </c>
      <c r="F550" s="55">
        <f>VLOOKUP(D550,'FERC Interest Rate'!A:B,2,TRUE)</f>
        <v>7.4999999999999997E-2</v>
      </c>
      <c r="G550" s="56">
        <f t="shared" si="300"/>
        <v>326.48207959139518</v>
      </c>
      <c r="H550" s="56">
        <v>0</v>
      </c>
      <c r="I550" s="77">
        <f t="shared" si="305"/>
        <v>7.0902970844850417</v>
      </c>
      <c r="J550" s="57">
        <f t="shared" si="304"/>
        <v>6.1047676526336216</v>
      </c>
      <c r="K550" s="5">
        <f t="shared" si="294"/>
        <v>13.195064737118663</v>
      </c>
      <c r="L550" s="57">
        <f t="shared" si="306"/>
        <v>39.549999999999997</v>
      </c>
      <c r="M550" s="86">
        <f t="shared" si="295"/>
        <v>52.745064737118661</v>
      </c>
      <c r="N550" s="5">
        <f t="shared" si="296"/>
        <v>332.58684724402877</v>
      </c>
      <c r="O550" s="56">
        <f t="shared" si="297"/>
        <v>279.84178250691014</v>
      </c>
    </row>
    <row r="551" spans="1:15" x14ac:dyDescent="0.2">
      <c r="A551" s="59" t="s">
        <v>59</v>
      </c>
      <c r="B551" s="54" t="str">
        <f t="shared" si="298"/>
        <v>Q3/2023</v>
      </c>
      <c r="C551" s="49">
        <f t="shared" si="301"/>
        <v>45108</v>
      </c>
      <c r="D551" s="49">
        <f t="shared" si="302"/>
        <v>45199</v>
      </c>
      <c r="E551" s="54">
        <f t="shared" si="299"/>
        <v>92</v>
      </c>
      <c r="F551" s="55">
        <f>VLOOKUP(D551,'FERC Interest Rate'!A:B,2,TRUE)</f>
        <v>8.0199999999999994E-2</v>
      </c>
      <c r="G551" s="56">
        <f t="shared" si="300"/>
        <v>279.84178250691014</v>
      </c>
      <c r="H551" s="56">
        <v>0</v>
      </c>
      <c r="I551" s="77">
        <f t="shared" si="305"/>
        <v>7.0902970844850417</v>
      </c>
      <c r="J551" s="57">
        <f t="shared" si="304"/>
        <v>5.6569441316410565</v>
      </c>
      <c r="K551" s="5">
        <f t="shared" si="294"/>
        <v>12.747241216126099</v>
      </c>
      <c r="L551" s="57">
        <f t="shared" si="306"/>
        <v>39.549999999999997</v>
      </c>
      <c r="M551" s="86">
        <f t="shared" si="295"/>
        <v>52.297241216126096</v>
      </c>
      <c r="N551" s="5">
        <f t="shared" si="296"/>
        <v>285.4987266385512</v>
      </c>
      <c r="O551" s="56">
        <f t="shared" si="297"/>
        <v>233.20148542242509</v>
      </c>
    </row>
    <row r="552" spans="1:15" x14ac:dyDescent="0.2">
      <c r="A552" s="59" t="s">
        <v>60</v>
      </c>
      <c r="B552" s="54" t="str">
        <f t="shared" si="298"/>
        <v>Q4/2023</v>
      </c>
      <c r="C552" s="49">
        <f t="shared" si="301"/>
        <v>45200</v>
      </c>
      <c r="D552" s="49">
        <f t="shared" si="302"/>
        <v>45291</v>
      </c>
      <c r="E552" s="54">
        <f t="shared" si="299"/>
        <v>92</v>
      </c>
      <c r="F552" s="55">
        <f>VLOOKUP(D552,'FERC Interest Rate'!A:B,2,TRUE)</f>
        <v>8.3500000000000005E-2</v>
      </c>
      <c r="G552" s="56">
        <f t="shared" si="300"/>
        <v>233.20148542242509</v>
      </c>
      <c r="H552" s="56">
        <v>0</v>
      </c>
      <c r="I552" s="77">
        <f t="shared" si="305"/>
        <v>7.0902970844850417</v>
      </c>
      <c r="J552" s="57">
        <f t="shared" si="304"/>
        <v>4.9080926329179997</v>
      </c>
      <c r="K552" s="5">
        <f t="shared" si="294"/>
        <v>11.998389717403041</v>
      </c>
      <c r="L552" s="57">
        <f t="shared" si="306"/>
        <v>39.549999999999997</v>
      </c>
      <c r="M552" s="86">
        <f t="shared" si="295"/>
        <v>51.54838971740304</v>
      </c>
      <c r="N552" s="5">
        <f t="shared" si="296"/>
        <v>238.10957805534309</v>
      </c>
      <c r="O552" s="56">
        <f t="shared" si="297"/>
        <v>186.56118833794005</v>
      </c>
    </row>
    <row r="553" spans="1:15" x14ac:dyDescent="0.2">
      <c r="A553" s="59" t="s">
        <v>61</v>
      </c>
      <c r="B553" s="54" t="str">
        <f t="shared" si="298"/>
        <v>Q1/2024</v>
      </c>
      <c r="C553" s="49">
        <f t="shared" si="301"/>
        <v>45292</v>
      </c>
      <c r="D553" s="49">
        <f t="shared" si="302"/>
        <v>45382</v>
      </c>
      <c r="E553" s="54">
        <f t="shared" si="299"/>
        <v>91</v>
      </c>
      <c r="F553" s="55">
        <f>VLOOKUP(D553,'FERC Interest Rate'!A:B,2,TRUE)</f>
        <v>8.5000000000000006E-2</v>
      </c>
      <c r="G553" s="56">
        <f t="shared" si="300"/>
        <v>186.56118833794005</v>
      </c>
      <c r="H553" s="56">
        <v>0</v>
      </c>
      <c r="I553" s="77">
        <f t="shared" si="305"/>
        <v>7.0902970844850417</v>
      </c>
      <c r="J553" s="57">
        <f t="shared" si="304"/>
        <v>3.942761726213023</v>
      </c>
      <c r="K553" s="5">
        <f t="shared" si="294"/>
        <v>11.033058810698066</v>
      </c>
      <c r="L553" s="57">
        <f t="shared" si="306"/>
        <v>39.549999999999997</v>
      </c>
      <c r="M553" s="86">
        <f t="shared" si="295"/>
        <v>50.583058810698063</v>
      </c>
      <c r="N553" s="5">
        <f t="shared" si="296"/>
        <v>190.50395006415309</v>
      </c>
      <c r="O553" s="56">
        <f t="shared" si="297"/>
        <v>139.92089125345501</v>
      </c>
    </row>
    <row r="554" spans="1:15" x14ac:dyDescent="0.2">
      <c r="A554" s="59" t="s">
        <v>62</v>
      </c>
      <c r="B554" s="54" t="str">
        <f t="shared" si="298"/>
        <v>Q2/2024</v>
      </c>
      <c r="C554" s="49">
        <f t="shared" si="301"/>
        <v>45383</v>
      </c>
      <c r="D554" s="49">
        <f t="shared" si="302"/>
        <v>45473</v>
      </c>
      <c r="E554" s="54">
        <f t="shared" si="299"/>
        <v>91</v>
      </c>
      <c r="F554" s="55">
        <f>VLOOKUP(D554,'FERC Interest Rate'!A:B,2,TRUE)</f>
        <v>8.5000000000000006E-2</v>
      </c>
      <c r="G554" s="56">
        <f t="shared" si="300"/>
        <v>139.92089125345501</v>
      </c>
      <c r="H554" s="56">
        <v>0</v>
      </c>
      <c r="I554" s="77">
        <f t="shared" si="305"/>
        <v>7.0902970844850417</v>
      </c>
      <c r="J554" s="57">
        <f t="shared" si="304"/>
        <v>2.9570712946597664</v>
      </c>
      <c r="K554" s="5">
        <f t="shared" si="294"/>
        <v>10.047368379144809</v>
      </c>
      <c r="L554" s="57">
        <f t="shared" si="306"/>
        <v>39.549999999999997</v>
      </c>
      <c r="M554" s="86">
        <f t="shared" si="295"/>
        <v>49.597368379144804</v>
      </c>
      <c r="N554" s="5">
        <f t="shared" si="296"/>
        <v>142.87796254811477</v>
      </c>
      <c r="O554" s="56">
        <f t="shared" si="297"/>
        <v>93.280594168969969</v>
      </c>
    </row>
    <row r="555" spans="1:15" x14ac:dyDescent="0.2">
      <c r="A555" s="59" t="s">
        <v>63</v>
      </c>
      <c r="B555" s="54" t="str">
        <f t="shared" si="298"/>
        <v>Q3/2024</v>
      </c>
      <c r="C555" s="49">
        <f t="shared" si="301"/>
        <v>45474</v>
      </c>
      <c r="D555" s="49">
        <f t="shared" si="302"/>
        <v>45565</v>
      </c>
      <c r="E555" s="54">
        <f t="shared" si="299"/>
        <v>92</v>
      </c>
      <c r="F555" s="55">
        <f>VLOOKUP(D555,'FERC Interest Rate'!A:B,2,TRUE)</f>
        <v>8.5000000000000006E-2</v>
      </c>
      <c r="G555" s="56">
        <f t="shared" si="300"/>
        <v>93.280594168969969</v>
      </c>
      <c r="H555" s="56">
        <v>0</v>
      </c>
      <c r="I555" s="77">
        <f t="shared" si="305"/>
        <v>7.0902970844850417</v>
      </c>
      <c r="J555" s="57">
        <f t="shared" si="304"/>
        <v>1.9930443890747136</v>
      </c>
      <c r="K555" s="5">
        <f t="shared" si="294"/>
        <v>9.0833414735597557</v>
      </c>
      <c r="L555" s="57">
        <f t="shared" si="306"/>
        <v>39.549999999999997</v>
      </c>
      <c r="M555" s="86">
        <f t="shared" si="295"/>
        <v>48.633341473559753</v>
      </c>
      <c r="N555" s="5">
        <f t="shared" si="296"/>
        <v>95.273638558044681</v>
      </c>
      <c r="O555" s="56">
        <f t="shared" si="297"/>
        <v>46.640297084484928</v>
      </c>
    </row>
    <row r="556" spans="1:15" x14ac:dyDescent="0.2">
      <c r="A556" s="59" t="s">
        <v>64</v>
      </c>
      <c r="B556" s="54" t="str">
        <f t="shared" si="298"/>
        <v>Q4/2024</v>
      </c>
      <c r="C556" s="49">
        <f t="shared" si="301"/>
        <v>45566</v>
      </c>
      <c r="D556" s="49">
        <f t="shared" si="302"/>
        <v>45657</v>
      </c>
      <c r="E556" s="54">
        <f t="shared" si="299"/>
        <v>92</v>
      </c>
      <c r="F556" s="55">
        <f>VLOOKUP(D556,'FERC Interest Rate'!A:B,2,TRUE)</f>
        <v>8.5000000000000006E-2</v>
      </c>
      <c r="G556" s="56">
        <f t="shared" si="300"/>
        <v>46.640297084484928</v>
      </c>
      <c r="H556" s="56">
        <v>0</v>
      </c>
      <c r="I556" s="77">
        <f t="shared" si="305"/>
        <v>7.0902970844850417</v>
      </c>
      <c r="J556" s="57">
        <f t="shared" si="304"/>
        <v>0.99652219453735569</v>
      </c>
      <c r="K556" s="5">
        <f t="shared" si="294"/>
        <v>8.0868192790223965</v>
      </c>
      <c r="L556" s="57">
        <f t="shared" si="306"/>
        <v>39.549999999999997</v>
      </c>
      <c r="M556" s="86">
        <f t="shared" si="295"/>
        <v>47.63681927902239</v>
      </c>
      <c r="N556" s="5">
        <f t="shared" si="296"/>
        <v>47.636819279022284</v>
      </c>
      <c r="O556" s="56">
        <f t="shared" si="297"/>
        <v>-1.1102230246251565E-13</v>
      </c>
    </row>
    <row r="557" spans="1:15" ht="15.95" customHeight="1" thickBot="1" x14ac:dyDescent="0.25">
      <c r="A557" s="98"/>
      <c r="B557" s="99"/>
      <c r="C557" s="100"/>
      <c r="D557" s="100"/>
      <c r="E557" s="99"/>
      <c r="F557" s="99"/>
      <c r="G557" s="88">
        <f t="shared" ref="G557:O557" si="307">SUM(G523:G556)</f>
        <v>21582.76912504113</v>
      </c>
      <c r="H557" s="88">
        <f t="shared" si="307"/>
        <v>141.80594168970083</v>
      </c>
      <c r="I557" s="89">
        <f t="shared" si="307"/>
        <v>141.80594168970086</v>
      </c>
      <c r="J557" s="89">
        <f t="shared" si="307"/>
        <v>107.94336625401243</v>
      </c>
      <c r="K557" s="89">
        <f t="shared" si="307"/>
        <v>249.74930794371323</v>
      </c>
      <c r="L557" s="89">
        <f t="shared" si="307"/>
        <v>790.99999999999977</v>
      </c>
      <c r="M557" s="89">
        <f t="shared" si="307"/>
        <v>1040.7493079437131</v>
      </c>
      <c r="N557" s="89">
        <f t="shared" si="307"/>
        <v>21832.518432984838</v>
      </c>
      <c r="O557" s="89">
        <f t="shared" si="307"/>
        <v>20791.76912504113</v>
      </c>
    </row>
    <row r="558" spans="1:15" ht="13.5" thickTop="1" x14ac:dyDescent="0.2"/>
    <row r="559" spans="1:15" ht="36.75" x14ac:dyDescent="0.2">
      <c r="A559" s="58" t="s">
        <v>44</v>
      </c>
      <c r="B559" s="58" t="s">
        <v>3</v>
      </c>
      <c r="C559" s="58" t="s">
        <v>4</v>
      </c>
      <c r="D559" s="58" t="s">
        <v>5</v>
      </c>
      <c r="E559" s="58" t="s">
        <v>6</v>
      </c>
      <c r="F559" s="58" t="s">
        <v>7</v>
      </c>
      <c r="G559" s="58" t="s">
        <v>71</v>
      </c>
      <c r="H559" s="58" t="s">
        <v>72</v>
      </c>
      <c r="I559" s="73" t="s">
        <v>73</v>
      </c>
      <c r="J559" s="74" t="s">
        <v>74</v>
      </c>
      <c r="K559" s="74" t="s">
        <v>75</v>
      </c>
      <c r="L559" s="74" t="s">
        <v>76</v>
      </c>
      <c r="M559" s="75" t="s">
        <v>66</v>
      </c>
      <c r="N559" s="58" t="s">
        <v>77</v>
      </c>
      <c r="O559" s="58" t="s">
        <v>78</v>
      </c>
    </row>
    <row r="560" spans="1:15" x14ac:dyDescent="0.2">
      <c r="A560" s="123" t="s">
        <v>37</v>
      </c>
      <c r="B560" s="325" t="s">
        <v>58</v>
      </c>
      <c r="C560" s="49">
        <f>VLOOKUP(B560,A$1:F$24,2,FALSE)</f>
        <v>42626</v>
      </c>
      <c r="D560" s="49">
        <f>DATE(YEAR(C560),IF(MONTH(C560)&lt;=3,3,IF(MONTH(C560)&lt;=6,6,IF(MONTH(C560)&lt;=9,9,12))),IF(OR(MONTH(C560)&lt;=3,MONTH(C560)&gt;=10),31,30))</f>
        <v>42643</v>
      </c>
      <c r="E560" s="54">
        <f>D560-C560+1</f>
        <v>18</v>
      </c>
      <c r="F560" s="55">
        <f>VLOOKUP(D560,'FERC Interest Rate'!A:B,2,TRUE)</f>
        <v>3.5000000000000003E-2</v>
      </c>
      <c r="G560" s="56">
        <f>VLOOKUP(B560,$A$1:$F$24,5,FALSE)</f>
        <v>590</v>
      </c>
      <c r="H560" s="56">
        <f>G560*F560*(E560/(DATE(YEAR(D560),12,31)-DATE(YEAR(D560),1,1)+1))</f>
        <v>1.0155737704918033</v>
      </c>
      <c r="I560" s="122">
        <v>0</v>
      </c>
      <c r="J560" s="57">
        <v>0</v>
      </c>
      <c r="K560" s="5">
        <f t="shared" ref="K560:K593" si="308">+SUM(I560:J560)</f>
        <v>0</v>
      </c>
      <c r="L560" s="57">
        <v>0</v>
      </c>
      <c r="M560" s="86">
        <f t="shared" ref="M560:M593" si="309">+SUM(K560:L560)</f>
        <v>0</v>
      </c>
      <c r="N560" s="5">
        <f t="shared" ref="N560:N593" si="310">+G560+H560+J560</f>
        <v>591.01557377049176</v>
      </c>
      <c r="O560" s="56">
        <f t="shared" ref="O560:O593" si="311">G560+H560-L560-I560</f>
        <v>591.01557377049176</v>
      </c>
    </row>
    <row r="561" spans="1:15" x14ac:dyDescent="0.2">
      <c r="A561" s="59" t="s">
        <v>22</v>
      </c>
      <c r="B561" s="54" t="str">
        <f t="shared" ref="B561:B593" si="312">+IF(MONTH(C561)&lt;4,"Q1",IF(MONTH(C561)&lt;7,"Q2",IF(MONTH(C561)&lt;10,"Q3","Q4")))&amp;"/"&amp;YEAR(C561)</f>
        <v>Q4/2016</v>
      </c>
      <c r="C561" s="49">
        <f>D560+1</f>
        <v>42644</v>
      </c>
      <c r="D561" s="49">
        <f>EOMONTH(D560,3)</f>
        <v>42735</v>
      </c>
      <c r="E561" s="54">
        <f t="shared" ref="E561:E593" si="313">D561-C561+1</f>
        <v>92</v>
      </c>
      <c r="F561" s="55">
        <f>VLOOKUP(D561,'FERC Interest Rate'!A:B,2,TRUE)</f>
        <v>3.5000000000000003E-2</v>
      </c>
      <c r="G561" s="56">
        <f t="shared" ref="G561:G593" si="314">O560</f>
        <v>591.01557377049176</v>
      </c>
      <c r="H561" s="56">
        <f>G561*F561*(E561/(DATE(YEAR(D561),12,31)-DATE(YEAR(D561),1,1)+1))</f>
        <v>5.1996452118606111</v>
      </c>
      <c r="I561" s="122">
        <v>0</v>
      </c>
      <c r="J561" s="57">
        <v>0</v>
      </c>
      <c r="K561" s="5">
        <f t="shared" si="308"/>
        <v>0</v>
      </c>
      <c r="L561" s="57">
        <v>0</v>
      </c>
      <c r="M561" s="86">
        <f t="shared" si="309"/>
        <v>0</v>
      </c>
      <c r="N561" s="5">
        <f t="shared" si="310"/>
        <v>596.21521898235233</v>
      </c>
      <c r="O561" s="56">
        <f t="shared" si="311"/>
        <v>596.21521898235233</v>
      </c>
    </row>
    <row r="562" spans="1:15" x14ac:dyDescent="0.2">
      <c r="A562" s="59" t="s">
        <v>22</v>
      </c>
      <c r="B562" s="54" t="str">
        <f t="shared" si="312"/>
        <v>Q1/2017</v>
      </c>
      <c r="C562" s="49">
        <f t="shared" ref="C562:C593" si="315">D561+1</f>
        <v>42736</v>
      </c>
      <c r="D562" s="49">
        <f t="shared" ref="D562:D593" si="316">EOMONTH(D561,3)</f>
        <v>42825</v>
      </c>
      <c r="E562" s="54">
        <f t="shared" si="313"/>
        <v>90</v>
      </c>
      <c r="F562" s="55">
        <f>VLOOKUP(D562,'FERC Interest Rate'!A:B,2,TRUE)</f>
        <v>3.5000000000000003E-2</v>
      </c>
      <c r="G562" s="56">
        <f t="shared" si="314"/>
        <v>596.21521898235233</v>
      </c>
      <c r="H562" s="56">
        <f>G562*F562*(E562/(DATE(YEAR(D562),12,31)-DATE(YEAR(D562),1,1)+1))</f>
        <v>5.1454190131353696</v>
      </c>
      <c r="I562" s="122">
        <v>0</v>
      </c>
      <c r="J562" s="57">
        <v>0</v>
      </c>
      <c r="K562" s="5">
        <f t="shared" si="308"/>
        <v>0</v>
      </c>
      <c r="L562" s="57">
        <v>0</v>
      </c>
      <c r="M562" s="86">
        <f t="shared" si="309"/>
        <v>0</v>
      </c>
      <c r="N562" s="5">
        <f t="shared" si="310"/>
        <v>601.36063799548765</v>
      </c>
      <c r="O562" s="56">
        <f t="shared" si="311"/>
        <v>601.36063799548765</v>
      </c>
    </row>
    <row r="563" spans="1:15" x14ac:dyDescent="0.2">
      <c r="A563" s="59" t="s">
        <v>22</v>
      </c>
      <c r="B563" s="54" t="str">
        <f t="shared" si="312"/>
        <v>Q2/2017</v>
      </c>
      <c r="C563" s="49">
        <f t="shared" si="315"/>
        <v>42826</v>
      </c>
      <c r="D563" s="49">
        <f t="shared" si="316"/>
        <v>42916</v>
      </c>
      <c r="E563" s="54">
        <f t="shared" si="313"/>
        <v>91</v>
      </c>
      <c r="F563" s="55">
        <f>VLOOKUP(D563,'FERC Interest Rate'!A:B,2,TRUE)</f>
        <v>3.7100000000000001E-2</v>
      </c>
      <c r="G563" s="56">
        <f t="shared" si="314"/>
        <v>601.36063799548765</v>
      </c>
      <c r="H563" s="56">
        <f>G563*F563*(E563/(DATE(YEAR(D563),12,31)-DATE(YEAR(D563),1,1)+1))</f>
        <v>5.5623387669494955</v>
      </c>
      <c r="I563" s="122">
        <v>0</v>
      </c>
      <c r="J563" s="57">
        <v>0</v>
      </c>
      <c r="K563" s="5">
        <f t="shared" si="308"/>
        <v>0</v>
      </c>
      <c r="L563" s="57">
        <v>0</v>
      </c>
      <c r="M563" s="86">
        <f t="shared" si="309"/>
        <v>0</v>
      </c>
      <c r="N563" s="5">
        <f t="shared" si="310"/>
        <v>606.9229767624372</v>
      </c>
      <c r="O563" s="56">
        <f t="shared" si="311"/>
        <v>606.9229767624372</v>
      </c>
    </row>
    <row r="564" spans="1:15" x14ac:dyDescent="0.2">
      <c r="A564" s="59" t="s">
        <v>22</v>
      </c>
      <c r="B564" s="54" t="str">
        <f t="shared" si="312"/>
        <v>Q3/2017</v>
      </c>
      <c r="C564" s="49">
        <f t="shared" si="315"/>
        <v>42917</v>
      </c>
      <c r="D564" s="49">
        <f t="shared" si="316"/>
        <v>43008</v>
      </c>
      <c r="E564" s="54">
        <f t="shared" si="313"/>
        <v>92</v>
      </c>
      <c r="F564" s="55">
        <f>VLOOKUP(D564,'FERC Interest Rate'!A:B,2,TRUE)</f>
        <v>3.9600000000000003E-2</v>
      </c>
      <c r="G564" s="56">
        <f t="shared" si="314"/>
        <v>606.9229767624372</v>
      </c>
      <c r="H564" s="56">
        <f t="shared" ref="H564:H574" si="317">G564*F564*(E564/(DATE(YEAR(D564),12,31)-DATE(YEAR(D564),1,1)+1))</f>
        <v>6.0579227094271548</v>
      </c>
      <c r="I564" s="122">
        <v>0</v>
      </c>
      <c r="J564" s="57">
        <v>0</v>
      </c>
      <c r="K564" s="5">
        <f t="shared" si="308"/>
        <v>0</v>
      </c>
      <c r="L564" s="57">
        <v>0</v>
      </c>
      <c r="M564" s="86">
        <f t="shared" si="309"/>
        <v>0</v>
      </c>
      <c r="N564" s="5">
        <f t="shared" si="310"/>
        <v>612.9808994718644</v>
      </c>
      <c r="O564" s="56">
        <f t="shared" si="311"/>
        <v>612.9808994718644</v>
      </c>
    </row>
    <row r="565" spans="1:15" x14ac:dyDescent="0.2">
      <c r="A565" s="59" t="s">
        <v>22</v>
      </c>
      <c r="B565" s="54" t="str">
        <f t="shared" si="312"/>
        <v>Q4/2017</v>
      </c>
      <c r="C565" s="49">
        <f t="shared" si="315"/>
        <v>43009</v>
      </c>
      <c r="D565" s="49">
        <f t="shared" si="316"/>
        <v>43100</v>
      </c>
      <c r="E565" s="54">
        <f t="shared" si="313"/>
        <v>92</v>
      </c>
      <c r="F565" s="55">
        <f>VLOOKUP(D565,'FERC Interest Rate'!A:B,2,TRUE)</f>
        <v>4.2099999999999999E-2</v>
      </c>
      <c r="G565" s="56">
        <f t="shared" si="314"/>
        <v>612.9808994718644</v>
      </c>
      <c r="H565" s="56">
        <f t="shared" si="317"/>
        <v>6.5046510132450015</v>
      </c>
      <c r="I565" s="122">
        <v>0</v>
      </c>
      <c r="J565" s="57">
        <v>0</v>
      </c>
      <c r="K565" s="5">
        <f t="shared" si="308"/>
        <v>0</v>
      </c>
      <c r="L565" s="57">
        <v>0</v>
      </c>
      <c r="M565" s="86">
        <f t="shared" si="309"/>
        <v>0</v>
      </c>
      <c r="N565" s="5">
        <f t="shared" si="310"/>
        <v>619.48555048510946</v>
      </c>
      <c r="O565" s="56">
        <f t="shared" si="311"/>
        <v>619.48555048510946</v>
      </c>
    </row>
    <row r="566" spans="1:15" x14ac:dyDescent="0.2">
      <c r="A566" s="59" t="s">
        <v>22</v>
      </c>
      <c r="B566" s="54" t="str">
        <f t="shared" si="312"/>
        <v>Q1/2018</v>
      </c>
      <c r="C566" s="49">
        <f t="shared" si="315"/>
        <v>43101</v>
      </c>
      <c r="D566" s="49">
        <f t="shared" si="316"/>
        <v>43190</v>
      </c>
      <c r="E566" s="54">
        <f t="shared" si="313"/>
        <v>90</v>
      </c>
      <c r="F566" s="55">
        <f>VLOOKUP(D566,'FERC Interest Rate'!A:B,2,TRUE)</f>
        <v>4.2500000000000003E-2</v>
      </c>
      <c r="G566" s="56">
        <f t="shared" si="314"/>
        <v>619.48555048510946</v>
      </c>
      <c r="H566" s="56">
        <f t="shared" si="317"/>
        <v>6.4918691249466951</v>
      </c>
      <c r="I566" s="122">
        <v>0</v>
      </c>
      <c r="J566" s="57">
        <v>0</v>
      </c>
      <c r="K566" s="5">
        <f t="shared" si="308"/>
        <v>0</v>
      </c>
      <c r="L566" s="57">
        <v>0</v>
      </c>
      <c r="M566" s="86">
        <f t="shared" si="309"/>
        <v>0</v>
      </c>
      <c r="N566" s="5">
        <f t="shared" si="310"/>
        <v>625.97741961005613</v>
      </c>
      <c r="O566" s="56">
        <f t="shared" si="311"/>
        <v>625.97741961005613</v>
      </c>
    </row>
    <row r="567" spans="1:15" x14ac:dyDescent="0.2">
      <c r="A567" s="59" t="s">
        <v>22</v>
      </c>
      <c r="B567" s="54" t="str">
        <f t="shared" si="312"/>
        <v>Q2/2018</v>
      </c>
      <c r="C567" s="49">
        <f t="shared" si="315"/>
        <v>43191</v>
      </c>
      <c r="D567" s="49">
        <f t="shared" si="316"/>
        <v>43281</v>
      </c>
      <c r="E567" s="54">
        <f t="shared" si="313"/>
        <v>91</v>
      </c>
      <c r="F567" s="55">
        <f>VLOOKUP(D567,'FERC Interest Rate'!A:B,2,TRUE)</f>
        <v>4.4699999999999997E-2</v>
      </c>
      <c r="G567" s="56">
        <f t="shared" si="314"/>
        <v>625.97741961005613</v>
      </c>
      <c r="H567" s="56">
        <f t="shared" si="317"/>
        <v>6.976132465062534</v>
      </c>
      <c r="I567" s="122">
        <v>0</v>
      </c>
      <c r="J567" s="57">
        <v>0</v>
      </c>
      <c r="K567" s="5">
        <f t="shared" si="308"/>
        <v>0</v>
      </c>
      <c r="L567" s="57">
        <v>0</v>
      </c>
      <c r="M567" s="86">
        <f t="shared" si="309"/>
        <v>0</v>
      </c>
      <c r="N567" s="5">
        <f t="shared" si="310"/>
        <v>632.95355207511864</v>
      </c>
      <c r="O567" s="56">
        <f t="shared" si="311"/>
        <v>632.95355207511864</v>
      </c>
    </row>
    <row r="568" spans="1:15" x14ac:dyDescent="0.2">
      <c r="A568" s="59" t="s">
        <v>22</v>
      </c>
      <c r="B568" s="54" t="str">
        <f t="shared" si="312"/>
        <v>Q3/2018</v>
      </c>
      <c r="C568" s="49">
        <f t="shared" si="315"/>
        <v>43282</v>
      </c>
      <c r="D568" s="49">
        <f t="shared" si="316"/>
        <v>43373</v>
      </c>
      <c r="E568" s="54">
        <f t="shared" si="313"/>
        <v>92</v>
      </c>
      <c r="F568" s="55">
        <f>VLOOKUP(D568,'FERC Interest Rate'!A:B,2,TRUE)</f>
        <v>4.6899999999999997E-2</v>
      </c>
      <c r="G568" s="56">
        <f t="shared" si="314"/>
        <v>632.95355207511864</v>
      </c>
      <c r="H568" s="56">
        <f t="shared" si="317"/>
        <v>7.4823780451882795</v>
      </c>
      <c r="I568" s="122">
        <v>0</v>
      </c>
      <c r="J568" s="57">
        <v>0</v>
      </c>
      <c r="K568" s="5">
        <f t="shared" si="308"/>
        <v>0</v>
      </c>
      <c r="L568" s="57">
        <v>0</v>
      </c>
      <c r="M568" s="86">
        <f t="shared" si="309"/>
        <v>0</v>
      </c>
      <c r="N568" s="5">
        <f t="shared" si="310"/>
        <v>640.43593012030692</v>
      </c>
      <c r="O568" s="56">
        <f t="shared" si="311"/>
        <v>640.43593012030692</v>
      </c>
    </row>
    <row r="569" spans="1:15" x14ac:dyDescent="0.2">
      <c r="A569" s="59" t="s">
        <v>22</v>
      </c>
      <c r="B569" s="54" t="str">
        <f t="shared" si="312"/>
        <v>Q4/2018</v>
      </c>
      <c r="C569" s="49">
        <f t="shared" si="315"/>
        <v>43374</v>
      </c>
      <c r="D569" s="49">
        <f t="shared" si="316"/>
        <v>43465</v>
      </c>
      <c r="E569" s="54">
        <f t="shared" si="313"/>
        <v>92</v>
      </c>
      <c r="F569" s="55">
        <f>VLOOKUP(D569,'FERC Interest Rate'!A:B,2,TRUE)</f>
        <v>4.9599999999999998E-2</v>
      </c>
      <c r="G569" s="56">
        <f t="shared" si="314"/>
        <v>640.43593012030692</v>
      </c>
      <c r="H569" s="56">
        <f t="shared" si="317"/>
        <v>8.0066773597944785</v>
      </c>
      <c r="I569" s="122">
        <v>0</v>
      </c>
      <c r="J569" s="57">
        <v>0</v>
      </c>
      <c r="K569" s="5">
        <f t="shared" si="308"/>
        <v>0</v>
      </c>
      <c r="L569" s="57">
        <v>0</v>
      </c>
      <c r="M569" s="86">
        <f t="shared" si="309"/>
        <v>0</v>
      </c>
      <c r="N569" s="5">
        <f t="shared" si="310"/>
        <v>648.4426074801014</v>
      </c>
      <c r="O569" s="56">
        <f t="shared" si="311"/>
        <v>648.4426074801014</v>
      </c>
    </row>
    <row r="570" spans="1:15" x14ac:dyDescent="0.2">
      <c r="A570" s="59" t="s">
        <v>22</v>
      </c>
      <c r="B570" s="54" t="str">
        <f t="shared" si="312"/>
        <v>Q1/2019</v>
      </c>
      <c r="C570" s="49">
        <f t="shared" si="315"/>
        <v>43466</v>
      </c>
      <c r="D570" s="49">
        <f t="shared" si="316"/>
        <v>43555</v>
      </c>
      <c r="E570" s="54">
        <f t="shared" si="313"/>
        <v>90</v>
      </c>
      <c r="F570" s="55">
        <f>VLOOKUP(D570,'FERC Interest Rate'!A:B,2,TRUE)</f>
        <v>5.1799999999999999E-2</v>
      </c>
      <c r="G570" s="56">
        <f t="shared" si="314"/>
        <v>648.4426074801014</v>
      </c>
      <c r="H570" s="56">
        <f t="shared" si="317"/>
        <v>8.2822998248554303</v>
      </c>
      <c r="I570" s="122">
        <v>0</v>
      </c>
      <c r="J570" s="57">
        <v>0</v>
      </c>
      <c r="K570" s="5">
        <f t="shared" si="308"/>
        <v>0</v>
      </c>
      <c r="L570" s="57">
        <v>0</v>
      </c>
      <c r="M570" s="86">
        <f t="shared" si="309"/>
        <v>0</v>
      </c>
      <c r="N570" s="5">
        <f t="shared" si="310"/>
        <v>656.72490730495679</v>
      </c>
      <c r="O570" s="56">
        <f t="shared" si="311"/>
        <v>656.72490730495679</v>
      </c>
    </row>
    <row r="571" spans="1:15" x14ac:dyDescent="0.2">
      <c r="A571" s="59" t="s">
        <v>22</v>
      </c>
      <c r="B571" s="54" t="str">
        <f t="shared" si="312"/>
        <v>Q2/2019</v>
      </c>
      <c r="C571" s="49">
        <f t="shared" si="315"/>
        <v>43556</v>
      </c>
      <c r="D571" s="49">
        <f t="shared" si="316"/>
        <v>43646</v>
      </c>
      <c r="E571" s="54">
        <f t="shared" si="313"/>
        <v>91</v>
      </c>
      <c r="F571" s="55">
        <f>VLOOKUP(D571,'FERC Interest Rate'!A:B,2,TRUE)</f>
        <v>5.45E-2</v>
      </c>
      <c r="G571" s="56">
        <f t="shared" si="314"/>
        <v>656.72490730495679</v>
      </c>
      <c r="H571" s="56">
        <f t="shared" si="317"/>
        <v>8.9233621309011859</v>
      </c>
      <c r="I571" s="122">
        <v>0</v>
      </c>
      <c r="J571" s="57">
        <v>0</v>
      </c>
      <c r="K571" s="5">
        <f t="shared" si="308"/>
        <v>0</v>
      </c>
      <c r="L571" s="57">
        <v>0</v>
      </c>
      <c r="M571" s="86">
        <f t="shared" si="309"/>
        <v>0</v>
      </c>
      <c r="N571" s="5">
        <f t="shared" si="310"/>
        <v>665.64826943585797</v>
      </c>
      <c r="O571" s="56">
        <f t="shared" si="311"/>
        <v>665.64826943585797</v>
      </c>
    </row>
    <row r="572" spans="1:15" x14ac:dyDescent="0.2">
      <c r="A572" s="59" t="s">
        <v>22</v>
      </c>
      <c r="B572" s="54" t="str">
        <f t="shared" si="312"/>
        <v>Q3/2019</v>
      </c>
      <c r="C572" s="49">
        <f t="shared" si="315"/>
        <v>43647</v>
      </c>
      <c r="D572" s="49">
        <f t="shared" si="316"/>
        <v>43738</v>
      </c>
      <c r="E572" s="54">
        <f t="shared" si="313"/>
        <v>92</v>
      </c>
      <c r="F572" s="55">
        <f>VLOOKUP(D572,'FERC Interest Rate'!A:B,2,TRUE)</f>
        <v>5.5E-2</v>
      </c>
      <c r="G572" s="56">
        <f t="shared" si="314"/>
        <v>665.64826943585797</v>
      </c>
      <c r="H572" s="56">
        <f t="shared" si="317"/>
        <v>9.2278910776587431</v>
      </c>
      <c r="I572" s="122">
        <v>0</v>
      </c>
      <c r="J572" s="57">
        <v>0</v>
      </c>
      <c r="K572" s="5">
        <f t="shared" si="308"/>
        <v>0</v>
      </c>
      <c r="L572" s="57">
        <v>0</v>
      </c>
      <c r="M572" s="86">
        <f t="shared" si="309"/>
        <v>0</v>
      </c>
      <c r="N572" s="5">
        <f t="shared" si="310"/>
        <v>674.87616051351677</v>
      </c>
      <c r="O572" s="56">
        <f t="shared" si="311"/>
        <v>674.87616051351677</v>
      </c>
    </row>
    <row r="573" spans="1:15" x14ac:dyDescent="0.2">
      <c r="A573" s="59" t="s">
        <v>22</v>
      </c>
      <c r="B573" s="54" t="str">
        <f t="shared" si="312"/>
        <v>Q4/2019</v>
      </c>
      <c r="C573" s="49">
        <f t="shared" si="315"/>
        <v>43739</v>
      </c>
      <c r="D573" s="49">
        <f t="shared" si="316"/>
        <v>43830</v>
      </c>
      <c r="E573" s="54">
        <f t="shared" si="313"/>
        <v>92</v>
      </c>
      <c r="F573" s="55">
        <f>VLOOKUP(D573,'FERC Interest Rate'!A:B,2,TRUE)</f>
        <v>5.4199999999999998E-2</v>
      </c>
      <c r="G573" s="56">
        <f t="shared" si="314"/>
        <v>674.87616051351677</v>
      </c>
      <c r="H573" s="56">
        <f t="shared" si="317"/>
        <v>9.2197328405057544</v>
      </c>
      <c r="I573" s="122">
        <v>0</v>
      </c>
      <c r="J573" s="57">
        <v>0</v>
      </c>
      <c r="K573" s="5">
        <f t="shared" si="308"/>
        <v>0</v>
      </c>
      <c r="L573" s="57">
        <v>0</v>
      </c>
      <c r="M573" s="86">
        <f t="shared" si="309"/>
        <v>0</v>
      </c>
      <c r="N573" s="5">
        <f t="shared" si="310"/>
        <v>684.09589335402256</v>
      </c>
      <c r="O573" s="56">
        <f t="shared" si="311"/>
        <v>684.09589335402256</v>
      </c>
    </row>
    <row r="574" spans="1:15" x14ac:dyDescent="0.2">
      <c r="A574" s="59" t="s">
        <v>45</v>
      </c>
      <c r="B574" s="54" t="str">
        <f t="shared" si="312"/>
        <v>Q1/2020</v>
      </c>
      <c r="C574" s="49">
        <f t="shared" si="315"/>
        <v>43831</v>
      </c>
      <c r="D574" s="49">
        <f t="shared" si="316"/>
        <v>43921</v>
      </c>
      <c r="E574" s="54">
        <f t="shared" si="313"/>
        <v>91</v>
      </c>
      <c r="F574" s="55">
        <f>VLOOKUP(D574,'FERC Interest Rate'!A:B,2,TRUE)</f>
        <v>4.9599999999999998E-2</v>
      </c>
      <c r="G574" s="56">
        <f t="shared" si="314"/>
        <v>684.09589335402256</v>
      </c>
      <c r="H574" s="56">
        <f t="shared" si="317"/>
        <v>8.4364350389145244</v>
      </c>
      <c r="I574" s="122">
        <f>(SUM($H$560:$H$574)/20)</f>
        <v>5.1266164196468527</v>
      </c>
      <c r="J574" s="57">
        <f t="shared" ref="J574:J593" si="318">G574*F574*(E574/(DATE(YEAR(D574),12,31)-DATE(YEAR(D574),1,1)+1))</f>
        <v>8.4364350389145244</v>
      </c>
      <c r="K574" s="5">
        <f t="shared" si="308"/>
        <v>13.563051458561377</v>
      </c>
      <c r="L574" s="57">
        <f>+$G$560/20</f>
        <v>29.5</v>
      </c>
      <c r="M574" s="86">
        <f t="shared" si="309"/>
        <v>43.063051458561375</v>
      </c>
      <c r="N574" s="5">
        <f t="shared" si="310"/>
        <v>700.96876343185158</v>
      </c>
      <c r="O574" s="56">
        <f t="shared" si="311"/>
        <v>657.90571197329018</v>
      </c>
    </row>
    <row r="575" spans="1:15" x14ac:dyDescent="0.2">
      <c r="A575" s="59" t="s">
        <v>46</v>
      </c>
      <c r="B575" s="54" t="str">
        <f t="shared" si="312"/>
        <v>Q2/2020</v>
      </c>
      <c r="C575" s="49">
        <f t="shared" si="315"/>
        <v>43922</v>
      </c>
      <c r="D575" s="49">
        <f t="shared" si="316"/>
        <v>44012</v>
      </c>
      <c r="E575" s="54">
        <f t="shared" si="313"/>
        <v>91</v>
      </c>
      <c r="F575" s="55">
        <f>VLOOKUP(D575,'FERC Interest Rate'!A:B,2,TRUE)</f>
        <v>4.7500000000000001E-2</v>
      </c>
      <c r="G575" s="56">
        <f t="shared" si="314"/>
        <v>657.90571197329018</v>
      </c>
      <c r="H575" s="56">
        <v>0</v>
      </c>
      <c r="I575" s="122">
        <f t="shared" ref="I575:I593" si="319">(SUM($H$560:$H$574)/20)</f>
        <v>5.1266164196468527</v>
      </c>
      <c r="J575" s="57">
        <f t="shared" si="318"/>
        <v>7.7699383606681609</v>
      </c>
      <c r="K575" s="5">
        <f t="shared" si="308"/>
        <v>12.896554780315014</v>
      </c>
      <c r="L575" s="57">
        <f t="shared" ref="L575:L593" si="320">+$G$560/20</f>
        <v>29.5</v>
      </c>
      <c r="M575" s="86">
        <f t="shared" si="309"/>
        <v>42.396554780315014</v>
      </c>
      <c r="N575" s="5">
        <f t="shared" si="310"/>
        <v>665.67565033395829</v>
      </c>
      <c r="O575" s="56">
        <f t="shared" si="311"/>
        <v>623.27909555364329</v>
      </c>
    </row>
    <row r="576" spans="1:15" x14ac:dyDescent="0.2">
      <c r="A576" s="59" t="s">
        <v>47</v>
      </c>
      <c r="B576" s="54" t="str">
        <f t="shared" si="312"/>
        <v>Q3/2020</v>
      </c>
      <c r="C576" s="49">
        <f t="shared" si="315"/>
        <v>44013</v>
      </c>
      <c r="D576" s="49">
        <f t="shared" si="316"/>
        <v>44104</v>
      </c>
      <c r="E576" s="54">
        <f t="shared" si="313"/>
        <v>92</v>
      </c>
      <c r="F576" s="55">
        <f>VLOOKUP(D576,'FERC Interest Rate'!A:B,2,TRUE)</f>
        <v>3.4299999999999997E-2</v>
      </c>
      <c r="G576" s="56">
        <f t="shared" si="314"/>
        <v>623.27909555364329</v>
      </c>
      <c r="H576" s="56">
        <v>0</v>
      </c>
      <c r="I576" s="122">
        <f t="shared" si="319"/>
        <v>5.1266164196468527</v>
      </c>
      <c r="J576" s="57">
        <f t="shared" si="318"/>
        <v>5.3738238085493899</v>
      </c>
      <c r="K576" s="5">
        <f t="shared" si="308"/>
        <v>10.500440228196243</v>
      </c>
      <c r="L576" s="57">
        <f t="shared" si="320"/>
        <v>29.5</v>
      </c>
      <c r="M576" s="86">
        <f t="shared" si="309"/>
        <v>40.00044022819624</v>
      </c>
      <c r="N576" s="5">
        <f t="shared" si="310"/>
        <v>628.65291936219273</v>
      </c>
      <c r="O576" s="56">
        <f t="shared" si="311"/>
        <v>588.65247913399639</v>
      </c>
    </row>
    <row r="577" spans="1:15" x14ac:dyDescent="0.2">
      <c r="A577" s="59" t="s">
        <v>48</v>
      </c>
      <c r="B577" s="54" t="str">
        <f t="shared" si="312"/>
        <v>Q4/2020</v>
      </c>
      <c r="C577" s="49">
        <f t="shared" si="315"/>
        <v>44105</v>
      </c>
      <c r="D577" s="49">
        <f t="shared" si="316"/>
        <v>44196</v>
      </c>
      <c r="E577" s="54">
        <f t="shared" si="313"/>
        <v>92</v>
      </c>
      <c r="F577" s="55">
        <f>VLOOKUP(D577,'FERC Interest Rate'!A:B,2,TRUE)</f>
        <v>3.2500000000000001E-2</v>
      </c>
      <c r="G577" s="56">
        <f t="shared" si="314"/>
        <v>588.65247913399639</v>
      </c>
      <c r="H577" s="56">
        <v>0</v>
      </c>
      <c r="I577" s="122">
        <f t="shared" si="319"/>
        <v>5.1266164196468527</v>
      </c>
      <c r="J577" s="57">
        <f t="shared" si="318"/>
        <v>4.8089369197012282</v>
      </c>
      <c r="K577" s="5">
        <f t="shared" si="308"/>
        <v>9.9355533393480808</v>
      </c>
      <c r="L577" s="57">
        <f t="shared" si="320"/>
        <v>29.5</v>
      </c>
      <c r="M577" s="86">
        <f t="shared" si="309"/>
        <v>39.435553339348083</v>
      </c>
      <c r="N577" s="5">
        <f t="shared" si="310"/>
        <v>593.46141605369758</v>
      </c>
      <c r="O577" s="56">
        <f t="shared" si="311"/>
        <v>554.0258627143495</v>
      </c>
    </row>
    <row r="578" spans="1:15" x14ac:dyDescent="0.2">
      <c r="A578" s="59" t="s">
        <v>49</v>
      </c>
      <c r="B578" s="54" t="str">
        <f t="shared" si="312"/>
        <v>Q1/2021</v>
      </c>
      <c r="C578" s="49">
        <f t="shared" si="315"/>
        <v>44197</v>
      </c>
      <c r="D578" s="49">
        <f t="shared" si="316"/>
        <v>44286</v>
      </c>
      <c r="E578" s="54">
        <f t="shared" si="313"/>
        <v>90</v>
      </c>
      <c r="F578" s="55">
        <f>VLOOKUP(D578,'FERC Interest Rate'!A:B,2,TRUE)</f>
        <v>3.2500000000000001E-2</v>
      </c>
      <c r="G578" s="56">
        <f t="shared" si="314"/>
        <v>554.0258627143495</v>
      </c>
      <c r="H578" s="56">
        <v>0</v>
      </c>
      <c r="I578" s="122">
        <f t="shared" si="319"/>
        <v>5.1266164196468527</v>
      </c>
      <c r="J578" s="57">
        <f t="shared" si="318"/>
        <v>4.4397962970944445</v>
      </c>
      <c r="K578" s="5">
        <f t="shared" si="308"/>
        <v>9.5664127167412971</v>
      </c>
      <c r="L578" s="57">
        <f t="shared" si="320"/>
        <v>29.5</v>
      </c>
      <c r="M578" s="86">
        <f t="shared" si="309"/>
        <v>39.066412716741297</v>
      </c>
      <c r="N578" s="5">
        <f t="shared" si="310"/>
        <v>558.4656590114439</v>
      </c>
      <c r="O578" s="56">
        <f t="shared" si="311"/>
        <v>519.39924629470261</v>
      </c>
    </row>
    <row r="579" spans="1:15" x14ac:dyDescent="0.2">
      <c r="A579" s="59" t="s">
        <v>50</v>
      </c>
      <c r="B579" s="54" t="str">
        <f t="shared" si="312"/>
        <v>Q2/2021</v>
      </c>
      <c r="C579" s="49">
        <f t="shared" si="315"/>
        <v>44287</v>
      </c>
      <c r="D579" s="49">
        <f t="shared" si="316"/>
        <v>44377</v>
      </c>
      <c r="E579" s="54">
        <f t="shared" si="313"/>
        <v>91</v>
      </c>
      <c r="F579" s="55">
        <f>VLOOKUP(D579,'FERC Interest Rate'!A:B,2,TRUE)</f>
        <v>3.2500000000000001E-2</v>
      </c>
      <c r="G579" s="56">
        <f t="shared" si="314"/>
        <v>519.39924629470261</v>
      </c>
      <c r="H579" s="56">
        <v>0</v>
      </c>
      <c r="I579" s="122">
        <f t="shared" si="319"/>
        <v>5.1266164196468527</v>
      </c>
      <c r="J579" s="57">
        <f t="shared" si="318"/>
        <v>4.2085569066207755</v>
      </c>
      <c r="K579" s="5">
        <f t="shared" si="308"/>
        <v>9.3351733262676291</v>
      </c>
      <c r="L579" s="57">
        <f t="shared" si="320"/>
        <v>29.5</v>
      </c>
      <c r="M579" s="86">
        <f t="shared" si="309"/>
        <v>38.835173326267629</v>
      </c>
      <c r="N579" s="5">
        <f t="shared" si="310"/>
        <v>523.60780320132335</v>
      </c>
      <c r="O579" s="56">
        <f t="shared" si="311"/>
        <v>484.77262987505577</v>
      </c>
    </row>
    <row r="580" spans="1:15" x14ac:dyDescent="0.2">
      <c r="A580" s="59" t="s">
        <v>51</v>
      </c>
      <c r="B580" s="54" t="str">
        <f t="shared" si="312"/>
        <v>Q3/2021</v>
      </c>
      <c r="C580" s="49">
        <f t="shared" si="315"/>
        <v>44378</v>
      </c>
      <c r="D580" s="49">
        <f t="shared" si="316"/>
        <v>44469</v>
      </c>
      <c r="E580" s="54">
        <f t="shared" si="313"/>
        <v>92</v>
      </c>
      <c r="F580" s="55">
        <f>VLOOKUP(D580,'FERC Interest Rate'!A:B,2,TRUE)</f>
        <v>3.2500000000000001E-2</v>
      </c>
      <c r="G580" s="56">
        <f t="shared" si="314"/>
        <v>484.77262987505577</v>
      </c>
      <c r="H580" s="56">
        <v>0</v>
      </c>
      <c r="I580" s="122">
        <f t="shared" si="319"/>
        <v>5.1266164196468527</v>
      </c>
      <c r="J580" s="57">
        <f t="shared" si="318"/>
        <v>3.9711511324011419</v>
      </c>
      <c r="K580" s="5">
        <f t="shared" si="308"/>
        <v>9.0977675520479941</v>
      </c>
      <c r="L580" s="57">
        <f t="shared" si="320"/>
        <v>29.5</v>
      </c>
      <c r="M580" s="86">
        <f t="shared" si="309"/>
        <v>38.597767552047998</v>
      </c>
      <c r="N580" s="5">
        <f t="shared" si="310"/>
        <v>488.7437810074569</v>
      </c>
      <c r="O580" s="56">
        <f t="shared" si="311"/>
        <v>450.14601345540893</v>
      </c>
    </row>
    <row r="581" spans="1:15" x14ac:dyDescent="0.2">
      <c r="A581" s="59" t="s">
        <v>52</v>
      </c>
      <c r="B581" s="54" t="str">
        <f t="shared" si="312"/>
        <v>Q4/2021</v>
      </c>
      <c r="C581" s="49">
        <f t="shared" si="315"/>
        <v>44470</v>
      </c>
      <c r="D581" s="49">
        <f t="shared" si="316"/>
        <v>44561</v>
      </c>
      <c r="E581" s="54">
        <f t="shared" si="313"/>
        <v>92</v>
      </c>
      <c r="F581" s="55">
        <f>VLOOKUP(D581,'FERC Interest Rate'!A:B,2,TRUE)</f>
        <v>3.2500000000000001E-2</v>
      </c>
      <c r="G581" s="56">
        <f t="shared" si="314"/>
        <v>450.14601345540893</v>
      </c>
      <c r="H581" s="56">
        <v>0</v>
      </c>
      <c r="I581" s="122">
        <f t="shared" si="319"/>
        <v>5.1266164196468527</v>
      </c>
      <c r="J581" s="57">
        <f t="shared" si="318"/>
        <v>3.6874974800867748</v>
      </c>
      <c r="K581" s="5">
        <f t="shared" si="308"/>
        <v>8.814113899733627</v>
      </c>
      <c r="L581" s="57">
        <f t="shared" si="320"/>
        <v>29.5</v>
      </c>
      <c r="M581" s="86">
        <f t="shared" si="309"/>
        <v>38.314113899733627</v>
      </c>
      <c r="N581" s="5">
        <f t="shared" si="310"/>
        <v>453.83351093549572</v>
      </c>
      <c r="O581" s="56">
        <f t="shared" si="311"/>
        <v>415.5193970357621</v>
      </c>
    </row>
    <row r="582" spans="1:15" x14ac:dyDescent="0.2">
      <c r="A582" s="59" t="s">
        <v>53</v>
      </c>
      <c r="B582" s="54" t="str">
        <f t="shared" si="312"/>
        <v>Q1/2022</v>
      </c>
      <c r="C582" s="49">
        <f t="shared" si="315"/>
        <v>44562</v>
      </c>
      <c r="D582" s="49">
        <f t="shared" si="316"/>
        <v>44651</v>
      </c>
      <c r="E582" s="54">
        <f t="shared" si="313"/>
        <v>90</v>
      </c>
      <c r="F582" s="55">
        <f>VLOOKUP(D582,'FERC Interest Rate'!A:B,2,TRUE)</f>
        <v>3.2500000000000001E-2</v>
      </c>
      <c r="G582" s="56">
        <f t="shared" si="314"/>
        <v>415.5193970357621</v>
      </c>
      <c r="H582" s="56">
        <v>0</v>
      </c>
      <c r="I582" s="122">
        <f t="shared" si="319"/>
        <v>5.1266164196468527</v>
      </c>
      <c r="J582" s="57">
        <f t="shared" si="318"/>
        <v>3.3298472228208333</v>
      </c>
      <c r="K582" s="5">
        <f t="shared" si="308"/>
        <v>8.4564636424676856</v>
      </c>
      <c r="L582" s="57">
        <f t="shared" si="320"/>
        <v>29.5</v>
      </c>
      <c r="M582" s="86">
        <f t="shared" si="309"/>
        <v>37.956463642467682</v>
      </c>
      <c r="N582" s="5">
        <f t="shared" si="310"/>
        <v>418.84924425858293</v>
      </c>
      <c r="O582" s="56">
        <f t="shared" si="311"/>
        <v>380.89278061611526</v>
      </c>
    </row>
    <row r="583" spans="1:15" x14ac:dyDescent="0.2">
      <c r="A583" s="59" t="s">
        <v>54</v>
      </c>
      <c r="B583" s="54" t="str">
        <f t="shared" si="312"/>
        <v>Q2/2022</v>
      </c>
      <c r="C583" s="49">
        <f t="shared" si="315"/>
        <v>44652</v>
      </c>
      <c r="D583" s="49">
        <f t="shared" si="316"/>
        <v>44742</v>
      </c>
      <c r="E583" s="54">
        <f t="shared" si="313"/>
        <v>91</v>
      </c>
      <c r="F583" s="55">
        <f>VLOOKUP(D583,'FERC Interest Rate'!A:B,2,TRUE)</f>
        <v>3.2500000000000001E-2</v>
      </c>
      <c r="G583" s="56">
        <f t="shared" si="314"/>
        <v>380.89278061611526</v>
      </c>
      <c r="H583" s="56">
        <v>0</v>
      </c>
      <c r="I583" s="122">
        <f t="shared" si="319"/>
        <v>5.1266164196468527</v>
      </c>
      <c r="J583" s="57">
        <f t="shared" si="318"/>
        <v>3.0862750648552351</v>
      </c>
      <c r="K583" s="5">
        <f t="shared" si="308"/>
        <v>8.2128914845020873</v>
      </c>
      <c r="L583" s="57">
        <f t="shared" si="320"/>
        <v>29.5</v>
      </c>
      <c r="M583" s="86">
        <f t="shared" si="309"/>
        <v>37.712891484502087</v>
      </c>
      <c r="N583" s="5">
        <f t="shared" si="310"/>
        <v>383.97905568097048</v>
      </c>
      <c r="O583" s="56">
        <f t="shared" si="311"/>
        <v>346.26616419646842</v>
      </c>
    </row>
    <row r="584" spans="1:15" x14ac:dyDescent="0.2">
      <c r="A584" s="59" t="s">
        <v>55</v>
      </c>
      <c r="B584" s="54" t="str">
        <f t="shared" si="312"/>
        <v>Q3/2022</v>
      </c>
      <c r="C584" s="49">
        <f t="shared" si="315"/>
        <v>44743</v>
      </c>
      <c r="D584" s="49">
        <f t="shared" si="316"/>
        <v>44834</v>
      </c>
      <c r="E584" s="54">
        <f t="shared" si="313"/>
        <v>92</v>
      </c>
      <c r="F584" s="55">
        <f>VLOOKUP(D584,'FERC Interest Rate'!A:B,2,TRUE)</f>
        <v>3.5999999999999997E-2</v>
      </c>
      <c r="G584" s="56">
        <f t="shared" si="314"/>
        <v>346.26616419646842</v>
      </c>
      <c r="H584" s="56">
        <v>0</v>
      </c>
      <c r="I584" s="122">
        <f t="shared" si="319"/>
        <v>5.1266164196468527</v>
      </c>
      <c r="J584" s="57">
        <f t="shared" si="318"/>
        <v>3.14200968717453</v>
      </c>
      <c r="K584" s="5">
        <f t="shared" si="308"/>
        <v>8.2686261068213831</v>
      </c>
      <c r="L584" s="57">
        <f t="shared" si="320"/>
        <v>29.5</v>
      </c>
      <c r="M584" s="86">
        <f t="shared" si="309"/>
        <v>37.768626106821387</v>
      </c>
      <c r="N584" s="5">
        <f t="shared" si="310"/>
        <v>349.40817388364297</v>
      </c>
      <c r="O584" s="56">
        <f t="shared" si="311"/>
        <v>311.63954777682159</v>
      </c>
    </row>
    <row r="585" spans="1:15" x14ac:dyDescent="0.2">
      <c r="A585" s="59" t="s">
        <v>56</v>
      </c>
      <c r="B585" s="54" t="str">
        <f t="shared" si="312"/>
        <v>Q4/2022</v>
      </c>
      <c r="C585" s="49">
        <f t="shared" si="315"/>
        <v>44835</v>
      </c>
      <c r="D585" s="49">
        <f t="shared" si="316"/>
        <v>44926</v>
      </c>
      <c r="E585" s="54">
        <f t="shared" si="313"/>
        <v>92</v>
      </c>
      <c r="F585" s="55">
        <f>VLOOKUP(D585,'FERC Interest Rate'!A:B,2,TRUE)</f>
        <v>4.9099999999999998E-2</v>
      </c>
      <c r="G585" s="56">
        <f t="shared" si="314"/>
        <v>311.63954777682159</v>
      </c>
      <c r="H585" s="56">
        <v>0</v>
      </c>
      <c r="I585" s="122">
        <f t="shared" si="319"/>
        <v>5.1266164196468527</v>
      </c>
      <c r="J585" s="57">
        <f t="shared" si="318"/>
        <v>3.8568168910067357</v>
      </c>
      <c r="K585" s="5">
        <f t="shared" si="308"/>
        <v>8.983433310653588</v>
      </c>
      <c r="L585" s="57">
        <f t="shared" si="320"/>
        <v>29.5</v>
      </c>
      <c r="M585" s="86">
        <f t="shared" si="309"/>
        <v>38.483433310653588</v>
      </c>
      <c r="N585" s="5">
        <f t="shared" si="310"/>
        <v>315.49636466782835</v>
      </c>
      <c r="O585" s="56">
        <f t="shared" si="311"/>
        <v>277.01293135717475</v>
      </c>
    </row>
    <row r="586" spans="1:15" x14ac:dyDescent="0.2">
      <c r="A586" s="59" t="s">
        <v>57</v>
      </c>
      <c r="B586" s="54" t="str">
        <f t="shared" si="312"/>
        <v>Q1/2023</v>
      </c>
      <c r="C586" s="49">
        <f t="shared" si="315"/>
        <v>44927</v>
      </c>
      <c r="D586" s="49">
        <f t="shared" si="316"/>
        <v>45016</v>
      </c>
      <c r="E586" s="54">
        <f t="shared" si="313"/>
        <v>90</v>
      </c>
      <c r="F586" s="55">
        <f>VLOOKUP(D586,'FERC Interest Rate'!A:B,2,TRUE)</f>
        <v>6.3100000000000003E-2</v>
      </c>
      <c r="G586" s="56">
        <f t="shared" si="314"/>
        <v>277.01293135717475</v>
      </c>
      <c r="H586" s="56">
        <v>0</v>
      </c>
      <c r="I586" s="122">
        <f t="shared" si="319"/>
        <v>5.1266164196468527</v>
      </c>
      <c r="J586" s="57">
        <f t="shared" si="318"/>
        <v>4.3100176361024527</v>
      </c>
      <c r="K586" s="5">
        <f t="shared" si="308"/>
        <v>9.4366340557493054</v>
      </c>
      <c r="L586" s="57">
        <f t="shared" si="320"/>
        <v>29.5</v>
      </c>
      <c r="M586" s="86">
        <f t="shared" si="309"/>
        <v>38.936634055749309</v>
      </c>
      <c r="N586" s="5">
        <f t="shared" si="310"/>
        <v>281.32294899327718</v>
      </c>
      <c r="O586" s="56">
        <f t="shared" si="311"/>
        <v>242.38631493752789</v>
      </c>
    </row>
    <row r="587" spans="1:15" x14ac:dyDescent="0.2">
      <c r="A587" s="59" t="s">
        <v>58</v>
      </c>
      <c r="B587" s="54" t="str">
        <f t="shared" si="312"/>
        <v>Q2/2023</v>
      </c>
      <c r="C587" s="49">
        <f t="shared" si="315"/>
        <v>45017</v>
      </c>
      <c r="D587" s="49">
        <f t="shared" si="316"/>
        <v>45107</v>
      </c>
      <c r="E587" s="54">
        <f t="shared" si="313"/>
        <v>91</v>
      </c>
      <c r="F587" s="55">
        <f>VLOOKUP(D587,'FERC Interest Rate'!A:B,2,TRUE)</f>
        <v>7.4999999999999997E-2</v>
      </c>
      <c r="G587" s="56">
        <f t="shared" si="314"/>
        <v>242.38631493752789</v>
      </c>
      <c r="H587" s="56">
        <v>0</v>
      </c>
      <c r="I587" s="122">
        <f t="shared" si="319"/>
        <v>5.1266164196468527</v>
      </c>
      <c r="J587" s="57">
        <f t="shared" si="318"/>
        <v>4.5322920532839115</v>
      </c>
      <c r="K587" s="5">
        <f t="shared" si="308"/>
        <v>9.658908472930765</v>
      </c>
      <c r="L587" s="57">
        <f t="shared" si="320"/>
        <v>29.5</v>
      </c>
      <c r="M587" s="86">
        <f t="shared" si="309"/>
        <v>39.158908472930761</v>
      </c>
      <c r="N587" s="5">
        <f t="shared" si="310"/>
        <v>246.91860699081181</v>
      </c>
      <c r="O587" s="56">
        <f t="shared" si="311"/>
        <v>207.75969851788102</v>
      </c>
    </row>
    <row r="588" spans="1:15" x14ac:dyDescent="0.2">
      <c r="A588" s="59" t="s">
        <v>59</v>
      </c>
      <c r="B588" s="54" t="str">
        <f t="shared" si="312"/>
        <v>Q3/2023</v>
      </c>
      <c r="C588" s="49">
        <f t="shared" si="315"/>
        <v>45108</v>
      </c>
      <c r="D588" s="49">
        <f t="shared" si="316"/>
        <v>45199</v>
      </c>
      <c r="E588" s="54">
        <f t="shared" si="313"/>
        <v>92</v>
      </c>
      <c r="F588" s="55">
        <f>VLOOKUP(D588,'FERC Interest Rate'!A:B,2,TRUE)</f>
        <v>8.0199999999999994E-2</v>
      </c>
      <c r="G588" s="56">
        <f t="shared" si="314"/>
        <v>207.75969851788102</v>
      </c>
      <c r="H588" s="56">
        <v>0</v>
      </c>
      <c r="I588" s="122">
        <f t="shared" si="319"/>
        <v>5.1266164196468527</v>
      </c>
      <c r="J588" s="57">
        <f t="shared" si="318"/>
        <v>4.1998196151899538</v>
      </c>
      <c r="K588" s="5">
        <f t="shared" si="308"/>
        <v>9.3264360348368065</v>
      </c>
      <c r="L588" s="57">
        <f t="shared" si="320"/>
        <v>29.5</v>
      </c>
      <c r="M588" s="86">
        <f t="shared" si="309"/>
        <v>38.826436034836803</v>
      </c>
      <c r="N588" s="5">
        <f t="shared" si="310"/>
        <v>211.95951813307099</v>
      </c>
      <c r="O588" s="56">
        <f t="shared" si="311"/>
        <v>173.13308209823415</v>
      </c>
    </row>
    <row r="589" spans="1:15" x14ac:dyDescent="0.2">
      <c r="A589" s="59" t="s">
        <v>60</v>
      </c>
      <c r="B589" s="54" t="str">
        <f t="shared" si="312"/>
        <v>Q4/2023</v>
      </c>
      <c r="C589" s="49">
        <f t="shared" si="315"/>
        <v>45200</v>
      </c>
      <c r="D589" s="49">
        <f t="shared" si="316"/>
        <v>45291</v>
      </c>
      <c r="E589" s="54">
        <f t="shared" si="313"/>
        <v>92</v>
      </c>
      <c r="F589" s="55">
        <f>VLOOKUP(D589,'FERC Interest Rate'!A:B,2,TRUE)</f>
        <v>8.3500000000000005E-2</v>
      </c>
      <c r="G589" s="56">
        <f t="shared" si="314"/>
        <v>173.13308209823415</v>
      </c>
      <c r="H589" s="56">
        <v>0</v>
      </c>
      <c r="I589" s="122">
        <f t="shared" si="319"/>
        <v>5.1266164196468527</v>
      </c>
      <c r="J589" s="57">
        <f t="shared" si="318"/>
        <v>3.6438584566537946</v>
      </c>
      <c r="K589" s="5">
        <f t="shared" si="308"/>
        <v>8.7704748763006464</v>
      </c>
      <c r="L589" s="57">
        <f t="shared" si="320"/>
        <v>29.5</v>
      </c>
      <c r="M589" s="86">
        <f t="shared" si="309"/>
        <v>38.270474876300646</v>
      </c>
      <c r="N589" s="5">
        <f t="shared" si="310"/>
        <v>176.77694055488794</v>
      </c>
      <c r="O589" s="56">
        <f t="shared" si="311"/>
        <v>138.50646567858729</v>
      </c>
    </row>
    <row r="590" spans="1:15" x14ac:dyDescent="0.2">
      <c r="A590" s="59" t="s">
        <v>61</v>
      </c>
      <c r="B590" s="54" t="str">
        <f t="shared" si="312"/>
        <v>Q1/2024</v>
      </c>
      <c r="C590" s="49">
        <f t="shared" si="315"/>
        <v>45292</v>
      </c>
      <c r="D590" s="49">
        <f t="shared" si="316"/>
        <v>45382</v>
      </c>
      <c r="E590" s="54">
        <f t="shared" si="313"/>
        <v>91</v>
      </c>
      <c r="F590" s="55">
        <f>VLOOKUP(D590,'FERC Interest Rate'!A:B,2,TRUE)</f>
        <v>8.5000000000000006E-2</v>
      </c>
      <c r="G590" s="56">
        <f t="shared" si="314"/>
        <v>138.50646567858729</v>
      </c>
      <c r="H590" s="56">
        <v>0</v>
      </c>
      <c r="I590" s="122">
        <f t="shared" si="319"/>
        <v>5.1266164196468527</v>
      </c>
      <c r="J590" s="57">
        <f t="shared" si="318"/>
        <v>2.9271789946007454</v>
      </c>
      <c r="K590" s="5">
        <f t="shared" si="308"/>
        <v>8.0537954142475989</v>
      </c>
      <c r="L590" s="57">
        <f t="shared" si="320"/>
        <v>29.5</v>
      </c>
      <c r="M590" s="86">
        <f t="shared" si="309"/>
        <v>37.553795414247602</v>
      </c>
      <c r="N590" s="5">
        <f t="shared" si="310"/>
        <v>141.43364467318804</v>
      </c>
      <c r="O590" s="56">
        <f t="shared" si="311"/>
        <v>103.87984925894044</v>
      </c>
    </row>
    <row r="591" spans="1:15" x14ac:dyDescent="0.2">
      <c r="A591" s="59" t="s">
        <v>62</v>
      </c>
      <c r="B591" s="54" t="str">
        <f t="shared" si="312"/>
        <v>Q2/2024</v>
      </c>
      <c r="C591" s="49">
        <f t="shared" si="315"/>
        <v>45383</v>
      </c>
      <c r="D591" s="49">
        <f t="shared" si="316"/>
        <v>45473</v>
      </c>
      <c r="E591" s="54">
        <f t="shared" si="313"/>
        <v>91</v>
      </c>
      <c r="F591" s="55">
        <f>VLOOKUP(D591,'FERC Interest Rate'!A:B,2,TRUE)</f>
        <v>8.5000000000000006E-2</v>
      </c>
      <c r="G591" s="56">
        <f t="shared" si="314"/>
        <v>103.87984925894044</v>
      </c>
      <c r="H591" s="56">
        <v>0</v>
      </c>
      <c r="I591" s="122">
        <f t="shared" si="319"/>
        <v>5.1266164196468527</v>
      </c>
      <c r="J591" s="57">
        <f t="shared" si="318"/>
        <v>2.1953842459505584</v>
      </c>
      <c r="K591" s="5">
        <f t="shared" si="308"/>
        <v>7.322000665597411</v>
      </c>
      <c r="L591" s="57">
        <f t="shared" si="320"/>
        <v>29.5</v>
      </c>
      <c r="M591" s="86">
        <f t="shared" si="309"/>
        <v>36.822000665597415</v>
      </c>
      <c r="N591" s="5">
        <f t="shared" si="310"/>
        <v>106.075233504891</v>
      </c>
      <c r="O591" s="56">
        <f t="shared" si="311"/>
        <v>69.253232839293588</v>
      </c>
    </row>
    <row r="592" spans="1:15" x14ac:dyDescent="0.2">
      <c r="A592" s="59" t="s">
        <v>63</v>
      </c>
      <c r="B592" s="54" t="str">
        <f t="shared" si="312"/>
        <v>Q3/2024</v>
      </c>
      <c r="C592" s="49">
        <f t="shared" si="315"/>
        <v>45474</v>
      </c>
      <c r="D592" s="49">
        <f t="shared" si="316"/>
        <v>45565</v>
      </c>
      <c r="E592" s="54">
        <f t="shared" si="313"/>
        <v>92</v>
      </c>
      <c r="F592" s="55">
        <f>VLOOKUP(D592,'FERC Interest Rate'!A:B,2,TRUE)</f>
        <v>8.5000000000000006E-2</v>
      </c>
      <c r="G592" s="56">
        <f t="shared" si="314"/>
        <v>69.253232839293588</v>
      </c>
      <c r="H592" s="56">
        <v>0</v>
      </c>
      <c r="I592" s="122">
        <f t="shared" si="319"/>
        <v>5.1266164196468527</v>
      </c>
      <c r="J592" s="57">
        <f t="shared" si="318"/>
        <v>1.4796728983696061</v>
      </c>
      <c r="K592" s="5">
        <f t="shared" si="308"/>
        <v>6.6062893180164588</v>
      </c>
      <c r="L592" s="57">
        <f t="shared" si="320"/>
        <v>29.5</v>
      </c>
      <c r="M592" s="86">
        <f t="shared" si="309"/>
        <v>36.106289318016458</v>
      </c>
      <c r="N592" s="5">
        <f t="shared" si="310"/>
        <v>70.732905737663188</v>
      </c>
      <c r="O592" s="56">
        <f t="shared" si="311"/>
        <v>34.626616419646737</v>
      </c>
    </row>
    <row r="593" spans="1:15" x14ac:dyDescent="0.2">
      <c r="A593" s="59" t="s">
        <v>64</v>
      </c>
      <c r="B593" s="54" t="str">
        <f t="shared" si="312"/>
        <v>Q4/2024</v>
      </c>
      <c r="C593" s="49">
        <f t="shared" si="315"/>
        <v>45566</v>
      </c>
      <c r="D593" s="49">
        <f t="shared" si="316"/>
        <v>45657</v>
      </c>
      <c r="E593" s="54">
        <f t="shared" si="313"/>
        <v>92</v>
      </c>
      <c r="F593" s="55">
        <f>VLOOKUP(D593,'FERC Interest Rate'!A:B,2,TRUE)</f>
        <v>8.5000000000000006E-2</v>
      </c>
      <c r="G593" s="56">
        <f t="shared" si="314"/>
        <v>34.626616419646737</v>
      </c>
      <c r="H593" s="56">
        <v>0</v>
      </c>
      <c r="I593" s="122">
        <f t="shared" si="319"/>
        <v>5.1266164196468527</v>
      </c>
      <c r="J593" s="57">
        <f t="shared" si="318"/>
        <v>0.73983644918480196</v>
      </c>
      <c r="K593" s="5">
        <f t="shared" si="308"/>
        <v>5.8664528688316544</v>
      </c>
      <c r="L593" s="57">
        <f t="shared" si="320"/>
        <v>29.5</v>
      </c>
      <c r="M593" s="86">
        <f t="shared" si="309"/>
        <v>35.366452868831658</v>
      </c>
      <c r="N593" s="5">
        <f t="shared" si="310"/>
        <v>35.366452868831537</v>
      </c>
      <c r="O593" s="56">
        <f t="shared" si="311"/>
        <v>-1.1546319456101628E-13</v>
      </c>
    </row>
    <row r="594" spans="1:15" ht="17.45" customHeight="1" thickBot="1" x14ac:dyDescent="0.25">
      <c r="A594" s="98"/>
      <c r="B594" s="99"/>
      <c r="C594" s="100"/>
      <c r="D594" s="100"/>
      <c r="E594" s="99"/>
      <c r="F594" s="99"/>
      <c r="G594" s="88">
        <f t="shared" ref="G594:O594" si="321">SUM(G560:G593)</f>
        <v>16026.192717094578</v>
      </c>
      <c r="H594" s="88">
        <f t="shared" si="321"/>
        <v>102.53232839293706</v>
      </c>
      <c r="I594" s="89">
        <f t="shared" si="321"/>
        <v>102.53232839293703</v>
      </c>
      <c r="J594" s="89">
        <f t="shared" si="321"/>
        <v>80.139145159229599</v>
      </c>
      <c r="K594" s="89">
        <f t="shared" si="321"/>
        <v>182.67147355216667</v>
      </c>
      <c r="L594" s="89">
        <f t="shared" si="321"/>
        <v>590</v>
      </c>
      <c r="M594" s="89">
        <f t="shared" si="321"/>
        <v>772.67147355216673</v>
      </c>
      <c r="N594" s="89">
        <f t="shared" si="321"/>
        <v>16208.864190646747</v>
      </c>
      <c r="O594" s="89">
        <f t="shared" si="321"/>
        <v>15436.19271709458</v>
      </c>
    </row>
    <row r="595" spans="1:15" ht="13.5" thickTop="1" x14ac:dyDescent="0.2"/>
    <row r="596" spans="1:15" ht="36.75" x14ac:dyDescent="0.2">
      <c r="A596" s="58" t="s">
        <v>44</v>
      </c>
      <c r="B596" s="58" t="s">
        <v>3</v>
      </c>
      <c r="C596" s="58" t="s">
        <v>4</v>
      </c>
      <c r="D596" s="58" t="s">
        <v>5</v>
      </c>
      <c r="E596" s="58" t="s">
        <v>6</v>
      </c>
      <c r="F596" s="58" t="s">
        <v>7</v>
      </c>
      <c r="G596" s="58" t="s">
        <v>71</v>
      </c>
      <c r="H596" s="58" t="s">
        <v>72</v>
      </c>
      <c r="I596" s="73" t="s">
        <v>73</v>
      </c>
      <c r="J596" s="74" t="s">
        <v>74</v>
      </c>
      <c r="K596" s="74" t="s">
        <v>75</v>
      </c>
      <c r="L596" s="74" t="s">
        <v>76</v>
      </c>
      <c r="M596" s="75" t="s">
        <v>66</v>
      </c>
      <c r="N596" s="58" t="s">
        <v>77</v>
      </c>
      <c r="O596" s="58" t="s">
        <v>78</v>
      </c>
    </row>
    <row r="597" spans="1:15" x14ac:dyDescent="0.2">
      <c r="A597" s="123" t="s">
        <v>37</v>
      </c>
      <c r="B597" s="325" t="s">
        <v>59</v>
      </c>
      <c r="C597" s="49">
        <f>VLOOKUP(B597,A$1:F$24,2,FALSE)</f>
        <v>42647</v>
      </c>
      <c r="D597" s="49">
        <f>DATE(YEAR(C597),IF(MONTH(C597)&lt;=3,3,IF(MONTH(C597)&lt;=6,6,IF(MONTH(C597)&lt;=9,9,12))),IF(OR(MONTH(C597)&lt;=3,MONTH(C597)&gt;=10),31,30))</f>
        <v>42735</v>
      </c>
      <c r="E597" s="54">
        <f>D597-C597+1</f>
        <v>89</v>
      </c>
      <c r="F597" s="55">
        <f>VLOOKUP(D597,'FERC Interest Rate'!A:B,2,TRUE)</f>
        <v>3.5000000000000003E-2</v>
      </c>
      <c r="G597" s="56">
        <f>VLOOKUP(B597,$A$1:$F$24,5,FALSE)</f>
        <v>427</v>
      </c>
      <c r="H597" s="56">
        <f>G597*F597*(E597/(DATE(YEAR(D597),12,31)-DATE(YEAR(D597),1,1)+1))</f>
        <v>3.6341666666666672</v>
      </c>
      <c r="I597" s="122">
        <v>0</v>
      </c>
      <c r="J597" s="57">
        <v>0</v>
      </c>
      <c r="K597" s="5">
        <f t="shared" ref="K597:K629" si="322">+SUM(I597:J597)</f>
        <v>0</v>
      </c>
      <c r="L597" s="57">
        <v>0</v>
      </c>
      <c r="M597" s="86">
        <f t="shared" ref="M597:M629" si="323">+SUM(K597:L597)</f>
        <v>0</v>
      </c>
      <c r="N597" s="5">
        <f t="shared" ref="N597:N629" si="324">+G597+H597+J597</f>
        <v>430.63416666666666</v>
      </c>
      <c r="O597" s="56">
        <f t="shared" ref="O597:O629" si="325">G597+H597-L597-I597</f>
        <v>430.63416666666666</v>
      </c>
    </row>
    <row r="598" spans="1:15" x14ac:dyDescent="0.2">
      <c r="A598" s="59" t="s">
        <v>22</v>
      </c>
      <c r="B598" s="54" t="str">
        <f t="shared" ref="B598:B629" si="326">+IF(MONTH(C598)&lt;4,"Q1",IF(MONTH(C598)&lt;7,"Q2",IF(MONTH(C598)&lt;10,"Q3","Q4")))&amp;"/"&amp;YEAR(C598)</f>
        <v>Q1/2017</v>
      </c>
      <c r="C598" s="49">
        <f>D597+1</f>
        <v>42736</v>
      </c>
      <c r="D598" s="49">
        <f>EOMONTH(D597,3)</f>
        <v>42825</v>
      </c>
      <c r="E598" s="54">
        <f t="shared" ref="E598:E629" si="327">D598-C598+1</f>
        <v>90</v>
      </c>
      <c r="F598" s="55">
        <f>VLOOKUP(D598,'FERC Interest Rate'!A:B,2,TRUE)</f>
        <v>3.5000000000000003E-2</v>
      </c>
      <c r="G598" s="56">
        <f t="shared" ref="G598:G629" si="328">O597</f>
        <v>430.63416666666666</v>
      </c>
      <c r="H598" s="56">
        <f>G598*F598*(E598/(DATE(YEAR(D598),12,31)-DATE(YEAR(D598),1,1)+1))</f>
        <v>3.7164318493150685</v>
      </c>
      <c r="I598" s="122">
        <v>0</v>
      </c>
      <c r="J598" s="57">
        <v>0</v>
      </c>
      <c r="K598" s="5">
        <f t="shared" si="322"/>
        <v>0</v>
      </c>
      <c r="L598" s="57">
        <v>0</v>
      </c>
      <c r="M598" s="86">
        <f t="shared" si="323"/>
        <v>0</v>
      </c>
      <c r="N598" s="5">
        <f t="shared" si="324"/>
        <v>434.35059851598174</v>
      </c>
      <c r="O598" s="56">
        <f t="shared" si="325"/>
        <v>434.35059851598174</v>
      </c>
    </row>
    <row r="599" spans="1:15" x14ac:dyDescent="0.2">
      <c r="A599" s="59" t="s">
        <v>22</v>
      </c>
      <c r="B599" s="54" t="str">
        <f t="shared" si="326"/>
        <v>Q2/2017</v>
      </c>
      <c r="C599" s="49">
        <f t="shared" ref="C599:C629" si="329">D598+1</f>
        <v>42826</v>
      </c>
      <c r="D599" s="49">
        <f t="shared" ref="D599:D629" si="330">EOMONTH(D598,3)</f>
        <v>42916</v>
      </c>
      <c r="E599" s="54">
        <f t="shared" si="327"/>
        <v>91</v>
      </c>
      <c r="F599" s="55">
        <f>VLOOKUP(D599,'FERC Interest Rate'!A:B,2,TRUE)</f>
        <v>3.7100000000000001E-2</v>
      </c>
      <c r="G599" s="56">
        <f t="shared" si="328"/>
        <v>434.35059851598174</v>
      </c>
      <c r="H599" s="56">
        <f>G599*F599*(E599/(DATE(YEAR(D599),12,31)-DATE(YEAR(D599),1,1)+1))</f>
        <v>4.0175645360268666</v>
      </c>
      <c r="I599" s="122">
        <v>0</v>
      </c>
      <c r="J599" s="57">
        <v>0</v>
      </c>
      <c r="K599" s="5">
        <f t="shared" si="322"/>
        <v>0</v>
      </c>
      <c r="L599" s="57">
        <v>0</v>
      </c>
      <c r="M599" s="86">
        <f t="shared" si="323"/>
        <v>0</v>
      </c>
      <c r="N599" s="5">
        <f t="shared" si="324"/>
        <v>438.36816305200858</v>
      </c>
      <c r="O599" s="56">
        <f t="shared" si="325"/>
        <v>438.36816305200858</v>
      </c>
    </row>
    <row r="600" spans="1:15" x14ac:dyDescent="0.2">
      <c r="A600" s="59" t="s">
        <v>22</v>
      </c>
      <c r="B600" s="54" t="str">
        <f t="shared" si="326"/>
        <v>Q3/2017</v>
      </c>
      <c r="C600" s="49">
        <f t="shared" si="329"/>
        <v>42917</v>
      </c>
      <c r="D600" s="49">
        <f t="shared" si="330"/>
        <v>43008</v>
      </c>
      <c r="E600" s="54">
        <f t="shared" si="327"/>
        <v>92</v>
      </c>
      <c r="F600" s="55">
        <f>VLOOKUP(D600,'FERC Interest Rate'!A:B,2,TRUE)</f>
        <v>3.9600000000000003E-2</v>
      </c>
      <c r="G600" s="56">
        <f t="shared" si="328"/>
        <v>438.36816305200858</v>
      </c>
      <c r="H600" s="56">
        <f>G600*F600*(E600/(DATE(YEAR(D600),12,31)-DATE(YEAR(D600),1,1)+1))</f>
        <v>4.3755147715919938</v>
      </c>
      <c r="I600" s="122">
        <v>0</v>
      </c>
      <c r="J600" s="57">
        <v>0</v>
      </c>
      <c r="K600" s="5">
        <f t="shared" si="322"/>
        <v>0</v>
      </c>
      <c r="L600" s="57">
        <v>0</v>
      </c>
      <c r="M600" s="86">
        <f t="shared" si="323"/>
        <v>0</v>
      </c>
      <c r="N600" s="5">
        <f t="shared" si="324"/>
        <v>442.74367782360059</v>
      </c>
      <c r="O600" s="56">
        <f t="shared" si="325"/>
        <v>442.74367782360059</v>
      </c>
    </row>
    <row r="601" spans="1:15" x14ac:dyDescent="0.2">
      <c r="A601" s="59" t="s">
        <v>22</v>
      </c>
      <c r="B601" s="54" t="str">
        <f t="shared" si="326"/>
        <v>Q4/2017</v>
      </c>
      <c r="C601" s="49">
        <f t="shared" si="329"/>
        <v>43009</v>
      </c>
      <c r="D601" s="49">
        <f t="shared" si="330"/>
        <v>43100</v>
      </c>
      <c r="E601" s="54">
        <f t="shared" si="327"/>
        <v>92</v>
      </c>
      <c r="F601" s="55">
        <f>VLOOKUP(D601,'FERC Interest Rate'!A:B,2,TRUE)</f>
        <v>4.2099999999999999E-2</v>
      </c>
      <c r="G601" s="56">
        <f t="shared" si="328"/>
        <v>442.74367782360059</v>
      </c>
      <c r="H601" s="56">
        <f t="shared" ref="H601:H610" si="331">G601*F601*(E601/(DATE(YEAR(D601),12,31)-DATE(YEAR(D601),1,1)+1))</f>
        <v>4.6981775697160817</v>
      </c>
      <c r="I601" s="122">
        <v>0</v>
      </c>
      <c r="J601" s="57">
        <v>0</v>
      </c>
      <c r="K601" s="5">
        <f t="shared" si="322"/>
        <v>0</v>
      </c>
      <c r="L601" s="57">
        <v>0</v>
      </c>
      <c r="M601" s="86">
        <f t="shared" si="323"/>
        <v>0</v>
      </c>
      <c r="N601" s="5">
        <f t="shared" si="324"/>
        <v>447.4418553933167</v>
      </c>
      <c r="O601" s="56">
        <f t="shared" si="325"/>
        <v>447.4418553933167</v>
      </c>
    </row>
    <row r="602" spans="1:15" x14ac:dyDescent="0.2">
      <c r="A602" s="59" t="s">
        <v>22</v>
      </c>
      <c r="B602" s="54" t="str">
        <f t="shared" si="326"/>
        <v>Q1/2018</v>
      </c>
      <c r="C602" s="49">
        <f t="shared" si="329"/>
        <v>43101</v>
      </c>
      <c r="D602" s="49">
        <f t="shared" si="330"/>
        <v>43190</v>
      </c>
      <c r="E602" s="54">
        <f t="shared" si="327"/>
        <v>90</v>
      </c>
      <c r="F602" s="55">
        <f>VLOOKUP(D602,'FERC Interest Rate'!A:B,2,TRUE)</f>
        <v>4.2500000000000003E-2</v>
      </c>
      <c r="G602" s="56">
        <f t="shared" si="328"/>
        <v>447.4418553933167</v>
      </c>
      <c r="H602" s="56">
        <f t="shared" si="331"/>
        <v>4.6889454709025653</v>
      </c>
      <c r="I602" s="122">
        <v>0</v>
      </c>
      <c r="J602" s="57">
        <v>0</v>
      </c>
      <c r="K602" s="5">
        <f t="shared" si="322"/>
        <v>0</v>
      </c>
      <c r="L602" s="57">
        <v>0</v>
      </c>
      <c r="M602" s="86">
        <f t="shared" si="323"/>
        <v>0</v>
      </c>
      <c r="N602" s="5">
        <f t="shared" si="324"/>
        <v>452.13080086421928</v>
      </c>
      <c r="O602" s="56">
        <f t="shared" si="325"/>
        <v>452.13080086421928</v>
      </c>
    </row>
    <row r="603" spans="1:15" x14ac:dyDescent="0.2">
      <c r="A603" s="59" t="s">
        <v>22</v>
      </c>
      <c r="B603" s="54" t="str">
        <f t="shared" si="326"/>
        <v>Q2/2018</v>
      </c>
      <c r="C603" s="49">
        <f t="shared" si="329"/>
        <v>43191</v>
      </c>
      <c r="D603" s="49">
        <f t="shared" si="330"/>
        <v>43281</v>
      </c>
      <c r="E603" s="54">
        <f t="shared" si="327"/>
        <v>91</v>
      </c>
      <c r="F603" s="55">
        <f>VLOOKUP(D603,'FERC Interest Rate'!A:B,2,TRUE)</f>
        <v>4.4699999999999997E-2</v>
      </c>
      <c r="G603" s="56">
        <f t="shared" si="328"/>
        <v>452.13080086421928</v>
      </c>
      <c r="H603" s="56">
        <f t="shared" si="331"/>
        <v>5.0387190648640674</v>
      </c>
      <c r="I603" s="122">
        <v>0</v>
      </c>
      <c r="J603" s="57">
        <v>0</v>
      </c>
      <c r="K603" s="5">
        <f t="shared" si="322"/>
        <v>0</v>
      </c>
      <c r="L603" s="57">
        <v>0</v>
      </c>
      <c r="M603" s="86">
        <f t="shared" si="323"/>
        <v>0</v>
      </c>
      <c r="N603" s="5">
        <f t="shared" si="324"/>
        <v>457.16951992908332</v>
      </c>
      <c r="O603" s="56">
        <f t="shared" si="325"/>
        <v>457.16951992908332</v>
      </c>
    </row>
    <row r="604" spans="1:15" x14ac:dyDescent="0.2">
      <c r="A604" s="59" t="s">
        <v>22</v>
      </c>
      <c r="B604" s="54" t="str">
        <f t="shared" si="326"/>
        <v>Q3/2018</v>
      </c>
      <c r="C604" s="49">
        <f t="shared" si="329"/>
        <v>43282</v>
      </c>
      <c r="D604" s="49">
        <f t="shared" si="330"/>
        <v>43373</v>
      </c>
      <c r="E604" s="54">
        <f t="shared" si="327"/>
        <v>92</v>
      </c>
      <c r="F604" s="55">
        <f>VLOOKUP(D604,'FERC Interest Rate'!A:B,2,TRUE)</f>
        <v>4.6899999999999997E-2</v>
      </c>
      <c r="G604" s="56">
        <f t="shared" si="328"/>
        <v>457.16951992908332</v>
      </c>
      <c r="H604" s="56">
        <f t="shared" si="331"/>
        <v>5.4043699851781062</v>
      </c>
      <c r="I604" s="122">
        <v>0</v>
      </c>
      <c r="J604" s="57">
        <v>0</v>
      </c>
      <c r="K604" s="5">
        <f t="shared" si="322"/>
        <v>0</v>
      </c>
      <c r="L604" s="57">
        <v>0</v>
      </c>
      <c r="M604" s="86">
        <f t="shared" si="323"/>
        <v>0</v>
      </c>
      <c r="N604" s="5">
        <f t="shared" si="324"/>
        <v>462.57388991426143</v>
      </c>
      <c r="O604" s="56">
        <f t="shared" si="325"/>
        <v>462.57388991426143</v>
      </c>
    </row>
    <row r="605" spans="1:15" x14ac:dyDescent="0.2">
      <c r="A605" s="59" t="s">
        <v>22</v>
      </c>
      <c r="B605" s="54" t="str">
        <f t="shared" si="326"/>
        <v>Q4/2018</v>
      </c>
      <c r="C605" s="49">
        <f t="shared" si="329"/>
        <v>43374</v>
      </c>
      <c r="D605" s="49">
        <f t="shared" si="330"/>
        <v>43465</v>
      </c>
      <c r="E605" s="54">
        <f t="shared" si="327"/>
        <v>92</v>
      </c>
      <c r="F605" s="55">
        <f>VLOOKUP(D605,'FERC Interest Rate'!A:B,2,TRUE)</f>
        <v>4.9599999999999998E-2</v>
      </c>
      <c r="G605" s="56">
        <f t="shared" si="328"/>
        <v>462.57388991426143</v>
      </c>
      <c r="H605" s="56">
        <f t="shared" si="331"/>
        <v>5.7830607519363229</v>
      </c>
      <c r="I605" s="122">
        <v>0</v>
      </c>
      <c r="J605" s="57">
        <v>0</v>
      </c>
      <c r="K605" s="5">
        <f t="shared" si="322"/>
        <v>0</v>
      </c>
      <c r="L605" s="57">
        <v>0</v>
      </c>
      <c r="M605" s="86">
        <f t="shared" si="323"/>
        <v>0</v>
      </c>
      <c r="N605" s="5">
        <f t="shared" si="324"/>
        <v>468.35695066619775</v>
      </c>
      <c r="O605" s="56">
        <f t="shared" si="325"/>
        <v>468.35695066619775</v>
      </c>
    </row>
    <row r="606" spans="1:15" x14ac:dyDescent="0.2">
      <c r="A606" s="59" t="s">
        <v>22</v>
      </c>
      <c r="B606" s="54" t="str">
        <f t="shared" si="326"/>
        <v>Q1/2019</v>
      </c>
      <c r="C606" s="49">
        <f t="shared" si="329"/>
        <v>43466</v>
      </c>
      <c r="D606" s="49">
        <f t="shared" si="330"/>
        <v>43555</v>
      </c>
      <c r="E606" s="54">
        <f t="shared" si="327"/>
        <v>90</v>
      </c>
      <c r="F606" s="55">
        <f>VLOOKUP(D606,'FERC Interest Rate'!A:B,2,TRUE)</f>
        <v>5.1799999999999999E-2</v>
      </c>
      <c r="G606" s="56">
        <f t="shared" si="328"/>
        <v>468.35695066619775</v>
      </c>
      <c r="H606" s="56">
        <f t="shared" si="331"/>
        <v>5.9821372712488046</v>
      </c>
      <c r="I606" s="122">
        <v>0</v>
      </c>
      <c r="J606" s="57">
        <v>0</v>
      </c>
      <c r="K606" s="5">
        <f t="shared" si="322"/>
        <v>0</v>
      </c>
      <c r="L606" s="57">
        <v>0</v>
      </c>
      <c r="M606" s="86">
        <f t="shared" si="323"/>
        <v>0</v>
      </c>
      <c r="N606" s="5">
        <f t="shared" si="324"/>
        <v>474.33908793744655</v>
      </c>
      <c r="O606" s="56">
        <f t="shared" si="325"/>
        <v>474.33908793744655</v>
      </c>
    </row>
    <row r="607" spans="1:15" x14ac:dyDescent="0.2">
      <c r="A607" s="59" t="s">
        <v>22</v>
      </c>
      <c r="B607" s="54" t="str">
        <f t="shared" si="326"/>
        <v>Q2/2019</v>
      </c>
      <c r="C607" s="49">
        <f t="shared" si="329"/>
        <v>43556</v>
      </c>
      <c r="D607" s="49">
        <f t="shared" si="330"/>
        <v>43646</v>
      </c>
      <c r="E607" s="54">
        <f t="shared" si="327"/>
        <v>91</v>
      </c>
      <c r="F607" s="55">
        <f>VLOOKUP(D607,'FERC Interest Rate'!A:B,2,TRUE)</f>
        <v>5.45E-2</v>
      </c>
      <c r="G607" s="56">
        <f t="shared" si="328"/>
        <v>474.33908793744655</v>
      </c>
      <c r="H607" s="56">
        <f t="shared" si="331"/>
        <v>6.4451635797966196</v>
      </c>
      <c r="I607" s="122">
        <v>0</v>
      </c>
      <c r="J607" s="57">
        <v>0</v>
      </c>
      <c r="K607" s="5">
        <f t="shared" si="322"/>
        <v>0</v>
      </c>
      <c r="L607" s="57">
        <v>0</v>
      </c>
      <c r="M607" s="86">
        <f t="shared" si="323"/>
        <v>0</v>
      </c>
      <c r="N607" s="5">
        <f t="shared" si="324"/>
        <v>480.78425151724315</v>
      </c>
      <c r="O607" s="56">
        <f t="shared" si="325"/>
        <v>480.78425151724315</v>
      </c>
    </row>
    <row r="608" spans="1:15" x14ac:dyDescent="0.2">
      <c r="A608" s="59" t="s">
        <v>22</v>
      </c>
      <c r="B608" s="54" t="str">
        <f t="shared" si="326"/>
        <v>Q3/2019</v>
      </c>
      <c r="C608" s="49">
        <f t="shared" si="329"/>
        <v>43647</v>
      </c>
      <c r="D608" s="49">
        <f t="shared" si="330"/>
        <v>43738</v>
      </c>
      <c r="E608" s="54">
        <f t="shared" si="327"/>
        <v>92</v>
      </c>
      <c r="F608" s="55">
        <f>VLOOKUP(D608,'FERC Interest Rate'!A:B,2,TRUE)</f>
        <v>5.5E-2</v>
      </c>
      <c r="G608" s="56">
        <f t="shared" si="328"/>
        <v>480.78425151724315</v>
      </c>
      <c r="H608" s="56">
        <f t="shared" si="331"/>
        <v>6.6651186648691798</v>
      </c>
      <c r="I608" s="122">
        <v>0</v>
      </c>
      <c r="J608" s="57">
        <v>0</v>
      </c>
      <c r="K608" s="5">
        <f t="shared" si="322"/>
        <v>0</v>
      </c>
      <c r="L608" s="57">
        <v>0</v>
      </c>
      <c r="M608" s="86">
        <f t="shared" si="323"/>
        <v>0</v>
      </c>
      <c r="N608" s="5">
        <f t="shared" si="324"/>
        <v>487.44937018211232</v>
      </c>
      <c r="O608" s="56">
        <f t="shared" si="325"/>
        <v>487.44937018211232</v>
      </c>
    </row>
    <row r="609" spans="1:15" x14ac:dyDescent="0.2">
      <c r="A609" s="59" t="s">
        <v>22</v>
      </c>
      <c r="B609" s="54" t="str">
        <f t="shared" si="326"/>
        <v>Q4/2019</v>
      </c>
      <c r="C609" s="49">
        <f t="shared" si="329"/>
        <v>43739</v>
      </c>
      <c r="D609" s="49">
        <f t="shared" si="330"/>
        <v>43830</v>
      </c>
      <c r="E609" s="54">
        <f t="shared" si="327"/>
        <v>92</v>
      </c>
      <c r="F609" s="55">
        <f>VLOOKUP(D609,'FERC Interest Rate'!A:B,2,TRUE)</f>
        <v>5.4199999999999998E-2</v>
      </c>
      <c r="G609" s="56">
        <f t="shared" si="328"/>
        <v>487.44937018211232</v>
      </c>
      <c r="H609" s="56">
        <f t="shared" si="331"/>
        <v>6.6592261355509184</v>
      </c>
      <c r="I609" s="122">
        <v>0</v>
      </c>
      <c r="J609" s="57">
        <v>0</v>
      </c>
      <c r="K609" s="5">
        <f t="shared" si="322"/>
        <v>0</v>
      </c>
      <c r="L609" s="57">
        <v>0</v>
      </c>
      <c r="M609" s="86">
        <f t="shared" si="323"/>
        <v>0</v>
      </c>
      <c r="N609" s="5">
        <f t="shared" si="324"/>
        <v>494.10859631766323</v>
      </c>
      <c r="O609" s="56">
        <f t="shared" si="325"/>
        <v>494.10859631766323</v>
      </c>
    </row>
    <row r="610" spans="1:15" x14ac:dyDescent="0.2">
      <c r="A610" s="59" t="s">
        <v>45</v>
      </c>
      <c r="B610" s="54" t="str">
        <f t="shared" si="326"/>
        <v>Q1/2020</v>
      </c>
      <c r="C610" s="49">
        <f t="shared" si="329"/>
        <v>43831</v>
      </c>
      <c r="D610" s="49">
        <f t="shared" si="330"/>
        <v>43921</v>
      </c>
      <c r="E610" s="54">
        <f t="shared" si="327"/>
        <v>91</v>
      </c>
      <c r="F610" s="55">
        <f>VLOOKUP(D610,'FERC Interest Rate'!A:B,2,TRUE)</f>
        <v>4.9599999999999998E-2</v>
      </c>
      <c r="G610" s="56">
        <f t="shared" si="328"/>
        <v>494.10859631766323</v>
      </c>
      <c r="H610" s="56">
        <f t="shared" si="331"/>
        <v>6.0934660118562967</v>
      </c>
      <c r="I610" s="122">
        <f>(SUM($H$597:$H$610)/20)</f>
        <v>3.6601031164759781</v>
      </c>
      <c r="J610" s="57">
        <f t="shared" ref="J610:J629" si="332">G610*F610*(E610/(DATE(YEAR(D610),12,31)-DATE(YEAR(D610),1,1)+1))</f>
        <v>6.0934660118562967</v>
      </c>
      <c r="K610" s="5">
        <f t="shared" si="322"/>
        <v>9.7535691283322752</v>
      </c>
      <c r="L610" s="57">
        <f>+$G$597/20</f>
        <v>21.35</v>
      </c>
      <c r="M610" s="86">
        <f t="shared" si="323"/>
        <v>31.103569128332275</v>
      </c>
      <c r="N610" s="5">
        <f t="shared" si="324"/>
        <v>506.29552834137587</v>
      </c>
      <c r="O610" s="56">
        <f t="shared" si="325"/>
        <v>475.19195921304356</v>
      </c>
    </row>
    <row r="611" spans="1:15" x14ac:dyDescent="0.2">
      <c r="A611" s="59" t="s">
        <v>46</v>
      </c>
      <c r="B611" s="54" t="str">
        <f t="shared" si="326"/>
        <v>Q2/2020</v>
      </c>
      <c r="C611" s="49">
        <f t="shared" si="329"/>
        <v>43922</v>
      </c>
      <c r="D611" s="49">
        <f t="shared" si="330"/>
        <v>44012</v>
      </c>
      <c r="E611" s="54">
        <f t="shared" si="327"/>
        <v>91</v>
      </c>
      <c r="F611" s="55">
        <f>VLOOKUP(D611,'FERC Interest Rate'!A:B,2,TRUE)</f>
        <v>4.7500000000000001E-2</v>
      </c>
      <c r="G611" s="56">
        <f t="shared" si="328"/>
        <v>475.19195921304356</v>
      </c>
      <c r="H611" s="56">
        <v>0</v>
      </c>
      <c r="I611" s="122">
        <f t="shared" ref="I611:I629" si="333">(SUM($H$597:$H$610)/20)</f>
        <v>3.6601031164759781</v>
      </c>
      <c r="J611" s="57">
        <f t="shared" si="332"/>
        <v>5.6120689718534997</v>
      </c>
      <c r="K611" s="5">
        <f t="shared" si="322"/>
        <v>9.2721720883294783</v>
      </c>
      <c r="L611" s="57">
        <f t="shared" ref="L611:L629" si="334">+$G$597/20</f>
        <v>21.35</v>
      </c>
      <c r="M611" s="86">
        <f t="shared" si="323"/>
        <v>30.622172088329478</v>
      </c>
      <c r="N611" s="5">
        <f t="shared" si="324"/>
        <v>480.80402818489705</v>
      </c>
      <c r="O611" s="56">
        <f t="shared" si="325"/>
        <v>450.18185609656757</v>
      </c>
    </row>
    <row r="612" spans="1:15" x14ac:dyDescent="0.2">
      <c r="A612" s="59" t="s">
        <v>47</v>
      </c>
      <c r="B612" s="54" t="str">
        <f t="shared" si="326"/>
        <v>Q3/2020</v>
      </c>
      <c r="C612" s="49">
        <f t="shared" si="329"/>
        <v>44013</v>
      </c>
      <c r="D612" s="49">
        <f t="shared" si="330"/>
        <v>44104</v>
      </c>
      <c r="E612" s="54">
        <f t="shared" si="327"/>
        <v>92</v>
      </c>
      <c r="F612" s="55">
        <f>VLOOKUP(D612,'FERC Interest Rate'!A:B,2,TRUE)</f>
        <v>3.4299999999999997E-2</v>
      </c>
      <c r="G612" s="56">
        <f t="shared" si="328"/>
        <v>450.18185609656757</v>
      </c>
      <c r="H612" s="56">
        <v>0</v>
      </c>
      <c r="I612" s="122">
        <f t="shared" si="333"/>
        <v>3.6601031164759781</v>
      </c>
      <c r="J612" s="57">
        <f t="shared" si="332"/>
        <v>3.8814040030008976</v>
      </c>
      <c r="K612" s="5">
        <f t="shared" si="322"/>
        <v>7.5415071194768757</v>
      </c>
      <c r="L612" s="57">
        <f t="shared" si="334"/>
        <v>21.35</v>
      </c>
      <c r="M612" s="86">
        <f t="shared" si="323"/>
        <v>28.891507119476877</v>
      </c>
      <c r="N612" s="5">
        <f t="shared" si="324"/>
        <v>454.06326009956848</v>
      </c>
      <c r="O612" s="56">
        <f t="shared" si="325"/>
        <v>425.17175298009158</v>
      </c>
    </row>
    <row r="613" spans="1:15" x14ac:dyDescent="0.2">
      <c r="A613" s="59" t="s">
        <v>48</v>
      </c>
      <c r="B613" s="54" t="str">
        <f t="shared" si="326"/>
        <v>Q4/2020</v>
      </c>
      <c r="C613" s="49">
        <f t="shared" si="329"/>
        <v>44105</v>
      </c>
      <c r="D613" s="49">
        <f t="shared" si="330"/>
        <v>44196</v>
      </c>
      <c r="E613" s="54">
        <f t="shared" si="327"/>
        <v>92</v>
      </c>
      <c r="F613" s="55">
        <f>VLOOKUP(D613,'FERC Interest Rate'!A:B,2,TRUE)</f>
        <v>3.2500000000000001E-2</v>
      </c>
      <c r="G613" s="56">
        <f t="shared" si="328"/>
        <v>425.17175298009158</v>
      </c>
      <c r="H613" s="56">
        <v>0</v>
      </c>
      <c r="I613" s="122">
        <f t="shared" si="333"/>
        <v>3.6601031164759781</v>
      </c>
      <c r="J613" s="57">
        <f t="shared" si="332"/>
        <v>3.4733976541269778</v>
      </c>
      <c r="K613" s="5">
        <f t="shared" si="322"/>
        <v>7.1335007706029554</v>
      </c>
      <c r="L613" s="57">
        <f t="shared" si="334"/>
        <v>21.35</v>
      </c>
      <c r="M613" s="86">
        <f t="shared" si="323"/>
        <v>28.483500770602959</v>
      </c>
      <c r="N613" s="5">
        <f t="shared" si="324"/>
        <v>428.64515063421857</v>
      </c>
      <c r="O613" s="56">
        <f t="shared" si="325"/>
        <v>400.16164986361559</v>
      </c>
    </row>
    <row r="614" spans="1:15" x14ac:dyDescent="0.2">
      <c r="A614" s="59" t="s">
        <v>49</v>
      </c>
      <c r="B614" s="54" t="str">
        <f t="shared" si="326"/>
        <v>Q1/2021</v>
      </c>
      <c r="C614" s="49">
        <f t="shared" si="329"/>
        <v>44197</v>
      </c>
      <c r="D614" s="49">
        <f t="shared" si="330"/>
        <v>44286</v>
      </c>
      <c r="E614" s="54">
        <f t="shared" si="327"/>
        <v>90</v>
      </c>
      <c r="F614" s="55">
        <f>VLOOKUP(D614,'FERC Interest Rate'!A:B,2,TRUE)</f>
        <v>3.2500000000000001E-2</v>
      </c>
      <c r="G614" s="56">
        <f t="shared" si="328"/>
        <v>400.16164986361559</v>
      </c>
      <c r="H614" s="56">
        <v>0</v>
      </c>
      <c r="I614" s="122">
        <f t="shared" si="333"/>
        <v>3.6601031164759781</v>
      </c>
      <c r="J614" s="57">
        <f t="shared" si="332"/>
        <v>3.2067748653454125</v>
      </c>
      <c r="K614" s="5">
        <f t="shared" si="322"/>
        <v>6.866877981821391</v>
      </c>
      <c r="L614" s="57">
        <f t="shared" si="334"/>
        <v>21.35</v>
      </c>
      <c r="M614" s="86">
        <f t="shared" si="323"/>
        <v>28.216877981821391</v>
      </c>
      <c r="N614" s="5">
        <f t="shared" si="324"/>
        <v>403.36842472896103</v>
      </c>
      <c r="O614" s="56">
        <f t="shared" si="325"/>
        <v>375.15154674713961</v>
      </c>
    </row>
    <row r="615" spans="1:15" x14ac:dyDescent="0.2">
      <c r="A615" s="59" t="s">
        <v>50</v>
      </c>
      <c r="B615" s="54" t="str">
        <f t="shared" si="326"/>
        <v>Q2/2021</v>
      </c>
      <c r="C615" s="49">
        <f t="shared" si="329"/>
        <v>44287</v>
      </c>
      <c r="D615" s="49">
        <f t="shared" si="330"/>
        <v>44377</v>
      </c>
      <c r="E615" s="54">
        <f t="shared" si="327"/>
        <v>91</v>
      </c>
      <c r="F615" s="55">
        <f>VLOOKUP(D615,'FERC Interest Rate'!A:B,2,TRUE)</f>
        <v>3.2500000000000001E-2</v>
      </c>
      <c r="G615" s="56">
        <f t="shared" si="328"/>
        <v>375.15154674713961</v>
      </c>
      <c r="H615" s="56">
        <v>0</v>
      </c>
      <c r="I615" s="122">
        <f t="shared" si="333"/>
        <v>3.6601031164759781</v>
      </c>
      <c r="J615" s="57">
        <f t="shared" si="332"/>
        <v>3.0397553411086724</v>
      </c>
      <c r="K615" s="5">
        <f t="shared" si="322"/>
        <v>6.69985845758465</v>
      </c>
      <c r="L615" s="57">
        <f t="shared" si="334"/>
        <v>21.35</v>
      </c>
      <c r="M615" s="86">
        <f t="shared" si="323"/>
        <v>28.049858457584651</v>
      </c>
      <c r="N615" s="5">
        <f t="shared" si="324"/>
        <v>378.19130208824828</v>
      </c>
      <c r="O615" s="56">
        <f t="shared" si="325"/>
        <v>350.14144363066362</v>
      </c>
    </row>
    <row r="616" spans="1:15" x14ac:dyDescent="0.2">
      <c r="A616" s="59" t="s">
        <v>51</v>
      </c>
      <c r="B616" s="54" t="str">
        <f t="shared" si="326"/>
        <v>Q3/2021</v>
      </c>
      <c r="C616" s="49">
        <f t="shared" si="329"/>
        <v>44378</v>
      </c>
      <c r="D616" s="49">
        <f t="shared" si="330"/>
        <v>44469</v>
      </c>
      <c r="E616" s="54">
        <f t="shared" si="327"/>
        <v>92</v>
      </c>
      <c r="F616" s="55">
        <f>VLOOKUP(D616,'FERC Interest Rate'!A:B,2,TRUE)</f>
        <v>3.2500000000000001E-2</v>
      </c>
      <c r="G616" s="56">
        <f t="shared" si="328"/>
        <v>350.14144363066362</v>
      </c>
      <c r="H616" s="56">
        <v>0</v>
      </c>
      <c r="I616" s="122">
        <f t="shared" si="333"/>
        <v>3.6601031164759781</v>
      </c>
      <c r="J616" s="57">
        <f t="shared" si="332"/>
        <v>2.8682819628922855</v>
      </c>
      <c r="K616" s="5">
        <f t="shared" si="322"/>
        <v>6.5283850793682632</v>
      </c>
      <c r="L616" s="57">
        <f t="shared" si="334"/>
        <v>21.35</v>
      </c>
      <c r="M616" s="86">
        <f t="shared" si="323"/>
        <v>27.878385079368265</v>
      </c>
      <c r="N616" s="5">
        <f t="shared" si="324"/>
        <v>353.00972559355591</v>
      </c>
      <c r="O616" s="56">
        <f t="shared" si="325"/>
        <v>325.13134051418763</v>
      </c>
    </row>
    <row r="617" spans="1:15" x14ac:dyDescent="0.2">
      <c r="A617" s="59" t="s">
        <v>52</v>
      </c>
      <c r="B617" s="54" t="str">
        <f t="shared" si="326"/>
        <v>Q4/2021</v>
      </c>
      <c r="C617" s="49">
        <f t="shared" si="329"/>
        <v>44470</v>
      </c>
      <c r="D617" s="49">
        <f t="shared" si="330"/>
        <v>44561</v>
      </c>
      <c r="E617" s="54">
        <f t="shared" si="327"/>
        <v>92</v>
      </c>
      <c r="F617" s="55">
        <f>VLOOKUP(D617,'FERC Interest Rate'!A:B,2,TRUE)</f>
        <v>3.2500000000000001E-2</v>
      </c>
      <c r="G617" s="56">
        <f t="shared" si="328"/>
        <v>325.13134051418763</v>
      </c>
      <c r="H617" s="56">
        <v>0</v>
      </c>
      <c r="I617" s="122">
        <f t="shared" si="333"/>
        <v>3.6601031164759781</v>
      </c>
      <c r="J617" s="57">
        <f t="shared" si="332"/>
        <v>2.6634046798285511</v>
      </c>
      <c r="K617" s="5">
        <f t="shared" si="322"/>
        <v>6.3235077963045292</v>
      </c>
      <c r="L617" s="57">
        <f t="shared" si="334"/>
        <v>21.35</v>
      </c>
      <c r="M617" s="86">
        <f t="shared" si="323"/>
        <v>27.673507796304531</v>
      </c>
      <c r="N617" s="5">
        <f t="shared" si="324"/>
        <v>327.79474519401617</v>
      </c>
      <c r="O617" s="56">
        <f t="shared" si="325"/>
        <v>300.12123739771164</v>
      </c>
    </row>
    <row r="618" spans="1:15" x14ac:dyDescent="0.2">
      <c r="A618" s="59" t="s">
        <v>53</v>
      </c>
      <c r="B618" s="54" t="str">
        <f t="shared" si="326"/>
        <v>Q1/2022</v>
      </c>
      <c r="C618" s="49">
        <f t="shared" si="329"/>
        <v>44562</v>
      </c>
      <c r="D618" s="49">
        <f t="shared" si="330"/>
        <v>44651</v>
      </c>
      <c r="E618" s="54">
        <f t="shared" si="327"/>
        <v>90</v>
      </c>
      <c r="F618" s="55">
        <f>VLOOKUP(D618,'FERC Interest Rate'!A:B,2,TRUE)</f>
        <v>3.2500000000000001E-2</v>
      </c>
      <c r="G618" s="56">
        <f t="shared" si="328"/>
        <v>300.12123739771164</v>
      </c>
      <c r="H618" s="56">
        <v>0</v>
      </c>
      <c r="I618" s="122">
        <f t="shared" si="333"/>
        <v>3.6601031164759781</v>
      </c>
      <c r="J618" s="57">
        <f t="shared" si="332"/>
        <v>2.4050811490090593</v>
      </c>
      <c r="K618" s="5">
        <f t="shared" si="322"/>
        <v>6.065184265485037</v>
      </c>
      <c r="L618" s="57">
        <f t="shared" si="334"/>
        <v>21.35</v>
      </c>
      <c r="M618" s="86">
        <f t="shared" si="323"/>
        <v>27.415184265485038</v>
      </c>
      <c r="N618" s="5">
        <f t="shared" si="324"/>
        <v>302.52631854672069</v>
      </c>
      <c r="O618" s="56">
        <f t="shared" si="325"/>
        <v>275.11113428123565</v>
      </c>
    </row>
    <row r="619" spans="1:15" x14ac:dyDescent="0.2">
      <c r="A619" s="59" t="s">
        <v>54</v>
      </c>
      <c r="B619" s="54" t="str">
        <f t="shared" si="326"/>
        <v>Q2/2022</v>
      </c>
      <c r="C619" s="49">
        <f t="shared" si="329"/>
        <v>44652</v>
      </c>
      <c r="D619" s="49">
        <f t="shared" si="330"/>
        <v>44742</v>
      </c>
      <c r="E619" s="54">
        <f t="shared" si="327"/>
        <v>91</v>
      </c>
      <c r="F619" s="55">
        <f>VLOOKUP(D619,'FERC Interest Rate'!A:B,2,TRUE)</f>
        <v>3.2500000000000001E-2</v>
      </c>
      <c r="G619" s="56">
        <f t="shared" si="328"/>
        <v>275.11113428123565</v>
      </c>
      <c r="H619" s="56">
        <v>0</v>
      </c>
      <c r="I619" s="122">
        <f t="shared" si="333"/>
        <v>3.6601031164759781</v>
      </c>
      <c r="J619" s="57">
        <f t="shared" si="332"/>
        <v>2.2291539168130261</v>
      </c>
      <c r="K619" s="5">
        <f t="shared" si="322"/>
        <v>5.8892570332890042</v>
      </c>
      <c r="L619" s="57">
        <f t="shared" si="334"/>
        <v>21.35</v>
      </c>
      <c r="M619" s="86">
        <f t="shared" si="323"/>
        <v>27.239257033289007</v>
      </c>
      <c r="N619" s="5">
        <f t="shared" si="324"/>
        <v>277.34028819804865</v>
      </c>
      <c r="O619" s="56">
        <f t="shared" si="325"/>
        <v>250.10103116475969</v>
      </c>
    </row>
    <row r="620" spans="1:15" x14ac:dyDescent="0.2">
      <c r="A620" s="59" t="s">
        <v>55</v>
      </c>
      <c r="B620" s="54" t="str">
        <f t="shared" si="326"/>
        <v>Q3/2022</v>
      </c>
      <c r="C620" s="49">
        <f t="shared" si="329"/>
        <v>44743</v>
      </c>
      <c r="D620" s="49">
        <f t="shared" si="330"/>
        <v>44834</v>
      </c>
      <c r="E620" s="54">
        <f t="shared" si="327"/>
        <v>92</v>
      </c>
      <c r="F620" s="55">
        <f>VLOOKUP(D620,'FERC Interest Rate'!A:B,2,TRUE)</f>
        <v>3.5999999999999997E-2</v>
      </c>
      <c r="G620" s="56">
        <f t="shared" si="328"/>
        <v>250.10103116475969</v>
      </c>
      <c r="H620" s="56">
        <v>0</v>
      </c>
      <c r="I620" s="122">
        <f t="shared" si="333"/>
        <v>3.6601031164759781</v>
      </c>
      <c r="J620" s="57">
        <f t="shared" si="332"/>
        <v>2.2694099047059839</v>
      </c>
      <c r="K620" s="5">
        <f t="shared" si="322"/>
        <v>5.929513021181962</v>
      </c>
      <c r="L620" s="57">
        <f t="shared" si="334"/>
        <v>21.35</v>
      </c>
      <c r="M620" s="86">
        <f t="shared" si="323"/>
        <v>27.279513021181963</v>
      </c>
      <c r="N620" s="5">
        <f t="shared" si="324"/>
        <v>252.37044106946567</v>
      </c>
      <c r="O620" s="56">
        <f t="shared" si="325"/>
        <v>225.09092804828373</v>
      </c>
    </row>
    <row r="621" spans="1:15" x14ac:dyDescent="0.2">
      <c r="A621" s="59" t="s">
        <v>56</v>
      </c>
      <c r="B621" s="54" t="str">
        <f t="shared" si="326"/>
        <v>Q4/2022</v>
      </c>
      <c r="C621" s="49">
        <f t="shared" si="329"/>
        <v>44835</v>
      </c>
      <c r="D621" s="49">
        <f t="shared" si="330"/>
        <v>44926</v>
      </c>
      <c r="E621" s="54">
        <f t="shared" si="327"/>
        <v>92</v>
      </c>
      <c r="F621" s="55">
        <f>VLOOKUP(D621,'FERC Interest Rate'!A:B,2,TRUE)</f>
        <v>4.9099999999999998E-2</v>
      </c>
      <c r="G621" s="56">
        <f t="shared" si="328"/>
        <v>225.09092804828373</v>
      </c>
      <c r="H621" s="56">
        <v>0</v>
      </c>
      <c r="I621" s="122">
        <f t="shared" si="333"/>
        <v>3.6601031164759781</v>
      </c>
      <c r="J621" s="57">
        <f t="shared" si="332"/>
        <v>2.7857006580265953</v>
      </c>
      <c r="K621" s="5">
        <f t="shared" si="322"/>
        <v>6.4458037745025738</v>
      </c>
      <c r="L621" s="57">
        <f t="shared" si="334"/>
        <v>21.35</v>
      </c>
      <c r="M621" s="86">
        <f t="shared" si="323"/>
        <v>27.795803774502573</v>
      </c>
      <c r="N621" s="5">
        <f t="shared" si="324"/>
        <v>227.87662870631033</v>
      </c>
      <c r="O621" s="56">
        <f t="shared" si="325"/>
        <v>200.08082493180777</v>
      </c>
    </row>
    <row r="622" spans="1:15" x14ac:dyDescent="0.2">
      <c r="A622" s="59" t="s">
        <v>57</v>
      </c>
      <c r="B622" s="54" t="str">
        <f t="shared" si="326"/>
        <v>Q1/2023</v>
      </c>
      <c r="C622" s="49">
        <f t="shared" si="329"/>
        <v>44927</v>
      </c>
      <c r="D622" s="49">
        <f t="shared" si="330"/>
        <v>45016</v>
      </c>
      <c r="E622" s="54">
        <f t="shared" si="327"/>
        <v>90</v>
      </c>
      <c r="F622" s="55">
        <f>VLOOKUP(D622,'FERC Interest Rate'!A:B,2,TRUE)</f>
        <v>6.3100000000000003E-2</v>
      </c>
      <c r="G622" s="56">
        <f t="shared" si="328"/>
        <v>200.08082493180777</v>
      </c>
      <c r="H622" s="56">
        <v>0</v>
      </c>
      <c r="I622" s="122">
        <f t="shared" si="333"/>
        <v>3.6601031164759781</v>
      </c>
      <c r="J622" s="57">
        <f t="shared" si="332"/>
        <v>3.1130383692814694</v>
      </c>
      <c r="K622" s="5">
        <f t="shared" si="322"/>
        <v>6.7731414857574475</v>
      </c>
      <c r="L622" s="57">
        <f t="shared" si="334"/>
        <v>21.35</v>
      </c>
      <c r="M622" s="86">
        <f t="shared" si="323"/>
        <v>28.123141485757451</v>
      </c>
      <c r="N622" s="5">
        <f t="shared" si="324"/>
        <v>203.19386330108924</v>
      </c>
      <c r="O622" s="56">
        <f t="shared" si="325"/>
        <v>175.07072181533181</v>
      </c>
    </row>
    <row r="623" spans="1:15" x14ac:dyDescent="0.2">
      <c r="A623" s="59" t="s">
        <v>58</v>
      </c>
      <c r="B623" s="54" t="str">
        <f t="shared" si="326"/>
        <v>Q2/2023</v>
      </c>
      <c r="C623" s="49">
        <f t="shared" si="329"/>
        <v>45017</v>
      </c>
      <c r="D623" s="49">
        <f t="shared" si="330"/>
        <v>45107</v>
      </c>
      <c r="E623" s="54">
        <f t="shared" si="327"/>
        <v>91</v>
      </c>
      <c r="F623" s="55">
        <f>VLOOKUP(D623,'FERC Interest Rate'!A:B,2,TRUE)</f>
        <v>7.4999999999999997E-2</v>
      </c>
      <c r="G623" s="56">
        <f t="shared" si="328"/>
        <v>175.07072181533181</v>
      </c>
      <c r="H623" s="56">
        <v>0</v>
      </c>
      <c r="I623" s="122">
        <f t="shared" si="333"/>
        <v>3.6601031164759781</v>
      </c>
      <c r="J623" s="57">
        <f t="shared" si="332"/>
        <v>3.2735826750401085</v>
      </c>
      <c r="K623" s="5">
        <f t="shared" si="322"/>
        <v>6.933685791516087</v>
      </c>
      <c r="L623" s="57">
        <f t="shared" si="334"/>
        <v>21.35</v>
      </c>
      <c r="M623" s="86">
        <f t="shared" si="323"/>
        <v>28.283685791516088</v>
      </c>
      <c r="N623" s="5">
        <f t="shared" si="324"/>
        <v>178.34430449037191</v>
      </c>
      <c r="O623" s="56">
        <f t="shared" si="325"/>
        <v>150.06061869885585</v>
      </c>
    </row>
    <row r="624" spans="1:15" x14ac:dyDescent="0.2">
      <c r="A624" s="59" t="s">
        <v>59</v>
      </c>
      <c r="B624" s="54" t="str">
        <f t="shared" si="326"/>
        <v>Q3/2023</v>
      </c>
      <c r="C624" s="49">
        <f t="shared" si="329"/>
        <v>45108</v>
      </c>
      <c r="D624" s="49">
        <f t="shared" si="330"/>
        <v>45199</v>
      </c>
      <c r="E624" s="54">
        <f t="shared" si="327"/>
        <v>92</v>
      </c>
      <c r="F624" s="55">
        <f>VLOOKUP(D624,'FERC Interest Rate'!A:B,2,TRUE)</f>
        <v>8.0199999999999994E-2</v>
      </c>
      <c r="G624" s="56">
        <f t="shared" si="328"/>
        <v>150.06061869885585</v>
      </c>
      <c r="H624" s="56">
        <v>0</v>
      </c>
      <c r="I624" s="122">
        <f t="shared" si="333"/>
        <v>3.6601031164759781</v>
      </c>
      <c r="J624" s="57">
        <f t="shared" si="332"/>
        <v>3.0334445726236656</v>
      </c>
      <c r="K624" s="5">
        <f t="shared" si="322"/>
        <v>6.6935476890996437</v>
      </c>
      <c r="L624" s="57">
        <f t="shared" si="334"/>
        <v>21.35</v>
      </c>
      <c r="M624" s="86">
        <f t="shared" si="323"/>
        <v>28.043547689099647</v>
      </c>
      <c r="N624" s="5">
        <f t="shared" si="324"/>
        <v>153.09406327147951</v>
      </c>
      <c r="O624" s="56">
        <f t="shared" si="325"/>
        <v>125.05051558237987</v>
      </c>
    </row>
    <row r="625" spans="1:15" x14ac:dyDescent="0.2">
      <c r="A625" s="59" t="s">
        <v>60</v>
      </c>
      <c r="B625" s="54" t="str">
        <f t="shared" si="326"/>
        <v>Q4/2023</v>
      </c>
      <c r="C625" s="49">
        <f t="shared" si="329"/>
        <v>45200</v>
      </c>
      <c r="D625" s="49">
        <f t="shared" si="330"/>
        <v>45291</v>
      </c>
      <c r="E625" s="54">
        <f t="shared" si="327"/>
        <v>92</v>
      </c>
      <c r="F625" s="55">
        <f>VLOOKUP(D625,'FERC Interest Rate'!A:B,2,TRUE)</f>
        <v>8.3500000000000005E-2</v>
      </c>
      <c r="G625" s="56">
        <f t="shared" si="328"/>
        <v>125.05051558237987</v>
      </c>
      <c r="H625" s="56">
        <v>0</v>
      </c>
      <c r="I625" s="122">
        <f t="shared" si="333"/>
        <v>3.6601031164759781</v>
      </c>
      <c r="J625" s="57">
        <f t="shared" si="332"/>
        <v>2.631885097818746</v>
      </c>
      <c r="K625" s="5">
        <f t="shared" si="322"/>
        <v>6.2919882142947241</v>
      </c>
      <c r="L625" s="57">
        <f t="shared" si="334"/>
        <v>21.35</v>
      </c>
      <c r="M625" s="86">
        <f t="shared" si="323"/>
        <v>27.641988214294727</v>
      </c>
      <c r="N625" s="5">
        <f t="shared" si="324"/>
        <v>127.68240068019863</v>
      </c>
      <c r="O625" s="56">
        <f t="shared" si="325"/>
        <v>100.04041246590388</v>
      </c>
    </row>
    <row r="626" spans="1:15" x14ac:dyDescent="0.2">
      <c r="A626" s="59" t="s">
        <v>61</v>
      </c>
      <c r="B626" s="54" t="str">
        <f t="shared" si="326"/>
        <v>Q1/2024</v>
      </c>
      <c r="C626" s="49">
        <f t="shared" si="329"/>
        <v>45292</v>
      </c>
      <c r="D626" s="49">
        <f t="shared" si="330"/>
        <v>45382</v>
      </c>
      <c r="E626" s="54">
        <f t="shared" si="327"/>
        <v>91</v>
      </c>
      <c r="F626" s="55">
        <f>VLOOKUP(D626,'FERC Interest Rate'!A:B,2,TRUE)</f>
        <v>8.5000000000000006E-2</v>
      </c>
      <c r="G626" s="56">
        <f t="shared" si="328"/>
        <v>100.04041246590388</v>
      </c>
      <c r="H626" s="56">
        <v>0</v>
      </c>
      <c r="I626" s="122">
        <f t="shared" si="333"/>
        <v>3.6601031164759781</v>
      </c>
      <c r="J626" s="57">
        <f t="shared" si="332"/>
        <v>2.1142420503381603</v>
      </c>
      <c r="K626" s="5">
        <f t="shared" si="322"/>
        <v>5.7743451668141379</v>
      </c>
      <c r="L626" s="57">
        <f t="shared" si="334"/>
        <v>21.35</v>
      </c>
      <c r="M626" s="86">
        <f t="shared" si="323"/>
        <v>27.124345166814138</v>
      </c>
      <c r="N626" s="5">
        <f t="shared" si="324"/>
        <v>102.15465451624205</v>
      </c>
      <c r="O626" s="56">
        <f t="shared" si="325"/>
        <v>75.030309349427895</v>
      </c>
    </row>
    <row r="627" spans="1:15" x14ac:dyDescent="0.2">
      <c r="A627" s="59" t="s">
        <v>62</v>
      </c>
      <c r="B627" s="54" t="str">
        <f t="shared" si="326"/>
        <v>Q2/2024</v>
      </c>
      <c r="C627" s="49">
        <f t="shared" si="329"/>
        <v>45383</v>
      </c>
      <c r="D627" s="49">
        <f t="shared" si="330"/>
        <v>45473</v>
      </c>
      <c r="E627" s="54">
        <f t="shared" si="327"/>
        <v>91</v>
      </c>
      <c r="F627" s="55">
        <f>VLOOKUP(D627,'FERC Interest Rate'!A:B,2,TRUE)</f>
        <v>8.5000000000000006E-2</v>
      </c>
      <c r="G627" s="56">
        <f t="shared" si="328"/>
        <v>75.030309349427895</v>
      </c>
      <c r="H627" s="56">
        <v>0</v>
      </c>
      <c r="I627" s="122">
        <f t="shared" si="333"/>
        <v>3.6601031164759781</v>
      </c>
      <c r="J627" s="57">
        <f t="shared" si="332"/>
        <v>1.5856815377536195</v>
      </c>
      <c r="K627" s="5">
        <f t="shared" si="322"/>
        <v>5.2457846542295972</v>
      </c>
      <c r="L627" s="57">
        <f t="shared" si="334"/>
        <v>21.35</v>
      </c>
      <c r="M627" s="86">
        <f t="shared" si="323"/>
        <v>26.595784654229597</v>
      </c>
      <c r="N627" s="5">
        <f t="shared" si="324"/>
        <v>76.615990887181511</v>
      </c>
      <c r="O627" s="56">
        <f t="shared" si="325"/>
        <v>50.020206232951914</v>
      </c>
    </row>
    <row r="628" spans="1:15" x14ac:dyDescent="0.2">
      <c r="A628" s="59" t="s">
        <v>63</v>
      </c>
      <c r="B628" s="54" t="str">
        <f t="shared" si="326"/>
        <v>Q3/2024</v>
      </c>
      <c r="C628" s="49">
        <f t="shared" si="329"/>
        <v>45474</v>
      </c>
      <c r="D628" s="49">
        <f t="shared" si="330"/>
        <v>45565</v>
      </c>
      <c r="E628" s="54">
        <f t="shared" si="327"/>
        <v>92</v>
      </c>
      <c r="F628" s="55">
        <f>VLOOKUP(D628,'FERC Interest Rate'!A:B,2,TRUE)</f>
        <v>8.5000000000000006E-2</v>
      </c>
      <c r="G628" s="56">
        <f t="shared" si="328"/>
        <v>50.020206232951914</v>
      </c>
      <c r="H628" s="56">
        <v>0</v>
      </c>
      <c r="I628" s="122">
        <f t="shared" si="333"/>
        <v>3.6601031164759781</v>
      </c>
      <c r="J628" s="57">
        <f t="shared" si="332"/>
        <v>1.0687377397313769</v>
      </c>
      <c r="K628" s="5">
        <f t="shared" si="322"/>
        <v>4.7288408562073547</v>
      </c>
      <c r="L628" s="57">
        <f t="shared" si="334"/>
        <v>21.35</v>
      </c>
      <c r="M628" s="86">
        <f t="shared" si="323"/>
        <v>26.078840856207357</v>
      </c>
      <c r="N628" s="5">
        <f t="shared" si="324"/>
        <v>51.088943972683289</v>
      </c>
      <c r="O628" s="56">
        <f t="shared" si="325"/>
        <v>25.010103116475936</v>
      </c>
    </row>
    <row r="629" spans="1:15" x14ac:dyDescent="0.2">
      <c r="A629" s="59" t="s">
        <v>64</v>
      </c>
      <c r="B629" s="54" t="str">
        <f t="shared" si="326"/>
        <v>Q4/2024</v>
      </c>
      <c r="C629" s="49">
        <f t="shared" si="329"/>
        <v>45566</v>
      </c>
      <c r="D629" s="49">
        <f t="shared" si="330"/>
        <v>45657</v>
      </c>
      <c r="E629" s="54">
        <f t="shared" si="327"/>
        <v>92</v>
      </c>
      <c r="F629" s="55">
        <f>VLOOKUP(D629,'FERC Interest Rate'!A:B,2,TRUE)</f>
        <v>8.5000000000000006E-2</v>
      </c>
      <c r="G629" s="56">
        <f t="shared" si="328"/>
        <v>25.010103116475936</v>
      </c>
      <c r="H629" s="56">
        <v>0</v>
      </c>
      <c r="I629" s="122">
        <f t="shared" si="333"/>
        <v>3.6601031164759781</v>
      </c>
      <c r="J629" s="57">
        <f t="shared" si="332"/>
        <v>0.53436886986568799</v>
      </c>
      <c r="K629" s="5">
        <f t="shared" si="322"/>
        <v>4.1944719863416662</v>
      </c>
      <c r="L629" s="57">
        <f t="shared" si="334"/>
        <v>21.35</v>
      </c>
      <c r="M629" s="86">
        <f t="shared" si="323"/>
        <v>25.544471986341669</v>
      </c>
      <c r="N629" s="5">
        <f t="shared" si="324"/>
        <v>25.544471986341623</v>
      </c>
      <c r="O629" s="56">
        <f t="shared" si="325"/>
        <v>-4.3964831775156199E-14</v>
      </c>
    </row>
    <row r="630" spans="1:15" ht="18.95" customHeight="1" thickBot="1" x14ac:dyDescent="0.25">
      <c r="A630" s="98"/>
      <c r="B630" s="99"/>
      <c r="C630" s="100"/>
      <c r="D630" s="100"/>
      <c r="E630" s="99"/>
      <c r="F630" s="99"/>
      <c r="G630" s="88">
        <f t="shared" ref="G630:O630" si="335">SUM(G597:G629)</f>
        <v>11149.370520910235</v>
      </c>
      <c r="H630" s="88">
        <f t="shared" si="335"/>
        <v>73.202062329519563</v>
      </c>
      <c r="I630" s="89">
        <f t="shared" si="335"/>
        <v>73.202062329519578</v>
      </c>
      <c r="J630" s="89">
        <f t="shared" si="335"/>
        <v>57.8828800310201</v>
      </c>
      <c r="K630" s="89">
        <f t="shared" si="335"/>
        <v>131.08494236053966</v>
      </c>
      <c r="L630" s="89">
        <f t="shared" si="335"/>
        <v>427.00000000000017</v>
      </c>
      <c r="M630" s="89">
        <f t="shared" si="335"/>
        <v>558.08494236053969</v>
      </c>
      <c r="N630" s="89">
        <f t="shared" si="335"/>
        <v>11280.455463270773</v>
      </c>
      <c r="O630" s="89">
        <f t="shared" si="335"/>
        <v>10722.370520910235</v>
      </c>
    </row>
    <row r="631" spans="1:15" ht="13.5" thickTop="1" x14ac:dyDescent="0.2"/>
    <row r="632" spans="1:15" ht="36.75" x14ac:dyDescent="0.2">
      <c r="A632" s="58" t="s">
        <v>44</v>
      </c>
      <c r="B632" s="58" t="s">
        <v>3</v>
      </c>
      <c r="C632" s="58" t="s">
        <v>4</v>
      </c>
      <c r="D632" s="58" t="s">
        <v>5</v>
      </c>
      <c r="E632" s="58" t="s">
        <v>6</v>
      </c>
      <c r="F632" s="58" t="s">
        <v>7</v>
      </c>
      <c r="G632" s="58" t="s">
        <v>71</v>
      </c>
      <c r="H632" s="58" t="s">
        <v>72</v>
      </c>
      <c r="I632" s="73" t="s">
        <v>73</v>
      </c>
      <c r="J632" s="74" t="s">
        <v>74</v>
      </c>
      <c r="K632" s="74" t="s">
        <v>75</v>
      </c>
      <c r="L632" s="74" t="s">
        <v>76</v>
      </c>
      <c r="M632" s="75" t="s">
        <v>66</v>
      </c>
      <c r="N632" s="58" t="s">
        <v>77</v>
      </c>
      <c r="O632" s="58" t="s">
        <v>78</v>
      </c>
    </row>
    <row r="633" spans="1:15" x14ac:dyDescent="0.2">
      <c r="A633" s="123" t="s">
        <v>37</v>
      </c>
      <c r="B633" s="325" t="s">
        <v>60</v>
      </c>
      <c r="C633" s="49">
        <f>VLOOKUP(B633,A$1:F$24,2,FALSE)</f>
        <v>42683</v>
      </c>
      <c r="D633" s="49">
        <f>DATE(YEAR(C633),IF(MONTH(C633)&lt;=3,3,IF(MONTH(C633)&lt;=6,6,IF(MONTH(C633)&lt;=9,9,12))),IF(OR(MONTH(C633)&lt;=3,MONTH(C633)&gt;=10),31,30))</f>
        <v>42735</v>
      </c>
      <c r="E633" s="54">
        <f>D633-C633+1</f>
        <v>53</v>
      </c>
      <c r="F633" s="55">
        <f>VLOOKUP(D633,'FERC Interest Rate'!A:B,2,TRUE)</f>
        <v>3.5000000000000003E-2</v>
      </c>
      <c r="G633" s="56">
        <f>VLOOKUP(B633,$A$1:$F$24,5,FALSE)</f>
        <v>115</v>
      </c>
      <c r="H633" s="56">
        <f>G633*F633*(E633/(DATE(YEAR(D633),12,31)-DATE(YEAR(D633),1,1)+1))</f>
        <v>0.58285519125683061</v>
      </c>
      <c r="I633" s="122">
        <v>0</v>
      </c>
      <c r="J633" s="57">
        <v>0</v>
      </c>
      <c r="K633" s="5">
        <f t="shared" ref="K633:K665" si="336">+SUM(I633:J633)</f>
        <v>0</v>
      </c>
      <c r="L633" s="57">
        <v>0</v>
      </c>
      <c r="M633" s="86">
        <f t="shared" ref="M633:M665" si="337">+SUM(K633:L633)</f>
        <v>0</v>
      </c>
      <c r="N633" s="5">
        <f t="shared" ref="N633:N665" si="338">+G633+H633+J633</f>
        <v>115.58285519125683</v>
      </c>
      <c r="O633" s="56">
        <f t="shared" ref="O633:O665" si="339">G633+H633-L633-I633</f>
        <v>115.58285519125683</v>
      </c>
    </row>
    <row r="634" spans="1:15" x14ac:dyDescent="0.2">
      <c r="A634" s="59" t="s">
        <v>22</v>
      </c>
      <c r="B634" s="54" t="str">
        <f t="shared" ref="B634:B665" si="340">+IF(MONTH(C634)&lt;4,"Q1",IF(MONTH(C634)&lt;7,"Q2",IF(MONTH(C634)&lt;10,"Q3","Q4")))&amp;"/"&amp;YEAR(C634)</f>
        <v>Q1/2017</v>
      </c>
      <c r="C634" s="49">
        <f>D633+1</f>
        <v>42736</v>
      </c>
      <c r="D634" s="49">
        <f>EOMONTH(D633,3)</f>
        <v>42825</v>
      </c>
      <c r="E634" s="54">
        <f t="shared" ref="E634:E665" si="341">D634-C634+1</f>
        <v>90</v>
      </c>
      <c r="F634" s="55">
        <f>VLOOKUP(D634,'FERC Interest Rate'!A:B,2,TRUE)</f>
        <v>3.5000000000000003E-2</v>
      </c>
      <c r="G634" s="56">
        <f t="shared" ref="G634:G665" si="342">O633</f>
        <v>115.58285519125683</v>
      </c>
      <c r="H634" s="56">
        <f>G634*F634*(E634/(DATE(YEAR(D634),12,31)-DATE(YEAR(D634),1,1)+1))</f>
        <v>0.99749587356838088</v>
      </c>
      <c r="I634" s="122">
        <v>0</v>
      </c>
      <c r="J634" s="57">
        <v>0</v>
      </c>
      <c r="K634" s="5">
        <f t="shared" si="336"/>
        <v>0</v>
      </c>
      <c r="L634" s="57">
        <v>0</v>
      </c>
      <c r="M634" s="86">
        <f t="shared" si="337"/>
        <v>0</v>
      </c>
      <c r="N634" s="5">
        <f t="shared" si="338"/>
        <v>116.58035106482521</v>
      </c>
      <c r="O634" s="56">
        <f t="shared" si="339"/>
        <v>116.58035106482521</v>
      </c>
    </row>
    <row r="635" spans="1:15" x14ac:dyDescent="0.2">
      <c r="A635" s="59" t="s">
        <v>22</v>
      </c>
      <c r="B635" s="54" t="str">
        <f t="shared" si="340"/>
        <v>Q2/2017</v>
      </c>
      <c r="C635" s="49">
        <f t="shared" ref="C635:C665" si="343">D634+1</f>
        <v>42826</v>
      </c>
      <c r="D635" s="49">
        <f t="shared" ref="D635:D665" si="344">EOMONTH(D634,3)</f>
        <v>42916</v>
      </c>
      <c r="E635" s="54">
        <f t="shared" si="341"/>
        <v>91</v>
      </c>
      <c r="F635" s="55">
        <f>VLOOKUP(D635,'FERC Interest Rate'!A:B,2,TRUE)</f>
        <v>3.7100000000000001E-2</v>
      </c>
      <c r="G635" s="56">
        <f t="shared" si="342"/>
        <v>116.58035106482521</v>
      </c>
      <c r="H635" s="56">
        <f>G635*F635*(E635/(DATE(YEAR(D635),12,31)-DATE(YEAR(D635),1,1)+1))</f>
        <v>1.0783203376163191</v>
      </c>
      <c r="I635" s="122">
        <v>0</v>
      </c>
      <c r="J635" s="57">
        <v>0</v>
      </c>
      <c r="K635" s="5">
        <f t="shared" si="336"/>
        <v>0</v>
      </c>
      <c r="L635" s="57">
        <v>0</v>
      </c>
      <c r="M635" s="86">
        <f t="shared" si="337"/>
        <v>0</v>
      </c>
      <c r="N635" s="5">
        <f t="shared" si="338"/>
        <v>117.65867140244153</v>
      </c>
      <c r="O635" s="56">
        <f t="shared" si="339"/>
        <v>117.65867140244153</v>
      </c>
    </row>
    <row r="636" spans="1:15" x14ac:dyDescent="0.2">
      <c r="A636" s="59" t="s">
        <v>22</v>
      </c>
      <c r="B636" s="54" t="str">
        <f t="shared" si="340"/>
        <v>Q3/2017</v>
      </c>
      <c r="C636" s="49">
        <f t="shared" si="343"/>
        <v>42917</v>
      </c>
      <c r="D636" s="49">
        <f t="shared" si="344"/>
        <v>43008</v>
      </c>
      <c r="E636" s="54">
        <f t="shared" si="341"/>
        <v>92</v>
      </c>
      <c r="F636" s="55">
        <f>VLOOKUP(D636,'FERC Interest Rate'!A:B,2,TRUE)</f>
        <v>3.9600000000000003E-2</v>
      </c>
      <c r="G636" s="56">
        <f t="shared" si="342"/>
        <v>117.65867140244153</v>
      </c>
      <c r="H636" s="56">
        <f>G636*F636*(E636/(DATE(YEAR(D636),12,31)-DATE(YEAR(D636),1,1)+1))</f>
        <v>1.1743947168585618</v>
      </c>
      <c r="I636" s="122">
        <v>0</v>
      </c>
      <c r="J636" s="57">
        <v>0</v>
      </c>
      <c r="K636" s="5">
        <f t="shared" si="336"/>
        <v>0</v>
      </c>
      <c r="L636" s="57">
        <v>0</v>
      </c>
      <c r="M636" s="86">
        <f t="shared" si="337"/>
        <v>0</v>
      </c>
      <c r="N636" s="5">
        <f t="shared" si="338"/>
        <v>118.83306611930009</v>
      </c>
      <c r="O636" s="56">
        <f t="shared" si="339"/>
        <v>118.83306611930009</v>
      </c>
    </row>
    <row r="637" spans="1:15" x14ac:dyDescent="0.2">
      <c r="A637" s="59" t="s">
        <v>22</v>
      </c>
      <c r="B637" s="54" t="str">
        <f t="shared" si="340"/>
        <v>Q4/2017</v>
      </c>
      <c r="C637" s="49">
        <f t="shared" si="343"/>
        <v>43009</v>
      </c>
      <c r="D637" s="49">
        <f t="shared" si="344"/>
        <v>43100</v>
      </c>
      <c r="E637" s="54">
        <f t="shared" si="341"/>
        <v>92</v>
      </c>
      <c r="F637" s="55">
        <f>VLOOKUP(D637,'FERC Interest Rate'!A:B,2,TRUE)</f>
        <v>4.2099999999999999E-2</v>
      </c>
      <c r="G637" s="56">
        <f t="shared" si="342"/>
        <v>118.83306611930009</v>
      </c>
      <c r="H637" s="56">
        <f t="shared" ref="H637:H646" si="345">G637*F637*(E637/(DATE(YEAR(D637),12,31)-DATE(YEAR(D637),1,1)+1))</f>
        <v>1.2609978950500633</v>
      </c>
      <c r="I637" s="122">
        <v>0</v>
      </c>
      <c r="J637" s="57">
        <v>0</v>
      </c>
      <c r="K637" s="5">
        <f t="shared" si="336"/>
        <v>0</v>
      </c>
      <c r="L637" s="57">
        <v>0</v>
      </c>
      <c r="M637" s="86">
        <f t="shared" si="337"/>
        <v>0</v>
      </c>
      <c r="N637" s="5">
        <f t="shared" si="338"/>
        <v>120.09406401435015</v>
      </c>
      <c r="O637" s="56">
        <f t="shared" si="339"/>
        <v>120.09406401435015</v>
      </c>
    </row>
    <row r="638" spans="1:15" x14ac:dyDescent="0.2">
      <c r="A638" s="59" t="s">
        <v>22</v>
      </c>
      <c r="B638" s="54" t="str">
        <f t="shared" si="340"/>
        <v>Q1/2018</v>
      </c>
      <c r="C638" s="49">
        <f t="shared" si="343"/>
        <v>43101</v>
      </c>
      <c r="D638" s="49">
        <f t="shared" si="344"/>
        <v>43190</v>
      </c>
      <c r="E638" s="54">
        <f t="shared" si="341"/>
        <v>90</v>
      </c>
      <c r="F638" s="55">
        <f>VLOOKUP(D638,'FERC Interest Rate'!A:B,2,TRUE)</f>
        <v>4.2500000000000003E-2</v>
      </c>
      <c r="G638" s="56">
        <f t="shared" si="342"/>
        <v>120.09406401435015</v>
      </c>
      <c r="H638" s="56">
        <f t="shared" si="345"/>
        <v>1.2585199859038063</v>
      </c>
      <c r="I638" s="122">
        <v>0</v>
      </c>
      <c r="J638" s="57">
        <v>0</v>
      </c>
      <c r="K638" s="5">
        <f t="shared" si="336"/>
        <v>0</v>
      </c>
      <c r="L638" s="57">
        <v>0</v>
      </c>
      <c r="M638" s="86">
        <f t="shared" si="337"/>
        <v>0</v>
      </c>
      <c r="N638" s="5">
        <f t="shared" si="338"/>
        <v>121.35258400025396</v>
      </c>
      <c r="O638" s="56">
        <f t="shared" si="339"/>
        <v>121.35258400025396</v>
      </c>
    </row>
    <row r="639" spans="1:15" x14ac:dyDescent="0.2">
      <c r="A639" s="59" t="s">
        <v>22</v>
      </c>
      <c r="B639" s="54" t="str">
        <f t="shared" si="340"/>
        <v>Q2/2018</v>
      </c>
      <c r="C639" s="49">
        <f t="shared" si="343"/>
        <v>43191</v>
      </c>
      <c r="D639" s="49">
        <f t="shared" si="344"/>
        <v>43281</v>
      </c>
      <c r="E639" s="54">
        <f t="shared" si="341"/>
        <v>91</v>
      </c>
      <c r="F639" s="55">
        <f>VLOOKUP(D639,'FERC Interest Rate'!A:B,2,TRUE)</f>
        <v>4.4699999999999997E-2</v>
      </c>
      <c r="G639" s="56">
        <f t="shared" si="342"/>
        <v>121.35258400025396</v>
      </c>
      <c r="H639" s="56">
        <f t="shared" si="345"/>
        <v>1.3523997422954328</v>
      </c>
      <c r="I639" s="122">
        <v>0</v>
      </c>
      <c r="J639" s="57">
        <v>0</v>
      </c>
      <c r="K639" s="5">
        <f t="shared" si="336"/>
        <v>0</v>
      </c>
      <c r="L639" s="57">
        <v>0</v>
      </c>
      <c r="M639" s="86">
        <f t="shared" si="337"/>
        <v>0</v>
      </c>
      <c r="N639" s="5">
        <f t="shared" si="338"/>
        <v>122.70498374254939</v>
      </c>
      <c r="O639" s="56">
        <f t="shared" si="339"/>
        <v>122.70498374254939</v>
      </c>
    </row>
    <row r="640" spans="1:15" x14ac:dyDescent="0.2">
      <c r="A640" s="59" t="s">
        <v>22</v>
      </c>
      <c r="B640" s="54" t="str">
        <f t="shared" si="340"/>
        <v>Q3/2018</v>
      </c>
      <c r="C640" s="49">
        <f t="shared" si="343"/>
        <v>43282</v>
      </c>
      <c r="D640" s="49">
        <f t="shared" si="344"/>
        <v>43373</v>
      </c>
      <c r="E640" s="54">
        <f t="shared" si="341"/>
        <v>92</v>
      </c>
      <c r="F640" s="55">
        <f>VLOOKUP(D640,'FERC Interest Rate'!A:B,2,TRUE)</f>
        <v>4.6899999999999997E-2</v>
      </c>
      <c r="G640" s="56">
        <f t="shared" si="342"/>
        <v>122.70498374254939</v>
      </c>
      <c r="H640" s="56">
        <f t="shared" si="345"/>
        <v>1.4505409968557592</v>
      </c>
      <c r="I640" s="122">
        <v>0</v>
      </c>
      <c r="J640" s="57">
        <v>0</v>
      </c>
      <c r="K640" s="5">
        <f t="shared" si="336"/>
        <v>0</v>
      </c>
      <c r="L640" s="57">
        <v>0</v>
      </c>
      <c r="M640" s="86">
        <f t="shared" si="337"/>
        <v>0</v>
      </c>
      <c r="N640" s="5">
        <f t="shared" si="338"/>
        <v>124.15552473940515</v>
      </c>
      <c r="O640" s="56">
        <f t="shared" si="339"/>
        <v>124.15552473940515</v>
      </c>
    </row>
    <row r="641" spans="1:15" x14ac:dyDescent="0.2">
      <c r="A641" s="59" t="s">
        <v>22</v>
      </c>
      <c r="B641" s="54" t="str">
        <f t="shared" si="340"/>
        <v>Q4/2018</v>
      </c>
      <c r="C641" s="49">
        <f t="shared" si="343"/>
        <v>43374</v>
      </c>
      <c r="D641" s="49">
        <f t="shared" si="344"/>
        <v>43465</v>
      </c>
      <c r="E641" s="54">
        <f t="shared" si="341"/>
        <v>92</v>
      </c>
      <c r="F641" s="55">
        <f>VLOOKUP(D641,'FERC Interest Rate'!A:B,2,TRUE)</f>
        <v>4.9599999999999998E-2</v>
      </c>
      <c r="G641" s="56">
        <f t="shared" si="342"/>
        <v>124.15552473940515</v>
      </c>
      <c r="H641" s="56">
        <f t="shared" si="345"/>
        <v>1.5521821657283659</v>
      </c>
      <c r="I641" s="122">
        <v>0</v>
      </c>
      <c r="J641" s="57">
        <v>0</v>
      </c>
      <c r="K641" s="5">
        <f t="shared" si="336"/>
        <v>0</v>
      </c>
      <c r="L641" s="57">
        <v>0</v>
      </c>
      <c r="M641" s="86">
        <f t="shared" si="337"/>
        <v>0</v>
      </c>
      <c r="N641" s="5">
        <f t="shared" si="338"/>
        <v>125.70770690513352</v>
      </c>
      <c r="O641" s="56">
        <f t="shared" si="339"/>
        <v>125.70770690513352</v>
      </c>
    </row>
    <row r="642" spans="1:15" x14ac:dyDescent="0.2">
      <c r="A642" s="59" t="s">
        <v>22</v>
      </c>
      <c r="B642" s="54" t="str">
        <f t="shared" si="340"/>
        <v>Q1/2019</v>
      </c>
      <c r="C642" s="49">
        <f t="shared" si="343"/>
        <v>43466</v>
      </c>
      <c r="D642" s="49">
        <f t="shared" si="344"/>
        <v>43555</v>
      </c>
      <c r="E642" s="54">
        <f t="shared" si="341"/>
        <v>90</v>
      </c>
      <c r="F642" s="55">
        <f>VLOOKUP(D642,'FERC Interest Rate'!A:B,2,TRUE)</f>
        <v>5.1799999999999999E-2</v>
      </c>
      <c r="G642" s="56">
        <f t="shared" si="342"/>
        <v>125.70770690513352</v>
      </c>
      <c r="H642" s="56">
        <f t="shared" si="345"/>
        <v>1.6056146016211847</v>
      </c>
      <c r="I642" s="122">
        <v>0</v>
      </c>
      <c r="J642" s="57">
        <v>0</v>
      </c>
      <c r="K642" s="5">
        <f t="shared" si="336"/>
        <v>0</v>
      </c>
      <c r="L642" s="57">
        <v>0</v>
      </c>
      <c r="M642" s="86">
        <f t="shared" si="337"/>
        <v>0</v>
      </c>
      <c r="N642" s="5">
        <f t="shared" si="338"/>
        <v>127.3133215067547</v>
      </c>
      <c r="O642" s="56">
        <f t="shared" si="339"/>
        <v>127.3133215067547</v>
      </c>
    </row>
    <row r="643" spans="1:15" x14ac:dyDescent="0.2">
      <c r="A643" s="59" t="s">
        <v>22</v>
      </c>
      <c r="B643" s="54" t="str">
        <f t="shared" si="340"/>
        <v>Q2/2019</v>
      </c>
      <c r="C643" s="49">
        <f t="shared" si="343"/>
        <v>43556</v>
      </c>
      <c r="D643" s="49">
        <f t="shared" si="344"/>
        <v>43646</v>
      </c>
      <c r="E643" s="54">
        <f t="shared" si="341"/>
        <v>91</v>
      </c>
      <c r="F643" s="55">
        <f>VLOOKUP(D643,'FERC Interest Rate'!A:B,2,TRUE)</f>
        <v>5.45E-2</v>
      </c>
      <c r="G643" s="56">
        <f t="shared" si="342"/>
        <v>127.3133215067547</v>
      </c>
      <c r="H643" s="56">
        <f t="shared" si="345"/>
        <v>1.7298915561993151</v>
      </c>
      <c r="I643" s="122">
        <v>0</v>
      </c>
      <c r="J643" s="57">
        <v>0</v>
      </c>
      <c r="K643" s="5">
        <f t="shared" si="336"/>
        <v>0</v>
      </c>
      <c r="L643" s="57">
        <v>0</v>
      </c>
      <c r="M643" s="86">
        <f t="shared" si="337"/>
        <v>0</v>
      </c>
      <c r="N643" s="5">
        <f t="shared" si="338"/>
        <v>129.04321306295401</v>
      </c>
      <c r="O643" s="56">
        <f t="shared" si="339"/>
        <v>129.04321306295401</v>
      </c>
    </row>
    <row r="644" spans="1:15" x14ac:dyDescent="0.2">
      <c r="A644" s="59" t="s">
        <v>22</v>
      </c>
      <c r="B644" s="54" t="str">
        <f t="shared" si="340"/>
        <v>Q3/2019</v>
      </c>
      <c r="C644" s="49">
        <f t="shared" si="343"/>
        <v>43647</v>
      </c>
      <c r="D644" s="49">
        <f t="shared" si="344"/>
        <v>43738</v>
      </c>
      <c r="E644" s="54">
        <f t="shared" si="341"/>
        <v>92</v>
      </c>
      <c r="F644" s="55">
        <f>VLOOKUP(D644,'FERC Interest Rate'!A:B,2,TRUE)</f>
        <v>5.5E-2</v>
      </c>
      <c r="G644" s="56">
        <f t="shared" si="342"/>
        <v>129.04321306295401</v>
      </c>
      <c r="H644" s="56">
        <f t="shared" si="345"/>
        <v>1.7889278304069791</v>
      </c>
      <c r="I644" s="122">
        <v>0</v>
      </c>
      <c r="J644" s="57">
        <v>0</v>
      </c>
      <c r="K644" s="5">
        <f t="shared" si="336"/>
        <v>0</v>
      </c>
      <c r="L644" s="57">
        <v>0</v>
      </c>
      <c r="M644" s="86">
        <f t="shared" si="337"/>
        <v>0</v>
      </c>
      <c r="N644" s="5">
        <f t="shared" si="338"/>
        <v>130.83214089336099</v>
      </c>
      <c r="O644" s="56">
        <f t="shared" si="339"/>
        <v>130.83214089336099</v>
      </c>
    </row>
    <row r="645" spans="1:15" x14ac:dyDescent="0.2">
      <c r="A645" s="59" t="s">
        <v>22</v>
      </c>
      <c r="B645" s="54" t="str">
        <f t="shared" si="340"/>
        <v>Q4/2019</v>
      </c>
      <c r="C645" s="49">
        <f t="shared" si="343"/>
        <v>43739</v>
      </c>
      <c r="D645" s="49">
        <f t="shared" si="344"/>
        <v>43830</v>
      </c>
      <c r="E645" s="54">
        <f t="shared" si="341"/>
        <v>92</v>
      </c>
      <c r="F645" s="55">
        <f>VLOOKUP(D645,'FERC Interest Rate'!A:B,2,TRUE)</f>
        <v>5.4199999999999998E-2</v>
      </c>
      <c r="G645" s="56">
        <f t="shared" si="342"/>
        <v>130.83214089336099</v>
      </c>
      <c r="H645" s="56">
        <f t="shared" si="345"/>
        <v>1.787346266714124</v>
      </c>
      <c r="I645" s="122">
        <v>0</v>
      </c>
      <c r="J645" s="57">
        <v>0</v>
      </c>
      <c r="K645" s="5">
        <f t="shared" si="336"/>
        <v>0</v>
      </c>
      <c r="L645" s="57">
        <v>0</v>
      </c>
      <c r="M645" s="86">
        <f t="shared" si="337"/>
        <v>0</v>
      </c>
      <c r="N645" s="5">
        <f t="shared" si="338"/>
        <v>132.6194871600751</v>
      </c>
      <c r="O645" s="56">
        <f t="shared" si="339"/>
        <v>132.6194871600751</v>
      </c>
    </row>
    <row r="646" spans="1:15" x14ac:dyDescent="0.2">
      <c r="A646" s="59" t="s">
        <v>45</v>
      </c>
      <c r="B646" s="54" t="str">
        <f t="shared" si="340"/>
        <v>Q1/2020</v>
      </c>
      <c r="C646" s="49">
        <f t="shared" si="343"/>
        <v>43831</v>
      </c>
      <c r="D646" s="49">
        <f t="shared" si="344"/>
        <v>43921</v>
      </c>
      <c r="E646" s="54">
        <f t="shared" si="341"/>
        <v>91</v>
      </c>
      <c r="F646" s="55">
        <f>VLOOKUP(D646,'FERC Interest Rate'!A:B,2,TRUE)</f>
        <v>4.9599999999999998E-2</v>
      </c>
      <c r="G646" s="56">
        <f t="shared" si="342"/>
        <v>132.6194871600751</v>
      </c>
      <c r="H646" s="56">
        <f t="shared" si="345"/>
        <v>1.6354954023106967</v>
      </c>
      <c r="I646" s="122">
        <f>(SUM($H$633:$H$646)/20)</f>
        <v>0.96274912811929103</v>
      </c>
      <c r="J646" s="57">
        <f t="shared" ref="J646:J665" si="346">G646*F646*(E646/(DATE(YEAR(D646),12,31)-DATE(YEAR(D646),1,1)+1))</f>
        <v>1.6354954023106967</v>
      </c>
      <c r="K646" s="5">
        <f t="shared" si="336"/>
        <v>2.5982445304299877</v>
      </c>
      <c r="L646" s="57">
        <f>+$G$633/20</f>
        <v>5.75</v>
      </c>
      <c r="M646" s="86">
        <f t="shared" si="337"/>
        <v>8.3482445304299873</v>
      </c>
      <c r="N646" s="5">
        <f t="shared" si="338"/>
        <v>135.89047796469652</v>
      </c>
      <c r="O646" s="56">
        <f t="shared" si="339"/>
        <v>127.54223343426652</v>
      </c>
    </row>
    <row r="647" spans="1:15" x14ac:dyDescent="0.2">
      <c r="A647" s="59" t="s">
        <v>46</v>
      </c>
      <c r="B647" s="54" t="str">
        <f t="shared" si="340"/>
        <v>Q2/2020</v>
      </c>
      <c r="C647" s="49">
        <f t="shared" si="343"/>
        <v>43922</v>
      </c>
      <c r="D647" s="49">
        <f t="shared" si="344"/>
        <v>44012</v>
      </c>
      <c r="E647" s="54">
        <f t="shared" si="341"/>
        <v>91</v>
      </c>
      <c r="F647" s="55">
        <f>VLOOKUP(D647,'FERC Interest Rate'!A:B,2,TRUE)</f>
        <v>4.7500000000000001E-2</v>
      </c>
      <c r="G647" s="56">
        <f t="shared" si="342"/>
        <v>127.54223343426652</v>
      </c>
      <c r="H647" s="56">
        <v>0</v>
      </c>
      <c r="I647" s="122">
        <f t="shared" ref="I647:I665" si="347">(SUM($H$633:$H$646)/20)</f>
        <v>0.96274912811929103</v>
      </c>
      <c r="J647" s="57">
        <f t="shared" si="346"/>
        <v>1.506287715900593</v>
      </c>
      <c r="K647" s="5">
        <f t="shared" si="336"/>
        <v>2.4690368440198842</v>
      </c>
      <c r="L647" s="57">
        <f t="shared" ref="L647:L665" si="348">+$G$633/20</f>
        <v>5.75</v>
      </c>
      <c r="M647" s="86">
        <f t="shared" si="337"/>
        <v>8.2190368440198842</v>
      </c>
      <c r="N647" s="5">
        <f t="shared" si="338"/>
        <v>129.04852115016712</v>
      </c>
      <c r="O647" s="56">
        <f t="shared" si="339"/>
        <v>120.82948430614724</v>
      </c>
    </row>
    <row r="648" spans="1:15" x14ac:dyDescent="0.2">
      <c r="A648" s="59" t="s">
        <v>47</v>
      </c>
      <c r="B648" s="54" t="str">
        <f t="shared" si="340"/>
        <v>Q3/2020</v>
      </c>
      <c r="C648" s="49">
        <f t="shared" si="343"/>
        <v>44013</v>
      </c>
      <c r="D648" s="49">
        <f t="shared" si="344"/>
        <v>44104</v>
      </c>
      <c r="E648" s="54">
        <f t="shared" si="341"/>
        <v>92</v>
      </c>
      <c r="F648" s="55">
        <f>VLOOKUP(D648,'FERC Interest Rate'!A:B,2,TRUE)</f>
        <v>3.4299999999999997E-2</v>
      </c>
      <c r="G648" s="56">
        <f t="shared" si="342"/>
        <v>120.82948430614724</v>
      </c>
      <c r="H648" s="56">
        <v>0</v>
      </c>
      <c r="I648" s="122">
        <f t="shared" si="347"/>
        <v>0.96274912811929103</v>
      </c>
      <c r="J648" s="57">
        <f t="shared" si="346"/>
        <v>1.0417746466570443</v>
      </c>
      <c r="K648" s="5">
        <f t="shared" si="336"/>
        <v>2.0045237747763354</v>
      </c>
      <c r="L648" s="57">
        <f t="shared" si="348"/>
        <v>5.75</v>
      </c>
      <c r="M648" s="86">
        <f t="shared" si="337"/>
        <v>7.7545237747763354</v>
      </c>
      <c r="N648" s="5">
        <f t="shared" si="338"/>
        <v>121.87125895280428</v>
      </c>
      <c r="O648" s="56">
        <f t="shared" si="339"/>
        <v>114.11673517802795</v>
      </c>
    </row>
    <row r="649" spans="1:15" x14ac:dyDescent="0.2">
      <c r="A649" s="59" t="s">
        <v>48</v>
      </c>
      <c r="B649" s="54" t="str">
        <f t="shared" si="340"/>
        <v>Q4/2020</v>
      </c>
      <c r="C649" s="49">
        <f t="shared" si="343"/>
        <v>44105</v>
      </c>
      <c r="D649" s="49">
        <f t="shared" si="344"/>
        <v>44196</v>
      </c>
      <c r="E649" s="54">
        <f t="shared" si="341"/>
        <v>92</v>
      </c>
      <c r="F649" s="55">
        <f>VLOOKUP(D649,'FERC Interest Rate'!A:B,2,TRUE)</f>
        <v>3.2500000000000001E-2</v>
      </c>
      <c r="G649" s="56">
        <f t="shared" si="342"/>
        <v>114.11673517802795</v>
      </c>
      <c r="H649" s="56">
        <v>0</v>
      </c>
      <c r="I649" s="122">
        <f t="shared" si="347"/>
        <v>0.96274912811929103</v>
      </c>
      <c r="J649" s="57">
        <f t="shared" si="346"/>
        <v>0.93226513164563818</v>
      </c>
      <c r="K649" s="5">
        <f t="shared" si="336"/>
        <v>1.8950142597649293</v>
      </c>
      <c r="L649" s="57">
        <f t="shared" si="348"/>
        <v>5.75</v>
      </c>
      <c r="M649" s="86">
        <f t="shared" si="337"/>
        <v>7.6450142597649293</v>
      </c>
      <c r="N649" s="5">
        <f t="shared" si="338"/>
        <v>115.04900030967359</v>
      </c>
      <c r="O649" s="56">
        <f t="shared" si="339"/>
        <v>107.40398604990867</v>
      </c>
    </row>
    <row r="650" spans="1:15" x14ac:dyDescent="0.2">
      <c r="A650" s="59" t="s">
        <v>49</v>
      </c>
      <c r="B650" s="54" t="str">
        <f t="shared" si="340"/>
        <v>Q1/2021</v>
      </c>
      <c r="C650" s="49">
        <f t="shared" si="343"/>
        <v>44197</v>
      </c>
      <c r="D650" s="49">
        <f t="shared" si="344"/>
        <v>44286</v>
      </c>
      <c r="E650" s="54">
        <f t="shared" si="341"/>
        <v>90</v>
      </c>
      <c r="F650" s="55">
        <f>VLOOKUP(D650,'FERC Interest Rate'!A:B,2,TRUE)</f>
        <v>3.2500000000000001E-2</v>
      </c>
      <c r="G650" s="56">
        <f t="shared" si="342"/>
        <v>107.40398604990867</v>
      </c>
      <c r="H650" s="56">
        <v>0</v>
      </c>
      <c r="I650" s="122">
        <f t="shared" si="347"/>
        <v>0.96274912811929103</v>
      </c>
      <c r="J650" s="57">
        <f t="shared" si="346"/>
        <v>0.86070317587940504</v>
      </c>
      <c r="K650" s="5">
        <f t="shared" si="336"/>
        <v>1.8234523039986961</v>
      </c>
      <c r="L650" s="57">
        <f t="shared" si="348"/>
        <v>5.75</v>
      </c>
      <c r="M650" s="86">
        <f t="shared" si="337"/>
        <v>7.5734523039986961</v>
      </c>
      <c r="N650" s="5">
        <f t="shared" si="338"/>
        <v>108.26468922578808</v>
      </c>
      <c r="O650" s="56">
        <f t="shared" si="339"/>
        <v>100.69123692178938</v>
      </c>
    </row>
    <row r="651" spans="1:15" x14ac:dyDescent="0.2">
      <c r="A651" s="59" t="s">
        <v>50</v>
      </c>
      <c r="B651" s="54" t="str">
        <f t="shared" si="340"/>
        <v>Q2/2021</v>
      </c>
      <c r="C651" s="49">
        <f t="shared" si="343"/>
        <v>44287</v>
      </c>
      <c r="D651" s="49">
        <f t="shared" si="344"/>
        <v>44377</v>
      </c>
      <c r="E651" s="54">
        <f t="shared" si="341"/>
        <v>91</v>
      </c>
      <c r="F651" s="55">
        <f>VLOOKUP(D651,'FERC Interest Rate'!A:B,2,TRUE)</f>
        <v>3.2500000000000001E-2</v>
      </c>
      <c r="G651" s="56">
        <f t="shared" si="342"/>
        <v>100.69123692178938</v>
      </c>
      <c r="H651" s="56">
        <v>0</v>
      </c>
      <c r="I651" s="122">
        <f t="shared" si="347"/>
        <v>0.96274912811929103</v>
      </c>
      <c r="J651" s="57">
        <f t="shared" si="346"/>
        <v>0.81587488546901943</v>
      </c>
      <c r="K651" s="5">
        <f t="shared" si="336"/>
        <v>1.7786240135883105</v>
      </c>
      <c r="L651" s="57">
        <f t="shared" si="348"/>
        <v>5.75</v>
      </c>
      <c r="M651" s="86">
        <f t="shared" si="337"/>
        <v>7.5286240135883107</v>
      </c>
      <c r="N651" s="5">
        <f t="shared" si="338"/>
        <v>101.5071118072584</v>
      </c>
      <c r="O651" s="56">
        <f t="shared" si="339"/>
        <v>93.978487793670098</v>
      </c>
    </row>
    <row r="652" spans="1:15" x14ac:dyDescent="0.2">
      <c r="A652" s="59" t="s">
        <v>51</v>
      </c>
      <c r="B652" s="54" t="str">
        <f t="shared" si="340"/>
        <v>Q3/2021</v>
      </c>
      <c r="C652" s="49">
        <f t="shared" si="343"/>
        <v>44378</v>
      </c>
      <c r="D652" s="49">
        <f t="shared" si="344"/>
        <v>44469</v>
      </c>
      <c r="E652" s="54">
        <f t="shared" si="341"/>
        <v>92</v>
      </c>
      <c r="F652" s="55">
        <f>VLOOKUP(D652,'FERC Interest Rate'!A:B,2,TRUE)</f>
        <v>3.2500000000000001E-2</v>
      </c>
      <c r="G652" s="56">
        <f t="shared" si="342"/>
        <v>93.978487793670098</v>
      </c>
      <c r="H652" s="56">
        <v>0</v>
      </c>
      <c r="I652" s="122">
        <f t="shared" si="347"/>
        <v>0.96274912811929103</v>
      </c>
      <c r="J652" s="57">
        <f t="shared" si="346"/>
        <v>0.76985117398102365</v>
      </c>
      <c r="K652" s="5">
        <f t="shared" si="336"/>
        <v>1.7326003021003147</v>
      </c>
      <c r="L652" s="57">
        <f t="shared" si="348"/>
        <v>5.75</v>
      </c>
      <c r="M652" s="86">
        <f t="shared" si="337"/>
        <v>7.4826003021003142</v>
      </c>
      <c r="N652" s="5">
        <f t="shared" si="338"/>
        <v>94.748338967651122</v>
      </c>
      <c r="O652" s="56">
        <f t="shared" si="339"/>
        <v>87.265738665550813</v>
      </c>
    </row>
    <row r="653" spans="1:15" x14ac:dyDescent="0.2">
      <c r="A653" s="59" t="s">
        <v>52</v>
      </c>
      <c r="B653" s="54" t="str">
        <f t="shared" si="340"/>
        <v>Q4/2021</v>
      </c>
      <c r="C653" s="49">
        <f t="shared" si="343"/>
        <v>44470</v>
      </c>
      <c r="D653" s="49">
        <f t="shared" si="344"/>
        <v>44561</v>
      </c>
      <c r="E653" s="54">
        <f t="shared" si="341"/>
        <v>92</v>
      </c>
      <c r="F653" s="55">
        <f>VLOOKUP(D653,'FERC Interest Rate'!A:B,2,TRUE)</f>
        <v>3.2500000000000001E-2</v>
      </c>
      <c r="G653" s="56">
        <f t="shared" si="342"/>
        <v>87.265738665550813</v>
      </c>
      <c r="H653" s="56">
        <v>0</v>
      </c>
      <c r="I653" s="122">
        <f t="shared" si="347"/>
        <v>0.96274912811929103</v>
      </c>
      <c r="J653" s="57">
        <f t="shared" si="346"/>
        <v>0.7148618044109506</v>
      </c>
      <c r="K653" s="5">
        <f t="shared" si="336"/>
        <v>1.6776109325302415</v>
      </c>
      <c r="L653" s="57">
        <f t="shared" si="348"/>
        <v>5.75</v>
      </c>
      <c r="M653" s="86">
        <f t="shared" si="337"/>
        <v>7.4276109325302411</v>
      </c>
      <c r="N653" s="5">
        <f t="shared" si="338"/>
        <v>87.980600469961757</v>
      </c>
      <c r="O653" s="56">
        <f t="shared" si="339"/>
        <v>80.552989537431529</v>
      </c>
    </row>
    <row r="654" spans="1:15" x14ac:dyDescent="0.2">
      <c r="A654" s="59" t="s">
        <v>53</v>
      </c>
      <c r="B654" s="54" t="str">
        <f t="shared" si="340"/>
        <v>Q1/2022</v>
      </c>
      <c r="C654" s="49">
        <f t="shared" si="343"/>
        <v>44562</v>
      </c>
      <c r="D654" s="49">
        <f t="shared" si="344"/>
        <v>44651</v>
      </c>
      <c r="E654" s="54">
        <f t="shared" si="341"/>
        <v>90</v>
      </c>
      <c r="F654" s="55">
        <f>VLOOKUP(D654,'FERC Interest Rate'!A:B,2,TRUE)</f>
        <v>3.2500000000000001E-2</v>
      </c>
      <c r="G654" s="56">
        <f t="shared" si="342"/>
        <v>80.552989537431529</v>
      </c>
      <c r="H654" s="56">
        <v>0</v>
      </c>
      <c r="I654" s="122">
        <f t="shared" si="347"/>
        <v>0.96274912811929103</v>
      </c>
      <c r="J654" s="57">
        <f t="shared" si="346"/>
        <v>0.64552738190955405</v>
      </c>
      <c r="K654" s="5">
        <f t="shared" si="336"/>
        <v>1.608276510028845</v>
      </c>
      <c r="L654" s="57">
        <f t="shared" si="348"/>
        <v>5.75</v>
      </c>
      <c r="M654" s="86">
        <f t="shared" si="337"/>
        <v>7.358276510028845</v>
      </c>
      <c r="N654" s="5">
        <f t="shared" si="338"/>
        <v>81.198516919341088</v>
      </c>
      <c r="O654" s="56">
        <f t="shared" si="339"/>
        <v>73.840240409312244</v>
      </c>
    </row>
    <row r="655" spans="1:15" x14ac:dyDescent="0.2">
      <c r="A655" s="59" t="s">
        <v>54</v>
      </c>
      <c r="B655" s="54" t="str">
        <f t="shared" si="340"/>
        <v>Q2/2022</v>
      </c>
      <c r="C655" s="49">
        <f t="shared" si="343"/>
        <v>44652</v>
      </c>
      <c r="D655" s="49">
        <f t="shared" si="344"/>
        <v>44742</v>
      </c>
      <c r="E655" s="54">
        <f t="shared" si="341"/>
        <v>91</v>
      </c>
      <c r="F655" s="55">
        <f>VLOOKUP(D655,'FERC Interest Rate'!A:B,2,TRUE)</f>
        <v>3.2500000000000001E-2</v>
      </c>
      <c r="G655" s="56">
        <f t="shared" si="342"/>
        <v>73.840240409312244</v>
      </c>
      <c r="H655" s="56">
        <v>0</v>
      </c>
      <c r="I655" s="122">
        <f t="shared" si="347"/>
        <v>0.96274912811929103</v>
      </c>
      <c r="J655" s="57">
        <f t="shared" si="346"/>
        <v>0.59830824934394788</v>
      </c>
      <c r="K655" s="5">
        <f t="shared" si="336"/>
        <v>1.5610573774632388</v>
      </c>
      <c r="L655" s="57">
        <f t="shared" si="348"/>
        <v>5.75</v>
      </c>
      <c r="M655" s="86">
        <f t="shared" si="337"/>
        <v>7.3110573774632392</v>
      </c>
      <c r="N655" s="5">
        <f t="shared" si="338"/>
        <v>74.438548658656188</v>
      </c>
      <c r="O655" s="56">
        <f t="shared" si="339"/>
        <v>67.12749128119296</v>
      </c>
    </row>
    <row r="656" spans="1:15" x14ac:dyDescent="0.2">
      <c r="A656" s="59" t="s">
        <v>55</v>
      </c>
      <c r="B656" s="54" t="str">
        <f t="shared" si="340"/>
        <v>Q3/2022</v>
      </c>
      <c r="C656" s="49">
        <f t="shared" si="343"/>
        <v>44743</v>
      </c>
      <c r="D656" s="49">
        <f t="shared" si="344"/>
        <v>44834</v>
      </c>
      <c r="E656" s="54">
        <f t="shared" si="341"/>
        <v>92</v>
      </c>
      <c r="F656" s="55">
        <f>VLOOKUP(D656,'FERC Interest Rate'!A:B,2,TRUE)</f>
        <v>3.5999999999999997E-2</v>
      </c>
      <c r="G656" s="56">
        <f t="shared" si="342"/>
        <v>67.12749128119296</v>
      </c>
      <c r="H656" s="56">
        <v>0</v>
      </c>
      <c r="I656" s="122">
        <f t="shared" si="347"/>
        <v>0.96274912811929103</v>
      </c>
      <c r="J656" s="57">
        <f t="shared" si="346"/>
        <v>0.60911301677619478</v>
      </c>
      <c r="K656" s="5">
        <f t="shared" si="336"/>
        <v>1.5718621448954857</v>
      </c>
      <c r="L656" s="57">
        <f t="shared" si="348"/>
        <v>5.75</v>
      </c>
      <c r="M656" s="86">
        <f t="shared" si="337"/>
        <v>7.3218621448954853</v>
      </c>
      <c r="N656" s="5">
        <f t="shared" si="338"/>
        <v>67.736604297969151</v>
      </c>
      <c r="O656" s="56">
        <f t="shared" si="339"/>
        <v>60.414742153073668</v>
      </c>
    </row>
    <row r="657" spans="1:15" x14ac:dyDescent="0.2">
      <c r="A657" s="59" t="s">
        <v>56</v>
      </c>
      <c r="B657" s="54" t="str">
        <f t="shared" si="340"/>
        <v>Q4/2022</v>
      </c>
      <c r="C657" s="49">
        <f t="shared" si="343"/>
        <v>44835</v>
      </c>
      <c r="D657" s="49">
        <f t="shared" si="344"/>
        <v>44926</v>
      </c>
      <c r="E657" s="54">
        <f t="shared" si="341"/>
        <v>92</v>
      </c>
      <c r="F657" s="55">
        <f>VLOOKUP(D657,'FERC Interest Rate'!A:B,2,TRUE)</f>
        <v>4.9099999999999998E-2</v>
      </c>
      <c r="G657" s="56">
        <f t="shared" si="342"/>
        <v>60.414742153073668</v>
      </c>
      <c r="H657" s="56">
        <v>0</v>
      </c>
      <c r="I657" s="122">
        <f t="shared" si="347"/>
        <v>0.96274912811929103</v>
      </c>
      <c r="J657" s="57">
        <f t="shared" si="346"/>
        <v>0.74768622809277918</v>
      </c>
      <c r="K657" s="5">
        <f t="shared" si="336"/>
        <v>1.7104353562120702</v>
      </c>
      <c r="L657" s="57">
        <f t="shared" si="348"/>
        <v>5.75</v>
      </c>
      <c r="M657" s="86">
        <f t="shared" si="337"/>
        <v>7.46043535621207</v>
      </c>
      <c r="N657" s="5">
        <f t="shared" si="338"/>
        <v>61.16242838116645</v>
      </c>
      <c r="O657" s="56">
        <f t="shared" si="339"/>
        <v>53.701993024954376</v>
      </c>
    </row>
    <row r="658" spans="1:15" x14ac:dyDescent="0.2">
      <c r="A658" s="59" t="s">
        <v>57</v>
      </c>
      <c r="B658" s="54" t="str">
        <f t="shared" si="340"/>
        <v>Q1/2023</v>
      </c>
      <c r="C658" s="49">
        <f t="shared" si="343"/>
        <v>44927</v>
      </c>
      <c r="D658" s="49">
        <f t="shared" si="344"/>
        <v>45016</v>
      </c>
      <c r="E658" s="54">
        <f t="shared" si="341"/>
        <v>90</v>
      </c>
      <c r="F658" s="55">
        <f>VLOOKUP(D658,'FERC Interest Rate'!A:B,2,TRUE)</f>
        <v>6.3100000000000003E-2</v>
      </c>
      <c r="G658" s="56">
        <f t="shared" si="342"/>
        <v>53.701993024954376</v>
      </c>
      <c r="H658" s="56">
        <v>0</v>
      </c>
      <c r="I658" s="122">
        <f t="shared" si="347"/>
        <v>0.96274912811929103</v>
      </c>
      <c r="J658" s="57">
        <f t="shared" si="346"/>
        <v>0.83554415996908471</v>
      </c>
      <c r="K658" s="5">
        <f t="shared" si="336"/>
        <v>1.7982932880883757</v>
      </c>
      <c r="L658" s="57">
        <f t="shared" si="348"/>
        <v>5.75</v>
      </c>
      <c r="M658" s="86">
        <f t="shared" si="337"/>
        <v>7.5482932880883755</v>
      </c>
      <c r="N658" s="5">
        <f t="shared" si="338"/>
        <v>54.537537184923458</v>
      </c>
      <c r="O658" s="56">
        <f t="shared" si="339"/>
        <v>46.989243896835085</v>
      </c>
    </row>
    <row r="659" spans="1:15" x14ac:dyDescent="0.2">
      <c r="A659" s="59" t="s">
        <v>58</v>
      </c>
      <c r="B659" s="54" t="str">
        <f t="shared" si="340"/>
        <v>Q2/2023</v>
      </c>
      <c r="C659" s="49">
        <f t="shared" si="343"/>
        <v>45017</v>
      </c>
      <c r="D659" s="49">
        <f t="shared" si="344"/>
        <v>45107</v>
      </c>
      <c r="E659" s="54">
        <f t="shared" si="341"/>
        <v>91</v>
      </c>
      <c r="F659" s="55">
        <f>VLOOKUP(D659,'FERC Interest Rate'!A:B,2,TRUE)</f>
        <v>7.4999999999999997E-2</v>
      </c>
      <c r="G659" s="56">
        <f t="shared" si="342"/>
        <v>46.989243896835085</v>
      </c>
      <c r="H659" s="56">
        <v>0</v>
      </c>
      <c r="I659" s="122">
        <f t="shared" si="347"/>
        <v>0.96274912811929103</v>
      </c>
      <c r="J659" s="57">
        <f t="shared" si="346"/>
        <v>0.87863449204356014</v>
      </c>
      <c r="K659" s="5">
        <f t="shared" si="336"/>
        <v>1.8413836201628513</v>
      </c>
      <c r="L659" s="57">
        <f t="shared" si="348"/>
        <v>5.75</v>
      </c>
      <c r="M659" s="86">
        <f t="shared" si="337"/>
        <v>7.5913836201628513</v>
      </c>
      <c r="N659" s="5">
        <f t="shared" si="338"/>
        <v>47.867878388878644</v>
      </c>
      <c r="O659" s="56">
        <f t="shared" si="339"/>
        <v>40.276494768715793</v>
      </c>
    </row>
    <row r="660" spans="1:15" x14ac:dyDescent="0.2">
      <c r="A660" s="59" t="s">
        <v>59</v>
      </c>
      <c r="B660" s="54" t="str">
        <f t="shared" si="340"/>
        <v>Q3/2023</v>
      </c>
      <c r="C660" s="49">
        <f t="shared" si="343"/>
        <v>45108</v>
      </c>
      <c r="D660" s="49">
        <f t="shared" si="344"/>
        <v>45199</v>
      </c>
      <c r="E660" s="54">
        <f t="shared" si="341"/>
        <v>92</v>
      </c>
      <c r="F660" s="55">
        <f>VLOOKUP(D660,'FERC Interest Rate'!A:B,2,TRUE)</f>
        <v>8.0199999999999994E-2</v>
      </c>
      <c r="G660" s="56">
        <f t="shared" si="342"/>
        <v>40.276494768715793</v>
      </c>
      <c r="H660" s="56">
        <v>0</v>
      </c>
      <c r="I660" s="122">
        <f t="shared" si="347"/>
        <v>0.96274912811929103</v>
      </c>
      <c r="J660" s="57">
        <f t="shared" si="346"/>
        <v>0.81418106575751392</v>
      </c>
      <c r="K660" s="5">
        <f t="shared" si="336"/>
        <v>1.776930193876805</v>
      </c>
      <c r="L660" s="57">
        <f t="shared" si="348"/>
        <v>5.75</v>
      </c>
      <c r="M660" s="86">
        <f t="shared" si="337"/>
        <v>7.5269301938768045</v>
      </c>
      <c r="N660" s="5">
        <f t="shared" si="338"/>
        <v>41.090675834473309</v>
      </c>
      <c r="O660" s="56">
        <f t="shared" si="339"/>
        <v>33.563745640596501</v>
      </c>
    </row>
    <row r="661" spans="1:15" x14ac:dyDescent="0.2">
      <c r="A661" s="59" t="s">
        <v>60</v>
      </c>
      <c r="B661" s="54" t="str">
        <f t="shared" si="340"/>
        <v>Q4/2023</v>
      </c>
      <c r="C661" s="49">
        <f t="shared" si="343"/>
        <v>45200</v>
      </c>
      <c r="D661" s="49">
        <f t="shared" si="344"/>
        <v>45291</v>
      </c>
      <c r="E661" s="54">
        <f t="shared" si="341"/>
        <v>92</v>
      </c>
      <c r="F661" s="55">
        <f>VLOOKUP(D661,'FERC Interest Rate'!A:B,2,TRUE)</f>
        <v>8.3500000000000005E-2</v>
      </c>
      <c r="G661" s="56">
        <f t="shared" si="342"/>
        <v>33.563745640596501</v>
      </c>
      <c r="H661" s="56">
        <v>0</v>
      </c>
      <c r="I661" s="122">
        <f t="shared" si="347"/>
        <v>0.96274912811929103</v>
      </c>
      <c r="J661" s="57">
        <f t="shared" si="346"/>
        <v>0.7064019014001709</v>
      </c>
      <c r="K661" s="5">
        <f t="shared" si="336"/>
        <v>1.6691510295194618</v>
      </c>
      <c r="L661" s="57">
        <f t="shared" si="348"/>
        <v>5.75</v>
      </c>
      <c r="M661" s="86">
        <f t="shared" si="337"/>
        <v>7.4191510295194618</v>
      </c>
      <c r="N661" s="5">
        <f t="shared" si="338"/>
        <v>34.270147541996671</v>
      </c>
      <c r="O661" s="56">
        <f t="shared" si="339"/>
        <v>26.850996512477209</v>
      </c>
    </row>
    <row r="662" spans="1:15" x14ac:dyDescent="0.2">
      <c r="A662" s="59" t="s">
        <v>61</v>
      </c>
      <c r="B662" s="54" t="str">
        <f t="shared" si="340"/>
        <v>Q1/2024</v>
      </c>
      <c r="C662" s="49">
        <f t="shared" si="343"/>
        <v>45292</v>
      </c>
      <c r="D662" s="49">
        <f t="shared" si="344"/>
        <v>45382</v>
      </c>
      <c r="E662" s="54">
        <f t="shared" si="341"/>
        <v>91</v>
      </c>
      <c r="F662" s="55">
        <f>VLOOKUP(D662,'FERC Interest Rate'!A:B,2,TRUE)</f>
        <v>8.5000000000000006E-2</v>
      </c>
      <c r="G662" s="56">
        <f t="shared" si="342"/>
        <v>26.850996512477209</v>
      </c>
      <c r="H662" s="56">
        <v>0</v>
      </c>
      <c r="I662" s="122">
        <f t="shared" si="347"/>
        <v>0.96274912811929103</v>
      </c>
      <c r="J662" s="57">
        <f t="shared" si="346"/>
        <v>0.56746573230604158</v>
      </c>
      <c r="K662" s="5">
        <f t="shared" si="336"/>
        <v>1.5302148604253327</v>
      </c>
      <c r="L662" s="57">
        <f t="shared" si="348"/>
        <v>5.75</v>
      </c>
      <c r="M662" s="86">
        <f t="shared" si="337"/>
        <v>7.2802148604253327</v>
      </c>
      <c r="N662" s="5">
        <f t="shared" si="338"/>
        <v>27.41846224478325</v>
      </c>
      <c r="O662" s="56">
        <f t="shared" si="339"/>
        <v>20.138247384357918</v>
      </c>
    </row>
    <row r="663" spans="1:15" x14ac:dyDescent="0.2">
      <c r="A663" s="59" t="s">
        <v>62</v>
      </c>
      <c r="B663" s="54" t="str">
        <f t="shared" si="340"/>
        <v>Q2/2024</v>
      </c>
      <c r="C663" s="49">
        <f t="shared" si="343"/>
        <v>45383</v>
      </c>
      <c r="D663" s="49">
        <f t="shared" si="344"/>
        <v>45473</v>
      </c>
      <c r="E663" s="54">
        <f t="shared" si="341"/>
        <v>91</v>
      </c>
      <c r="F663" s="55">
        <f>VLOOKUP(D663,'FERC Interest Rate'!A:B,2,TRUE)</f>
        <v>8.5000000000000006E-2</v>
      </c>
      <c r="G663" s="56">
        <f t="shared" si="342"/>
        <v>20.138247384357918</v>
      </c>
      <c r="H663" s="56">
        <v>0</v>
      </c>
      <c r="I663" s="122">
        <f t="shared" si="347"/>
        <v>0.96274912811929103</v>
      </c>
      <c r="J663" s="57">
        <f t="shared" si="346"/>
        <v>0.42559929922953144</v>
      </c>
      <c r="K663" s="5">
        <f t="shared" si="336"/>
        <v>1.3883484273488225</v>
      </c>
      <c r="L663" s="57">
        <f t="shared" si="348"/>
        <v>5.75</v>
      </c>
      <c r="M663" s="86">
        <f t="shared" si="337"/>
        <v>7.1383484273488227</v>
      </c>
      <c r="N663" s="5">
        <f t="shared" si="338"/>
        <v>20.56384668358745</v>
      </c>
      <c r="O663" s="56">
        <f t="shared" si="339"/>
        <v>13.425498256238626</v>
      </c>
    </row>
    <row r="664" spans="1:15" x14ac:dyDescent="0.2">
      <c r="A664" s="59" t="s">
        <v>63</v>
      </c>
      <c r="B664" s="54" t="str">
        <f t="shared" si="340"/>
        <v>Q3/2024</v>
      </c>
      <c r="C664" s="49">
        <f t="shared" si="343"/>
        <v>45474</v>
      </c>
      <c r="D664" s="49">
        <f t="shared" si="344"/>
        <v>45565</v>
      </c>
      <c r="E664" s="54">
        <f t="shared" si="341"/>
        <v>92</v>
      </c>
      <c r="F664" s="55">
        <f>VLOOKUP(D664,'FERC Interest Rate'!A:B,2,TRUE)</f>
        <v>8.5000000000000006E-2</v>
      </c>
      <c r="G664" s="56">
        <f t="shared" si="342"/>
        <v>13.425498256238626</v>
      </c>
      <c r="H664" s="56">
        <v>0</v>
      </c>
      <c r="I664" s="122">
        <f t="shared" si="347"/>
        <v>0.96274912811929103</v>
      </c>
      <c r="J664" s="57">
        <f t="shared" si="346"/>
        <v>0.2868508097371204</v>
      </c>
      <c r="K664" s="5">
        <f t="shared" si="336"/>
        <v>1.2495999378564115</v>
      </c>
      <c r="L664" s="57">
        <f t="shared" si="348"/>
        <v>5.75</v>
      </c>
      <c r="M664" s="86">
        <f t="shared" si="337"/>
        <v>6.9995999378564111</v>
      </c>
      <c r="N664" s="5">
        <f t="shared" si="338"/>
        <v>13.712349065975747</v>
      </c>
      <c r="O664" s="56">
        <f t="shared" si="339"/>
        <v>6.7127491281193352</v>
      </c>
    </row>
    <row r="665" spans="1:15" x14ac:dyDescent="0.2">
      <c r="A665" s="59" t="s">
        <v>64</v>
      </c>
      <c r="B665" s="54" t="str">
        <f t="shared" si="340"/>
        <v>Q4/2024</v>
      </c>
      <c r="C665" s="49">
        <f t="shared" si="343"/>
        <v>45566</v>
      </c>
      <c r="D665" s="49">
        <f t="shared" si="344"/>
        <v>45657</v>
      </c>
      <c r="E665" s="54">
        <f t="shared" si="341"/>
        <v>92</v>
      </c>
      <c r="F665" s="55">
        <f>VLOOKUP(D665,'FERC Interest Rate'!A:B,2,TRUE)</f>
        <v>8.5000000000000006E-2</v>
      </c>
      <c r="G665" s="56">
        <f t="shared" si="342"/>
        <v>6.7127491281193352</v>
      </c>
      <c r="H665" s="56">
        <v>0</v>
      </c>
      <c r="I665" s="122">
        <f t="shared" si="347"/>
        <v>0.96274912811929103</v>
      </c>
      <c r="J665" s="57">
        <f t="shared" si="346"/>
        <v>0.14342540486856067</v>
      </c>
      <c r="K665" s="5">
        <f t="shared" si="336"/>
        <v>1.1061745329878516</v>
      </c>
      <c r="L665" s="57">
        <f t="shared" si="348"/>
        <v>5.75</v>
      </c>
      <c r="M665" s="86">
        <f t="shared" si="337"/>
        <v>6.8561745329878514</v>
      </c>
      <c r="N665" s="5">
        <f t="shared" si="338"/>
        <v>6.8561745329878958</v>
      </c>
      <c r="O665" s="56">
        <f t="shared" si="339"/>
        <v>4.418687638008123E-14</v>
      </c>
    </row>
    <row r="666" spans="1:15" ht="15.95" customHeight="1" thickBot="1" x14ac:dyDescent="0.25">
      <c r="A666" s="98"/>
      <c r="B666" s="99"/>
      <c r="C666" s="100"/>
      <c r="D666" s="100"/>
      <c r="E666" s="99"/>
      <c r="F666" s="99"/>
      <c r="G666" s="88">
        <f t="shared" ref="G666:O666" si="349">SUM(G633:G665)</f>
        <v>2992.9003041453261</v>
      </c>
      <c r="H666" s="88">
        <f t="shared" si="349"/>
        <v>19.25498256238582</v>
      </c>
      <c r="I666" s="89">
        <f t="shared" si="349"/>
        <v>19.254982562385827</v>
      </c>
      <c r="J666" s="89">
        <f t="shared" si="349"/>
        <v>15.535851677688433</v>
      </c>
      <c r="K666" s="89">
        <f t="shared" si="349"/>
        <v>34.790834240074247</v>
      </c>
      <c r="L666" s="89">
        <f t="shared" si="349"/>
        <v>115</v>
      </c>
      <c r="M666" s="89">
        <f t="shared" si="349"/>
        <v>149.7908342400743</v>
      </c>
      <c r="N666" s="89">
        <f t="shared" si="349"/>
        <v>3027.6911383854008</v>
      </c>
      <c r="O666" s="89">
        <f t="shared" si="349"/>
        <v>2877.9003041453261</v>
      </c>
    </row>
    <row r="667" spans="1:15" ht="13.5" thickTop="1" x14ac:dyDescent="0.2"/>
  </sheetData>
  <phoneticPr fontId="19" type="noConversion"/>
  <printOptions horizontalCentered="1"/>
  <pageMargins left="0.7" right="0.7" top="0.75" bottom="0.75" header="0.3" footer="0.3"/>
  <pageSetup scale="47" fitToHeight="0" orientation="landscape" r:id="rId1"/>
  <headerFooter>
    <oddHeader>&amp;RTO2025 Annual Update
Attachment 4
WP- Schedule 22 NUCs
Page &amp;P of &amp;N</oddHeader>
    <oddFooter>&amp;R&amp;A</oddFooter>
  </headerFooter>
  <rowBreaks count="8" manualBreakCount="8">
    <brk id="52" max="14" man="1"/>
    <brk id="132" max="14" man="1"/>
    <brk id="212" max="14" man="1"/>
    <brk id="291" max="14" man="1"/>
    <brk id="369" max="14" man="1"/>
    <brk id="445" max="14" man="1"/>
    <brk id="520" max="14" man="1"/>
    <brk id="594" max="1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AF2E78-3FE5-4B3B-8D61-3EB0F0214711}">
  <dimension ref="A1:X667"/>
  <sheetViews>
    <sheetView view="pageBreakPreview" topLeftCell="B1" zoomScale="80" zoomScaleNormal="100" zoomScaleSheetLayoutView="80" workbookViewId="0">
      <selection activeCell="Q21" sqref="Q21"/>
    </sheetView>
  </sheetViews>
  <sheetFormatPr defaultColWidth="9.140625" defaultRowHeight="12.75" outlineLevelRow="1" x14ac:dyDescent="0.2"/>
  <cols>
    <col min="1" max="1" width="10.28515625" style="3" bestFit="1" customWidth="1"/>
    <col min="2" max="2" width="13.5703125" style="3" customWidth="1"/>
    <col min="3" max="3" width="15.85546875" style="3" bestFit="1" customWidth="1"/>
    <col min="4" max="4" width="13.42578125" style="3" customWidth="1"/>
    <col min="5" max="5" width="12.7109375" style="3" bestFit="1" customWidth="1"/>
    <col min="6" max="6" width="15.85546875" style="3" bestFit="1" customWidth="1"/>
    <col min="7" max="7" width="16.28515625" style="3" customWidth="1"/>
    <col min="8" max="8" width="21.85546875" style="3" bestFit="1" customWidth="1"/>
    <col min="9" max="9" width="16.28515625" style="3" customWidth="1"/>
    <col min="10" max="10" width="17.7109375" style="3" customWidth="1"/>
    <col min="11" max="13" width="16.28515625" style="3" customWidth="1"/>
    <col min="14" max="14" width="19.85546875" style="3" bestFit="1" customWidth="1"/>
    <col min="15" max="15" width="16.28515625" style="3" customWidth="1"/>
    <col min="16" max="16" width="2.7109375" style="3" customWidth="1"/>
    <col min="17" max="18" width="15" style="3" customWidth="1"/>
    <col min="19" max="22" width="15.28515625" style="3" customWidth="1"/>
    <col min="23" max="23" width="10.28515625" style="3" bestFit="1" customWidth="1"/>
    <col min="24" max="16384" width="9.140625" style="3"/>
  </cols>
  <sheetData>
    <row r="1" spans="1:15" ht="38.25" x14ac:dyDescent="0.2">
      <c r="A1" s="60" t="s">
        <v>9</v>
      </c>
      <c r="B1" s="61" t="s">
        <v>79</v>
      </c>
      <c r="C1" s="60" t="s">
        <v>2</v>
      </c>
      <c r="D1" s="60" t="s">
        <v>1</v>
      </c>
      <c r="E1" s="61" t="s">
        <v>65</v>
      </c>
      <c r="F1" s="61" t="s">
        <v>41</v>
      </c>
      <c r="N1" s="36"/>
      <c r="O1" s="41"/>
    </row>
    <row r="2" spans="1:15" outlineLevel="1" x14ac:dyDescent="0.2">
      <c r="A2" s="59" t="s">
        <v>45</v>
      </c>
      <c r="B2" s="204">
        <v>42333</v>
      </c>
      <c r="C2" s="205">
        <v>63999</v>
      </c>
      <c r="D2" s="205">
        <v>0</v>
      </c>
      <c r="E2" s="205">
        <v>295</v>
      </c>
      <c r="F2" s="206">
        <f>SUM(C2:E2)</f>
        <v>64294</v>
      </c>
      <c r="G2" s="34"/>
      <c r="H2" s="204"/>
      <c r="I2" s="114"/>
      <c r="J2" s="5"/>
      <c r="N2" s="36"/>
      <c r="O2" s="41"/>
    </row>
    <row r="3" spans="1:15" outlineLevel="1" x14ac:dyDescent="0.2">
      <c r="A3" s="59" t="s">
        <v>46</v>
      </c>
      <c r="B3" s="204">
        <v>42333</v>
      </c>
      <c r="C3" s="205">
        <v>90249</v>
      </c>
      <c r="D3" s="205">
        <v>0</v>
      </c>
      <c r="E3" s="205">
        <v>416</v>
      </c>
      <c r="F3" s="206">
        <f>SUM(C3:E3)</f>
        <v>90665</v>
      </c>
      <c r="G3" s="34"/>
      <c r="H3" s="212"/>
      <c r="I3" s="114"/>
      <c r="J3" s="5"/>
      <c r="O3" s="5"/>
    </row>
    <row r="4" spans="1:15" outlineLevel="1" x14ac:dyDescent="0.2">
      <c r="A4" s="59" t="s">
        <v>47</v>
      </c>
      <c r="B4" s="204">
        <v>42333</v>
      </c>
      <c r="C4" s="205">
        <v>124611</v>
      </c>
      <c r="D4" s="205">
        <v>0</v>
      </c>
      <c r="E4" s="205">
        <v>574</v>
      </c>
      <c r="F4" s="206">
        <f>SUM(C4:E4)</f>
        <v>125185</v>
      </c>
      <c r="G4" s="34"/>
      <c r="H4" s="213"/>
      <c r="I4" s="114"/>
      <c r="J4" s="5"/>
      <c r="N4" s="36"/>
      <c r="O4" s="41"/>
    </row>
    <row r="5" spans="1:15" outlineLevel="1" x14ac:dyDescent="0.2">
      <c r="A5" s="59" t="s">
        <v>48</v>
      </c>
      <c r="B5" s="204">
        <v>42333</v>
      </c>
      <c r="C5" s="205">
        <v>167144</v>
      </c>
      <c r="D5" s="205">
        <v>0</v>
      </c>
      <c r="E5" s="205">
        <v>770</v>
      </c>
      <c r="F5" s="206">
        <f>SUM(C5:E5)</f>
        <v>167914</v>
      </c>
      <c r="G5" s="34"/>
      <c r="H5" s="213"/>
      <c r="I5" s="114"/>
      <c r="J5" s="5"/>
      <c r="N5" s="119"/>
      <c r="O5" s="41"/>
    </row>
    <row r="6" spans="1:15" outlineLevel="1" x14ac:dyDescent="0.2">
      <c r="A6" s="59" t="s">
        <v>49</v>
      </c>
      <c r="B6" s="204">
        <v>42346</v>
      </c>
      <c r="C6" s="205">
        <v>215686</v>
      </c>
      <c r="D6" s="205">
        <v>0</v>
      </c>
      <c r="E6" s="205">
        <v>994</v>
      </c>
      <c r="F6" s="206">
        <f t="shared" ref="F6:F19" si="0">SUM(C6:E6)</f>
        <v>216680</v>
      </c>
      <c r="G6" s="34"/>
      <c r="H6" s="34"/>
      <c r="I6" s="203"/>
      <c r="J6" s="5"/>
      <c r="N6" s="36"/>
      <c r="O6" s="41"/>
    </row>
    <row r="7" spans="1:15" outlineLevel="1" x14ac:dyDescent="0.2">
      <c r="A7" s="59" t="s">
        <v>50</v>
      </c>
      <c r="B7" s="204">
        <v>42382</v>
      </c>
      <c r="C7" s="205">
        <v>272051</v>
      </c>
      <c r="D7" s="205">
        <v>0</v>
      </c>
      <c r="E7" s="205">
        <v>1254</v>
      </c>
      <c r="F7" s="206">
        <f t="shared" si="0"/>
        <v>273305</v>
      </c>
      <c r="G7" s="34"/>
      <c r="H7" s="34"/>
      <c r="I7" s="203"/>
      <c r="J7" s="5"/>
      <c r="N7" s="36"/>
      <c r="O7" s="41"/>
    </row>
    <row r="8" spans="1:15" outlineLevel="1" x14ac:dyDescent="0.2">
      <c r="A8" s="59" t="s">
        <v>51</v>
      </c>
      <c r="B8" s="204">
        <v>42452</v>
      </c>
      <c r="C8" s="205">
        <v>338884</v>
      </c>
      <c r="D8" s="205">
        <v>0</v>
      </c>
      <c r="E8" s="205">
        <v>1562</v>
      </c>
      <c r="F8" s="206">
        <f>SUM(C8:E8)</f>
        <v>340446</v>
      </c>
      <c r="G8" s="34"/>
      <c r="H8" s="213"/>
      <c r="I8" s="203"/>
      <c r="J8" s="5"/>
    </row>
    <row r="9" spans="1:15" outlineLevel="1" x14ac:dyDescent="0.2">
      <c r="A9" s="59" t="s">
        <v>52</v>
      </c>
      <c r="B9" s="204">
        <v>42452</v>
      </c>
      <c r="C9" s="205">
        <v>314406</v>
      </c>
      <c r="D9" s="205">
        <v>0</v>
      </c>
      <c r="E9" s="205">
        <v>1449</v>
      </c>
      <c r="F9" s="206">
        <f>SUM(C9:E9)</f>
        <v>315855</v>
      </c>
      <c r="G9" s="34"/>
      <c r="H9" s="213"/>
      <c r="I9" s="203"/>
      <c r="J9" s="5"/>
    </row>
    <row r="10" spans="1:15" outlineLevel="1" x14ac:dyDescent="0.2">
      <c r="A10" s="59" t="s">
        <v>53</v>
      </c>
      <c r="B10" s="204">
        <v>42467</v>
      </c>
      <c r="C10" s="205">
        <v>338884</v>
      </c>
      <c r="D10" s="205">
        <v>0</v>
      </c>
      <c r="E10" s="205">
        <v>1562</v>
      </c>
      <c r="F10" s="206">
        <f>SUM(C10:E10)</f>
        <v>340446</v>
      </c>
      <c r="G10" s="34"/>
      <c r="H10" s="214"/>
      <c r="I10" s="203"/>
      <c r="J10" s="5"/>
    </row>
    <row r="11" spans="1:15" outlineLevel="1" x14ac:dyDescent="0.2">
      <c r="A11" s="59" t="s">
        <v>54</v>
      </c>
      <c r="B11" s="204">
        <v>42500</v>
      </c>
      <c r="C11" s="205">
        <v>314406</v>
      </c>
      <c r="D11" s="205">
        <v>0</v>
      </c>
      <c r="E11" s="205">
        <v>1449</v>
      </c>
      <c r="F11" s="206">
        <f t="shared" si="0"/>
        <v>315855</v>
      </c>
      <c r="G11" s="34"/>
      <c r="H11" s="34"/>
      <c r="I11" s="203"/>
      <c r="J11" s="5"/>
    </row>
    <row r="12" spans="1:15" outlineLevel="1" x14ac:dyDescent="0.2">
      <c r="A12" s="59" t="s">
        <v>55</v>
      </c>
      <c r="B12" s="204">
        <v>42528</v>
      </c>
      <c r="C12" s="205">
        <v>272051</v>
      </c>
      <c r="D12" s="205">
        <v>0</v>
      </c>
      <c r="E12" s="205">
        <v>1254</v>
      </c>
      <c r="F12" s="206">
        <f t="shared" si="0"/>
        <v>273305</v>
      </c>
      <c r="G12" s="34"/>
      <c r="H12" s="5"/>
      <c r="I12" s="203"/>
    </row>
    <row r="13" spans="1:15" outlineLevel="1" x14ac:dyDescent="0.2">
      <c r="A13" s="59" t="s">
        <v>56</v>
      </c>
      <c r="B13" s="204">
        <v>42559</v>
      </c>
      <c r="C13" s="205">
        <v>221553</v>
      </c>
      <c r="D13" s="205">
        <v>0</v>
      </c>
      <c r="E13" s="205">
        <v>1021</v>
      </c>
      <c r="F13" s="206">
        <f t="shared" si="0"/>
        <v>222574</v>
      </c>
      <c r="G13" s="34"/>
      <c r="H13" s="5"/>
      <c r="I13" s="203"/>
    </row>
    <row r="14" spans="1:15" outlineLevel="1" x14ac:dyDescent="0.2">
      <c r="A14" s="59" t="s">
        <v>57</v>
      </c>
      <c r="B14" s="204">
        <v>42577</v>
      </c>
      <c r="C14" s="205">
        <v>171691</v>
      </c>
      <c r="D14" s="205">
        <v>0</v>
      </c>
      <c r="E14" s="205">
        <v>791</v>
      </c>
      <c r="F14" s="206">
        <f t="shared" si="0"/>
        <v>172482</v>
      </c>
      <c r="G14" s="34"/>
      <c r="H14" s="5"/>
      <c r="I14" s="203"/>
    </row>
    <row r="15" spans="1:15" outlineLevel="1" x14ac:dyDescent="0.2">
      <c r="A15" s="59" t="s">
        <v>58</v>
      </c>
      <c r="B15" s="204">
        <v>42626</v>
      </c>
      <c r="C15" s="205">
        <v>128001</v>
      </c>
      <c r="D15" s="205">
        <v>0</v>
      </c>
      <c r="E15" s="205">
        <v>590</v>
      </c>
      <c r="F15" s="206">
        <f t="shared" si="0"/>
        <v>128591</v>
      </c>
      <c r="G15" s="34"/>
      <c r="H15" s="5"/>
      <c r="I15" s="203"/>
    </row>
    <row r="16" spans="1:15" outlineLevel="1" x14ac:dyDescent="0.2">
      <c r="A16" s="59" t="s">
        <v>59</v>
      </c>
      <c r="B16" s="204">
        <v>42647</v>
      </c>
      <c r="C16" s="205">
        <v>92704</v>
      </c>
      <c r="D16" s="205">
        <v>0</v>
      </c>
      <c r="E16" s="205">
        <v>427</v>
      </c>
      <c r="F16" s="206">
        <f t="shared" si="0"/>
        <v>93131</v>
      </c>
      <c r="G16" s="34"/>
    </row>
    <row r="17" spans="1:24" outlineLevel="1" x14ac:dyDescent="0.2">
      <c r="A17" s="59" t="s">
        <v>60</v>
      </c>
      <c r="B17" s="204">
        <v>42683</v>
      </c>
      <c r="C17" s="205">
        <v>65740</v>
      </c>
      <c r="D17" s="205">
        <v>0</v>
      </c>
      <c r="E17" s="205">
        <v>115</v>
      </c>
      <c r="F17" s="206">
        <f t="shared" si="0"/>
        <v>65855</v>
      </c>
      <c r="G17" s="34"/>
    </row>
    <row r="18" spans="1:24" outlineLevel="1" x14ac:dyDescent="0.2">
      <c r="A18" s="59" t="s">
        <v>61</v>
      </c>
      <c r="B18" s="49">
        <v>42705</v>
      </c>
      <c r="C18" s="34">
        <v>-1300685</v>
      </c>
      <c r="D18" s="34">
        <v>0</v>
      </c>
      <c r="E18" s="34"/>
      <c r="F18" s="4">
        <f t="shared" si="0"/>
        <v>-1300685</v>
      </c>
      <c r="G18" s="34"/>
    </row>
    <row r="19" spans="1:24" ht="13.5" outlineLevel="1" thickBot="1" x14ac:dyDescent="0.25">
      <c r="A19" s="59" t="s">
        <v>62</v>
      </c>
      <c r="B19" s="53">
        <v>43740</v>
      </c>
      <c r="C19" s="205">
        <v>1050102</v>
      </c>
      <c r="D19" s="205">
        <v>0</v>
      </c>
      <c r="E19" s="205"/>
      <c r="F19" s="206">
        <f t="shared" si="0"/>
        <v>1050102</v>
      </c>
      <c r="G19" s="34"/>
    </row>
    <row r="20" spans="1:24" x14ac:dyDescent="0.2">
      <c r="B20" s="28" t="s">
        <v>0</v>
      </c>
      <c r="C20" s="84">
        <f>SUM(C2:C19)</f>
        <v>2941477</v>
      </c>
      <c r="D20" s="84">
        <f>SUM(D2:D19)</f>
        <v>0</v>
      </c>
      <c r="E20" s="84">
        <f>SUM(E2:E19)</f>
        <v>14523</v>
      </c>
      <c r="F20" s="84">
        <f>SUM(F2:F19)</f>
        <v>2956000</v>
      </c>
      <c r="G20" s="184"/>
      <c r="H20" s="108"/>
      <c r="I20" s="104" t="s">
        <v>14</v>
      </c>
      <c r="J20" s="104" t="s">
        <v>13</v>
      </c>
      <c r="K20" s="105" t="s">
        <v>21</v>
      </c>
      <c r="L20" s="106" t="s">
        <v>174</v>
      </c>
      <c r="M20" s="107" t="s">
        <v>175</v>
      </c>
    </row>
    <row r="21" spans="1:24" x14ac:dyDescent="0.2">
      <c r="A21" s="185" t="s">
        <v>19</v>
      </c>
      <c r="B21" s="9" t="s">
        <v>22</v>
      </c>
      <c r="C21" s="5">
        <v>138380.82</v>
      </c>
      <c r="D21" s="5">
        <v>0</v>
      </c>
      <c r="E21" s="5">
        <v>0</v>
      </c>
      <c r="F21" s="5">
        <f>SUM(C21:E21)</f>
        <v>138380.82</v>
      </c>
      <c r="G21" s="5"/>
      <c r="H21" s="102" t="s">
        <v>10</v>
      </c>
      <c r="I21" s="63">
        <v>43282</v>
      </c>
      <c r="J21" s="64">
        <v>43413</v>
      </c>
      <c r="K21" s="65"/>
      <c r="L21" s="66"/>
      <c r="M21" s="67"/>
    </row>
    <row r="22" spans="1:24" x14ac:dyDescent="0.2">
      <c r="A22" s="6" t="s">
        <v>20</v>
      </c>
      <c r="B22" s="9" t="s">
        <v>22</v>
      </c>
      <c r="C22" s="5">
        <v>0</v>
      </c>
      <c r="D22" s="5">
        <v>0</v>
      </c>
      <c r="E22" s="5">
        <v>0</v>
      </c>
      <c r="F22" s="5">
        <f>SUM(C22:E22)</f>
        <v>0</v>
      </c>
      <c r="H22" s="102" t="s">
        <v>17</v>
      </c>
      <c r="I22" s="110">
        <v>43465</v>
      </c>
      <c r="J22" s="118">
        <v>43494</v>
      </c>
      <c r="K22" s="111"/>
      <c r="L22" s="112"/>
      <c r="M22" s="113"/>
    </row>
    <row r="23" spans="1:24" ht="13.5" thickBot="1" x14ac:dyDescent="0.25">
      <c r="B23" s="28" t="s">
        <v>42</v>
      </c>
      <c r="C23" s="52">
        <f>+SUM(C20:C22)</f>
        <v>3079857.82</v>
      </c>
      <c r="D23" s="52">
        <f>+SUM(D20:D22)</f>
        <v>0</v>
      </c>
      <c r="E23" s="52">
        <f>+SUM(E20:E22)</f>
        <v>14523</v>
      </c>
      <c r="F23" s="52">
        <f>+SUM(F20:F22)</f>
        <v>3094380.82</v>
      </c>
      <c r="H23" s="109" t="s">
        <v>173</v>
      </c>
      <c r="I23" s="231"/>
      <c r="J23" s="232"/>
      <c r="K23" s="70"/>
      <c r="L23" s="234">
        <v>138380.82</v>
      </c>
      <c r="M23" s="233">
        <v>19982.76597895375</v>
      </c>
    </row>
    <row r="24" spans="1:24" ht="14.25" thickTop="1" thickBot="1" x14ac:dyDescent="0.25">
      <c r="A24" s="6"/>
      <c r="B24" s="49"/>
      <c r="C24" s="34"/>
      <c r="D24" s="34"/>
      <c r="E24" s="34"/>
      <c r="F24" s="4"/>
    </row>
    <row r="25" spans="1:24" x14ac:dyDescent="0.2">
      <c r="I25" s="94"/>
      <c r="J25" s="85"/>
      <c r="K25" s="85"/>
      <c r="L25" s="85"/>
      <c r="M25" s="76"/>
    </row>
    <row r="26" spans="1:24" ht="38.25" x14ac:dyDescent="0.2">
      <c r="A26" s="58" t="s">
        <v>44</v>
      </c>
      <c r="B26" s="58" t="s">
        <v>3</v>
      </c>
      <c r="C26" s="58" t="s">
        <v>4</v>
      </c>
      <c r="D26" s="58" t="s">
        <v>5</v>
      </c>
      <c r="E26" s="58" t="s">
        <v>6</v>
      </c>
      <c r="F26" s="58" t="s">
        <v>7</v>
      </c>
      <c r="G26" s="58" t="s">
        <v>71</v>
      </c>
      <c r="H26" s="58" t="s">
        <v>72</v>
      </c>
      <c r="I26" s="73" t="s">
        <v>73</v>
      </c>
      <c r="J26" s="74" t="s">
        <v>74</v>
      </c>
      <c r="K26" s="74" t="s">
        <v>75</v>
      </c>
      <c r="L26" s="74" t="s">
        <v>76</v>
      </c>
      <c r="M26" s="75" t="s">
        <v>66</v>
      </c>
      <c r="N26" s="58" t="s">
        <v>77</v>
      </c>
      <c r="O26" s="58" t="s">
        <v>78</v>
      </c>
      <c r="Q26" s="117" t="s">
        <v>4</v>
      </c>
      <c r="R26" s="117" t="s">
        <v>5</v>
      </c>
      <c r="S26" s="117" t="s">
        <v>115</v>
      </c>
      <c r="T26" s="117" t="s">
        <v>8</v>
      </c>
      <c r="U26" s="117" t="s">
        <v>12</v>
      </c>
      <c r="V26" s="117" t="s">
        <v>38</v>
      </c>
    </row>
    <row r="27" spans="1:24" x14ac:dyDescent="0.2">
      <c r="A27" s="59" t="s">
        <v>22</v>
      </c>
      <c r="B27" s="54" t="str">
        <f t="shared" ref="B27:B46" si="1">+IF(MONTH(C27)&lt;4,"Q1",IF(MONTH(C27)&lt;7,"Q2",IF(MONTH(C27)&lt;10,"Q3","Q4")))&amp;"/"&amp;YEAR(C27)</f>
        <v>Q4/2018</v>
      </c>
      <c r="C27" s="96">
        <f>$J$21</f>
        <v>43413</v>
      </c>
      <c r="D27" s="96">
        <f>DATE(YEAR(C27),IF(MONTH(C27)&lt;=3,3,IF(MONTH(C27)&lt;=6,6,IF(MONTH(C27)&lt;=9,9,12))),IF(OR(MONTH(C27)&lt;=3,MONTH(C27)&gt;=10),31,30))</f>
        <v>43465</v>
      </c>
      <c r="E27" s="54">
        <f>D27-C27+1</f>
        <v>53</v>
      </c>
      <c r="F27" s="55">
        <f>VLOOKUP(D27,'FERC Interest Rate'!A:B,2,TRUE)</f>
        <v>4.9599999999999998E-2</v>
      </c>
      <c r="G27" s="56">
        <f>F21</f>
        <v>138380.82</v>
      </c>
      <c r="H27" s="207">
        <v>21185.081472876711</v>
      </c>
      <c r="I27" s="208">
        <v>0</v>
      </c>
      <c r="J27" s="209">
        <v>0</v>
      </c>
      <c r="K27" s="5">
        <f t="shared" ref="K27:K32" si="2">+SUM(I27:J27)</f>
        <v>0</v>
      </c>
      <c r="L27" s="209">
        <v>0</v>
      </c>
      <c r="M27" s="86">
        <f t="shared" ref="M27:M32" si="3">+SUM(K27:L27)</f>
        <v>0</v>
      </c>
      <c r="N27" s="5">
        <f t="shared" ref="N27:N51" si="4">+G27+H27+J27</f>
        <v>159565.90147287672</v>
      </c>
      <c r="O27" s="207">
        <f t="shared" ref="O27:O51" si="5">G27+H27-L27-I27</f>
        <v>159565.90147287672</v>
      </c>
      <c r="Q27" s="96">
        <f>$J$21</f>
        <v>43413</v>
      </c>
      <c r="R27" s="96">
        <f>DATE(YEAR(Q27),IF(MONTH(Q27)&lt;=3,3,IF(MONTH(Q27)&lt;=6,6,IF(MONTH(Q27)&lt;=9,9,12))),IF(OR(MONTH(Q27)&lt;=3,MONTH(Q27)&gt;=10),31,30))</f>
        <v>43465</v>
      </c>
      <c r="U27" s="57"/>
      <c r="V27" s="56"/>
    </row>
    <row r="28" spans="1:24" x14ac:dyDescent="0.2">
      <c r="A28" s="59" t="s">
        <v>22</v>
      </c>
      <c r="B28" s="54" t="str">
        <f t="shared" si="1"/>
        <v>Q1/2019</v>
      </c>
      <c r="C28" s="96">
        <f>D27+1</f>
        <v>43466</v>
      </c>
      <c r="D28" s="96">
        <f t="shared" ref="D28:D51" si="6">EOMONTH(D27,3)</f>
        <v>43555</v>
      </c>
      <c r="E28" s="54">
        <f t="shared" ref="E28:E46" si="7">D28-C28+1</f>
        <v>90</v>
      </c>
      <c r="F28" s="55">
        <f>VLOOKUP(D28,'FERC Interest Rate'!A:B,2,TRUE)</f>
        <v>5.1799999999999999E-2</v>
      </c>
      <c r="G28" s="56">
        <f t="shared" ref="G28:G51" si="8">O27</f>
        <v>159565.90147287672</v>
      </c>
      <c r="H28" s="207">
        <v>37840.905818702879</v>
      </c>
      <c r="I28" s="208">
        <v>0</v>
      </c>
      <c r="J28" s="209">
        <v>0</v>
      </c>
      <c r="K28" s="5">
        <f t="shared" si="2"/>
        <v>0</v>
      </c>
      <c r="L28" s="209">
        <v>0</v>
      </c>
      <c r="M28" s="86">
        <f t="shared" si="3"/>
        <v>0</v>
      </c>
      <c r="N28" s="5">
        <f t="shared" si="4"/>
        <v>197406.80729157961</v>
      </c>
      <c r="O28" s="207">
        <f t="shared" si="5"/>
        <v>197406.80729157961</v>
      </c>
      <c r="Q28" s="96">
        <f>R27+1</f>
        <v>43466</v>
      </c>
      <c r="R28" s="96">
        <f>EOMONTH(R27,3)</f>
        <v>43555</v>
      </c>
      <c r="S28" s="57"/>
      <c r="T28" s="57"/>
      <c r="U28" s="57"/>
      <c r="V28" s="56"/>
      <c r="W28" s="57"/>
      <c r="X28" s="5"/>
    </row>
    <row r="29" spans="1:24" x14ac:dyDescent="0.2">
      <c r="A29" s="59" t="s">
        <v>22</v>
      </c>
      <c r="B29" s="54" t="str">
        <f t="shared" si="1"/>
        <v>Q2/2019</v>
      </c>
      <c r="C29" s="96">
        <f t="shared" ref="C29:C46" si="9">D28+1</f>
        <v>43556</v>
      </c>
      <c r="D29" s="96">
        <f t="shared" si="6"/>
        <v>43646</v>
      </c>
      <c r="E29" s="54">
        <f t="shared" si="7"/>
        <v>91</v>
      </c>
      <c r="F29" s="55">
        <f>VLOOKUP(D29,'FERC Interest Rate'!A:B,2,TRUE)</f>
        <v>5.45E-2</v>
      </c>
      <c r="G29" s="56">
        <f t="shared" si="8"/>
        <v>197406.80729157961</v>
      </c>
      <c r="H29" s="207">
        <v>40769.84812458243</v>
      </c>
      <c r="I29" s="208">
        <v>0</v>
      </c>
      <c r="J29" s="209">
        <v>0</v>
      </c>
      <c r="K29" s="5">
        <f t="shared" si="2"/>
        <v>0</v>
      </c>
      <c r="L29" s="209">
        <v>0</v>
      </c>
      <c r="M29" s="86">
        <f t="shared" si="3"/>
        <v>0</v>
      </c>
      <c r="N29" s="5">
        <f t="shared" si="4"/>
        <v>238176.65541616204</v>
      </c>
      <c r="O29" s="207">
        <f t="shared" si="5"/>
        <v>238176.65541616204</v>
      </c>
      <c r="Q29" s="96">
        <f t="shared" ref="Q29:Q51" si="10">R28+1</f>
        <v>43556</v>
      </c>
      <c r="R29" s="96">
        <f t="shared" ref="R29:R51" si="11">EOMONTH(R28,3)</f>
        <v>43646</v>
      </c>
      <c r="S29" s="57"/>
      <c r="T29" s="57"/>
      <c r="U29" s="57"/>
      <c r="V29" s="56"/>
      <c r="W29" s="57"/>
      <c r="X29" s="5"/>
    </row>
    <row r="30" spans="1:24" x14ac:dyDescent="0.2">
      <c r="A30" s="328" t="s">
        <v>22</v>
      </c>
      <c r="B30" s="54" t="str">
        <f t="shared" si="1"/>
        <v>Q3/2019</v>
      </c>
      <c r="C30" s="96">
        <f t="shared" si="9"/>
        <v>43647</v>
      </c>
      <c r="D30" s="96">
        <f t="shared" si="6"/>
        <v>43738</v>
      </c>
      <c r="E30" s="54">
        <f t="shared" si="7"/>
        <v>92</v>
      </c>
      <c r="F30" s="55">
        <f>VLOOKUP(D30,'FERC Interest Rate'!A:B,2,TRUE)</f>
        <v>5.5E-2</v>
      </c>
      <c r="G30" s="56">
        <f t="shared" si="8"/>
        <v>238176.65541616204</v>
      </c>
      <c r="H30" s="207">
        <v>42161.206978645969</v>
      </c>
      <c r="I30" s="208">
        <v>0</v>
      </c>
      <c r="J30" s="209">
        <v>0</v>
      </c>
      <c r="K30" s="5">
        <f t="shared" si="2"/>
        <v>0</v>
      </c>
      <c r="L30" s="209">
        <v>0</v>
      </c>
      <c r="M30" s="86">
        <f t="shared" si="3"/>
        <v>0</v>
      </c>
      <c r="N30" s="5">
        <f t="shared" si="4"/>
        <v>280337.86239480803</v>
      </c>
      <c r="O30" s="207">
        <f t="shared" si="5"/>
        <v>280337.86239480803</v>
      </c>
      <c r="Q30" s="96">
        <f t="shared" si="10"/>
        <v>43647</v>
      </c>
      <c r="R30" s="96">
        <f t="shared" si="11"/>
        <v>43738</v>
      </c>
      <c r="S30" s="57"/>
      <c r="T30" s="57"/>
      <c r="U30" s="57"/>
      <c r="V30" s="56"/>
      <c r="W30" s="57"/>
      <c r="X30" s="5"/>
    </row>
    <row r="31" spans="1:24" x14ac:dyDescent="0.2">
      <c r="A31" s="6" t="s">
        <v>22</v>
      </c>
      <c r="B31" s="54" t="str">
        <f t="shared" si="1"/>
        <v>Q4/2019</v>
      </c>
      <c r="C31" s="96">
        <f t="shared" si="9"/>
        <v>43739</v>
      </c>
      <c r="D31" s="96">
        <f t="shared" si="6"/>
        <v>43830</v>
      </c>
      <c r="E31" s="54">
        <f t="shared" si="7"/>
        <v>92</v>
      </c>
      <c r="F31" s="55">
        <f>VLOOKUP(D31,'FERC Interest Rate'!A:B,2,TRUE)</f>
        <v>5.4199999999999998E-2</v>
      </c>
      <c r="G31" s="56">
        <f t="shared" si="8"/>
        <v>280337.86239480803</v>
      </c>
      <c r="H31" s="207">
        <v>42123.932901362925</v>
      </c>
      <c r="I31" s="208">
        <v>0</v>
      </c>
      <c r="J31" s="209">
        <v>0</v>
      </c>
      <c r="K31" s="5">
        <f t="shared" si="2"/>
        <v>0</v>
      </c>
      <c r="L31" s="209">
        <v>0</v>
      </c>
      <c r="M31" s="86">
        <f t="shared" si="3"/>
        <v>0</v>
      </c>
      <c r="N31" s="5">
        <f t="shared" si="4"/>
        <v>322461.79529617098</v>
      </c>
      <c r="O31" s="207">
        <f t="shared" si="5"/>
        <v>322461.79529617098</v>
      </c>
      <c r="Q31" s="96">
        <f t="shared" si="10"/>
        <v>43739</v>
      </c>
      <c r="R31" s="96">
        <f t="shared" si="11"/>
        <v>43830</v>
      </c>
      <c r="S31" s="57"/>
      <c r="T31" s="57"/>
      <c r="U31" s="57"/>
      <c r="V31" s="56"/>
      <c r="W31" s="57"/>
      <c r="X31" s="5"/>
    </row>
    <row r="32" spans="1:24" x14ac:dyDescent="0.2">
      <c r="A32" s="59" t="s">
        <v>45</v>
      </c>
      <c r="B32" s="54" t="str">
        <f t="shared" si="1"/>
        <v>Q1/2020</v>
      </c>
      <c r="C32" s="96">
        <f t="shared" si="9"/>
        <v>43831</v>
      </c>
      <c r="D32" s="96">
        <f t="shared" si="6"/>
        <v>43921</v>
      </c>
      <c r="E32" s="54">
        <f t="shared" si="7"/>
        <v>91</v>
      </c>
      <c r="F32" s="55">
        <f>VLOOKUP(D32,'FERC Interest Rate'!A:B,2,TRUE)</f>
        <v>4.9599999999999998E-2</v>
      </c>
      <c r="G32" s="56">
        <f t="shared" si="8"/>
        <v>322461.79529617098</v>
      </c>
      <c r="H32" s="207">
        <v>38545.132451630583</v>
      </c>
      <c r="I32" s="208">
        <f>(SUM($H$27:$H$51)/20)</f>
        <v>11131.305387390074</v>
      </c>
      <c r="J32" s="209">
        <f>G32*F32*(E32/(DATE(YEAR(D32),12,31)-DATE(YEAR(D32),1,1)+1))</f>
        <v>3976.6763913901564</v>
      </c>
      <c r="K32" s="5">
        <f t="shared" si="2"/>
        <v>15107.981778780229</v>
      </c>
      <c r="L32" s="209">
        <f>($C$21/20)</f>
        <v>6919.0410000000002</v>
      </c>
      <c r="M32" s="86">
        <f t="shared" si="3"/>
        <v>22027.022778780229</v>
      </c>
      <c r="N32" s="5">
        <f t="shared" si="4"/>
        <v>364983.60413919174</v>
      </c>
      <c r="O32" s="207">
        <f t="shared" si="5"/>
        <v>342956.58136041148</v>
      </c>
      <c r="Q32" s="96">
        <f t="shared" si="10"/>
        <v>43831</v>
      </c>
      <c r="R32" s="96">
        <f t="shared" si="11"/>
        <v>43921</v>
      </c>
      <c r="S32" s="57">
        <f t="shared" ref="S32:S51" si="12">SUMIF($C$54:$C$665,Q32,$J$54:$J$666)</f>
        <v>210.84091231348557</v>
      </c>
      <c r="T32" s="5">
        <f t="shared" ref="T32:T51" si="13">SUMIF($C$54:$C$665,Q32,$L$54:$L$666)</f>
        <v>726.15</v>
      </c>
      <c r="U32" s="57">
        <f t="shared" ref="U32:U51" si="14">SUMIF($C$54:$C$665,Q32,$I$54:$I$666)</f>
        <v>139.22825071510383</v>
      </c>
      <c r="V32" s="56">
        <f t="shared" ref="V32:V49" si="15">S32+U32</f>
        <v>350.0691630285894</v>
      </c>
      <c r="X32" s="5"/>
    </row>
    <row r="33" spans="1:24" x14ac:dyDescent="0.2">
      <c r="A33" s="59" t="s">
        <v>46</v>
      </c>
      <c r="B33" s="54" t="str">
        <f t="shared" si="1"/>
        <v>Q2/2020</v>
      </c>
      <c r="C33" s="96">
        <f t="shared" si="9"/>
        <v>43922</v>
      </c>
      <c r="D33" s="96">
        <f t="shared" si="6"/>
        <v>44012</v>
      </c>
      <c r="E33" s="54">
        <f t="shared" si="7"/>
        <v>91</v>
      </c>
      <c r="F33" s="55">
        <f>VLOOKUP(D33,'FERC Interest Rate'!A:B,2,TRUE)</f>
        <v>4.7500000000000001E-2</v>
      </c>
      <c r="G33" s="56">
        <f>O32</f>
        <v>342956.58136041148</v>
      </c>
      <c r="H33" s="207">
        <v>0</v>
      </c>
      <c r="I33" s="208">
        <f t="shared" ref="I33:I51" si="16">(SUM($H$27:$H$51)/20)</f>
        <v>11131.305387390074</v>
      </c>
      <c r="J33" s="209">
        <f t="shared" ref="J33:J51" si="17">G33*F33*(E33/(DATE(YEAR(D33),12,31)-DATE(YEAR(D33),1,1)+1))</f>
        <v>4050.354707460051</v>
      </c>
      <c r="K33" s="5">
        <f t="shared" ref="K33:K51" si="18">+SUM(I33:J33)</f>
        <v>15181.660094850125</v>
      </c>
      <c r="L33" s="209">
        <f t="shared" ref="L33:L51" si="19">($C$21/20)</f>
        <v>6919.0410000000002</v>
      </c>
      <c r="M33" s="86">
        <f t="shared" ref="M33:M51" si="20">+SUM(K33:L33)</f>
        <v>22100.701094850127</v>
      </c>
      <c r="N33" s="5">
        <f t="shared" si="4"/>
        <v>347006.93606787152</v>
      </c>
      <c r="O33" s="207">
        <f t="shared" si="5"/>
        <v>324906.23497302138</v>
      </c>
      <c r="Q33" s="96">
        <f t="shared" si="10"/>
        <v>43922</v>
      </c>
      <c r="R33" s="96">
        <f t="shared" si="11"/>
        <v>44012</v>
      </c>
      <c r="S33" s="57">
        <f t="shared" si="12"/>
        <v>194.18402263826414</v>
      </c>
      <c r="T33" s="5">
        <f t="shared" si="13"/>
        <v>726.15</v>
      </c>
      <c r="U33" s="57">
        <f t="shared" si="14"/>
        <v>139.22825071510383</v>
      </c>
      <c r="V33" s="56">
        <f t="shared" si="15"/>
        <v>333.41227335336794</v>
      </c>
      <c r="X33" s="5"/>
    </row>
    <row r="34" spans="1:24" x14ac:dyDescent="0.2">
      <c r="A34" s="59" t="s">
        <v>47</v>
      </c>
      <c r="B34" s="54" t="str">
        <f t="shared" si="1"/>
        <v>Q3/2020</v>
      </c>
      <c r="C34" s="96">
        <f t="shared" si="9"/>
        <v>44013</v>
      </c>
      <c r="D34" s="96">
        <f t="shared" si="6"/>
        <v>44104</v>
      </c>
      <c r="E34" s="54">
        <f t="shared" si="7"/>
        <v>92</v>
      </c>
      <c r="F34" s="55">
        <f>VLOOKUP(D34,'FERC Interest Rate'!A:B,2,TRUE)</f>
        <v>3.4299999999999997E-2</v>
      </c>
      <c r="G34" s="56">
        <f t="shared" si="8"/>
        <v>324906.23497302138</v>
      </c>
      <c r="H34" s="207">
        <v>0</v>
      </c>
      <c r="I34" s="208">
        <f t="shared" si="16"/>
        <v>11131.305387390074</v>
      </c>
      <c r="J34" s="209">
        <f t="shared" si="17"/>
        <v>2801.2953963958093</v>
      </c>
      <c r="K34" s="5">
        <f t="shared" si="18"/>
        <v>13932.600783785883</v>
      </c>
      <c r="L34" s="209">
        <f t="shared" si="19"/>
        <v>6919.0410000000002</v>
      </c>
      <c r="M34" s="86">
        <f t="shared" si="20"/>
        <v>20851.641783785883</v>
      </c>
      <c r="N34" s="5">
        <f t="shared" si="4"/>
        <v>327707.53036941716</v>
      </c>
      <c r="O34" s="207">
        <f t="shared" si="5"/>
        <v>306855.88858563127</v>
      </c>
      <c r="Q34" s="96">
        <f t="shared" si="10"/>
        <v>44013</v>
      </c>
      <c r="R34" s="96">
        <f t="shared" si="11"/>
        <v>44104</v>
      </c>
      <c r="S34" s="57">
        <f t="shared" si="12"/>
        <v>134.30102989950402</v>
      </c>
      <c r="T34" s="5">
        <f t="shared" si="13"/>
        <v>726.15</v>
      </c>
      <c r="U34" s="57">
        <f t="shared" si="14"/>
        <v>139.22825071510383</v>
      </c>
      <c r="V34" s="56">
        <f t="shared" si="15"/>
        <v>273.52928061460784</v>
      </c>
      <c r="X34" s="5"/>
    </row>
    <row r="35" spans="1:24" x14ac:dyDescent="0.2">
      <c r="A35" s="59" t="s">
        <v>48</v>
      </c>
      <c r="B35" s="54" t="str">
        <f t="shared" si="1"/>
        <v>Q4/2020</v>
      </c>
      <c r="C35" s="96">
        <f t="shared" si="9"/>
        <v>44105</v>
      </c>
      <c r="D35" s="96">
        <f t="shared" si="6"/>
        <v>44196</v>
      </c>
      <c r="E35" s="54">
        <f t="shared" si="7"/>
        <v>92</v>
      </c>
      <c r="F35" s="55">
        <f>VLOOKUP(D35,'FERC Interest Rate'!A:B,2,TRUE)</f>
        <v>3.2500000000000001E-2</v>
      </c>
      <c r="G35" s="56">
        <f t="shared" si="8"/>
        <v>306855.88858563127</v>
      </c>
      <c r="H35" s="207">
        <v>0</v>
      </c>
      <c r="I35" s="208">
        <f t="shared" si="16"/>
        <v>11131.305387390074</v>
      </c>
      <c r="J35" s="209">
        <f t="shared" si="17"/>
        <v>2506.8281608498291</v>
      </c>
      <c r="K35" s="5">
        <f t="shared" si="18"/>
        <v>13638.133548239903</v>
      </c>
      <c r="L35" s="209">
        <f t="shared" si="19"/>
        <v>6919.0410000000002</v>
      </c>
      <c r="M35" s="86">
        <f t="shared" si="20"/>
        <v>20557.174548239902</v>
      </c>
      <c r="N35" s="5">
        <f t="shared" si="4"/>
        <v>309362.71674648108</v>
      </c>
      <c r="O35" s="207">
        <f t="shared" si="5"/>
        <v>288805.54219824116</v>
      </c>
      <c r="Q35" s="96">
        <f t="shared" si="10"/>
        <v>44105</v>
      </c>
      <c r="R35" s="96">
        <f t="shared" si="11"/>
        <v>44196</v>
      </c>
      <c r="S35" s="57">
        <f t="shared" si="12"/>
        <v>120.18354230559764</v>
      </c>
      <c r="T35" s="5">
        <f t="shared" si="13"/>
        <v>726.15</v>
      </c>
      <c r="U35" s="57">
        <f t="shared" si="14"/>
        <v>139.22825071510383</v>
      </c>
      <c r="V35" s="56">
        <f t="shared" si="15"/>
        <v>259.41179302070145</v>
      </c>
      <c r="X35" s="5"/>
    </row>
    <row r="36" spans="1:24" x14ac:dyDescent="0.2">
      <c r="A36" s="59" t="s">
        <v>49</v>
      </c>
      <c r="B36" s="54" t="str">
        <f t="shared" si="1"/>
        <v>Q1/2021</v>
      </c>
      <c r="C36" s="96">
        <f t="shared" si="9"/>
        <v>44197</v>
      </c>
      <c r="D36" s="96">
        <f t="shared" si="6"/>
        <v>44286</v>
      </c>
      <c r="E36" s="54">
        <f t="shared" si="7"/>
        <v>90</v>
      </c>
      <c r="F36" s="55">
        <f>VLOOKUP(D36,'FERC Interest Rate'!A:B,2,TRUE)</f>
        <v>3.2500000000000001E-2</v>
      </c>
      <c r="G36" s="56">
        <f t="shared" si="8"/>
        <v>288805.54219824116</v>
      </c>
      <c r="H36" s="207">
        <v>0</v>
      </c>
      <c r="I36" s="208">
        <f t="shared" si="16"/>
        <v>11131.305387390074</v>
      </c>
      <c r="J36" s="209">
        <f t="shared" si="17"/>
        <v>2314.4005778900146</v>
      </c>
      <c r="K36" s="5">
        <f t="shared" si="18"/>
        <v>13445.705965280089</v>
      </c>
      <c r="L36" s="209">
        <f t="shared" si="19"/>
        <v>6919.0410000000002</v>
      </c>
      <c r="M36" s="86">
        <f t="shared" si="20"/>
        <v>20364.74696528009</v>
      </c>
      <c r="N36" s="5">
        <f t="shared" si="4"/>
        <v>291119.94277613115</v>
      </c>
      <c r="O36" s="207">
        <f t="shared" si="5"/>
        <v>270755.19581085106</v>
      </c>
      <c r="Q36" s="96">
        <f t="shared" si="10"/>
        <v>44197</v>
      </c>
      <c r="R36" s="96">
        <f t="shared" si="11"/>
        <v>44286</v>
      </c>
      <c r="S36" s="57">
        <f t="shared" si="12"/>
        <v>110.95808803689553</v>
      </c>
      <c r="T36" s="5">
        <f t="shared" si="13"/>
        <v>726.15</v>
      </c>
      <c r="U36" s="57">
        <f t="shared" si="14"/>
        <v>139.22825071510383</v>
      </c>
      <c r="V36" s="56">
        <f t="shared" si="15"/>
        <v>250.18633875199936</v>
      </c>
      <c r="X36" s="56"/>
    </row>
    <row r="37" spans="1:24" x14ac:dyDescent="0.2">
      <c r="A37" s="59" t="s">
        <v>50</v>
      </c>
      <c r="B37" s="54" t="str">
        <f t="shared" si="1"/>
        <v>Q2/2021</v>
      </c>
      <c r="C37" s="96">
        <f t="shared" si="9"/>
        <v>44287</v>
      </c>
      <c r="D37" s="96">
        <f t="shared" si="6"/>
        <v>44377</v>
      </c>
      <c r="E37" s="54">
        <f t="shared" si="7"/>
        <v>91</v>
      </c>
      <c r="F37" s="55">
        <f>VLOOKUP(D37,'FERC Interest Rate'!A:B,2,TRUE)</f>
        <v>3.2500000000000001E-2</v>
      </c>
      <c r="G37" s="56">
        <f t="shared" si="8"/>
        <v>270755.19581085106</v>
      </c>
      <c r="H37" s="207">
        <v>0</v>
      </c>
      <c r="I37" s="208">
        <f t="shared" si="16"/>
        <v>11131.305387390074</v>
      </c>
      <c r="J37" s="209">
        <f t="shared" si="17"/>
        <v>2193.8588811249097</v>
      </c>
      <c r="K37" s="5">
        <f t="shared" si="18"/>
        <v>13325.164268514984</v>
      </c>
      <c r="L37" s="209">
        <f t="shared" si="19"/>
        <v>6919.0410000000002</v>
      </c>
      <c r="M37" s="86">
        <f t="shared" si="20"/>
        <v>20244.205268514983</v>
      </c>
      <c r="N37" s="5">
        <f t="shared" si="4"/>
        <v>272949.05469197599</v>
      </c>
      <c r="O37" s="207">
        <f t="shared" si="5"/>
        <v>252704.84942346095</v>
      </c>
      <c r="Q37" s="96">
        <f t="shared" si="10"/>
        <v>44287</v>
      </c>
      <c r="R37" s="96">
        <f t="shared" si="11"/>
        <v>44377</v>
      </c>
      <c r="S37" s="57">
        <f t="shared" si="12"/>
        <v>105.17902095164052</v>
      </c>
      <c r="T37" s="5">
        <f t="shared" si="13"/>
        <v>726.15</v>
      </c>
      <c r="U37" s="57">
        <f t="shared" si="14"/>
        <v>139.22825071510383</v>
      </c>
      <c r="V37" s="56">
        <f t="shared" si="15"/>
        <v>244.40727166674435</v>
      </c>
      <c r="X37" s="5"/>
    </row>
    <row r="38" spans="1:24" x14ac:dyDescent="0.2">
      <c r="A38" s="59" t="s">
        <v>51</v>
      </c>
      <c r="B38" s="54" t="str">
        <f t="shared" si="1"/>
        <v>Q3/2021</v>
      </c>
      <c r="C38" s="96">
        <f>D37+1</f>
        <v>44378</v>
      </c>
      <c r="D38" s="96">
        <f>EOMONTH(D37,3)</f>
        <v>44469</v>
      </c>
      <c r="E38" s="54">
        <f t="shared" si="7"/>
        <v>92</v>
      </c>
      <c r="F38" s="55">
        <f>VLOOKUP(D38,'FERC Interest Rate'!A:B,2,TRUE)</f>
        <v>3.2500000000000001E-2</v>
      </c>
      <c r="G38" s="56">
        <f t="shared" si="8"/>
        <v>252704.84942346095</v>
      </c>
      <c r="H38" s="207">
        <v>0</v>
      </c>
      <c r="I38" s="208">
        <f t="shared" si="16"/>
        <v>11131.305387390074</v>
      </c>
      <c r="J38" s="209">
        <f t="shared" si="17"/>
        <v>2070.102739112735</v>
      </c>
      <c r="K38" s="5">
        <f t="shared" si="18"/>
        <v>13201.408126502809</v>
      </c>
      <c r="L38" s="209">
        <f t="shared" si="19"/>
        <v>6919.0410000000002</v>
      </c>
      <c r="M38" s="86">
        <f t="shared" si="20"/>
        <v>20120.449126502808</v>
      </c>
      <c r="N38" s="5">
        <f t="shared" si="4"/>
        <v>254774.9521625737</v>
      </c>
      <c r="O38" s="207">
        <f t="shared" si="5"/>
        <v>234654.50303607088</v>
      </c>
      <c r="Q38" s="96">
        <f>R37+1</f>
        <v>44378</v>
      </c>
      <c r="R38" s="96">
        <f>EOMONTH(R37,3)</f>
        <v>44469</v>
      </c>
      <c r="S38" s="57">
        <f t="shared" si="12"/>
        <v>99.24584541077877</v>
      </c>
      <c r="T38" s="5">
        <f t="shared" si="13"/>
        <v>726.15</v>
      </c>
      <c r="U38" s="57">
        <f t="shared" si="14"/>
        <v>139.22825071510383</v>
      </c>
      <c r="V38" s="56">
        <f t="shared" si="15"/>
        <v>238.4740961258826</v>
      </c>
      <c r="X38" s="5"/>
    </row>
    <row r="39" spans="1:24" x14ac:dyDescent="0.2">
      <c r="A39" s="59" t="s">
        <v>52</v>
      </c>
      <c r="B39" s="54" t="str">
        <f t="shared" si="1"/>
        <v>Q4/2021</v>
      </c>
      <c r="C39" s="96">
        <f t="shared" si="9"/>
        <v>44470</v>
      </c>
      <c r="D39" s="96">
        <f t="shared" si="6"/>
        <v>44561</v>
      </c>
      <c r="E39" s="54">
        <f t="shared" si="7"/>
        <v>92</v>
      </c>
      <c r="F39" s="55">
        <f>VLOOKUP(D39,'FERC Interest Rate'!A:B,2,TRUE)</f>
        <v>3.2500000000000001E-2</v>
      </c>
      <c r="G39" s="56">
        <f t="shared" si="8"/>
        <v>234654.50303607088</v>
      </c>
      <c r="H39" s="207">
        <v>0</v>
      </c>
      <c r="I39" s="208">
        <f t="shared" si="16"/>
        <v>11131.305387390074</v>
      </c>
      <c r="J39" s="209">
        <f t="shared" si="17"/>
        <v>1922.2382577475398</v>
      </c>
      <c r="K39" s="5">
        <f t="shared" si="18"/>
        <v>13053.543645137614</v>
      </c>
      <c r="L39" s="209">
        <f t="shared" si="19"/>
        <v>6919.0410000000002</v>
      </c>
      <c r="M39" s="86">
        <f t="shared" si="20"/>
        <v>19972.584645137613</v>
      </c>
      <c r="N39" s="5">
        <f t="shared" si="4"/>
        <v>236576.74129381843</v>
      </c>
      <c r="O39" s="207">
        <f t="shared" si="5"/>
        <v>216604.1566486808</v>
      </c>
      <c r="Q39" s="96">
        <f t="shared" si="10"/>
        <v>44470</v>
      </c>
      <c r="R39" s="96">
        <f t="shared" si="11"/>
        <v>44561</v>
      </c>
      <c r="S39" s="57">
        <f t="shared" si="12"/>
        <v>92.156856452865981</v>
      </c>
      <c r="T39" s="5">
        <f t="shared" si="13"/>
        <v>726.15</v>
      </c>
      <c r="U39" s="57">
        <f t="shared" si="14"/>
        <v>139.22825071510383</v>
      </c>
      <c r="V39" s="56">
        <f t="shared" si="15"/>
        <v>231.38510716796981</v>
      </c>
      <c r="X39" s="5"/>
    </row>
    <row r="40" spans="1:24" x14ac:dyDescent="0.2">
      <c r="A40" s="59" t="s">
        <v>53</v>
      </c>
      <c r="B40" s="54" t="str">
        <f t="shared" si="1"/>
        <v>Q1/2022</v>
      </c>
      <c r="C40" s="96">
        <f t="shared" si="9"/>
        <v>44562</v>
      </c>
      <c r="D40" s="96">
        <f t="shared" si="6"/>
        <v>44651</v>
      </c>
      <c r="E40" s="54">
        <f t="shared" si="7"/>
        <v>90</v>
      </c>
      <c r="F40" s="55">
        <f>VLOOKUP(D40,'FERC Interest Rate'!A:B,2,TRUE)</f>
        <v>3.2500000000000001E-2</v>
      </c>
      <c r="G40" s="56">
        <f t="shared" si="8"/>
        <v>216604.1566486808</v>
      </c>
      <c r="H40" s="207">
        <v>0</v>
      </c>
      <c r="I40" s="208">
        <f t="shared" si="16"/>
        <v>11131.305387390074</v>
      </c>
      <c r="J40" s="209">
        <f t="shared" si="17"/>
        <v>1735.8004334175105</v>
      </c>
      <c r="K40" s="5">
        <f t="shared" si="18"/>
        <v>12867.105820807585</v>
      </c>
      <c r="L40" s="209">
        <f t="shared" si="19"/>
        <v>6919.0410000000002</v>
      </c>
      <c r="M40" s="86">
        <f t="shared" si="20"/>
        <v>19786.146820807586</v>
      </c>
      <c r="N40" s="5">
        <f t="shared" si="4"/>
        <v>218339.95708209832</v>
      </c>
      <c r="O40" s="207">
        <f t="shared" si="5"/>
        <v>198553.81026129072</v>
      </c>
      <c r="Q40" s="96">
        <f t="shared" si="10"/>
        <v>44562</v>
      </c>
      <c r="R40" s="96">
        <f t="shared" si="11"/>
        <v>44651</v>
      </c>
      <c r="S40" s="57">
        <f t="shared" si="12"/>
        <v>83.218566027671628</v>
      </c>
      <c r="T40" s="5">
        <f t="shared" si="13"/>
        <v>726.15</v>
      </c>
      <c r="U40" s="57">
        <f t="shared" si="14"/>
        <v>139.22825071510383</v>
      </c>
      <c r="V40" s="56">
        <f>S40+U40</f>
        <v>222.44681674277547</v>
      </c>
      <c r="X40" s="5"/>
    </row>
    <row r="41" spans="1:24" x14ac:dyDescent="0.2">
      <c r="A41" s="59" t="s">
        <v>54</v>
      </c>
      <c r="B41" s="54" t="str">
        <f t="shared" si="1"/>
        <v>Q2/2022</v>
      </c>
      <c r="C41" s="96">
        <f t="shared" si="9"/>
        <v>44652</v>
      </c>
      <c r="D41" s="96">
        <f t="shared" si="6"/>
        <v>44742</v>
      </c>
      <c r="E41" s="54">
        <f t="shared" si="7"/>
        <v>91</v>
      </c>
      <c r="F41" s="55">
        <f>VLOOKUP(D41,'FERC Interest Rate'!A:B,2,TRUE)</f>
        <v>3.2500000000000001E-2</v>
      </c>
      <c r="G41" s="56">
        <f t="shared" si="8"/>
        <v>198553.81026129072</v>
      </c>
      <c r="H41" s="207">
        <v>0</v>
      </c>
      <c r="I41" s="208">
        <f t="shared" si="16"/>
        <v>11131.305387390074</v>
      </c>
      <c r="J41" s="209">
        <f t="shared" si="17"/>
        <v>1608.8298461582667</v>
      </c>
      <c r="K41" s="5">
        <f t="shared" si="18"/>
        <v>12740.135233548341</v>
      </c>
      <c r="L41" s="209">
        <f t="shared" si="19"/>
        <v>6919.0410000000002</v>
      </c>
      <c r="M41" s="86">
        <f t="shared" si="20"/>
        <v>19659.17623354834</v>
      </c>
      <c r="N41" s="5">
        <f t="shared" si="4"/>
        <v>200162.640107449</v>
      </c>
      <c r="O41" s="207">
        <f t="shared" si="5"/>
        <v>180503.46387390065</v>
      </c>
      <c r="Q41" s="96">
        <f t="shared" si="10"/>
        <v>44652</v>
      </c>
      <c r="R41" s="96">
        <f t="shared" si="11"/>
        <v>44742</v>
      </c>
      <c r="S41" s="57">
        <f t="shared" si="12"/>
        <v>77.131282031203057</v>
      </c>
      <c r="T41" s="5">
        <f t="shared" si="13"/>
        <v>726.15</v>
      </c>
      <c r="U41" s="57">
        <f t="shared" si="14"/>
        <v>139.22825071510383</v>
      </c>
      <c r="V41" s="56">
        <f t="shared" si="15"/>
        <v>216.35953274630688</v>
      </c>
      <c r="X41" s="5"/>
    </row>
    <row r="42" spans="1:24" x14ac:dyDescent="0.2">
      <c r="A42" s="59" t="s">
        <v>55</v>
      </c>
      <c r="B42" s="54" t="str">
        <f t="shared" si="1"/>
        <v>Q3/2022</v>
      </c>
      <c r="C42" s="96">
        <f t="shared" si="9"/>
        <v>44743</v>
      </c>
      <c r="D42" s="96">
        <f t="shared" si="6"/>
        <v>44834</v>
      </c>
      <c r="E42" s="54">
        <f t="shared" si="7"/>
        <v>92</v>
      </c>
      <c r="F42" s="55">
        <f>VLOOKUP(D42,'FERC Interest Rate'!A:B,2,TRUE)</f>
        <v>3.5999999999999997E-2</v>
      </c>
      <c r="G42" s="56">
        <f t="shared" si="8"/>
        <v>180503.46387390065</v>
      </c>
      <c r="H42" s="207">
        <v>0</v>
      </c>
      <c r="I42" s="208">
        <f t="shared" si="16"/>
        <v>11131.305387390074</v>
      </c>
      <c r="J42" s="209">
        <f t="shared" si="17"/>
        <v>1637.8834858913942</v>
      </c>
      <c r="K42" s="5">
        <f t="shared" si="18"/>
        <v>12769.188873281468</v>
      </c>
      <c r="L42" s="209">
        <f t="shared" si="19"/>
        <v>6919.0410000000002</v>
      </c>
      <c r="M42" s="86">
        <f t="shared" si="20"/>
        <v>19688.229873281467</v>
      </c>
      <c r="N42" s="5">
        <f t="shared" si="4"/>
        <v>182141.34735979204</v>
      </c>
      <c r="O42" s="207">
        <f t="shared" si="5"/>
        <v>162453.11748651057</v>
      </c>
      <c r="Q42" s="96">
        <f t="shared" si="10"/>
        <v>44743</v>
      </c>
      <c r="R42" s="96">
        <f t="shared" si="11"/>
        <v>44834</v>
      </c>
      <c r="S42" s="57">
        <f t="shared" si="12"/>
        <v>78.524185379956833</v>
      </c>
      <c r="T42" s="5">
        <f t="shared" si="13"/>
        <v>726.15</v>
      </c>
      <c r="U42" s="57">
        <f t="shared" si="14"/>
        <v>139.22825071510383</v>
      </c>
      <c r="V42" s="56">
        <f t="shared" si="15"/>
        <v>217.75243609506066</v>
      </c>
      <c r="X42" s="5"/>
    </row>
    <row r="43" spans="1:24" x14ac:dyDescent="0.2">
      <c r="A43" s="59" t="s">
        <v>56</v>
      </c>
      <c r="B43" s="54" t="str">
        <f t="shared" si="1"/>
        <v>Q4/2022</v>
      </c>
      <c r="C43" s="96">
        <f t="shared" si="9"/>
        <v>44835</v>
      </c>
      <c r="D43" s="96">
        <f t="shared" si="6"/>
        <v>44926</v>
      </c>
      <c r="E43" s="54">
        <f t="shared" si="7"/>
        <v>92</v>
      </c>
      <c r="F43" s="55">
        <f>VLOOKUP(D43,'FERC Interest Rate'!A:B,2,TRUE)</f>
        <v>4.9099999999999998E-2</v>
      </c>
      <c r="G43" s="56">
        <f t="shared" si="8"/>
        <v>162453.11748651057</v>
      </c>
      <c r="H43" s="207">
        <v>0</v>
      </c>
      <c r="I43" s="208">
        <f t="shared" si="16"/>
        <v>11131.305387390074</v>
      </c>
      <c r="J43" s="209">
        <f t="shared" si="17"/>
        <v>2010.5019789316866</v>
      </c>
      <c r="K43" s="5">
        <f t="shared" si="18"/>
        <v>13141.80736632176</v>
      </c>
      <c r="L43" s="209">
        <f t="shared" si="19"/>
        <v>6919.0410000000002</v>
      </c>
      <c r="M43" s="86">
        <f t="shared" si="20"/>
        <v>20060.848366321759</v>
      </c>
      <c r="N43" s="5">
        <f t="shared" si="4"/>
        <v>164463.61946544226</v>
      </c>
      <c r="O43" s="207">
        <f t="shared" si="5"/>
        <v>144402.77109912049</v>
      </c>
      <c r="Q43" s="96">
        <f t="shared" si="10"/>
        <v>44835</v>
      </c>
      <c r="R43" s="96">
        <f t="shared" si="11"/>
        <v>44926</v>
      </c>
      <c r="S43" s="57">
        <f t="shared" si="12"/>
        <v>96.388437553897006</v>
      </c>
      <c r="T43" s="5">
        <f t="shared" si="13"/>
        <v>726.15</v>
      </c>
      <c r="U43" s="57">
        <f t="shared" si="14"/>
        <v>139.22825071510383</v>
      </c>
      <c r="V43" s="56">
        <f t="shared" si="15"/>
        <v>235.61668826900083</v>
      </c>
      <c r="X43" s="5"/>
    </row>
    <row r="44" spans="1:24" x14ac:dyDescent="0.2">
      <c r="A44" s="59" t="s">
        <v>57</v>
      </c>
      <c r="B44" s="54" t="str">
        <f t="shared" si="1"/>
        <v>Q1/2023</v>
      </c>
      <c r="C44" s="96">
        <f t="shared" si="9"/>
        <v>44927</v>
      </c>
      <c r="D44" s="96">
        <f t="shared" si="6"/>
        <v>45016</v>
      </c>
      <c r="E44" s="54">
        <f t="shared" si="7"/>
        <v>90</v>
      </c>
      <c r="F44" s="55">
        <f>VLOOKUP(D44,'FERC Interest Rate'!A:B,2,TRUE)</f>
        <v>6.3100000000000003E-2</v>
      </c>
      <c r="G44" s="56">
        <f t="shared" si="8"/>
        <v>144402.77109912049</v>
      </c>
      <c r="H44" s="207">
        <v>0</v>
      </c>
      <c r="I44" s="208">
        <f t="shared" si="16"/>
        <v>11131.305387390074</v>
      </c>
      <c r="J44" s="209">
        <f t="shared" si="17"/>
        <v>2246.7488686901515</v>
      </c>
      <c r="K44" s="5">
        <f t="shared" si="18"/>
        <v>13378.054256080224</v>
      </c>
      <c r="L44" s="209">
        <f t="shared" si="19"/>
        <v>6919.0410000000002</v>
      </c>
      <c r="M44" s="86">
        <f t="shared" si="20"/>
        <v>20297.095256080225</v>
      </c>
      <c r="N44" s="5">
        <f t="shared" si="4"/>
        <v>146649.51996781066</v>
      </c>
      <c r="O44" s="207">
        <f t="shared" si="5"/>
        <v>126352.42471173042</v>
      </c>
      <c r="Q44" s="96">
        <f t="shared" si="10"/>
        <v>44927</v>
      </c>
      <c r="R44" s="96">
        <f t="shared" si="11"/>
        <v>45016</v>
      </c>
      <c r="S44" s="57">
        <f t="shared" si="12"/>
        <v>107.71469777120164</v>
      </c>
      <c r="T44" s="5">
        <f t="shared" si="13"/>
        <v>726.15</v>
      </c>
      <c r="U44" s="57">
        <f t="shared" si="14"/>
        <v>139.22825071510383</v>
      </c>
      <c r="V44" s="56">
        <f t="shared" si="15"/>
        <v>246.94294848630545</v>
      </c>
      <c r="X44" s="5"/>
    </row>
    <row r="45" spans="1:24" x14ac:dyDescent="0.2">
      <c r="A45" s="59" t="s">
        <v>58</v>
      </c>
      <c r="B45" s="54" t="str">
        <f t="shared" si="1"/>
        <v>Q2/2023</v>
      </c>
      <c r="C45" s="96">
        <f t="shared" si="9"/>
        <v>45017</v>
      </c>
      <c r="D45" s="96">
        <f t="shared" si="6"/>
        <v>45107</v>
      </c>
      <c r="E45" s="54">
        <f t="shared" si="7"/>
        <v>91</v>
      </c>
      <c r="F45" s="55">
        <f>VLOOKUP(D45,'FERC Interest Rate'!A:B,2,TRUE)</f>
        <v>7.4999999999999997E-2</v>
      </c>
      <c r="G45" s="56">
        <f t="shared" si="8"/>
        <v>126352.42471173042</v>
      </c>
      <c r="H45" s="207">
        <v>0</v>
      </c>
      <c r="I45" s="208">
        <f t="shared" si="16"/>
        <v>11131.305387390074</v>
      </c>
      <c r="J45" s="209">
        <f t="shared" si="17"/>
        <v>2362.6172565960551</v>
      </c>
      <c r="K45" s="5">
        <f t="shared" si="18"/>
        <v>13493.922643986129</v>
      </c>
      <c r="L45" s="209">
        <f t="shared" si="19"/>
        <v>6919.0410000000002</v>
      </c>
      <c r="M45" s="86">
        <f t="shared" si="20"/>
        <v>20412.963643986128</v>
      </c>
      <c r="N45" s="5">
        <f t="shared" si="4"/>
        <v>128715.04196832648</v>
      </c>
      <c r="O45" s="207">
        <f t="shared" si="5"/>
        <v>108302.07832434034</v>
      </c>
      <c r="Q45" s="96">
        <f t="shared" si="10"/>
        <v>45017</v>
      </c>
      <c r="R45" s="96">
        <f t="shared" si="11"/>
        <v>45107</v>
      </c>
      <c r="S45" s="57">
        <f t="shared" si="12"/>
        <v>113.26971487099749</v>
      </c>
      <c r="T45" s="5">
        <f t="shared" si="13"/>
        <v>726.15</v>
      </c>
      <c r="U45" s="57">
        <f t="shared" si="14"/>
        <v>139.22825071510383</v>
      </c>
      <c r="V45" s="56">
        <f t="shared" si="15"/>
        <v>252.49796558610132</v>
      </c>
      <c r="X45" s="5"/>
    </row>
    <row r="46" spans="1:24" x14ac:dyDescent="0.2">
      <c r="A46" s="59" t="s">
        <v>59</v>
      </c>
      <c r="B46" s="54" t="str">
        <f t="shared" si="1"/>
        <v>Q3/2023</v>
      </c>
      <c r="C46" s="96">
        <f t="shared" si="9"/>
        <v>45108</v>
      </c>
      <c r="D46" s="96">
        <f t="shared" si="6"/>
        <v>45199</v>
      </c>
      <c r="E46" s="54">
        <f t="shared" si="7"/>
        <v>92</v>
      </c>
      <c r="F46" s="55">
        <f>VLOOKUP(D46,'FERC Interest Rate'!A:B,2,TRUE)</f>
        <v>8.0199999999999994E-2</v>
      </c>
      <c r="G46" s="56">
        <f t="shared" si="8"/>
        <v>108302.07832434034</v>
      </c>
      <c r="H46" s="207">
        <v>0</v>
      </c>
      <c r="I46" s="208">
        <f t="shared" si="16"/>
        <v>11131.305387390074</v>
      </c>
      <c r="J46" s="209">
        <f t="shared" si="17"/>
        <v>2189.3042594748295</v>
      </c>
      <c r="K46" s="5">
        <f t="shared" si="18"/>
        <v>13320.609646864903</v>
      </c>
      <c r="L46" s="209">
        <f t="shared" si="19"/>
        <v>6919.0410000000002</v>
      </c>
      <c r="M46" s="86">
        <f t="shared" si="20"/>
        <v>20239.650646864902</v>
      </c>
      <c r="N46" s="5">
        <f t="shared" si="4"/>
        <v>110491.38258381517</v>
      </c>
      <c r="O46" s="207">
        <f t="shared" si="5"/>
        <v>90251.731936950266</v>
      </c>
      <c r="Q46" s="96">
        <f t="shared" si="10"/>
        <v>45108</v>
      </c>
      <c r="R46" s="96">
        <f t="shared" si="11"/>
        <v>45199</v>
      </c>
      <c r="S46" s="57">
        <f t="shared" si="12"/>
        <v>104.96066112454226</v>
      </c>
      <c r="T46" s="5">
        <f t="shared" si="13"/>
        <v>726.15</v>
      </c>
      <c r="U46" s="57">
        <f t="shared" si="14"/>
        <v>139.22825071510383</v>
      </c>
      <c r="V46" s="56">
        <f t="shared" si="15"/>
        <v>244.1889118396461</v>
      </c>
      <c r="X46" s="5"/>
    </row>
    <row r="47" spans="1:24" x14ac:dyDescent="0.2">
      <c r="A47" s="59" t="s">
        <v>60</v>
      </c>
      <c r="B47" s="54" t="str">
        <f>+IF(MONTH(C47)&lt;4,"Q1",IF(MONTH(C47)&lt;7,"Q2",IF(MONTH(C47)&lt;10,"Q3","Q4")))&amp;"/"&amp;YEAR(C47)</f>
        <v>Q4/2023</v>
      </c>
      <c r="C47" s="96">
        <f>D46+1</f>
        <v>45200</v>
      </c>
      <c r="D47" s="96">
        <f t="shared" si="6"/>
        <v>45291</v>
      </c>
      <c r="E47" s="54">
        <f>D47-C47+1</f>
        <v>92</v>
      </c>
      <c r="F47" s="55">
        <f>VLOOKUP(D47,'FERC Interest Rate'!A:B,2,TRUE)</f>
        <v>8.3500000000000005E-2</v>
      </c>
      <c r="G47" s="56">
        <f t="shared" si="8"/>
        <v>90251.731936950266</v>
      </c>
      <c r="H47" s="207">
        <v>0</v>
      </c>
      <c r="I47" s="208">
        <f t="shared" si="16"/>
        <v>11131.305387390074</v>
      </c>
      <c r="J47" s="209">
        <f t="shared" si="17"/>
        <v>1899.4898759990467</v>
      </c>
      <c r="K47" s="5">
        <f t="shared" si="18"/>
        <v>13030.79526338912</v>
      </c>
      <c r="L47" s="209">
        <f t="shared" si="19"/>
        <v>6919.0410000000002</v>
      </c>
      <c r="M47" s="86">
        <f t="shared" si="20"/>
        <v>19949.836263389119</v>
      </c>
      <c r="N47" s="5">
        <f t="shared" si="4"/>
        <v>92151.221812949312</v>
      </c>
      <c r="O47" s="207">
        <f t="shared" si="5"/>
        <v>72201.385549560189</v>
      </c>
      <c r="Q47" s="96">
        <f t="shared" si="10"/>
        <v>45200</v>
      </c>
      <c r="R47" s="96">
        <f t="shared" si="11"/>
        <v>45291</v>
      </c>
      <c r="S47" s="57">
        <f t="shared" si="12"/>
        <v>91.066242767033273</v>
      </c>
      <c r="T47" s="5">
        <f t="shared" si="13"/>
        <v>726.15</v>
      </c>
      <c r="U47" s="57">
        <f t="shared" si="14"/>
        <v>139.22825071510383</v>
      </c>
      <c r="V47" s="56">
        <f t="shared" si="15"/>
        <v>230.29449348213711</v>
      </c>
      <c r="X47" s="5"/>
    </row>
    <row r="48" spans="1:24" x14ac:dyDescent="0.2">
      <c r="A48" s="59" t="s">
        <v>61</v>
      </c>
      <c r="B48" s="54" t="str">
        <f>+IF(MONTH(C48)&lt;4,"Q1",IF(MONTH(C48)&lt;7,"Q2",IF(MONTH(C48)&lt;10,"Q3","Q4")))&amp;"/"&amp;YEAR(C48)</f>
        <v>Q1/2024</v>
      </c>
      <c r="C48" s="96">
        <f>D47+1</f>
        <v>45292</v>
      </c>
      <c r="D48" s="96">
        <f t="shared" si="6"/>
        <v>45382</v>
      </c>
      <c r="E48" s="54">
        <f>D48-C48+1</f>
        <v>91</v>
      </c>
      <c r="F48" s="55">
        <f>VLOOKUP(D48,'FERC Interest Rate'!A:B,2,TRUE)</f>
        <v>8.5000000000000006E-2</v>
      </c>
      <c r="G48" s="56">
        <f t="shared" si="8"/>
        <v>72201.385549560189</v>
      </c>
      <c r="H48" s="207">
        <v>0</v>
      </c>
      <c r="I48" s="208">
        <f t="shared" si="16"/>
        <v>11131.305387390074</v>
      </c>
      <c r="J48" s="209">
        <f t="shared" si="17"/>
        <v>1525.8954022564155</v>
      </c>
      <c r="K48" s="5">
        <f t="shared" si="18"/>
        <v>12657.200789646489</v>
      </c>
      <c r="L48" s="209">
        <f t="shared" si="19"/>
        <v>6919.0410000000002</v>
      </c>
      <c r="M48" s="86">
        <f t="shared" si="20"/>
        <v>19576.24178964649</v>
      </c>
      <c r="N48" s="5">
        <f t="shared" si="4"/>
        <v>73727.280951816603</v>
      </c>
      <c r="O48" s="207">
        <f t="shared" si="5"/>
        <v>54151.03916217012</v>
      </c>
      <c r="Q48" s="96">
        <f t="shared" si="10"/>
        <v>45292</v>
      </c>
      <c r="R48" s="96">
        <f t="shared" si="11"/>
        <v>45382</v>
      </c>
      <c r="S48" s="57">
        <f t="shared" si="12"/>
        <v>73.155199664276822</v>
      </c>
      <c r="T48" s="5">
        <f t="shared" si="13"/>
        <v>726.15</v>
      </c>
      <c r="U48" s="57">
        <f t="shared" si="14"/>
        <v>139.22825071510383</v>
      </c>
      <c r="V48" s="56">
        <f t="shared" si="15"/>
        <v>212.38345037938063</v>
      </c>
      <c r="X48" s="5"/>
    </row>
    <row r="49" spans="1:24" x14ac:dyDescent="0.2">
      <c r="A49" s="59" t="s">
        <v>62</v>
      </c>
      <c r="B49" s="54" t="str">
        <f>+IF(MONTH(C49)&lt;4,"Q1",IF(MONTH(C49)&lt;7,"Q2",IF(MONTH(C49)&lt;10,"Q3","Q4")))&amp;"/"&amp;YEAR(C49)</f>
        <v>Q2/2024</v>
      </c>
      <c r="C49" s="96">
        <f>D48+1</f>
        <v>45383</v>
      </c>
      <c r="D49" s="96">
        <f t="shared" si="6"/>
        <v>45473</v>
      </c>
      <c r="E49" s="54">
        <f>D49-C49+1</f>
        <v>91</v>
      </c>
      <c r="F49" s="55">
        <f>VLOOKUP(D49,'FERC Interest Rate'!A:B,2,TRUE)</f>
        <v>8.5000000000000006E-2</v>
      </c>
      <c r="G49" s="56">
        <f t="shared" si="8"/>
        <v>54151.03916217012</v>
      </c>
      <c r="H49" s="207">
        <v>0</v>
      </c>
      <c r="I49" s="208">
        <f t="shared" si="16"/>
        <v>11131.305387390074</v>
      </c>
      <c r="J49" s="209">
        <f t="shared" si="17"/>
        <v>1144.4215516923114</v>
      </c>
      <c r="K49" s="5">
        <f t="shared" si="18"/>
        <v>12275.726939082386</v>
      </c>
      <c r="L49" s="209">
        <f t="shared" si="19"/>
        <v>6919.0410000000002</v>
      </c>
      <c r="M49" s="86">
        <f t="shared" si="20"/>
        <v>19194.767939082387</v>
      </c>
      <c r="N49" s="5">
        <f t="shared" si="4"/>
        <v>55295.460713862434</v>
      </c>
      <c r="O49" s="207">
        <f t="shared" si="5"/>
        <v>36100.692774780051</v>
      </c>
      <c r="Q49" s="96">
        <f t="shared" si="10"/>
        <v>45383</v>
      </c>
      <c r="R49" s="96">
        <f t="shared" si="11"/>
        <v>45473</v>
      </c>
      <c r="S49" s="57">
        <f t="shared" si="12"/>
        <v>54.866399748207613</v>
      </c>
      <c r="T49" s="5">
        <f t="shared" si="13"/>
        <v>726.15</v>
      </c>
      <c r="U49" s="57">
        <f t="shared" si="14"/>
        <v>139.22825071510383</v>
      </c>
      <c r="V49" s="56">
        <f t="shared" si="15"/>
        <v>194.09465046331144</v>
      </c>
      <c r="X49" s="5"/>
    </row>
    <row r="50" spans="1:24" x14ac:dyDescent="0.2">
      <c r="A50" s="59" t="s">
        <v>63</v>
      </c>
      <c r="B50" s="54" t="str">
        <f>+IF(MONTH(C50)&lt;4,"Q1",IF(MONTH(C50)&lt;7,"Q2",IF(MONTH(C50)&lt;10,"Q3","Q4")))&amp;"/"&amp;YEAR(C50)</f>
        <v>Q3/2024</v>
      </c>
      <c r="C50" s="96">
        <f>D49+1</f>
        <v>45474</v>
      </c>
      <c r="D50" s="96">
        <f t="shared" si="6"/>
        <v>45565</v>
      </c>
      <c r="E50" s="54">
        <f>D50-C50+1</f>
        <v>92</v>
      </c>
      <c r="F50" s="55">
        <f>VLOOKUP(D50,'FERC Interest Rate'!A:B,2,TRUE)</f>
        <v>8.5000000000000006E-2</v>
      </c>
      <c r="G50" s="56">
        <f t="shared" si="8"/>
        <v>36100.692774780051</v>
      </c>
      <c r="H50" s="207">
        <v>0</v>
      </c>
      <c r="I50" s="208">
        <f t="shared" si="16"/>
        <v>11131.305387390074</v>
      </c>
      <c r="J50" s="209">
        <f t="shared" si="17"/>
        <v>771.33174179994546</v>
      </c>
      <c r="K50" s="5">
        <f t="shared" si="18"/>
        <v>11902.63712919002</v>
      </c>
      <c r="L50" s="209">
        <f t="shared" si="19"/>
        <v>6919.0410000000002</v>
      </c>
      <c r="M50" s="86">
        <f t="shared" si="20"/>
        <v>18821.678129190019</v>
      </c>
      <c r="N50" s="5">
        <f t="shared" si="4"/>
        <v>36872.024516579993</v>
      </c>
      <c r="O50" s="207">
        <f t="shared" si="5"/>
        <v>18050.346387389975</v>
      </c>
      <c r="Q50" s="96">
        <f t="shared" si="10"/>
        <v>45474</v>
      </c>
      <c r="R50" s="96">
        <f t="shared" si="11"/>
        <v>45565</v>
      </c>
      <c r="S50" s="57">
        <f t="shared" si="12"/>
        <v>36.979551478645412</v>
      </c>
      <c r="T50" s="5">
        <f t="shared" si="13"/>
        <v>726.15</v>
      </c>
      <c r="U50" s="57">
        <f t="shared" si="14"/>
        <v>139.22825071510383</v>
      </c>
      <c r="V50" s="56">
        <f>S50+U50</f>
        <v>176.20780219374925</v>
      </c>
      <c r="W50" s="57"/>
      <c r="X50" s="5"/>
    </row>
    <row r="51" spans="1:24" x14ac:dyDescent="0.2">
      <c r="A51" s="59" t="s">
        <v>64</v>
      </c>
      <c r="B51" s="54" t="str">
        <f>+IF(MONTH(C51)&lt;4,"Q1",IF(MONTH(C51)&lt;7,"Q2",IF(MONTH(C51)&lt;10,"Q3","Q4")))&amp;"/"&amp;YEAR(C51)</f>
        <v>Q4/2024</v>
      </c>
      <c r="C51" s="96">
        <f>D50+1</f>
        <v>45566</v>
      </c>
      <c r="D51" s="96">
        <f t="shared" si="6"/>
        <v>45657</v>
      </c>
      <c r="E51" s="54">
        <f>D51-C51+1</f>
        <v>92</v>
      </c>
      <c r="F51" s="55">
        <f>VLOOKUP(D51,'FERC Interest Rate'!A:B,2,TRUE)</f>
        <v>8.5000000000000006E-2</v>
      </c>
      <c r="G51" s="56">
        <f t="shared" si="8"/>
        <v>18050.346387389975</v>
      </c>
      <c r="H51" s="207">
        <v>0</v>
      </c>
      <c r="I51" s="208">
        <f t="shared" si="16"/>
        <v>11131.305387390074</v>
      </c>
      <c r="J51" s="209">
        <f t="shared" si="17"/>
        <v>385.66587089997165</v>
      </c>
      <c r="K51" s="5">
        <f t="shared" si="18"/>
        <v>11516.971258290045</v>
      </c>
      <c r="L51" s="209">
        <f t="shared" si="19"/>
        <v>6919.0410000000002</v>
      </c>
      <c r="M51" s="86">
        <f t="shared" si="20"/>
        <v>18436.012258290044</v>
      </c>
      <c r="N51" s="5">
        <f t="shared" si="4"/>
        <v>18436.012258289946</v>
      </c>
      <c r="O51" s="207">
        <f t="shared" si="5"/>
        <v>-1.0004441719502211E-10</v>
      </c>
      <c r="Q51" s="96">
        <f t="shared" si="10"/>
        <v>45566</v>
      </c>
      <c r="R51" s="96">
        <f t="shared" si="11"/>
        <v>45657</v>
      </c>
      <c r="S51" s="57">
        <f t="shared" si="12"/>
        <v>18.489775739322713</v>
      </c>
      <c r="T51" s="5">
        <f t="shared" si="13"/>
        <v>726.15</v>
      </c>
      <c r="U51" s="57">
        <f t="shared" si="14"/>
        <v>139.22825071510383</v>
      </c>
      <c r="V51" s="56">
        <f>S51+U51</f>
        <v>157.71802645442654</v>
      </c>
      <c r="W51" s="57"/>
      <c r="X51" s="5"/>
    </row>
    <row r="52" spans="1:24" ht="19.5" customHeight="1" thickBot="1" x14ac:dyDescent="0.25">
      <c r="A52" s="98"/>
      <c r="B52" s="99"/>
      <c r="C52" s="101"/>
      <c r="D52" s="101"/>
      <c r="E52" s="99"/>
      <c r="F52" s="99"/>
      <c r="G52" s="91">
        <f t="shared" ref="G52:O52" si="21">+SUM(G27:G51)</f>
        <v>4765895.6554757096</v>
      </c>
      <c r="H52" s="91">
        <f>+SUM(H27:H51)</f>
        <v>222626.10774780146</v>
      </c>
      <c r="I52" s="92">
        <f t="shared" si="21"/>
        <v>222626.10774780155</v>
      </c>
      <c r="J52" s="91">
        <f t="shared" si="21"/>
        <v>41354.245683778638</v>
      </c>
      <c r="K52" s="91">
        <f t="shared" si="21"/>
        <v>263980.35343158006</v>
      </c>
      <c r="L52" s="91">
        <f t="shared" si="21"/>
        <v>138380.81999999998</v>
      </c>
      <c r="M52" s="93">
        <f t="shared" si="21"/>
        <v>402361.17343158013</v>
      </c>
      <c r="N52" s="91">
        <f t="shared" si="21"/>
        <v>5029876.0089072902</v>
      </c>
      <c r="O52" s="91">
        <f t="shared" si="21"/>
        <v>4627514.8354757102</v>
      </c>
      <c r="Q52" s="9"/>
      <c r="R52" s="9"/>
      <c r="S52" s="128">
        <f>SUM(S27:S51)</f>
        <v>2002.8140321659878</v>
      </c>
      <c r="T52" s="128">
        <f>SUM(T27:T51)</f>
        <v>14522.999999999995</v>
      </c>
      <c r="U52" s="128">
        <f>SUM(U27:U51)</f>
        <v>2784.5650143020766</v>
      </c>
      <c r="V52" s="128">
        <f>SUM(V27:V51)</f>
        <v>4787.3790464680642</v>
      </c>
    </row>
    <row r="53" spans="1:24" ht="13.5" thickTop="1" x14ac:dyDescent="0.2">
      <c r="B53" s="6"/>
      <c r="C53" s="9"/>
      <c r="D53" s="9"/>
      <c r="E53" s="6"/>
      <c r="F53" s="6"/>
      <c r="G53" s="57"/>
      <c r="H53" s="44"/>
      <c r="I53" s="79"/>
      <c r="J53" s="57"/>
      <c r="L53" s="44"/>
      <c r="M53" s="87"/>
    </row>
    <row r="54" spans="1:24" ht="36.75" x14ac:dyDescent="0.2">
      <c r="A54" s="58" t="s">
        <v>44</v>
      </c>
      <c r="B54" s="58" t="s">
        <v>3</v>
      </c>
      <c r="C54" s="58" t="s">
        <v>4</v>
      </c>
      <c r="D54" s="58" t="s">
        <v>5</v>
      </c>
      <c r="E54" s="58" t="s">
        <v>6</v>
      </c>
      <c r="F54" s="58" t="s">
        <v>7</v>
      </c>
      <c r="G54" s="58" t="s">
        <v>71</v>
      </c>
      <c r="H54" s="58" t="s">
        <v>72</v>
      </c>
      <c r="I54" s="73" t="s">
        <v>73</v>
      </c>
      <c r="J54" s="74" t="s">
        <v>74</v>
      </c>
      <c r="K54" s="74" t="s">
        <v>75</v>
      </c>
      <c r="L54" s="74" t="s">
        <v>76</v>
      </c>
      <c r="M54" s="75" t="s">
        <v>66</v>
      </c>
      <c r="N54" s="58" t="s">
        <v>77</v>
      </c>
      <c r="O54" s="58" t="s">
        <v>78</v>
      </c>
      <c r="T54" s="5"/>
    </row>
    <row r="55" spans="1:24" x14ac:dyDescent="0.2">
      <c r="A55" s="123" t="s">
        <v>37</v>
      </c>
      <c r="B55" s="325" t="s">
        <v>45</v>
      </c>
      <c r="C55" s="49">
        <f>VLOOKUP(B55,A$1:F$24,2,FALSE)</f>
        <v>42333</v>
      </c>
      <c r="D55" s="49">
        <f>DATE(YEAR(C55),IF(MONTH(C55)&lt;=3,3,IF(MONTH(C55)&lt;=6,6,IF(MONTH(C55)&lt;=9,9,12))),IF(OR(MONTH(C55)&lt;=3,MONTH(C55)&gt;=10),31,30))</f>
        <v>42369</v>
      </c>
      <c r="E55" s="54">
        <f>D55-C55+1</f>
        <v>37</v>
      </c>
      <c r="F55" s="55">
        <f>VLOOKUP(D55,'FERC Interest Rate'!A:B,2,TRUE)</f>
        <v>3.2500000000000001E-2</v>
      </c>
      <c r="G55" s="56">
        <f>VLOOKUP(B55,$A$1:$F$24,5,FALSE)</f>
        <v>295</v>
      </c>
      <c r="H55" s="56">
        <f t="shared" ref="H55:H72" si="22">G55*F55*(E55/(DATE(YEAR(D55),12,31)-DATE(YEAR(D55),1,1)+1))</f>
        <v>0.9718835616438356</v>
      </c>
      <c r="I55" s="122">
        <v>0</v>
      </c>
      <c r="J55" s="57">
        <v>0</v>
      </c>
      <c r="K55" s="5">
        <f t="shared" ref="K55:K78" si="23">+SUM(I55:J55)</f>
        <v>0</v>
      </c>
      <c r="L55" s="57">
        <v>0</v>
      </c>
      <c r="M55" s="86">
        <f t="shared" ref="M55:M78" si="24">+SUM(K55:L55)</f>
        <v>0</v>
      </c>
      <c r="N55" s="5">
        <f t="shared" ref="N55:N91" si="25">+G55+H55+J55</f>
        <v>295.97188356164384</v>
      </c>
      <c r="O55" s="56">
        <f t="shared" ref="O55:O91" si="26">G55+H55-L55-I55</f>
        <v>295.97188356164384</v>
      </c>
    </row>
    <row r="56" spans="1:24" x14ac:dyDescent="0.2">
      <c r="A56" s="59" t="s">
        <v>22</v>
      </c>
      <c r="B56" s="54" t="str">
        <f t="shared" ref="B56:B91" si="27">+IF(MONTH(C56)&lt;4,"Q1",IF(MONTH(C56)&lt;7,"Q2",IF(MONTH(C56)&lt;10,"Q3","Q4")))&amp;"/"&amp;YEAR(C56)</f>
        <v>Q1/2016</v>
      </c>
      <c r="C56" s="49">
        <f>D55+1</f>
        <v>42370</v>
      </c>
      <c r="D56" s="49">
        <f>EOMONTH(D55,3)</f>
        <v>42460</v>
      </c>
      <c r="E56" s="54">
        <f t="shared" ref="E56:E78" si="28">D56-C56+1</f>
        <v>91</v>
      </c>
      <c r="F56" s="55">
        <f>VLOOKUP(D56,'FERC Interest Rate'!A:B,2,TRUE)</f>
        <v>3.2500000000000001E-2</v>
      </c>
      <c r="G56" s="56">
        <f t="shared" ref="G56:G78" si="29">O55</f>
        <v>295.97188356164384</v>
      </c>
      <c r="H56" s="56">
        <f t="shared" si="22"/>
        <v>2.3916307257747587</v>
      </c>
      <c r="I56" s="122">
        <v>0</v>
      </c>
      <c r="J56" s="57">
        <v>0</v>
      </c>
      <c r="K56" s="5">
        <f t="shared" si="23"/>
        <v>0</v>
      </c>
      <c r="L56" s="57">
        <v>0</v>
      </c>
      <c r="M56" s="86">
        <f t="shared" si="24"/>
        <v>0</v>
      </c>
      <c r="N56" s="5">
        <f t="shared" si="25"/>
        <v>298.36351428741858</v>
      </c>
      <c r="O56" s="56">
        <f t="shared" si="26"/>
        <v>298.36351428741858</v>
      </c>
    </row>
    <row r="57" spans="1:24" x14ac:dyDescent="0.2">
      <c r="A57" s="59" t="s">
        <v>22</v>
      </c>
      <c r="B57" s="54" t="str">
        <f t="shared" si="27"/>
        <v>Q2/2016</v>
      </c>
      <c r="C57" s="49">
        <f t="shared" ref="C57:C78" si="30">D56+1</f>
        <v>42461</v>
      </c>
      <c r="D57" s="49">
        <f t="shared" ref="D57:D91" si="31">EOMONTH(D56,3)</f>
        <v>42551</v>
      </c>
      <c r="E57" s="54">
        <f t="shared" si="28"/>
        <v>91</v>
      </c>
      <c r="F57" s="55">
        <f>VLOOKUP(D57,'FERC Interest Rate'!A:B,2,TRUE)</f>
        <v>3.4599999999999999E-2</v>
      </c>
      <c r="G57" s="56">
        <f t="shared" si="29"/>
        <v>298.36351428741858</v>
      </c>
      <c r="H57" s="56">
        <f t="shared" si="22"/>
        <v>2.5667414237305084</v>
      </c>
      <c r="I57" s="122">
        <v>0</v>
      </c>
      <c r="J57" s="57">
        <v>0</v>
      </c>
      <c r="K57" s="5">
        <f t="shared" si="23"/>
        <v>0</v>
      </c>
      <c r="L57" s="57">
        <v>0</v>
      </c>
      <c r="M57" s="86">
        <f t="shared" si="24"/>
        <v>0</v>
      </c>
      <c r="N57" s="5">
        <f t="shared" si="25"/>
        <v>300.93025571114907</v>
      </c>
      <c r="O57" s="56">
        <f t="shared" si="26"/>
        <v>300.93025571114907</v>
      </c>
    </row>
    <row r="58" spans="1:24" x14ac:dyDescent="0.2">
      <c r="A58" s="59" t="s">
        <v>22</v>
      </c>
      <c r="B58" s="54" t="str">
        <f t="shared" si="27"/>
        <v>Q3/2016</v>
      </c>
      <c r="C58" s="49">
        <f t="shared" si="30"/>
        <v>42552</v>
      </c>
      <c r="D58" s="49">
        <f t="shared" si="31"/>
        <v>42643</v>
      </c>
      <c r="E58" s="54">
        <f t="shared" si="28"/>
        <v>92</v>
      </c>
      <c r="F58" s="55">
        <f>VLOOKUP(D58,'FERC Interest Rate'!A:B,2,TRUE)</f>
        <v>3.5000000000000003E-2</v>
      </c>
      <c r="G58" s="56">
        <f t="shared" si="29"/>
        <v>300.93025571114907</v>
      </c>
      <c r="H58" s="56">
        <f t="shared" si="22"/>
        <v>2.6475284792073772</v>
      </c>
      <c r="I58" s="122">
        <v>0</v>
      </c>
      <c r="J58" s="57">
        <v>0</v>
      </c>
      <c r="K58" s="5">
        <f t="shared" si="23"/>
        <v>0</v>
      </c>
      <c r="L58" s="57">
        <v>0</v>
      </c>
      <c r="M58" s="86">
        <f t="shared" si="24"/>
        <v>0</v>
      </c>
      <c r="N58" s="5">
        <f t="shared" si="25"/>
        <v>303.57778419035645</v>
      </c>
      <c r="O58" s="56">
        <f t="shared" si="26"/>
        <v>303.57778419035645</v>
      </c>
    </row>
    <row r="59" spans="1:24" x14ac:dyDescent="0.2">
      <c r="A59" s="59" t="s">
        <v>22</v>
      </c>
      <c r="B59" s="54" t="str">
        <f t="shared" si="27"/>
        <v>Q4/2016</v>
      </c>
      <c r="C59" s="49">
        <f t="shared" si="30"/>
        <v>42644</v>
      </c>
      <c r="D59" s="49">
        <f t="shared" si="31"/>
        <v>42735</v>
      </c>
      <c r="E59" s="54">
        <f t="shared" si="28"/>
        <v>92</v>
      </c>
      <c r="F59" s="55">
        <f>VLOOKUP(D59,'FERC Interest Rate'!A:B,2,TRUE)</f>
        <v>3.5000000000000003E-2</v>
      </c>
      <c r="G59" s="56">
        <f t="shared" si="29"/>
        <v>303.57778419035645</v>
      </c>
      <c r="H59" s="56">
        <f t="shared" si="22"/>
        <v>2.6708209428769067</v>
      </c>
      <c r="I59" s="77">
        <v>0</v>
      </c>
      <c r="J59" s="57">
        <v>0</v>
      </c>
      <c r="K59" s="5">
        <f t="shared" si="23"/>
        <v>0</v>
      </c>
      <c r="L59" s="57">
        <v>0</v>
      </c>
      <c r="M59" s="86">
        <f t="shared" si="24"/>
        <v>0</v>
      </c>
      <c r="N59" s="5">
        <f t="shared" si="25"/>
        <v>306.24860513323335</v>
      </c>
      <c r="O59" s="56">
        <f t="shared" si="26"/>
        <v>306.24860513323335</v>
      </c>
    </row>
    <row r="60" spans="1:24" x14ac:dyDescent="0.2">
      <c r="A60" s="59" t="s">
        <v>22</v>
      </c>
      <c r="B60" s="54" t="str">
        <f t="shared" si="27"/>
        <v>Q1/2017</v>
      </c>
      <c r="C60" s="49">
        <f t="shared" si="30"/>
        <v>42736</v>
      </c>
      <c r="D60" s="49">
        <f t="shared" si="31"/>
        <v>42825</v>
      </c>
      <c r="E60" s="54">
        <f t="shared" si="28"/>
        <v>90</v>
      </c>
      <c r="F60" s="55">
        <f>VLOOKUP(D60,'FERC Interest Rate'!A:B,2,TRUE)</f>
        <v>3.5000000000000003E-2</v>
      </c>
      <c r="G60" s="56">
        <f t="shared" si="29"/>
        <v>306.24860513323335</v>
      </c>
      <c r="H60" s="56">
        <f t="shared" si="22"/>
        <v>2.6429674141635209</v>
      </c>
      <c r="I60" s="77">
        <v>0</v>
      </c>
      <c r="J60" s="57">
        <v>0</v>
      </c>
      <c r="K60" s="5">
        <f t="shared" si="23"/>
        <v>0</v>
      </c>
      <c r="L60" s="57">
        <v>0</v>
      </c>
      <c r="M60" s="86">
        <f t="shared" si="24"/>
        <v>0</v>
      </c>
      <c r="N60" s="5">
        <f t="shared" si="25"/>
        <v>308.89157254739689</v>
      </c>
      <c r="O60" s="56">
        <f t="shared" si="26"/>
        <v>308.89157254739689</v>
      </c>
    </row>
    <row r="61" spans="1:24" x14ac:dyDescent="0.2">
      <c r="A61" s="59" t="s">
        <v>22</v>
      </c>
      <c r="B61" s="54" t="str">
        <f t="shared" si="27"/>
        <v>Q2/2017</v>
      </c>
      <c r="C61" s="49">
        <f t="shared" si="30"/>
        <v>42826</v>
      </c>
      <c r="D61" s="49">
        <f t="shared" si="31"/>
        <v>42916</v>
      </c>
      <c r="E61" s="54">
        <f t="shared" si="28"/>
        <v>91</v>
      </c>
      <c r="F61" s="55">
        <f>VLOOKUP(D61,'FERC Interest Rate'!A:B,2,TRUE)</f>
        <v>3.7100000000000001E-2</v>
      </c>
      <c r="G61" s="56">
        <f t="shared" si="29"/>
        <v>308.89157254739689</v>
      </c>
      <c r="H61" s="56">
        <f t="shared" si="22"/>
        <v>2.8571201043212788</v>
      </c>
      <c r="I61" s="77">
        <v>0</v>
      </c>
      <c r="J61" s="57">
        <v>0</v>
      </c>
      <c r="K61" s="5">
        <f t="shared" si="23"/>
        <v>0</v>
      </c>
      <c r="L61" s="57">
        <v>0</v>
      </c>
      <c r="M61" s="86">
        <f t="shared" si="24"/>
        <v>0</v>
      </c>
      <c r="N61" s="5">
        <f t="shared" si="25"/>
        <v>311.74869265171816</v>
      </c>
      <c r="O61" s="56">
        <f t="shared" si="26"/>
        <v>311.74869265171816</v>
      </c>
    </row>
    <row r="62" spans="1:24" x14ac:dyDescent="0.2">
      <c r="A62" s="59" t="s">
        <v>22</v>
      </c>
      <c r="B62" s="54" t="str">
        <f t="shared" si="27"/>
        <v>Q3/2017</v>
      </c>
      <c r="C62" s="49">
        <f>D61+1</f>
        <v>42917</v>
      </c>
      <c r="D62" s="49">
        <f>EOMONTH(D61,3)</f>
        <v>43008</v>
      </c>
      <c r="E62" s="54">
        <f t="shared" si="28"/>
        <v>92</v>
      </c>
      <c r="F62" s="55">
        <f>VLOOKUP(D62,'FERC Interest Rate'!A:B,2,TRUE)</f>
        <v>3.9600000000000003E-2</v>
      </c>
      <c r="G62" s="56">
        <f>O61</f>
        <v>311.74869265171816</v>
      </c>
      <c r="H62" s="56">
        <f t="shared" si="22"/>
        <v>3.1116790056677806</v>
      </c>
      <c r="I62" s="122">
        <v>0</v>
      </c>
      <c r="J62" s="57">
        <v>0</v>
      </c>
      <c r="K62" s="5">
        <f t="shared" ref="K62:K71" si="32">+SUM(I62:J62)</f>
        <v>0</v>
      </c>
      <c r="L62" s="57">
        <v>0</v>
      </c>
      <c r="M62" s="86">
        <f t="shared" si="24"/>
        <v>0</v>
      </c>
      <c r="N62" s="5">
        <f t="shared" si="25"/>
        <v>314.86037165738594</v>
      </c>
      <c r="O62" s="56">
        <f t="shared" si="26"/>
        <v>314.86037165738594</v>
      </c>
    </row>
    <row r="63" spans="1:24" x14ac:dyDescent="0.2">
      <c r="A63" s="59" t="s">
        <v>22</v>
      </c>
      <c r="B63" s="54" t="str">
        <f t="shared" si="27"/>
        <v>Q4/2017</v>
      </c>
      <c r="C63" s="49">
        <f t="shared" si="30"/>
        <v>43009</v>
      </c>
      <c r="D63" s="49">
        <f t="shared" si="31"/>
        <v>43100</v>
      </c>
      <c r="E63" s="54">
        <f t="shared" si="28"/>
        <v>92</v>
      </c>
      <c r="F63" s="55">
        <f>VLOOKUP(D63,'FERC Interest Rate'!A:B,2,TRUE)</f>
        <v>4.2099999999999999E-2</v>
      </c>
      <c r="G63" s="56">
        <f t="shared" si="29"/>
        <v>314.86037165738594</v>
      </c>
      <c r="H63" s="56">
        <f t="shared" si="22"/>
        <v>3.3411429904202392</v>
      </c>
      <c r="I63" s="122">
        <v>0</v>
      </c>
      <c r="J63" s="57">
        <v>0</v>
      </c>
      <c r="K63" s="5">
        <f t="shared" si="32"/>
        <v>0</v>
      </c>
      <c r="L63" s="57">
        <v>0</v>
      </c>
      <c r="M63" s="86">
        <f t="shared" si="24"/>
        <v>0</v>
      </c>
      <c r="N63" s="5">
        <f t="shared" si="25"/>
        <v>318.20151464780616</v>
      </c>
      <c r="O63" s="56">
        <f t="shared" si="26"/>
        <v>318.20151464780616</v>
      </c>
    </row>
    <row r="64" spans="1:24" x14ac:dyDescent="0.2">
      <c r="A64" s="59" t="s">
        <v>22</v>
      </c>
      <c r="B64" s="54" t="str">
        <f t="shared" si="27"/>
        <v>Q1/2018</v>
      </c>
      <c r="C64" s="49">
        <f t="shared" si="30"/>
        <v>43101</v>
      </c>
      <c r="D64" s="49">
        <f t="shared" si="31"/>
        <v>43190</v>
      </c>
      <c r="E64" s="54">
        <f t="shared" si="28"/>
        <v>90</v>
      </c>
      <c r="F64" s="55">
        <f>VLOOKUP(D64,'FERC Interest Rate'!A:B,2,TRUE)</f>
        <v>4.2500000000000003E-2</v>
      </c>
      <c r="G64" s="56">
        <f t="shared" si="29"/>
        <v>318.20151464780616</v>
      </c>
      <c r="H64" s="56">
        <f t="shared" si="22"/>
        <v>3.3345775165146807</v>
      </c>
      <c r="I64" s="77">
        <v>0</v>
      </c>
      <c r="J64" s="57">
        <v>0</v>
      </c>
      <c r="K64" s="5">
        <f t="shared" si="32"/>
        <v>0</v>
      </c>
      <c r="L64" s="57">
        <v>0</v>
      </c>
      <c r="M64" s="86">
        <f t="shared" si="24"/>
        <v>0</v>
      </c>
      <c r="N64" s="5">
        <f t="shared" si="25"/>
        <v>321.53609216432085</v>
      </c>
      <c r="O64" s="56">
        <f t="shared" si="26"/>
        <v>321.53609216432085</v>
      </c>
    </row>
    <row r="65" spans="1:15" x14ac:dyDescent="0.2">
      <c r="A65" s="59" t="s">
        <v>22</v>
      </c>
      <c r="B65" s="54" t="str">
        <f t="shared" si="27"/>
        <v>Q2/2018</v>
      </c>
      <c r="C65" s="49">
        <f t="shared" si="30"/>
        <v>43191</v>
      </c>
      <c r="D65" s="49">
        <f t="shared" si="31"/>
        <v>43281</v>
      </c>
      <c r="E65" s="54">
        <f t="shared" si="28"/>
        <v>91</v>
      </c>
      <c r="F65" s="55">
        <f>VLOOKUP(D65,'FERC Interest Rate'!A:B,2,TRUE)</f>
        <v>4.4699999999999997E-2</v>
      </c>
      <c r="G65" s="56">
        <f t="shared" si="29"/>
        <v>321.53609216432085</v>
      </c>
      <c r="H65" s="56">
        <f t="shared" si="22"/>
        <v>3.5833215399912546</v>
      </c>
      <c r="I65" s="77">
        <v>0</v>
      </c>
      <c r="J65" s="57">
        <v>0</v>
      </c>
      <c r="K65" s="5">
        <f t="shared" si="32"/>
        <v>0</v>
      </c>
      <c r="L65" s="57">
        <v>0</v>
      </c>
      <c r="M65" s="86">
        <f t="shared" si="24"/>
        <v>0</v>
      </c>
      <c r="N65" s="5">
        <f t="shared" si="25"/>
        <v>325.11941370431208</v>
      </c>
      <c r="O65" s="56">
        <f t="shared" si="26"/>
        <v>325.11941370431208</v>
      </c>
    </row>
    <row r="66" spans="1:15" x14ac:dyDescent="0.2">
      <c r="A66" s="59" t="s">
        <v>22</v>
      </c>
      <c r="B66" s="54" t="str">
        <f t="shared" si="27"/>
        <v>Q3/2018</v>
      </c>
      <c r="C66" s="49">
        <f t="shared" si="30"/>
        <v>43282</v>
      </c>
      <c r="D66" s="49">
        <f t="shared" si="31"/>
        <v>43373</v>
      </c>
      <c r="E66" s="54">
        <f t="shared" si="28"/>
        <v>92</v>
      </c>
      <c r="F66" s="55">
        <f>VLOOKUP(D66,'FERC Interest Rate'!A:B,2,TRUE)</f>
        <v>4.6899999999999997E-2</v>
      </c>
      <c r="G66" s="56">
        <f t="shared" si="29"/>
        <v>325.11941370431208</v>
      </c>
      <c r="H66" s="56">
        <f t="shared" si="22"/>
        <v>3.8433568390448376</v>
      </c>
      <c r="I66" s="77">
        <v>0</v>
      </c>
      <c r="J66" s="57">
        <v>0</v>
      </c>
      <c r="K66" s="5">
        <f t="shared" si="32"/>
        <v>0</v>
      </c>
      <c r="L66" s="57">
        <v>0</v>
      </c>
      <c r="M66" s="86">
        <f t="shared" si="24"/>
        <v>0</v>
      </c>
      <c r="N66" s="5">
        <f t="shared" si="25"/>
        <v>328.9627705433569</v>
      </c>
      <c r="O66" s="56">
        <f t="shared" si="26"/>
        <v>328.9627705433569</v>
      </c>
    </row>
    <row r="67" spans="1:15" x14ac:dyDescent="0.2">
      <c r="A67" s="59" t="s">
        <v>22</v>
      </c>
      <c r="B67" s="54" t="str">
        <f t="shared" si="27"/>
        <v>Q4/2018</v>
      </c>
      <c r="C67" s="49">
        <f t="shared" si="30"/>
        <v>43374</v>
      </c>
      <c r="D67" s="49">
        <f t="shared" si="31"/>
        <v>43465</v>
      </c>
      <c r="E67" s="54">
        <f t="shared" si="28"/>
        <v>92</v>
      </c>
      <c r="F67" s="55">
        <f>VLOOKUP(D67,'FERC Interest Rate'!A:B,2,TRUE)</f>
        <v>4.9599999999999998E-2</v>
      </c>
      <c r="G67" s="56">
        <f t="shared" si="29"/>
        <v>328.9627705433569</v>
      </c>
      <c r="H67" s="56">
        <f t="shared" si="22"/>
        <v>4.1126655192971127</v>
      </c>
      <c r="I67" s="122">
        <v>0</v>
      </c>
      <c r="J67" s="57">
        <v>0</v>
      </c>
      <c r="K67" s="5">
        <f t="shared" si="32"/>
        <v>0</v>
      </c>
      <c r="L67" s="57">
        <v>0</v>
      </c>
      <c r="M67" s="86">
        <f t="shared" si="24"/>
        <v>0</v>
      </c>
      <c r="N67" s="5">
        <f t="shared" si="25"/>
        <v>333.07543606265403</v>
      </c>
      <c r="O67" s="56">
        <f t="shared" si="26"/>
        <v>333.07543606265403</v>
      </c>
    </row>
    <row r="68" spans="1:15" x14ac:dyDescent="0.2">
      <c r="A68" s="59" t="s">
        <v>22</v>
      </c>
      <c r="B68" s="54" t="str">
        <f t="shared" si="27"/>
        <v>Q1/2019</v>
      </c>
      <c r="C68" s="49">
        <f t="shared" si="30"/>
        <v>43466</v>
      </c>
      <c r="D68" s="49">
        <f t="shared" si="31"/>
        <v>43555</v>
      </c>
      <c r="E68" s="54">
        <f t="shared" si="28"/>
        <v>90</v>
      </c>
      <c r="F68" s="55">
        <f>VLOOKUP(D68,'FERC Interest Rate'!A:B,2,TRUE)</f>
        <v>5.1799999999999999E-2</v>
      </c>
      <c r="G68" s="56">
        <f t="shared" si="29"/>
        <v>333.07543606265403</v>
      </c>
      <c r="H68" s="56">
        <f t="shared" si="22"/>
        <v>4.2542402271892961</v>
      </c>
      <c r="I68" s="122">
        <v>0</v>
      </c>
      <c r="J68" s="57">
        <v>0</v>
      </c>
      <c r="K68" s="5">
        <f t="shared" si="32"/>
        <v>0</v>
      </c>
      <c r="L68" s="57">
        <v>0</v>
      </c>
      <c r="M68" s="86">
        <f t="shared" si="24"/>
        <v>0</v>
      </c>
      <c r="N68" s="5">
        <f t="shared" si="25"/>
        <v>337.32967628984335</v>
      </c>
      <c r="O68" s="56">
        <f t="shared" si="26"/>
        <v>337.32967628984335</v>
      </c>
    </row>
    <row r="69" spans="1:15" x14ac:dyDescent="0.2">
      <c r="A69" s="59" t="s">
        <v>22</v>
      </c>
      <c r="B69" s="54" t="str">
        <f t="shared" si="27"/>
        <v>Q2/2019</v>
      </c>
      <c r="C69" s="49">
        <f t="shared" si="30"/>
        <v>43556</v>
      </c>
      <c r="D69" s="49">
        <f t="shared" si="31"/>
        <v>43646</v>
      </c>
      <c r="E69" s="54">
        <f t="shared" si="28"/>
        <v>91</v>
      </c>
      <c r="F69" s="55">
        <f>VLOOKUP(D69,'FERC Interest Rate'!A:B,2,TRUE)</f>
        <v>5.45E-2</v>
      </c>
      <c r="G69" s="56">
        <f t="shared" si="29"/>
        <v>337.32967628984335</v>
      </c>
      <c r="H69" s="56">
        <f t="shared" si="22"/>
        <v>4.5835247385191185</v>
      </c>
      <c r="I69" s="77">
        <v>0</v>
      </c>
      <c r="J69" s="57">
        <v>0</v>
      </c>
      <c r="K69" s="5">
        <f t="shared" si="32"/>
        <v>0</v>
      </c>
      <c r="L69" s="57">
        <v>0</v>
      </c>
      <c r="M69" s="86">
        <f t="shared" si="24"/>
        <v>0</v>
      </c>
      <c r="N69" s="5">
        <f t="shared" si="25"/>
        <v>341.91320102836249</v>
      </c>
      <c r="O69" s="56">
        <f t="shared" si="26"/>
        <v>341.91320102836249</v>
      </c>
    </row>
    <row r="70" spans="1:15" x14ac:dyDescent="0.2">
      <c r="A70" s="59" t="s">
        <v>22</v>
      </c>
      <c r="B70" s="54" t="str">
        <f t="shared" si="27"/>
        <v>Q3/2019</v>
      </c>
      <c r="C70" s="49">
        <f t="shared" si="30"/>
        <v>43647</v>
      </c>
      <c r="D70" s="49">
        <f t="shared" si="31"/>
        <v>43738</v>
      </c>
      <c r="E70" s="54">
        <f t="shared" si="28"/>
        <v>92</v>
      </c>
      <c r="F70" s="55">
        <f>VLOOKUP(D70,'FERC Interest Rate'!A:B,2,TRUE)</f>
        <v>5.5E-2</v>
      </c>
      <c r="G70" s="56">
        <f t="shared" si="29"/>
        <v>341.91320102836249</v>
      </c>
      <c r="H70" s="56">
        <f t="shared" si="22"/>
        <v>4.7399473895986697</v>
      </c>
      <c r="I70" s="77">
        <v>0</v>
      </c>
      <c r="J70" s="57">
        <v>0</v>
      </c>
      <c r="K70" s="5">
        <f t="shared" si="32"/>
        <v>0</v>
      </c>
      <c r="L70" s="57">
        <v>0</v>
      </c>
      <c r="M70" s="86">
        <f t="shared" si="24"/>
        <v>0</v>
      </c>
      <c r="N70" s="5">
        <f t="shared" si="25"/>
        <v>346.65314841796118</v>
      </c>
      <c r="O70" s="56">
        <f t="shared" si="26"/>
        <v>346.65314841796118</v>
      </c>
    </row>
    <row r="71" spans="1:15" x14ac:dyDescent="0.2">
      <c r="A71" s="59" t="s">
        <v>22</v>
      </c>
      <c r="B71" s="54" t="str">
        <f t="shared" si="27"/>
        <v>Q4/2019</v>
      </c>
      <c r="C71" s="49">
        <f t="shared" si="30"/>
        <v>43739</v>
      </c>
      <c r="D71" s="49">
        <f t="shared" si="31"/>
        <v>43830</v>
      </c>
      <c r="E71" s="54">
        <f t="shared" si="28"/>
        <v>92</v>
      </c>
      <c r="F71" s="55">
        <f>VLOOKUP(D71,'FERC Interest Rate'!A:B,2,TRUE)</f>
        <v>5.4199999999999998E-2</v>
      </c>
      <c r="G71" s="56">
        <f t="shared" si="29"/>
        <v>346.65314841796118</v>
      </c>
      <c r="H71" s="56">
        <f t="shared" si="22"/>
        <v>4.7357568747159497</v>
      </c>
      <c r="I71" s="77">
        <v>0</v>
      </c>
      <c r="J71" s="57">
        <v>0</v>
      </c>
      <c r="K71" s="5">
        <f t="shared" si="32"/>
        <v>0</v>
      </c>
      <c r="L71" s="57">
        <v>0</v>
      </c>
      <c r="M71" s="86">
        <f t="shared" si="24"/>
        <v>0</v>
      </c>
      <c r="N71" s="5">
        <f t="shared" si="25"/>
        <v>351.38890529267712</v>
      </c>
      <c r="O71" s="56">
        <f t="shared" si="26"/>
        <v>351.38890529267712</v>
      </c>
    </row>
    <row r="72" spans="1:15" x14ac:dyDescent="0.2">
      <c r="A72" s="59" t="s">
        <v>45</v>
      </c>
      <c r="B72" s="54" t="str">
        <f t="shared" si="27"/>
        <v>Q1/2020</v>
      </c>
      <c r="C72" s="49">
        <f t="shared" si="30"/>
        <v>43831</v>
      </c>
      <c r="D72" s="49">
        <f t="shared" si="31"/>
        <v>43921</v>
      </c>
      <c r="E72" s="54">
        <f t="shared" si="28"/>
        <v>91</v>
      </c>
      <c r="F72" s="55">
        <f>VLOOKUP(D72,'FERC Interest Rate'!A:B,2,TRUE)</f>
        <v>4.9599999999999998E-2</v>
      </c>
      <c r="G72" s="56">
        <f t="shared" si="29"/>
        <v>351.38890529267712</v>
      </c>
      <c r="H72" s="56">
        <f t="shared" si="22"/>
        <v>4.3334124670192002</v>
      </c>
      <c r="I72" s="77">
        <f>(SUM($H$55:$H$91)/20)</f>
        <v>3.036115887984816</v>
      </c>
      <c r="J72" s="57">
        <f t="shared" ref="J72:J91" si="33">G72*F72*(E72/(DATE(YEAR(D72),12,31)-DATE(YEAR(D72),1,1)+1))</f>
        <v>4.3334124670192002</v>
      </c>
      <c r="K72" s="5">
        <f t="shared" si="23"/>
        <v>7.3695283550040163</v>
      </c>
      <c r="L72" s="57">
        <f t="shared" ref="L72:L91" si="34">($G$55/20)</f>
        <v>14.75</v>
      </c>
      <c r="M72" s="86">
        <f t="shared" si="24"/>
        <v>22.119528355004014</v>
      </c>
      <c r="N72" s="5">
        <f t="shared" si="25"/>
        <v>360.05573022671547</v>
      </c>
      <c r="O72" s="56">
        <f t="shared" si="26"/>
        <v>337.93620187171149</v>
      </c>
    </row>
    <row r="73" spans="1:15" x14ac:dyDescent="0.2">
      <c r="A73" s="59" t="s">
        <v>46</v>
      </c>
      <c r="B73" s="54" t="str">
        <f t="shared" si="27"/>
        <v>Q2/2020</v>
      </c>
      <c r="C73" s="49">
        <f t="shared" si="30"/>
        <v>43922</v>
      </c>
      <c r="D73" s="49">
        <f t="shared" si="31"/>
        <v>44012</v>
      </c>
      <c r="E73" s="54">
        <f t="shared" si="28"/>
        <v>91</v>
      </c>
      <c r="F73" s="55">
        <f>VLOOKUP(D73,'FERC Interest Rate'!A:B,2,TRUE)</f>
        <v>4.7500000000000001E-2</v>
      </c>
      <c r="G73" s="56">
        <f t="shared" si="29"/>
        <v>337.93620187171149</v>
      </c>
      <c r="H73" s="56">
        <v>0</v>
      </c>
      <c r="I73" s="77">
        <f t="shared" ref="I73:I91" si="35">(SUM($H$55:$H$91)/20)</f>
        <v>3.036115887984816</v>
      </c>
      <c r="J73" s="57">
        <f t="shared" si="33"/>
        <v>3.9910634770231499</v>
      </c>
      <c r="K73" s="5">
        <f t="shared" si="23"/>
        <v>7.0271793650079655</v>
      </c>
      <c r="L73" s="57">
        <f t="shared" si="34"/>
        <v>14.75</v>
      </c>
      <c r="M73" s="86">
        <f t="shared" si="24"/>
        <v>21.777179365007967</v>
      </c>
      <c r="N73" s="5">
        <f t="shared" si="25"/>
        <v>341.92726534873464</v>
      </c>
      <c r="O73" s="56">
        <f t="shared" si="26"/>
        <v>320.15008598372668</v>
      </c>
    </row>
    <row r="74" spans="1:15" x14ac:dyDescent="0.2">
      <c r="A74" s="59" t="s">
        <v>47</v>
      </c>
      <c r="B74" s="54" t="str">
        <f t="shared" si="27"/>
        <v>Q3/2020</v>
      </c>
      <c r="C74" s="49">
        <f t="shared" si="30"/>
        <v>44013</v>
      </c>
      <c r="D74" s="49">
        <f t="shared" si="31"/>
        <v>44104</v>
      </c>
      <c r="E74" s="54">
        <f t="shared" si="28"/>
        <v>92</v>
      </c>
      <c r="F74" s="55">
        <f>VLOOKUP(D74,'FERC Interest Rate'!A:B,2,TRUE)</f>
        <v>3.4299999999999997E-2</v>
      </c>
      <c r="G74" s="56">
        <f t="shared" si="29"/>
        <v>320.15008598372668</v>
      </c>
      <c r="H74" s="56">
        <v>0</v>
      </c>
      <c r="I74" s="77">
        <f t="shared" si="35"/>
        <v>3.036115887984816</v>
      </c>
      <c r="J74" s="57">
        <f t="shared" si="33"/>
        <v>2.7602885555471253</v>
      </c>
      <c r="K74" s="5">
        <f t="shared" si="23"/>
        <v>5.7964044435319408</v>
      </c>
      <c r="L74" s="57">
        <f t="shared" si="34"/>
        <v>14.75</v>
      </c>
      <c r="M74" s="86">
        <f t="shared" si="24"/>
        <v>20.546404443531941</v>
      </c>
      <c r="N74" s="5">
        <f t="shared" si="25"/>
        <v>322.91037453927379</v>
      </c>
      <c r="O74" s="56">
        <f t="shared" si="26"/>
        <v>302.36397009574188</v>
      </c>
    </row>
    <row r="75" spans="1:15" x14ac:dyDescent="0.2">
      <c r="A75" s="59" t="s">
        <v>48</v>
      </c>
      <c r="B75" s="54" t="str">
        <f t="shared" si="27"/>
        <v>Q4/2020</v>
      </c>
      <c r="C75" s="49">
        <f t="shared" si="30"/>
        <v>44105</v>
      </c>
      <c r="D75" s="49">
        <f t="shared" si="31"/>
        <v>44196</v>
      </c>
      <c r="E75" s="54">
        <f t="shared" si="28"/>
        <v>92</v>
      </c>
      <c r="F75" s="55">
        <f>VLOOKUP(D75,'FERC Interest Rate'!A:B,2,TRUE)</f>
        <v>3.2500000000000001E-2</v>
      </c>
      <c r="G75" s="56">
        <f t="shared" si="29"/>
        <v>302.36397009574188</v>
      </c>
      <c r="H75" s="56">
        <v>0</v>
      </c>
      <c r="I75" s="77">
        <f t="shared" si="35"/>
        <v>3.036115887984816</v>
      </c>
      <c r="J75" s="57">
        <f t="shared" si="33"/>
        <v>2.4701318868477276</v>
      </c>
      <c r="K75" s="5">
        <f t="shared" si="23"/>
        <v>5.5062477748325431</v>
      </c>
      <c r="L75" s="57">
        <f t="shared" si="34"/>
        <v>14.75</v>
      </c>
      <c r="M75" s="86">
        <f t="shared" si="24"/>
        <v>20.256247774832545</v>
      </c>
      <c r="N75" s="5">
        <f t="shared" si="25"/>
        <v>304.83410198258963</v>
      </c>
      <c r="O75" s="56">
        <f t="shared" si="26"/>
        <v>284.57785420775707</v>
      </c>
    </row>
    <row r="76" spans="1:15" x14ac:dyDescent="0.2">
      <c r="A76" s="59" t="s">
        <v>49</v>
      </c>
      <c r="B76" s="54" t="str">
        <f t="shared" si="27"/>
        <v>Q1/2021</v>
      </c>
      <c r="C76" s="49">
        <f t="shared" si="30"/>
        <v>44197</v>
      </c>
      <c r="D76" s="49">
        <f t="shared" si="31"/>
        <v>44286</v>
      </c>
      <c r="E76" s="54">
        <f t="shared" si="28"/>
        <v>90</v>
      </c>
      <c r="F76" s="55">
        <f>VLOOKUP(D76,'FERC Interest Rate'!A:B,2,TRUE)</f>
        <v>3.2500000000000001E-2</v>
      </c>
      <c r="G76" s="56">
        <f t="shared" si="29"/>
        <v>284.57785420775707</v>
      </c>
      <c r="H76" s="56">
        <v>0</v>
      </c>
      <c r="I76" s="77">
        <f t="shared" si="35"/>
        <v>3.036115887984816</v>
      </c>
      <c r="J76" s="57">
        <f t="shared" si="33"/>
        <v>2.2805211604320257</v>
      </c>
      <c r="K76" s="5">
        <f t="shared" si="23"/>
        <v>5.3166370484168421</v>
      </c>
      <c r="L76" s="57">
        <f t="shared" si="34"/>
        <v>14.75</v>
      </c>
      <c r="M76" s="86">
        <f t="shared" si="24"/>
        <v>20.066637048416844</v>
      </c>
      <c r="N76" s="5">
        <f t="shared" si="25"/>
        <v>286.85837536818912</v>
      </c>
      <c r="O76" s="56">
        <f t="shared" si="26"/>
        <v>266.79173831977226</v>
      </c>
    </row>
    <row r="77" spans="1:15" x14ac:dyDescent="0.2">
      <c r="A77" s="59" t="s">
        <v>50</v>
      </c>
      <c r="B77" s="54" t="str">
        <f t="shared" si="27"/>
        <v>Q2/2021</v>
      </c>
      <c r="C77" s="49">
        <f t="shared" si="30"/>
        <v>44287</v>
      </c>
      <c r="D77" s="49">
        <f t="shared" si="31"/>
        <v>44377</v>
      </c>
      <c r="E77" s="54">
        <f t="shared" si="28"/>
        <v>91</v>
      </c>
      <c r="F77" s="55">
        <f>VLOOKUP(D77,'FERC Interest Rate'!A:B,2,TRUE)</f>
        <v>3.2500000000000001E-2</v>
      </c>
      <c r="G77" s="56">
        <f t="shared" si="29"/>
        <v>266.79173831977226</v>
      </c>
      <c r="H77" s="56">
        <v>0</v>
      </c>
      <c r="I77" s="77">
        <f t="shared" si="35"/>
        <v>3.036115887984816</v>
      </c>
      <c r="J77" s="57">
        <f t="shared" si="33"/>
        <v>2.1617440166595245</v>
      </c>
      <c r="K77" s="5">
        <f t="shared" si="23"/>
        <v>5.197859904644341</v>
      </c>
      <c r="L77" s="57">
        <f t="shared" si="34"/>
        <v>14.75</v>
      </c>
      <c r="M77" s="86">
        <f t="shared" si="24"/>
        <v>19.947859904644339</v>
      </c>
      <c r="N77" s="5">
        <f t="shared" si="25"/>
        <v>268.95348233643176</v>
      </c>
      <c r="O77" s="56">
        <f t="shared" si="26"/>
        <v>249.00562243178746</v>
      </c>
    </row>
    <row r="78" spans="1:15" x14ac:dyDescent="0.2">
      <c r="A78" s="59" t="s">
        <v>51</v>
      </c>
      <c r="B78" s="54" t="str">
        <f t="shared" si="27"/>
        <v>Q3/2021</v>
      </c>
      <c r="C78" s="49">
        <f t="shared" si="30"/>
        <v>44378</v>
      </c>
      <c r="D78" s="49">
        <f t="shared" si="31"/>
        <v>44469</v>
      </c>
      <c r="E78" s="54">
        <f t="shared" si="28"/>
        <v>92</v>
      </c>
      <c r="F78" s="55">
        <f>VLOOKUP(D78,'FERC Interest Rate'!A:B,2,TRUE)</f>
        <v>3.2500000000000001E-2</v>
      </c>
      <c r="G78" s="56">
        <f t="shared" si="29"/>
        <v>249.00562243178746</v>
      </c>
      <c r="H78" s="56">
        <v>0</v>
      </c>
      <c r="I78" s="77">
        <f t="shared" si="35"/>
        <v>3.036115887984816</v>
      </c>
      <c r="J78" s="57">
        <f t="shared" si="33"/>
        <v>2.0397994823864236</v>
      </c>
      <c r="K78" s="5">
        <f t="shared" si="23"/>
        <v>5.0759153703712396</v>
      </c>
      <c r="L78" s="57">
        <f t="shared" si="34"/>
        <v>14.75</v>
      </c>
      <c r="M78" s="86">
        <f t="shared" si="24"/>
        <v>19.825915370371241</v>
      </c>
      <c r="N78" s="5">
        <f t="shared" si="25"/>
        <v>251.04542191417389</v>
      </c>
      <c r="O78" s="56">
        <f t="shared" si="26"/>
        <v>231.21950654380265</v>
      </c>
    </row>
    <row r="79" spans="1:15" x14ac:dyDescent="0.2">
      <c r="A79" s="59" t="s">
        <v>52</v>
      </c>
      <c r="B79" s="54" t="str">
        <f t="shared" si="27"/>
        <v>Q4/2021</v>
      </c>
      <c r="C79" s="49">
        <f>D78+1</f>
        <v>44470</v>
      </c>
      <c r="D79" s="49">
        <f t="shared" si="31"/>
        <v>44561</v>
      </c>
      <c r="E79" s="54">
        <f>D79-C79+1</f>
        <v>92</v>
      </c>
      <c r="F79" s="55">
        <f>VLOOKUP(D79,'FERC Interest Rate'!A:B,2,TRUE)</f>
        <v>3.2500000000000001E-2</v>
      </c>
      <c r="G79" s="56">
        <f>O78</f>
        <v>231.21950654380265</v>
      </c>
      <c r="H79" s="56">
        <v>0</v>
      </c>
      <c r="I79" s="77">
        <f t="shared" si="35"/>
        <v>3.036115887984816</v>
      </c>
      <c r="J79" s="57">
        <f t="shared" si="33"/>
        <v>1.8940995193588219</v>
      </c>
      <c r="K79" s="5">
        <f>+SUM(I79:J79)</f>
        <v>4.9302154073436384</v>
      </c>
      <c r="L79" s="57">
        <f t="shared" si="34"/>
        <v>14.75</v>
      </c>
      <c r="M79" s="86">
        <f>+SUM(K79:L79)</f>
        <v>19.680215407343638</v>
      </c>
      <c r="N79" s="5">
        <f t="shared" si="25"/>
        <v>233.11360606316148</v>
      </c>
      <c r="O79" s="56">
        <f t="shared" si="26"/>
        <v>213.43339065581785</v>
      </c>
    </row>
    <row r="80" spans="1:15" x14ac:dyDescent="0.2">
      <c r="A80" s="59" t="s">
        <v>53</v>
      </c>
      <c r="B80" s="54" t="str">
        <f t="shared" si="27"/>
        <v>Q1/2022</v>
      </c>
      <c r="C80" s="49">
        <f>D79+1</f>
        <v>44562</v>
      </c>
      <c r="D80" s="49">
        <f t="shared" si="31"/>
        <v>44651</v>
      </c>
      <c r="E80" s="54">
        <f>D80-C80+1</f>
        <v>90</v>
      </c>
      <c r="F80" s="55">
        <f>VLOOKUP(D80,'FERC Interest Rate'!A:B,2,TRUE)</f>
        <v>3.2500000000000001E-2</v>
      </c>
      <c r="G80" s="56">
        <f>O79</f>
        <v>213.43339065581785</v>
      </c>
      <c r="H80" s="56">
        <v>0</v>
      </c>
      <c r="I80" s="77">
        <f t="shared" si="35"/>
        <v>3.036115887984816</v>
      </c>
      <c r="J80" s="57">
        <f t="shared" si="33"/>
        <v>1.7103908703240198</v>
      </c>
      <c r="K80" s="5">
        <f>+SUM(I80:J80)</f>
        <v>4.7465067583088363</v>
      </c>
      <c r="L80" s="57">
        <f t="shared" si="34"/>
        <v>14.75</v>
      </c>
      <c r="M80" s="86">
        <f>+SUM(K80:L80)</f>
        <v>19.496506758308836</v>
      </c>
      <c r="N80" s="5">
        <f t="shared" si="25"/>
        <v>215.14378152614188</v>
      </c>
      <c r="O80" s="56">
        <f t="shared" si="26"/>
        <v>195.64727476783304</v>
      </c>
    </row>
    <row r="81" spans="1:15" x14ac:dyDescent="0.2">
      <c r="A81" s="59" t="s">
        <v>54</v>
      </c>
      <c r="B81" s="54" t="str">
        <f t="shared" si="27"/>
        <v>Q2/2022</v>
      </c>
      <c r="C81" s="49">
        <f>D80+1</f>
        <v>44652</v>
      </c>
      <c r="D81" s="49">
        <f t="shared" si="31"/>
        <v>44742</v>
      </c>
      <c r="E81" s="54">
        <f>D81-C81+1</f>
        <v>91</v>
      </c>
      <c r="F81" s="55">
        <f>VLOOKUP(D81,'FERC Interest Rate'!A:B,2,TRUE)</f>
        <v>3.2500000000000001E-2</v>
      </c>
      <c r="G81" s="56">
        <f>O80</f>
        <v>195.64727476783304</v>
      </c>
      <c r="H81" s="56">
        <v>0</v>
      </c>
      <c r="I81" s="77">
        <f t="shared" si="35"/>
        <v>3.036115887984816</v>
      </c>
      <c r="J81" s="57">
        <f t="shared" si="33"/>
        <v>1.5852789455503185</v>
      </c>
      <c r="K81" s="5">
        <f>+SUM(I81:J81)</f>
        <v>4.6213948335351347</v>
      </c>
      <c r="L81" s="57">
        <f t="shared" si="34"/>
        <v>14.75</v>
      </c>
      <c r="M81" s="86">
        <f>+SUM(K81:L81)</f>
        <v>19.371394833535135</v>
      </c>
      <c r="N81" s="5">
        <f t="shared" si="25"/>
        <v>197.23255371338337</v>
      </c>
      <c r="O81" s="56">
        <f t="shared" si="26"/>
        <v>177.86115887984823</v>
      </c>
    </row>
    <row r="82" spans="1:15" x14ac:dyDescent="0.2">
      <c r="A82" s="59" t="s">
        <v>55</v>
      </c>
      <c r="B82" s="54" t="str">
        <f t="shared" si="27"/>
        <v>Q3/2022</v>
      </c>
      <c r="C82" s="49">
        <f t="shared" ref="C82:C91" si="36">D81+1</f>
        <v>44743</v>
      </c>
      <c r="D82" s="49">
        <f t="shared" si="31"/>
        <v>44834</v>
      </c>
      <c r="E82" s="54">
        <f t="shared" ref="E82:E91" si="37">D82-C82+1</f>
        <v>92</v>
      </c>
      <c r="F82" s="55">
        <f>VLOOKUP(D82,'FERC Interest Rate'!A:B,2,TRUE)</f>
        <v>3.5999999999999997E-2</v>
      </c>
      <c r="G82" s="56">
        <f t="shared" ref="G82:G91" si="38">O81</f>
        <v>177.86115887984823</v>
      </c>
      <c r="H82" s="56">
        <v>0</v>
      </c>
      <c r="I82" s="77">
        <f t="shared" si="35"/>
        <v>3.036115887984816</v>
      </c>
      <c r="J82" s="57">
        <f t="shared" si="33"/>
        <v>1.6139072827672805</v>
      </c>
      <c r="K82" s="5">
        <f t="shared" ref="K82:K91" si="39">+SUM(I82:J82)</f>
        <v>4.650023170752096</v>
      </c>
      <c r="L82" s="57">
        <f t="shared" si="34"/>
        <v>14.75</v>
      </c>
      <c r="M82" s="86">
        <f t="shared" ref="M82:M91" si="40">+SUM(K82:L82)</f>
        <v>19.400023170752096</v>
      </c>
      <c r="N82" s="5">
        <f t="shared" si="25"/>
        <v>179.47506616261552</v>
      </c>
      <c r="O82" s="56">
        <f t="shared" si="26"/>
        <v>160.07504299186343</v>
      </c>
    </row>
    <row r="83" spans="1:15" x14ac:dyDescent="0.2">
      <c r="A83" s="59" t="s">
        <v>56</v>
      </c>
      <c r="B83" s="54" t="str">
        <f t="shared" si="27"/>
        <v>Q4/2022</v>
      </c>
      <c r="C83" s="49">
        <f t="shared" si="36"/>
        <v>44835</v>
      </c>
      <c r="D83" s="49">
        <f t="shared" si="31"/>
        <v>44926</v>
      </c>
      <c r="E83" s="54">
        <f t="shared" si="37"/>
        <v>92</v>
      </c>
      <c r="F83" s="55">
        <f>VLOOKUP(D83,'FERC Interest Rate'!A:B,2,TRUE)</f>
        <v>4.9099999999999998E-2</v>
      </c>
      <c r="G83" s="56">
        <f t="shared" si="38"/>
        <v>160.07504299186343</v>
      </c>
      <c r="H83" s="56">
        <v>0</v>
      </c>
      <c r="I83" s="77">
        <f t="shared" si="35"/>
        <v>3.036115887984816</v>
      </c>
      <c r="J83" s="57">
        <f t="shared" si="33"/>
        <v>1.9810711895968371</v>
      </c>
      <c r="K83" s="5">
        <f t="shared" si="39"/>
        <v>5.0171870775816529</v>
      </c>
      <c r="L83" s="57">
        <f t="shared" si="34"/>
        <v>14.75</v>
      </c>
      <c r="M83" s="86">
        <f t="shared" si="40"/>
        <v>19.767187077581653</v>
      </c>
      <c r="N83" s="5">
        <f t="shared" si="25"/>
        <v>162.05611418146026</v>
      </c>
      <c r="O83" s="56">
        <f t="shared" si="26"/>
        <v>142.28892710387862</v>
      </c>
    </row>
    <row r="84" spans="1:15" x14ac:dyDescent="0.2">
      <c r="A84" s="59" t="s">
        <v>57</v>
      </c>
      <c r="B84" s="54" t="str">
        <f t="shared" si="27"/>
        <v>Q1/2023</v>
      </c>
      <c r="C84" s="49">
        <f t="shared" si="36"/>
        <v>44927</v>
      </c>
      <c r="D84" s="49">
        <f t="shared" si="31"/>
        <v>45016</v>
      </c>
      <c r="E84" s="54">
        <f t="shared" si="37"/>
        <v>90</v>
      </c>
      <c r="F84" s="55">
        <f>VLOOKUP(D84,'FERC Interest Rate'!A:B,2,TRUE)</f>
        <v>6.3100000000000003E-2</v>
      </c>
      <c r="G84" s="56">
        <f t="shared" si="38"/>
        <v>142.28892710387862</v>
      </c>
      <c r="H84" s="56">
        <v>0</v>
      </c>
      <c r="I84" s="77">
        <f t="shared" si="35"/>
        <v>3.036115887984816</v>
      </c>
      <c r="J84" s="57">
        <f t="shared" si="33"/>
        <v>2.2138597726655522</v>
      </c>
      <c r="K84" s="5">
        <f t="shared" si="39"/>
        <v>5.2499756606503682</v>
      </c>
      <c r="L84" s="57">
        <f t="shared" si="34"/>
        <v>14.75</v>
      </c>
      <c r="M84" s="86">
        <f t="shared" si="40"/>
        <v>19.999975660650367</v>
      </c>
      <c r="N84" s="5">
        <f t="shared" si="25"/>
        <v>144.50278687654418</v>
      </c>
      <c r="O84" s="56">
        <f t="shared" si="26"/>
        <v>124.5028112158938</v>
      </c>
    </row>
    <row r="85" spans="1:15" x14ac:dyDescent="0.2">
      <c r="A85" s="59" t="s">
        <v>58</v>
      </c>
      <c r="B85" s="54" t="str">
        <f t="shared" si="27"/>
        <v>Q2/2023</v>
      </c>
      <c r="C85" s="49">
        <f t="shared" si="36"/>
        <v>45017</v>
      </c>
      <c r="D85" s="49">
        <f t="shared" si="31"/>
        <v>45107</v>
      </c>
      <c r="E85" s="54">
        <f t="shared" si="37"/>
        <v>91</v>
      </c>
      <c r="F85" s="55">
        <f>VLOOKUP(D85,'FERC Interest Rate'!A:B,2,TRUE)</f>
        <v>7.4999999999999997E-2</v>
      </c>
      <c r="G85" s="56">
        <f t="shared" si="38"/>
        <v>124.5028112158938</v>
      </c>
      <c r="H85" s="56">
        <v>0</v>
      </c>
      <c r="I85" s="77">
        <f t="shared" si="35"/>
        <v>3.036115887984816</v>
      </c>
      <c r="J85" s="57">
        <f t="shared" si="33"/>
        <v>2.3280320179410277</v>
      </c>
      <c r="K85" s="5">
        <f t="shared" si="39"/>
        <v>5.3641479059258437</v>
      </c>
      <c r="L85" s="57">
        <f t="shared" si="34"/>
        <v>14.75</v>
      </c>
      <c r="M85" s="86">
        <f t="shared" si="40"/>
        <v>20.114147905925844</v>
      </c>
      <c r="N85" s="5">
        <f t="shared" si="25"/>
        <v>126.83084323383483</v>
      </c>
      <c r="O85" s="56">
        <f t="shared" si="26"/>
        <v>106.71669532790898</v>
      </c>
    </row>
    <row r="86" spans="1:15" x14ac:dyDescent="0.2">
      <c r="A86" s="59" t="s">
        <v>59</v>
      </c>
      <c r="B86" s="54" t="str">
        <f t="shared" si="27"/>
        <v>Q3/2023</v>
      </c>
      <c r="C86" s="49">
        <f t="shared" si="36"/>
        <v>45108</v>
      </c>
      <c r="D86" s="49">
        <f t="shared" si="31"/>
        <v>45199</v>
      </c>
      <c r="E86" s="54">
        <f t="shared" si="37"/>
        <v>92</v>
      </c>
      <c r="F86" s="55">
        <f>VLOOKUP(D86,'FERC Interest Rate'!A:B,2,TRUE)</f>
        <v>8.0199999999999994E-2</v>
      </c>
      <c r="G86" s="56">
        <f t="shared" si="38"/>
        <v>106.71669532790898</v>
      </c>
      <c r="H86" s="56">
        <v>0</v>
      </c>
      <c r="I86" s="77">
        <f t="shared" si="35"/>
        <v>3.036115887984816</v>
      </c>
      <c r="J86" s="57">
        <f t="shared" si="33"/>
        <v>2.1572560679655988</v>
      </c>
      <c r="K86" s="5">
        <f t="shared" si="39"/>
        <v>5.1933719559504148</v>
      </c>
      <c r="L86" s="57">
        <f t="shared" si="34"/>
        <v>14.75</v>
      </c>
      <c r="M86" s="86">
        <f t="shared" si="40"/>
        <v>19.943371955950415</v>
      </c>
      <c r="N86" s="5">
        <f t="shared" si="25"/>
        <v>108.87395139587458</v>
      </c>
      <c r="O86" s="56">
        <f t="shared" si="26"/>
        <v>88.930579439924159</v>
      </c>
    </row>
    <row r="87" spans="1:15" x14ac:dyDescent="0.2">
      <c r="A87" s="59" t="s">
        <v>60</v>
      </c>
      <c r="B87" s="54" t="str">
        <f t="shared" si="27"/>
        <v>Q4/2023</v>
      </c>
      <c r="C87" s="49">
        <f t="shared" si="36"/>
        <v>45200</v>
      </c>
      <c r="D87" s="49">
        <f t="shared" si="31"/>
        <v>45291</v>
      </c>
      <c r="E87" s="54">
        <f t="shared" si="37"/>
        <v>92</v>
      </c>
      <c r="F87" s="55">
        <f>VLOOKUP(D87,'FERC Interest Rate'!A:B,2,TRUE)</f>
        <v>8.3500000000000005E-2</v>
      </c>
      <c r="G87" s="56">
        <f t="shared" si="38"/>
        <v>88.930579439924159</v>
      </c>
      <c r="H87" s="56">
        <v>0</v>
      </c>
      <c r="I87" s="77">
        <f t="shared" si="35"/>
        <v>3.036115887984816</v>
      </c>
      <c r="J87" s="57">
        <f t="shared" si="33"/>
        <v>1.8716841404314999</v>
      </c>
      <c r="K87" s="5">
        <f t="shared" si="39"/>
        <v>4.9078000284163164</v>
      </c>
      <c r="L87" s="57">
        <f t="shared" si="34"/>
        <v>14.75</v>
      </c>
      <c r="M87" s="86">
        <f t="shared" si="40"/>
        <v>19.657800028416318</v>
      </c>
      <c r="N87" s="5">
        <f t="shared" si="25"/>
        <v>90.802263580355657</v>
      </c>
      <c r="O87" s="56">
        <f t="shared" si="26"/>
        <v>71.144463551939339</v>
      </c>
    </row>
    <row r="88" spans="1:15" x14ac:dyDescent="0.2">
      <c r="A88" s="59" t="s">
        <v>61</v>
      </c>
      <c r="B88" s="54" t="str">
        <f t="shared" si="27"/>
        <v>Q1/2024</v>
      </c>
      <c r="C88" s="49">
        <f t="shared" si="36"/>
        <v>45292</v>
      </c>
      <c r="D88" s="49">
        <f t="shared" si="31"/>
        <v>45382</v>
      </c>
      <c r="E88" s="54">
        <f t="shared" si="37"/>
        <v>91</v>
      </c>
      <c r="F88" s="55">
        <f>VLOOKUP(D88,'FERC Interest Rate'!A:B,2,TRUE)</f>
        <v>8.5000000000000006E-2</v>
      </c>
      <c r="G88" s="56">
        <f t="shared" si="38"/>
        <v>71.144463551939339</v>
      </c>
      <c r="H88" s="56">
        <v>0</v>
      </c>
      <c r="I88" s="77">
        <f t="shared" si="35"/>
        <v>3.036115887984816</v>
      </c>
      <c r="J88" s="57">
        <f t="shared" si="33"/>
        <v>1.5035585398203575</v>
      </c>
      <c r="K88" s="5">
        <f t="shared" si="39"/>
        <v>4.5396744278051733</v>
      </c>
      <c r="L88" s="57">
        <f t="shared" si="34"/>
        <v>14.75</v>
      </c>
      <c r="M88" s="86">
        <f t="shared" si="40"/>
        <v>19.289674427805174</v>
      </c>
      <c r="N88" s="5">
        <f t="shared" si="25"/>
        <v>72.648022091759699</v>
      </c>
      <c r="O88" s="56">
        <f t="shared" si="26"/>
        <v>53.358347663954525</v>
      </c>
    </row>
    <row r="89" spans="1:15" x14ac:dyDescent="0.2">
      <c r="A89" s="59" t="s">
        <v>62</v>
      </c>
      <c r="B89" s="54" t="str">
        <f t="shared" si="27"/>
        <v>Q2/2024</v>
      </c>
      <c r="C89" s="49">
        <f t="shared" si="36"/>
        <v>45383</v>
      </c>
      <c r="D89" s="49">
        <f t="shared" si="31"/>
        <v>45473</v>
      </c>
      <c r="E89" s="54">
        <f t="shared" si="37"/>
        <v>91</v>
      </c>
      <c r="F89" s="55">
        <f>VLOOKUP(D89,'FERC Interest Rate'!A:B,2,TRUE)</f>
        <v>8.5000000000000006E-2</v>
      </c>
      <c r="G89" s="56">
        <f t="shared" si="38"/>
        <v>53.358347663954525</v>
      </c>
      <c r="H89" s="56">
        <v>0</v>
      </c>
      <c r="I89" s="77">
        <f t="shared" si="35"/>
        <v>3.036115887984816</v>
      </c>
      <c r="J89" s="57">
        <f t="shared" si="33"/>
        <v>1.1276689048652686</v>
      </c>
      <c r="K89" s="5">
        <f t="shared" si="39"/>
        <v>4.1637847928500848</v>
      </c>
      <c r="L89" s="57">
        <f t="shared" si="34"/>
        <v>14.75</v>
      </c>
      <c r="M89" s="86">
        <f t="shared" si="40"/>
        <v>18.913784792850084</v>
      </c>
      <c r="N89" s="5">
        <f t="shared" si="25"/>
        <v>54.486016568819792</v>
      </c>
      <c r="O89" s="56">
        <f t="shared" si="26"/>
        <v>35.572231775969712</v>
      </c>
    </row>
    <row r="90" spans="1:15" x14ac:dyDescent="0.2">
      <c r="A90" s="59" t="s">
        <v>63</v>
      </c>
      <c r="B90" s="54" t="str">
        <f t="shared" si="27"/>
        <v>Q3/2024</v>
      </c>
      <c r="C90" s="49">
        <f t="shared" si="36"/>
        <v>45474</v>
      </c>
      <c r="D90" s="49">
        <f t="shared" si="31"/>
        <v>45565</v>
      </c>
      <c r="E90" s="54">
        <f t="shared" si="37"/>
        <v>92</v>
      </c>
      <c r="F90" s="55">
        <f>VLOOKUP(D90,'FERC Interest Rate'!A:B,2,TRUE)</f>
        <v>8.5000000000000006E-2</v>
      </c>
      <c r="G90" s="56">
        <f t="shared" si="38"/>
        <v>35.572231775969712</v>
      </c>
      <c r="H90" s="56">
        <v>0</v>
      </c>
      <c r="I90" s="77">
        <f t="shared" si="35"/>
        <v>3.036115887984816</v>
      </c>
      <c r="J90" s="57">
        <f t="shared" si="33"/>
        <v>0.76004058056853319</v>
      </c>
      <c r="K90" s="5">
        <f t="shared" si="39"/>
        <v>3.7961564685533493</v>
      </c>
      <c r="L90" s="57">
        <f t="shared" si="34"/>
        <v>14.75</v>
      </c>
      <c r="M90" s="86">
        <f t="shared" si="40"/>
        <v>18.546156468553349</v>
      </c>
      <c r="N90" s="5">
        <f t="shared" si="25"/>
        <v>36.332272356538247</v>
      </c>
      <c r="O90" s="56">
        <f t="shared" si="26"/>
        <v>17.786115887984895</v>
      </c>
    </row>
    <row r="91" spans="1:15" x14ac:dyDescent="0.2">
      <c r="A91" s="59" t="s">
        <v>64</v>
      </c>
      <c r="B91" s="54" t="str">
        <f t="shared" si="27"/>
        <v>Q4/2024</v>
      </c>
      <c r="C91" s="49">
        <f t="shared" si="36"/>
        <v>45566</v>
      </c>
      <c r="D91" s="49">
        <f t="shared" si="31"/>
        <v>45657</v>
      </c>
      <c r="E91" s="54">
        <f t="shared" si="37"/>
        <v>92</v>
      </c>
      <c r="F91" s="55">
        <f>VLOOKUP(D91,'FERC Interest Rate'!A:B,2,TRUE)</f>
        <v>8.5000000000000006E-2</v>
      </c>
      <c r="G91" s="56">
        <f t="shared" si="38"/>
        <v>17.786115887984895</v>
      </c>
      <c r="H91" s="56">
        <v>0</v>
      </c>
      <c r="I91" s="77">
        <f t="shared" si="35"/>
        <v>3.036115887984816</v>
      </c>
      <c r="J91" s="57">
        <f t="shared" si="33"/>
        <v>0.38002029028426743</v>
      </c>
      <c r="K91" s="5">
        <f t="shared" si="39"/>
        <v>3.4161361782690833</v>
      </c>
      <c r="L91" s="57">
        <f t="shared" si="34"/>
        <v>14.75</v>
      </c>
      <c r="M91" s="86">
        <f t="shared" si="40"/>
        <v>18.166136178269085</v>
      </c>
      <c r="N91" s="5">
        <f t="shared" si="25"/>
        <v>18.166136178269163</v>
      </c>
      <c r="O91" s="56">
        <f t="shared" si="26"/>
        <v>7.9047879353311146E-14</v>
      </c>
    </row>
    <row r="92" spans="1:15" ht="19.5" customHeight="1" thickBot="1" x14ac:dyDescent="0.25">
      <c r="A92" s="98"/>
      <c r="B92" s="99"/>
      <c r="C92" s="100"/>
      <c r="D92" s="100"/>
      <c r="E92" s="99"/>
      <c r="F92" s="99"/>
      <c r="G92" s="88">
        <f t="shared" ref="G92:O92" si="41">SUM(G55:G91)</f>
        <v>9119.1348566087108</v>
      </c>
      <c r="H92" s="88">
        <f t="shared" si="41"/>
        <v>60.722317759696324</v>
      </c>
      <c r="I92" s="89">
        <f t="shared" si="41"/>
        <v>60.722317759696303</v>
      </c>
      <c r="J92" s="88">
        <f t="shared" si="41"/>
        <v>41.163829168054555</v>
      </c>
      <c r="K92" s="88">
        <f t="shared" si="41"/>
        <v>101.88614692775087</v>
      </c>
      <c r="L92" s="88">
        <f t="shared" si="41"/>
        <v>295</v>
      </c>
      <c r="M92" s="90">
        <f t="shared" si="41"/>
        <v>396.88614692775087</v>
      </c>
      <c r="N92" s="88">
        <f t="shared" si="41"/>
        <v>9221.0210035364635</v>
      </c>
      <c r="O92" s="88">
        <f t="shared" si="41"/>
        <v>8824.1348566087127</v>
      </c>
    </row>
    <row r="93" spans="1:15" ht="13.5" thickTop="1" x14ac:dyDescent="0.2">
      <c r="B93" s="6"/>
      <c r="C93" s="9"/>
      <c r="D93" s="9"/>
      <c r="E93" s="6"/>
      <c r="F93" s="6"/>
      <c r="G93" s="57"/>
      <c r="H93" s="44"/>
      <c r="I93" s="79"/>
      <c r="J93" s="57"/>
      <c r="L93" s="44"/>
      <c r="M93" s="87"/>
    </row>
    <row r="94" spans="1:15" ht="36.75" x14ac:dyDescent="0.2">
      <c r="A94" s="58" t="s">
        <v>44</v>
      </c>
      <c r="B94" s="58" t="s">
        <v>3</v>
      </c>
      <c r="C94" s="58" t="s">
        <v>4</v>
      </c>
      <c r="D94" s="58" t="s">
        <v>5</v>
      </c>
      <c r="E94" s="58" t="s">
        <v>6</v>
      </c>
      <c r="F94" s="58" t="s">
        <v>7</v>
      </c>
      <c r="G94" s="58" t="s">
        <v>71</v>
      </c>
      <c r="H94" s="58" t="s">
        <v>72</v>
      </c>
      <c r="I94" s="73" t="s">
        <v>73</v>
      </c>
      <c r="J94" s="74" t="s">
        <v>74</v>
      </c>
      <c r="K94" s="74" t="s">
        <v>75</v>
      </c>
      <c r="L94" s="74" t="s">
        <v>76</v>
      </c>
      <c r="M94" s="75" t="s">
        <v>66</v>
      </c>
      <c r="N94" s="58" t="s">
        <v>77</v>
      </c>
      <c r="O94" s="58" t="s">
        <v>78</v>
      </c>
    </row>
    <row r="95" spans="1:15" x14ac:dyDescent="0.2">
      <c r="A95" s="123" t="s">
        <v>37</v>
      </c>
      <c r="B95" s="325" t="s">
        <v>46</v>
      </c>
      <c r="C95" s="49">
        <f>VLOOKUP(B95,A$1:F$24,2,FALSE)</f>
        <v>42333</v>
      </c>
      <c r="D95" s="49">
        <f>DATE(YEAR(C95),IF(MONTH(C95)&lt;=3,3,IF(MONTH(C95)&lt;=6,6,IF(MONTH(C95)&lt;=9,9,12))),IF(OR(MONTH(C95)&lt;=3,MONTH(C95)&gt;=10),31,30))</f>
        <v>42369</v>
      </c>
      <c r="E95" s="54">
        <f>D95-C95+1</f>
        <v>37</v>
      </c>
      <c r="F95" s="55">
        <f>VLOOKUP(D95,'FERC Interest Rate'!A:B,2,TRUE)</f>
        <v>3.2500000000000001E-2</v>
      </c>
      <c r="G95" s="56">
        <f>VLOOKUP(B95,$A$1:$F$24,5,FALSE)</f>
        <v>416</v>
      </c>
      <c r="H95" s="56">
        <f t="shared" ref="H95:H112" si="42">G95*F95*(E95/(DATE(YEAR(D95),12,31)-DATE(YEAR(D95),1,1)+1))</f>
        <v>1.3705205479452054</v>
      </c>
      <c r="I95" s="122">
        <v>0</v>
      </c>
      <c r="J95" s="57">
        <v>0</v>
      </c>
      <c r="K95" s="5">
        <f t="shared" ref="K95:K118" si="43">+SUM(I95:J95)</f>
        <v>0</v>
      </c>
      <c r="L95" s="57">
        <v>0</v>
      </c>
      <c r="M95" s="86">
        <f t="shared" ref="M95:M118" si="44">+SUM(K95:L95)</f>
        <v>0</v>
      </c>
      <c r="N95" s="5">
        <f t="shared" ref="N95:N131" si="45">+G95+H95+J95</f>
        <v>417.3705205479452</v>
      </c>
      <c r="O95" s="56">
        <f t="shared" ref="O95:O131" si="46">G95+H95-L95-I95</f>
        <v>417.3705205479452</v>
      </c>
    </row>
    <row r="96" spans="1:15" x14ac:dyDescent="0.2">
      <c r="A96" s="59" t="s">
        <v>22</v>
      </c>
      <c r="B96" s="54" t="str">
        <f t="shared" ref="B96:B131" si="47">+IF(MONTH(C96)&lt;4,"Q1",IF(MONTH(C96)&lt;7,"Q2",IF(MONTH(C96)&lt;10,"Q3","Q4")))&amp;"/"&amp;YEAR(C96)</f>
        <v>Q1/2016</v>
      </c>
      <c r="C96" s="49">
        <f>D95+1</f>
        <v>42370</v>
      </c>
      <c r="D96" s="49">
        <f>EOMONTH(D95,3)</f>
        <v>42460</v>
      </c>
      <c r="E96" s="54">
        <f t="shared" ref="E96:E118" si="48">D96-C96+1</f>
        <v>91</v>
      </c>
      <c r="F96" s="55">
        <f>VLOOKUP(D96,'FERC Interest Rate'!A:B,2,TRUE)</f>
        <v>3.2500000000000001E-2</v>
      </c>
      <c r="G96" s="56">
        <f t="shared" ref="G96:G118" si="49">O95</f>
        <v>417.3705205479452</v>
      </c>
      <c r="H96" s="56">
        <f t="shared" si="42"/>
        <v>3.3726046844823712</v>
      </c>
      <c r="I96" s="122">
        <v>0</v>
      </c>
      <c r="J96" s="57">
        <v>0</v>
      </c>
      <c r="K96" s="5">
        <f t="shared" si="43"/>
        <v>0</v>
      </c>
      <c r="L96" s="57">
        <v>0</v>
      </c>
      <c r="M96" s="86">
        <f t="shared" si="44"/>
        <v>0</v>
      </c>
      <c r="N96" s="5">
        <f t="shared" si="45"/>
        <v>420.74312523242759</v>
      </c>
      <c r="O96" s="56">
        <f t="shared" si="46"/>
        <v>420.74312523242759</v>
      </c>
    </row>
    <row r="97" spans="1:15" x14ac:dyDescent="0.2">
      <c r="A97" s="59" t="s">
        <v>22</v>
      </c>
      <c r="B97" s="54" t="str">
        <f t="shared" si="47"/>
        <v>Q2/2016</v>
      </c>
      <c r="C97" s="49">
        <f t="shared" ref="C97:C118" si="50">D96+1</f>
        <v>42461</v>
      </c>
      <c r="D97" s="49">
        <f t="shared" ref="D97:D131" si="51">EOMONTH(D96,3)</f>
        <v>42551</v>
      </c>
      <c r="E97" s="54">
        <f t="shared" si="48"/>
        <v>91</v>
      </c>
      <c r="F97" s="55">
        <f>VLOOKUP(D97,'FERC Interest Rate'!A:B,2,TRUE)</f>
        <v>3.4599999999999999E-2</v>
      </c>
      <c r="G97" s="56">
        <f t="shared" si="49"/>
        <v>420.74312523242759</v>
      </c>
      <c r="H97" s="56">
        <f t="shared" si="42"/>
        <v>3.6195404483792935</v>
      </c>
      <c r="I97" s="122">
        <v>0</v>
      </c>
      <c r="J97" s="57">
        <v>0</v>
      </c>
      <c r="K97" s="5">
        <f t="shared" si="43"/>
        <v>0</v>
      </c>
      <c r="L97" s="57">
        <v>0</v>
      </c>
      <c r="M97" s="86">
        <f t="shared" si="44"/>
        <v>0</v>
      </c>
      <c r="N97" s="5">
        <f t="shared" si="45"/>
        <v>424.36266568080686</v>
      </c>
      <c r="O97" s="56">
        <f t="shared" si="46"/>
        <v>424.36266568080686</v>
      </c>
    </row>
    <row r="98" spans="1:15" x14ac:dyDescent="0.2">
      <c r="A98" s="59" t="s">
        <v>22</v>
      </c>
      <c r="B98" s="54" t="str">
        <f t="shared" si="47"/>
        <v>Q3/2016</v>
      </c>
      <c r="C98" s="49">
        <f t="shared" si="50"/>
        <v>42552</v>
      </c>
      <c r="D98" s="49">
        <f t="shared" si="51"/>
        <v>42643</v>
      </c>
      <c r="E98" s="54">
        <f t="shared" si="48"/>
        <v>92</v>
      </c>
      <c r="F98" s="55">
        <f>VLOOKUP(D98,'FERC Interest Rate'!A:B,2,TRUE)</f>
        <v>3.5000000000000003E-2</v>
      </c>
      <c r="G98" s="56">
        <f t="shared" si="49"/>
        <v>424.36266568080686</v>
      </c>
      <c r="H98" s="56">
        <f t="shared" si="42"/>
        <v>3.7334638893229459</v>
      </c>
      <c r="I98" s="122">
        <v>0</v>
      </c>
      <c r="J98" s="57">
        <v>0</v>
      </c>
      <c r="K98" s="5">
        <f t="shared" si="43"/>
        <v>0</v>
      </c>
      <c r="L98" s="57">
        <v>0</v>
      </c>
      <c r="M98" s="86">
        <f t="shared" si="44"/>
        <v>0</v>
      </c>
      <c r="N98" s="5">
        <f t="shared" si="45"/>
        <v>428.09612957012979</v>
      </c>
      <c r="O98" s="56">
        <f t="shared" si="46"/>
        <v>428.09612957012979</v>
      </c>
    </row>
    <row r="99" spans="1:15" x14ac:dyDescent="0.2">
      <c r="A99" s="59" t="s">
        <v>22</v>
      </c>
      <c r="B99" s="54" t="str">
        <f t="shared" si="47"/>
        <v>Q4/2016</v>
      </c>
      <c r="C99" s="49">
        <f t="shared" si="50"/>
        <v>42644</v>
      </c>
      <c r="D99" s="49">
        <f t="shared" si="51"/>
        <v>42735</v>
      </c>
      <c r="E99" s="54">
        <f t="shared" si="48"/>
        <v>92</v>
      </c>
      <c r="F99" s="55">
        <f>VLOOKUP(D99,'FERC Interest Rate'!A:B,2,TRUE)</f>
        <v>3.5000000000000003E-2</v>
      </c>
      <c r="G99" s="56">
        <f t="shared" si="49"/>
        <v>428.09612957012979</v>
      </c>
      <c r="H99" s="56">
        <f t="shared" si="42"/>
        <v>3.7663102109721804</v>
      </c>
      <c r="I99" s="77">
        <v>0</v>
      </c>
      <c r="J99" s="57">
        <v>0</v>
      </c>
      <c r="K99" s="5">
        <f t="shared" si="43"/>
        <v>0</v>
      </c>
      <c r="L99" s="57">
        <v>0</v>
      </c>
      <c r="M99" s="86">
        <f t="shared" si="44"/>
        <v>0</v>
      </c>
      <c r="N99" s="5">
        <f t="shared" si="45"/>
        <v>431.86243978110195</v>
      </c>
      <c r="O99" s="56">
        <f t="shared" si="46"/>
        <v>431.86243978110195</v>
      </c>
    </row>
    <row r="100" spans="1:15" x14ac:dyDescent="0.2">
      <c r="A100" s="59" t="s">
        <v>22</v>
      </c>
      <c r="B100" s="54" t="str">
        <f t="shared" si="47"/>
        <v>Q1/2017</v>
      </c>
      <c r="C100" s="49">
        <f t="shared" si="50"/>
        <v>42736</v>
      </c>
      <c r="D100" s="49">
        <f t="shared" si="51"/>
        <v>42825</v>
      </c>
      <c r="E100" s="54">
        <f t="shared" si="48"/>
        <v>90</v>
      </c>
      <c r="F100" s="55">
        <f>VLOOKUP(D100,'FERC Interest Rate'!A:B,2,TRUE)</f>
        <v>3.5000000000000003E-2</v>
      </c>
      <c r="G100" s="56">
        <f t="shared" si="49"/>
        <v>431.86243978110195</v>
      </c>
      <c r="H100" s="56">
        <f t="shared" si="42"/>
        <v>3.7270320145492359</v>
      </c>
      <c r="I100" s="77">
        <v>0</v>
      </c>
      <c r="J100" s="57">
        <v>0</v>
      </c>
      <c r="K100" s="5">
        <f t="shared" si="43"/>
        <v>0</v>
      </c>
      <c r="L100" s="57">
        <v>0</v>
      </c>
      <c r="M100" s="86">
        <f t="shared" si="44"/>
        <v>0</v>
      </c>
      <c r="N100" s="5">
        <f t="shared" si="45"/>
        <v>435.58947179565121</v>
      </c>
      <c r="O100" s="56">
        <f t="shared" si="46"/>
        <v>435.58947179565121</v>
      </c>
    </row>
    <row r="101" spans="1:15" x14ac:dyDescent="0.2">
      <c r="A101" s="59" t="s">
        <v>22</v>
      </c>
      <c r="B101" s="54" t="str">
        <f t="shared" si="47"/>
        <v>Q2/2017</v>
      </c>
      <c r="C101" s="49">
        <f t="shared" si="50"/>
        <v>42826</v>
      </c>
      <c r="D101" s="49">
        <f t="shared" si="51"/>
        <v>42916</v>
      </c>
      <c r="E101" s="54">
        <f t="shared" si="48"/>
        <v>91</v>
      </c>
      <c r="F101" s="55">
        <f>VLOOKUP(D101,'FERC Interest Rate'!A:B,2,TRUE)</f>
        <v>3.7100000000000001E-2</v>
      </c>
      <c r="G101" s="56">
        <f t="shared" si="49"/>
        <v>435.58947179565121</v>
      </c>
      <c r="H101" s="56">
        <f t="shared" si="42"/>
        <v>4.0290236047378025</v>
      </c>
      <c r="I101" s="77">
        <v>0</v>
      </c>
      <c r="J101" s="57">
        <v>0</v>
      </c>
      <c r="K101" s="5">
        <f t="shared" si="43"/>
        <v>0</v>
      </c>
      <c r="L101" s="57">
        <v>0</v>
      </c>
      <c r="M101" s="86">
        <f t="shared" si="44"/>
        <v>0</v>
      </c>
      <c r="N101" s="5">
        <f t="shared" si="45"/>
        <v>439.61849540038901</v>
      </c>
      <c r="O101" s="56">
        <f t="shared" si="46"/>
        <v>439.61849540038901</v>
      </c>
    </row>
    <row r="102" spans="1:15" x14ac:dyDescent="0.2">
      <c r="A102" s="59" t="s">
        <v>22</v>
      </c>
      <c r="B102" s="54" t="str">
        <f t="shared" si="47"/>
        <v>Q3/2017</v>
      </c>
      <c r="C102" s="49">
        <f t="shared" si="50"/>
        <v>42917</v>
      </c>
      <c r="D102" s="49">
        <f t="shared" si="51"/>
        <v>43008</v>
      </c>
      <c r="E102" s="54">
        <f t="shared" si="48"/>
        <v>92</v>
      </c>
      <c r="F102" s="55">
        <f>VLOOKUP(D102,'FERC Interest Rate'!A:B,2,TRUE)</f>
        <v>3.9600000000000003E-2</v>
      </c>
      <c r="G102" s="56">
        <f t="shared" si="49"/>
        <v>439.61849540038901</v>
      </c>
      <c r="H102" s="56">
        <f t="shared" si="42"/>
        <v>4.3879948012128693</v>
      </c>
      <c r="I102" s="122">
        <v>0</v>
      </c>
      <c r="J102" s="57">
        <v>0</v>
      </c>
      <c r="K102" s="5">
        <f t="shared" ref="K102:K111" si="52">+SUM(I102:J102)</f>
        <v>0</v>
      </c>
      <c r="L102" s="57">
        <v>0</v>
      </c>
      <c r="M102" s="86">
        <f t="shared" si="44"/>
        <v>0</v>
      </c>
      <c r="N102" s="5">
        <f t="shared" si="45"/>
        <v>444.00649020160188</v>
      </c>
      <c r="O102" s="56">
        <f t="shared" si="46"/>
        <v>444.00649020160188</v>
      </c>
    </row>
    <row r="103" spans="1:15" x14ac:dyDescent="0.2">
      <c r="A103" s="59" t="s">
        <v>22</v>
      </c>
      <c r="B103" s="54" t="str">
        <f t="shared" si="47"/>
        <v>Q4/2017</v>
      </c>
      <c r="C103" s="49">
        <f t="shared" si="50"/>
        <v>43009</v>
      </c>
      <c r="D103" s="49">
        <f t="shared" si="51"/>
        <v>43100</v>
      </c>
      <c r="E103" s="54">
        <f t="shared" si="48"/>
        <v>92</v>
      </c>
      <c r="F103" s="55">
        <f>VLOOKUP(D103,'FERC Interest Rate'!A:B,2,TRUE)</f>
        <v>4.2099999999999999E-2</v>
      </c>
      <c r="G103" s="56">
        <f t="shared" si="49"/>
        <v>444.00649020160188</v>
      </c>
      <c r="H103" s="56">
        <f t="shared" si="42"/>
        <v>4.7115779119146417</v>
      </c>
      <c r="I103" s="77">
        <v>0</v>
      </c>
      <c r="J103" s="57">
        <v>0</v>
      </c>
      <c r="K103" s="5">
        <f t="shared" si="52"/>
        <v>0</v>
      </c>
      <c r="L103" s="57">
        <v>0</v>
      </c>
      <c r="M103" s="86">
        <f t="shared" si="44"/>
        <v>0</v>
      </c>
      <c r="N103" s="5">
        <f t="shared" si="45"/>
        <v>448.71806811351649</v>
      </c>
      <c r="O103" s="56">
        <f t="shared" si="46"/>
        <v>448.71806811351649</v>
      </c>
    </row>
    <row r="104" spans="1:15" x14ac:dyDescent="0.2">
      <c r="A104" s="59" t="s">
        <v>22</v>
      </c>
      <c r="B104" s="54" t="str">
        <f t="shared" si="47"/>
        <v>Q1/2018</v>
      </c>
      <c r="C104" s="49">
        <f t="shared" si="50"/>
        <v>43101</v>
      </c>
      <c r="D104" s="49">
        <f t="shared" si="51"/>
        <v>43190</v>
      </c>
      <c r="E104" s="54">
        <f t="shared" si="48"/>
        <v>90</v>
      </c>
      <c r="F104" s="55">
        <f>VLOOKUP(D104,'FERC Interest Rate'!A:B,2,TRUE)</f>
        <v>4.2500000000000003E-2</v>
      </c>
      <c r="G104" s="56">
        <f t="shared" si="49"/>
        <v>448.71806811351649</v>
      </c>
      <c r="H104" s="56">
        <f t="shared" si="42"/>
        <v>4.7023194809156177</v>
      </c>
      <c r="I104" s="77">
        <v>0</v>
      </c>
      <c r="J104" s="57">
        <v>0</v>
      </c>
      <c r="K104" s="5">
        <f t="shared" si="52"/>
        <v>0</v>
      </c>
      <c r="L104" s="57">
        <v>0</v>
      </c>
      <c r="M104" s="86">
        <f t="shared" si="44"/>
        <v>0</v>
      </c>
      <c r="N104" s="5">
        <f t="shared" si="45"/>
        <v>453.4203875944321</v>
      </c>
      <c r="O104" s="56">
        <f t="shared" si="46"/>
        <v>453.4203875944321</v>
      </c>
    </row>
    <row r="105" spans="1:15" x14ac:dyDescent="0.2">
      <c r="A105" s="59" t="s">
        <v>22</v>
      </c>
      <c r="B105" s="54" t="str">
        <f t="shared" si="47"/>
        <v>Q2/2018</v>
      </c>
      <c r="C105" s="49">
        <f t="shared" si="50"/>
        <v>43191</v>
      </c>
      <c r="D105" s="49">
        <f t="shared" si="51"/>
        <v>43281</v>
      </c>
      <c r="E105" s="54">
        <f t="shared" si="48"/>
        <v>91</v>
      </c>
      <c r="F105" s="55">
        <f>VLOOKUP(D105,'FERC Interest Rate'!A:B,2,TRUE)</f>
        <v>4.4699999999999997E-2</v>
      </c>
      <c r="G105" s="56">
        <f t="shared" si="49"/>
        <v>453.4203875944321</v>
      </c>
      <c r="H105" s="56">
        <f t="shared" si="42"/>
        <v>5.0530907140215646</v>
      </c>
      <c r="I105" s="77">
        <v>0</v>
      </c>
      <c r="J105" s="57">
        <v>0</v>
      </c>
      <c r="K105" s="5">
        <f t="shared" si="52"/>
        <v>0</v>
      </c>
      <c r="L105" s="57">
        <v>0</v>
      </c>
      <c r="M105" s="86">
        <f t="shared" si="44"/>
        <v>0</v>
      </c>
      <c r="N105" s="5">
        <f t="shared" si="45"/>
        <v>458.47347830845365</v>
      </c>
      <c r="O105" s="56">
        <f t="shared" si="46"/>
        <v>458.47347830845365</v>
      </c>
    </row>
    <row r="106" spans="1:15" x14ac:dyDescent="0.2">
      <c r="A106" s="59" t="s">
        <v>22</v>
      </c>
      <c r="B106" s="54" t="str">
        <f t="shared" si="47"/>
        <v>Q3/2018</v>
      </c>
      <c r="C106" s="49">
        <f t="shared" si="50"/>
        <v>43282</v>
      </c>
      <c r="D106" s="49">
        <f t="shared" si="51"/>
        <v>43373</v>
      </c>
      <c r="E106" s="54">
        <f t="shared" si="48"/>
        <v>92</v>
      </c>
      <c r="F106" s="55">
        <f>VLOOKUP(D106,'FERC Interest Rate'!A:B,2,TRUE)</f>
        <v>4.6899999999999997E-2</v>
      </c>
      <c r="G106" s="56">
        <f t="shared" si="49"/>
        <v>458.47347830845365</v>
      </c>
      <c r="H106" s="56">
        <f t="shared" si="42"/>
        <v>5.4197845594666187</v>
      </c>
      <c r="I106" s="122">
        <v>0</v>
      </c>
      <c r="J106" s="57">
        <v>0</v>
      </c>
      <c r="K106" s="5">
        <f t="shared" si="52"/>
        <v>0</v>
      </c>
      <c r="L106" s="57">
        <v>0</v>
      </c>
      <c r="M106" s="86">
        <f t="shared" si="44"/>
        <v>0</v>
      </c>
      <c r="N106" s="5">
        <f t="shared" si="45"/>
        <v>463.89326286792027</v>
      </c>
      <c r="O106" s="56">
        <f t="shared" si="46"/>
        <v>463.89326286792027</v>
      </c>
    </row>
    <row r="107" spans="1:15" x14ac:dyDescent="0.2">
      <c r="A107" s="59" t="s">
        <v>22</v>
      </c>
      <c r="B107" s="54" t="str">
        <f t="shared" si="47"/>
        <v>Q4/2018</v>
      </c>
      <c r="C107" s="49">
        <f t="shared" si="50"/>
        <v>43374</v>
      </c>
      <c r="D107" s="49">
        <f t="shared" si="51"/>
        <v>43465</v>
      </c>
      <c r="E107" s="54">
        <f t="shared" si="48"/>
        <v>92</v>
      </c>
      <c r="F107" s="55">
        <f>VLOOKUP(D107,'FERC Interest Rate'!A:B,2,TRUE)</f>
        <v>4.9599999999999998E-2</v>
      </c>
      <c r="G107" s="56">
        <f t="shared" si="49"/>
        <v>463.89326286792027</v>
      </c>
      <c r="H107" s="56">
        <f t="shared" si="42"/>
        <v>5.7995554441613537</v>
      </c>
      <c r="I107" s="77">
        <v>0</v>
      </c>
      <c r="J107" s="57">
        <v>0</v>
      </c>
      <c r="K107" s="5">
        <f t="shared" si="52"/>
        <v>0</v>
      </c>
      <c r="L107" s="57">
        <v>0</v>
      </c>
      <c r="M107" s="86">
        <f t="shared" si="44"/>
        <v>0</v>
      </c>
      <c r="N107" s="5">
        <f t="shared" si="45"/>
        <v>469.69281831208161</v>
      </c>
      <c r="O107" s="56">
        <f t="shared" si="46"/>
        <v>469.69281831208161</v>
      </c>
    </row>
    <row r="108" spans="1:15" x14ac:dyDescent="0.2">
      <c r="A108" s="59" t="s">
        <v>22</v>
      </c>
      <c r="B108" s="54" t="str">
        <f t="shared" si="47"/>
        <v>Q1/2019</v>
      </c>
      <c r="C108" s="49">
        <f t="shared" si="50"/>
        <v>43466</v>
      </c>
      <c r="D108" s="49">
        <f t="shared" si="51"/>
        <v>43555</v>
      </c>
      <c r="E108" s="54">
        <f t="shared" si="48"/>
        <v>90</v>
      </c>
      <c r="F108" s="55">
        <f>VLOOKUP(D108,'FERC Interest Rate'!A:B,2,TRUE)</f>
        <v>5.1799999999999999E-2</v>
      </c>
      <c r="G108" s="56">
        <f t="shared" si="49"/>
        <v>469.69281831208161</v>
      </c>
      <c r="H108" s="56">
        <f t="shared" si="42"/>
        <v>5.9991997780025317</v>
      </c>
      <c r="I108" s="77">
        <v>0</v>
      </c>
      <c r="J108" s="57">
        <v>0</v>
      </c>
      <c r="K108" s="5">
        <f t="shared" si="52"/>
        <v>0</v>
      </c>
      <c r="L108" s="57">
        <v>0</v>
      </c>
      <c r="M108" s="86">
        <f t="shared" si="44"/>
        <v>0</v>
      </c>
      <c r="N108" s="5">
        <f t="shared" si="45"/>
        <v>475.69201809008416</v>
      </c>
      <c r="O108" s="56">
        <f t="shared" si="46"/>
        <v>475.69201809008416</v>
      </c>
    </row>
    <row r="109" spans="1:15" x14ac:dyDescent="0.2">
      <c r="A109" s="59" t="s">
        <v>22</v>
      </c>
      <c r="B109" s="54" t="str">
        <f t="shared" si="47"/>
        <v>Q2/2019</v>
      </c>
      <c r="C109" s="49">
        <f t="shared" si="50"/>
        <v>43556</v>
      </c>
      <c r="D109" s="49">
        <f t="shared" si="51"/>
        <v>43646</v>
      </c>
      <c r="E109" s="54">
        <f t="shared" si="48"/>
        <v>91</v>
      </c>
      <c r="F109" s="55">
        <f>VLOOKUP(D109,'FERC Interest Rate'!A:B,2,TRUE)</f>
        <v>5.45E-2</v>
      </c>
      <c r="G109" s="56">
        <f t="shared" si="49"/>
        <v>475.69201809008416</v>
      </c>
      <c r="H109" s="56">
        <f t="shared" si="42"/>
        <v>6.4635467499117052</v>
      </c>
      <c r="I109" s="77">
        <v>0</v>
      </c>
      <c r="J109" s="57">
        <v>0</v>
      </c>
      <c r="K109" s="5">
        <f t="shared" si="52"/>
        <v>0</v>
      </c>
      <c r="L109" s="57">
        <v>0</v>
      </c>
      <c r="M109" s="86">
        <f t="shared" si="44"/>
        <v>0</v>
      </c>
      <c r="N109" s="5">
        <f t="shared" si="45"/>
        <v>482.15556483999586</v>
      </c>
      <c r="O109" s="56">
        <f t="shared" si="46"/>
        <v>482.15556483999586</v>
      </c>
    </row>
    <row r="110" spans="1:15" x14ac:dyDescent="0.2">
      <c r="A110" s="59" t="s">
        <v>22</v>
      </c>
      <c r="B110" s="54" t="str">
        <f t="shared" si="47"/>
        <v>Q3/2019</v>
      </c>
      <c r="C110" s="49">
        <f t="shared" si="50"/>
        <v>43647</v>
      </c>
      <c r="D110" s="49">
        <f t="shared" si="51"/>
        <v>43738</v>
      </c>
      <c r="E110" s="54">
        <f t="shared" si="48"/>
        <v>92</v>
      </c>
      <c r="F110" s="55">
        <f>VLOOKUP(D110,'FERC Interest Rate'!A:B,2,TRUE)</f>
        <v>5.5E-2</v>
      </c>
      <c r="G110" s="56">
        <f t="shared" si="49"/>
        <v>482.15556483999586</v>
      </c>
      <c r="H110" s="56">
        <f t="shared" si="42"/>
        <v>6.6841292002476145</v>
      </c>
      <c r="I110" s="122">
        <v>0</v>
      </c>
      <c r="J110" s="57">
        <v>0</v>
      </c>
      <c r="K110" s="5">
        <f t="shared" si="52"/>
        <v>0</v>
      </c>
      <c r="L110" s="57">
        <v>0</v>
      </c>
      <c r="M110" s="86">
        <f t="shared" si="44"/>
        <v>0</v>
      </c>
      <c r="N110" s="5">
        <f t="shared" si="45"/>
        <v>488.8396940402435</v>
      </c>
      <c r="O110" s="56">
        <f t="shared" si="46"/>
        <v>488.8396940402435</v>
      </c>
    </row>
    <row r="111" spans="1:15" x14ac:dyDescent="0.2">
      <c r="A111" s="59" t="s">
        <v>22</v>
      </c>
      <c r="B111" s="54" t="str">
        <f t="shared" si="47"/>
        <v>Q4/2019</v>
      </c>
      <c r="C111" s="49">
        <f t="shared" si="50"/>
        <v>43739</v>
      </c>
      <c r="D111" s="49">
        <f t="shared" si="51"/>
        <v>43830</v>
      </c>
      <c r="E111" s="54">
        <f t="shared" si="48"/>
        <v>92</v>
      </c>
      <c r="F111" s="55">
        <f>VLOOKUP(D111,'FERC Interest Rate'!A:B,2,TRUE)</f>
        <v>5.4199999999999998E-2</v>
      </c>
      <c r="G111" s="56">
        <f t="shared" si="49"/>
        <v>488.8396940402435</v>
      </c>
      <c r="H111" s="56">
        <f t="shared" si="42"/>
        <v>6.6782198640062198</v>
      </c>
      <c r="I111" s="77">
        <v>0</v>
      </c>
      <c r="J111" s="57">
        <v>0</v>
      </c>
      <c r="K111" s="5">
        <f t="shared" si="52"/>
        <v>0</v>
      </c>
      <c r="L111" s="57">
        <v>0</v>
      </c>
      <c r="M111" s="86">
        <f t="shared" si="44"/>
        <v>0</v>
      </c>
      <c r="N111" s="5">
        <f t="shared" si="45"/>
        <v>495.51791390424972</v>
      </c>
      <c r="O111" s="56">
        <f t="shared" si="46"/>
        <v>495.51791390424972</v>
      </c>
    </row>
    <row r="112" spans="1:15" x14ac:dyDescent="0.2">
      <c r="A112" s="59" t="s">
        <v>45</v>
      </c>
      <c r="B112" s="54" t="str">
        <f t="shared" si="47"/>
        <v>Q1/2020</v>
      </c>
      <c r="C112" s="49">
        <f t="shared" si="50"/>
        <v>43831</v>
      </c>
      <c r="D112" s="49">
        <f t="shared" si="51"/>
        <v>43921</v>
      </c>
      <c r="E112" s="54">
        <f t="shared" si="48"/>
        <v>91</v>
      </c>
      <c r="F112" s="55">
        <f>VLOOKUP(D112,'FERC Interest Rate'!A:B,2,TRUE)</f>
        <v>4.9599999999999998E-2</v>
      </c>
      <c r="G112" s="56">
        <f t="shared" si="49"/>
        <v>495.51791390424972</v>
      </c>
      <c r="H112" s="56">
        <f t="shared" si="42"/>
        <v>6.1108460551863972</v>
      </c>
      <c r="I112" s="77">
        <f t="shared" ref="I112:I131" si="53">(SUM($H$95:$H$131)/20)</f>
        <v>4.2814379979718087</v>
      </c>
      <c r="J112" s="57">
        <f t="shared" ref="J112:J131" si="54">G112*F112*(E112/(DATE(YEAR(D112),12,31)-DATE(YEAR(D112),1,1)+1))</f>
        <v>6.1108460551863972</v>
      </c>
      <c r="K112" s="5">
        <f t="shared" si="43"/>
        <v>10.392284053158207</v>
      </c>
      <c r="L112" s="57">
        <f t="shared" ref="L112:L131" si="55">+$G$95/20</f>
        <v>20.8</v>
      </c>
      <c r="M112" s="86">
        <f t="shared" si="44"/>
        <v>31.192284053158208</v>
      </c>
      <c r="N112" s="5">
        <f t="shared" si="45"/>
        <v>507.73960601462255</v>
      </c>
      <c r="O112" s="56">
        <f t="shared" si="46"/>
        <v>476.54732196146432</v>
      </c>
    </row>
    <row r="113" spans="1:15" x14ac:dyDescent="0.2">
      <c r="A113" s="59" t="s">
        <v>46</v>
      </c>
      <c r="B113" s="54" t="str">
        <f t="shared" si="47"/>
        <v>Q2/2020</v>
      </c>
      <c r="C113" s="49">
        <f t="shared" si="50"/>
        <v>43922</v>
      </c>
      <c r="D113" s="49">
        <f t="shared" si="51"/>
        <v>44012</v>
      </c>
      <c r="E113" s="54">
        <f t="shared" si="48"/>
        <v>91</v>
      </c>
      <c r="F113" s="55">
        <f>VLOOKUP(D113,'FERC Interest Rate'!A:B,2,TRUE)</f>
        <v>4.7500000000000001E-2</v>
      </c>
      <c r="G113" s="56">
        <f t="shared" si="49"/>
        <v>476.54732196146432</v>
      </c>
      <c r="H113" s="56">
        <v>0</v>
      </c>
      <c r="I113" s="77">
        <f t="shared" si="53"/>
        <v>4.2814379979718087</v>
      </c>
      <c r="J113" s="57">
        <f t="shared" si="54"/>
        <v>5.6280759540394252</v>
      </c>
      <c r="K113" s="5">
        <f t="shared" si="43"/>
        <v>9.9095139520112347</v>
      </c>
      <c r="L113" s="57">
        <f t="shared" si="55"/>
        <v>20.8</v>
      </c>
      <c r="M113" s="86">
        <f t="shared" si="44"/>
        <v>30.709513952011235</v>
      </c>
      <c r="N113" s="5">
        <f t="shared" si="45"/>
        <v>482.17539791550377</v>
      </c>
      <c r="O113" s="56">
        <f t="shared" si="46"/>
        <v>451.4658839634925</v>
      </c>
    </row>
    <row r="114" spans="1:15" x14ac:dyDescent="0.2">
      <c r="A114" s="59" t="s">
        <v>47</v>
      </c>
      <c r="B114" s="54" t="str">
        <f t="shared" si="47"/>
        <v>Q3/2020</v>
      </c>
      <c r="C114" s="49">
        <f t="shared" si="50"/>
        <v>44013</v>
      </c>
      <c r="D114" s="49">
        <f t="shared" si="51"/>
        <v>44104</v>
      </c>
      <c r="E114" s="54">
        <f t="shared" si="48"/>
        <v>92</v>
      </c>
      <c r="F114" s="55">
        <f>VLOOKUP(D114,'FERC Interest Rate'!A:B,2,TRUE)</f>
        <v>3.4299999999999997E-2</v>
      </c>
      <c r="G114" s="56">
        <f t="shared" si="49"/>
        <v>451.4658839634925</v>
      </c>
      <c r="H114" s="56">
        <v>0</v>
      </c>
      <c r="I114" s="77">
        <f t="shared" si="53"/>
        <v>4.2814379979718087</v>
      </c>
      <c r="J114" s="57">
        <f t="shared" si="54"/>
        <v>3.8924747088393357</v>
      </c>
      <c r="K114" s="5">
        <f t="shared" si="43"/>
        <v>8.1739127068111443</v>
      </c>
      <c r="L114" s="57">
        <f t="shared" si="55"/>
        <v>20.8</v>
      </c>
      <c r="M114" s="86">
        <f t="shared" si="44"/>
        <v>28.973912706811145</v>
      </c>
      <c r="N114" s="5">
        <f t="shared" si="45"/>
        <v>455.35835867233186</v>
      </c>
      <c r="O114" s="56">
        <f t="shared" si="46"/>
        <v>426.38444596552068</v>
      </c>
    </row>
    <row r="115" spans="1:15" x14ac:dyDescent="0.2">
      <c r="A115" s="59" t="s">
        <v>48</v>
      </c>
      <c r="B115" s="54" t="str">
        <f t="shared" si="47"/>
        <v>Q4/2020</v>
      </c>
      <c r="C115" s="49">
        <f t="shared" si="50"/>
        <v>44105</v>
      </c>
      <c r="D115" s="49">
        <f t="shared" si="51"/>
        <v>44196</v>
      </c>
      <c r="E115" s="54">
        <f t="shared" si="48"/>
        <v>92</v>
      </c>
      <c r="F115" s="55">
        <f>VLOOKUP(D115,'FERC Interest Rate'!A:B,2,TRUE)</f>
        <v>3.2500000000000001E-2</v>
      </c>
      <c r="G115" s="56">
        <f t="shared" si="49"/>
        <v>426.38444596552068</v>
      </c>
      <c r="H115" s="56">
        <v>0</v>
      </c>
      <c r="I115" s="77">
        <f t="shared" si="53"/>
        <v>4.2814379979718087</v>
      </c>
      <c r="J115" s="57">
        <f t="shared" si="54"/>
        <v>3.4833046268767949</v>
      </c>
      <c r="K115" s="5">
        <f t="shared" si="43"/>
        <v>7.7647426248486031</v>
      </c>
      <c r="L115" s="57">
        <f t="shared" si="55"/>
        <v>20.8</v>
      </c>
      <c r="M115" s="86">
        <f t="shared" si="44"/>
        <v>28.564742624848606</v>
      </c>
      <c r="N115" s="5">
        <f t="shared" si="45"/>
        <v>429.8677505923975</v>
      </c>
      <c r="O115" s="56">
        <f t="shared" si="46"/>
        <v>401.30300796754887</v>
      </c>
    </row>
    <row r="116" spans="1:15" x14ac:dyDescent="0.2">
      <c r="A116" s="59" t="s">
        <v>49</v>
      </c>
      <c r="B116" s="54" t="str">
        <f t="shared" si="47"/>
        <v>Q1/2021</v>
      </c>
      <c r="C116" s="49">
        <f t="shared" si="50"/>
        <v>44197</v>
      </c>
      <c r="D116" s="49">
        <f t="shared" si="51"/>
        <v>44286</v>
      </c>
      <c r="E116" s="54">
        <f t="shared" si="48"/>
        <v>90</v>
      </c>
      <c r="F116" s="55">
        <f>VLOOKUP(D116,'FERC Interest Rate'!A:B,2,TRUE)</f>
        <v>3.2500000000000001E-2</v>
      </c>
      <c r="G116" s="56">
        <f t="shared" si="49"/>
        <v>401.30300796754887</v>
      </c>
      <c r="H116" s="56">
        <v>0</v>
      </c>
      <c r="I116" s="77">
        <f t="shared" si="53"/>
        <v>4.2814379979718087</v>
      </c>
      <c r="J116" s="57">
        <f t="shared" si="54"/>
        <v>3.2159213652193981</v>
      </c>
      <c r="K116" s="5">
        <f t="shared" si="43"/>
        <v>7.4973593631912063</v>
      </c>
      <c r="L116" s="57">
        <f t="shared" si="55"/>
        <v>20.8</v>
      </c>
      <c r="M116" s="86">
        <f t="shared" si="44"/>
        <v>28.297359363191205</v>
      </c>
      <c r="N116" s="5">
        <f t="shared" si="45"/>
        <v>404.51892933276827</v>
      </c>
      <c r="O116" s="56">
        <f t="shared" si="46"/>
        <v>376.22156996957705</v>
      </c>
    </row>
    <row r="117" spans="1:15" x14ac:dyDescent="0.2">
      <c r="A117" s="59" t="s">
        <v>50</v>
      </c>
      <c r="B117" s="54" t="str">
        <f t="shared" si="47"/>
        <v>Q2/2021</v>
      </c>
      <c r="C117" s="49">
        <f t="shared" si="50"/>
        <v>44287</v>
      </c>
      <c r="D117" s="49">
        <f t="shared" si="51"/>
        <v>44377</v>
      </c>
      <c r="E117" s="54">
        <f t="shared" si="48"/>
        <v>91</v>
      </c>
      <c r="F117" s="55">
        <f>VLOOKUP(D117,'FERC Interest Rate'!A:B,2,TRUE)</f>
        <v>3.2500000000000001E-2</v>
      </c>
      <c r="G117" s="56">
        <f t="shared" si="49"/>
        <v>376.22156996957705</v>
      </c>
      <c r="H117" s="56">
        <v>0</v>
      </c>
      <c r="I117" s="77">
        <f t="shared" si="53"/>
        <v>4.2814379979718087</v>
      </c>
      <c r="J117" s="57">
        <f t="shared" si="54"/>
        <v>3.0484254607808881</v>
      </c>
      <c r="K117" s="5">
        <f t="shared" si="43"/>
        <v>7.3298634587526967</v>
      </c>
      <c r="L117" s="57">
        <f t="shared" si="55"/>
        <v>20.8</v>
      </c>
      <c r="M117" s="86">
        <f t="shared" si="44"/>
        <v>28.129863458752698</v>
      </c>
      <c r="N117" s="5">
        <f t="shared" si="45"/>
        <v>379.26999543035794</v>
      </c>
      <c r="O117" s="56">
        <f t="shared" si="46"/>
        <v>351.14013197160523</v>
      </c>
    </row>
    <row r="118" spans="1:15" x14ac:dyDescent="0.2">
      <c r="A118" s="59" t="s">
        <v>51</v>
      </c>
      <c r="B118" s="54" t="str">
        <f t="shared" si="47"/>
        <v>Q3/2021</v>
      </c>
      <c r="C118" s="49">
        <f t="shared" si="50"/>
        <v>44378</v>
      </c>
      <c r="D118" s="49">
        <f t="shared" si="51"/>
        <v>44469</v>
      </c>
      <c r="E118" s="54">
        <f t="shared" si="48"/>
        <v>92</v>
      </c>
      <c r="F118" s="55">
        <f>VLOOKUP(D118,'FERC Interest Rate'!A:B,2,TRUE)</f>
        <v>3.2500000000000001E-2</v>
      </c>
      <c r="G118" s="56">
        <f t="shared" si="49"/>
        <v>351.14013197160523</v>
      </c>
      <c r="H118" s="56">
        <v>0</v>
      </c>
      <c r="I118" s="77">
        <f t="shared" si="53"/>
        <v>4.2814379979718087</v>
      </c>
      <c r="J118" s="57">
        <f t="shared" si="54"/>
        <v>2.8764629988906845</v>
      </c>
      <c r="K118" s="5">
        <f t="shared" si="43"/>
        <v>7.1579009968624927</v>
      </c>
      <c r="L118" s="57">
        <f t="shared" si="55"/>
        <v>20.8</v>
      </c>
      <c r="M118" s="86">
        <f t="shared" si="44"/>
        <v>27.957900996862492</v>
      </c>
      <c r="N118" s="5">
        <f t="shared" si="45"/>
        <v>354.01659497049593</v>
      </c>
      <c r="O118" s="56">
        <f t="shared" si="46"/>
        <v>326.05869397363341</v>
      </c>
    </row>
    <row r="119" spans="1:15" x14ac:dyDescent="0.2">
      <c r="A119" s="59" t="s">
        <v>52</v>
      </c>
      <c r="B119" s="54" t="str">
        <f t="shared" si="47"/>
        <v>Q4/2021</v>
      </c>
      <c r="C119" s="49">
        <f>D118+1</f>
        <v>44470</v>
      </c>
      <c r="D119" s="49">
        <f t="shared" si="51"/>
        <v>44561</v>
      </c>
      <c r="E119" s="54">
        <f>D119-C119+1</f>
        <v>92</v>
      </c>
      <c r="F119" s="55">
        <f>VLOOKUP(D119,'FERC Interest Rate'!A:B,2,TRUE)</f>
        <v>3.2500000000000001E-2</v>
      </c>
      <c r="G119" s="56">
        <f>O118</f>
        <v>326.05869397363341</v>
      </c>
      <c r="H119" s="56">
        <v>0</v>
      </c>
      <c r="I119" s="77">
        <f t="shared" si="53"/>
        <v>4.2814379979718087</v>
      </c>
      <c r="J119" s="57">
        <f t="shared" si="54"/>
        <v>2.6710013561127783</v>
      </c>
      <c r="K119" s="5">
        <f>+SUM(I119:J119)</f>
        <v>6.9524393540845875</v>
      </c>
      <c r="L119" s="57">
        <f t="shared" si="55"/>
        <v>20.8</v>
      </c>
      <c r="M119" s="86">
        <f>+SUM(K119:L119)</f>
        <v>27.752439354084586</v>
      </c>
      <c r="N119" s="5">
        <f t="shared" si="45"/>
        <v>328.72969532974616</v>
      </c>
      <c r="O119" s="56">
        <f t="shared" si="46"/>
        <v>300.97725597566159</v>
      </c>
    </row>
    <row r="120" spans="1:15" x14ac:dyDescent="0.2">
      <c r="A120" s="59" t="s">
        <v>53</v>
      </c>
      <c r="B120" s="54" t="str">
        <f t="shared" si="47"/>
        <v>Q1/2022</v>
      </c>
      <c r="C120" s="49">
        <f>D119+1</f>
        <v>44562</v>
      </c>
      <c r="D120" s="49">
        <f t="shared" si="51"/>
        <v>44651</v>
      </c>
      <c r="E120" s="54">
        <f>D120-C120+1</f>
        <v>90</v>
      </c>
      <c r="F120" s="55">
        <f>VLOOKUP(D120,'FERC Interest Rate'!A:B,2,TRUE)</f>
        <v>3.2500000000000001E-2</v>
      </c>
      <c r="G120" s="56">
        <f>O119</f>
        <v>300.97725597566159</v>
      </c>
      <c r="H120" s="56">
        <v>0</v>
      </c>
      <c r="I120" s="77">
        <f t="shared" si="53"/>
        <v>4.2814379979718087</v>
      </c>
      <c r="J120" s="57">
        <f t="shared" si="54"/>
        <v>2.4119410239145482</v>
      </c>
      <c r="K120" s="5">
        <f>+SUM(I120:J120)</f>
        <v>6.6933790218863569</v>
      </c>
      <c r="L120" s="57">
        <f t="shared" si="55"/>
        <v>20.8</v>
      </c>
      <c r="M120" s="86">
        <f>+SUM(K120:L120)</f>
        <v>27.493379021886359</v>
      </c>
      <c r="N120" s="5">
        <f t="shared" si="45"/>
        <v>303.38919699957614</v>
      </c>
      <c r="O120" s="56">
        <f t="shared" si="46"/>
        <v>275.89581797768977</v>
      </c>
    </row>
    <row r="121" spans="1:15" x14ac:dyDescent="0.2">
      <c r="A121" s="59" t="s">
        <v>54</v>
      </c>
      <c r="B121" s="54" t="str">
        <f t="shared" si="47"/>
        <v>Q2/2022</v>
      </c>
      <c r="C121" s="49">
        <f>D120+1</f>
        <v>44652</v>
      </c>
      <c r="D121" s="49">
        <f t="shared" si="51"/>
        <v>44742</v>
      </c>
      <c r="E121" s="54">
        <f>D121-C121+1</f>
        <v>91</v>
      </c>
      <c r="F121" s="55">
        <f>VLOOKUP(D121,'FERC Interest Rate'!A:B,2,TRUE)</f>
        <v>3.2500000000000001E-2</v>
      </c>
      <c r="G121" s="56">
        <f>O120</f>
        <v>275.89581797768977</v>
      </c>
      <c r="H121" s="56">
        <v>0</v>
      </c>
      <c r="I121" s="77">
        <f t="shared" si="53"/>
        <v>4.2814379979718087</v>
      </c>
      <c r="J121" s="57">
        <f t="shared" si="54"/>
        <v>2.2355120045726506</v>
      </c>
      <c r="K121" s="5">
        <f>+SUM(I121:J121)</f>
        <v>6.5169500025444593</v>
      </c>
      <c r="L121" s="57">
        <f t="shared" si="55"/>
        <v>20.8</v>
      </c>
      <c r="M121" s="86">
        <f>+SUM(K121:L121)</f>
        <v>27.316950002544459</v>
      </c>
      <c r="N121" s="5">
        <f t="shared" si="45"/>
        <v>278.1313299822624</v>
      </c>
      <c r="O121" s="56">
        <f t="shared" si="46"/>
        <v>250.81437997971796</v>
      </c>
    </row>
    <row r="122" spans="1:15" x14ac:dyDescent="0.2">
      <c r="A122" s="59" t="s">
        <v>55</v>
      </c>
      <c r="B122" s="54" t="str">
        <f t="shared" si="47"/>
        <v>Q3/2022</v>
      </c>
      <c r="C122" s="49">
        <f t="shared" ref="C122:C131" si="56">D121+1</f>
        <v>44743</v>
      </c>
      <c r="D122" s="49">
        <f t="shared" si="51"/>
        <v>44834</v>
      </c>
      <c r="E122" s="54">
        <f t="shared" ref="E122:E131" si="57">D122-C122+1</f>
        <v>92</v>
      </c>
      <c r="F122" s="55">
        <f>VLOOKUP(D122,'FERC Interest Rate'!A:B,2,TRUE)</f>
        <v>3.5999999999999997E-2</v>
      </c>
      <c r="G122" s="56">
        <f t="shared" ref="G122:G131" si="58">O121</f>
        <v>250.81437997971796</v>
      </c>
      <c r="H122" s="56">
        <v>0</v>
      </c>
      <c r="I122" s="77">
        <f t="shared" si="53"/>
        <v>4.2814379979718087</v>
      </c>
      <c r="J122" s="57">
        <f t="shared" si="54"/>
        <v>2.2758828123091122</v>
      </c>
      <c r="K122" s="5">
        <f t="shared" ref="K122:K131" si="59">+SUM(I122:J122)</f>
        <v>6.5573208102809204</v>
      </c>
      <c r="L122" s="57">
        <f t="shared" si="55"/>
        <v>20.8</v>
      </c>
      <c r="M122" s="86">
        <f t="shared" ref="M122:M131" si="60">+SUM(K122:L122)</f>
        <v>27.357320810280921</v>
      </c>
      <c r="N122" s="5">
        <f t="shared" si="45"/>
        <v>253.09026279202706</v>
      </c>
      <c r="O122" s="56">
        <f t="shared" si="46"/>
        <v>225.73294198174614</v>
      </c>
    </row>
    <row r="123" spans="1:15" x14ac:dyDescent="0.2">
      <c r="A123" s="59" t="s">
        <v>56</v>
      </c>
      <c r="B123" s="54" t="str">
        <f t="shared" si="47"/>
        <v>Q4/2022</v>
      </c>
      <c r="C123" s="49">
        <f t="shared" si="56"/>
        <v>44835</v>
      </c>
      <c r="D123" s="49">
        <f t="shared" si="51"/>
        <v>44926</v>
      </c>
      <c r="E123" s="54">
        <f t="shared" si="57"/>
        <v>92</v>
      </c>
      <c r="F123" s="55">
        <f>VLOOKUP(D123,'FERC Interest Rate'!A:B,2,TRUE)</f>
        <v>4.9099999999999998E-2</v>
      </c>
      <c r="G123" s="56">
        <f t="shared" si="58"/>
        <v>225.73294198174614</v>
      </c>
      <c r="H123" s="56">
        <v>0</v>
      </c>
      <c r="I123" s="77">
        <f t="shared" si="53"/>
        <v>4.2814379979718087</v>
      </c>
      <c r="J123" s="57">
        <f t="shared" si="54"/>
        <v>2.7936461521094351</v>
      </c>
      <c r="K123" s="5">
        <f t="shared" si="59"/>
        <v>7.0750841500812438</v>
      </c>
      <c r="L123" s="57">
        <f t="shared" si="55"/>
        <v>20.8</v>
      </c>
      <c r="M123" s="86">
        <f t="shared" si="60"/>
        <v>27.875084150081243</v>
      </c>
      <c r="N123" s="5">
        <f t="shared" si="45"/>
        <v>228.52658813385557</v>
      </c>
      <c r="O123" s="56">
        <f t="shared" si="46"/>
        <v>200.65150398377432</v>
      </c>
    </row>
    <row r="124" spans="1:15" x14ac:dyDescent="0.2">
      <c r="A124" s="59" t="s">
        <v>57</v>
      </c>
      <c r="B124" s="54" t="str">
        <f t="shared" si="47"/>
        <v>Q1/2023</v>
      </c>
      <c r="C124" s="49">
        <f t="shared" si="56"/>
        <v>44927</v>
      </c>
      <c r="D124" s="49">
        <f t="shared" si="51"/>
        <v>45016</v>
      </c>
      <c r="E124" s="54">
        <f t="shared" si="57"/>
        <v>90</v>
      </c>
      <c r="F124" s="55">
        <f>VLOOKUP(D124,'FERC Interest Rate'!A:B,2,TRUE)</f>
        <v>6.3100000000000003E-2</v>
      </c>
      <c r="G124" s="56">
        <f t="shared" si="58"/>
        <v>200.65150398377432</v>
      </c>
      <c r="H124" s="56">
        <v>0</v>
      </c>
      <c r="I124" s="77">
        <f t="shared" si="53"/>
        <v>4.2814379979718087</v>
      </c>
      <c r="J124" s="57">
        <f t="shared" si="54"/>
        <v>3.1219175099283683</v>
      </c>
      <c r="K124" s="5">
        <f t="shared" si="59"/>
        <v>7.4033555079001765</v>
      </c>
      <c r="L124" s="57">
        <f t="shared" si="55"/>
        <v>20.8</v>
      </c>
      <c r="M124" s="86">
        <f t="shared" si="60"/>
        <v>28.203355507900177</v>
      </c>
      <c r="N124" s="5">
        <f t="shared" si="45"/>
        <v>203.7734214937027</v>
      </c>
      <c r="O124" s="56">
        <f t="shared" si="46"/>
        <v>175.5700659858025</v>
      </c>
    </row>
    <row r="125" spans="1:15" x14ac:dyDescent="0.2">
      <c r="A125" s="59" t="s">
        <v>58</v>
      </c>
      <c r="B125" s="54" t="str">
        <f t="shared" si="47"/>
        <v>Q2/2023</v>
      </c>
      <c r="C125" s="49">
        <f t="shared" si="56"/>
        <v>45017</v>
      </c>
      <c r="D125" s="49">
        <f t="shared" si="51"/>
        <v>45107</v>
      </c>
      <c r="E125" s="54">
        <f t="shared" si="57"/>
        <v>91</v>
      </c>
      <c r="F125" s="55">
        <f>VLOOKUP(D125,'FERC Interest Rate'!A:B,2,TRUE)</f>
        <v>7.4999999999999997E-2</v>
      </c>
      <c r="G125" s="56">
        <f t="shared" si="58"/>
        <v>175.5700659858025</v>
      </c>
      <c r="H125" s="56">
        <v>0</v>
      </c>
      <c r="I125" s="77">
        <f t="shared" si="53"/>
        <v>4.2814379979718087</v>
      </c>
      <c r="J125" s="57">
        <f t="shared" si="54"/>
        <v>3.2829197269948001</v>
      </c>
      <c r="K125" s="5">
        <f t="shared" si="59"/>
        <v>7.5643577249666087</v>
      </c>
      <c r="L125" s="57">
        <f t="shared" si="55"/>
        <v>20.8</v>
      </c>
      <c r="M125" s="86">
        <f t="shared" si="60"/>
        <v>28.364357724966609</v>
      </c>
      <c r="N125" s="5">
        <f t="shared" si="45"/>
        <v>178.85298571279731</v>
      </c>
      <c r="O125" s="56">
        <f t="shared" si="46"/>
        <v>150.48862798783068</v>
      </c>
    </row>
    <row r="126" spans="1:15" x14ac:dyDescent="0.2">
      <c r="A126" s="59" t="s">
        <v>59</v>
      </c>
      <c r="B126" s="54" t="str">
        <f t="shared" si="47"/>
        <v>Q3/2023</v>
      </c>
      <c r="C126" s="49">
        <f t="shared" si="56"/>
        <v>45108</v>
      </c>
      <c r="D126" s="49">
        <f t="shared" si="51"/>
        <v>45199</v>
      </c>
      <c r="E126" s="54">
        <f t="shared" si="57"/>
        <v>92</v>
      </c>
      <c r="F126" s="55">
        <f>VLOOKUP(D126,'FERC Interest Rate'!A:B,2,TRUE)</f>
        <v>8.0199999999999994E-2</v>
      </c>
      <c r="G126" s="56">
        <f t="shared" si="58"/>
        <v>150.48862798783068</v>
      </c>
      <c r="H126" s="56">
        <v>0</v>
      </c>
      <c r="I126" s="77">
        <f t="shared" si="53"/>
        <v>4.2814379979718087</v>
      </c>
      <c r="J126" s="57">
        <f t="shared" si="54"/>
        <v>3.0420966924531778</v>
      </c>
      <c r="K126" s="5">
        <f t="shared" si="59"/>
        <v>7.3235346904249869</v>
      </c>
      <c r="L126" s="57">
        <f t="shared" si="55"/>
        <v>20.8</v>
      </c>
      <c r="M126" s="86">
        <f t="shared" si="60"/>
        <v>28.123534690424989</v>
      </c>
      <c r="N126" s="5">
        <f t="shared" si="45"/>
        <v>153.53072468028387</v>
      </c>
      <c r="O126" s="56">
        <f t="shared" si="46"/>
        <v>125.40718998985886</v>
      </c>
    </row>
    <row r="127" spans="1:15" x14ac:dyDescent="0.2">
      <c r="A127" s="59" t="s">
        <v>60</v>
      </c>
      <c r="B127" s="54" t="str">
        <f t="shared" si="47"/>
        <v>Q4/2023</v>
      </c>
      <c r="C127" s="49">
        <f t="shared" si="56"/>
        <v>45200</v>
      </c>
      <c r="D127" s="49">
        <f t="shared" si="51"/>
        <v>45291</v>
      </c>
      <c r="E127" s="54">
        <f t="shared" si="57"/>
        <v>92</v>
      </c>
      <c r="F127" s="55">
        <f>VLOOKUP(D127,'FERC Interest Rate'!A:B,2,TRUE)</f>
        <v>8.3500000000000005E-2</v>
      </c>
      <c r="G127" s="56">
        <f t="shared" si="58"/>
        <v>125.40718998985886</v>
      </c>
      <c r="H127" s="56">
        <v>0</v>
      </c>
      <c r="I127" s="77">
        <f t="shared" si="53"/>
        <v>4.2814379979718087</v>
      </c>
      <c r="J127" s="57">
        <f t="shared" si="54"/>
        <v>2.6393918726084817</v>
      </c>
      <c r="K127" s="5">
        <f t="shared" si="59"/>
        <v>6.92082987058029</v>
      </c>
      <c r="L127" s="57">
        <f t="shared" si="55"/>
        <v>20.8</v>
      </c>
      <c r="M127" s="86">
        <f t="shared" si="60"/>
        <v>27.720829870580289</v>
      </c>
      <c r="N127" s="5">
        <f t="shared" si="45"/>
        <v>128.04658186246735</v>
      </c>
      <c r="O127" s="56">
        <f t="shared" si="46"/>
        <v>100.32575199188706</v>
      </c>
    </row>
    <row r="128" spans="1:15" x14ac:dyDescent="0.2">
      <c r="A128" s="59" t="s">
        <v>61</v>
      </c>
      <c r="B128" s="54" t="str">
        <f t="shared" si="47"/>
        <v>Q1/2024</v>
      </c>
      <c r="C128" s="49">
        <f t="shared" si="56"/>
        <v>45292</v>
      </c>
      <c r="D128" s="49">
        <f t="shared" si="51"/>
        <v>45382</v>
      </c>
      <c r="E128" s="54">
        <f t="shared" si="57"/>
        <v>91</v>
      </c>
      <c r="F128" s="55">
        <f>VLOOKUP(D128,'FERC Interest Rate'!A:B,2,TRUE)</f>
        <v>8.5000000000000006E-2</v>
      </c>
      <c r="G128" s="56">
        <f t="shared" si="58"/>
        <v>100.32575199188706</v>
      </c>
      <c r="H128" s="56">
        <v>0</v>
      </c>
      <c r="I128" s="77">
        <f t="shared" si="53"/>
        <v>4.2814379979718087</v>
      </c>
      <c r="J128" s="57">
        <f t="shared" si="54"/>
        <v>2.1202723815771765</v>
      </c>
      <c r="K128" s="5">
        <f t="shared" si="59"/>
        <v>6.4017103795489856</v>
      </c>
      <c r="L128" s="57">
        <f t="shared" si="55"/>
        <v>20.8</v>
      </c>
      <c r="M128" s="86">
        <f t="shared" si="60"/>
        <v>27.201710379548985</v>
      </c>
      <c r="N128" s="5">
        <f t="shared" si="45"/>
        <v>102.44602437346424</v>
      </c>
      <c r="O128" s="56">
        <f t="shared" si="46"/>
        <v>75.244313993915256</v>
      </c>
    </row>
    <row r="129" spans="1:15" x14ac:dyDescent="0.2">
      <c r="A129" s="59" t="s">
        <v>62</v>
      </c>
      <c r="B129" s="54" t="str">
        <f t="shared" si="47"/>
        <v>Q2/2024</v>
      </c>
      <c r="C129" s="49">
        <f t="shared" si="56"/>
        <v>45383</v>
      </c>
      <c r="D129" s="49">
        <f t="shared" si="51"/>
        <v>45473</v>
      </c>
      <c r="E129" s="54">
        <f t="shared" si="57"/>
        <v>91</v>
      </c>
      <c r="F129" s="55">
        <f>VLOOKUP(D129,'FERC Interest Rate'!A:B,2,TRUE)</f>
        <v>8.5000000000000006E-2</v>
      </c>
      <c r="G129" s="56">
        <f t="shared" si="58"/>
        <v>75.244313993915256</v>
      </c>
      <c r="H129" s="56">
        <v>0</v>
      </c>
      <c r="I129" s="77">
        <f t="shared" si="53"/>
        <v>4.2814379979718087</v>
      </c>
      <c r="J129" s="57">
        <f t="shared" si="54"/>
        <v>1.5902042861828813</v>
      </c>
      <c r="K129" s="5">
        <f t="shared" si="59"/>
        <v>5.8716422841546905</v>
      </c>
      <c r="L129" s="57">
        <f t="shared" si="55"/>
        <v>20.8</v>
      </c>
      <c r="M129" s="86">
        <f t="shared" si="60"/>
        <v>26.671642284154693</v>
      </c>
      <c r="N129" s="5">
        <f t="shared" si="45"/>
        <v>76.834518280098138</v>
      </c>
      <c r="O129" s="56">
        <f t="shared" si="46"/>
        <v>50.162875995943452</v>
      </c>
    </row>
    <row r="130" spans="1:15" x14ac:dyDescent="0.2">
      <c r="A130" s="59" t="s">
        <v>63</v>
      </c>
      <c r="B130" s="54" t="str">
        <f t="shared" si="47"/>
        <v>Q3/2024</v>
      </c>
      <c r="C130" s="49">
        <f t="shared" si="56"/>
        <v>45474</v>
      </c>
      <c r="D130" s="49">
        <f t="shared" si="51"/>
        <v>45565</v>
      </c>
      <c r="E130" s="54">
        <f t="shared" si="57"/>
        <v>92</v>
      </c>
      <c r="F130" s="55">
        <f>VLOOKUP(D130,'FERC Interest Rate'!A:B,2,TRUE)</f>
        <v>8.5000000000000006E-2</v>
      </c>
      <c r="G130" s="56">
        <f t="shared" si="58"/>
        <v>50.162875995943452</v>
      </c>
      <c r="H130" s="56">
        <v>0</v>
      </c>
      <c r="I130" s="77">
        <f t="shared" si="53"/>
        <v>4.2814379979718087</v>
      </c>
      <c r="J130" s="57">
        <f t="shared" si="54"/>
        <v>1.0717860390390104</v>
      </c>
      <c r="K130" s="5">
        <f t="shared" si="59"/>
        <v>5.3532240370108193</v>
      </c>
      <c r="L130" s="57">
        <f t="shared" si="55"/>
        <v>20.8</v>
      </c>
      <c r="M130" s="86">
        <f t="shared" si="60"/>
        <v>26.153224037010819</v>
      </c>
      <c r="N130" s="5">
        <f t="shared" si="45"/>
        <v>51.234662034982463</v>
      </c>
      <c r="O130" s="56">
        <f t="shared" si="46"/>
        <v>25.081437997971641</v>
      </c>
    </row>
    <row r="131" spans="1:15" x14ac:dyDescent="0.2">
      <c r="A131" s="59" t="s">
        <v>64</v>
      </c>
      <c r="B131" s="54" t="str">
        <f t="shared" si="47"/>
        <v>Q4/2024</v>
      </c>
      <c r="C131" s="49">
        <f t="shared" si="56"/>
        <v>45566</v>
      </c>
      <c r="D131" s="49">
        <f t="shared" si="51"/>
        <v>45657</v>
      </c>
      <c r="E131" s="54">
        <f t="shared" si="57"/>
        <v>92</v>
      </c>
      <c r="F131" s="55">
        <f>VLOOKUP(D131,'FERC Interest Rate'!A:B,2,TRUE)</f>
        <v>8.5000000000000006E-2</v>
      </c>
      <c r="G131" s="56">
        <f t="shared" si="58"/>
        <v>25.081437997971641</v>
      </c>
      <c r="H131" s="56">
        <v>0</v>
      </c>
      <c r="I131" s="77">
        <f t="shared" si="53"/>
        <v>4.2814379979718087</v>
      </c>
      <c r="J131" s="57">
        <f t="shared" si="54"/>
        <v>0.53589301951950341</v>
      </c>
      <c r="K131" s="5">
        <f t="shared" si="59"/>
        <v>4.8173310174913118</v>
      </c>
      <c r="L131" s="57">
        <f t="shared" si="55"/>
        <v>20.8</v>
      </c>
      <c r="M131" s="86">
        <f t="shared" si="60"/>
        <v>25.617331017491313</v>
      </c>
      <c r="N131" s="5">
        <f t="shared" si="45"/>
        <v>25.617331017491143</v>
      </c>
      <c r="O131" s="56">
        <f t="shared" si="46"/>
        <v>-1.6875389974302379E-13</v>
      </c>
    </row>
    <row r="132" spans="1:15" ht="20.45" customHeight="1" thickBot="1" x14ac:dyDescent="0.25">
      <c r="A132" s="98"/>
      <c r="B132" s="99"/>
      <c r="C132" s="100"/>
      <c r="D132" s="100"/>
      <c r="E132" s="99"/>
      <c r="F132" s="99"/>
      <c r="G132" s="88">
        <f>SUM(G95:G131)</f>
        <v>12859.525763895675</v>
      </c>
      <c r="H132" s="88">
        <f>SUM(H95:H119)</f>
        <v>85.628759959436181</v>
      </c>
      <c r="I132" s="89">
        <f t="shared" ref="I132:O132" si="61">SUM(I95:I131)</f>
        <v>85.628759959436152</v>
      </c>
      <c r="J132" s="89">
        <f t="shared" si="61"/>
        <v>58.04797604715484</v>
      </c>
      <c r="K132" s="89">
        <f t="shared" si="61"/>
        <v>143.67673600659103</v>
      </c>
      <c r="L132" s="89">
        <f t="shared" si="61"/>
        <v>416.00000000000011</v>
      </c>
      <c r="M132" s="89">
        <f t="shared" si="61"/>
        <v>559.67673600659111</v>
      </c>
      <c r="N132" s="88">
        <f t="shared" si="61"/>
        <v>13003.202499902265</v>
      </c>
      <c r="O132" s="88">
        <f t="shared" si="61"/>
        <v>12443.525763895674</v>
      </c>
    </row>
    <row r="133" spans="1:15" ht="13.5" thickTop="1" x14ac:dyDescent="0.2">
      <c r="B133" s="6"/>
      <c r="C133" s="9"/>
      <c r="D133" s="9"/>
      <c r="E133" s="6"/>
      <c r="F133" s="6"/>
      <c r="G133" s="57"/>
      <c r="H133" s="44"/>
      <c r="I133" s="79"/>
      <c r="J133" s="57"/>
      <c r="L133" s="44"/>
      <c r="M133" s="87"/>
    </row>
    <row r="134" spans="1:15" ht="36.75" x14ac:dyDescent="0.2">
      <c r="A134" s="58" t="s">
        <v>44</v>
      </c>
      <c r="B134" s="58" t="s">
        <v>3</v>
      </c>
      <c r="C134" s="58" t="s">
        <v>4</v>
      </c>
      <c r="D134" s="58" t="s">
        <v>5</v>
      </c>
      <c r="E134" s="58" t="s">
        <v>6</v>
      </c>
      <c r="F134" s="58" t="s">
        <v>7</v>
      </c>
      <c r="G134" s="58" t="s">
        <v>71</v>
      </c>
      <c r="H134" s="58" t="s">
        <v>72</v>
      </c>
      <c r="I134" s="73" t="s">
        <v>73</v>
      </c>
      <c r="J134" s="74" t="s">
        <v>74</v>
      </c>
      <c r="K134" s="74" t="s">
        <v>75</v>
      </c>
      <c r="L134" s="74" t="s">
        <v>76</v>
      </c>
      <c r="M134" s="75" t="s">
        <v>66</v>
      </c>
      <c r="N134" s="58" t="s">
        <v>77</v>
      </c>
      <c r="O134" s="58" t="s">
        <v>78</v>
      </c>
    </row>
    <row r="135" spans="1:15" x14ac:dyDescent="0.2">
      <c r="A135" s="123" t="s">
        <v>37</v>
      </c>
      <c r="B135" s="325" t="s">
        <v>47</v>
      </c>
      <c r="C135" s="49">
        <f>VLOOKUP(B135,A$1:F$24,2,FALSE)</f>
        <v>42333</v>
      </c>
      <c r="D135" s="49">
        <f>DATE(YEAR(C135),IF(MONTH(C135)&lt;=3,3,IF(MONTH(C135)&lt;=6,6,IF(MONTH(C135)&lt;=9,9,12))),IF(OR(MONTH(C135)&lt;=3,MONTH(C135)&gt;=10),31,30))</f>
        <v>42369</v>
      </c>
      <c r="E135" s="54">
        <f>D135-C135+1</f>
        <v>37</v>
      </c>
      <c r="F135" s="55">
        <f>VLOOKUP(D135,'FERC Interest Rate'!A:B,2,TRUE)</f>
        <v>3.2500000000000001E-2</v>
      </c>
      <c r="G135" s="56">
        <f>VLOOKUP(B135,$A$1:$F$24,5,FALSE)</f>
        <v>574</v>
      </c>
      <c r="H135" s="56">
        <f t="shared" ref="H135:H152" si="62">G135*F135*(E135/(DATE(YEAR(D135),12,31)-DATE(YEAR(D135),1,1)+1))</f>
        <v>1.891054794520548</v>
      </c>
      <c r="I135" s="122">
        <v>0</v>
      </c>
      <c r="J135" s="57">
        <v>0</v>
      </c>
      <c r="K135" s="5">
        <f t="shared" ref="K135:K171" si="63">+SUM(I135:J135)</f>
        <v>0</v>
      </c>
      <c r="L135" s="57">
        <v>0</v>
      </c>
      <c r="M135" s="86">
        <f t="shared" ref="M135:M171" si="64">+SUM(K135:L135)</f>
        <v>0</v>
      </c>
      <c r="N135" s="5">
        <f t="shared" ref="N135:N171" si="65">+G135+H135+J135</f>
        <v>575.89105479452053</v>
      </c>
      <c r="O135" s="56">
        <f t="shared" ref="O135:O171" si="66">G135+H135-L135-I135</f>
        <v>575.89105479452053</v>
      </c>
    </row>
    <row r="136" spans="1:15" x14ac:dyDescent="0.2">
      <c r="A136" s="59" t="s">
        <v>22</v>
      </c>
      <c r="B136" s="54" t="str">
        <f t="shared" ref="B136:B171" si="67">+IF(MONTH(C136)&lt;4,"Q1",IF(MONTH(C136)&lt;7,"Q2",IF(MONTH(C136)&lt;10,"Q3","Q4")))&amp;"/"&amp;YEAR(C136)</f>
        <v>Q1/2016</v>
      </c>
      <c r="C136" s="49">
        <f>D135+1</f>
        <v>42370</v>
      </c>
      <c r="D136" s="49">
        <f>EOMONTH(D135,3)</f>
        <v>42460</v>
      </c>
      <c r="E136" s="54">
        <f t="shared" ref="E136:E171" si="68">D136-C136+1</f>
        <v>91</v>
      </c>
      <c r="F136" s="55">
        <f>VLOOKUP(D136,'FERC Interest Rate'!A:B,2,TRUE)</f>
        <v>3.2500000000000001E-2</v>
      </c>
      <c r="G136" s="56">
        <f t="shared" ref="G136:G171" si="69">O135</f>
        <v>575.89105479452053</v>
      </c>
      <c r="H136" s="56">
        <f t="shared" si="62"/>
        <v>4.6535458867617336</v>
      </c>
      <c r="I136" s="122">
        <v>0</v>
      </c>
      <c r="J136" s="57">
        <v>0</v>
      </c>
      <c r="K136" s="5">
        <f t="shared" si="63"/>
        <v>0</v>
      </c>
      <c r="L136" s="57">
        <v>0</v>
      </c>
      <c r="M136" s="86">
        <f t="shared" si="64"/>
        <v>0</v>
      </c>
      <c r="N136" s="5">
        <f t="shared" si="65"/>
        <v>580.5446006812823</v>
      </c>
      <c r="O136" s="56">
        <f t="shared" si="66"/>
        <v>580.5446006812823</v>
      </c>
    </row>
    <row r="137" spans="1:15" x14ac:dyDescent="0.2">
      <c r="A137" s="59" t="s">
        <v>22</v>
      </c>
      <c r="B137" s="54" t="str">
        <f t="shared" si="67"/>
        <v>Q2/2016</v>
      </c>
      <c r="C137" s="49">
        <f t="shared" ref="C137:C171" si="70">D136+1</f>
        <v>42461</v>
      </c>
      <c r="D137" s="49">
        <f t="shared" ref="D137:D171" si="71">EOMONTH(D136,3)</f>
        <v>42551</v>
      </c>
      <c r="E137" s="54">
        <f t="shared" si="68"/>
        <v>91</v>
      </c>
      <c r="F137" s="55">
        <f>VLOOKUP(D137,'FERC Interest Rate'!A:B,2,TRUE)</f>
        <v>3.4599999999999999E-2</v>
      </c>
      <c r="G137" s="56">
        <f t="shared" si="69"/>
        <v>580.5446006812823</v>
      </c>
      <c r="H137" s="56">
        <f t="shared" si="62"/>
        <v>4.994269753292583</v>
      </c>
      <c r="I137" s="122">
        <v>0</v>
      </c>
      <c r="J137" s="57">
        <v>0</v>
      </c>
      <c r="K137" s="5">
        <f t="shared" si="63"/>
        <v>0</v>
      </c>
      <c r="L137" s="57">
        <v>0</v>
      </c>
      <c r="M137" s="86">
        <f t="shared" si="64"/>
        <v>0</v>
      </c>
      <c r="N137" s="5">
        <f t="shared" si="65"/>
        <v>585.53887043457485</v>
      </c>
      <c r="O137" s="56">
        <f t="shared" si="66"/>
        <v>585.53887043457485</v>
      </c>
    </row>
    <row r="138" spans="1:15" x14ac:dyDescent="0.2">
      <c r="A138" s="59" t="s">
        <v>22</v>
      </c>
      <c r="B138" s="54" t="str">
        <f t="shared" si="67"/>
        <v>Q3/2016</v>
      </c>
      <c r="C138" s="49">
        <f t="shared" si="70"/>
        <v>42552</v>
      </c>
      <c r="D138" s="49">
        <f t="shared" si="71"/>
        <v>42643</v>
      </c>
      <c r="E138" s="54">
        <f t="shared" si="68"/>
        <v>92</v>
      </c>
      <c r="F138" s="55">
        <f>VLOOKUP(D138,'FERC Interest Rate'!A:B,2,TRUE)</f>
        <v>3.5000000000000003E-2</v>
      </c>
      <c r="G138" s="56">
        <f t="shared" si="69"/>
        <v>585.53887043457485</v>
      </c>
      <c r="H138" s="56">
        <f t="shared" si="62"/>
        <v>5.1514621934407963</v>
      </c>
      <c r="I138" s="122">
        <v>0</v>
      </c>
      <c r="J138" s="57">
        <v>0</v>
      </c>
      <c r="K138" s="5">
        <f t="shared" si="63"/>
        <v>0</v>
      </c>
      <c r="L138" s="57">
        <v>0</v>
      </c>
      <c r="M138" s="86">
        <f t="shared" si="64"/>
        <v>0</v>
      </c>
      <c r="N138" s="5">
        <f t="shared" si="65"/>
        <v>590.69033262801565</v>
      </c>
      <c r="O138" s="56">
        <f t="shared" si="66"/>
        <v>590.69033262801565</v>
      </c>
    </row>
    <row r="139" spans="1:15" x14ac:dyDescent="0.2">
      <c r="A139" s="59" t="s">
        <v>22</v>
      </c>
      <c r="B139" s="54" t="str">
        <f t="shared" si="67"/>
        <v>Q4/2016</v>
      </c>
      <c r="C139" s="49">
        <f t="shared" si="70"/>
        <v>42644</v>
      </c>
      <c r="D139" s="49">
        <f t="shared" si="71"/>
        <v>42735</v>
      </c>
      <c r="E139" s="54">
        <f t="shared" si="68"/>
        <v>92</v>
      </c>
      <c r="F139" s="55">
        <f>VLOOKUP(D139,'FERC Interest Rate'!A:B,2,TRUE)</f>
        <v>3.5000000000000003E-2</v>
      </c>
      <c r="G139" s="56">
        <f t="shared" si="69"/>
        <v>590.69033262801565</v>
      </c>
      <c r="H139" s="56">
        <f t="shared" si="62"/>
        <v>5.1967838007164229</v>
      </c>
      <c r="I139" s="77">
        <v>0</v>
      </c>
      <c r="J139" s="57">
        <v>0</v>
      </c>
      <c r="K139" s="5">
        <f t="shared" si="63"/>
        <v>0</v>
      </c>
      <c r="L139" s="57">
        <v>0</v>
      </c>
      <c r="M139" s="86">
        <f t="shared" si="64"/>
        <v>0</v>
      </c>
      <c r="N139" s="5">
        <f t="shared" si="65"/>
        <v>595.88711642873204</v>
      </c>
      <c r="O139" s="56">
        <f t="shared" si="66"/>
        <v>595.88711642873204</v>
      </c>
    </row>
    <row r="140" spans="1:15" x14ac:dyDescent="0.2">
      <c r="A140" s="59" t="s">
        <v>22</v>
      </c>
      <c r="B140" s="54" t="str">
        <f t="shared" si="67"/>
        <v>Q1/2017</v>
      </c>
      <c r="C140" s="49">
        <f t="shared" si="70"/>
        <v>42736</v>
      </c>
      <c r="D140" s="49">
        <f t="shared" si="71"/>
        <v>42825</v>
      </c>
      <c r="E140" s="54">
        <f t="shared" si="68"/>
        <v>90</v>
      </c>
      <c r="F140" s="55">
        <f>VLOOKUP(D140,'FERC Interest Rate'!A:B,2,TRUE)</f>
        <v>3.5000000000000003E-2</v>
      </c>
      <c r="G140" s="56">
        <f t="shared" si="69"/>
        <v>595.88711642873204</v>
      </c>
      <c r="H140" s="56">
        <f t="shared" si="62"/>
        <v>5.1425874431520713</v>
      </c>
      <c r="I140" s="77">
        <v>0</v>
      </c>
      <c r="J140" s="57">
        <v>0</v>
      </c>
      <c r="K140" s="5">
        <f t="shared" si="63"/>
        <v>0</v>
      </c>
      <c r="L140" s="57">
        <v>0</v>
      </c>
      <c r="M140" s="86">
        <f t="shared" si="64"/>
        <v>0</v>
      </c>
      <c r="N140" s="5">
        <f t="shared" si="65"/>
        <v>601.02970387188407</v>
      </c>
      <c r="O140" s="56">
        <f t="shared" si="66"/>
        <v>601.02970387188407</v>
      </c>
    </row>
    <row r="141" spans="1:15" x14ac:dyDescent="0.2">
      <c r="A141" s="59" t="s">
        <v>22</v>
      </c>
      <c r="B141" s="54" t="str">
        <f t="shared" si="67"/>
        <v>Q2/2017</v>
      </c>
      <c r="C141" s="49">
        <f t="shared" si="70"/>
        <v>42826</v>
      </c>
      <c r="D141" s="49">
        <f t="shared" si="71"/>
        <v>42916</v>
      </c>
      <c r="E141" s="54">
        <f t="shared" si="68"/>
        <v>91</v>
      </c>
      <c r="F141" s="55">
        <f>VLOOKUP(D141,'FERC Interest Rate'!A:B,2,TRUE)</f>
        <v>3.7100000000000001E-2</v>
      </c>
      <c r="G141" s="56">
        <f t="shared" si="69"/>
        <v>601.02970387188407</v>
      </c>
      <c r="H141" s="56">
        <f t="shared" si="62"/>
        <v>5.559277762306488</v>
      </c>
      <c r="I141" s="122">
        <v>0</v>
      </c>
      <c r="J141" s="57">
        <v>0</v>
      </c>
      <c r="K141" s="5">
        <f t="shared" ref="K141:K151" si="72">+SUM(I141:J141)</f>
        <v>0</v>
      </c>
      <c r="L141" s="57">
        <v>0</v>
      </c>
      <c r="M141" s="86">
        <f t="shared" si="64"/>
        <v>0</v>
      </c>
      <c r="N141" s="5">
        <f t="shared" si="65"/>
        <v>606.58898163419053</v>
      </c>
      <c r="O141" s="56">
        <f t="shared" si="66"/>
        <v>606.58898163419053</v>
      </c>
    </row>
    <row r="142" spans="1:15" x14ac:dyDescent="0.2">
      <c r="A142" s="59" t="s">
        <v>22</v>
      </c>
      <c r="B142" s="54" t="str">
        <f t="shared" si="67"/>
        <v>Q3/2017</v>
      </c>
      <c r="C142" s="49">
        <f t="shared" si="70"/>
        <v>42917</v>
      </c>
      <c r="D142" s="49">
        <f t="shared" si="71"/>
        <v>43008</v>
      </c>
      <c r="E142" s="54">
        <f t="shared" si="68"/>
        <v>92</v>
      </c>
      <c r="F142" s="55">
        <f>VLOOKUP(D142,'FERC Interest Rate'!A:B,2,TRUE)</f>
        <v>3.9600000000000003E-2</v>
      </c>
      <c r="G142" s="56">
        <f t="shared" si="69"/>
        <v>606.58898163419053</v>
      </c>
      <c r="H142" s="56">
        <f t="shared" si="62"/>
        <v>6.0545889805196804</v>
      </c>
      <c r="I142" s="122">
        <v>0</v>
      </c>
      <c r="J142" s="57">
        <v>0</v>
      </c>
      <c r="K142" s="5">
        <f t="shared" si="72"/>
        <v>0</v>
      </c>
      <c r="L142" s="57">
        <v>0</v>
      </c>
      <c r="M142" s="86">
        <f t="shared" si="64"/>
        <v>0</v>
      </c>
      <c r="N142" s="5">
        <f t="shared" si="65"/>
        <v>612.64357061471026</v>
      </c>
      <c r="O142" s="56">
        <f t="shared" si="66"/>
        <v>612.64357061471026</v>
      </c>
    </row>
    <row r="143" spans="1:15" x14ac:dyDescent="0.2">
      <c r="A143" s="59" t="s">
        <v>22</v>
      </c>
      <c r="B143" s="54" t="str">
        <f t="shared" si="67"/>
        <v>Q4/2017</v>
      </c>
      <c r="C143" s="49">
        <f t="shared" si="70"/>
        <v>43009</v>
      </c>
      <c r="D143" s="49">
        <f t="shared" si="71"/>
        <v>43100</v>
      </c>
      <c r="E143" s="54">
        <f t="shared" si="68"/>
        <v>92</v>
      </c>
      <c r="F143" s="55">
        <f>VLOOKUP(D143,'FERC Interest Rate'!A:B,2,TRUE)</f>
        <v>4.2099999999999999E-2</v>
      </c>
      <c r="G143" s="56">
        <f t="shared" si="69"/>
        <v>612.64357061471026</v>
      </c>
      <c r="H143" s="56">
        <f t="shared" si="62"/>
        <v>6.5010714457668382</v>
      </c>
      <c r="I143" s="77">
        <v>0</v>
      </c>
      <c r="J143" s="57">
        <v>0</v>
      </c>
      <c r="K143" s="5">
        <f t="shared" si="72"/>
        <v>0</v>
      </c>
      <c r="L143" s="57">
        <v>0</v>
      </c>
      <c r="M143" s="86">
        <f t="shared" si="64"/>
        <v>0</v>
      </c>
      <c r="N143" s="5">
        <f t="shared" si="65"/>
        <v>619.14464206047705</v>
      </c>
      <c r="O143" s="56">
        <f t="shared" si="66"/>
        <v>619.14464206047705</v>
      </c>
    </row>
    <row r="144" spans="1:15" x14ac:dyDescent="0.2">
      <c r="A144" s="59" t="s">
        <v>22</v>
      </c>
      <c r="B144" s="54" t="str">
        <f t="shared" si="67"/>
        <v>Q1/2018</v>
      </c>
      <c r="C144" s="49">
        <f t="shared" si="70"/>
        <v>43101</v>
      </c>
      <c r="D144" s="49">
        <f t="shared" si="71"/>
        <v>43190</v>
      </c>
      <c r="E144" s="54">
        <f t="shared" si="68"/>
        <v>90</v>
      </c>
      <c r="F144" s="55">
        <f>VLOOKUP(D144,'FERC Interest Rate'!A:B,2,TRUE)</f>
        <v>4.2500000000000003E-2</v>
      </c>
      <c r="G144" s="56">
        <f t="shared" si="69"/>
        <v>619.14464206047705</v>
      </c>
      <c r="H144" s="56">
        <f t="shared" si="62"/>
        <v>6.4882965914556845</v>
      </c>
      <c r="I144" s="77">
        <v>0</v>
      </c>
      <c r="J144" s="57">
        <v>0</v>
      </c>
      <c r="K144" s="5">
        <f t="shared" si="72"/>
        <v>0</v>
      </c>
      <c r="L144" s="57">
        <v>0</v>
      </c>
      <c r="M144" s="86">
        <f t="shared" si="64"/>
        <v>0</v>
      </c>
      <c r="N144" s="5">
        <f t="shared" si="65"/>
        <v>625.6329386519327</v>
      </c>
      <c r="O144" s="56">
        <f t="shared" si="66"/>
        <v>625.6329386519327</v>
      </c>
    </row>
    <row r="145" spans="1:15" x14ac:dyDescent="0.2">
      <c r="A145" s="59" t="s">
        <v>22</v>
      </c>
      <c r="B145" s="54" t="str">
        <f t="shared" si="67"/>
        <v>Q2/2018</v>
      </c>
      <c r="C145" s="49">
        <f t="shared" si="70"/>
        <v>43191</v>
      </c>
      <c r="D145" s="49">
        <f t="shared" si="71"/>
        <v>43281</v>
      </c>
      <c r="E145" s="54">
        <f t="shared" si="68"/>
        <v>91</v>
      </c>
      <c r="F145" s="55">
        <f>VLOOKUP(D145,'FERC Interest Rate'!A:B,2,TRUE)</f>
        <v>4.4699999999999997E-2</v>
      </c>
      <c r="G145" s="56">
        <f t="shared" si="69"/>
        <v>625.6329386519327</v>
      </c>
      <c r="H145" s="56">
        <f t="shared" si="62"/>
        <v>6.9722934371355247</v>
      </c>
      <c r="I145" s="122">
        <v>0</v>
      </c>
      <c r="J145" s="57">
        <v>0</v>
      </c>
      <c r="K145" s="5">
        <f t="shared" si="72"/>
        <v>0</v>
      </c>
      <c r="L145" s="57">
        <v>0</v>
      </c>
      <c r="M145" s="86">
        <f t="shared" si="64"/>
        <v>0</v>
      </c>
      <c r="N145" s="5">
        <f t="shared" si="65"/>
        <v>632.60523208906818</v>
      </c>
      <c r="O145" s="56">
        <f t="shared" si="66"/>
        <v>632.60523208906818</v>
      </c>
    </row>
    <row r="146" spans="1:15" x14ac:dyDescent="0.2">
      <c r="A146" s="59" t="s">
        <v>22</v>
      </c>
      <c r="B146" s="54" t="str">
        <f t="shared" si="67"/>
        <v>Q3/2018</v>
      </c>
      <c r="C146" s="49">
        <f t="shared" si="70"/>
        <v>43282</v>
      </c>
      <c r="D146" s="49">
        <f t="shared" si="71"/>
        <v>43373</v>
      </c>
      <c r="E146" s="54">
        <f t="shared" si="68"/>
        <v>92</v>
      </c>
      <c r="F146" s="55">
        <f>VLOOKUP(D146,'FERC Interest Rate'!A:B,2,TRUE)</f>
        <v>4.6899999999999997E-2</v>
      </c>
      <c r="G146" s="56">
        <f t="shared" si="69"/>
        <v>632.60523208906818</v>
      </c>
      <c r="H146" s="56">
        <f t="shared" si="62"/>
        <v>7.4782604258024969</v>
      </c>
      <c r="I146" s="122">
        <v>0</v>
      </c>
      <c r="J146" s="57">
        <v>0</v>
      </c>
      <c r="K146" s="5">
        <f t="shared" si="72"/>
        <v>0</v>
      </c>
      <c r="L146" s="57">
        <v>0</v>
      </c>
      <c r="M146" s="86">
        <f t="shared" si="64"/>
        <v>0</v>
      </c>
      <c r="N146" s="5">
        <f t="shared" si="65"/>
        <v>640.08349251487073</v>
      </c>
      <c r="O146" s="56">
        <f t="shared" si="66"/>
        <v>640.08349251487073</v>
      </c>
    </row>
    <row r="147" spans="1:15" x14ac:dyDescent="0.2">
      <c r="A147" s="59" t="s">
        <v>22</v>
      </c>
      <c r="B147" s="54" t="str">
        <f t="shared" si="67"/>
        <v>Q4/2018</v>
      </c>
      <c r="C147" s="49">
        <f t="shared" si="70"/>
        <v>43374</v>
      </c>
      <c r="D147" s="49">
        <f t="shared" si="71"/>
        <v>43465</v>
      </c>
      <c r="E147" s="54">
        <f t="shared" si="68"/>
        <v>92</v>
      </c>
      <c r="F147" s="55">
        <f>VLOOKUP(D147,'FERC Interest Rate'!A:B,2,TRUE)</f>
        <v>4.9599999999999998E-2</v>
      </c>
      <c r="G147" s="56">
        <f t="shared" si="69"/>
        <v>640.08349251487073</v>
      </c>
      <c r="H147" s="56">
        <f t="shared" si="62"/>
        <v>8.0022712138187906</v>
      </c>
      <c r="I147" s="77">
        <v>0</v>
      </c>
      <c r="J147" s="57">
        <v>0</v>
      </c>
      <c r="K147" s="5">
        <f t="shared" si="72"/>
        <v>0</v>
      </c>
      <c r="L147" s="57">
        <v>0</v>
      </c>
      <c r="M147" s="86">
        <f t="shared" si="64"/>
        <v>0</v>
      </c>
      <c r="N147" s="5">
        <f t="shared" si="65"/>
        <v>648.08576372868947</v>
      </c>
      <c r="O147" s="56">
        <f t="shared" si="66"/>
        <v>648.08576372868947</v>
      </c>
    </row>
    <row r="148" spans="1:15" x14ac:dyDescent="0.2">
      <c r="A148" s="59" t="s">
        <v>22</v>
      </c>
      <c r="B148" s="54" t="str">
        <f t="shared" si="67"/>
        <v>Q1/2019</v>
      </c>
      <c r="C148" s="49">
        <f t="shared" si="70"/>
        <v>43466</v>
      </c>
      <c r="D148" s="49">
        <f t="shared" si="71"/>
        <v>43555</v>
      </c>
      <c r="E148" s="54">
        <f t="shared" si="68"/>
        <v>90</v>
      </c>
      <c r="F148" s="55">
        <f>VLOOKUP(D148,'FERC Interest Rate'!A:B,2,TRUE)</f>
        <v>5.1799999999999999E-2</v>
      </c>
      <c r="G148" s="56">
        <f t="shared" si="69"/>
        <v>648.08576372868947</v>
      </c>
      <c r="H148" s="56">
        <f t="shared" si="62"/>
        <v>8.2777420013784937</v>
      </c>
      <c r="I148" s="77">
        <v>0</v>
      </c>
      <c r="J148" s="57">
        <v>0</v>
      </c>
      <c r="K148" s="5">
        <f t="shared" si="72"/>
        <v>0</v>
      </c>
      <c r="L148" s="57">
        <v>0</v>
      </c>
      <c r="M148" s="86">
        <f t="shared" si="64"/>
        <v>0</v>
      </c>
      <c r="N148" s="5">
        <f t="shared" si="65"/>
        <v>656.36350573006791</v>
      </c>
      <c r="O148" s="56">
        <f t="shared" si="66"/>
        <v>656.36350573006791</v>
      </c>
    </row>
    <row r="149" spans="1:15" x14ac:dyDescent="0.2">
      <c r="A149" s="59" t="s">
        <v>22</v>
      </c>
      <c r="B149" s="54" t="str">
        <f t="shared" si="67"/>
        <v>Q2/2019</v>
      </c>
      <c r="C149" s="49">
        <f t="shared" si="70"/>
        <v>43556</v>
      </c>
      <c r="D149" s="49">
        <f t="shared" si="71"/>
        <v>43646</v>
      </c>
      <c r="E149" s="54">
        <f t="shared" si="68"/>
        <v>91</v>
      </c>
      <c r="F149" s="55">
        <f>VLOOKUP(D149,'FERC Interest Rate'!A:B,2,TRUE)</f>
        <v>5.45E-2</v>
      </c>
      <c r="G149" s="56">
        <f t="shared" si="69"/>
        <v>656.36350573006791</v>
      </c>
      <c r="H149" s="56">
        <f t="shared" si="62"/>
        <v>8.9184515251185523</v>
      </c>
      <c r="I149" s="122">
        <v>0</v>
      </c>
      <c r="J149" s="57">
        <v>0</v>
      </c>
      <c r="K149" s="5">
        <f t="shared" si="72"/>
        <v>0</v>
      </c>
      <c r="L149" s="57">
        <v>0</v>
      </c>
      <c r="M149" s="86">
        <f t="shared" si="64"/>
        <v>0</v>
      </c>
      <c r="N149" s="5">
        <f t="shared" si="65"/>
        <v>665.28195725518651</v>
      </c>
      <c r="O149" s="56">
        <f t="shared" si="66"/>
        <v>665.28195725518651</v>
      </c>
    </row>
    <row r="150" spans="1:15" x14ac:dyDescent="0.2">
      <c r="A150" s="59" t="s">
        <v>22</v>
      </c>
      <c r="B150" s="54" t="str">
        <f t="shared" si="67"/>
        <v>Q3/2019</v>
      </c>
      <c r="C150" s="49">
        <f t="shared" si="70"/>
        <v>43647</v>
      </c>
      <c r="D150" s="49">
        <f t="shared" si="71"/>
        <v>43738</v>
      </c>
      <c r="E150" s="54">
        <f t="shared" si="68"/>
        <v>92</v>
      </c>
      <c r="F150" s="55">
        <f>VLOOKUP(D150,'FERC Interest Rate'!A:B,2,TRUE)</f>
        <v>5.5E-2</v>
      </c>
      <c r="G150" s="56">
        <f t="shared" si="69"/>
        <v>665.28195725518651</v>
      </c>
      <c r="H150" s="56">
        <f t="shared" si="62"/>
        <v>9.2228128868801207</v>
      </c>
      <c r="I150" s="122">
        <v>0</v>
      </c>
      <c r="J150" s="57">
        <v>0</v>
      </c>
      <c r="K150" s="5">
        <f t="shared" si="72"/>
        <v>0</v>
      </c>
      <c r="L150" s="57">
        <v>0</v>
      </c>
      <c r="M150" s="86">
        <f t="shared" si="64"/>
        <v>0</v>
      </c>
      <c r="N150" s="5">
        <f t="shared" si="65"/>
        <v>674.5047701420666</v>
      </c>
      <c r="O150" s="56">
        <f t="shared" si="66"/>
        <v>674.5047701420666</v>
      </c>
    </row>
    <row r="151" spans="1:15" x14ac:dyDescent="0.2">
      <c r="A151" s="59" t="s">
        <v>22</v>
      </c>
      <c r="B151" s="54" t="str">
        <f t="shared" si="67"/>
        <v>Q4/2019</v>
      </c>
      <c r="C151" s="49">
        <f t="shared" si="70"/>
        <v>43739</v>
      </c>
      <c r="D151" s="49">
        <f t="shared" si="71"/>
        <v>43830</v>
      </c>
      <c r="E151" s="54">
        <f t="shared" si="68"/>
        <v>92</v>
      </c>
      <c r="F151" s="55">
        <f>VLOOKUP(D151,'FERC Interest Rate'!A:B,2,TRUE)</f>
        <v>5.4199999999999998E-2</v>
      </c>
      <c r="G151" s="56">
        <f t="shared" si="69"/>
        <v>674.5047701420666</v>
      </c>
      <c r="H151" s="56">
        <f t="shared" si="62"/>
        <v>9.2146591392778117</v>
      </c>
      <c r="I151" s="77">
        <v>0</v>
      </c>
      <c r="J151" s="57">
        <v>0</v>
      </c>
      <c r="K151" s="5">
        <f t="shared" si="72"/>
        <v>0</v>
      </c>
      <c r="L151" s="57">
        <v>0</v>
      </c>
      <c r="M151" s="86">
        <f t="shared" si="64"/>
        <v>0</v>
      </c>
      <c r="N151" s="5">
        <f t="shared" si="65"/>
        <v>683.71942928134445</v>
      </c>
      <c r="O151" s="56">
        <f t="shared" si="66"/>
        <v>683.71942928134445</v>
      </c>
    </row>
    <row r="152" spans="1:15" x14ac:dyDescent="0.2">
      <c r="A152" s="59" t="s">
        <v>45</v>
      </c>
      <c r="B152" s="54" t="str">
        <f t="shared" si="67"/>
        <v>Q1/2020</v>
      </c>
      <c r="C152" s="49">
        <f t="shared" si="70"/>
        <v>43831</v>
      </c>
      <c r="D152" s="49">
        <f t="shared" si="71"/>
        <v>43921</v>
      </c>
      <c r="E152" s="54">
        <f t="shared" si="68"/>
        <v>91</v>
      </c>
      <c r="F152" s="55">
        <f>VLOOKUP(D152,'FERC Interest Rate'!A:B,2,TRUE)</f>
        <v>4.9599999999999998E-2</v>
      </c>
      <c r="G152" s="56">
        <f t="shared" si="69"/>
        <v>683.71942928134445</v>
      </c>
      <c r="H152" s="56">
        <f t="shared" si="62"/>
        <v>8.4317923934543071</v>
      </c>
      <c r="I152" s="77">
        <f t="shared" ref="I152:I171" si="73">(SUM($H$135:$H$158)/20)</f>
        <v>5.9075610837399477</v>
      </c>
      <c r="J152" s="57">
        <f t="shared" ref="J152:J171" si="74">G152*F152*(E152/(DATE(YEAR(D152),12,31)-DATE(YEAR(D152),1,1)+1))</f>
        <v>8.4317923934543071</v>
      </c>
      <c r="K152" s="5">
        <f t="shared" si="63"/>
        <v>14.339353477194255</v>
      </c>
      <c r="L152" s="57">
        <f t="shared" ref="L152:L171" si="75">+$G$135/20</f>
        <v>28.7</v>
      </c>
      <c r="M152" s="86">
        <f t="shared" si="64"/>
        <v>43.039353477194254</v>
      </c>
      <c r="N152" s="5">
        <f t="shared" si="65"/>
        <v>700.58301406825308</v>
      </c>
      <c r="O152" s="56">
        <f t="shared" si="66"/>
        <v>657.54366059105882</v>
      </c>
    </row>
    <row r="153" spans="1:15" x14ac:dyDescent="0.2">
      <c r="A153" s="59" t="s">
        <v>46</v>
      </c>
      <c r="B153" s="54" t="str">
        <f t="shared" si="67"/>
        <v>Q2/2020</v>
      </c>
      <c r="C153" s="49">
        <f t="shared" si="70"/>
        <v>43922</v>
      </c>
      <c r="D153" s="49">
        <f t="shared" si="71"/>
        <v>44012</v>
      </c>
      <c r="E153" s="54">
        <f t="shared" si="68"/>
        <v>91</v>
      </c>
      <c r="F153" s="55">
        <f>VLOOKUP(D153,'FERC Interest Rate'!A:B,2,TRUE)</f>
        <v>4.7500000000000001E-2</v>
      </c>
      <c r="G153" s="56">
        <f t="shared" si="69"/>
        <v>657.54366059105882</v>
      </c>
      <c r="H153" s="56">
        <v>0</v>
      </c>
      <c r="I153" s="77">
        <f t="shared" si="73"/>
        <v>5.9075610837399477</v>
      </c>
      <c r="J153" s="57">
        <f t="shared" si="74"/>
        <v>7.765662494275551</v>
      </c>
      <c r="K153" s="5">
        <f t="shared" si="63"/>
        <v>13.673223578015499</v>
      </c>
      <c r="L153" s="57">
        <f t="shared" si="75"/>
        <v>28.7</v>
      </c>
      <c r="M153" s="86">
        <f t="shared" si="64"/>
        <v>42.373223578015498</v>
      </c>
      <c r="N153" s="5">
        <f t="shared" si="65"/>
        <v>665.30932308533443</v>
      </c>
      <c r="O153" s="56">
        <f t="shared" si="66"/>
        <v>622.93609950731889</v>
      </c>
    </row>
    <row r="154" spans="1:15" x14ac:dyDescent="0.2">
      <c r="A154" s="59" t="s">
        <v>47</v>
      </c>
      <c r="B154" s="54" t="str">
        <f t="shared" si="67"/>
        <v>Q3/2020</v>
      </c>
      <c r="C154" s="49">
        <f t="shared" si="70"/>
        <v>44013</v>
      </c>
      <c r="D154" s="49">
        <f t="shared" si="71"/>
        <v>44104</v>
      </c>
      <c r="E154" s="54">
        <f t="shared" si="68"/>
        <v>92</v>
      </c>
      <c r="F154" s="55">
        <f>VLOOKUP(D154,'FERC Interest Rate'!A:B,2,TRUE)</f>
        <v>3.4299999999999997E-2</v>
      </c>
      <c r="G154" s="56">
        <f t="shared" si="69"/>
        <v>622.93609950731889</v>
      </c>
      <c r="H154" s="56">
        <v>0</v>
      </c>
      <c r="I154" s="77">
        <f t="shared" si="73"/>
        <v>5.9075610837399477</v>
      </c>
      <c r="J154" s="57">
        <f t="shared" si="74"/>
        <v>5.3708665453696591</v>
      </c>
      <c r="K154" s="5">
        <f t="shared" si="63"/>
        <v>11.278427629109608</v>
      </c>
      <c r="L154" s="57">
        <f t="shared" si="75"/>
        <v>28.7</v>
      </c>
      <c r="M154" s="86">
        <f t="shared" si="64"/>
        <v>39.978427629109603</v>
      </c>
      <c r="N154" s="5">
        <f t="shared" si="65"/>
        <v>628.30696605268849</v>
      </c>
      <c r="O154" s="56">
        <f t="shared" si="66"/>
        <v>588.32853842357895</v>
      </c>
    </row>
    <row r="155" spans="1:15" x14ac:dyDescent="0.2">
      <c r="A155" s="59" t="s">
        <v>48</v>
      </c>
      <c r="B155" s="54" t="str">
        <f t="shared" si="67"/>
        <v>Q4/2020</v>
      </c>
      <c r="C155" s="49">
        <f t="shared" si="70"/>
        <v>44105</v>
      </c>
      <c r="D155" s="49">
        <f t="shared" si="71"/>
        <v>44196</v>
      </c>
      <c r="E155" s="54">
        <f t="shared" si="68"/>
        <v>92</v>
      </c>
      <c r="F155" s="55">
        <f>VLOOKUP(D155,'FERC Interest Rate'!A:B,2,TRUE)</f>
        <v>3.2500000000000001E-2</v>
      </c>
      <c r="G155" s="56">
        <f t="shared" si="69"/>
        <v>588.32853842357895</v>
      </c>
      <c r="H155" s="56">
        <v>0</v>
      </c>
      <c r="I155" s="77">
        <f t="shared" si="73"/>
        <v>5.9075610837399477</v>
      </c>
      <c r="J155" s="57">
        <f t="shared" si="74"/>
        <v>4.8062905188155769</v>
      </c>
      <c r="K155" s="5">
        <f t="shared" si="63"/>
        <v>10.713851602555525</v>
      </c>
      <c r="L155" s="57">
        <f t="shared" si="75"/>
        <v>28.7</v>
      </c>
      <c r="M155" s="86">
        <f t="shared" si="64"/>
        <v>39.413851602555525</v>
      </c>
      <c r="N155" s="5">
        <f t="shared" si="65"/>
        <v>593.13482894239451</v>
      </c>
      <c r="O155" s="56">
        <f t="shared" si="66"/>
        <v>553.72097733983901</v>
      </c>
    </row>
    <row r="156" spans="1:15" x14ac:dyDescent="0.2">
      <c r="A156" s="59" t="s">
        <v>49</v>
      </c>
      <c r="B156" s="54" t="str">
        <f t="shared" si="67"/>
        <v>Q1/2021</v>
      </c>
      <c r="C156" s="49">
        <f t="shared" si="70"/>
        <v>44197</v>
      </c>
      <c r="D156" s="49">
        <f t="shared" si="71"/>
        <v>44286</v>
      </c>
      <c r="E156" s="54">
        <f t="shared" si="68"/>
        <v>90</v>
      </c>
      <c r="F156" s="55">
        <f>VLOOKUP(D156,'FERC Interest Rate'!A:B,2,TRUE)</f>
        <v>3.2500000000000001E-2</v>
      </c>
      <c r="G156" s="56">
        <f t="shared" si="69"/>
        <v>553.72097733983901</v>
      </c>
      <c r="H156" s="56">
        <v>0</v>
      </c>
      <c r="I156" s="77">
        <f t="shared" si="73"/>
        <v>5.9075610837399477</v>
      </c>
      <c r="J156" s="57">
        <f t="shared" si="74"/>
        <v>4.437353037586381</v>
      </c>
      <c r="K156" s="5">
        <f t="shared" si="63"/>
        <v>10.34491412132633</v>
      </c>
      <c r="L156" s="57">
        <f t="shared" si="75"/>
        <v>28.7</v>
      </c>
      <c r="M156" s="86">
        <f t="shared" si="64"/>
        <v>39.044914121326329</v>
      </c>
      <c r="N156" s="5">
        <f t="shared" si="65"/>
        <v>558.15833037742539</v>
      </c>
      <c r="O156" s="56">
        <f t="shared" si="66"/>
        <v>519.11341625609907</v>
      </c>
    </row>
    <row r="157" spans="1:15" x14ac:dyDescent="0.2">
      <c r="A157" s="59" t="s">
        <v>50</v>
      </c>
      <c r="B157" s="54" t="str">
        <f t="shared" si="67"/>
        <v>Q2/2021</v>
      </c>
      <c r="C157" s="49">
        <f t="shared" si="70"/>
        <v>44287</v>
      </c>
      <c r="D157" s="49">
        <f t="shared" si="71"/>
        <v>44377</v>
      </c>
      <c r="E157" s="54">
        <f t="shared" si="68"/>
        <v>91</v>
      </c>
      <c r="F157" s="55">
        <f>VLOOKUP(D157,'FERC Interest Rate'!A:B,2,TRUE)</f>
        <v>3.2500000000000001E-2</v>
      </c>
      <c r="G157" s="56">
        <f t="shared" si="69"/>
        <v>519.11341625609907</v>
      </c>
      <c r="H157" s="56">
        <v>0</v>
      </c>
      <c r="I157" s="77">
        <f t="shared" si="73"/>
        <v>5.9075610837399477</v>
      </c>
      <c r="J157" s="57">
        <f t="shared" si="74"/>
        <v>4.20624090021209</v>
      </c>
      <c r="K157" s="5">
        <f t="shared" si="63"/>
        <v>10.113801983952037</v>
      </c>
      <c r="L157" s="57">
        <f t="shared" si="75"/>
        <v>28.7</v>
      </c>
      <c r="M157" s="86">
        <f t="shared" si="64"/>
        <v>38.813801983952033</v>
      </c>
      <c r="N157" s="5">
        <f t="shared" si="65"/>
        <v>523.31965715631111</v>
      </c>
      <c r="O157" s="56">
        <f t="shared" si="66"/>
        <v>484.50585517235913</v>
      </c>
    </row>
    <row r="158" spans="1:15" x14ac:dyDescent="0.2">
      <c r="A158" s="59" t="s">
        <v>51</v>
      </c>
      <c r="B158" s="54" t="str">
        <f t="shared" si="67"/>
        <v>Q3/2021</v>
      </c>
      <c r="C158" s="49">
        <f t="shared" si="70"/>
        <v>44378</v>
      </c>
      <c r="D158" s="49">
        <f t="shared" si="71"/>
        <v>44469</v>
      </c>
      <c r="E158" s="54">
        <f t="shared" si="68"/>
        <v>92</v>
      </c>
      <c r="F158" s="55">
        <f>VLOOKUP(D158,'FERC Interest Rate'!A:B,2,TRUE)</f>
        <v>3.2500000000000001E-2</v>
      </c>
      <c r="G158" s="56">
        <f t="shared" si="69"/>
        <v>484.50585517235913</v>
      </c>
      <c r="H158" s="56">
        <v>0</v>
      </c>
      <c r="I158" s="77">
        <f t="shared" si="73"/>
        <v>5.9075610837399477</v>
      </c>
      <c r="J158" s="57">
        <f t="shared" si="74"/>
        <v>3.9689657725078189</v>
      </c>
      <c r="K158" s="5">
        <f t="shared" si="63"/>
        <v>9.8765268562477662</v>
      </c>
      <c r="L158" s="57">
        <f t="shared" si="75"/>
        <v>28.7</v>
      </c>
      <c r="M158" s="86">
        <f t="shared" si="64"/>
        <v>38.576526856247767</v>
      </c>
      <c r="N158" s="5">
        <f t="shared" si="65"/>
        <v>488.47482094486696</v>
      </c>
      <c r="O158" s="56">
        <f t="shared" si="66"/>
        <v>449.8982940886192</v>
      </c>
    </row>
    <row r="159" spans="1:15" x14ac:dyDescent="0.2">
      <c r="A159" s="59" t="s">
        <v>52</v>
      </c>
      <c r="B159" s="54" t="str">
        <f t="shared" si="67"/>
        <v>Q4/2021</v>
      </c>
      <c r="C159" s="49">
        <f t="shared" si="70"/>
        <v>44470</v>
      </c>
      <c r="D159" s="49">
        <f t="shared" si="71"/>
        <v>44561</v>
      </c>
      <c r="E159" s="54">
        <f t="shared" si="68"/>
        <v>92</v>
      </c>
      <c r="F159" s="55">
        <f>VLOOKUP(D159,'FERC Interest Rate'!A:B,2,TRUE)</f>
        <v>3.2500000000000001E-2</v>
      </c>
      <c r="G159" s="56">
        <f t="shared" si="69"/>
        <v>449.8982940886192</v>
      </c>
      <c r="H159" s="56">
        <v>0</v>
      </c>
      <c r="I159" s="77">
        <f t="shared" si="73"/>
        <v>5.9075610837399477</v>
      </c>
      <c r="J159" s="57">
        <f t="shared" si="74"/>
        <v>3.685468217328689</v>
      </c>
      <c r="K159" s="5">
        <f t="shared" si="63"/>
        <v>9.5930293010686363</v>
      </c>
      <c r="L159" s="57">
        <f t="shared" si="75"/>
        <v>28.7</v>
      </c>
      <c r="M159" s="86">
        <f t="shared" si="64"/>
        <v>38.293029301068636</v>
      </c>
      <c r="N159" s="5">
        <f t="shared" si="65"/>
        <v>453.58376230594786</v>
      </c>
      <c r="O159" s="56">
        <f t="shared" si="66"/>
        <v>415.29073300487926</v>
      </c>
    </row>
    <row r="160" spans="1:15" x14ac:dyDescent="0.2">
      <c r="A160" s="59" t="s">
        <v>53</v>
      </c>
      <c r="B160" s="54" t="str">
        <f t="shared" si="67"/>
        <v>Q1/2022</v>
      </c>
      <c r="C160" s="49">
        <f t="shared" si="70"/>
        <v>44562</v>
      </c>
      <c r="D160" s="49">
        <f t="shared" si="71"/>
        <v>44651</v>
      </c>
      <c r="E160" s="54">
        <f t="shared" si="68"/>
        <v>90</v>
      </c>
      <c r="F160" s="55">
        <f>VLOOKUP(D160,'FERC Interest Rate'!A:B,2,TRUE)</f>
        <v>3.2500000000000001E-2</v>
      </c>
      <c r="G160" s="56">
        <f t="shared" si="69"/>
        <v>415.29073300487926</v>
      </c>
      <c r="H160" s="56">
        <v>0</v>
      </c>
      <c r="I160" s="77">
        <f t="shared" si="73"/>
        <v>5.9075610837399477</v>
      </c>
      <c r="J160" s="57">
        <f t="shared" si="74"/>
        <v>3.3280147781897855</v>
      </c>
      <c r="K160" s="5">
        <f t="shared" si="63"/>
        <v>9.2355758619297337</v>
      </c>
      <c r="L160" s="57">
        <f t="shared" si="75"/>
        <v>28.7</v>
      </c>
      <c r="M160" s="86">
        <f t="shared" si="64"/>
        <v>37.935575861929735</v>
      </c>
      <c r="N160" s="5">
        <f t="shared" si="65"/>
        <v>418.61874778306907</v>
      </c>
      <c r="O160" s="56">
        <f t="shared" si="66"/>
        <v>380.68317192113932</v>
      </c>
    </row>
    <row r="161" spans="1:15" x14ac:dyDescent="0.2">
      <c r="A161" s="59" t="s">
        <v>54</v>
      </c>
      <c r="B161" s="54" t="str">
        <f t="shared" si="67"/>
        <v>Q2/2022</v>
      </c>
      <c r="C161" s="49">
        <f t="shared" si="70"/>
        <v>44652</v>
      </c>
      <c r="D161" s="49">
        <f t="shared" si="71"/>
        <v>44742</v>
      </c>
      <c r="E161" s="54">
        <f t="shared" si="68"/>
        <v>91</v>
      </c>
      <c r="F161" s="55">
        <f>VLOOKUP(D161,'FERC Interest Rate'!A:B,2,TRUE)</f>
        <v>3.2500000000000001E-2</v>
      </c>
      <c r="G161" s="56">
        <f t="shared" si="69"/>
        <v>380.68317192113932</v>
      </c>
      <c r="H161" s="56">
        <v>0</v>
      </c>
      <c r="I161" s="77">
        <f t="shared" si="73"/>
        <v>5.9075610837399477</v>
      </c>
      <c r="J161" s="57">
        <f t="shared" si="74"/>
        <v>3.0845766601555331</v>
      </c>
      <c r="K161" s="5">
        <f t="shared" si="63"/>
        <v>8.9921377438954799</v>
      </c>
      <c r="L161" s="57">
        <f t="shared" si="75"/>
        <v>28.7</v>
      </c>
      <c r="M161" s="86">
        <f t="shared" si="64"/>
        <v>37.692137743895479</v>
      </c>
      <c r="N161" s="5">
        <f t="shared" si="65"/>
        <v>383.76774858129482</v>
      </c>
      <c r="O161" s="56">
        <f t="shared" si="66"/>
        <v>346.07561083739938</v>
      </c>
    </row>
    <row r="162" spans="1:15" x14ac:dyDescent="0.2">
      <c r="A162" s="59" t="s">
        <v>55</v>
      </c>
      <c r="B162" s="54" t="str">
        <f t="shared" si="67"/>
        <v>Q3/2022</v>
      </c>
      <c r="C162" s="49">
        <f t="shared" si="70"/>
        <v>44743</v>
      </c>
      <c r="D162" s="49">
        <f t="shared" si="71"/>
        <v>44834</v>
      </c>
      <c r="E162" s="54">
        <f t="shared" si="68"/>
        <v>92</v>
      </c>
      <c r="F162" s="55">
        <f>VLOOKUP(D162,'FERC Interest Rate'!A:B,2,TRUE)</f>
        <v>3.5999999999999997E-2</v>
      </c>
      <c r="G162" s="56">
        <f t="shared" si="69"/>
        <v>346.07561083739938</v>
      </c>
      <c r="H162" s="56">
        <v>0</v>
      </c>
      <c r="I162" s="77">
        <f t="shared" si="73"/>
        <v>5.9075610837399477</v>
      </c>
      <c r="J162" s="57">
        <f t="shared" si="74"/>
        <v>3.140280611214977</v>
      </c>
      <c r="K162" s="5">
        <f t="shared" si="63"/>
        <v>9.0478416949549256</v>
      </c>
      <c r="L162" s="57">
        <f t="shared" si="75"/>
        <v>28.7</v>
      </c>
      <c r="M162" s="86">
        <f t="shared" si="64"/>
        <v>37.747841694954928</v>
      </c>
      <c r="N162" s="5">
        <f t="shared" si="65"/>
        <v>349.21589144861434</v>
      </c>
      <c r="O162" s="56">
        <f t="shared" si="66"/>
        <v>311.46804975365944</v>
      </c>
    </row>
    <row r="163" spans="1:15" x14ac:dyDescent="0.2">
      <c r="A163" s="59" t="s">
        <v>56</v>
      </c>
      <c r="B163" s="54" t="str">
        <f t="shared" si="67"/>
        <v>Q4/2022</v>
      </c>
      <c r="C163" s="49">
        <f t="shared" si="70"/>
        <v>44835</v>
      </c>
      <c r="D163" s="49">
        <f t="shared" si="71"/>
        <v>44926</v>
      </c>
      <c r="E163" s="54">
        <f t="shared" si="68"/>
        <v>92</v>
      </c>
      <c r="F163" s="55">
        <f>VLOOKUP(D163,'FERC Interest Rate'!A:B,2,TRUE)</f>
        <v>4.9099999999999998E-2</v>
      </c>
      <c r="G163" s="56">
        <f t="shared" si="69"/>
        <v>311.46804975365944</v>
      </c>
      <c r="H163" s="56">
        <v>0</v>
      </c>
      <c r="I163" s="77">
        <f t="shared" si="73"/>
        <v>5.9075610837399477</v>
      </c>
      <c r="J163" s="57">
        <f t="shared" si="74"/>
        <v>3.8546944502663849</v>
      </c>
      <c r="K163" s="5">
        <f t="shared" si="63"/>
        <v>9.7622555340063322</v>
      </c>
      <c r="L163" s="57">
        <f t="shared" si="75"/>
        <v>28.7</v>
      </c>
      <c r="M163" s="86">
        <f t="shared" si="64"/>
        <v>38.462255534006331</v>
      </c>
      <c r="N163" s="5">
        <f t="shared" si="65"/>
        <v>315.32274420392582</v>
      </c>
      <c r="O163" s="56">
        <f t="shared" si="66"/>
        <v>276.8604886699195</v>
      </c>
    </row>
    <row r="164" spans="1:15" x14ac:dyDescent="0.2">
      <c r="A164" s="59" t="s">
        <v>57</v>
      </c>
      <c r="B164" s="54" t="str">
        <f t="shared" si="67"/>
        <v>Q1/2023</v>
      </c>
      <c r="C164" s="49">
        <f t="shared" si="70"/>
        <v>44927</v>
      </c>
      <c r="D164" s="49">
        <f t="shared" si="71"/>
        <v>45016</v>
      </c>
      <c r="E164" s="54">
        <f t="shared" si="68"/>
        <v>90</v>
      </c>
      <c r="F164" s="55">
        <f>VLOOKUP(D164,'FERC Interest Rate'!A:B,2,TRUE)</f>
        <v>6.3100000000000003E-2</v>
      </c>
      <c r="G164" s="56">
        <f t="shared" si="69"/>
        <v>276.8604886699195</v>
      </c>
      <c r="H164" s="56">
        <v>0</v>
      </c>
      <c r="I164" s="77">
        <f t="shared" si="73"/>
        <v>5.9075610837399477</v>
      </c>
      <c r="J164" s="57">
        <f t="shared" si="74"/>
        <v>4.3076457949492406</v>
      </c>
      <c r="K164" s="5">
        <f t="shared" si="63"/>
        <v>10.215206878689187</v>
      </c>
      <c r="L164" s="57">
        <f t="shared" si="75"/>
        <v>28.7</v>
      </c>
      <c r="M164" s="86">
        <f t="shared" si="64"/>
        <v>38.91520687868919</v>
      </c>
      <c r="N164" s="5">
        <f t="shared" si="65"/>
        <v>281.16813446486873</v>
      </c>
      <c r="O164" s="56">
        <f t="shared" si="66"/>
        <v>242.25292758617957</v>
      </c>
    </row>
    <row r="165" spans="1:15" x14ac:dyDescent="0.2">
      <c r="A165" s="59" t="s">
        <v>58</v>
      </c>
      <c r="B165" s="54" t="str">
        <f t="shared" si="67"/>
        <v>Q2/2023</v>
      </c>
      <c r="C165" s="49">
        <f t="shared" si="70"/>
        <v>45017</v>
      </c>
      <c r="D165" s="49">
        <f t="shared" si="71"/>
        <v>45107</v>
      </c>
      <c r="E165" s="54">
        <f t="shared" si="68"/>
        <v>91</v>
      </c>
      <c r="F165" s="55">
        <f>VLOOKUP(D165,'FERC Interest Rate'!A:B,2,TRUE)</f>
        <v>7.4999999999999997E-2</v>
      </c>
      <c r="G165" s="56">
        <f t="shared" si="69"/>
        <v>242.25292758617957</v>
      </c>
      <c r="H165" s="56">
        <v>0</v>
      </c>
      <c r="I165" s="77">
        <f t="shared" si="73"/>
        <v>5.9075610837399477</v>
      </c>
      <c r="J165" s="57">
        <f t="shared" si="74"/>
        <v>4.5297978925360969</v>
      </c>
      <c r="K165" s="5">
        <f t="shared" si="63"/>
        <v>10.437358976276045</v>
      </c>
      <c r="L165" s="57">
        <f t="shared" si="75"/>
        <v>28.7</v>
      </c>
      <c r="M165" s="86">
        <f t="shared" si="64"/>
        <v>39.137358976276047</v>
      </c>
      <c r="N165" s="5">
        <f t="shared" si="65"/>
        <v>246.78272547871566</v>
      </c>
      <c r="O165" s="56">
        <f t="shared" si="66"/>
        <v>207.64536650243963</v>
      </c>
    </row>
    <row r="166" spans="1:15" x14ac:dyDescent="0.2">
      <c r="A166" s="59" t="s">
        <v>59</v>
      </c>
      <c r="B166" s="54" t="str">
        <f t="shared" si="67"/>
        <v>Q3/2023</v>
      </c>
      <c r="C166" s="49">
        <f t="shared" si="70"/>
        <v>45108</v>
      </c>
      <c r="D166" s="49">
        <f t="shared" si="71"/>
        <v>45199</v>
      </c>
      <c r="E166" s="54">
        <f t="shared" si="68"/>
        <v>92</v>
      </c>
      <c r="F166" s="55">
        <f>VLOOKUP(D166,'FERC Interest Rate'!A:B,2,TRUE)</f>
        <v>8.0199999999999994E-2</v>
      </c>
      <c r="G166" s="56">
        <f t="shared" si="69"/>
        <v>207.64536650243963</v>
      </c>
      <c r="H166" s="56">
        <v>0</v>
      </c>
      <c r="I166" s="77">
        <f t="shared" si="73"/>
        <v>5.9075610837399477</v>
      </c>
      <c r="J166" s="57">
        <f t="shared" si="74"/>
        <v>4.1975084169906864</v>
      </c>
      <c r="K166" s="5">
        <f t="shared" si="63"/>
        <v>10.105069500730634</v>
      </c>
      <c r="L166" s="57">
        <f t="shared" si="75"/>
        <v>28.7</v>
      </c>
      <c r="M166" s="86">
        <f t="shared" si="64"/>
        <v>38.805069500730632</v>
      </c>
      <c r="N166" s="5">
        <f t="shared" si="65"/>
        <v>211.8428749194303</v>
      </c>
      <c r="O166" s="56">
        <f t="shared" si="66"/>
        <v>173.03780541869969</v>
      </c>
    </row>
    <row r="167" spans="1:15" x14ac:dyDescent="0.2">
      <c r="A167" s="59" t="s">
        <v>60</v>
      </c>
      <c r="B167" s="54" t="str">
        <f t="shared" si="67"/>
        <v>Q4/2023</v>
      </c>
      <c r="C167" s="49">
        <f t="shared" si="70"/>
        <v>45200</v>
      </c>
      <c r="D167" s="49">
        <f t="shared" si="71"/>
        <v>45291</v>
      </c>
      <c r="E167" s="54">
        <f t="shared" si="68"/>
        <v>92</v>
      </c>
      <c r="F167" s="55">
        <f>VLOOKUP(D167,'FERC Interest Rate'!A:B,2,TRUE)</f>
        <v>8.3500000000000005E-2</v>
      </c>
      <c r="G167" s="56">
        <f t="shared" si="69"/>
        <v>173.03780541869969</v>
      </c>
      <c r="H167" s="56">
        <v>0</v>
      </c>
      <c r="I167" s="77">
        <f t="shared" si="73"/>
        <v>5.9075610837399477</v>
      </c>
      <c r="J167" s="57">
        <f t="shared" si="74"/>
        <v>3.6418532088395921</v>
      </c>
      <c r="K167" s="5">
        <f t="shared" si="63"/>
        <v>9.5494142925795398</v>
      </c>
      <c r="L167" s="57">
        <f t="shared" si="75"/>
        <v>28.7</v>
      </c>
      <c r="M167" s="86">
        <f t="shared" si="64"/>
        <v>38.249414292579537</v>
      </c>
      <c r="N167" s="5">
        <f t="shared" si="65"/>
        <v>176.67965862753928</v>
      </c>
      <c r="O167" s="56">
        <f t="shared" si="66"/>
        <v>138.43024433495975</v>
      </c>
    </row>
    <row r="168" spans="1:15" x14ac:dyDescent="0.2">
      <c r="A168" s="59" t="s">
        <v>61</v>
      </c>
      <c r="B168" s="54" t="str">
        <f t="shared" si="67"/>
        <v>Q1/2024</v>
      </c>
      <c r="C168" s="49">
        <f t="shared" si="70"/>
        <v>45292</v>
      </c>
      <c r="D168" s="49">
        <f t="shared" si="71"/>
        <v>45382</v>
      </c>
      <c r="E168" s="54">
        <f t="shared" si="68"/>
        <v>91</v>
      </c>
      <c r="F168" s="55">
        <f>VLOOKUP(D168,'FERC Interest Rate'!A:B,2,TRUE)</f>
        <v>8.5000000000000006E-2</v>
      </c>
      <c r="G168" s="56">
        <f t="shared" si="69"/>
        <v>138.43024433495975</v>
      </c>
      <c r="H168" s="56">
        <v>0</v>
      </c>
      <c r="I168" s="77">
        <f t="shared" si="73"/>
        <v>5.9075610837399477</v>
      </c>
      <c r="J168" s="57">
        <f t="shared" si="74"/>
        <v>2.9255681418877426</v>
      </c>
      <c r="K168" s="5">
        <f t="shared" si="63"/>
        <v>8.8331292256276903</v>
      </c>
      <c r="L168" s="57">
        <f t="shared" si="75"/>
        <v>28.7</v>
      </c>
      <c r="M168" s="86">
        <f t="shared" si="64"/>
        <v>37.53312922562769</v>
      </c>
      <c r="N168" s="5">
        <f t="shared" si="65"/>
        <v>141.35581247684749</v>
      </c>
      <c r="O168" s="56">
        <f t="shared" si="66"/>
        <v>103.8226832512198</v>
      </c>
    </row>
    <row r="169" spans="1:15" x14ac:dyDescent="0.2">
      <c r="A169" s="59" t="s">
        <v>62</v>
      </c>
      <c r="B169" s="54" t="str">
        <f t="shared" si="67"/>
        <v>Q2/2024</v>
      </c>
      <c r="C169" s="49">
        <f t="shared" si="70"/>
        <v>45383</v>
      </c>
      <c r="D169" s="49">
        <f t="shared" si="71"/>
        <v>45473</v>
      </c>
      <c r="E169" s="54">
        <f t="shared" si="68"/>
        <v>91</v>
      </c>
      <c r="F169" s="55">
        <f>VLOOKUP(D169,'FERC Interest Rate'!A:B,2,TRUE)</f>
        <v>8.5000000000000006E-2</v>
      </c>
      <c r="G169" s="56">
        <f t="shared" si="69"/>
        <v>103.8226832512198</v>
      </c>
      <c r="H169" s="56">
        <v>0</v>
      </c>
      <c r="I169" s="77">
        <f t="shared" si="73"/>
        <v>5.9075610837399477</v>
      </c>
      <c r="J169" s="57">
        <f t="shared" si="74"/>
        <v>2.1941761064158065</v>
      </c>
      <c r="K169" s="5">
        <f t="shared" si="63"/>
        <v>8.1017371901557542</v>
      </c>
      <c r="L169" s="57">
        <f t="shared" si="75"/>
        <v>28.7</v>
      </c>
      <c r="M169" s="86">
        <f t="shared" si="64"/>
        <v>36.801737190155755</v>
      </c>
      <c r="N169" s="5">
        <f t="shared" si="65"/>
        <v>106.01685935763561</v>
      </c>
      <c r="O169" s="56">
        <f t="shared" si="66"/>
        <v>69.215122167479848</v>
      </c>
    </row>
    <row r="170" spans="1:15" x14ac:dyDescent="0.2">
      <c r="A170" s="59" t="s">
        <v>63</v>
      </c>
      <c r="B170" s="54" t="str">
        <f t="shared" si="67"/>
        <v>Q3/2024</v>
      </c>
      <c r="C170" s="49">
        <f t="shared" si="70"/>
        <v>45474</v>
      </c>
      <c r="D170" s="49">
        <f t="shared" si="71"/>
        <v>45565</v>
      </c>
      <c r="E170" s="54">
        <f t="shared" si="68"/>
        <v>92</v>
      </c>
      <c r="F170" s="55">
        <f>VLOOKUP(D170,'FERC Interest Rate'!A:B,2,TRUE)</f>
        <v>8.5000000000000006E-2</v>
      </c>
      <c r="G170" s="56">
        <f t="shared" si="69"/>
        <v>69.215122167479848</v>
      </c>
      <c r="H170" s="56">
        <v>0</v>
      </c>
      <c r="I170" s="77">
        <f t="shared" si="73"/>
        <v>5.9075610837399477</v>
      </c>
      <c r="J170" s="57">
        <f t="shared" si="74"/>
        <v>1.4788586211740229</v>
      </c>
      <c r="K170" s="5">
        <f t="shared" si="63"/>
        <v>7.3864197049139708</v>
      </c>
      <c r="L170" s="57">
        <f t="shared" si="75"/>
        <v>28.7</v>
      </c>
      <c r="M170" s="86">
        <f t="shared" si="64"/>
        <v>36.086419704913972</v>
      </c>
      <c r="N170" s="5">
        <f t="shared" si="65"/>
        <v>70.693980788653874</v>
      </c>
      <c r="O170" s="56">
        <f t="shared" si="66"/>
        <v>34.607561083739895</v>
      </c>
    </row>
    <row r="171" spans="1:15" x14ac:dyDescent="0.2">
      <c r="A171" s="59" t="s">
        <v>64</v>
      </c>
      <c r="B171" s="54" t="str">
        <f t="shared" si="67"/>
        <v>Q4/2024</v>
      </c>
      <c r="C171" s="49">
        <f t="shared" si="70"/>
        <v>45566</v>
      </c>
      <c r="D171" s="49">
        <f t="shared" si="71"/>
        <v>45657</v>
      </c>
      <c r="E171" s="54">
        <f t="shared" si="68"/>
        <v>92</v>
      </c>
      <c r="F171" s="55">
        <f>VLOOKUP(D171,'FERC Interest Rate'!A:B,2,TRUE)</f>
        <v>8.5000000000000006E-2</v>
      </c>
      <c r="G171" s="56">
        <f t="shared" si="69"/>
        <v>34.607561083739895</v>
      </c>
      <c r="H171" s="56">
        <v>0</v>
      </c>
      <c r="I171" s="77">
        <f t="shared" si="73"/>
        <v>5.9075610837399477</v>
      </c>
      <c r="J171" s="57">
        <f t="shared" si="74"/>
        <v>0.73942931058701089</v>
      </c>
      <c r="K171" s="5">
        <f t="shared" si="63"/>
        <v>6.6469903943269584</v>
      </c>
      <c r="L171" s="57">
        <f t="shared" si="75"/>
        <v>28.7</v>
      </c>
      <c r="M171" s="86">
        <f t="shared" si="64"/>
        <v>35.346990394326959</v>
      </c>
      <c r="N171" s="5">
        <f t="shared" si="65"/>
        <v>35.346990394326909</v>
      </c>
      <c r="O171" s="56">
        <f t="shared" si="66"/>
        <v>-5.1514348342607263E-14</v>
      </c>
    </row>
    <row r="172" spans="1:15" ht="21" customHeight="1" thickBot="1" x14ac:dyDescent="0.25">
      <c r="A172" s="98"/>
      <c r="B172" s="99"/>
      <c r="C172" s="100"/>
      <c r="D172" s="100"/>
      <c r="E172" s="99"/>
      <c r="F172" s="99"/>
      <c r="G172" s="88">
        <f>SUM(G135:G171)</f>
        <v>17743.672568452195</v>
      </c>
      <c r="H172" s="88">
        <f>SUM(H135:H171)</f>
        <v>118.15122167479896</v>
      </c>
      <c r="I172" s="89">
        <f>SUM(I135:I171)</f>
        <v>118.15122167479898</v>
      </c>
      <c r="J172" s="89">
        <f t="shared" ref="J172:O172" si="76">SUM(J135:J171)</f>
        <v>80.09504387275696</v>
      </c>
      <c r="K172" s="89">
        <f t="shared" si="76"/>
        <v>198.24626554755591</v>
      </c>
      <c r="L172" s="89">
        <f t="shared" si="76"/>
        <v>574</v>
      </c>
      <c r="M172" s="89">
        <f t="shared" si="76"/>
        <v>772.24626554755605</v>
      </c>
      <c r="N172" s="89">
        <f t="shared" si="76"/>
        <v>17941.918833999753</v>
      </c>
      <c r="O172" s="89">
        <f t="shared" si="76"/>
        <v>17169.672568452195</v>
      </c>
    </row>
    <row r="173" spans="1:15" ht="13.5" thickTop="1" x14ac:dyDescent="0.2">
      <c r="B173" s="6"/>
      <c r="C173" s="9"/>
      <c r="D173" s="9"/>
      <c r="E173" s="6"/>
      <c r="F173" s="6"/>
      <c r="G173" s="57"/>
      <c r="H173" s="44"/>
      <c r="I173" s="79"/>
      <c r="J173" s="57"/>
      <c r="L173" s="44"/>
      <c r="M173" s="87"/>
    </row>
    <row r="174" spans="1:15" ht="36.75" x14ac:dyDescent="0.2">
      <c r="A174" s="58" t="s">
        <v>44</v>
      </c>
      <c r="B174" s="58" t="s">
        <v>3</v>
      </c>
      <c r="C174" s="58" t="s">
        <v>4</v>
      </c>
      <c r="D174" s="58" t="s">
        <v>5</v>
      </c>
      <c r="E174" s="58" t="s">
        <v>6</v>
      </c>
      <c r="F174" s="58" t="s">
        <v>7</v>
      </c>
      <c r="G174" s="58" t="s">
        <v>71</v>
      </c>
      <c r="H174" s="58" t="s">
        <v>72</v>
      </c>
      <c r="I174" s="73" t="s">
        <v>73</v>
      </c>
      <c r="J174" s="74" t="s">
        <v>74</v>
      </c>
      <c r="K174" s="74" t="s">
        <v>75</v>
      </c>
      <c r="L174" s="74" t="s">
        <v>76</v>
      </c>
      <c r="M174" s="75" t="s">
        <v>66</v>
      </c>
      <c r="N174" s="58" t="s">
        <v>77</v>
      </c>
      <c r="O174" s="58" t="s">
        <v>78</v>
      </c>
    </row>
    <row r="175" spans="1:15" x14ac:dyDescent="0.2">
      <c r="A175" s="123" t="s">
        <v>37</v>
      </c>
      <c r="B175" s="325" t="s">
        <v>48</v>
      </c>
      <c r="C175" s="49">
        <f>VLOOKUP(B175,A$1:F$24,2,FALSE)</f>
        <v>42333</v>
      </c>
      <c r="D175" s="49">
        <f>DATE(YEAR(C175),IF(MONTH(C175)&lt;=3,3,IF(MONTH(C175)&lt;=6,6,IF(MONTH(C175)&lt;=9,9,12))),IF(OR(MONTH(C175)&lt;=3,MONTH(C175)&gt;=10),31,30))</f>
        <v>42369</v>
      </c>
      <c r="E175" s="54">
        <f>D175-C175+1</f>
        <v>37</v>
      </c>
      <c r="F175" s="55">
        <f>VLOOKUP(D175,'FERC Interest Rate'!A:B,2,TRUE)</f>
        <v>3.2500000000000001E-2</v>
      </c>
      <c r="G175" s="56">
        <f>VLOOKUP(B175,$A$1:$F$24,5,FALSE)</f>
        <v>770</v>
      </c>
      <c r="H175" s="56">
        <f t="shared" ref="H175:H192" si="77">G175*F175*(E175/(DATE(YEAR(D175),12,31)-DATE(YEAR(D175),1,1)+1))</f>
        <v>2.5367808219178083</v>
      </c>
      <c r="I175" s="122">
        <v>0</v>
      </c>
      <c r="J175" s="57">
        <v>0</v>
      </c>
      <c r="K175" s="5">
        <f t="shared" ref="K175:K211" si="78">+SUM(I175:J175)</f>
        <v>0</v>
      </c>
      <c r="L175" s="57">
        <v>0</v>
      </c>
      <c r="M175" s="86">
        <f t="shared" ref="M175:M211" si="79">+SUM(K175:L175)</f>
        <v>0</v>
      </c>
      <c r="N175" s="5">
        <f t="shared" ref="N175:N211" si="80">+G175+H175+J175</f>
        <v>772.53678082191777</v>
      </c>
      <c r="O175" s="56">
        <f t="shared" ref="O175:O211" si="81">G175+H175-L175-I175</f>
        <v>772.53678082191777</v>
      </c>
    </row>
    <row r="176" spans="1:15" x14ac:dyDescent="0.2">
      <c r="A176" s="59" t="s">
        <v>22</v>
      </c>
      <c r="B176" s="54" t="str">
        <f t="shared" ref="B176:B211" si="82">+IF(MONTH(C176)&lt;4,"Q1",IF(MONTH(C176)&lt;7,"Q2",IF(MONTH(C176)&lt;10,"Q3","Q4")))&amp;"/"&amp;YEAR(C176)</f>
        <v>Q1/2016</v>
      </c>
      <c r="C176" s="49">
        <f>D175+1</f>
        <v>42370</v>
      </c>
      <c r="D176" s="49">
        <f>EOMONTH(D175,3)</f>
        <v>42460</v>
      </c>
      <c r="E176" s="54">
        <f t="shared" ref="E176:E211" si="83">D176-C176+1</f>
        <v>91</v>
      </c>
      <c r="F176" s="55">
        <f>VLOOKUP(D176,'FERC Interest Rate'!A:B,2,TRUE)</f>
        <v>3.2500000000000001E-2</v>
      </c>
      <c r="G176" s="56">
        <f t="shared" ref="G176:G211" si="84">O175</f>
        <v>772.53678082191777</v>
      </c>
      <c r="H176" s="56">
        <f t="shared" si="77"/>
        <v>6.242561555412081</v>
      </c>
      <c r="I176" s="122">
        <v>0</v>
      </c>
      <c r="J176" s="57">
        <v>0</v>
      </c>
      <c r="K176" s="5">
        <f t="shared" si="78"/>
        <v>0</v>
      </c>
      <c r="L176" s="57">
        <v>0</v>
      </c>
      <c r="M176" s="86">
        <f t="shared" si="79"/>
        <v>0</v>
      </c>
      <c r="N176" s="5">
        <f t="shared" si="80"/>
        <v>778.77934237732984</v>
      </c>
      <c r="O176" s="56">
        <f t="shared" si="81"/>
        <v>778.77934237732984</v>
      </c>
    </row>
    <row r="177" spans="1:15" x14ac:dyDescent="0.2">
      <c r="A177" s="59" t="s">
        <v>22</v>
      </c>
      <c r="B177" s="54" t="str">
        <f t="shared" si="82"/>
        <v>Q2/2016</v>
      </c>
      <c r="C177" s="49">
        <f t="shared" ref="C177:C211" si="85">D176+1</f>
        <v>42461</v>
      </c>
      <c r="D177" s="49">
        <f t="shared" ref="D177:D211" si="86">EOMONTH(D176,3)</f>
        <v>42551</v>
      </c>
      <c r="E177" s="54">
        <f t="shared" si="83"/>
        <v>91</v>
      </c>
      <c r="F177" s="55">
        <f>VLOOKUP(D177,'FERC Interest Rate'!A:B,2,TRUE)</f>
        <v>3.4599999999999999E-2</v>
      </c>
      <c r="G177" s="56">
        <f t="shared" si="84"/>
        <v>778.77934237732984</v>
      </c>
      <c r="H177" s="56">
        <f t="shared" si="77"/>
        <v>6.6996301568559034</v>
      </c>
      <c r="I177" s="122">
        <v>0</v>
      </c>
      <c r="J177" s="57">
        <v>0</v>
      </c>
      <c r="K177" s="5">
        <f t="shared" si="78"/>
        <v>0</v>
      </c>
      <c r="L177" s="57">
        <v>0</v>
      </c>
      <c r="M177" s="86">
        <f t="shared" si="79"/>
        <v>0</v>
      </c>
      <c r="N177" s="5">
        <f t="shared" si="80"/>
        <v>785.47897253418569</v>
      </c>
      <c r="O177" s="56">
        <f t="shared" si="81"/>
        <v>785.47897253418569</v>
      </c>
    </row>
    <row r="178" spans="1:15" x14ac:dyDescent="0.2">
      <c r="A178" s="59" t="s">
        <v>22</v>
      </c>
      <c r="B178" s="54" t="str">
        <f t="shared" si="82"/>
        <v>Q3/2016</v>
      </c>
      <c r="C178" s="49">
        <f t="shared" si="85"/>
        <v>42552</v>
      </c>
      <c r="D178" s="49">
        <f t="shared" si="86"/>
        <v>42643</v>
      </c>
      <c r="E178" s="54">
        <f t="shared" si="83"/>
        <v>92</v>
      </c>
      <c r="F178" s="55">
        <f>VLOOKUP(D178,'FERC Interest Rate'!A:B,2,TRUE)</f>
        <v>3.5000000000000003E-2</v>
      </c>
      <c r="G178" s="56">
        <f t="shared" si="84"/>
        <v>785.47897253418569</v>
      </c>
      <c r="H178" s="56">
        <f t="shared" si="77"/>
        <v>6.9104980643717981</v>
      </c>
      <c r="I178" s="122">
        <v>0</v>
      </c>
      <c r="J178" s="57">
        <v>0</v>
      </c>
      <c r="K178" s="5">
        <f t="shared" si="78"/>
        <v>0</v>
      </c>
      <c r="L178" s="57">
        <v>0</v>
      </c>
      <c r="M178" s="86">
        <f t="shared" si="79"/>
        <v>0</v>
      </c>
      <c r="N178" s="5">
        <f t="shared" si="80"/>
        <v>792.38947059855752</v>
      </c>
      <c r="O178" s="56">
        <f t="shared" si="81"/>
        <v>792.38947059855752</v>
      </c>
    </row>
    <row r="179" spans="1:15" x14ac:dyDescent="0.2">
      <c r="A179" s="59" t="s">
        <v>22</v>
      </c>
      <c r="B179" s="54" t="str">
        <f t="shared" si="82"/>
        <v>Q4/2016</v>
      </c>
      <c r="C179" s="49">
        <f t="shared" si="85"/>
        <v>42644</v>
      </c>
      <c r="D179" s="49">
        <f t="shared" si="86"/>
        <v>42735</v>
      </c>
      <c r="E179" s="54">
        <f t="shared" si="83"/>
        <v>92</v>
      </c>
      <c r="F179" s="55">
        <f>VLOOKUP(D179,'FERC Interest Rate'!A:B,2,TRUE)</f>
        <v>3.5000000000000003E-2</v>
      </c>
      <c r="G179" s="56">
        <f t="shared" si="84"/>
        <v>792.38947059855752</v>
      </c>
      <c r="H179" s="56">
        <f t="shared" si="77"/>
        <v>6.9712953424244679</v>
      </c>
      <c r="I179" s="77">
        <v>0</v>
      </c>
      <c r="J179" s="57">
        <v>0</v>
      </c>
      <c r="K179" s="5">
        <f t="shared" si="78"/>
        <v>0</v>
      </c>
      <c r="L179" s="57">
        <v>0</v>
      </c>
      <c r="M179" s="86">
        <f t="shared" si="79"/>
        <v>0</v>
      </c>
      <c r="N179" s="5">
        <f t="shared" si="80"/>
        <v>799.36076594098199</v>
      </c>
      <c r="O179" s="56">
        <f t="shared" si="81"/>
        <v>799.36076594098199</v>
      </c>
    </row>
    <row r="180" spans="1:15" x14ac:dyDescent="0.2">
      <c r="A180" s="59" t="s">
        <v>22</v>
      </c>
      <c r="B180" s="54" t="str">
        <f t="shared" si="82"/>
        <v>Q1/2017</v>
      </c>
      <c r="C180" s="49">
        <f t="shared" si="85"/>
        <v>42736</v>
      </c>
      <c r="D180" s="49">
        <f t="shared" si="86"/>
        <v>42825</v>
      </c>
      <c r="E180" s="54">
        <f t="shared" si="83"/>
        <v>90</v>
      </c>
      <c r="F180" s="55">
        <f>VLOOKUP(D180,'FERC Interest Rate'!A:B,2,TRUE)</f>
        <v>3.5000000000000003E-2</v>
      </c>
      <c r="G180" s="56">
        <f t="shared" si="84"/>
        <v>799.36076594098199</v>
      </c>
      <c r="H180" s="56">
        <f t="shared" si="77"/>
        <v>6.8985929115454612</v>
      </c>
      <c r="I180" s="77">
        <v>0</v>
      </c>
      <c r="J180" s="57">
        <v>0</v>
      </c>
      <c r="K180" s="5">
        <f t="shared" si="78"/>
        <v>0</v>
      </c>
      <c r="L180" s="57">
        <v>0</v>
      </c>
      <c r="M180" s="86">
        <f t="shared" si="79"/>
        <v>0</v>
      </c>
      <c r="N180" s="5">
        <f t="shared" si="80"/>
        <v>806.2593588525275</v>
      </c>
      <c r="O180" s="56">
        <f t="shared" si="81"/>
        <v>806.2593588525275</v>
      </c>
    </row>
    <row r="181" spans="1:15" x14ac:dyDescent="0.2">
      <c r="A181" s="59" t="s">
        <v>22</v>
      </c>
      <c r="B181" s="54" t="str">
        <f t="shared" si="82"/>
        <v>Q2/2017</v>
      </c>
      <c r="C181" s="49">
        <f t="shared" si="85"/>
        <v>42826</v>
      </c>
      <c r="D181" s="49">
        <f t="shared" si="86"/>
        <v>42916</v>
      </c>
      <c r="E181" s="54">
        <f t="shared" si="83"/>
        <v>91</v>
      </c>
      <c r="F181" s="55">
        <f>VLOOKUP(D181,'FERC Interest Rate'!A:B,2,TRUE)</f>
        <v>3.7100000000000001E-2</v>
      </c>
      <c r="G181" s="56">
        <f t="shared" si="84"/>
        <v>806.2593588525275</v>
      </c>
      <c r="H181" s="56">
        <f t="shared" si="77"/>
        <v>7.4575677299233369</v>
      </c>
      <c r="I181" s="122">
        <v>0</v>
      </c>
      <c r="J181" s="57">
        <v>0</v>
      </c>
      <c r="K181" s="5">
        <f t="shared" ref="K181:K191" si="87">+SUM(I181:J181)</f>
        <v>0</v>
      </c>
      <c r="L181" s="57">
        <v>0</v>
      </c>
      <c r="M181" s="86">
        <f t="shared" si="79"/>
        <v>0</v>
      </c>
      <c r="N181" s="5">
        <f t="shared" si="80"/>
        <v>813.71692658245081</v>
      </c>
      <c r="O181" s="56">
        <f t="shared" si="81"/>
        <v>813.71692658245081</v>
      </c>
    </row>
    <row r="182" spans="1:15" x14ac:dyDescent="0.2">
      <c r="A182" s="59" t="s">
        <v>22</v>
      </c>
      <c r="B182" s="54" t="str">
        <f t="shared" si="82"/>
        <v>Q3/2017</v>
      </c>
      <c r="C182" s="49">
        <f t="shared" si="85"/>
        <v>42917</v>
      </c>
      <c r="D182" s="49">
        <f t="shared" si="86"/>
        <v>43008</v>
      </c>
      <c r="E182" s="54">
        <f t="shared" si="83"/>
        <v>92</v>
      </c>
      <c r="F182" s="55">
        <f>VLOOKUP(D182,'FERC Interest Rate'!A:B,2,TRUE)</f>
        <v>3.9600000000000003E-2</v>
      </c>
      <c r="G182" s="56">
        <f t="shared" si="84"/>
        <v>813.71692658245081</v>
      </c>
      <c r="H182" s="56">
        <f t="shared" si="77"/>
        <v>8.1220096080142063</v>
      </c>
      <c r="I182" s="122">
        <v>0</v>
      </c>
      <c r="J182" s="57">
        <v>0</v>
      </c>
      <c r="K182" s="5">
        <f t="shared" si="87"/>
        <v>0</v>
      </c>
      <c r="L182" s="57">
        <v>0</v>
      </c>
      <c r="M182" s="86">
        <f t="shared" si="79"/>
        <v>0</v>
      </c>
      <c r="N182" s="5">
        <f t="shared" si="80"/>
        <v>821.83893619046501</v>
      </c>
      <c r="O182" s="56">
        <f t="shared" si="81"/>
        <v>821.83893619046501</v>
      </c>
    </row>
    <row r="183" spans="1:15" x14ac:dyDescent="0.2">
      <c r="A183" s="59" t="s">
        <v>22</v>
      </c>
      <c r="B183" s="54" t="str">
        <f t="shared" si="82"/>
        <v>Q4/2017</v>
      </c>
      <c r="C183" s="49">
        <f t="shared" si="85"/>
        <v>43009</v>
      </c>
      <c r="D183" s="49">
        <f t="shared" si="86"/>
        <v>43100</v>
      </c>
      <c r="E183" s="54">
        <f t="shared" si="83"/>
        <v>92</v>
      </c>
      <c r="F183" s="55">
        <f>VLOOKUP(D183,'FERC Interest Rate'!A:B,2,TRUE)</f>
        <v>4.2099999999999999E-2</v>
      </c>
      <c r="G183" s="56">
        <f t="shared" si="84"/>
        <v>821.83893619046501</v>
      </c>
      <c r="H183" s="56">
        <f t="shared" si="77"/>
        <v>8.7209495004189286</v>
      </c>
      <c r="I183" s="122">
        <v>0</v>
      </c>
      <c r="J183" s="57">
        <v>0</v>
      </c>
      <c r="K183" s="5">
        <f t="shared" si="87"/>
        <v>0</v>
      </c>
      <c r="L183" s="57">
        <v>0</v>
      </c>
      <c r="M183" s="86">
        <f t="shared" si="79"/>
        <v>0</v>
      </c>
      <c r="N183" s="5">
        <f t="shared" si="80"/>
        <v>830.5598856908839</v>
      </c>
      <c r="O183" s="56">
        <f t="shared" si="81"/>
        <v>830.5598856908839</v>
      </c>
    </row>
    <row r="184" spans="1:15" x14ac:dyDescent="0.2">
      <c r="A184" s="59" t="s">
        <v>22</v>
      </c>
      <c r="B184" s="54" t="str">
        <f t="shared" si="82"/>
        <v>Q1/2018</v>
      </c>
      <c r="C184" s="49">
        <f t="shared" si="85"/>
        <v>43101</v>
      </c>
      <c r="D184" s="49">
        <f t="shared" si="86"/>
        <v>43190</v>
      </c>
      <c r="E184" s="54">
        <f t="shared" si="83"/>
        <v>90</v>
      </c>
      <c r="F184" s="55">
        <f>VLOOKUP(D184,'FERC Interest Rate'!A:B,2,TRUE)</f>
        <v>4.2500000000000003E-2</v>
      </c>
      <c r="G184" s="56">
        <f t="shared" si="84"/>
        <v>830.5598856908839</v>
      </c>
      <c r="H184" s="56">
        <f t="shared" si="77"/>
        <v>8.7038125007332354</v>
      </c>
      <c r="I184" s="122">
        <v>0</v>
      </c>
      <c r="J184" s="57">
        <v>0</v>
      </c>
      <c r="K184" s="5">
        <f t="shared" si="87"/>
        <v>0</v>
      </c>
      <c r="L184" s="57">
        <v>0</v>
      </c>
      <c r="M184" s="86">
        <f t="shared" si="79"/>
        <v>0</v>
      </c>
      <c r="N184" s="5">
        <f t="shared" si="80"/>
        <v>839.2636981916171</v>
      </c>
      <c r="O184" s="56">
        <f t="shared" si="81"/>
        <v>839.2636981916171</v>
      </c>
    </row>
    <row r="185" spans="1:15" x14ac:dyDescent="0.2">
      <c r="A185" s="59" t="s">
        <v>22</v>
      </c>
      <c r="B185" s="54" t="str">
        <f t="shared" si="82"/>
        <v>Q2/2018</v>
      </c>
      <c r="C185" s="49">
        <f t="shared" si="85"/>
        <v>43191</v>
      </c>
      <c r="D185" s="49">
        <f t="shared" si="86"/>
        <v>43281</v>
      </c>
      <c r="E185" s="54">
        <f t="shared" si="83"/>
        <v>91</v>
      </c>
      <c r="F185" s="55">
        <f>VLOOKUP(D185,'FERC Interest Rate'!A:B,2,TRUE)</f>
        <v>4.4699999999999997E-2</v>
      </c>
      <c r="G185" s="56">
        <f t="shared" si="84"/>
        <v>839.2636981916171</v>
      </c>
      <c r="H185" s="56">
        <f t="shared" si="77"/>
        <v>9.3530765620110703</v>
      </c>
      <c r="I185" s="77">
        <v>0</v>
      </c>
      <c r="J185" s="57">
        <v>0</v>
      </c>
      <c r="K185" s="5">
        <f t="shared" si="87"/>
        <v>0</v>
      </c>
      <c r="L185" s="57">
        <v>0</v>
      </c>
      <c r="M185" s="86">
        <f t="shared" si="79"/>
        <v>0</v>
      </c>
      <c r="N185" s="5">
        <f t="shared" si="80"/>
        <v>848.61677475362819</v>
      </c>
      <c r="O185" s="56">
        <f t="shared" si="81"/>
        <v>848.61677475362819</v>
      </c>
    </row>
    <row r="186" spans="1:15" x14ac:dyDescent="0.2">
      <c r="A186" s="59" t="s">
        <v>22</v>
      </c>
      <c r="B186" s="54" t="str">
        <f t="shared" si="82"/>
        <v>Q3/2018</v>
      </c>
      <c r="C186" s="49">
        <f t="shared" si="85"/>
        <v>43282</v>
      </c>
      <c r="D186" s="49">
        <f t="shared" si="86"/>
        <v>43373</v>
      </c>
      <c r="E186" s="54">
        <f t="shared" si="83"/>
        <v>92</v>
      </c>
      <c r="F186" s="55">
        <f>VLOOKUP(D186,'FERC Interest Rate'!A:B,2,TRUE)</f>
        <v>4.6899999999999997E-2</v>
      </c>
      <c r="G186" s="56">
        <f t="shared" si="84"/>
        <v>848.61677475362819</v>
      </c>
      <c r="H186" s="56">
        <f t="shared" si="77"/>
        <v>10.031812766320426</v>
      </c>
      <c r="I186" s="77">
        <v>0</v>
      </c>
      <c r="J186" s="57">
        <v>0</v>
      </c>
      <c r="K186" s="5">
        <f t="shared" si="87"/>
        <v>0</v>
      </c>
      <c r="L186" s="57">
        <v>0</v>
      </c>
      <c r="M186" s="86">
        <f t="shared" si="79"/>
        <v>0</v>
      </c>
      <c r="N186" s="5">
        <f t="shared" si="80"/>
        <v>858.64858751994859</v>
      </c>
      <c r="O186" s="56">
        <f t="shared" si="81"/>
        <v>858.64858751994859</v>
      </c>
    </row>
    <row r="187" spans="1:15" x14ac:dyDescent="0.2">
      <c r="A187" s="59" t="s">
        <v>22</v>
      </c>
      <c r="B187" s="54" t="str">
        <f t="shared" si="82"/>
        <v>Q4/2018</v>
      </c>
      <c r="C187" s="49">
        <f t="shared" si="85"/>
        <v>43374</v>
      </c>
      <c r="D187" s="49">
        <f t="shared" si="86"/>
        <v>43465</v>
      </c>
      <c r="E187" s="54">
        <f t="shared" si="83"/>
        <v>92</v>
      </c>
      <c r="F187" s="55">
        <f>VLOOKUP(D187,'FERC Interest Rate'!A:B,2,TRUE)</f>
        <v>4.9599999999999998E-2</v>
      </c>
      <c r="G187" s="56">
        <f t="shared" si="84"/>
        <v>858.64858751994859</v>
      </c>
      <c r="H187" s="56">
        <f t="shared" si="77"/>
        <v>10.734754067317891</v>
      </c>
      <c r="I187" s="122">
        <v>0</v>
      </c>
      <c r="J187" s="57">
        <v>0</v>
      </c>
      <c r="K187" s="5">
        <f t="shared" si="87"/>
        <v>0</v>
      </c>
      <c r="L187" s="57">
        <v>0</v>
      </c>
      <c r="M187" s="86">
        <f t="shared" si="79"/>
        <v>0</v>
      </c>
      <c r="N187" s="5">
        <f t="shared" si="80"/>
        <v>869.3833415872665</v>
      </c>
      <c r="O187" s="56">
        <f t="shared" si="81"/>
        <v>869.3833415872665</v>
      </c>
    </row>
    <row r="188" spans="1:15" x14ac:dyDescent="0.2">
      <c r="A188" s="59" t="s">
        <v>22</v>
      </c>
      <c r="B188" s="54" t="str">
        <f t="shared" si="82"/>
        <v>Q1/2019</v>
      </c>
      <c r="C188" s="49">
        <f t="shared" si="85"/>
        <v>43466</v>
      </c>
      <c r="D188" s="49">
        <f t="shared" si="86"/>
        <v>43555</v>
      </c>
      <c r="E188" s="54">
        <f t="shared" si="83"/>
        <v>90</v>
      </c>
      <c r="F188" s="55">
        <f>VLOOKUP(D188,'FERC Interest Rate'!A:B,2,TRUE)</f>
        <v>5.1799999999999999E-2</v>
      </c>
      <c r="G188" s="56">
        <f t="shared" si="84"/>
        <v>869.3833415872665</v>
      </c>
      <c r="H188" s="56">
        <f t="shared" si="77"/>
        <v>11.104288050629687</v>
      </c>
      <c r="I188" s="122">
        <v>0</v>
      </c>
      <c r="J188" s="57">
        <v>0</v>
      </c>
      <c r="K188" s="5">
        <f t="shared" si="87"/>
        <v>0</v>
      </c>
      <c r="L188" s="57">
        <v>0</v>
      </c>
      <c r="M188" s="86">
        <f t="shared" si="79"/>
        <v>0</v>
      </c>
      <c r="N188" s="5">
        <f t="shared" si="80"/>
        <v>880.48762963789613</v>
      </c>
      <c r="O188" s="56">
        <f t="shared" si="81"/>
        <v>880.48762963789613</v>
      </c>
    </row>
    <row r="189" spans="1:15" x14ac:dyDescent="0.2">
      <c r="A189" s="59" t="s">
        <v>22</v>
      </c>
      <c r="B189" s="54" t="str">
        <f t="shared" si="82"/>
        <v>Q2/2019</v>
      </c>
      <c r="C189" s="49">
        <f t="shared" si="85"/>
        <v>43556</v>
      </c>
      <c r="D189" s="49">
        <f t="shared" si="86"/>
        <v>43646</v>
      </c>
      <c r="E189" s="54">
        <f t="shared" si="83"/>
        <v>91</v>
      </c>
      <c r="F189" s="55">
        <f>VLOOKUP(D189,'FERC Interest Rate'!A:B,2,TRUE)</f>
        <v>5.45E-2</v>
      </c>
      <c r="G189" s="56">
        <f t="shared" si="84"/>
        <v>880.48762963789613</v>
      </c>
      <c r="H189" s="56">
        <f t="shared" si="77"/>
        <v>11.963776436134646</v>
      </c>
      <c r="I189" s="122">
        <v>0</v>
      </c>
      <c r="J189" s="57">
        <v>0</v>
      </c>
      <c r="K189" s="5">
        <f t="shared" si="87"/>
        <v>0</v>
      </c>
      <c r="L189" s="57">
        <v>0</v>
      </c>
      <c r="M189" s="86">
        <f t="shared" si="79"/>
        <v>0</v>
      </c>
      <c r="N189" s="5">
        <f t="shared" si="80"/>
        <v>892.45140607403073</v>
      </c>
      <c r="O189" s="56">
        <f t="shared" si="81"/>
        <v>892.45140607403073</v>
      </c>
    </row>
    <row r="190" spans="1:15" x14ac:dyDescent="0.2">
      <c r="A190" s="59" t="s">
        <v>22</v>
      </c>
      <c r="B190" s="54" t="str">
        <f t="shared" si="82"/>
        <v>Q3/2019</v>
      </c>
      <c r="C190" s="49">
        <f t="shared" si="85"/>
        <v>43647</v>
      </c>
      <c r="D190" s="49">
        <f t="shared" si="86"/>
        <v>43738</v>
      </c>
      <c r="E190" s="54">
        <f t="shared" si="83"/>
        <v>92</v>
      </c>
      <c r="F190" s="55">
        <f>VLOOKUP(D190,'FERC Interest Rate'!A:B,2,TRUE)</f>
        <v>5.5E-2</v>
      </c>
      <c r="G190" s="56">
        <f t="shared" si="84"/>
        <v>892.45140607403073</v>
      </c>
      <c r="H190" s="56">
        <f t="shared" si="77"/>
        <v>12.372066067766015</v>
      </c>
      <c r="I190" s="122">
        <v>0</v>
      </c>
      <c r="J190" s="57">
        <v>0</v>
      </c>
      <c r="K190" s="5">
        <f t="shared" si="87"/>
        <v>0</v>
      </c>
      <c r="L190" s="57">
        <v>0</v>
      </c>
      <c r="M190" s="86">
        <f t="shared" si="79"/>
        <v>0</v>
      </c>
      <c r="N190" s="5">
        <f t="shared" si="80"/>
        <v>904.82347214179674</v>
      </c>
      <c r="O190" s="56">
        <f t="shared" si="81"/>
        <v>904.82347214179674</v>
      </c>
    </row>
    <row r="191" spans="1:15" x14ac:dyDescent="0.2">
      <c r="A191" s="59" t="s">
        <v>22</v>
      </c>
      <c r="B191" s="54" t="str">
        <f t="shared" si="82"/>
        <v>Q4/2019</v>
      </c>
      <c r="C191" s="49">
        <f t="shared" si="85"/>
        <v>43739</v>
      </c>
      <c r="D191" s="49">
        <f t="shared" si="86"/>
        <v>43830</v>
      </c>
      <c r="E191" s="54">
        <f t="shared" si="83"/>
        <v>92</v>
      </c>
      <c r="F191" s="55">
        <f>VLOOKUP(D191,'FERC Interest Rate'!A:B,2,TRUE)</f>
        <v>5.4199999999999998E-2</v>
      </c>
      <c r="G191" s="56">
        <f t="shared" si="84"/>
        <v>904.82347214179674</v>
      </c>
      <c r="H191" s="56">
        <f t="shared" si="77"/>
        <v>12.361128113665357</v>
      </c>
      <c r="I191" s="77">
        <v>0</v>
      </c>
      <c r="J191" s="57">
        <v>0</v>
      </c>
      <c r="K191" s="5">
        <f t="shared" si="87"/>
        <v>0</v>
      </c>
      <c r="L191" s="57">
        <v>0</v>
      </c>
      <c r="M191" s="86">
        <f t="shared" si="79"/>
        <v>0</v>
      </c>
      <c r="N191" s="5">
        <f t="shared" si="80"/>
        <v>917.1846002554621</v>
      </c>
      <c r="O191" s="56">
        <f t="shared" si="81"/>
        <v>917.1846002554621</v>
      </c>
    </row>
    <row r="192" spans="1:15" x14ac:dyDescent="0.2">
      <c r="A192" s="59" t="s">
        <v>45</v>
      </c>
      <c r="B192" s="54" t="str">
        <f t="shared" si="82"/>
        <v>Q1/2020</v>
      </c>
      <c r="C192" s="49">
        <f t="shared" si="85"/>
        <v>43831</v>
      </c>
      <c r="D192" s="49">
        <f t="shared" si="86"/>
        <v>43921</v>
      </c>
      <c r="E192" s="54">
        <f t="shared" si="83"/>
        <v>91</v>
      </c>
      <c r="F192" s="55">
        <f>VLOOKUP(D192,'FERC Interest Rate'!A:B,2,TRUE)</f>
        <v>4.9599999999999998E-2</v>
      </c>
      <c r="G192" s="56">
        <f t="shared" si="84"/>
        <v>917.1846002554621</v>
      </c>
      <c r="H192" s="56">
        <f t="shared" si="77"/>
        <v>11.310941015609435</v>
      </c>
      <c r="I192" s="77">
        <f t="shared" ref="I192:I211" si="88">(SUM($H$175:$H$211)/20)</f>
        <v>7.9247770635535888</v>
      </c>
      <c r="J192" s="57">
        <f t="shared" ref="J192:J211" si="89">G192*F192*(E192/(DATE(YEAR(D192),12,31)-DATE(YEAR(D192),1,1)+1))</f>
        <v>11.310941015609435</v>
      </c>
      <c r="K192" s="5">
        <f t="shared" si="78"/>
        <v>19.235718079163025</v>
      </c>
      <c r="L192" s="57">
        <f t="shared" ref="L192:L211" si="90">+$G$175/20</f>
        <v>38.5</v>
      </c>
      <c r="M192" s="86">
        <f t="shared" si="79"/>
        <v>57.735718079163021</v>
      </c>
      <c r="N192" s="5">
        <f t="shared" si="80"/>
        <v>939.80648228668088</v>
      </c>
      <c r="O192" s="56">
        <f t="shared" si="81"/>
        <v>882.07076420751787</v>
      </c>
    </row>
    <row r="193" spans="1:15" x14ac:dyDescent="0.2">
      <c r="A193" s="59" t="s">
        <v>46</v>
      </c>
      <c r="B193" s="54" t="str">
        <f t="shared" si="82"/>
        <v>Q2/2020</v>
      </c>
      <c r="C193" s="49">
        <f t="shared" si="85"/>
        <v>43922</v>
      </c>
      <c r="D193" s="49">
        <f t="shared" si="86"/>
        <v>44012</v>
      </c>
      <c r="E193" s="54">
        <f t="shared" si="83"/>
        <v>91</v>
      </c>
      <c r="F193" s="55">
        <f>VLOOKUP(D193,'FERC Interest Rate'!A:B,2,TRUE)</f>
        <v>4.7500000000000001E-2</v>
      </c>
      <c r="G193" s="56">
        <f t="shared" si="84"/>
        <v>882.07076420751787</v>
      </c>
      <c r="H193" s="56">
        <v>0</v>
      </c>
      <c r="I193" s="77">
        <f t="shared" si="88"/>
        <v>7.9247770635535888</v>
      </c>
      <c r="J193" s="57">
        <f t="shared" si="89"/>
        <v>10.417352126467202</v>
      </c>
      <c r="K193" s="5">
        <f t="shared" si="78"/>
        <v>18.342129190020792</v>
      </c>
      <c r="L193" s="57">
        <f t="shared" si="90"/>
        <v>38.5</v>
      </c>
      <c r="M193" s="86">
        <f t="shared" si="79"/>
        <v>56.842129190020792</v>
      </c>
      <c r="N193" s="5">
        <f t="shared" si="80"/>
        <v>892.48811633398509</v>
      </c>
      <c r="O193" s="56">
        <f t="shared" si="81"/>
        <v>835.64598714396425</v>
      </c>
    </row>
    <row r="194" spans="1:15" x14ac:dyDescent="0.2">
      <c r="A194" s="59" t="s">
        <v>47</v>
      </c>
      <c r="B194" s="54" t="str">
        <f t="shared" si="82"/>
        <v>Q3/2020</v>
      </c>
      <c r="C194" s="49">
        <f t="shared" si="85"/>
        <v>44013</v>
      </c>
      <c r="D194" s="49">
        <f t="shared" si="86"/>
        <v>44104</v>
      </c>
      <c r="E194" s="54">
        <f t="shared" si="83"/>
        <v>92</v>
      </c>
      <c r="F194" s="55">
        <f>VLOOKUP(D194,'FERC Interest Rate'!A:B,2,TRUE)</f>
        <v>3.4299999999999997E-2</v>
      </c>
      <c r="G194" s="56">
        <f t="shared" si="84"/>
        <v>835.64598714396425</v>
      </c>
      <c r="H194" s="56">
        <v>0</v>
      </c>
      <c r="I194" s="77">
        <f t="shared" si="88"/>
        <v>7.9247770635535888</v>
      </c>
      <c r="J194" s="57">
        <f t="shared" si="89"/>
        <v>7.2048209754958839</v>
      </c>
      <c r="K194" s="5">
        <f t="shared" si="78"/>
        <v>15.129598039049473</v>
      </c>
      <c r="L194" s="57">
        <f t="shared" si="90"/>
        <v>38.5</v>
      </c>
      <c r="M194" s="86">
        <f t="shared" si="79"/>
        <v>53.629598039049469</v>
      </c>
      <c r="N194" s="5">
        <f t="shared" si="80"/>
        <v>842.85080811946011</v>
      </c>
      <c r="O194" s="56">
        <f t="shared" si="81"/>
        <v>789.22121008041063</v>
      </c>
    </row>
    <row r="195" spans="1:15" x14ac:dyDescent="0.2">
      <c r="A195" s="59" t="s">
        <v>48</v>
      </c>
      <c r="B195" s="54" t="str">
        <f t="shared" si="82"/>
        <v>Q4/2020</v>
      </c>
      <c r="C195" s="49">
        <f t="shared" si="85"/>
        <v>44105</v>
      </c>
      <c r="D195" s="49">
        <f t="shared" si="86"/>
        <v>44196</v>
      </c>
      <c r="E195" s="54">
        <f t="shared" si="83"/>
        <v>92</v>
      </c>
      <c r="F195" s="55">
        <f>VLOOKUP(D195,'FERC Interest Rate'!A:B,2,TRUE)</f>
        <v>3.2500000000000001E-2</v>
      </c>
      <c r="G195" s="56">
        <f t="shared" si="84"/>
        <v>789.22121008041063</v>
      </c>
      <c r="H195" s="56">
        <v>0</v>
      </c>
      <c r="I195" s="77">
        <f t="shared" si="88"/>
        <v>7.9247770635535888</v>
      </c>
      <c r="J195" s="57">
        <f t="shared" si="89"/>
        <v>6.447462891094065</v>
      </c>
      <c r="K195" s="5">
        <f t="shared" si="78"/>
        <v>14.372239954647654</v>
      </c>
      <c r="L195" s="57">
        <f t="shared" si="90"/>
        <v>38.5</v>
      </c>
      <c r="M195" s="86">
        <f t="shared" si="79"/>
        <v>52.872239954647654</v>
      </c>
      <c r="N195" s="5">
        <f t="shared" si="80"/>
        <v>795.66867297150475</v>
      </c>
      <c r="O195" s="56">
        <f t="shared" si="81"/>
        <v>742.79643301685701</v>
      </c>
    </row>
    <row r="196" spans="1:15" x14ac:dyDescent="0.2">
      <c r="A196" s="59" t="s">
        <v>49</v>
      </c>
      <c r="B196" s="54" t="str">
        <f t="shared" si="82"/>
        <v>Q1/2021</v>
      </c>
      <c r="C196" s="49">
        <f t="shared" si="85"/>
        <v>44197</v>
      </c>
      <c r="D196" s="49">
        <f t="shared" si="86"/>
        <v>44286</v>
      </c>
      <c r="E196" s="54">
        <f t="shared" si="83"/>
        <v>90</v>
      </c>
      <c r="F196" s="55">
        <f>VLOOKUP(D196,'FERC Interest Rate'!A:B,2,TRUE)</f>
        <v>3.2500000000000001E-2</v>
      </c>
      <c r="G196" s="56">
        <f t="shared" si="84"/>
        <v>742.79643301685701</v>
      </c>
      <c r="H196" s="56">
        <v>0</v>
      </c>
      <c r="I196" s="77">
        <f t="shared" si="88"/>
        <v>7.9247770635535888</v>
      </c>
      <c r="J196" s="57">
        <f t="shared" si="89"/>
        <v>5.952546757737827</v>
      </c>
      <c r="K196" s="5">
        <f t="shared" si="78"/>
        <v>13.877323821291416</v>
      </c>
      <c r="L196" s="57">
        <f t="shared" si="90"/>
        <v>38.5</v>
      </c>
      <c r="M196" s="86">
        <f t="shared" si="79"/>
        <v>52.377323821291412</v>
      </c>
      <c r="N196" s="5">
        <f t="shared" si="80"/>
        <v>748.74897977459489</v>
      </c>
      <c r="O196" s="56">
        <f t="shared" si="81"/>
        <v>696.37165595330339</v>
      </c>
    </row>
    <row r="197" spans="1:15" x14ac:dyDescent="0.2">
      <c r="A197" s="59" t="s">
        <v>50</v>
      </c>
      <c r="B197" s="54" t="str">
        <f t="shared" si="82"/>
        <v>Q2/2021</v>
      </c>
      <c r="C197" s="49">
        <f t="shared" si="85"/>
        <v>44287</v>
      </c>
      <c r="D197" s="49">
        <f t="shared" si="86"/>
        <v>44377</v>
      </c>
      <c r="E197" s="54">
        <f t="shared" si="83"/>
        <v>91</v>
      </c>
      <c r="F197" s="55">
        <f>VLOOKUP(D197,'FERC Interest Rate'!A:B,2,TRUE)</f>
        <v>3.2500000000000001E-2</v>
      </c>
      <c r="G197" s="56">
        <f t="shared" si="84"/>
        <v>696.37165595330339</v>
      </c>
      <c r="H197" s="56">
        <v>0</v>
      </c>
      <c r="I197" s="77">
        <f t="shared" si="88"/>
        <v>7.9247770635535888</v>
      </c>
      <c r="J197" s="57">
        <f t="shared" si="89"/>
        <v>5.6425182807723147</v>
      </c>
      <c r="K197" s="5">
        <f t="shared" si="78"/>
        <v>13.567295344325903</v>
      </c>
      <c r="L197" s="57">
        <f t="shared" si="90"/>
        <v>38.5</v>
      </c>
      <c r="M197" s="86">
        <f t="shared" si="79"/>
        <v>52.067295344325899</v>
      </c>
      <c r="N197" s="5">
        <f t="shared" si="80"/>
        <v>702.01417423407565</v>
      </c>
      <c r="O197" s="56">
        <f t="shared" si="81"/>
        <v>649.94687888974977</v>
      </c>
    </row>
    <row r="198" spans="1:15" x14ac:dyDescent="0.2">
      <c r="A198" s="59" t="s">
        <v>51</v>
      </c>
      <c r="B198" s="54" t="str">
        <f t="shared" si="82"/>
        <v>Q3/2021</v>
      </c>
      <c r="C198" s="49">
        <f t="shared" si="85"/>
        <v>44378</v>
      </c>
      <c r="D198" s="49">
        <f t="shared" si="86"/>
        <v>44469</v>
      </c>
      <c r="E198" s="54">
        <f t="shared" si="83"/>
        <v>92</v>
      </c>
      <c r="F198" s="55">
        <f>VLOOKUP(D198,'FERC Interest Rate'!A:B,2,TRUE)</f>
        <v>3.2500000000000001E-2</v>
      </c>
      <c r="G198" s="56">
        <f t="shared" si="84"/>
        <v>649.94687888974977</v>
      </c>
      <c r="H198" s="56">
        <v>0</v>
      </c>
      <c r="I198" s="77">
        <f t="shared" si="88"/>
        <v>7.9247770635535888</v>
      </c>
      <c r="J198" s="57">
        <f t="shared" si="89"/>
        <v>5.3242223777543893</v>
      </c>
      <c r="K198" s="5">
        <f t="shared" si="78"/>
        <v>13.248999441307978</v>
      </c>
      <c r="L198" s="57">
        <f t="shared" si="90"/>
        <v>38.5</v>
      </c>
      <c r="M198" s="86">
        <f t="shared" si="79"/>
        <v>51.74899944130798</v>
      </c>
      <c r="N198" s="5">
        <f t="shared" si="80"/>
        <v>655.27110126750415</v>
      </c>
      <c r="O198" s="56">
        <f t="shared" si="81"/>
        <v>603.52210182619615</v>
      </c>
    </row>
    <row r="199" spans="1:15" x14ac:dyDescent="0.2">
      <c r="A199" s="59" t="s">
        <v>52</v>
      </c>
      <c r="B199" s="54" t="str">
        <f t="shared" si="82"/>
        <v>Q4/2021</v>
      </c>
      <c r="C199" s="49">
        <f t="shared" si="85"/>
        <v>44470</v>
      </c>
      <c r="D199" s="49">
        <f t="shared" si="86"/>
        <v>44561</v>
      </c>
      <c r="E199" s="54">
        <f t="shared" si="83"/>
        <v>92</v>
      </c>
      <c r="F199" s="55">
        <f>VLOOKUP(D199,'FERC Interest Rate'!A:B,2,TRUE)</f>
        <v>3.2500000000000001E-2</v>
      </c>
      <c r="G199" s="56">
        <f t="shared" si="84"/>
        <v>603.52210182619615</v>
      </c>
      <c r="H199" s="56">
        <v>0</v>
      </c>
      <c r="I199" s="77">
        <f t="shared" si="88"/>
        <v>7.9247770635535888</v>
      </c>
      <c r="J199" s="57">
        <f t="shared" si="89"/>
        <v>4.9439207793433608</v>
      </c>
      <c r="K199" s="5">
        <f t="shared" si="78"/>
        <v>12.86869784289695</v>
      </c>
      <c r="L199" s="57">
        <f t="shared" si="90"/>
        <v>38.5</v>
      </c>
      <c r="M199" s="86">
        <f t="shared" si="79"/>
        <v>51.36869784289695</v>
      </c>
      <c r="N199" s="5">
        <f t="shared" si="80"/>
        <v>608.46602260553948</v>
      </c>
      <c r="O199" s="56">
        <f t="shared" si="81"/>
        <v>557.09732476264253</v>
      </c>
    </row>
    <row r="200" spans="1:15" x14ac:dyDescent="0.2">
      <c r="A200" s="59" t="s">
        <v>53</v>
      </c>
      <c r="B200" s="54" t="str">
        <f t="shared" si="82"/>
        <v>Q1/2022</v>
      </c>
      <c r="C200" s="49">
        <f t="shared" si="85"/>
        <v>44562</v>
      </c>
      <c r="D200" s="49">
        <f t="shared" si="86"/>
        <v>44651</v>
      </c>
      <c r="E200" s="54">
        <f t="shared" si="83"/>
        <v>90</v>
      </c>
      <c r="F200" s="55">
        <f>VLOOKUP(D200,'FERC Interest Rate'!A:B,2,TRUE)</f>
        <v>3.2500000000000001E-2</v>
      </c>
      <c r="G200" s="56">
        <f t="shared" si="84"/>
        <v>557.09732476264253</v>
      </c>
      <c r="H200" s="56">
        <v>0</v>
      </c>
      <c r="I200" s="77">
        <f t="shared" si="88"/>
        <v>7.9247770635535888</v>
      </c>
      <c r="J200" s="57">
        <f t="shared" si="89"/>
        <v>4.4644100683033683</v>
      </c>
      <c r="K200" s="5">
        <f t="shared" si="78"/>
        <v>12.389187131856957</v>
      </c>
      <c r="L200" s="57">
        <f t="shared" si="90"/>
        <v>38.5</v>
      </c>
      <c r="M200" s="86">
        <f t="shared" si="79"/>
        <v>50.889187131856957</v>
      </c>
      <c r="N200" s="5">
        <f t="shared" si="80"/>
        <v>561.56173483094585</v>
      </c>
      <c r="O200" s="56">
        <f t="shared" si="81"/>
        <v>510.67254769908897</v>
      </c>
    </row>
    <row r="201" spans="1:15" x14ac:dyDescent="0.2">
      <c r="A201" s="59" t="s">
        <v>54</v>
      </c>
      <c r="B201" s="54" t="str">
        <f t="shared" si="82"/>
        <v>Q2/2022</v>
      </c>
      <c r="C201" s="49">
        <f t="shared" si="85"/>
        <v>44652</v>
      </c>
      <c r="D201" s="49">
        <f t="shared" si="86"/>
        <v>44742</v>
      </c>
      <c r="E201" s="54">
        <f t="shared" si="83"/>
        <v>91</v>
      </c>
      <c r="F201" s="55">
        <f>VLOOKUP(D201,'FERC Interest Rate'!A:B,2,TRUE)</f>
        <v>3.2500000000000001E-2</v>
      </c>
      <c r="G201" s="56">
        <f t="shared" si="84"/>
        <v>510.67254769908897</v>
      </c>
      <c r="H201" s="56">
        <v>0</v>
      </c>
      <c r="I201" s="77">
        <f t="shared" si="88"/>
        <v>7.9247770635535888</v>
      </c>
      <c r="J201" s="57">
        <f t="shared" si="89"/>
        <v>4.1378467392330291</v>
      </c>
      <c r="K201" s="5">
        <f t="shared" si="78"/>
        <v>12.062623802786618</v>
      </c>
      <c r="L201" s="57">
        <f t="shared" si="90"/>
        <v>38.5</v>
      </c>
      <c r="M201" s="86">
        <f t="shared" si="79"/>
        <v>50.562623802786618</v>
      </c>
      <c r="N201" s="5">
        <f t="shared" si="80"/>
        <v>514.81039443832196</v>
      </c>
      <c r="O201" s="56">
        <f t="shared" si="81"/>
        <v>464.2477706355354</v>
      </c>
    </row>
    <row r="202" spans="1:15" x14ac:dyDescent="0.2">
      <c r="A202" s="59" t="s">
        <v>55</v>
      </c>
      <c r="B202" s="54" t="str">
        <f t="shared" si="82"/>
        <v>Q3/2022</v>
      </c>
      <c r="C202" s="49">
        <f t="shared" si="85"/>
        <v>44743</v>
      </c>
      <c r="D202" s="49">
        <f t="shared" si="86"/>
        <v>44834</v>
      </c>
      <c r="E202" s="54">
        <f t="shared" si="83"/>
        <v>92</v>
      </c>
      <c r="F202" s="55">
        <f>VLOOKUP(D202,'FERC Interest Rate'!A:B,2,TRUE)</f>
        <v>3.5999999999999997E-2</v>
      </c>
      <c r="G202" s="56">
        <f t="shared" si="84"/>
        <v>464.2477706355354</v>
      </c>
      <c r="H202" s="56">
        <v>0</v>
      </c>
      <c r="I202" s="77">
        <f t="shared" si="88"/>
        <v>7.9247770635535888</v>
      </c>
      <c r="J202" s="57">
        <f t="shared" si="89"/>
        <v>4.2125715516298445</v>
      </c>
      <c r="K202" s="5">
        <f t="shared" si="78"/>
        <v>12.137348615183434</v>
      </c>
      <c r="L202" s="57">
        <f t="shared" si="90"/>
        <v>38.5</v>
      </c>
      <c r="M202" s="86">
        <f t="shared" si="79"/>
        <v>50.637348615183434</v>
      </c>
      <c r="N202" s="5">
        <f t="shared" si="80"/>
        <v>468.46034218716522</v>
      </c>
      <c r="O202" s="56">
        <f t="shared" si="81"/>
        <v>417.82299357198184</v>
      </c>
    </row>
    <row r="203" spans="1:15" x14ac:dyDescent="0.2">
      <c r="A203" s="59" t="s">
        <v>56</v>
      </c>
      <c r="B203" s="54" t="str">
        <f t="shared" si="82"/>
        <v>Q4/2022</v>
      </c>
      <c r="C203" s="49">
        <f t="shared" si="85"/>
        <v>44835</v>
      </c>
      <c r="D203" s="49">
        <f t="shared" si="86"/>
        <v>44926</v>
      </c>
      <c r="E203" s="54">
        <f t="shared" si="83"/>
        <v>92</v>
      </c>
      <c r="F203" s="55">
        <f>VLOOKUP(D203,'FERC Interest Rate'!A:B,2,TRUE)</f>
        <v>4.9099999999999998E-2</v>
      </c>
      <c r="G203" s="56">
        <f t="shared" si="84"/>
        <v>417.82299357198184</v>
      </c>
      <c r="H203" s="56">
        <v>0</v>
      </c>
      <c r="I203" s="77">
        <f t="shared" si="88"/>
        <v>7.9247770635535888</v>
      </c>
      <c r="J203" s="57">
        <f t="shared" si="89"/>
        <v>5.1709315796256341</v>
      </c>
      <c r="K203" s="5">
        <f t="shared" si="78"/>
        <v>13.095708643179222</v>
      </c>
      <c r="L203" s="57">
        <f t="shared" si="90"/>
        <v>38.5</v>
      </c>
      <c r="M203" s="86">
        <f t="shared" si="79"/>
        <v>51.595708643179222</v>
      </c>
      <c r="N203" s="5">
        <f t="shared" si="80"/>
        <v>422.99392515160747</v>
      </c>
      <c r="O203" s="56">
        <f t="shared" si="81"/>
        <v>371.39821650842828</v>
      </c>
    </row>
    <row r="204" spans="1:15" x14ac:dyDescent="0.2">
      <c r="A204" s="59" t="s">
        <v>57</v>
      </c>
      <c r="B204" s="54" t="str">
        <f t="shared" si="82"/>
        <v>Q1/2023</v>
      </c>
      <c r="C204" s="49">
        <f t="shared" si="85"/>
        <v>44927</v>
      </c>
      <c r="D204" s="49">
        <f t="shared" si="86"/>
        <v>45016</v>
      </c>
      <c r="E204" s="54">
        <f t="shared" si="83"/>
        <v>90</v>
      </c>
      <c r="F204" s="55">
        <f>VLOOKUP(D204,'FERC Interest Rate'!A:B,2,TRUE)</f>
        <v>6.3100000000000003E-2</v>
      </c>
      <c r="G204" s="56">
        <f t="shared" si="84"/>
        <v>371.39821650842828</v>
      </c>
      <c r="H204" s="56">
        <v>0</v>
      </c>
      <c r="I204" s="77">
        <f t="shared" si="88"/>
        <v>7.9247770635535888</v>
      </c>
      <c r="J204" s="57">
        <f t="shared" si="89"/>
        <v>5.7785492371270255</v>
      </c>
      <c r="K204" s="5">
        <f t="shared" si="78"/>
        <v>13.703326300680615</v>
      </c>
      <c r="L204" s="57">
        <f t="shared" si="90"/>
        <v>38.5</v>
      </c>
      <c r="M204" s="86">
        <f t="shared" si="79"/>
        <v>52.203326300680615</v>
      </c>
      <c r="N204" s="5">
        <f t="shared" si="80"/>
        <v>377.17676574555531</v>
      </c>
      <c r="O204" s="56">
        <f t="shared" si="81"/>
        <v>324.97343944487471</v>
      </c>
    </row>
    <row r="205" spans="1:15" x14ac:dyDescent="0.2">
      <c r="A205" s="59" t="s">
        <v>58</v>
      </c>
      <c r="B205" s="54" t="str">
        <f t="shared" si="82"/>
        <v>Q2/2023</v>
      </c>
      <c r="C205" s="49">
        <f t="shared" si="85"/>
        <v>45017</v>
      </c>
      <c r="D205" s="49">
        <f t="shared" si="86"/>
        <v>45107</v>
      </c>
      <c r="E205" s="54">
        <f t="shared" si="83"/>
        <v>91</v>
      </c>
      <c r="F205" s="55">
        <f>VLOOKUP(D205,'FERC Interest Rate'!A:B,2,TRUE)</f>
        <v>7.4999999999999997E-2</v>
      </c>
      <c r="G205" s="56">
        <f t="shared" si="84"/>
        <v>324.97343944487471</v>
      </c>
      <c r="H205" s="56">
        <v>0</v>
      </c>
      <c r="I205" s="77">
        <f t="shared" si="88"/>
        <v>7.9247770635535888</v>
      </c>
      <c r="J205" s="57">
        <f t="shared" si="89"/>
        <v>6.0765581485240263</v>
      </c>
      <c r="K205" s="5">
        <f t="shared" si="78"/>
        <v>14.001335212077615</v>
      </c>
      <c r="L205" s="57">
        <f t="shared" si="90"/>
        <v>38.5</v>
      </c>
      <c r="M205" s="86">
        <f t="shared" si="79"/>
        <v>52.501335212077613</v>
      </c>
      <c r="N205" s="5">
        <f t="shared" si="80"/>
        <v>331.04999759339876</v>
      </c>
      <c r="O205" s="56">
        <f t="shared" si="81"/>
        <v>278.54866238132115</v>
      </c>
    </row>
    <row r="206" spans="1:15" x14ac:dyDescent="0.2">
      <c r="A206" s="59" t="s">
        <v>59</v>
      </c>
      <c r="B206" s="54" t="str">
        <f t="shared" si="82"/>
        <v>Q3/2023</v>
      </c>
      <c r="C206" s="49">
        <f t="shared" si="85"/>
        <v>45108</v>
      </c>
      <c r="D206" s="49">
        <f t="shared" si="86"/>
        <v>45199</v>
      </c>
      <c r="E206" s="54">
        <f t="shared" si="83"/>
        <v>92</v>
      </c>
      <c r="F206" s="55">
        <f>VLOOKUP(D206,'FERC Interest Rate'!A:B,2,TRUE)</f>
        <v>8.0199999999999994E-2</v>
      </c>
      <c r="G206" s="56">
        <f t="shared" si="84"/>
        <v>278.54866238132115</v>
      </c>
      <c r="H206" s="56">
        <v>0</v>
      </c>
      <c r="I206" s="77">
        <f t="shared" si="88"/>
        <v>7.9247770635535888</v>
      </c>
      <c r="J206" s="57">
        <f t="shared" si="89"/>
        <v>5.63080397401189</v>
      </c>
      <c r="K206" s="5">
        <f t="shared" si="78"/>
        <v>13.555581037565478</v>
      </c>
      <c r="L206" s="57">
        <f t="shared" si="90"/>
        <v>38.5</v>
      </c>
      <c r="M206" s="86">
        <f t="shared" si="79"/>
        <v>52.055581037565474</v>
      </c>
      <c r="N206" s="5">
        <f t="shared" si="80"/>
        <v>284.17946635533303</v>
      </c>
      <c r="O206" s="56">
        <f t="shared" si="81"/>
        <v>232.12388531776756</v>
      </c>
    </row>
    <row r="207" spans="1:15" x14ac:dyDescent="0.2">
      <c r="A207" s="59" t="s">
        <v>60</v>
      </c>
      <c r="B207" s="54" t="str">
        <f t="shared" si="82"/>
        <v>Q4/2023</v>
      </c>
      <c r="C207" s="49">
        <f t="shared" si="85"/>
        <v>45200</v>
      </c>
      <c r="D207" s="49">
        <f t="shared" si="86"/>
        <v>45291</v>
      </c>
      <c r="E207" s="54">
        <f t="shared" si="83"/>
        <v>92</v>
      </c>
      <c r="F207" s="55">
        <f>VLOOKUP(D207,'FERC Interest Rate'!A:B,2,TRUE)</f>
        <v>8.3500000000000005E-2</v>
      </c>
      <c r="G207" s="56">
        <f t="shared" si="84"/>
        <v>232.12388531776756</v>
      </c>
      <c r="H207" s="56">
        <v>0</v>
      </c>
      <c r="I207" s="77">
        <f t="shared" si="88"/>
        <v>7.9247770635535888</v>
      </c>
      <c r="J207" s="57">
        <f t="shared" si="89"/>
        <v>4.8854128411262758</v>
      </c>
      <c r="K207" s="5">
        <f t="shared" si="78"/>
        <v>12.810189904679865</v>
      </c>
      <c r="L207" s="57">
        <f t="shared" si="90"/>
        <v>38.5</v>
      </c>
      <c r="M207" s="86">
        <f t="shared" si="79"/>
        <v>51.310189904679866</v>
      </c>
      <c r="N207" s="5">
        <f t="shared" si="80"/>
        <v>237.00929815889384</v>
      </c>
      <c r="O207" s="56">
        <f t="shared" si="81"/>
        <v>185.69910825421397</v>
      </c>
    </row>
    <row r="208" spans="1:15" x14ac:dyDescent="0.2">
      <c r="A208" s="59" t="s">
        <v>61</v>
      </c>
      <c r="B208" s="54" t="str">
        <f t="shared" si="82"/>
        <v>Q1/2024</v>
      </c>
      <c r="C208" s="49">
        <f t="shared" si="85"/>
        <v>45292</v>
      </c>
      <c r="D208" s="49">
        <f t="shared" si="86"/>
        <v>45382</v>
      </c>
      <c r="E208" s="54">
        <f t="shared" si="83"/>
        <v>91</v>
      </c>
      <c r="F208" s="55">
        <f>VLOOKUP(D208,'FERC Interest Rate'!A:B,2,TRUE)</f>
        <v>8.5000000000000006E-2</v>
      </c>
      <c r="G208" s="56">
        <f t="shared" si="84"/>
        <v>185.69910825421397</v>
      </c>
      <c r="H208" s="56">
        <v>0</v>
      </c>
      <c r="I208" s="77">
        <f t="shared" si="88"/>
        <v>7.9247770635535888</v>
      </c>
      <c r="J208" s="57">
        <f t="shared" si="89"/>
        <v>3.924542629361599</v>
      </c>
      <c r="K208" s="5">
        <f t="shared" si="78"/>
        <v>11.849319692915188</v>
      </c>
      <c r="L208" s="57">
        <f t="shared" si="90"/>
        <v>38.5</v>
      </c>
      <c r="M208" s="86">
        <f t="shared" si="79"/>
        <v>50.349319692915188</v>
      </c>
      <c r="N208" s="5">
        <f t="shared" si="80"/>
        <v>189.62365088357558</v>
      </c>
      <c r="O208" s="56">
        <f t="shared" si="81"/>
        <v>139.27433119066038</v>
      </c>
    </row>
    <row r="209" spans="1:15" x14ac:dyDescent="0.2">
      <c r="A209" s="59" t="s">
        <v>62</v>
      </c>
      <c r="B209" s="54" t="str">
        <f t="shared" si="82"/>
        <v>Q2/2024</v>
      </c>
      <c r="C209" s="49">
        <f t="shared" si="85"/>
        <v>45383</v>
      </c>
      <c r="D209" s="49">
        <f t="shared" si="86"/>
        <v>45473</v>
      </c>
      <c r="E209" s="54">
        <f t="shared" si="83"/>
        <v>91</v>
      </c>
      <c r="F209" s="55">
        <f>VLOOKUP(D209,'FERC Interest Rate'!A:B,2,TRUE)</f>
        <v>8.5000000000000006E-2</v>
      </c>
      <c r="G209" s="56">
        <f t="shared" si="84"/>
        <v>139.27433119066038</v>
      </c>
      <c r="H209" s="56">
        <v>0</v>
      </c>
      <c r="I209" s="77">
        <f t="shared" si="88"/>
        <v>7.9247770635535888</v>
      </c>
      <c r="J209" s="57">
        <f t="shared" si="89"/>
        <v>2.9434069720211968</v>
      </c>
      <c r="K209" s="5">
        <f t="shared" si="78"/>
        <v>10.868184035574785</v>
      </c>
      <c r="L209" s="57">
        <f t="shared" si="90"/>
        <v>38.5</v>
      </c>
      <c r="M209" s="86">
        <f t="shared" si="79"/>
        <v>49.368184035574785</v>
      </c>
      <c r="N209" s="5">
        <f t="shared" si="80"/>
        <v>142.21773816268157</v>
      </c>
      <c r="O209" s="56">
        <f t="shared" si="81"/>
        <v>92.849554127106785</v>
      </c>
    </row>
    <row r="210" spans="1:15" x14ac:dyDescent="0.2">
      <c r="A210" s="59" t="s">
        <v>63</v>
      </c>
      <c r="B210" s="54" t="str">
        <f t="shared" si="82"/>
        <v>Q3/2024</v>
      </c>
      <c r="C210" s="49">
        <f t="shared" si="85"/>
        <v>45474</v>
      </c>
      <c r="D210" s="49">
        <f t="shared" si="86"/>
        <v>45565</v>
      </c>
      <c r="E210" s="54">
        <f t="shared" si="83"/>
        <v>92</v>
      </c>
      <c r="F210" s="55">
        <f>VLOOKUP(D210,'FERC Interest Rate'!A:B,2,TRUE)</f>
        <v>8.5000000000000006E-2</v>
      </c>
      <c r="G210" s="56">
        <f t="shared" si="84"/>
        <v>92.849554127106785</v>
      </c>
      <c r="H210" s="56">
        <v>0</v>
      </c>
      <c r="I210" s="77">
        <f t="shared" si="88"/>
        <v>7.9247770635535888</v>
      </c>
      <c r="J210" s="57">
        <f t="shared" si="89"/>
        <v>1.9838347357212434</v>
      </c>
      <c r="K210" s="5">
        <f t="shared" si="78"/>
        <v>9.9086117992748317</v>
      </c>
      <c r="L210" s="57">
        <f t="shared" si="90"/>
        <v>38.5</v>
      </c>
      <c r="M210" s="86">
        <f t="shared" si="79"/>
        <v>48.40861179927483</v>
      </c>
      <c r="N210" s="5">
        <f t="shared" si="80"/>
        <v>94.833388862828031</v>
      </c>
      <c r="O210" s="56">
        <f t="shared" si="81"/>
        <v>46.424777063553194</v>
      </c>
    </row>
    <row r="211" spans="1:15" x14ac:dyDescent="0.2">
      <c r="A211" s="59" t="s">
        <v>64</v>
      </c>
      <c r="B211" s="54" t="str">
        <f t="shared" si="82"/>
        <v>Q4/2024</v>
      </c>
      <c r="C211" s="49">
        <f t="shared" si="85"/>
        <v>45566</v>
      </c>
      <c r="D211" s="49">
        <f t="shared" si="86"/>
        <v>45657</v>
      </c>
      <c r="E211" s="54">
        <f t="shared" si="83"/>
        <v>92</v>
      </c>
      <c r="F211" s="55">
        <f>VLOOKUP(D211,'FERC Interest Rate'!A:B,2,TRUE)</f>
        <v>8.5000000000000006E-2</v>
      </c>
      <c r="G211" s="56">
        <f t="shared" si="84"/>
        <v>46.424777063553194</v>
      </c>
      <c r="H211" s="56">
        <v>0</v>
      </c>
      <c r="I211" s="77">
        <f t="shared" si="88"/>
        <v>7.9247770635535888</v>
      </c>
      <c r="J211" s="57">
        <f t="shared" si="89"/>
        <v>0.99191736786061746</v>
      </c>
      <c r="K211" s="5">
        <f t="shared" si="78"/>
        <v>8.9166944314142071</v>
      </c>
      <c r="L211" s="57">
        <f t="shared" si="90"/>
        <v>38.5</v>
      </c>
      <c r="M211" s="86">
        <f t="shared" si="79"/>
        <v>47.416694431414207</v>
      </c>
      <c r="N211" s="5">
        <f t="shared" si="80"/>
        <v>47.416694431413809</v>
      </c>
      <c r="O211" s="56">
        <f t="shared" si="81"/>
        <v>-3.9523939676655573E-13</v>
      </c>
    </row>
    <row r="212" spans="1:15" ht="21.95" customHeight="1" thickBot="1" x14ac:dyDescent="0.25">
      <c r="A212" s="98"/>
      <c r="B212" s="99"/>
      <c r="C212" s="100"/>
      <c r="D212" s="100"/>
      <c r="E212" s="99"/>
      <c r="F212" s="99"/>
      <c r="G212" s="88">
        <f>SUM(G175:G198)</f>
        <v>19577.832879042748</v>
      </c>
      <c r="H212" s="88">
        <f>SUM(H175:H211)</f>
        <v>158.49554127107177</v>
      </c>
      <c r="I212" s="89">
        <f>SUM(I175:I211)</f>
        <v>158.4955412710718</v>
      </c>
      <c r="J212" s="89">
        <f t="shared" ref="J212:O212" si="91">SUM(J175:J211)</f>
        <v>107.44457104882024</v>
      </c>
      <c r="K212" s="89">
        <f t="shared" si="91"/>
        <v>265.94011231989202</v>
      </c>
      <c r="L212" s="89">
        <f t="shared" si="91"/>
        <v>770</v>
      </c>
      <c r="M212" s="89">
        <f t="shared" si="91"/>
        <v>1035.940112319892</v>
      </c>
      <c r="N212" s="89">
        <f t="shared" si="91"/>
        <v>24068.427704146008</v>
      </c>
      <c r="O212" s="89">
        <f t="shared" si="91"/>
        <v>23032.487591826117</v>
      </c>
    </row>
    <row r="213" spans="1:15" ht="13.5" thickTop="1" x14ac:dyDescent="0.2">
      <c r="B213" s="6"/>
      <c r="C213" s="9"/>
      <c r="D213" s="9"/>
      <c r="E213" s="6"/>
      <c r="F213" s="6"/>
      <c r="G213" s="57"/>
      <c r="H213" s="44"/>
      <c r="I213" s="79"/>
      <c r="J213" s="57"/>
      <c r="L213" s="44"/>
      <c r="M213" s="87"/>
    </row>
    <row r="214" spans="1:15" ht="36.75" x14ac:dyDescent="0.2">
      <c r="A214" s="58" t="s">
        <v>44</v>
      </c>
      <c r="B214" s="58" t="s">
        <v>3</v>
      </c>
      <c r="C214" s="58" t="s">
        <v>4</v>
      </c>
      <c r="D214" s="58" t="s">
        <v>5</v>
      </c>
      <c r="E214" s="58" t="s">
        <v>6</v>
      </c>
      <c r="F214" s="58" t="s">
        <v>7</v>
      </c>
      <c r="G214" s="58" t="s">
        <v>71</v>
      </c>
      <c r="H214" s="58" t="s">
        <v>72</v>
      </c>
      <c r="I214" s="73" t="s">
        <v>73</v>
      </c>
      <c r="J214" s="74" t="s">
        <v>74</v>
      </c>
      <c r="K214" s="74" t="s">
        <v>75</v>
      </c>
      <c r="L214" s="74" t="s">
        <v>76</v>
      </c>
      <c r="M214" s="75" t="s">
        <v>66</v>
      </c>
      <c r="N214" s="58" t="s">
        <v>77</v>
      </c>
      <c r="O214" s="58" t="s">
        <v>78</v>
      </c>
    </row>
    <row r="215" spans="1:15" x14ac:dyDescent="0.2">
      <c r="A215" s="123" t="s">
        <v>37</v>
      </c>
      <c r="B215" s="325" t="s">
        <v>49</v>
      </c>
      <c r="C215" s="49">
        <f>VLOOKUP(B215,A$1:F$24,2,FALSE)</f>
        <v>42346</v>
      </c>
      <c r="D215" s="49">
        <f>DATE(YEAR(C215),IF(MONTH(C215)&lt;=3,3,IF(MONTH(C215)&lt;=6,6,IF(MONTH(C215)&lt;=9,9,12))),IF(OR(MONTH(C215)&lt;=3,MONTH(C215)&gt;=10),31,30))</f>
        <v>42369</v>
      </c>
      <c r="E215" s="54">
        <f>D215-C215+1</f>
        <v>24</v>
      </c>
      <c r="F215" s="55">
        <f>VLOOKUP(D215,'FERC Interest Rate'!A:B,2,TRUE)</f>
        <v>3.2500000000000001E-2</v>
      </c>
      <c r="G215" s="56">
        <f>VLOOKUP(B215,$A$1:$F$24,5,FALSE)</f>
        <v>994</v>
      </c>
      <c r="H215" s="56">
        <f t="shared" ref="H215:H232" si="92">G215*F215*(E215/(DATE(YEAR(D215),12,31)-DATE(YEAR(D215),1,1)+1))</f>
        <v>2.1241643835616437</v>
      </c>
      <c r="I215" s="122">
        <v>0</v>
      </c>
      <c r="J215" s="57">
        <v>0</v>
      </c>
      <c r="K215" s="5">
        <f t="shared" ref="K215:K251" si="93">+SUM(I215:J215)</f>
        <v>0</v>
      </c>
      <c r="L215" s="57">
        <v>0</v>
      </c>
      <c r="M215" s="86">
        <f t="shared" ref="M215:M251" si="94">+SUM(K215:L215)</f>
        <v>0</v>
      </c>
      <c r="N215" s="5">
        <f t="shared" ref="N215:N251" si="95">+G215+H215+J215</f>
        <v>996.12416438356161</v>
      </c>
      <c r="O215" s="56">
        <f t="shared" ref="O215:O251" si="96">G215+H215-L215-I215</f>
        <v>996.12416438356161</v>
      </c>
    </row>
    <row r="216" spans="1:15" x14ac:dyDescent="0.2">
      <c r="A216" s="59" t="s">
        <v>22</v>
      </c>
      <c r="B216" s="54" t="str">
        <f t="shared" ref="B216:B251" si="97">+IF(MONTH(C216)&lt;4,"Q1",IF(MONTH(C216)&lt;7,"Q2",IF(MONTH(C216)&lt;10,"Q3","Q4")))&amp;"/"&amp;YEAR(C216)</f>
        <v>Q1/2016</v>
      </c>
      <c r="C216" s="49">
        <f>D215+1</f>
        <v>42370</v>
      </c>
      <c r="D216" s="49">
        <f>EOMONTH(D215,3)</f>
        <v>42460</v>
      </c>
      <c r="E216" s="54">
        <f t="shared" ref="E216:E251" si="98">D216-C216+1</f>
        <v>91</v>
      </c>
      <c r="F216" s="55">
        <f>VLOOKUP(D216,'FERC Interest Rate'!A:B,2,TRUE)</f>
        <v>3.2500000000000001E-2</v>
      </c>
      <c r="G216" s="56">
        <f t="shared" ref="G216:G251" si="99">O215</f>
        <v>996.12416438356161</v>
      </c>
      <c r="H216" s="56">
        <f t="shared" si="92"/>
        <v>8.0492820113780965</v>
      </c>
      <c r="I216" s="122">
        <v>0</v>
      </c>
      <c r="J216" s="57">
        <v>0</v>
      </c>
      <c r="K216" s="5">
        <f t="shared" si="93"/>
        <v>0</v>
      </c>
      <c r="L216" s="57">
        <v>0</v>
      </c>
      <c r="M216" s="86">
        <f t="shared" si="94"/>
        <v>0</v>
      </c>
      <c r="N216" s="5">
        <f t="shared" si="95"/>
        <v>1004.1734463949397</v>
      </c>
      <c r="O216" s="56">
        <f t="shared" si="96"/>
        <v>1004.1734463949397</v>
      </c>
    </row>
    <row r="217" spans="1:15" x14ac:dyDescent="0.2">
      <c r="A217" s="59" t="s">
        <v>22</v>
      </c>
      <c r="B217" s="54" t="str">
        <f t="shared" si="97"/>
        <v>Q2/2016</v>
      </c>
      <c r="C217" s="49">
        <f t="shared" ref="C217:C251" si="100">D216+1</f>
        <v>42461</v>
      </c>
      <c r="D217" s="49">
        <f t="shared" ref="D217:D251" si="101">EOMONTH(D216,3)</f>
        <v>42551</v>
      </c>
      <c r="E217" s="54">
        <f t="shared" si="98"/>
        <v>91</v>
      </c>
      <c r="F217" s="55">
        <f>VLOOKUP(D217,'FERC Interest Rate'!A:B,2,TRUE)</f>
        <v>3.4599999999999999E-2</v>
      </c>
      <c r="G217" s="56">
        <f t="shared" si="99"/>
        <v>1004.1734463949397</v>
      </c>
      <c r="H217" s="56">
        <f t="shared" si="92"/>
        <v>8.6386352822926415</v>
      </c>
      <c r="I217" s="122">
        <v>0</v>
      </c>
      <c r="J217" s="57">
        <v>0</v>
      </c>
      <c r="K217" s="5">
        <f t="shared" si="93"/>
        <v>0</v>
      </c>
      <c r="L217" s="57">
        <v>0</v>
      </c>
      <c r="M217" s="86">
        <f t="shared" si="94"/>
        <v>0</v>
      </c>
      <c r="N217" s="5">
        <f t="shared" si="95"/>
        <v>1012.8120816772323</v>
      </c>
      <c r="O217" s="56">
        <f t="shared" si="96"/>
        <v>1012.8120816772323</v>
      </c>
    </row>
    <row r="218" spans="1:15" x14ac:dyDescent="0.2">
      <c r="A218" s="59" t="s">
        <v>22</v>
      </c>
      <c r="B218" s="54" t="str">
        <f t="shared" si="97"/>
        <v>Q3/2016</v>
      </c>
      <c r="C218" s="49">
        <f t="shared" si="100"/>
        <v>42552</v>
      </c>
      <c r="D218" s="49">
        <f t="shared" si="101"/>
        <v>42643</v>
      </c>
      <c r="E218" s="54">
        <f t="shared" si="98"/>
        <v>92</v>
      </c>
      <c r="F218" s="55">
        <f>VLOOKUP(D218,'FERC Interest Rate'!A:B,2,TRUE)</f>
        <v>3.5000000000000003E-2</v>
      </c>
      <c r="G218" s="56">
        <f t="shared" si="99"/>
        <v>1012.8120816772323</v>
      </c>
      <c r="H218" s="56">
        <f t="shared" si="92"/>
        <v>8.9105325218598033</v>
      </c>
      <c r="I218" s="122">
        <v>0</v>
      </c>
      <c r="J218" s="57">
        <v>0</v>
      </c>
      <c r="K218" s="5">
        <f t="shared" si="93"/>
        <v>0</v>
      </c>
      <c r="L218" s="57">
        <v>0</v>
      </c>
      <c r="M218" s="86">
        <f t="shared" si="94"/>
        <v>0</v>
      </c>
      <c r="N218" s="5">
        <f t="shared" si="95"/>
        <v>1021.722614199092</v>
      </c>
      <c r="O218" s="56">
        <f t="shared" si="96"/>
        <v>1021.722614199092</v>
      </c>
    </row>
    <row r="219" spans="1:15" x14ac:dyDescent="0.2">
      <c r="A219" s="59" t="s">
        <v>22</v>
      </c>
      <c r="B219" s="54" t="str">
        <f t="shared" si="97"/>
        <v>Q4/2016</v>
      </c>
      <c r="C219" s="49">
        <f t="shared" si="100"/>
        <v>42644</v>
      </c>
      <c r="D219" s="49">
        <f t="shared" si="101"/>
        <v>42735</v>
      </c>
      <c r="E219" s="54">
        <f t="shared" si="98"/>
        <v>92</v>
      </c>
      <c r="F219" s="55">
        <f>VLOOKUP(D219,'FERC Interest Rate'!A:B,2,TRUE)</f>
        <v>3.5000000000000003E-2</v>
      </c>
      <c r="G219" s="56">
        <f t="shared" si="99"/>
        <v>1021.722614199092</v>
      </c>
      <c r="H219" s="56">
        <f t="shared" si="92"/>
        <v>8.9889257314783517</v>
      </c>
      <c r="I219" s="77">
        <v>0</v>
      </c>
      <c r="J219" s="57">
        <v>0</v>
      </c>
      <c r="K219" s="5">
        <f t="shared" si="93"/>
        <v>0</v>
      </c>
      <c r="L219" s="57">
        <v>0</v>
      </c>
      <c r="M219" s="86">
        <f t="shared" si="94"/>
        <v>0</v>
      </c>
      <c r="N219" s="5">
        <f t="shared" si="95"/>
        <v>1030.7115399305703</v>
      </c>
      <c r="O219" s="56">
        <f t="shared" si="96"/>
        <v>1030.7115399305703</v>
      </c>
    </row>
    <row r="220" spans="1:15" x14ac:dyDescent="0.2">
      <c r="A220" s="59" t="s">
        <v>22</v>
      </c>
      <c r="B220" s="54" t="str">
        <f t="shared" si="97"/>
        <v>Q1/2017</v>
      </c>
      <c r="C220" s="49">
        <f t="shared" si="100"/>
        <v>42736</v>
      </c>
      <c r="D220" s="49">
        <f t="shared" si="101"/>
        <v>42825</v>
      </c>
      <c r="E220" s="54">
        <f t="shared" si="98"/>
        <v>90</v>
      </c>
      <c r="F220" s="55">
        <f>VLOOKUP(D220,'FERC Interest Rate'!A:B,2,TRUE)</f>
        <v>3.5000000000000003E-2</v>
      </c>
      <c r="G220" s="56">
        <f t="shared" si="99"/>
        <v>1030.7115399305703</v>
      </c>
      <c r="H220" s="56">
        <f t="shared" si="92"/>
        <v>8.8951817829624567</v>
      </c>
      <c r="I220" s="122">
        <v>0</v>
      </c>
      <c r="J220" s="57">
        <v>0</v>
      </c>
      <c r="K220" s="5">
        <f t="shared" ref="K220:K231" si="102">+SUM(I220:J220)</f>
        <v>0</v>
      </c>
      <c r="L220" s="57">
        <v>0</v>
      </c>
      <c r="M220" s="86">
        <f t="shared" si="94"/>
        <v>0</v>
      </c>
      <c r="N220" s="5">
        <f t="shared" si="95"/>
        <v>1039.6067217135328</v>
      </c>
      <c r="O220" s="56">
        <f t="shared" si="96"/>
        <v>1039.6067217135328</v>
      </c>
    </row>
    <row r="221" spans="1:15" x14ac:dyDescent="0.2">
      <c r="A221" s="59" t="s">
        <v>22</v>
      </c>
      <c r="B221" s="54" t="str">
        <f t="shared" si="97"/>
        <v>Q2/2017</v>
      </c>
      <c r="C221" s="49">
        <f t="shared" si="100"/>
        <v>42826</v>
      </c>
      <c r="D221" s="49">
        <f t="shared" si="101"/>
        <v>42916</v>
      </c>
      <c r="E221" s="54">
        <f t="shared" si="98"/>
        <v>91</v>
      </c>
      <c r="F221" s="55">
        <f>VLOOKUP(D221,'FERC Interest Rate'!A:B,2,TRUE)</f>
        <v>3.7100000000000001E-2</v>
      </c>
      <c r="G221" s="56">
        <f t="shared" si="99"/>
        <v>1039.6067217135328</v>
      </c>
      <c r="H221" s="56">
        <f t="shared" si="92"/>
        <v>9.6159349402111189</v>
      </c>
      <c r="I221" s="122">
        <v>0</v>
      </c>
      <c r="J221" s="57">
        <v>0</v>
      </c>
      <c r="K221" s="5">
        <f t="shared" si="102"/>
        <v>0</v>
      </c>
      <c r="L221" s="57">
        <v>0</v>
      </c>
      <c r="M221" s="86">
        <f t="shared" si="94"/>
        <v>0</v>
      </c>
      <c r="N221" s="5">
        <f t="shared" si="95"/>
        <v>1049.222656653744</v>
      </c>
      <c r="O221" s="56">
        <f t="shared" si="96"/>
        <v>1049.222656653744</v>
      </c>
    </row>
    <row r="222" spans="1:15" x14ac:dyDescent="0.2">
      <c r="A222" s="59" t="s">
        <v>22</v>
      </c>
      <c r="B222" s="54" t="str">
        <f t="shared" si="97"/>
        <v>Q3/2017</v>
      </c>
      <c r="C222" s="49">
        <f t="shared" si="100"/>
        <v>42917</v>
      </c>
      <c r="D222" s="49">
        <f t="shared" si="101"/>
        <v>43008</v>
      </c>
      <c r="E222" s="54">
        <f t="shared" si="98"/>
        <v>92</v>
      </c>
      <c r="F222" s="55">
        <f>VLOOKUP(D222,'FERC Interest Rate'!A:B,2,TRUE)</f>
        <v>3.9600000000000003E-2</v>
      </c>
      <c r="G222" s="56">
        <f t="shared" si="99"/>
        <v>1049.222656653744</v>
      </c>
      <c r="H222" s="56">
        <f t="shared" si="92"/>
        <v>10.472679404714851</v>
      </c>
      <c r="I222" s="122">
        <v>0</v>
      </c>
      <c r="J222" s="57">
        <v>0</v>
      </c>
      <c r="K222" s="5">
        <f t="shared" si="102"/>
        <v>0</v>
      </c>
      <c r="L222" s="57">
        <v>0</v>
      </c>
      <c r="M222" s="86">
        <f t="shared" si="94"/>
        <v>0</v>
      </c>
      <c r="N222" s="5">
        <f t="shared" si="95"/>
        <v>1059.6953360584589</v>
      </c>
      <c r="O222" s="56">
        <f t="shared" si="96"/>
        <v>1059.6953360584589</v>
      </c>
    </row>
    <row r="223" spans="1:15" x14ac:dyDescent="0.2">
      <c r="A223" s="59" t="s">
        <v>22</v>
      </c>
      <c r="B223" s="54" t="str">
        <f t="shared" si="97"/>
        <v>Q4/2017</v>
      </c>
      <c r="C223" s="49">
        <f t="shared" si="100"/>
        <v>43009</v>
      </c>
      <c r="D223" s="49">
        <f t="shared" si="101"/>
        <v>43100</v>
      </c>
      <c r="E223" s="54">
        <f t="shared" si="98"/>
        <v>92</v>
      </c>
      <c r="F223" s="55">
        <f>VLOOKUP(D223,'FERC Interest Rate'!A:B,2,TRUE)</f>
        <v>4.2099999999999999E-2</v>
      </c>
      <c r="G223" s="56">
        <f t="shared" si="99"/>
        <v>1059.6953360584589</v>
      </c>
      <c r="H223" s="56">
        <f t="shared" si="92"/>
        <v>11.24496431677157</v>
      </c>
      <c r="I223" s="122">
        <v>0</v>
      </c>
      <c r="J223" s="57">
        <v>0</v>
      </c>
      <c r="K223" s="5">
        <f t="shared" si="102"/>
        <v>0</v>
      </c>
      <c r="L223" s="57">
        <v>0</v>
      </c>
      <c r="M223" s="86">
        <f t="shared" si="94"/>
        <v>0</v>
      </c>
      <c r="N223" s="5">
        <f t="shared" si="95"/>
        <v>1070.9403003752304</v>
      </c>
      <c r="O223" s="56">
        <f t="shared" si="96"/>
        <v>1070.9403003752304</v>
      </c>
    </row>
    <row r="224" spans="1:15" x14ac:dyDescent="0.2">
      <c r="A224" s="59" t="s">
        <v>22</v>
      </c>
      <c r="B224" s="54" t="str">
        <f t="shared" si="97"/>
        <v>Q1/2018</v>
      </c>
      <c r="C224" s="49">
        <f t="shared" si="100"/>
        <v>43101</v>
      </c>
      <c r="D224" s="49">
        <f t="shared" si="101"/>
        <v>43190</v>
      </c>
      <c r="E224" s="54">
        <f t="shared" si="98"/>
        <v>90</v>
      </c>
      <c r="F224" s="55">
        <f>VLOOKUP(D224,'FERC Interest Rate'!A:B,2,TRUE)</f>
        <v>4.2500000000000003E-2</v>
      </c>
      <c r="G224" s="56">
        <f t="shared" si="99"/>
        <v>1070.9403003752304</v>
      </c>
      <c r="H224" s="56">
        <f t="shared" si="92"/>
        <v>11.22286753132947</v>
      </c>
      <c r="I224" s="77">
        <v>0</v>
      </c>
      <c r="J224" s="57">
        <v>0</v>
      </c>
      <c r="K224" s="5">
        <f t="shared" si="102"/>
        <v>0</v>
      </c>
      <c r="L224" s="57">
        <v>0</v>
      </c>
      <c r="M224" s="86">
        <f t="shared" si="94"/>
        <v>0</v>
      </c>
      <c r="N224" s="5">
        <f t="shared" si="95"/>
        <v>1082.1631679065599</v>
      </c>
      <c r="O224" s="56">
        <f t="shared" si="96"/>
        <v>1082.1631679065599</v>
      </c>
    </row>
    <row r="225" spans="1:15" x14ac:dyDescent="0.2">
      <c r="A225" s="59" t="s">
        <v>22</v>
      </c>
      <c r="B225" s="54" t="str">
        <f t="shared" si="97"/>
        <v>Q2/2018</v>
      </c>
      <c r="C225" s="49">
        <f t="shared" si="100"/>
        <v>43191</v>
      </c>
      <c r="D225" s="49">
        <f t="shared" si="101"/>
        <v>43281</v>
      </c>
      <c r="E225" s="54">
        <f t="shared" si="98"/>
        <v>91</v>
      </c>
      <c r="F225" s="55">
        <f>VLOOKUP(D225,'FERC Interest Rate'!A:B,2,TRUE)</f>
        <v>4.4699999999999997E-2</v>
      </c>
      <c r="G225" s="56">
        <f t="shared" si="99"/>
        <v>1082.1631679065599</v>
      </c>
      <c r="H225" s="56">
        <f t="shared" si="92"/>
        <v>12.060041419434283</v>
      </c>
      <c r="I225" s="122">
        <v>0</v>
      </c>
      <c r="J225" s="57">
        <v>0</v>
      </c>
      <c r="K225" s="5">
        <f t="shared" si="102"/>
        <v>0</v>
      </c>
      <c r="L225" s="57">
        <v>0</v>
      </c>
      <c r="M225" s="86">
        <f t="shared" si="94"/>
        <v>0</v>
      </c>
      <c r="N225" s="5">
        <f t="shared" si="95"/>
        <v>1094.2232093259943</v>
      </c>
      <c r="O225" s="56">
        <f t="shared" si="96"/>
        <v>1094.2232093259943</v>
      </c>
    </row>
    <row r="226" spans="1:15" x14ac:dyDescent="0.2">
      <c r="A226" s="59" t="s">
        <v>22</v>
      </c>
      <c r="B226" s="54" t="str">
        <f t="shared" si="97"/>
        <v>Q3/2018</v>
      </c>
      <c r="C226" s="49">
        <f t="shared" si="100"/>
        <v>43282</v>
      </c>
      <c r="D226" s="49">
        <f t="shared" si="101"/>
        <v>43373</v>
      </c>
      <c r="E226" s="54">
        <f t="shared" si="98"/>
        <v>92</v>
      </c>
      <c r="F226" s="55">
        <f>VLOOKUP(D226,'FERC Interest Rate'!A:B,2,TRUE)</f>
        <v>4.6899999999999997E-2</v>
      </c>
      <c r="G226" s="56">
        <f t="shared" si="99"/>
        <v>1094.2232093259943</v>
      </c>
      <c r="H226" s="56">
        <f t="shared" si="92"/>
        <v>12.935217270136439</v>
      </c>
      <c r="I226" s="122">
        <v>0</v>
      </c>
      <c r="J226" s="57">
        <v>0</v>
      </c>
      <c r="K226" s="5">
        <f t="shared" si="102"/>
        <v>0</v>
      </c>
      <c r="L226" s="57">
        <v>0</v>
      </c>
      <c r="M226" s="86">
        <f t="shared" si="94"/>
        <v>0</v>
      </c>
      <c r="N226" s="5">
        <f t="shared" si="95"/>
        <v>1107.1584265961308</v>
      </c>
      <c r="O226" s="56">
        <f t="shared" si="96"/>
        <v>1107.1584265961308</v>
      </c>
    </row>
    <row r="227" spans="1:15" x14ac:dyDescent="0.2">
      <c r="A227" s="59" t="s">
        <v>22</v>
      </c>
      <c r="B227" s="54" t="str">
        <f t="shared" si="97"/>
        <v>Q4/2018</v>
      </c>
      <c r="C227" s="49">
        <f t="shared" si="100"/>
        <v>43374</v>
      </c>
      <c r="D227" s="49">
        <f t="shared" si="101"/>
        <v>43465</v>
      </c>
      <c r="E227" s="54">
        <f t="shared" si="98"/>
        <v>92</v>
      </c>
      <c r="F227" s="55">
        <f>VLOOKUP(D227,'FERC Interest Rate'!A:B,2,TRUE)</f>
        <v>4.9599999999999998E-2</v>
      </c>
      <c r="G227" s="56">
        <f t="shared" si="99"/>
        <v>1107.1584265961308</v>
      </c>
      <c r="H227" s="56">
        <f t="shared" si="92"/>
        <v>13.841603649982092</v>
      </c>
      <c r="I227" s="122">
        <v>0</v>
      </c>
      <c r="J227" s="57">
        <v>0</v>
      </c>
      <c r="K227" s="5">
        <f t="shared" si="102"/>
        <v>0</v>
      </c>
      <c r="L227" s="57">
        <v>0</v>
      </c>
      <c r="M227" s="86">
        <f t="shared" si="94"/>
        <v>0</v>
      </c>
      <c r="N227" s="5">
        <f t="shared" si="95"/>
        <v>1121.0000302461128</v>
      </c>
      <c r="O227" s="56">
        <f t="shared" si="96"/>
        <v>1121.0000302461128</v>
      </c>
    </row>
    <row r="228" spans="1:15" x14ac:dyDescent="0.2">
      <c r="A228" s="59" t="s">
        <v>22</v>
      </c>
      <c r="B228" s="54" t="str">
        <f t="shared" si="97"/>
        <v>Q1/2019</v>
      </c>
      <c r="C228" s="49">
        <f t="shared" si="100"/>
        <v>43466</v>
      </c>
      <c r="D228" s="49">
        <f t="shared" si="101"/>
        <v>43555</v>
      </c>
      <c r="E228" s="54">
        <f t="shared" si="98"/>
        <v>90</v>
      </c>
      <c r="F228" s="55">
        <f>VLOOKUP(D228,'FERC Interest Rate'!A:B,2,TRUE)</f>
        <v>5.1799999999999999E-2</v>
      </c>
      <c r="G228" s="56">
        <f t="shared" si="99"/>
        <v>1121.0000302461128</v>
      </c>
      <c r="H228" s="56">
        <f t="shared" si="92"/>
        <v>14.318088057554458</v>
      </c>
      <c r="I228" s="122">
        <v>0</v>
      </c>
      <c r="J228" s="57">
        <v>0</v>
      </c>
      <c r="K228" s="5">
        <f t="shared" si="102"/>
        <v>0</v>
      </c>
      <c r="L228" s="57">
        <v>0</v>
      </c>
      <c r="M228" s="86">
        <f t="shared" si="94"/>
        <v>0</v>
      </c>
      <c r="N228" s="5">
        <f t="shared" si="95"/>
        <v>1135.3181183036672</v>
      </c>
      <c r="O228" s="56">
        <f t="shared" si="96"/>
        <v>1135.3181183036672</v>
      </c>
    </row>
    <row r="229" spans="1:15" x14ac:dyDescent="0.2">
      <c r="A229" s="59" t="s">
        <v>22</v>
      </c>
      <c r="B229" s="54" t="str">
        <f t="shared" si="97"/>
        <v>Q2/2019</v>
      </c>
      <c r="C229" s="49">
        <f t="shared" si="100"/>
        <v>43556</v>
      </c>
      <c r="D229" s="49">
        <f t="shared" si="101"/>
        <v>43646</v>
      </c>
      <c r="E229" s="54">
        <f t="shared" si="98"/>
        <v>91</v>
      </c>
      <c r="F229" s="55">
        <f>VLOOKUP(D229,'FERC Interest Rate'!A:B,2,TRUE)</f>
        <v>5.45E-2</v>
      </c>
      <c r="G229" s="56">
        <f t="shared" si="99"/>
        <v>1135.3181183036672</v>
      </c>
      <c r="H229" s="56">
        <f t="shared" si="92"/>
        <v>15.42632933623846</v>
      </c>
      <c r="I229" s="77">
        <v>0</v>
      </c>
      <c r="J229" s="57">
        <v>0</v>
      </c>
      <c r="K229" s="5">
        <f t="shared" si="102"/>
        <v>0</v>
      </c>
      <c r="L229" s="57">
        <v>0</v>
      </c>
      <c r="M229" s="86">
        <f t="shared" si="94"/>
        <v>0</v>
      </c>
      <c r="N229" s="5">
        <f t="shared" si="95"/>
        <v>1150.7444476399057</v>
      </c>
      <c r="O229" s="56">
        <f t="shared" si="96"/>
        <v>1150.7444476399057</v>
      </c>
    </row>
    <row r="230" spans="1:15" x14ac:dyDescent="0.2">
      <c r="A230" s="59" t="s">
        <v>22</v>
      </c>
      <c r="B230" s="54" t="str">
        <f t="shared" si="97"/>
        <v>Q3/2019</v>
      </c>
      <c r="C230" s="49">
        <f t="shared" si="100"/>
        <v>43647</v>
      </c>
      <c r="D230" s="49">
        <f t="shared" si="101"/>
        <v>43738</v>
      </c>
      <c r="E230" s="54">
        <f t="shared" si="98"/>
        <v>92</v>
      </c>
      <c r="F230" s="55">
        <f>VLOOKUP(D230,'FERC Interest Rate'!A:B,2,TRUE)</f>
        <v>5.5E-2</v>
      </c>
      <c r="G230" s="56">
        <f t="shared" si="99"/>
        <v>1150.7444476399057</v>
      </c>
      <c r="H230" s="56">
        <f t="shared" si="92"/>
        <v>15.952786041254585</v>
      </c>
      <c r="I230" s="122">
        <v>0</v>
      </c>
      <c r="J230" s="57">
        <v>0</v>
      </c>
      <c r="K230" s="5">
        <f t="shared" si="102"/>
        <v>0</v>
      </c>
      <c r="L230" s="57">
        <v>0</v>
      </c>
      <c r="M230" s="86">
        <f t="shared" si="94"/>
        <v>0</v>
      </c>
      <c r="N230" s="5">
        <f t="shared" si="95"/>
        <v>1166.6972336811602</v>
      </c>
      <c r="O230" s="56">
        <f t="shared" si="96"/>
        <v>1166.6972336811602</v>
      </c>
    </row>
    <row r="231" spans="1:15" x14ac:dyDescent="0.2">
      <c r="A231" s="59" t="s">
        <v>22</v>
      </c>
      <c r="B231" s="54" t="str">
        <f t="shared" si="97"/>
        <v>Q4/2019</v>
      </c>
      <c r="C231" s="49">
        <f t="shared" si="100"/>
        <v>43739</v>
      </c>
      <c r="D231" s="49">
        <f t="shared" si="101"/>
        <v>43830</v>
      </c>
      <c r="E231" s="54">
        <f t="shared" si="98"/>
        <v>92</v>
      </c>
      <c r="F231" s="55">
        <f>VLOOKUP(D231,'FERC Interest Rate'!A:B,2,TRUE)</f>
        <v>5.4199999999999998E-2</v>
      </c>
      <c r="G231" s="56">
        <f t="shared" si="99"/>
        <v>1166.6972336811602</v>
      </c>
      <c r="H231" s="56">
        <f t="shared" si="92"/>
        <v>15.938682427473255</v>
      </c>
      <c r="I231" s="122">
        <v>0</v>
      </c>
      <c r="J231" s="57">
        <v>0</v>
      </c>
      <c r="K231" s="5">
        <f t="shared" si="102"/>
        <v>0</v>
      </c>
      <c r="L231" s="57">
        <v>0</v>
      </c>
      <c r="M231" s="86">
        <f t="shared" si="94"/>
        <v>0</v>
      </c>
      <c r="N231" s="5">
        <f t="shared" si="95"/>
        <v>1182.6359161086334</v>
      </c>
      <c r="O231" s="56">
        <f t="shared" si="96"/>
        <v>1182.6359161086334</v>
      </c>
    </row>
    <row r="232" spans="1:15" x14ac:dyDescent="0.2">
      <c r="A232" s="59" t="s">
        <v>45</v>
      </c>
      <c r="B232" s="54" t="str">
        <f t="shared" si="97"/>
        <v>Q1/2020</v>
      </c>
      <c r="C232" s="49">
        <f t="shared" si="100"/>
        <v>43831</v>
      </c>
      <c r="D232" s="49">
        <f t="shared" si="101"/>
        <v>43921</v>
      </c>
      <c r="E232" s="54">
        <f t="shared" si="98"/>
        <v>91</v>
      </c>
      <c r="F232" s="55">
        <f>VLOOKUP(D232,'FERC Interest Rate'!A:B,2,TRUE)</f>
        <v>4.9599999999999998E-2</v>
      </c>
      <c r="G232" s="56">
        <f t="shared" si="99"/>
        <v>1182.6359161086334</v>
      </c>
      <c r="H232" s="56">
        <f t="shared" si="92"/>
        <v>14.584550467070841</v>
      </c>
      <c r="I232" s="77">
        <f>(SUM($H$215:$H$251)/20)</f>
        <v>10.161023328785221</v>
      </c>
      <c r="J232" s="57">
        <f t="shared" ref="J232:J251" si="103">G232*F232*(E232/(DATE(YEAR(D232),12,31)-DATE(YEAR(D232),1,1)+1))</f>
        <v>14.584550467070841</v>
      </c>
      <c r="K232" s="5">
        <f t="shared" si="93"/>
        <v>24.74557379585606</v>
      </c>
      <c r="L232" s="57">
        <f t="shared" ref="L232:L251" si="104">+$G$215/20</f>
        <v>49.7</v>
      </c>
      <c r="M232" s="86">
        <f t="shared" si="94"/>
        <v>74.445573795856063</v>
      </c>
      <c r="N232" s="5">
        <f t="shared" si="95"/>
        <v>1211.805017042775</v>
      </c>
      <c r="O232" s="56">
        <f t="shared" si="96"/>
        <v>1137.359443246919</v>
      </c>
    </row>
    <row r="233" spans="1:15" x14ac:dyDescent="0.2">
      <c r="A233" s="59" t="s">
        <v>46</v>
      </c>
      <c r="B233" s="54" t="str">
        <f t="shared" si="97"/>
        <v>Q2/2020</v>
      </c>
      <c r="C233" s="49">
        <f t="shared" si="100"/>
        <v>43922</v>
      </c>
      <c r="D233" s="49">
        <f t="shared" si="101"/>
        <v>44012</v>
      </c>
      <c r="E233" s="54">
        <f t="shared" si="98"/>
        <v>91</v>
      </c>
      <c r="F233" s="55">
        <f>VLOOKUP(D233,'FERC Interest Rate'!A:B,2,TRUE)</f>
        <v>4.7500000000000001E-2</v>
      </c>
      <c r="G233" s="56">
        <f t="shared" si="99"/>
        <v>1137.359443246919</v>
      </c>
      <c r="H233" s="56">
        <v>0</v>
      </c>
      <c r="I233" s="77">
        <f>(SUM($H$215:$H$251)/20)</f>
        <v>10.161023328785221</v>
      </c>
      <c r="J233" s="57">
        <f t="shared" si="103"/>
        <v>13.432339326324611</v>
      </c>
      <c r="K233" s="5">
        <f t="shared" si="93"/>
        <v>23.593362655109832</v>
      </c>
      <c r="L233" s="57">
        <f t="shared" si="104"/>
        <v>49.7</v>
      </c>
      <c r="M233" s="86">
        <f t="shared" si="94"/>
        <v>73.293362655109831</v>
      </c>
      <c r="N233" s="5">
        <f t="shared" si="95"/>
        <v>1150.7917825732436</v>
      </c>
      <c r="O233" s="56">
        <f t="shared" si="96"/>
        <v>1077.4984199181338</v>
      </c>
    </row>
    <row r="234" spans="1:15" x14ac:dyDescent="0.2">
      <c r="A234" s="59" t="s">
        <v>47</v>
      </c>
      <c r="B234" s="54" t="str">
        <f t="shared" si="97"/>
        <v>Q3/2020</v>
      </c>
      <c r="C234" s="49">
        <f t="shared" si="100"/>
        <v>44013</v>
      </c>
      <c r="D234" s="49">
        <f t="shared" si="101"/>
        <v>44104</v>
      </c>
      <c r="E234" s="54">
        <f t="shared" si="98"/>
        <v>92</v>
      </c>
      <c r="F234" s="55">
        <f>VLOOKUP(D234,'FERC Interest Rate'!A:B,2,TRUE)</f>
        <v>3.4299999999999997E-2</v>
      </c>
      <c r="G234" s="56">
        <f t="shared" si="99"/>
        <v>1077.4984199181338</v>
      </c>
      <c r="H234" s="56">
        <v>0</v>
      </c>
      <c r="I234" s="77">
        <f t="shared" ref="I234:I251" si="105">(SUM($H$215:$H$251)/20)</f>
        <v>10.161023328785221</v>
      </c>
      <c r="J234" s="57">
        <f t="shared" si="103"/>
        <v>9.2900382893269473</v>
      </c>
      <c r="K234" s="5">
        <f t="shared" si="93"/>
        <v>19.45106161811217</v>
      </c>
      <c r="L234" s="57">
        <f t="shared" si="104"/>
        <v>49.7</v>
      </c>
      <c r="M234" s="86">
        <f t="shared" si="94"/>
        <v>69.15106161811218</v>
      </c>
      <c r="N234" s="5">
        <f t="shared" si="95"/>
        <v>1086.7884582074607</v>
      </c>
      <c r="O234" s="56">
        <f t="shared" si="96"/>
        <v>1017.6373965893486</v>
      </c>
    </row>
    <row r="235" spans="1:15" x14ac:dyDescent="0.2">
      <c r="A235" s="59" t="s">
        <v>48</v>
      </c>
      <c r="B235" s="54" t="str">
        <f t="shared" si="97"/>
        <v>Q4/2020</v>
      </c>
      <c r="C235" s="49">
        <f t="shared" si="100"/>
        <v>44105</v>
      </c>
      <c r="D235" s="49">
        <f t="shared" si="101"/>
        <v>44196</v>
      </c>
      <c r="E235" s="54">
        <f t="shared" si="98"/>
        <v>92</v>
      </c>
      <c r="F235" s="55">
        <f>VLOOKUP(D235,'FERC Interest Rate'!A:B,2,TRUE)</f>
        <v>3.2500000000000001E-2</v>
      </c>
      <c r="G235" s="56">
        <f t="shared" si="99"/>
        <v>1017.6373965893486</v>
      </c>
      <c r="H235" s="56">
        <v>0</v>
      </c>
      <c r="I235" s="77">
        <f t="shared" si="105"/>
        <v>10.161023328785221</v>
      </c>
      <c r="J235" s="57">
        <f t="shared" si="103"/>
        <v>8.3134858355250074</v>
      </c>
      <c r="K235" s="5">
        <f t="shared" si="93"/>
        <v>18.474509164310227</v>
      </c>
      <c r="L235" s="57">
        <f t="shared" si="104"/>
        <v>49.7</v>
      </c>
      <c r="M235" s="86">
        <f t="shared" si="94"/>
        <v>68.174509164310223</v>
      </c>
      <c r="N235" s="5">
        <f t="shared" si="95"/>
        <v>1025.9508824248735</v>
      </c>
      <c r="O235" s="56">
        <f t="shared" si="96"/>
        <v>957.77637326056333</v>
      </c>
    </row>
    <row r="236" spans="1:15" x14ac:dyDescent="0.2">
      <c r="A236" s="59" t="s">
        <v>49</v>
      </c>
      <c r="B236" s="54" t="str">
        <f t="shared" si="97"/>
        <v>Q1/2021</v>
      </c>
      <c r="C236" s="49">
        <f t="shared" si="100"/>
        <v>44197</v>
      </c>
      <c r="D236" s="49">
        <f t="shared" si="101"/>
        <v>44286</v>
      </c>
      <c r="E236" s="54">
        <f t="shared" si="98"/>
        <v>90</v>
      </c>
      <c r="F236" s="55">
        <f>VLOOKUP(D236,'FERC Interest Rate'!A:B,2,TRUE)</f>
        <v>3.2500000000000001E-2</v>
      </c>
      <c r="G236" s="56">
        <f t="shared" si="99"/>
        <v>957.77637326056333</v>
      </c>
      <c r="H236" s="56">
        <v>0</v>
      </c>
      <c r="I236" s="77">
        <f t="shared" si="105"/>
        <v>10.161023328785221</v>
      </c>
      <c r="J236" s="57">
        <f t="shared" si="103"/>
        <v>7.6753312103757469</v>
      </c>
      <c r="K236" s="5">
        <f t="shared" si="93"/>
        <v>17.836354539160968</v>
      </c>
      <c r="L236" s="57">
        <f t="shared" si="104"/>
        <v>49.7</v>
      </c>
      <c r="M236" s="86">
        <f t="shared" si="94"/>
        <v>67.536354539160968</v>
      </c>
      <c r="N236" s="5">
        <f t="shared" si="95"/>
        <v>965.45170447093903</v>
      </c>
      <c r="O236" s="56">
        <f t="shared" si="96"/>
        <v>897.91534993177811</v>
      </c>
    </row>
    <row r="237" spans="1:15" x14ac:dyDescent="0.2">
      <c r="A237" s="59" t="s">
        <v>50</v>
      </c>
      <c r="B237" s="54" t="str">
        <f t="shared" si="97"/>
        <v>Q2/2021</v>
      </c>
      <c r="C237" s="49">
        <f t="shared" si="100"/>
        <v>44287</v>
      </c>
      <c r="D237" s="49">
        <f t="shared" si="101"/>
        <v>44377</v>
      </c>
      <c r="E237" s="54">
        <f t="shared" si="98"/>
        <v>91</v>
      </c>
      <c r="F237" s="55">
        <f>VLOOKUP(D237,'FERC Interest Rate'!A:B,2,TRUE)</f>
        <v>3.2500000000000001E-2</v>
      </c>
      <c r="G237" s="56">
        <f t="shared" si="99"/>
        <v>897.91534993177811</v>
      </c>
      <c r="H237" s="56">
        <v>0</v>
      </c>
      <c r="I237" s="77">
        <f t="shared" si="105"/>
        <v>10.161023328785221</v>
      </c>
      <c r="J237" s="57">
        <f t="shared" si="103"/>
        <v>7.2755743765020107</v>
      </c>
      <c r="K237" s="5">
        <f t="shared" si="93"/>
        <v>17.436597705287234</v>
      </c>
      <c r="L237" s="57">
        <f t="shared" si="104"/>
        <v>49.7</v>
      </c>
      <c r="M237" s="86">
        <f t="shared" si="94"/>
        <v>67.136597705287244</v>
      </c>
      <c r="N237" s="5">
        <f t="shared" si="95"/>
        <v>905.19092430828016</v>
      </c>
      <c r="O237" s="56">
        <f t="shared" si="96"/>
        <v>838.05432660299289</v>
      </c>
    </row>
    <row r="238" spans="1:15" x14ac:dyDescent="0.2">
      <c r="A238" s="59" t="s">
        <v>51</v>
      </c>
      <c r="B238" s="54" t="str">
        <f t="shared" si="97"/>
        <v>Q3/2021</v>
      </c>
      <c r="C238" s="49">
        <f t="shared" si="100"/>
        <v>44378</v>
      </c>
      <c r="D238" s="49">
        <f t="shared" si="101"/>
        <v>44469</v>
      </c>
      <c r="E238" s="54">
        <f t="shared" si="98"/>
        <v>92</v>
      </c>
      <c r="F238" s="55">
        <f>VLOOKUP(D238,'FERC Interest Rate'!A:B,2,TRUE)</f>
        <v>3.2500000000000001E-2</v>
      </c>
      <c r="G238" s="56">
        <f t="shared" si="99"/>
        <v>838.05432660299289</v>
      </c>
      <c r="H238" s="56">
        <v>0</v>
      </c>
      <c r="I238" s="77">
        <f t="shared" si="105"/>
        <v>10.161023328785221</v>
      </c>
      <c r="J238" s="57">
        <f t="shared" si="103"/>
        <v>6.8651573603916418</v>
      </c>
      <c r="K238" s="5">
        <f t="shared" si="93"/>
        <v>17.026180689176861</v>
      </c>
      <c r="L238" s="57">
        <f t="shared" si="104"/>
        <v>49.7</v>
      </c>
      <c r="M238" s="86">
        <f t="shared" si="94"/>
        <v>66.726180689176857</v>
      </c>
      <c r="N238" s="5">
        <f t="shared" si="95"/>
        <v>844.91948396338455</v>
      </c>
      <c r="O238" s="56">
        <f t="shared" si="96"/>
        <v>778.19330327420766</v>
      </c>
    </row>
    <row r="239" spans="1:15" x14ac:dyDescent="0.2">
      <c r="A239" s="59" t="s">
        <v>52</v>
      </c>
      <c r="B239" s="54" t="str">
        <f t="shared" si="97"/>
        <v>Q4/2021</v>
      </c>
      <c r="C239" s="49">
        <f t="shared" si="100"/>
        <v>44470</v>
      </c>
      <c r="D239" s="49">
        <f t="shared" si="101"/>
        <v>44561</v>
      </c>
      <c r="E239" s="54">
        <f t="shared" si="98"/>
        <v>92</v>
      </c>
      <c r="F239" s="55">
        <f>VLOOKUP(D239,'FERC Interest Rate'!A:B,2,TRUE)</f>
        <v>3.2500000000000001E-2</v>
      </c>
      <c r="G239" s="56">
        <f t="shared" si="99"/>
        <v>778.19330327420766</v>
      </c>
      <c r="H239" s="56">
        <v>0</v>
      </c>
      <c r="I239" s="77">
        <f t="shared" si="105"/>
        <v>10.161023328785221</v>
      </c>
      <c r="J239" s="57">
        <f t="shared" si="103"/>
        <v>6.3747889775065234</v>
      </c>
      <c r="K239" s="5">
        <f t="shared" si="93"/>
        <v>16.535812306291746</v>
      </c>
      <c r="L239" s="57">
        <f t="shared" si="104"/>
        <v>49.7</v>
      </c>
      <c r="M239" s="86">
        <f t="shared" si="94"/>
        <v>66.235812306291749</v>
      </c>
      <c r="N239" s="5">
        <f t="shared" si="95"/>
        <v>784.56809225171423</v>
      </c>
      <c r="O239" s="56">
        <f t="shared" si="96"/>
        <v>718.33227994542244</v>
      </c>
    </row>
    <row r="240" spans="1:15" x14ac:dyDescent="0.2">
      <c r="A240" s="59" t="s">
        <v>53</v>
      </c>
      <c r="B240" s="54" t="str">
        <f t="shared" si="97"/>
        <v>Q1/2022</v>
      </c>
      <c r="C240" s="49">
        <f t="shared" si="100"/>
        <v>44562</v>
      </c>
      <c r="D240" s="49">
        <f t="shared" si="101"/>
        <v>44651</v>
      </c>
      <c r="E240" s="54">
        <f t="shared" si="98"/>
        <v>90</v>
      </c>
      <c r="F240" s="55">
        <f>VLOOKUP(D240,'FERC Interest Rate'!A:B,2,TRUE)</f>
        <v>3.2500000000000001E-2</v>
      </c>
      <c r="G240" s="56">
        <f t="shared" si="99"/>
        <v>718.33227994542244</v>
      </c>
      <c r="H240" s="56">
        <v>0</v>
      </c>
      <c r="I240" s="77">
        <f t="shared" si="105"/>
        <v>10.161023328785221</v>
      </c>
      <c r="J240" s="57">
        <f t="shared" si="103"/>
        <v>5.7564984077818098</v>
      </c>
      <c r="K240" s="5">
        <f t="shared" si="93"/>
        <v>15.917521736567032</v>
      </c>
      <c r="L240" s="57">
        <f t="shared" si="104"/>
        <v>49.7</v>
      </c>
      <c r="M240" s="86">
        <f t="shared" si="94"/>
        <v>65.617521736567028</v>
      </c>
      <c r="N240" s="5">
        <f t="shared" si="95"/>
        <v>724.08877835320425</v>
      </c>
      <c r="O240" s="56">
        <f t="shared" si="96"/>
        <v>658.47125661663722</v>
      </c>
    </row>
    <row r="241" spans="1:15" x14ac:dyDescent="0.2">
      <c r="A241" s="59" t="s">
        <v>54</v>
      </c>
      <c r="B241" s="54" t="str">
        <f t="shared" si="97"/>
        <v>Q2/2022</v>
      </c>
      <c r="C241" s="49">
        <f t="shared" si="100"/>
        <v>44652</v>
      </c>
      <c r="D241" s="49">
        <f t="shared" si="101"/>
        <v>44742</v>
      </c>
      <c r="E241" s="54">
        <f t="shared" si="98"/>
        <v>91</v>
      </c>
      <c r="F241" s="55">
        <f>VLOOKUP(D241,'FERC Interest Rate'!A:B,2,TRUE)</f>
        <v>3.2500000000000001E-2</v>
      </c>
      <c r="G241" s="56">
        <f t="shared" si="99"/>
        <v>658.47125661663722</v>
      </c>
      <c r="H241" s="56">
        <v>0</v>
      </c>
      <c r="I241" s="77">
        <f t="shared" si="105"/>
        <v>10.161023328785221</v>
      </c>
      <c r="J241" s="57">
        <f t="shared" si="103"/>
        <v>5.3354212094348075</v>
      </c>
      <c r="K241" s="5">
        <f t="shared" si="93"/>
        <v>15.496444538220029</v>
      </c>
      <c r="L241" s="57">
        <f t="shared" si="104"/>
        <v>49.7</v>
      </c>
      <c r="M241" s="86">
        <f t="shared" si="94"/>
        <v>65.196444538220035</v>
      </c>
      <c r="N241" s="5">
        <f t="shared" si="95"/>
        <v>663.80667782607202</v>
      </c>
      <c r="O241" s="56">
        <f t="shared" si="96"/>
        <v>598.610233287852</v>
      </c>
    </row>
    <row r="242" spans="1:15" x14ac:dyDescent="0.2">
      <c r="A242" s="59" t="s">
        <v>55</v>
      </c>
      <c r="B242" s="54" t="str">
        <f t="shared" si="97"/>
        <v>Q3/2022</v>
      </c>
      <c r="C242" s="49">
        <f t="shared" si="100"/>
        <v>44743</v>
      </c>
      <c r="D242" s="49">
        <f t="shared" si="101"/>
        <v>44834</v>
      </c>
      <c r="E242" s="54">
        <f t="shared" si="98"/>
        <v>92</v>
      </c>
      <c r="F242" s="55">
        <f>VLOOKUP(D242,'FERC Interest Rate'!A:B,2,TRUE)</f>
        <v>3.5999999999999997E-2</v>
      </c>
      <c r="G242" s="56">
        <f t="shared" si="99"/>
        <v>598.610233287852</v>
      </c>
      <c r="H242" s="56">
        <v>0</v>
      </c>
      <c r="I242" s="77">
        <f t="shared" si="105"/>
        <v>10.161023328785221</v>
      </c>
      <c r="J242" s="57">
        <f t="shared" si="103"/>
        <v>5.4317728565736045</v>
      </c>
      <c r="K242" s="5">
        <f t="shared" si="93"/>
        <v>15.592796185358825</v>
      </c>
      <c r="L242" s="57">
        <f t="shared" si="104"/>
        <v>49.7</v>
      </c>
      <c r="M242" s="86">
        <f t="shared" si="94"/>
        <v>65.292796185358824</v>
      </c>
      <c r="N242" s="5">
        <f t="shared" si="95"/>
        <v>604.04200614442561</v>
      </c>
      <c r="O242" s="56">
        <f t="shared" si="96"/>
        <v>538.74920995906677</v>
      </c>
    </row>
    <row r="243" spans="1:15" x14ac:dyDescent="0.2">
      <c r="A243" s="59" t="s">
        <v>56</v>
      </c>
      <c r="B243" s="54" t="str">
        <f t="shared" si="97"/>
        <v>Q4/2022</v>
      </c>
      <c r="C243" s="49">
        <f t="shared" si="100"/>
        <v>44835</v>
      </c>
      <c r="D243" s="49">
        <f t="shared" si="101"/>
        <v>44926</v>
      </c>
      <c r="E243" s="54">
        <f t="shared" si="98"/>
        <v>92</v>
      </c>
      <c r="F243" s="55">
        <f>VLOOKUP(D243,'FERC Interest Rate'!A:B,2,TRUE)</f>
        <v>4.9099999999999998E-2</v>
      </c>
      <c r="G243" s="56">
        <f t="shared" si="99"/>
        <v>538.74920995906677</v>
      </c>
      <c r="H243" s="56">
        <v>0</v>
      </c>
      <c r="I243" s="77">
        <f t="shared" si="105"/>
        <v>10.161023328785221</v>
      </c>
      <c r="J243" s="57">
        <f t="shared" si="103"/>
        <v>6.6675011814440994</v>
      </c>
      <c r="K243" s="5">
        <f t="shared" si="93"/>
        <v>16.828524510229322</v>
      </c>
      <c r="L243" s="57">
        <f t="shared" si="104"/>
        <v>49.7</v>
      </c>
      <c r="M243" s="86">
        <f t="shared" si="94"/>
        <v>66.528524510229317</v>
      </c>
      <c r="N243" s="5">
        <f t="shared" si="95"/>
        <v>545.41671114051087</v>
      </c>
      <c r="O243" s="56">
        <f t="shared" si="96"/>
        <v>478.88818663028155</v>
      </c>
    </row>
    <row r="244" spans="1:15" x14ac:dyDescent="0.2">
      <c r="A244" s="59" t="s">
        <v>57</v>
      </c>
      <c r="B244" s="54" t="str">
        <f t="shared" si="97"/>
        <v>Q1/2023</v>
      </c>
      <c r="C244" s="49">
        <f t="shared" si="100"/>
        <v>44927</v>
      </c>
      <c r="D244" s="49">
        <f t="shared" si="101"/>
        <v>45016</v>
      </c>
      <c r="E244" s="54">
        <f t="shared" si="98"/>
        <v>90</v>
      </c>
      <c r="F244" s="55">
        <f>VLOOKUP(D244,'FERC Interest Rate'!A:B,2,TRUE)</f>
        <v>6.3100000000000003E-2</v>
      </c>
      <c r="G244" s="56">
        <f t="shared" si="99"/>
        <v>478.88818663028155</v>
      </c>
      <c r="H244" s="56">
        <v>0</v>
      </c>
      <c r="I244" s="77">
        <f t="shared" si="105"/>
        <v>10.161023328785221</v>
      </c>
      <c r="J244" s="57">
        <f t="shared" si="103"/>
        <v>7.4509753749955321</v>
      </c>
      <c r="K244" s="5">
        <f t="shared" si="93"/>
        <v>17.611998703780753</v>
      </c>
      <c r="L244" s="57">
        <f t="shared" si="104"/>
        <v>49.7</v>
      </c>
      <c r="M244" s="86">
        <f t="shared" si="94"/>
        <v>67.311998703780759</v>
      </c>
      <c r="N244" s="5">
        <f t="shared" si="95"/>
        <v>486.3391620052771</v>
      </c>
      <c r="O244" s="56">
        <f t="shared" si="96"/>
        <v>419.02716330149633</v>
      </c>
    </row>
    <row r="245" spans="1:15" x14ac:dyDescent="0.2">
      <c r="A245" s="59" t="s">
        <v>58</v>
      </c>
      <c r="B245" s="54" t="str">
        <f t="shared" si="97"/>
        <v>Q2/2023</v>
      </c>
      <c r="C245" s="49">
        <f t="shared" si="100"/>
        <v>45017</v>
      </c>
      <c r="D245" s="49">
        <f t="shared" si="101"/>
        <v>45107</v>
      </c>
      <c r="E245" s="54">
        <f t="shared" si="98"/>
        <v>91</v>
      </c>
      <c r="F245" s="55">
        <f>VLOOKUP(D245,'FERC Interest Rate'!A:B,2,TRUE)</f>
        <v>7.4999999999999997E-2</v>
      </c>
      <c r="G245" s="56">
        <f t="shared" si="99"/>
        <v>419.02716330149633</v>
      </c>
      <c r="H245" s="56">
        <v>0</v>
      </c>
      <c r="I245" s="77">
        <f t="shared" si="105"/>
        <v>10.161023328785221</v>
      </c>
      <c r="J245" s="57">
        <f t="shared" si="103"/>
        <v>7.835233943925239</v>
      </c>
      <c r="K245" s="5">
        <f t="shared" si="93"/>
        <v>17.996257272710459</v>
      </c>
      <c r="L245" s="57">
        <f t="shared" si="104"/>
        <v>49.7</v>
      </c>
      <c r="M245" s="86">
        <f t="shared" si="94"/>
        <v>67.696257272710454</v>
      </c>
      <c r="N245" s="5">
        <f t="shared" si="95"/>
        <v>426.86239724542156</v>
      </c>
      <c r="O245" s="56">
        <f t="shared" si="96"/>
        <v>359.16613997271111</v>
      </c>
    </row>
    <row r="246" spans="1:15" x14ac:dyDescent="0.2">
      <c r="A246" s="59" t="s">
        <v>59</v>
      </c>
      <c r="B246" s="54" t="str">
        <f t="shared" si="97"/>
        <v>Q3/2023</v>
      </c>
      <c r="C246" s="49">
        <f t="shared" si="100"/>
        <v>45108</v>
      </c>
      <c r="D246" s="49">
        <f t="shared" si="101"/>
        <v>45199</v>
      </c>
      <c r="E246" s="54">
        <f t="shared" si="98"/>
        <v>92</v>
      </c>
      <c r="F246" s="55">
        <f>VLOOKUP(D246,'FERC Interest Rate'!A:B,2,TRUE)</f>
        <v>8.0199999999999994E-2</v>
      </c>
      <c r="G246" s="56">
        <f t="shared" si="99"/>
        <v>359.16613997271111</v>
      </c>
      <c r="H246" s="56">
        <v>0</v>
      </c>
      <c r="I246" s="77">
        <f t="shared" si="105"/>
        <v>10.161023328785221</v>
      </c>
      <c r="J246" s="57">
        <f t="shared" si="103"/>
        <v>7.2604697182867168</v>
      </c>
      <c r="K246" s="5">
        <f t="shared" si="93"/>
        <v>17.421493047071937</v>
      </c>
      <c r="L246" s="57">
        <f t="shared" si="104"/>
        <v>49.7</v>
      </c>
      <c r="M246" s="86">
        <f t="shared" si="94"/>
        <v>67.121493047071937</v>
      </c>
      <c r="N246" s="5">
        <f t="shared" si="95"/>
        <v>366.42660969099785</v>
      </c>
      <c r="O246" s="56">
        <f t="shared" si="96"/>
        <v>299.30511664392589</v>
      </c>
    </row>
    <row r="247" spans="1:15" x14ac:dyDescent="0.2">
      <c r="A247" s="59" t="s">
        <v>60</v>
      </c>
      <c r="B247" s="54" t="str">
        <f t="shared" si="97"/>
        <v>Q4/2023</v>
      </c>
      <c r="C247" s="49">
        <f t="shared" si="100"/>
        <v>45200</v>
      </c>
      <c r="D247" s="49">
        <f t="shared" si="101"/>
        <v>45291</v>
      </c>
      <c r="E247" s="54">
        <f t="shared" si="98"/>
        <v>92</v>
      </c>
      <c r="F247" s="55">
        <f>VLOOKUP(D247,'FERC Interest Rate'!A:B,2,TRUE)</f>
        <v>8.3500000000000005E-2</v>
      </c>
      <c r="G247" s="56">
        <f t="shared" si="99"/>
        <v>299.30511664392589</v>
      </c>
      <c r="H247" s="56">
        <v>0</v>
      </c>
      <c r="I247" s="77">
        <f t="shared" si="105"/>
        <v>10.161023328785221</v>
      </c>
      <c r="J247" s="57">
        <f t="shared" si="103"/>
        <v>6.2993476878318875</v>
      </c>
      <c r="K247" s="5">
        <f t="shared" si="93"/>
        <v>16.46037101661711</v>
      </c>
      <c r="L247" s="57">
        <f t="shared" si="104"/>
        <v>49.7</v>
      </c>
      <c r="M247" s="86">
        <f t="shared" si="94"/>
        <v>66.16037101661712</v>
      </c>
      <c r="N247" s="5">
        <f t="shared" si="95"/>
        <v>305.60446433175775</v>
      </c>
      <c r="O247" s="56">
        <f t="shared" si="96"/>
        <v>239.44409331514066</v>
      </c>
    </row>
    <row r="248" spans="1:15" x14ac:dyDescent="0.2">
      <c r="A248" s="59" t="s">
        <v>61</v>
      </c>
      <c r="B248" s="54" t="str">
        <f t="shared" si="97"/>
        <v>Q1/2024</v>
      </c>
      <c r="C248" s="49">
        <f t="shared" si="100"/>
        <v>45292</v>
      </c>
      <c r="D248" s="49">
        <f t="shared" si="101"/>
        <v>45382</v>
      </c>
      <c r="E248" s="54">
        <f t="shared" si="98"/>
        <v>91</v>
      </c>
      <c r="F248" s="55">
        <f>VLOOKUP(D248,'FERC Interest Rate'!A:B,2,TRUE)</f>
        <v>8.5000000000000006E-2</v>
      </c>
      <c r="G248" s="56">
        <f t="shared" si="99"/>
        <v>239.44409331514066</v>
      </c>
      <c r="H248" s="56">
        <v>0</v>
      </c>
      <c r="I248" s="77">
        <f t="shared" si="105"/>
        <v>10.161023328785221</v>
      </c>
      <c r="J248" s="57">
        <f t="shared" si="103"/>
        <v>5.0603826824934783</v>
      </c>
      <c r="K248" s="5">
        <f t="shared" si="93"/>
        <v>15.221406011278699</v>
      </c>
      <c r="L248" s="57">
        <f t="shared" si="104"/>
        <v>49.7</v>
      </c>
      <c r="M248" s="86">
        <f t="shared" si="94"/>
        <v>64.921406011278705</v>
      </c>
      <c r="N248" s="5">
        <f t="shared" si="95"/>
        <v>244.50447599763413</v>
      </c>
      <c r="O248" s="56">
        <f t="shared" si="96"/>
        <v>179.58306998635544</v>
      </c>
    </row>
    <row r="249" spans="1:15" x14ac:dyDescent="0.2">
      <c r="A249" s="59" t="s">
        <v>62</v>
      </c>
      <c r="B249" s="54" t="str">
        <f t="shared" si="97"/>
        <v>Q2/2024</v>
      </c>
      <c r="C249" s="49">
        <f t="shared" si="100"/>
        <v>45383</v>
      </c>
      <c r="D249" s="49">
        <f t="shared" si="101"/>
        <v>45473</v>
      </c>
      <c r="E249" s="54">
        <f t="shared" si="98"/>
        <v>91</v>
      </c>
      <c r="F249" s="55">
        <f>VLOOKUP(D249,'FERC Interest Rate'!A:B,2,TRUE)</f>
        <v>8.5000000000000006E-2</v>
      </c>
      <c r="G249" s="56">
        <f t="shared" si="99"/>
        <v>179.58306998635544</v>
      </c>
      <c r="H249" s="56">
        <v>0</v>
      </c>
      <c r="I249" s="77">
        <f t="shared" si="105"/>
        <v>10.161023328785221</v>
      </c>
      <c r="J249" s="57">
        <f t="shared" si="103"/>
        <v>3.7952870118701076</v>
      </c>
      <c r="K249" s="5">
        <f t="shared" si="93"/>
        <v>13.956310340655328</v>
      </c>
      <c r="L249" s="57">
        <f t="shared" si="104"/>
        <v>49.7</v>
      </c>
      <c r="M249" s="86">
        <f t="shared" si="94"/>
        <v>63.656310340655331</v>
      </c>
      <c r="N249" s="5">
        <f t="shared" si="95"/>
        <v>183.37835699822554</v>
      </c>
      <c r="O249" s="56">
        <f t="shared" si="96"/>
        <v>119.72204665757023</v>
      </c>
    </row>
    <row r="250" spans="1:15" x14ac:dyDescent="0.2">
      <c r="A250" s="59" t="s">
        <v>63</v>
      </c>
      <c r="B250" s="54" t="str">
        <f t="shared" si="97"/>
        <v>Q3/2024</v>
      </c>
      <c r="C250" s="49">
        <f t="shared" si="100"/>
        <v>45474</v>
      </c>
      <c r="D250" s="49">
        <f t="shared" si="101"/>
        <v>45565</v>
      </c>
      <c r="E250" s="54">
        <f t="shared" si="98"/>
        <v>92</v>
      </c>
      <c r="F250" s="55">
        <f>VLOOKUP(D250,'FERC Interest Rate'!A:B,2,TRUE)</f>
        <v>8.5000000000000006E-2</v>
      </c>
      <c r="G250" s="56">
        <f t="shared" si="99"/>
        <v>119.72204665757023</v>
      </c>
      <c r="H250" s="56">
        <v>0</v>
      </c>
      <c r="I250" s="77">
        <f t="shared" si="105"/>
        <v>10.161023328785221</v>
      </c>
      <c r="J250" s="57">
        <f t="shared" si="103"/>
        <v>2.557995641699998</v>
      </c>
      <c r="K250" s="5">
        <f t="shared" si="93"/>
        <v>12.719018970485219</v>
      </c>
      <c r="L250" s="57">
        <f t="shared" si="104"/>
        <v>49.7</v>
      </c>
      <c r="M250" s="86">
        <f t="shared" si="94"/>
        <v>62.419018970485226</v>
      </c>
      <c r="N250" s="5">
        <f t="shared" si="95"/>
        <v>122.28004229927024</v>
      </c>
      <c r="O250" s="56">
        <f t="shared" si="96"/>
        <v>59.861023328785009</v>
      </c>
    </row>
    <row r="251" spans="1:15" x14ac:dyDescent="0.2">
      <c r="A251" s="59" t="s">
        <v>64</v>
      </c>
      <c r="B251" s="54" t="str">
        <f t="shared" si="97"/>
        <v>Q4/2024</v>
      </c>
      <c r="C251" s="49">
        <f t="shared" si="100"/>
        <v>45566</v>
      </c>
      <c r="D251" s="49">
        <f t="shared" si="101"/>
        <v>45657</v>
      </c>
      <c r="E251" s="54">
        <f t="shared" si="98"/>
        <v>92</v>
      </c>
      <c r="F251" s="55">
        <f>VLOOKUP(D251,'FERC Interest Rate'!A:B,2,TRUE)</f>
        <v>8.5000000000000006E-2</v>
      </c>
      <c r="G251" s="56">
        <f t="shared" si="99"/>
        <v>59.861023328785009</v>
      </c>
      <c r="H251" s="56">
        <v>0</v>
      </c>
      <c r="I251" s="77">
        <f t="shared" si="105"/>
        <v>10.161023328785221</v>
      </c>
      <c r="J251" s="57">
        <f t="shared" si="103"/>
        <v>1.2789978208499968</v>
      </c>
      <c r="K251" s="5">
        <f t="shared" si="93"/>
        <v>11.440021149635218</v>
      </c>
      <c r="L251" s="57">
        <f t="shared" si="104"/>
        <v>49.7</v>
      </c>
      <c r="M251" s="86">
        <f t="shared" si="94"/>
        <v>61.140021149635217</v>
      </c>
      <c r="N251" s="5">
        <f t="shared" si="95"/>
        <v>61.140021149635004</v>
      </c>
      <c r="O251" s="56">
        <f t="shared" si="96"/>
        <v>-2.1493917756743031E-13</v>
      </c>
    </row>
    <row r="252" spans="1:15" ht="18" customHeight="1" thickBot="1" x14ac:dyDescent="0.25">
      <c r="A252" s="98"/>
      <c r="B252" s="99"/>
      <c r="C252" s="100"/>
      <c r="D252" s="100"/>
      <c r="E252" s="99"/>
      <c r="F252" s="99"/>
      <c r="G252" s="88">
        <f>SUM(G215:G251)</f>
        <v>30692.543843663709</v>
      </c>
      <c r="H252" s="88">
        <f>SUM(H215:H238)</f>
        <v>203.22046657570442</v>
      </c>
      <c r="I252" s="89">
        <f>SUM(I215:I251)</f>
        <v>203.22046657570451</v>
      </c>
      <c r="J252" s="89">
        <f t="shared" ref="J252:O252" si="106">SUM(J215:J251)</f>
        <v>138.54114938021058</v>
      </c>
      <c r="K252" s="89">
        <f t="shared" si="106"/>
        <v>341.76161595591503</v>
      </c>
      <c r="L252" s="89">
        <f t="shared" si="106"/>
        <v>994.00000000000034</v>
      </c>
      <c r="M252" s="89">
        <f t="shared" si="106"/>
        <v>1335.7616159559154</v>
      </c>
      <c r="N252" s="89">
        <f t="shared" si="106"/>
        <v>31034.305459619631</v>
      </c>
      <c r="O252" s="89">
        <f t="shared" si="106"/>
        <v>29698.543843663709</v>
      </c>
    </row>
    <row r="253" spans="1:15" ht="13.5" thickTop="1" x14ac:dyDescent="0.2">
      <c r="B253" s="6"/>
      <c r="C253" s="9"/>
      <c r="D253" s="9"/>
      <c r="E253" s="6"/>
      <c r="F253" s="6"/>
      <c r="G253" s="57"/>
      <c r="H253" s="44"/>
      <c r="I253" s="79"/>
      <c r="J253" s="57"/>
      <c r="L253" s="44"/>
      <c r="M253" s="87"/>
    </row>
    <row r="254" spans="1:15" ht="36.75" x14ac:dyDescent="0.2">
      <c r="A254" s="58" t="s">
        <v>44</v>
      </c>
      <c r="B254" s="58" t="s">
        <v>3</v>
      </c>
      <c r="C254" s="58" t="s">
        <v>4</v>
      </c>
      <c r="D254" s="58" t="s">
        <v>5</v>
      </c>
      <c r="E254" s="58" t="s">
        <v>6</v>
      </c>
      <c r="F254" s="58" t="s">
        <v>7</v>
      </c>
      <c r="G254" s="58" t="s">
        <v>71</v>
      </c>
      <c r="H254" s="58" t="s">
        <v>72</v>
      </c>
      <c r="I254" s="73" t="s">
        <v>73</v>
      </c>
      <c r="J254" s="74" t="s">
        <v>74</v>
      </c>
      <c r="K254" s="74" t="s">
        <v>75</v>
      </c>
      <c r="L254" s="74" t="s">
        <v>76</v>
      </c>
      <c r="M254" s="75" t="s">
        <v>66</v>
      </c>
      <c r="N254" s="58" t="s">
        <v>77</v>
      </c>
      <c r="O254" s="58" t="s">
        <v>78</v>
      </c>
    </row>
    <row r="255" spans="1:15" x14ac:dyDescent="0.2">
      <c r="A255" s="123" t="s">
        <v>37</v>
      </c>
      <c r="B255" s="325" t="s">
        <v>50</v>
      </c>
      <c r="C255" s="49">
        <f>VLOOKUP(B255,A$1:F$24,2,FALSE)</f>
        <v>42382</v>
      </c>
      <c r="D255" s="49">
        <f>DATE(YEAR(C255),IF(MONTH(C255)&lt;=3,3,IF(MONTH(C255)&lt;=6,6,IF(MONTH(C255)&lt;=9,9,12))),IF(OR(MONTH(C255)&lt;=3,MONTH(C255)&gt;=10),31,30))</f>
        <v>42460</v>
      </c>
      <c r="E255" s="54">
        <f>D255-C255+1</f>
        <v>79</v>
      </c>
      <c r="F255" s="55">
        <f>VLOOKUP(D255,'FERC Interest Rate'!A:B,2,TRUE)</f>
        <v>3.2500000000000001E-2</v>
      </c>
      <c r="G255" s="56">
        <f>VLOOKUP(B255,$A$1:$F$24,5,FALSE)</f>
        <v>1254</v>
      </c>
      <c r="H255" s="56">
        <f t="shared" ref="H255:H271" si="107">G255*F255*(E255/(DATE(YEAR(D255),12,31)-DATE(YEAR(D255),1,1)+1))</f>
        <v>8.7968442622950818</v>
      </c>
      <c r="I255" s="122">
        <v>0</v>
      </c>
      <c r="J255" s="57">
        <v>0</v>
      </c>
      <c r="K255" s="5">
        <f t="shared" ref="K255:K290" si="108">+SUM(I255:J255)</f>
        <v>0</v>
      </c>
      <c r="L255" s="57">
        <v>0</v>
      </c>
      <c r="M255" s="86">
        <f t="shared" ref="M255:M290" si="109">+SUM(K255:L255)</f>
        <v>0</v>
      </c>
      <c r="N255" s="5">
        <f t="shared" ref="N255:N290" si="110">+G255+H255+J255</f>
        <v>1262.7968442622951</v>
      </c>
      <c r="O255" s="56">
        <f t="shared" ref="O255:O290" si="111">G255+H255-L255-I255</f>
        <v>1262.7968442622951</v>
      </c>
    </row>
    <row r="256" spans="1:15" x14ac:dyDescent="0.2">
      <c r="A256" s="59" t="s">
        <v>22</v>
      </c>
      <c r="B256" s="54" t="str">
        <f t="shared" ref="B256:B290" si="112">+IF(MONTH(C256)&lt;4,"Q1",IF(MONTH(C256)&lt;7,"Q2",IF(MONTH(C256)&lt;10,"Q3","Q4")))&amp;"/"&amp;YEAR(C256)</f>
        <v>Q2/2016</v>
      </c>
      <c r="C256" s="49">
        <f>D255+1</f>
        <v>42461</v>
      </c>
      <c r="D256" s="49">
        <f>EOMONTH(D255,3)</f>
        <v>42551</v>
      </c>
      <c r="E256" s="54">
        <f t="shared" ref="E256:E290" si="113">D256-C256+1</f>
        <v>91</v>
      </c>
      <c r="F256" s="55">
        <f>VLOOKUP(D256,'FERC Interest Rate'!A:B,2,TRUE)</f>
        <v>3.4599999999999999E-2</v>
      </c>
      <c r="G256" s="56">
        <f t="shared" ref="G256:G290" si="114">O255</f>
        <v>1262.7968442622951</v>
      </c>
      <c r="H256" s="56">
        <f t="shared" si="107"/>
        <v>10.863503125257546</v>
      </c>
      <c r="I256" s="122">
        <v>0</v>
      </c>
      <c r="J256" s="57">
        <v>0</v>
      </c>
      <c r="K256" s="5">
        <f t="shared" si="108"/>
        <v>0</v>
      </c>
      <c r="L256" s="57">
        <v>0</v>
      </c>
      <c r="M256" s="86">
        <f t="shared" si="109"/>
        <v>0</v>
      </c>
      <c r="N256" s="5">
        <f t="shared" si="110"/>
        <v>1273.6603473875525</v>
      </c>
      <c r="O256" s="56">
        <f t="shared" si="111"/>
        <v>1273.6603473875525</v>
      </c>
    </row>
    <row r="257" spans="1:15" x14ac:dyDescent="0.2">
      <c r="A257" s="59" t="s">
        <v>22</v>
      </c>
      <c r="B257" s="54" t="str">
        <f t="shared" si="112"/>
        <v>Q3/2016</v>
      </c>
      <c r="C257" s="49">
        <f t="shared" ref="C257:C290" si="115">D256+1</f>
        <v>42552</v>
      </c>
      <c r="D257" s="49">
        <f t="shared" ref="D257:D290" si="116">EOMONTH(D256,3)</f>
        <v>42643</v>
      </c>
      <c r="E257" s="54">
        <f t="shared" si="113"/>
        <v>92</v>
      </c>
      <c r="F257" s="55">
        <f>VLOOKUP(D257,'FERC Interest Rate'!A:B,2,TRUE)</f>
        <v>3.5000000000000003E-2</v>
      </c>
      <c r="G257" s="56">
        <f t="shared" si="114"/>
        <v>1273.6603473875525</v>
      </c>
      <c r="H257" s="56">
        <f t="shared" si="107"/>
        <v>11.205427099966993</v>
      </c>
      <c r="I257" s="122">
        <v>0</v>
      </c>
      <c r="J257" s="57">
        <v>0</v>
      </c>
      <c r="K257" s="5">
        <f t="shared" si="108"/>
        <v>0</v>
      </c>
      <c r="L257" s="57">
        <v>0</v>
      </c>
      <c r="M257" s="86">
        <f t="shared" si="109"/>
        <v>0</v>
      </c>
      <c r="N257" s="5">
        <f t="shared" si="110"/>
        <v>1284.8657744875195</v>
      </c>
      <c r="O257" s="56">
        <f t="shared" si="111"/>
        <v>1284.8657744875195</v>
      </c>
    </row>
    <row r="258" spans="1:15" x14ac:dyDescent="0.2">
      <c r="A258" s="59" t="s">
        <v>22</v>
      </c>
      <c r="B258" s="54" t="str">
        <f t="shared" si="112"/>
        <v>Q4/2016</v>
      </c>
      <c r="C258" s="49">
        <f t="shared" si="115"/>
        <v>42644</v>
      </c>
      <c r="D258" s="49">
        <f t="shared" si="116"/>
        <v>42735</v>
      </c>
      <c r="E258" s="54">
        <f t="shared" si="113"/>
        <v>92</v>
      </c>
      <c r="F258" s="55">
        <f>VLOOKUP(D258,'FERC Interest Rate'!A:B,2,TRUE)</f>
        <v>3.5000000000000003E-2</v>
      </c>
      <c r="G258" s="56">
        <f t="shared" si="114"/>
        <v>1284.8657744875195</v>
      </c>
      <c r="H258" s="56">
        <f t="shared" si="107"/>
        <v>11.304010365709871</v>
      </c>
      <c r="I258" s="122">
        <v>0</v>
      </c>
      <c r="J258" s="57">
        <v>0</v>
      </c>
      <c r="K258" s="5">
        <f t="shared" si="108"/>
        <v>0</v>
      </c>
      <c r="L258" s="57">
        <v>0</v>
      </c>
      <c r="M258" s="86">
        <f t="shared" si="109"/>
        <v>0</v>
      </c>
      <c r="N258" s="5">
        <f t="shared" si="110"/>
        <v>1296.1697848532294</v>
      </c>
      <c r="O258" s="56">
        <f t="shared" si="111"/>
        <v>1296.1697848532294</v>
      </c>
    </row>
    <row r="259" spans="1:15" x14ac:dyDescent="0.2">
      <c r="A259" s="59" t="s">
        <v>22</v>
      </c>
      <c r="B259" s="54" t="str">
        <f t="shared" si="112"/>
        <v>Q1/2017</v>
      </c>
      <c r="C259" s="49">
        <f t="shared" si="115"/>
        <v>42736</v>
      </c>
      <c r="D259" s="49">
        <f t="shared" si="116"/>
        <v>42825</v>
      </c>
      <c r="E259" s="54">
        <f t="shared" si="113"/>
        <v>90</v>
      </c>
      <c r="F259" s="55">
        <f>VLOOKUP(D259,'FERC Interest Rate'!A:B,2,TRUE)</f>
        <v>3.5000000000000003E-2</v>
      </c>
      <c r="G259" s="56">
        <f t="shared" si="114"/>
        <v>1296.1697848532294</v>
      </c>
      <c r="H259" s="56">
        <f t="shared" si="107"/>
        <v>11.186122800788144</v>
      </c>
      <c r="I259" s="77">
        <v>0</v>
      </c>
      <c r="J259" s="57">
        <v>0</v>
      </c>
      <c r="K259" s="5">
        <f t="shared" si="108"/>
        <v>0</v>
      </c>
      <c r="L259" s="57">
        <v>0</v>
      </c>
      <c r="M259" s="86">
        <f t="shared" si="109"/>
        <v>0</v>
      </c>
      <c r="N259" s="5">
        <f t="shared" si="110"/>
        <v>1307.3559076540175</v>
      </c>
      <c r="O259" s="56">
        <f t="shared" si="111"/>
        <v>1307.3559076540175</v>
      </c>
    </row>
    <row r="260" spans="1:15" x14ac:dyDescent="0.2">
      <c r="A260" s="59" t="s">
        <v>22</v>
      </c>
      <c r="B260" s="54" t="str">
        <f t="shared" si="112"/>
        <v>Q2/2017</v>
      </c>
      <c r="C260" s="49">
        <f t="shared" si="115"/>
        <v>42826</v>
      </c>
      <c r="D260" s="49">
        <f t="shared" si="116"/>
        <v>42916</v>
      </c>
      <c r="E260" s="54">
        <f t="shared" si="113"/>
        <v>91</v>
      </c>
      <c r="F260" s="55">
        <f>VLOOKUP(D260,'FERC Interest Rate'!A:B,2,TRUE)</f>
        <v>3.7100000000000001E-2</v>
      </c>
      <c r="G260" s="56">
        <f t="shared" si="114"/>
        <v>1307.3559076540175</v>
      </c>
      <c r="H260" s="56">
        <f t="shared" si="107"/>
        <v>12.092504876248572</v>
      </c>
      <c r="I260" s="122">
        <v>0</v>
      </c>
      <c r="J260" s="57">
        <v>0</v>
      </c>
      <c r="K260" s="5">
        <f t="shared" ref="K260:K270" si="117">+SUM(I260:J260)</f>
        <v>0</v>
      </c>
      <c r="L260" s="57">
        <v>0</v>
      </c>
      <c r="M260" s="86">
        <f t="shared" si="109"/>
        <v>0</v>
      </c>
      <c r="N260" s="5">
        <f t="shared" si="110"/>
        <v>1319.4484125302661</v>
      </c>
      <c r="O260" s="56">
        <f t="shared" si="111"/>
        <v>1319.4484125302661</v>
      </c>
    </row>
    <row r="261" spans="1:15" x14ac:dyDescent="0.2">
      <c r="A261" s="59" t="s">
        <v>22</v>
      </c>
      <c r="B261" s="54" t="str">
        <f t="shared" si="112"/>
        <v>Q3/2017</v>
      </c>
      <c r="C261" s="49">
        <f t="shared" si="115"/>
        <v>42917</v>
      </c>
      <c r="D261" s="49">
        <f t="shared" si="116"/>
        <v>43008</v>
      </c>
      <c r="E261" s="54">
        <f t="shared" si="113"/>
        <v>92</v>
      </c>
      <c r="F261" s="55">
        <f>VLOOKUP(D261,'FERC Interest Rate'!A:B,2,TRUE)</f>
        <v>3.9600000000000003E-2</v>
      </c>
      <c r="G261" s="56">
        <f t="shared" si="114"/>
        <v>1319.4484125302661</v>
      </c>
      <c r="H261" s="56">
        <f t="shared" si="107"/>
        <v>13.169902620630866</v>
      </c>
      <c r="I261" s="122">
        <v>0</v>
      </c>
      <c r="J261" s="57">
        <v>0</v>
      </c>
      <c r="K261" s="5">
        <f t="shared" si="117"/>
        <v>0</v>
      </c>
      <c r="L261" s="57">
        <v>0</v>
      </c>
      <c r="M261" s="86">
        <f t="shared" si="109"/>
        <v>0</v>
      </c>
      <c r="N261" s="5">
        <f t="shared" si="110"/>
        <v>1332.6183151508969</v>
      </c>
      <c r="O261" s="56">
        <f t="shared" si="111"/>
        <v>1332.6183151508969</v>
      </c>
    </row>
    <row r="262" spans="1:15" x14ac:dyDescent="0.2">
      <c r="A262" s="59" t="s">
        <v>22</v>
      </c>
      <c r="B262" s="54" t="str">
        <f t="shared" si="112"/>
        <v>Q4/2017</v>
      </c>
      <c r="C262" s="49">
        <f t="shared" si="115"/>
        <v>43009</v>
      </c>
      <c r="D262" s="49">
        <f t="shared" si="116"/>
        <v>43100</v>
      </c>
      <c r="E262" s="54">
        <f t="shared" si="113"/>
        <v>92</v>
      </c>
      <c r="F262" s="55">
        <f>VLOOKUP(D262,'FERC Interest Rate'!A:B,2,TRUE)</f>
        <v>4.2099999999999999E-2</v>
      </c>
      <c r="G262" s="56">
        <f t="shared" si="114"/>
        <v>1332.6183151508969</v>
      </c>
      <c r="H262" s="56">
        <f t="shared" si="107"/>
        <v>14.141088378746451</v>
      </c>
      <c r="I262" s="122">
        <v>0</v>
      </c>
      <c r="J262" s="57">
        <v>0</v>
      </c>
      <c r="K262" s="5">
        <f t="shared" si="117"/>
        <v>0</v>
      </c>
      <c r="L262" s="57">
        <v>0</v>
      </c>
      <c r="M262" s="86">
        <f t="shared" si="109"/>
        <v>0</v>
      </c>
      <c r="N262" s="5">
        <f t="shared" si="110"/>
        <v>1346.7594035296434</v>
      </c>
      <c r="O262" s="56">
        <f t="shared" si="111"/>
        <v>1346.7594035296434</v>
      </c>
    </row>
    <row r="263" spans="1:15" x14ac:dyDescent="0.2">
      <c r="A263" s="59" t="s">
        <v>22</v>
      </c>
      <c r="B263" s="54" t="str">
        <f t="shared" si="112"/>
        <v>Q1/2018</v>
      </c>
      <c r="C263" s="49">
        <f t="shared" si="115"/>
        <v>43101</v>
      </c>
      <c r="D263" s="49">
        <f t="shared" si="116"/>
        <v>43190</v>
      </c>
      <c r="E263" s="54">
        <f t="shared" si="113"/>
        <v>90</v>
      </c>
      <c r="F263" s="55">
        <f>VLOOKUP(D263,'FERC Interest Rate'!A:B,2,TRUE)</f>
        <v>4.2500000000000003E-2</v>
      </c>
      <c r="G263" s="56">
        <f t="shared" si="114"/>
        <v>1346.7594035296434</v>
      </c>
      <c r="H263" s="56">
        <f t="shared" si="107"/>
        <v>14.113300598632563</v>
      </c>
      <c r="I263" s="122">
        <v>0</v>
      </c>
      <c r="J263" s="57">
        <v>0</v>
      </c>
      <c r="K263" s="5">
        <f t="shared" si="117"/>
        <v>0</v>
      </c>
      <c r="L263" s="57">
        <v>0</v>
      </c>
      <c r="M263" s="86">
        <f t="shared" si="109"/>
        <v>0</v>
      </c>
      <c r="N263" s="5">
        <f t="shared" si="110"/>
        <v>1360.8727041282759</v>
      </c>
      <c r="O263" s="56">
        <f t="shared" si="111"/>
        <v>1360.8727041282759</v>
      </c>
    </row>
    <row r="264" spans="1:15" x14ac:dyDescent="0.2">
      <c r="A264" s="59" t="s">
        <v>22</v>
      </c>
      <c r="B264" s="54" t="str">
        <f t="shared" si="112"/>
        <v>Q2/2018</v>
      </c>
      <c r="C264" s="49">
        <f t="shared" si="115"/>
        <v>43191</v>
      </c>
      <c r="D264" s="49">
        <f t="shared" si="116"/>
        <v>43281</v>
      </c>
      <c r="E264" s="54">
        <f t="shared" si="113"/>
        <v>91</v>
      </c>
      <c r="F264" s="55">
        <f>VLOOKUP(D264,'FERC Interest Rate'!A:B,2,TRUE)</f>
        <v>4.4699999999999997E-2</v>
      </c>
      <c r="G264" s="56">
        <f t="shared" si="114"/>
        <v>1360.8727041282759</v>
      </c>
      <c r="H264" s="56">
        <f t="shared" si="107"/>
        <v>15.166087393376952</v>
      </c>
      <c r="I264" s="77">
        <v>0</v>
      </c>
      <c r="J264" s="57">
        <v>0</v>
      </c>
      <c r="K264" s="5">
        <f t="shared" si="117"/>
        <v>0</v>
      </c>
      <c r="L264" s="57">
        <v>0</v>
      </c>
      <c r="M264" s="86">
        <f t="shared" si="109"/>
        <v>0</v>
      </c>
      <c r="N264" s="5">
        <f t="shared" si="110"/>
        <v>1376.0387915216529</v>
      </c>
      <c r="O264" s="56">
        <f t="shared" si="111"/>
        <v>1376.0387915216529</v>
      </c>
    </row>
    <row r="265" spans="1:15" x14ac:dyDescent="0.2">
      <c r="A265" s="59" t="s">
        <v>22</v>
      </c>
      <c r="B265" s="54" t="str">
        <f t="shared" si="112"/>
        <v>Q3/2018</v>
      </c>
      <c r="C265" s="49">
        <f t="shared" si="115"/>
        <v>43282</v>
      </c>
      <c r="D265" s="49">
        <f t="shared" si="116"/>
        <v>43373</v>
      </c>
      <c r="E265" s="54">
        <f t="shared" si="113"/>
        <v>92</v>
      </c>
      <c r="F265" s="55">
        <f>VLOOKUP(D265,'FERC Interest Rate'!A:B,2,TRUE)</f>
        <v>4.6899999999999997E-2</v>
      </c>
      <c r="G265" s="56">
        <f t="shared" si="114"/>
        <v>1376.0387915216529</v>
      </c>
      <c r="H265" s="56">
        <f t="shared" si="107"/>
        <v>16.266663500431857</v>
      </c>
      <c r="I265" s="122">
        <v>0</v>
      </c>
      <c r="J265" s="57">
        <v>0</v>
      </c>
      <c r="K265" s="5">
        <f t="shared" si="117"/>
        <v>0</v>
      </c>
      <c r="L265" s="57">
        <v>0</v>
      </c>
      <c r="M265" s="86">
        <f t="shared" si="109"/>
        <v>0</v>
      </c>
      <c r="N265" s="5">
        <f t="shared" si="110"/>
        <v>1392.3054550220847</v>
      </c>
      <c r="O265" s="56">
        <f t="shared" si="111"/>
        <v>1392.3054550220847</v>
      </c>
    </row>
    <row r="266" spans="1:15" x14ac:dyDescent="0.2">
      <c r="A266" s="59" t="s">
        <v>22</v>
      </c>
      <c r="B266" s="54" t="str">
        <f t="shared" si="112"/>
        <v>Q4/2018</v>
      </c>
      <c r="C266" s="49">
        <f t="shared" si="115"/>
        <v>43374</v>
      </c>
      <c r="D266" s="49">
        <f t="shared" si="116"/>
        <v>43465</v>
      </c>
      <c r="E266" s="54">
        <f t="shared" si="113"/>
        <v>92</v>
      </c>
      <c r="F266" s="55">
        <f>VLOOKUP(D266,'FERC Interest Rate'!A:B,2,TRUE)</f>
        <v>4.9599999999999998E-2</v>
      </c>
      <c r="G266" s="56">
        <f t="shared" si="114"/>
        <v>1392.3054550220847</v>
      </c>
      <c r="H266" s="56">
        <f t="shared" si="107"/>
        <v>17.406488362621307</v>
      </c>
      <c r="I266" s="122">
        <v>0</v>
      </c>
      <c r="J266" s="57">
        <v>0</v>
      </c>
      <c r="K266" s="5">
        <f t="shared" si="117"/>
        <v>0</v>
      </c>
      <c r="L266" s="57">
        <v>0</v>
      </c>
      <c r="M266" s="86">
        <f t="shared" si="109"/>
        <v>0</v>
      </c>
      <c r="N266" s="5">
        <f t="shared" si="110"/>
        <v>1409.711943384706</v>
      </c>
      <c r="O266" s="56">
        <f t="shared" si="111"/>
        <v>1409.711943384706</v>
      </c>
    </row>
    <row r="267" spans="1:15" x14ac:dyDescent="0.2">
      <c r="A267" s="59" t="s">
        <v>22</v>
      </c>
      <c r="B267" s="54" t="str">
        <f t="shared" si="112"/>
        <v>Q1/2019</v>
      </c>
      <c r="C267" s="49">
        <f t="shared" si="115"/>
        <v>43466</v>
      </c>
      <c r="D267" s="49">
        <f t="shared" si="116"/>
        <v>43555</v>
      </c>
      <c r="E267" s="54">
        <f t="shared" si="113"/>
        <v>90</v>
      </c>
      <c r="F267" s="55">
        <f>VLOOKUP(D267,'FERC Interest Rate'!A:B,2,TRUE)</f>
        <v>5.1799999999999999E-2</v>
      </c>
      <c r="G267" s="56">
        <f t="shared" si="114"/>
        <v>1409.711943384706</v>
      </c>
      <c r="H267" s="56">
        <f t="shared" si="107"/>
        <v>18.005690630299995</v>
      </c>
      <c r="I267" s="122">
        <v>0</v>
      </c>
      <c r="J267" s="57">
        <v>0</v>
      </c>
      <c r="K267" s="5">
        <f t="shared" si="117"/>
        <v>0</v>
      </c>
      <c r="L267" s="57">
        <v>0</v>
      </c>
      <c r="M267" s="86">
        <f t="shared" si="109"/>
        <v>0</v>
      </c>
      <c r="N267" s="5">
        <f t="shared" si="110"/>
        <v>1427.7176340150061</v>
      </c>
      <c r="O267" s="56">
        <f t="shared" si="111"/>
        <v>1427.7176340150061</v>
      </c>
    </row>
    <row r="268" spans="1:15" x14ac:dyDescent="0.2">
      <c r="A268" s="59" t="s">
        <v>22</v>
      </c>
      <c r="B268" s="54" t="str">
        <f t="shared" si="112"/>
        <v>Q2/2019</v>
      </c>
      <c r="C268" s="49">
        <f t="shared" si="115"/>
        <v>43556</v>
      </c>
      <c r="D268" s="49">
        <f t="shared" si="116"/>
        <v>43646</v>
      </c>
      <c r="E268" s="54">
        <f t="shared" si="113"/>
        <v>91</v>
      </c>
      <c r="F268" s="55">
        <f>VLOOKUP(D268,'FERC Interest Rate'!A:B,2,TRUE)</f>
        <v>5.45E-2</v>
      </c>
      <c r="G268" s="56">
        <f t="shared" si="114"/>
        <v>1427.7176340150061</v>
      </c>
      <c r="H268" s="56">
        <f t="shared" si="107"/>
        <v>19.399357824376501</v>
      </c>
      <c r="I268" s="122">
        <v>0</v>
      </c>
      <c r="J268" s="57">
        <v>0</v>
      </c>
      <c r="K268" s="5">
        <f t="shared" si="117"/>
        <v>0</v>
      </c>
      <c r="L268" s="57">
        <v>0</v>
      </c>
      <c r="M268" s="86">
        <f t="shared" si="109"/>
        <v>0</v>
      </c>
      <c r="N268" s="5">
        <f t="shared" si="110"/>
        <v>1447.1169918393825</v>
      </c>
      <c r="O268" s="56">
        <f t="shared" si="111"/>
        <v>1447.1169918393825</v>
      </c>
    </row>
    <row r="269" spans="1:15" x14ac:dyDescent="0.2">
      <c r="A269" s="59" t="s">
        <v>22</v>
      </c>
      <c r="B269" s="54" t="str">
        <f t="shared" si="112"/>
        <v>Q3/2019</v>
      </c>
      <c r="C269" s="49">
        <f t="shared" si="115"/>
        <v>43647</v>
      </c>
      <c r="D269" s="49">
        <f t="shared" si="116"/>
        <v>43738</v>
      </c>
      <c r="E269" s="54">
        <f t="shared" si="113"/>
        <v>92</v>
      </c>
      <c r="F269" s="55">
        <f>VLOOKUP(D269,'FERC Interest Rate'!A:B,2,TRUE)</f>
        <v>5.5E-2</v>
      </c>
      <c r="G269" s="56">
        <f t="shared" si="114"/>
        <v>1447.1169918393825</v>
      </c>
      <c r="H269" s="56">
        <f t="shared" si="107"/>
        <v>20.061402681389801</v>
      </c>
      <c r="I269" s="77">
        <v>0</v>
      </c>
      <c r="J269" s="57">
        <v>0</v>
      </c>
      <c r="K269" s="5">
        <f t="shared" si="117"/>
        <v>0</v>
      </c>
      <c r="L269" s="57">
        <v>0</v>
      </c>
      <c r="M269" s="86">
        <f t="shared" si="109"/>
        <v>0</v>
      </c>
      <c r="N269" s="5">
        <f t="shared" si="110"/>
        <v>1467.1783945207724</v>
      </c>
      <c r="O269" s="56">
        <f t="shared" si="111"/>
        <v>1467.1783945207724</v>
      </c>
    </row>
    <row r="270" spans="1:15" x14ac:dyDescent="0.2">
      <c r="A270" s="59" t="s">
        <v>22</v>
      </c>
      <c r="B270" s="54" t="str">
        <f t="shared" si="112"/>
        <v>Q4/2019</v>
      </c>
      <c r="C270" s="49">
        <f t="shared" si="115"/>
        <v>43739</v>
      </c>
      <c r="D270" s="49">
        <f t="shared" si="116"/>
        <v>43830</v>
      </c>
      <c r="E270" s="54">
        <f t="shared" si="113"/>
        <v>92</v>
      </c>
      <c r="F270" s="55">
        <f>VLOOKUP(D270,'FERC Interest Rate'!A:B,2,TRUE)</f>
        <v>5.4199999999999998E-2</v>
      </c>
      <c r="G270" s="56">
        <f t="shared" si="114"/>
        <v>1467.1783945207724</v>
      </c>
      <c r="H270" s="56">
        <f t="shared" si="107"/>
        <v>20.043666702570903</v>
      </c>
      <c r="I270" s="122">
        <v>0</v>
      </c>
      <c r="J270" s="57">
        <v>0</v>
      </c>
      <c r="K270" s="5">
        <f t="shared" si="117"/>
        <v>0</v>
      </c>
      <c r="L270" s="57">
        <v>0</v>
      </c>
      <c r="M270" s="86">
        <f t="shared" si="109"/>
        <v>0</v>
      </c>
      <c r="N270" s="5">
        <f t="shared" si="110"/>
        <v>1487.2220612233432</v>
      </c>
      <c r="O270" s="56">
        <f t="shared" si="111"/>
        <v>1487.2220612233432</v>
      </c>
    </row>
    <row r="271" spans="1:15" x14ac:dyDescent="0.2">
      <c r="A271" s="59" t="s">
        <v>45</v>
      </c>
      <c r="B271" s="54" t="str">
        <f t="shared" si="112"/>
        <v>Q1/2020</v>
      </c>
      <c r="C271" s="49">
        <f t="shared" si="115"/>
        <v>43831</v>
      </c>
      <c r="D271" s="49">
        <f t="shared" si="116"/>
        <v>43921</v>
      </c>
      <c r="E271" s="54">
        <f t="shared" si="113"/>
        <v>91</v>
      </c>
      <c r="F271" s="55">
        <f>VLOOKUP(D271,'FERC Interest Rate'!A:B,2,TRUE)</f>
        <v>4.9599999999999998E-2</v>
      </c>
      <c r="G271" s="56">
        <f t="shared" si="114"/>
        <v>1487.2220612233432</v>
      </c>
      <c r="H271" s="56">
        <f t="shared" si="107"/>
        <v>18.340780042452682</v>
      </c>
      <c r="I271" s="77">
        <f t="shared" ref="I271:I290" si="118">(SUM($H$255:$H$277)/20)</f>
        <v>12.578142063289803</v>
      </c>
      <c r="J271" s="57">
        <f t="shared" ref="J271:J290" si="119">G271*F271*(E271/(DATE(YEAR(D271),12,31)-DATE(YEAR(D271),1,1)+1))</f>
        <v>18.340780042452682</v>
      </c>
      <c r="K271" s="5">
        <f t="shared" si="108"/>
        <v>30.918922105742485</v>
      </c>
      <c r="L271" s="57">
        <f t="shared" ref="L271:L290" si="120">($G$255/20)</f>
        <v>62.7</v>
      </c>
      <c r="M271" s="86">
        <f t="shared" si="109"/>
        <v>93.618922105742485</v>
      </c>
      <c r="N271" s="5">
        <f t="shared" si="110"/>
        <v>1523.9036213082486</v>
      </c>
      <c r="O271" s="56">
        <f t="shared" si="111"/>
        <v>1430.2846992025061</v>
      </c>
    </row>
    <row r="272" spans="1:15" x14ac:dyDescent="0.2">
      <c r="A272" s="59" t="s">
        <v>46</v>
      </c>
      <c r="B272" s="54" t="str">
        <f t="shared" si="112"/>
        <v>Q2/2020</v>
      </c>
      <c r="C272" s="49">
        <f t="shared" si="115"/>
        <v>43922</v>
      </c>
      <c r="D272" s="49">
        <f t="shared" si="116"/>
        <v>44012</v>
      </c>
      <c r="E272" s="54">
        <f t="shared" si="113"/>
        <v>91</v>
      </c>
      <c r="F272" s="55">
        <f>VLOOKUP(D272,'FERC Interest Rate'!A:B,2,TRUE)</f>
        <v>4.7500000000000001E-2</v>
      </c>
      <c r="G272" s="56">
        <f t="shared" si="114"/>
        <v>1430.2846992025061</v>
      </c>
      <c r="H272" s="56">
        <v>0</v>
      </c>
      <c r="I272" s="77">
        <f t="shared" si="118"/>
        <v>12.578142063289803</v>
      </c>
      <c r="J272" s="57">
        <f t="shared" si="119"/>
        <v>16.891818612849267</v>
      </c>
      <c r="K272" s="5">
        <f t="shared" si="108"/>
        <v>29.46996067613907</v>
      </c>
      <c r="L272" s="57">
        <f t="shared" si="120"/>
        <v>62.7</v>
      </c>
      <c r="M272" s="86">
        <f t="shared" si="109"/>
        <v>92.16996067613907</v>
      </c>
      <c r="N272" s="5">
        <f t="shared" si="110"/>
        <v>1447.1765178153553</v>
      </c>
      <c r="O272" s="56">
        <f t="shared" si="111"/>
        <v>1355.0065571392163</v>
      </c>
    </row>
    <row r="273" spans="1:15" x14ac:dyDescent="0.2">
      <c r="A273" s="59" t="s">
        <v>47</v>
      </c>
      <c r="B273" s="54" t="str">
        <f t="shared" si="112"/>
        <v>Q3/2020</v>
      </c>
      <c r="C273" s="49">
        <f t="shared" si="115"/>
        <v>44013</v>
      </c>
      <c r="D273" s="49">
        <f t="shared" si="116"/>
        <v>44104</v>
      </c>
      <c r="E273" s="54">
        <f t="shared" si="113"/>
        <v>92</v>
      </c>
      <c r="F273" s="55">
        <f>VLOOKUP(D273,'FERC Interest Rate'!A:B,2,TRUE)</f>
        <v>3.4299999999999997E-2</v>
      </c>
      <c r="G273" s="56">
        <f t="shared" si="114"/>
        <v>1355.0065571392163</v>
      </c>
      <c r="H273" s="56">
        <v>0</v>
      </c>
      <c r="I273" s="77">
        <f t="shared" si="118"/>
        <v>12.578142063289803</v>
      </c>
      <c r="J273" s="57">
        <f t="shared" si="119"/>
        <v>11.682674021061505</v>
      </c>
      <c r="K273" s="5">
        <f t="shared" si="108"/>
        <v>24.260816084351308</v>
      </c>
      <c r="L273" s="57">
        <f t="shared" si="120"/>
        <v>62.7</v>
      </c>
      <c r="M273" s="86">
        <f t="shared" si="109"/>
        <v>86.960816084351308</v>
      </c>
      <c r="N273" s="5">
        <f t="shared" si="110"/>
        <v>1366.6892311602778</v>
      </c>
      <c r="O273" s="56">
        <f t="shared" si="111"/>
        <v>1279.7284150759265</v>
      </c>
    </row>
    <row r="274" spans="1:15" x14ac:dyDescent="0.2">
      <c r="A274" s="59" t="s">
        <v>48</v>
      </c>
      <c r="B274" s="54" t="str">
        <f t="shared" si="112"/>
        <v>Q4/2020</v>
      </c>
      <c r="C274" s="49">
        <f t="shared" si="115"/>
        <v>44105</v>
      </c>
      <c r="D274" s="49">
        <f t="shared" si="116"/>
        <v>44196</v>
      </c>
      <c r="E274" s="54">
        <f t="shared" si="113"/>
        <v>92</v>
      </c>
      <c r="F274" s="55">
        <f>VLOOKUP(D274,'FERC Interest Rate'!A:B,2,TRUE)</f>
        <v>3.2500000000000001E-2</v>
      </c>
      <c r="G274" s="56">
        <f t="shared" si="114"/>
        <v>1279.7284150759265</v>
      </c>
      <c r="H274" s="56">
        <v>0</v>
      </c>
      <c r="I274" s="77">
        <f t="shared" si="118"/>
        <v>12.578142063289803</v>
      </c>
      <c r="J274" s="57">
        <f t="shared" si="119"/>
        <v>10.454611915510984</v>
      </c>
      <c r="K274" s="5">
        <f t="shared" si="108"/>
        <v>23.032753978800788</v>
      </c>
      <c r="L274" s="57">
        <f t="shared" si="120"/>
        <v>62.7</v>
      </c>
      <c r="M274" s="86">
        <f t="shared" si="109"/>
        <v>85.732753978800787</v>
      </c>
      <c r="N274" s="5">
        <f t="shared" si="110"/>
        <v>1290.1830269914374</v>
      </c>
      <c r="O274" s="56">
        <f t="shared" si="111"/>
        <v>1204.4502730126367</v>
      </c>
    </row>
    <row r="275" spans="1:15" x14ac:dyDescent="0.2">
      <c r="A275" s="59" t="s">
        <v>49</v>
      </c>
      <c r="B275" s="54" t="str">
        <f t="shared" si="112"/>
        <v>Q1/2021</v>
      </c>
      <c r="C275" s="49">
        <f t="shared" si="115"/>
        <v>44197</v>
      </c>
      <c r="D275" s="49">
        <f t="shared" si="116"/>
        <v>44286</v>
      </c>
      <c r="E275" s="54">
        <f t="shared" si="113"/>
        <v>90</v>
      </c>
      <c r="F275" s="55">
        <f>VLOOKUP(D275,'FERC Interest Rate'!A:B,2,TRUE)</f>
        <v>3.2500000000000001E-2</v>
      </c>
      <c r="G275" s="56">
        <f t="shared" si="114"/>
        <v>1204.4502730126367</v>
      </c>
      <c r="H275" s="56">
        <v>0</v>
      </c>
      <c r="I275" s="77">
        <f t="shared" si="118"/>
        <v>12.578142063289803</v>
      </c>
      <c r="J275" s="57">
        <f t="shared" si="119"/>
        <v>9.6521015029094865</v>
      </c>
      <c r="K275" s="5">
        <f t="shared" si="108"/>
        <v>22.230243566199292</v>
      </c>
      <c r="L275" s="57">
        <f t="shared" si="120"/>
        <v>62.7</v>
      </c>
      <c r="M275" s="86">
        <f t="shared" si="109"/>
        <v>84.930243566199294</v>
      </c>
      <c r="N275" s="5">
        <f t="shared" si="110"/>
        <v>1214.1023745155462</v>
      </c>
      <c r="O275" s="56">
        <f t="shared" si="111"/>
        <v>1129.1721309493469</v>
      </c>
    </row>
    <row r="276" spans="1:15" x14ac:dyDescent="0.2">
      <c r="A276" s="59" t="s">
        <v>50</v>
      </c>
      <c r="B276" s="54" t="str">
        <f t="shared" si="112"/>
        <v>Q2/2021</v>
      </c>
      <c r="C276" s="49">
        <f t="shared" si="115"/>
        <v>44287</v>
      </c>
      <c r="D276" s="49">
        <f t="shared" si="116"/>
        <v>44377</v>
      </c>
      <c r="E276" s="54">
        <f t="shared" si="113"/>
        <v>91</v>
      </c>
      <c r="F276" s="55">
        <f>VLOOKUP(D276,'FERC Interest Rate'!A:B,2,TRUE)</f>
        <v>3.2500000000000001E-2</v>
      </c>
      <c r="G276" s="56">
        <f t="shared" si="114"/>
        <v>1129.1721309493469</v>
      </c>
      <c r="H276" s="56">
        <v>0</v>
      </c>
      <c r="I276" s="77">
        <f t="shared" si="118"/>
        <v>12.578142063289803</v>
      </c>
      <c r="J276" s="57">
        <f t="shared" si="119"/>
        <v>9.149387882966284</v>
      </c>
      <c r="K276" s="5">
        <f t="shared" si="108"/>
        <v>21.727529946256087</v>
      </c>
      <c r="L276" s="57">
        <f t="shared" si="120"/>
        <v>62.7</v>
      </c>
      <c r="M276" s="86">
        <f t="shared" si="109"/>
        <v>84.427529946256087</v>
      </c>
      <c r="N276" s="5">
        <f t="shared" si="110"/>
        <v>1138.3215188323131</v>
      </c>
      <c r="O276" s="56">
        <f t="shared" si="111"/>
        <v>1053.8939888860571</v>
      </c>
    </row>
    <row r="277" spans="1:15" x14ac:dyDescent="0.2">
      <c r="A277" s="59" t="s">
        <v>51</v>
      </c>
      <c r="B277" s="54" t="str">
        <f t="shared" si="112"/>
        <v>Q3/2021</v>
      </c>
      <c r="C277" s="49">
        <f t="shared" si="115"/>
        <v>44378</v>
      </c>
      <c r="D277" s="49">
        <f t="shared" si="116"/>
        <v>44469</v>
      </c>
      <c r="E277" s="54">
        <f t="shared" si="113"/>
        <v>92</v>
      </c>
      <c r="F277" s="55">
        <f>VLOOKUP(D277,'FERC Interest Rate'!A:B,2,TRUE)</f>
        <v>3.2500000000000001E-2</v>
      </c>
      <c r="G277" s="56">
        <f t="shared" si="114"/>
        <v>1053.8939888860571</v>
      </c>
      <c r="H277" s="56">
        <v>0</v>
      </c>
      <c r="I277" s="77">
        <f t="shared" si="118"/>
        <v>12.578142063289803</v>
      </c>
      <c r="J277" s="57">
        <f t="shared" si="119"/>
        <v>8.6332685664912621</v>
      </c>
      <c r="K277" s="5">
        <f t="shared" si="108"/>
        <v>21.211410629781064</v>
      </c>
      <c r="L277" s="57">
        <f t="shared" si="120"/>
        <v>62.7</v>
      </c>
      <c r="M277" s="86">
        <f t="shared" si="109"/>
        <v>83.911410629781074</v>
      </c>
      <c r="N277" s="5">
        <f t="shared" si="110"/>
        <v>1062.5272574525484</v>
      </c>
      <c r="O277" s="56">
        <f t="shared" si="111"/>
        <v>978.61584682276725</v>
      </c>
    </row>
    <row r="278" spans="1:15" x14ac:dyDescent="0.2">
      <c r="A278" s="59" t="s">
        <v>52</v>
      </c>
      <c r="B278" s="54" t="str">
        <f t="shared" si="112"/>
        <v>Q4/2021</v>
      </c>
      <c r="C278" s="49">
        <f t="shared" si="115"/>
        <v>44470</v>
      </c>
      <c r="D278" s="49">
        <f t="shared" si="116"/>
        <v>44561</v>
      </c>
      <c r="E278" s="54">
        <f t="shared" si="113"/>
        <v>92</v>
      </c>
      <c r="F278" s="55">
        <f>VLOOKUP(D278,'FERC Interest Rate'!A:B,2,TRUE)</f>
        <v>3.2500000000000001E-2</v>
      </c>
      <c r="G278" s="56">
        <f t="shared" si="114"/>
        <v>978.61584682276725</v>
      </c>
      <c r="H278" s="56">
        <v>0</v>
      </c>
      <c r="I278" s="77">
        <f t="shared" si="118"/>
        <v>12.578142063289803</v>
      </c>
      <c r="J278" s="57">
        <f t="shared" si="119"/>
        <v>8.0166065260276014</v>
      </c>
      <c r="K278" s="5">
        <f t="shared" si="108"/>
        <v>20.594748589317405</v>
      </c>
      <c r="L278" s="57">
        <f t="shared" si="120"/>
        <v>62.7</v>
      </c>
      <c r="M278" s="86">
        <f t="shared" si="109"/>
        <v>83.294748589317408</v>
      </c>
      <c r="N278" s="5">
        <f t="shared" si="110"/>
        <v>986.6324533487948</v>
      </c>
      <c r="O278" s="56">
        <f t="shared" si="111"/>
        <v>903.33770475947745</v>
      </c>
    </row>
    <row r="279" spans="1:15" x14ac:dyDescent="0.2">
      <c r="A279" s="59" t="s">
        <v>53</v>
      </c>
      <c r="B279" s="54" t="str">
        <f t="shared" si="112"/>
        <v>Q1/2022</v>
      </c>
      <c r="C279" s="49">
        <f t="shared" si="115"/>
        <v>44562</v>
      </c>
      <c r="D279" s="49">
        <f t="shared" si="116"/>
        <v>44651</v>
      </c>
      <c r="E279" s="54">
        <f t="shared" si="113"/>
        <v>90</v>
      </c>
      <c r="F279" s="55">
        <f>VLOOKUP(D279,'FERC Interest Rate'!A:B,2,TRUE)</f>
        <v>3.2500000000000001E-2</v>
      </c>
      <c r="G279" s="56">
        <f t="shared" si="114"/>
        <v>903.33770475947745</v>
      </c>
      <c r="H279" s="56">
        <v>0</v>
      </c>
      <c r="I279" s="77">
        <f t="shared" si="118"/>
        <v>12.578142063289803</v>
      </c>
      <c r="J279" s="57">
        <f t="shared" si="119"/>
        <v>7.2390761271821136</v>
      </c>
      <c r="K279" s="5">
        <f t="shared" si="108"/>
        <v>19.817218190471916</v>
      </c>
      <c r="L279" s="57">
        <f t="shared" si="120"/>
        <v>62.7</v>
      </c>
      <c r="M279" s="86">
        <f t="shared" si="109"/>
        <v>82.517218190471922</v>
      </c>
      <c r="N279" s="5">
        <f t="shared" si="110"/>
        <v>910.57678088665955</v>
      </c>
      <c r="O279" s="56">
        <f t="shared" si="111"/>
        <v>828.05956269618764</v>
      </c>
    </row>
    <row r="280" spans="1:15" x14ac:dyDescent="0.2">
      <c r="A280" s="59" t="s">
        <v>54</v>
      </c>
      <c r="B280" s="54" t="str">
        <f t="shared" si="112"/>
        <v>Q2/2022</v>
      </c>
      <c r="C280" s="49">
        <f t="shared" si="115"/>
        <v>44652</v>
      </c>
      <c r="D280" s="49">
        <f t="shared" si="116"/>
        <v>44742</v>
      </c>
      <c r="E280" s="54">
        <f t="shared" si="113"/>
        <v>91</v>
      </c>
      <c r="F280" s="55">
        <f>VLOOKUP(D280,'FERC Interest Rate'!A:B,2,TRUE)</f>
        <v>3.2500000000000001E-2</v>
      </c>
      <c r="G280" s="56">
        <f t="shared" si="114"/>
        <v>828.05956269618764</v>
      </c>
      <c r="H280" s="56">
        <v>0</v>
      </c>
      <c r="I280" s="77">
        <f t="shared" si="118"/>
        <v>12.578142063289803</v>
      </c>
      <c r="J280" s="57">
        <f t="shared" si="119"/>
        <v>6.7095511141752739</v>
      </c>
      <c r="K280" s="5">
        <f t="shared" si="108"/>
        <v>19.287693177465076</v>
      </c>
      <c r="L280" s="57">
        <f t="shared" si="120"/>
        <v>62.7</v>
      </c>
      <c r="M280" s="86">
        <f t="shared" si="109"/>
        <v>81.987693177465076</v>
      </c>
      <c r="N280" s="5">
        <f t="shared" si="110"/>
        <v>834.76911381036291</v>
      </c>
      <c r="O280" s="56">
        <f t="shared" si="111"/>
        <v>752.78142063289783</v>
      </c>
    </row>
    <row r="281" spans="1:15" x14ac:dyDescent="0.2">
      <c r="A281" s="59" t="s">
        <v>55</v>
      </c>
      <c r="B281" s="54" t="str">
        <f t="shared" si="112"/>
        <v>Q3/2022</v>
      </c>
      <c r="C281" s="49">
        <f t="shared" si="115"/>
        <v>44743</v>
      </c>
      <c r="D281" s="49">
        <f t="shared" si="116"/>
        <v>44834</v>
      </c>
      <c r="E281" s="54">
        <f t="shared" si="113"/>
        <v>92</v>
      </c>
      <c r="F281" s="55">
        <f>VLOOKUP(D281,'FERC Interest Rate'!A:B,2,TRUE)</f>
        <v>3.5999999999999997E-2</v>
      </c>
      <c r="G281" s="56">
        <f t="shared" si="114"/>
        <v>752.78142063289783</v>
      </c>
      <c r="H281" s="56">
        <v>0</v>
      </c>
      <c r="I281" s="77">
        <f t="shared" si="118"/>
        <v>12.578142063289803</v>
      </c>
      <c r="J281" s="57">
        <f t="shared" si="119"/>
        <v>6.8307179866744043</v>
      </c>
      <c r="K281" s="5">
        <f t="shared" si="108"/>
        <v>19.408860049964208</v>
      </c>
      <c r="L281" s="57">
        <f t="shared" si="120"/>
        <v>62.7</v>
      </c>
      <c r="M281" s="86">
        <f t="shared" si="109"/>
        <v>82.108860049964207</v>
      </c>
      <c r="N281" s="5">
        <f t="shared" si="110"/>
        <v>759.61213861957219</v>
      </c>
      <c r="O281" s="56">
        <f t="shared" si="111"/>
        <v>677.50327856960803</v>
      </c>
    </row>
    <row r="282" spans="1:15" x14ac:dyDescent="0.2">
      <c r="A282" s="59" t="s">
        <v>56</v>
      </c>
      <c r="B282" s="54" t="str">
        <f t="shared" si="112"/>
        <v>Q4/2022</v>
      </c>
      <c r="C282" s="49">
        <f t="shared" si="115"/>
        <v>44835</v>
      </c>
      <c r="D282" s="49">
        <f t="shared" si="116"/>
        <v>44926</v>
      </c>
      <c r="E282" s="54">
        <f t="shared" si="113"/>
        <v>92</v>
      </c>
      <c r="F282" s="55">
        <f>VLOOKUP(D282,'FERC Interest Rate'!A:B,2,TRUE)</f>
        <v>4.9099999999999998E-2</v>
      </c>
      <c r="G282" s="56">
        <f t="shared" si="114"/>
        <v>677.50327856960803</v>
      </c>
      <c r="H282" s="56">
        <v>0</v>
      </c>
      <c r="I282" s="77">
        <f t="shared" si="118"/>
        <v>12.578142063289803</v>
      </c>
      <c r="J282" s="57">
        <f t="shared" si="119"/>
        <v>8.3847063286428316</v>
      </c>
      <c r="K282" s="5">
        <f t="shared" si="108"/>
        <v>20.962848391932635</v>
      </c>
      <c r="L282" s="57">
        <f t="shared" si="120"/>
        <v>62.7</v>
      </c>
      <c r="M282" s="86">
        <f t="shared" si="109"/>
        <v>83.662848391932641</v>
      </c>
      <c r="N282" s="5">
        <f t="shared" si="110"/>
        <v>685.88798489825081</v>
      </c>
      <c r="O282" s="56">
        <f t="shared" si="111"/>
        <v>602.22513650631822</v>
      </c>
    </row>
    <row r="283" spans="1:15" x14ac:dyDescent="0.2">
      <c r="A283" s="59" t="s">
        <v>57</v>
      </c>
      <c r="B283" s="54" t="str">
        <f t="shared" si="112"/>
        <v>Q1/2023</v>
      </c>
      <c r="C283" s="49">
        <f t="shared" si="115"/>
        <v>44927</v>
      </c>
      <c r="D283" s="49">
        <f t="shared" si="116"/>
        <v>45016</v>
      </c>
      <c r="E283" s="54">
        <f t="shared" si="113"/>
        <v>90</v>
      </c>
      <c r="F283" s="55">
        <f>VLOOKUP(D283,'FERC Interest Rate'!A:B,2,TRUE)</f>
        <v>6.3100000000000003E-2</v>
      </c>
      <c r="G283" s="56">
        <f t="shared" si="114"/>
        <v>602.22513650631822</v>
      </c>
      <c r="H283" s="56">
        <v>0</v>
      </c>
      <c r="I283" s="77">
        <f t="shared" si="118"/>
        <v>12.578142063289803</v>
      </c>
      <c r="J283" s="57">
        <f t="shared" si="119"/>
        <v>9.369963151285976</v>
      </c>
      <c r="K283" s="5">
        <f t="shared" si="108"/>
        <v>21.948105214575779</v>
      </c>
      <c r="L283" s="57">
        <f t="shared" si="120"/>
        <v>62.7</v>
      </c>
      <c r="M283" s="86">
        <f t="shared" si="109"/>
        <v>84.648105214575779</v>
      </c>
      <c r="N283" s="5">
        <f t="shared" si="110"/>
        <v>611.59509965760424</v>
      </c>
      <c r="O283" s="56">
        <f t="shared" si="111"/>
        <v>526.94699444302842</v>
      </c>
    </row>
    <row r="284" spans="1:15" x14ac:dyDescent="0.2">
      <c r="A284" s="59" t="s">
        <v>58</v>
      </c>
      <c r="B284" s="54" t="str">
        <f t="shared" si="112"/>
        <v>Q2/2023</v>
      </c>
      <c r="C284" s="49">
        <f t="shared" si="115"/>
        <v>45017</v>
      </c>
      <c r="D284" s="49">
        <f t="shared" si="116"/>
        <v>45107</v>
      </c>
      <c r="E284" s="54">
        <f t="shared" si="113"/>
        <v>91</v>
      </c>
      <c r="F284" s="55">
        <f>VLOOKUP(D284,'FERC Interest Rate'!A:B,2,TRUE)</f>
        <v>7.4999999999999997E-2</v>
      </c>
      <c r="G284" s="56">
        <f t="shared" si="114"/>
        <v>526.94699444302842</v>
      </c>
      <c r="H284" s="56">
        <v>0</v>
      </c>
      <c r="I284" s="77">
        <f t="shared" si="118"/>
        <v>12.578142063289803</v>
      </c>
      <c r="J284" s="57">
        <f t="shared" si="119"/>
        <v>9.853186950886764</v>
      </c>
      <c r="K284" s="5">
        <f t="shared" si="108"/>
        <v>22.431329014176569</v>
      </c>
      <c r="L284" s="57">
        <f t="shared" si="120"/>
        <v>62.7</v>
      </c>
      <c r="M284" s="86">
        <f t="shared" si="109"/>
        <v>85.131329014176572</v>
      </c>
      <c r="N284" s="5">
        <f t="shared" si="110"/>
        <v>536.80018139391518</v>
      </c>
      <c r="O284" s="56">
        <f t="shared" si="111"/>
        <v>451.66885237973861</v>
      </c>
    </row>
    <row r="285" spans="1:15" x14ac:dyDescent="0.2">
      <c r="A285" s="59" t="s">
        <v>59</v>
      </c>
      <c r="B285" s="54" t="str">
        <f t="shared" si="112"/>
        <v>Q3/2023</v>
      </c>
      <c r="C285" s="49">
        <f t="shared" si="115"/>
        <v>45108</v>
      </c>
      <c r="D285" s="49">
        <f t="shared" si="116"/>
        <v>45199</v>
      </c>
      <c r="E285" s="54">
        <f t="shared" si="113"/>
        <v>92</v>
      </c>
      <c r="F285" s="55">
        <f>VLOOKUP(D285,'FERC Interest Rate'!A:B,2,TRUE)</f>
        <v>8.0199999999999994E-2</v>
      </c>
      <c r="G285" s="56">
        <f t="shared" si="114"/>
        <v>451.66885237973861</v>
      </c>
      <c r="H285" s="56">
        <v>0</v>
      </c>
      <c r="I285" s="77">
        <f t="shared" si="118"/>
        <v>12.578142063289803</v>
      </c>
      <c r="J285" s="57">
        <f t="shared" si="119"/>
        <v>9.1303930421881194</v>
      </c>
      <c r="K285" s="5">
        <f t="shared" si="108"/>
        <v>21.708535105477921</v>
      </c>
      <c r="L285" s="57">
        <f t="shared" si="120"/>
        <v>62.7</v>
      </c>
      <c r="M285" s="86">
        <f t="shared" si="109"/>
        <v>84.408535105477924</v>
      </c>
      <c r="N285" s="5">
        <f t="shared" si="110"/>
        <v>460.79924542192674</v>
      </c>
      <c r="O285" s="56">
        <f t="shared" si="111"/>
        <v>376.3907103164488</v>
      </c>
    </row>
    <row r="286" spans="1:15" x14ac:dyDescent="0.2">
      <c r="A286" s="59" t="s">
        <v>60</v>
      </c>
      <c r="B286" s="54" t="str">
        <f t="shared" si="112"/>
        <v>Q4/2023</v>
      </c>
      <c r="C286" s="49">
        <f t="shared" si="115"/>
        <v>45200</v>
      </c>
      <c r="D286" s="49">
        <f t="shared" si="116"/>
        <v>45291</v>
      </c>
      <c r="E286" s="54">
        <f t="shared" si="113"/>
        <v>92</v>
      </c>
      <c r="F286" s="55">
        <f>VLOOKUP(D286,'FERC Interest Rate'!A:B,2,TRUE)</f>
        <v>8.3500000000000005E-2</v>
      </c>
      <c r="G286" s="56">
        <f t="shared" si="114"/>
        <v>376.3907103164488</v>
      </c>
      <c r="H286" s="56">
        <v>0</v>
      </c>
      <c r="I286" s="77">
        <f t="shared" si="118"/>
        <v>12.578142063289803</v>
      </c>
      <c r="J286" s="57">
        <f t="shared" si="119"/>
        <v>7.9217354428793429</v>
      </c>
      <c r="K286" s="5">
        <f t="shared" si="108"/>
        <v>20.499877506169145</v>
      </c>
      <c r="L286" s="57">
        <f t="shared" si="120"/>
        <v>62.7</v>
      </c>
      <c r="M286" s="86">
        <f t="shared" si="109"/>
        <v>83.199877506169145</v>
      </c>
      <c r="N286" s="5">
        <f t="shared" si="110"/>
        <v>384.31244575932817</v>
      </c>
      <c r="O286" s="56">
        <f t="shared" si="111"/>
        <v>301.112568253159</v>
      </c>
    </row>
    <row r="287" spans="1:15" x14ac:dyDescent="0.2">
      <c r="A287" s="59" t="s">
        <v>61</v>
      </c>
      <c r="B287" s="54" t="str">
        <f t="shared" si="112"/>
        <v>Q1/2024</v>
      </c>
      <c r="C287" s="49">
        <f t="shared" si="115"/>
        <v>45292</v>
      </c>
      <c r="D287" s="49">
        <f t="shared" si="116"/>
        <v>45382</v>
      </c>
      <c r="E287" s="54">
        <f t="shared" si="113"/>
        <v>91</v>
      </c>
      <c r="F287" s="55">
        <f>VLOOKUP(D287,'FERC Interest Rate'!A:B,2,TRUE)</f>
        <v>8.5000000000000006E-2</v>
      </c>
      <c r="G287" s="56">
        <f t="shared" si="114"/>
        <v>301.112568253159</v>
      </c>
      <c r="H287" s="56">
        <v>0</v>
      </c>
      <c r="I287" s="77">
        <f t="shared" si="118"/>
        <v>12.578142063289803</v>
      </c>
      <c r="J287" s="57">
        <f t="shared" si="119"/>
        <v>6.3636768181371179</v>
      </c>
      <c r="K287" s="5">
        <f t="shared" si="108"/>
        <v>18.941818881426922</v>
      </c>
      <c r="L287" s="57">
        <f t="shared" si="120"/>
        <v>62.7</v>
      </c>
      <c r="M287" s="86">
        <f t="shared" si="109"/>
        <v>81.641818881426929</v>
      </c>
      <c r="N287" s="5">
        <f t="shared" si="110"/>
        <v>307.47624507129609</v>
      </c>
      <c r="O287" s="56">
        <f t="shared" si="111"/>
        <v>225.83442618986919</v>
      </c>
    </row>
    <row r="288" spans="1:15" x14ac:dyDescent="0.2">
      <c r="A288" s="59" t="s">
        <v>62</v>
      </c>
      <c r="B288" s="54" t="str">
        <f t="shared" si="112"/>
        <v>Q2/2024</v>
      </c>
      <c r="C288" s="49">
        <f t="shared" si="115"/>
        <v>45383</v>
      </c>
      <c r="D288" s="49">
        <f t="shared" si="116"/>
        <v>45473</v>
      </c>
      <c r="E288" s="54">
        <f t="shared" si="113"/>
        <v>91</v>
      </c>
      <c r="F288" s="55">
        <f>VLOOKUP(D288,'FERC Interest Rate'!A:B,2,TRUE)</f>
        <v>8.5000000000000006E-2</v>
      </c>
      <c r="G288" s="56">
        <f t="shared" si="114"/>
        <v>225.83442618986919</v>
      </c>
      <c r="H288" s="56">
        <v>0</v>
      </c>
      <c r="I288" s="77">
        <f t="shared" si="118"/>
        <v>12.578142063289803</v>
      </c>
      <c r="J288" s="57">
        <f t="shared" si="119"/>
        <v>4.7727576136028373</v>
      </c>
      <c r="K288" s="5">
        <f t="shared" si="108"/>
        <v>17.350899676892642</v>
      </c>
      <c r="L288" s="57">
        <f t="shared" si="120"/>
        <v>62.7</v>
      </c>
      <c r="M288" s="86">
        <f t="shared" si="109"/>
        <v>80.050899676892641</v>
      </c>
      <c r="N288" s="5">
        <f t="shared" si="110"/>
        <v>230.60718380347203</v>
      </c>
      <c r="O288" s="56">
        <f t="shared" si="111"/>
        <v>150.55628412657938</v>
      </c>
    </row>
    <row r="289" spans="1:15" x14ac:dyDescent="0.2">
      <c r="A289" s="59" t="s">
        <v>63</v>
      </c>
      <c r="B289" s="54" t="str">
        <f t="shared" si="112"/>
        <v>Q3/2024</v>
      </c>
      <c r="C289" s="49">
        <f t="shared" si="115"/>
        <v>45474</v>
      </c>
      <c r="D289" s="49">
        <f t="shared" si="116"/>
        <v>45565</v>
      </c>
      <c r="E289" s="54">
        <f t="shared" si="113"/>
        <v>92</v>
      </c>
      <c r="F289" s="55">
        <f>VLOOKUP(D289,'FERC Interest Rate'!A:B,2,TRUE)</f>
        <v>8.5000000000000006E-2</v>
      </c>
      <c r="G289" s="56">
        <f t="shared" si="114"/>
        <v>150.55628412657938</v>
      </c>
      <c r="H289" s="56">
        <v>0</v>
      </c>
      <c r="I289" s="77">
        <f t="shared" si="118"/>
        <v>12.578142063289803</v>
      </c>
      <c r="J289" s="57">
        <f t="shared" si="119"/>
        <v>3.2168036663110677</v>
      </c>
      <c r="K289" s="5">
        <f t="shared" si="108"/>
        <v>15.794945729600871</v>
      </c>
      <c r="L289" s="57">
        <f t="shared" si="120"/>
        <v>62.7</v>
      </c>
      <c r="M289" s="86">
        <f t="shared" si="109"/>
        <v>78.494945729600872</v>
      </c>
      <c r="N289" s="5">
        <f t="shared" si="110"/>
        <v>153.77308779289046</v>
      </c>
      <c r="O289" s="56">
        <f t="shared" si="111"/>
        <v>75.278142063289579</v>
      </c>
    </row>
    <row r="290" spans="1:15" x14ac:dyDescent="0.2">
      <c r="A290" s="59" t="s">
        <v>64</v>
      </c>
      <c r="B290" s="54" t="str">
        <f t="shared" si="112"/>
        <v>Q4/2024</v>
      </c>
      <c r="C290" s="49">
        <f t="shared" si="115"/>
        <v>45566</v>
      </c>
      <c r="D290" s="49">
        <f t="shared" si="116"/>
        <v>45657</v>
      </c>
      <c r="E290" s="54">
        <f t="shared" si="113"/>
        <v>92</v>
      </c>
      <c r="F290" s="55">
        <f>VLOOKUP(D290,'FERC Interest Rate'!A:B,2,TRUE)</f>
        <v>8.5000000000000006E-2</v>
      </c>
      <c r="G290" s="56">
        <f t="shared" si="114"/>
        <v>75.278142063289579</v>
      </c>
      <c r="H290" s="56">
        <v>0</v>
      </c>
      <c r="I290" s="77">
        <f t="shared" si="118"/>
        <v>12.578142063289803</v>
      </c>
      <c r="J290" s="57">
        <f t="shared" si="119"/>
        <v>1.6084018331555314</v>
      </c>
      <c r="K290" s="5">
        <f t="shared" si="108"/>
        <v>14.186543896445334</v>
      </c>
      <c r="L290" s="57">
        <f t="shared" si="120"/>
        <v>62.7</v>
      </c>
      <c r="M290" s="86">
        <f t="shared" si="109"/>
        <v>76.886543896445332</v>
      </c>
      <c r="N290" s="5">
        <f t="shared" si="110"/>
        <v>76.886543896445104</v>
      </c>
      <c r="O290" s="56">
        <f t="shared" si="111"/>
        <v>-2.2737367544323206E-13</v>
      </c>
    </row>
    <row r="291" spans="1:15" ht="19.5" customHeight="1" thickBot="1" x14ac:dyDescent="0.25">
      <c r="A291" s="98"/>
      <c r="B291" s="99"/>
      <c r="C291" s="100"/>
      <c r="D291" s="100"/>
      <c r="E291" s="99"/>
      <c r="F291" s="99"/>
      <c r="G291" s="88">
        <f>SUM(G255:G277)</f>
        <v>30498.374829776334</v>
      </c>
      <c r="H291" s="88">
        <f>SUM(H255:H277)</f>
        <v>251.56284126579607</v>
      </c>
      <c r="I291" s="89">
        <f>SUM(I255:I290)</f>
        <v>251.56284126579618</v>
      </c>
      <c r="J291" s="89">
        <f t="shared" ref="J291:O291" si="121">SUM(J255:J290)</f>
        <v>174.22221914539048</v>
      </c>
      <c r="K291" s="89">
        <f t="shared" si="121"/>
        <v>425.78506041118652</v>
      </c>
      <c r="L291" s="89">
        <f t="shared" si="121"/>
        <v>1254.0000000000005</v>
      </c>
      <c r="M291" s="89">
        <f t="shared" si="121"/>
        <v>1679.7850604111864</v>
      </c>
      <c r="N291" s="89">
        <f t="shared" si="121"/>
        <v>37774.470817946887</v>
      </c>
      <c r="O291" s="89">
        <f t="shared" si="121"/>
        <v>36094.685757535699</v>
      </c>
    </row>
    <row r="292" spans="1:15" ht="13.5" thickTop="1" x14ac:dyDescent="0.2">
      <c r="B292" s="6"/>
      <c r="C292" s="9"/>
      <c r="D292" s="9"/>
      <c r="E292" s="6"/>
      <c r="F292" s="6"/>
      <c r="G292" s="57"/>
      <c r="H292" s="44"/>
      <c r="I292" s="79"/>
      <c r="J292" s="57"/>
      <c r="L292" s="44"/>
      <c r="M292" s="87"/>
    </row>
    <row r="293" spans="1:15" ht="36.75" x14ac:dyDescent="0.2">
      <c r="A293" s="58" t="s">
        <v>44</v>
      </c>
      <c r="B293" s="58" t="s">
        <v>3</v>
      </c>
      <c r="C293" s="58" t="s">
        <v>4</v>
      </c>
      <c r="D293" s="58" t="s">
        <v>5</v>
      </c>
      <c r="E293" s="58" t="s">
        <v>6</v>
      </c>
      <c r="F293" s="58" t="s">
        <v>7</v>
      </c>
      <c r="G293" s="58" t="s">
        <v>71</v>
      </c>
      <c r="H293" s="58" t="s">
        <v>72</v>
      </c>
      <c r="I293" s="73" t="s">
        <v>73</v>
      </c>
      <c r="J293" s="74" t="s">
        <v>74</v>
      </c>
      <c r="K293" s="74" t="s">
        <v>75</v>
      </c>
      <c r="L293" s="74" t="s">
        <v>76</v>
      </c>
      <c r="M293" s="75" t="s">
        <v>66</v>
      </c>
      <c r="N293" s="58" t="s">
        <v>77</v>
      </c>
      <c r="O293" s="58" t="s">
        <v>78</v>
      </c>
    </row>
    <row r="294" spans="1:15" x14ac:dyDescent="0.2">
      <c r="A294" s="123" t="s">
        <v>37</v>
      </c>
      <c r="B294" s="325" t="s">
        <v>51</v>
      </c>
      <c r="C294" s="49">
        <f>VLOOKUP(B294,A$1:F$24,2,FALSE)</f>
        <v>42452</v>
      </c>
      <c r="D294" s="49">
        <f>DATE(YEAR(C294),IF(MONTH(C294)&lt;=3,3,IF(MONTH(C294)&lt;=6,6,IF(MONTH(C294)&lt;=9,9,12))),IF(OR(MONTH(C294)&lt;=3,MONTH(C294)&gt;=10),31,30))</f>
        <v>42460</v>
      </c>
      <c r="E294" s="54">
        <f>D294-C294+1</f>
        <v>9</v>
      </c>
      <c r="F294" s="55">
        <f>VLOOKUP(D294,'FERC Interest Rate'!A:B,2,TRUE)</f>
        <v>3.2500000000000001E-2</v>
      </c>
      <c r="G294" s="56">
        <f>VLOOKUP(B294,$A$1:$F$24,5,FALSE)</f>
        <v>1562</v>
      </c>
      <c r="H294" s="56">
        <f t="shared" ref="H294:H310" si="122">G294*F294*(E294/(DATE(YEAR(D294),12,31)-DATE(YEAR(D294),1,1)+1))</f>
        <v>1.2483196721311476</v>
      </c>
      <c r="I294" s="122">
        <v>0</v>
      </c>
      <c r="J294" s="57">
        <v>0</v>
      </c>
      <c r="K294" s="5">
        <f t="shared" ref="K294:K329" si="123">+SUM(I294:J294)</f>
        <v>0</v>
      </c>
      <c r="L294" s="57">
        <v>0</v>
      </c>
      <c r="M294" s="86">
        <f t="shared" ref="M294:M329" si="124">+SUM(K294:L294)</f>
        <v>0</v>
      </c>
      <c r="N294" s="5">
        <f t="shared" ref="N294:N329" si="125">+G294+H294+J294</f>
        <v>1563.2483196721312</v>
      </c>
      <c r="O294" s="56">
        <f t="shared" ref="O294:O329" si="126">G294+H294-L294-I294</f>
        <v>1563.2483196721312</v>
      </c>
    </row>
    <row r="295" spans="1:15" x14ac:dyDescent="0.2">
      <c r="A295" s="59" t="s">
        <v>22</v>
      </c>
      <c r="B295" s="54" t="str">
        <f t="shared" ref="B295:B329" si="127">+IF(MONTH(C295)&lt;4,"Q1",IF(MONTH(C295)&lt;7,"Q2",IF(MONTH(C295)&lt;10,"Q3","Q4")))&amp;"/"&amp;YEAR(C295)</f>
        <v>Q2/2016</v>
      </c>
      <c r="C295" s="49">
        <f>D294+1</f>
        <v>42461</v>
      </c>
      <c r="D295" s="49">
        <f>EOMONTH(D294,3)</f>
        <v>42551</v>
      </c>
      <c r="E295" s="54">
        <f t="shared" ref="E295:E329" si="128">D295-C295+1</f>
        <v>91</v>
      </c>
      <c r="F295" s="55">
        <f>VLOOKUP(D295,'FERC Interest Rate'!A:B,2,TRUE)</f>
        <v>3.4599999999999999E-2</v>
      </c>
      <c r="G295" s="56">
        <f t="shared" ref="G295:G329" si="129">O294</f>
        <v>1563.2483196721312</v>
      </c>
      <c r="H295" s="56">
        <f t="shared" si="122"/>
        <v>13.448206719452656</v>
      </c>
      <c r="I295" s="122">
        <v>0</v>
      </c>
      <c r="J295" s="57">
        <v>0</v>
      </c>
      <c r="K295" s="5">
        <f t="shared" si="123"/>
        <v>0</v>
      </c>
      <c r="L295" s="57">
        <v>0</v>
      </c>
      <c r="M295" s="86">
        <f t="shared" si="124"/>
        <v>0</v>
      </c>
      <c r="N295" s="5">
        <f t="shared" si="125"/>
        <v>1576.6965263915838</v>
      </c>
      <c r="O295" s="56">
        <f t="shared" si="126"/>
        <v>1576.6965263915838</v>
      </c>
    </row>
    <row r="296" spans="1:15" x14ac:dyDescent="0.2">
      <c r="A296" s="59" t="s">
        <v>22</v>
      </c>
      <c r="B296" s="54" t="str">
        <f t="shared" si="127"/>
        <v>Q3/2016</v>
      </c>
      <c r="C296" s="49">
        <f t="shared" ref="C296:C329" si="130">D295+1</f>
        <v>42552</v>
      </c>
      <c r="D296" s="49">
        <f t="shared" ref="D296:D329" si="131">EOMONTH(D295,3)</f>
        <v>42643</v>
      </c>
      <c r="E296" s="54">
        <f t="shared" si="128"/>
        <v>92</v>
      </c>
      <c r="F296" s="55">
        <f>VLOOKUP(D296,'FERC Interest Rate'!A:B,2,TRUE)</f>
        <v>3.5000000000000003E-2</v>
      </c>
      <c r="G296" s="56">
        <f t="shared" si="129"/>
        <v>1576.6965263915838</v>
      </c>
      <c r="H296" s="56">
        <f t="shared" si="122"/>
        <v>13.871483101040711</v>
      </c>
      <c r="I296" s="122">
        <v>0</v>
      </c>
      <c r="J296" s="57">
        <v>0</v>
      </c>
      <c r="K296" s="5">
        <f t="shared" si="123"/>
        <v>0</v>
      </c>
      <c r="L296" s="57">
        <v>0</v>
      </c>
      <c r="M296" s="86">
        <f t="shared" si="124"/>
        <v>0</v>
      </c>
      <c r="N296" s="5">
        <f t="shared" si="125"/>
        <v>1590.5680094926245</v>
      </c>
      <c r="O296" s="56">
        <f t="shared" si="126"/>
        <v>1590.5680094926245</v>
      </c>
    </row>
    <row r="297" spans="1:15" x14ac:dyDescent="0.2">
      <c r="A297" s="59" t="s">
        <v>22</v>
      </c>
      <c r="B297" s="54" t="str">
        <f t="shared" si="127"/>
        <v>Q4/2016</v>
      </c>
      <c r="C297" s="49">
        <f t="shared" si="130"/>
        <v>42644</v>
      </c>
      <c r="D297" s="49">
        <f t="shared" si="131"/>
        <v>42735</v>
      </c>
      <c r="E297" s="54">
        <f t="shared" si="128"/>
        <v>92</v>
      </c>
      <c r="F297" s="55">
        <f>VLOOKUP(D297,'FERC Interest Rate'!A:B,2,TRUE)</f>
        <v>3.5000000000000003E-2</v>
      </c>
      <c r="G297" s="56">
        <f t="shared" si="129"/>
        <v>1590.5680094926245</v>
      </c>
      <c r="H297" s="56">
        <f t="shared" si="122"/>
        <v>13.993521832148227</v>
      </c>
      <c r="I297" s="122">
        <v>0</v>
      </c>
      <c r="J297" s="57">
        <v>0</v>
      </c>
      <c r="K297" s="5">
        <f t="shared" si="123"/>
        <v>0</v>
      </c>
      <c r="L297" s="57">
        <v>0</v>
      </c>
      <c r="M297" s="86">
        <f t="shared" si="124"/>
        <v>0</v>
      </c>
      <c r="N297" s="5">
        <f t="shared" si="125"/>
        <v>1604.5615313247727</v>
      </c>
      <c r="O297" s="56">
        <f t="shared" si="126"/>
        <v>1604.5615313247727</v>
      </c>
    </row>
    <row r="298" spans="1:15" x14ac:dyDescent="0.2">
      <c r="A298" s="59" t="s">
        <v>22</v>
      </c>
      <c r="B298" s="54" t="str">
        <f t="shared" si="127"/>
        <v>Q1/2017</v>
      </c>
      <c r="C298" s="49">
        <f t="shared" si="130"/>
        <v>42736</v>
      </c>
      <c r="D298" s="49">
        <f t="shared" si="131"/>
        <v>42825</v>
      </c>
      <c r="E298" s="54">
        <f t="shared" si="128"/>
        <v>90</v>
      </c>
      <c r="F298" s="55">
        <f>VLOOKUP(D298,'FERC Interest Rate'!A:B,2,TRUE)</f>
        <v>3.5000000000000003E-2</v>
      </c>
      <c r="G298" s="56">
        <f t="shared" si="129"/>
        <v>1604.5615313247727</v>
      </c>
      <c r="H298" s="56">
        <f t="shared" si="122"/>
        <v>13.847585818282285</v>
      </c>
      <c r="I298" s="77">
        <v>0</v>
      </c>
      <c r="J298" s="57">
        <v>0</v>
      </c>
      <c r="K298" s="5">
        <f t="shared" si="123"/>
        <v>0</v>
      </c>
      <c r="L298" s="57">
        <v>0</v>
      </c>
      <c r="M298" s="86">
        <f t="shared" si="124"/>
        <v>0</v>
      </c>
      <c r="N298" s="5">
        <f t="shared" si="125"/>
        <v>1618.409117143055</v>
      </c>
      <c r="O298" s="56">
        <f t="shared" si="126"/>
        <v>1618.409117143055</v>
      </c>
    </row>
    <row r="299" spans="1:15" x14ac:dyDescent="0.2">
      <c r="A299" s="59" t="s">
        <v>22</v>
      </c>
      <c r="B299" s="54" t="str">
        <f t="shared" si="127"/>
        <v>Q2/2017</v>
      </c>
      <c r="C299" s="49">
        <f t="shared" si="130"/>
        <v>42826</v>
      </c>
      <c r="D299" s="49">
        <f t="shared" si="131"/>
        <v>42916</v>
      </c>
      <c r="E299" s="54">
        <f t="shared" si="128"/>
        <v>91</v>
      </c>
      <c r="F299" s="55">
        <f>VLOOKUP(D299,'FERC Interest Rate'!A:B,2,TRUE)</f>
        <v>3.7100000000000001E-2</v>
      </c>
      <c r="G299" s="56">
        <f t="shared" si="129"/>
        <v>1618.409117143055</v>
      </c>
      <c r="H299" s="56">
        <f t="shared" si="122"/>
        <v>14.969619233936077</v>
      </c>
      <c r="I299" s="122">
        <v>0</v>
      </c>
      <c r="J299" s="57">
        <v>0</v>
      </c>
      <c r="K299" s="5">
        <f t="shared" ref="K299:K309" si="132">+SUM(I299:J299)</f>
        <v>0</v>
      </c>
      <c r="L299" s="57">
        <v>0</v>
      </c>
      <c r="M299" s="86">
        <f t="shared" si="124"/>
        <v>0</v>
      </c>
      <c r="N299" s="5">
        <f t="shared" si="125"/>
        <v>1633.3787363769911</v>
      </c>
      <c r="O299" s="56">
        <f t="shared" si="126"/>
        <v>1633.3787363769911</v>
      </c>
    </row>
    <row r="300" spans="1:15" x14ac:dyDescent="0.2">
      <c r="A300" s="59" t="s">
        <v>22</v>
      </c>
      <c r="B300" s="54" t="str">
        <f t="shared" si="127"/>
        <v>Q3/2017</v>
      </c>
      <c r="C300" s="49">
        <f t="shared" si="130"/>
        <v>42917</v>
      </c>
      <c r="D300" s="49">
        <f t="shared" si="131"/>
        <v>43008</v>
      </c>
      <c r="E300" s="54">
        <f t="shared" si="128"/>
        <v>92</v>
      </c>
      <c r="F300" s="55">
        <f>VLOOKUP(D300,'FERC Interest Rate'!A:B,2,TRUE)</f>
        <v>3.9600000000000003E-2</v>
      </c>
      <c r="G300" s="56">
        <f t="shared" si="129"/>
        <v>1633.3787363769911</v>
      </c>
      <c r="H300" s="56">
        <f t="shared" si="122"/>
        <v>16.303357294160698</v>
      </c>
      <c r="I300" s="122">
        <v>0</v>
      </c>
      <c r="J300" s="57">
        <v>0</v>
      </c>
      <c r="K300" s="5">
        <f t="shared" si="132"/>
        <v>0</v>
      </c>
      <c r="L300" s="57">
        <v>0</v>
      </c>
      <c r="M300" s="86">
        <f t="shared" si="124"/>
        <v>0</v>
      </c>
      <c r="N300" s="5">
        <f t="shared" si="125"/>
        <v>1649.6820936711517</v>
      </c>
      <c r="O300" s="56">
        <f t="shared" si="126"/>
        <v>1649.6820936711517</v>
      </c>
    </row>
    <row r="301" spans="1:15" x14ac:dyDescent="0.2">
      <c r="A301" s="59" t="s">
        <v>22</v>
      </c>
      <c r="B301" s="54" t="str">
        <f t="shared" si="127"/>
        <v>Q4/2017</v>
      </c>
      <c r="C301" s="49">
        <f t="shared" si="130"/>
        <v>43009</v>
      </c>
      <c r="D301" s="49">
        <f t="shared" si="131"/>
        <v>43100</v>
      </c>
      <c r="E301" s="54">
        <f t="shared" si="128"/>
        <v>92</v>
      </c>
      <c r="F301" s="55">
        <f>VLOOKUP(D301,'FERC Interest Rate'!A:B,2,TRUE)</f>
        <v>4.2099999999999999E-2</v>
      </c>
      <c r="G301" s="56">
        <f t="shared" si="129"/>
        <v>1649.6820936711517</v>
      </c>
      <c r="H301" s="56">
        <f t="shared" si="122"/>
        <v>17.50561283618385</v>
      </c>
      <c r="I301" s="122">
        <v>0</v>
      </c>
      <c r="J301" s="57">
        <v>0</v>
      </c>
      <c r="K301" s="5">
        <f t="shared" si="132"/>
        <v>0</v>
      </c>
      <c r="L301" s="57">
        <v>0</v>
      </c>
      <c r="M301" s="86">
        <f t="shared" si="124"/>
        <v>0</v>
      </c>
      <c r="N301" s="5">
        <f t="shared" si="125"/>
        <v>1667.1877065073356</v>
      </c>
      <c r="O301" s="56">
        <f t="shared" si="126"/>
        <v>1667.1877065073356</v>
      </c>
    </row>
    <row r="302" spans="1:15" x14ac:dyDescent="0.2">
      <c r="A302" s="59" t="s">
        <v>22</v>
      </c>
      <c r="B302" s="54" t="str">
        <f t="shared" si="127"/>
        <v>Q1/2018</v>
      </c>
      <c r="C302" s="49">
        <f t="shared" si="130"/>
        <v>43101</v>
      </c>
      <c r="D302" s="49">
        <f t="shared" si="131"/>
        <v>43190</v>
      </c>
      <c r="E302" s="54">
        <f t="shared" si="128"/>
        <v>90</v>
      </c>
      <c r="F302" s="55">
        <f>VLOOKUP(D302,'FERC Interest Rate'!A:B,2,TRUE)</f>
        <v>4.2500000000000003E-2</v>
      </c>
      <c r="G302" s="56">
        <f t="shared" si="129"/>
        <v>1667.1877065073356</v>
      </c>
      <c r="H302" s="56">
        <f t="shared" si="122"/>
        <v>17.471213636686464</v>
      </c>
      <c r="I302" s="77">
        <v>0</v>
      </c>
      <c r="J302" s="57">
        <v>0</v>
      </c>
      <c r="K302" s="5">
        <f t="shared" si="132"/>
        <v>0</v>
      </c>
      <c r="L302" s="57">
        <v>0</v>
      </c>
      <c r="M302" s="86">
        <f t="shared" si="124"/>
        <v>0</v>
      </c>
      <c r="N302" s="5">
        <f t="shared" si="125"/>
        <v>1684.6589201440222</v>
      </c>
      <c r="O302" s="56">
        <f t="shared" si="126"/>
        <v>1684.6589201440222</v>
      </c>
    </row>
    <row r="303" spans="1:15" x14ac:dyDescent="0.2">
      <c r="A303" s="59" t="s">
        <v>22</v>
      </c>
      <c r="B303" s="54" t="str">
        <f t="shared" si="127"/>
        <v>Q2/2018</v>
      </c>
      <c r="C303" s="49">
        <f t="shared" si="130"/>
        <v>43191</v>
      </c>
      <c r="D303" s="49">
        <f t="shared" si="131"/>
        <v>43281</v>
      </c>
      <c r="E303" s="54">
        <f t="shared" si="128"/>
        <v>91</v>
      </c>
      <c r="F303" s="55">
        <f>VLOOKUP(D303,'FERC Interest Rate'!A:B,2,TRUE)</f>
        <v>4.4699999999999997E-2</v>
      </c>
      <c r="G303" s="56">
        <f t="shared" si="129"/>
        <v>1684.6589201440222</v>
      </c>
      <c r="H303" s="56">
        <f t="shared" si="122"/>
        <v>18.774485176629696</v>
      </c>
      <c r="I303" s="122">
        <v>0</v>
      </c>
      <c r="J303" s="57">
        <v>0</v>
      </c>
      <c r="K303" s="5">
        <f t="shared" si="132"/>
        <v>0</v>
      </c>
      <c r="L303" s="57">
        <v>0</v>
      </c>
      <c r="M303" s="86">
        <f t="shared" si="124"/>
        <v>0</v>
      </c>
      <c r="N303" s="5">
        <f t="shared" si="125"/>
        <v>1703.4334053206519</v>
      </c>
      <c r="O303" s="56">
        <f t="shared" si="126"/>
        <v>1703.4334053206519</v>
      </c>
    </row>
    <row r="304" spans="1:15" x14ac:dyDescent="0.2">
      <c r="A304" s="59" t="s">
        <v>22</v>
      </c>
      <c r="B304" s="54" t="str">
        <f t="shared" si="127"/>
        <v>Q3/2018</v>
      </c>
      <c r="C304" s="49">
        <f t="shared" si="130"/>
        <v>43282</v>
      </c>
      <c r="D304" s="49">
        <f t="shared" si="131"/>
        <v>43373</v>
      </c>
      <c r="E304" s="54">
        <f t="shared" si="128"/>
        <v>92</v>
      </c>
      <c r="F304" s="55">
        <f>VLOOKUP(D304,'FERC Interest Rate'!A:B,2,TRUE)</f>
        <v>4.6899999999999997E-2</v>
      </c>
      <c r="G304" s="56">
        <f t="shared" si="129"/>
        <v>1703.4334053206519</v>
      </c>
      <c r="H304" s="56">
        <f t="shared" si="122"/>
        <v>20.136916321308352</v>
      </c>
      <c r="I304" s="122">
        <v>0</v>
      </c>
      <c r="J304" s="57">
        <v>0</v>
      </c>
      <c r="K304" s="5">
        <f t="shared" si="132"/>
        <v>0</v>
      </c>
      <c r="L304" s="57">
        <v>0</v>
      </c>
      <c r="M304" s="86">
        <f t="shared" si="124"/>
        <v>0</v>
      </c>
      <c r="N304" s="5">
        <f t="shared" si="125"/>
        <v>1723.5703216419602</v>
      </c>
      <c r="O304" s="56">
        <f t="shared" si="126"/>
        <v>1723.5703216419602</v>
      </c>
    </row>
    <row r="305" spans="1:15" x14ac:dyDescent="0.2">
      <c r="A305" s="59" t="s">
        <v>22</v>
      </c>
      <c r="B305" s="54" t="str">
        <f t="shared" si="127"/>
        <v>Q4/2018</v>
      </c>
      <c r="C305" s="49">
        <f t="shared" si="130"/>
        <v>43374</v>
      </c>
      <c r="D305" s="49">
        <f t="shared" si="131"/>
        <v>43465</v>
      </c>
      <c r="E305" s="54">
        <f t="shared" si="128"/>
        <v>92</v>
      </c>
      <c r="F305" s="55">
        <f>VLOOKUP(D305,'FERC Interest Rate'!A:B,2,TRUE)</f>
        <v>4.9599999999999998E-2</v>
      </c>
      <c r="G305" s="56">
        <f t="shared" si="129"/>
        <v>1723.5703216419602</v>
      </c>
      <c r="H305" s="56">
        <f t="shared" si="122"/>
        <v>21.547934497853682</v>
      </c>
      <c r="I305" s="122">
        <v>0</v>
      </c>
      <c r="J305" s="57">
        <v>0</v>
      </c>
      <c r="K305" s="5">
        <f t="shared" si="132"/>
        <v>0</v>
      </c>
      <c r="L305" s="57">
        <v>0</v>
      </c>
      <c r="M305" s="86">
        <f t="shared" si="124"/>
        <v>0</v>
      </c>
      <c r="N305" s="5">
        <f t="shared" si="125"/>
        <v>1745.1182561398139</v>
      </c>
      <c r="O305" s="56">
        <f t="shared" si="126"/>
        <v>1745.1182561398139</v>
      </c>
    </row>
    <row r="306" spans="1:15" x14ac:dyDescent="0.2">
      <c r="A306" s="59" t="s">
        <v>22</v>
      </c>
      <c r="B306" s="54" t="str">
        <f t="shared" si="127"/>
        <v>Q1/2019</v>
      </c>
      <c r="C306" s="49">
        <f t="shared" si="130"/>
        <v>43466</v>
      </c>
      <c r="D306" s="49">
        <f t="shared" si="131"/>
        <v>43555</v>
      </c>
      <c r="E306" s="54">
        <f t="shared" si="128"/>
        <v>90</v>
      </c>
      <c r="F306" s="55">
        <f>VLOOKUP(D306,'FERC Interest Rate'!A:B,2,TRUE)</f>
        <v>5.1799999999999999E-2</v>
      </c>
      <c r="G306" s="56">
        <f t="shared" si="129"/>
        <v>1745.1182561398139</v>
      </c>
      <c r="H306" s="56">
        <f t="shared" si="122"/>
        <v>22.289702219517292</v>
      </c>
      <c r="I306" s="77">
        <v>0</v>
      </c>
      <c r="J306" s="57">
        <v>0</v>
      </c>
      <c r="K306" s="5">
        <f t="shared" si="132"/>
        <v>0</v>
      </c>
      <c r="L306" s="57">
        <v>0</v>
      </c>
      <c r="M306" s="86">
        <f t="shared" si="124"/>
        <v>0</v>
      </c>
      <c r="N306" s="5">
        <f t="shared" si="125"/>
        <v>1767.4079583593311</v>
      </c>
      <c r="O306" s="56">
        <f t="shared" si="126"/>
        <v>1767.4079583593311</v>
      </c>
    </row>
    <row r="307" spans="1:15" x14ac:dyDescent="0.2">
      <c r="A307" s="59" t="s">
        <v>22</v>
      </c>
      <c r="B307" s="54" t="str">
        <f t="shared" si="127"/>
        <v>Q2/2019</v>
      </c>
      <c r="C307" s="49">
        <f t="shared" si="130"/>
        <v>43556</v>
      </c>
      <c r="D307" s="49">
        <f t="shared" si="131"/>
        <v>43646</v>
      </c>
      <c r="E307" s="54">
        <f t="shared" si="128"/>
        <v>91</v>
      </c>
      <c r="F307" s="55">
        <f>VLOOKUP(D307,'FERC Interest Rate'!A:B,2,TRUE)</f>
        <v>5.45E-2</v>
      </c>
      <c r="G307" s="56">
        <f t="shared" si="129"/>
        <v>1767.4079583593311</v>
      </c>
      <c r="H307" s="56">
        <f t="shared" si="122"/>
        <v>24.014958272556445</v>
      </c>
      <c r="I307" s="122">
        <v>0</v>
      </c>
      <c r="J307" s="57">
        <v>0</v>
      </c>
      <c r="K307" s="5">
        <f t="shared" si="132"/>
        <v>0</v>
      </c>
      <c r="L307" s="57">
        <v>0</v>
      </c>
      <c r="M307" s="86">
        <f t="shared" si="124"/>
        <v>0</v>
      </c>
      <c r="N307" s="5">
        <f t="shared" si="125"/>
        <v>1791.4229166318876</v>
      </c>
      <c r="O307" s="56">
        <f t="shared" si="126"/>
        <v>1791.4229166318876</v>
      </c>
    </row>
    <row r="308" spans="1:15" x14ac:dyDescent="0.2">
      <c r="A308" s="59" t="s">
        <v>22</v>
      </c>
      <c r="B308" s="54" t="str">
        <f t="shared" si="127"/>
        <v>Q3/2019</v>
      </c>
      <c r="C308" s="49">
        <f t="shared" si="130"/>
        <v>43647</v>
      </c>
      <c r="D308" s="49">
        <f t="shared" si="131"/>
        <v>43738</v>
      </c>
      <c r="E308" s="54">
        <f t="shared" si="128"/>
        <v>92</v>
      </c>
      <c r="F308" s="55">
        <f>VLOOKUP(D308,'FERC Interest Rate'!A:B,2,TRUE)</f>
        <v>5.5E-2</v>
      </c>
      <c r="G308" s="56">
        <f t="shared" si="129"/>
        <v>1791.4229166318876</v>
      </c>
      <c r="H308" s="56">
        <f t="shared" si="122"/>
        <v>24.834520433307812</v>
      </c>
      <c r="I308" s="122">
        <v>0</v>
      </c>
      <c r="J308" s="57">
        <v>0</v>
      </c>
      <c r="K308" s="5">
        <f t="shared" si="132"/>
        <v>0</v>
      </c>
      <c r="L308" s="57">
        <v>0</v>
      </c>
      <c r="M308" s="86">
        <f t="shared" si="124"/>
        <v>0</v>
      </c>
      <c r="N308" s="5">
        <f t="shared" si="125"/>
        <v>1816.2574370651953</v>
      </c>
      <c r="O308" s="56">
        <f t="shared" si="126"/>
        <v>1816.2574370651953</v>
      </c>
    </row>
    <row r="309" spans="1:15" x14ac:dyDescent="0.2">
      <c r="A309" s="59" t="s">
        <v>22</v>
      </c>
      <c r="B309" s="54" t="str">
        <f t="shared" si="127"/>
        <v>Q4/2019</v>
      </c>
      <c r="C309" s="49">
        <f t="shared" si="130"/>
        <v>43739</v>
      </c>
      <c r="D309" s="49">
        <f t="shared" si="131"/>
        <v>43830</v>
      </c>
      <c r="E309" s="54">
        <f t="shared" si="128"/>
        <v>92</v>
      </c>
      <c r="F309" s="55">
        <f>VLOOKUP(D309,'FERC Interest Rate'!A:B,2,TRUE)</f>
        <v>5.4199999999999998E-2</v>
      </c>
      <c r="G309" s="56">
        <f t="shared" si="129"/>
        <v>1816.2574370651953</v>
      </c>
      <c r="H309" s="56">
        <f t="shared" si="122"/>
        <v>24.812564614196958</v>
      </c>
      <c r="I309" s="122">
        <v>0</v>
      </c>
      <c r="J309" s="57">
        <v>0</v>
      </c>
      <c r="K309" s="5">
        <f t="shared" si="132"/>
        <v>0</v>
      </c>
      <c r="L309" s="57">
        <v>0</v>
      </c>
      <c r="M309" s="86">
        <f t="shared" si="124"/>
        <v>0</v>
      </c>
      <c r="N309" s="5">
        <f t="shared" si="125"/>
        <v>1841.0700016793921</v>
      </c>
      <c r="O309" s="56">
        <f t="shared" si="126"/>
        <v>1841.0700016793921</v>
      </c>
    </row>
    <row r="310" spans="1:15" x14ac:dyDescent="0.2">
      <c r="A310" s="59" t="s">
        <v>45</v>
      </c>
      <c r="B310" s="54" t="str">
        <f t="shared" si="127"/>
        <v>Q1/2020</v>
      </c>
      <c r="C310" s="49">
        <f t="shared" si="130"/>
        <v>43831</v>
      </c>
      <c r="D310" s="49">
        <f t="shared" si="131"/>
        <v>43921</v>
      </c>
      <c r="E310" s="54">
        <f t="shared" si="128"/>
        <v>91</v>
      </c>
      <c r="F310" s="55">
        <f>VLOOKUP(D310,'FERC Interest Rate'!A:B,2,TRUE)</f>
        <v>4.9599999999999998E-2</v>
      </c>
      <c r="G310" s="56">
        <f t="shared" si="129"/>
        <v>1841.0700016793921</v>
      </c>
      <c r="H310" s="56">
        <f t="shared" si="122"/>
        <v>22.704517922350011</v>
      </c>
      <c r="I310" s="77">
        <f t="shared" ref="I310:I329" si="133">(SUM($H$294:$H$316)/20)</f>
        <v>15.088725980087116</v>
      </c>
      <c r="J310" s="57">
        <f t="shared" ref="J310:J329" si="134">G310*F310*(E310/(DATE(YEAR(D310),12,31)-DATE(YEAR(D310),1,1)+1))</f>
        <v>22.704517922350011</v>
      </c>
      <c r="K310" s="5">
        <f t="shared" si="123"/>
        <v>37.793243902437126</v>
      </c>
      <c r="L310" s="57">
        <f t="shared" ref="L310:L329" si="135">+$G$294/20</f>
        <v>78.099999999999994</v>
      </c>
      <c r="M310" s="86">
        <f t="shared" si="124"/>
        <v>115.89324390243712</v>
      </c>
      <c r="N310" s="5">
        <f t="shared" si="125"/>
        <v>1886.4790375240923</v>
      </c>
      <c r="O310" s="56">
        <f t="shared" si="126"/>
        <v>1770.5857936216553</v>
      </c>
    </row>
    <row r="311" spans="1:15" x14ac:dyDescent="0.2">
      <c r="A311" s="59" t="s">
        <v>46</v>
      </c>
      <c r="B311" s="54" t="str">
        <f t="shared" si="127"/>
        <v>Q2/2020</v>
      </c>
      <c r="C311" s="49">
        <f t="shared" si="130"/>
        <v>43922</v>
      </c>
      <c r="D311" s="49">
        <f t="shared" si="131"/>
        <v>44012</v>
      </c>
      <c r="E311" s="54">
        <f t="shared" si="128"/>
        <v>91</v>
      </c>
      <c r="F311" s="55">
        <f>VLOOKUP(D311,'FERC Interest Rate'!A:B,2,TRUE)</f>
        <v>4.7500000000000001E-2</v>
      </c>
      <c r="G311" s="56">
        <f t="shared" si="129"/>
        <v>1770.5857936216553</v>
      </c>
      <c r="H311" s="56">
        <v>0</v>
      </c>
      <c r="I311" s="77">
        <f t="shared" si="133"/>
        <v>15.088725980087116</v>
      </c>
      <c r="J311" s="57">
        <f t="shared" si="134"/>
        <v>20.91081172931586</v>
      </c>
      <c r="K311" s="5">
        <f t="shared" si="123"/>
        <v>35.999537709402972</v>
      </c>
      <c r="L311" s="57">
        <f t="shared" si="135"/>
        <v>78.099999999999994</v>
      </c>
      <c r="M311" s="86">
        <f t="shared" si="124"/>
        <v>114.09953770940297</v>
      </c>
      <c r="N311" s="5">
        <f t="shared" si="125"/>
        <v>1791.4966053509711</v>
      </c>
      <c r="O311" s="56">
        <f t="shared" si="126"/>
        <v>1677.3970676415684</v>
      </c>
    </row>
    <row r="312" spans="1:15" x14ac:dyDescent="0.2">
      <c r="A312" s="59" t="s">
        <v>47</v>
      </c>
      <c r="B312" s="54" t="str">
        <f t="shared" si="127"/>
        <v>Q3/2020</v>
      </c>
      <c r="C312" s="49">
        <f t="shared" si="130"/>
        <v>44013</v>
      </c>
      <c r="D312" s="49">
        <f t="shared" si="131"/>
        <v>44104</v>
      </c>
      <c r="E312" s="54">
        <f t="shared" si="128"/>
        <v>92</v>
      </c>
      <c r="F312" s="55">
        <f>VLOOKUP(D312,'FERC Interest Rate'!A:B,2,TRUE)</f>
        <v>3.4299999999999997E-2</v>
      </c>
      <c r="G312" s="56">
        <f t="shared" si="129"/>
        <v>1677.3970676415684</v>
      </c>
      <c r="H312" s="56">
        <v>0</v>
      </c>
      <c r="I312" s="77">
        <f t="shared" si="133"/>
        <v>15.088725980087116</v>
      </c>
      <c r="J312" s="57">
        <f t="shared" si="134"/>
        <v>14.462279198496537</v>
      </c>
      <c r="K312" s="5">
        <f t="shared" si="123"/>
        <v>29.551005178583651</v>
      </c>
      <c r="L312" s="57">
        <f t="shared" si="135"/>
        <v>78.099999999999994</v>
      </c>
      <c r="M312" s="86">
        <f t="shared" si="124"/>
        <v>107.65100517858365</v>
      </c>
      <c r="N312" s="5">
        <f t="shared" si="125"/>
        <v>1691.859346840065</v>
      </c>
      <c r="O312" s="56">
        <f t="shared" si="126"/>
        <v>1584.2083416614814</v>
      </c>
    </row>
    <row r="313" spans="1:15" x14ac:dyDescent="0.2">
      <c r="A313" s="59" t="s">
        <v>48</v>
      </c>
      <c r="B313" s="54" t="str">
        <f t="shared" si="127"/>
        <v>Q4/2020</v>
      </c>
      <c r="C313" s="49">
        <f t="shared" si="130"/>
        <v>44105</v>
      </c>
      <c r="D313" s="49">
        <f t="shared" si="131"/>
        <v>44196</v>
      </c>
      <c r="E313" s="54">
        <f t="shared" si="128"/>
        <v>92</v>
      </c>
      <c r="F313" s="55">
        <f>VLOOKUP(D313,'FERC Interest Rate'!A:B,2,TRUE)</f>
        <v>3.2500000000000001E-2</v>
      </c>
      <c r="G313" s="56">
        <f t="shared" si="129"/>
        <v>1584.2083416614814</v>
      </c>
      <c r="H313" s="56">
        <v>0</v>
      </c>
      <c r="I313" s="77">
        <f t="shared" si="133"/>
        <v>15.088725980087116</v>
      </c>
      <c r="J313" s="57">
        <f t="shared" si="134"/>
        <v>12.942029894994072</v>
      </c>
      <c r="K313" s="5">
        <f t="shared" si="123"/>
        <v>28.030755875081187</v>
      </c>
      <c r="L313" s="57">
        <f t="shared" si="135"/>
        <v>78.099999999999994</v>
      </c>
      <c r="M313" s="86">
        <f t="shared" si="124"/>
        <v>106.13075587508118</v>
      </c>
      <c r="N313" s="5">
        <f t="shared" si="125"/>
        <v>1597.1503715564754</v>
      </c>
      <c r="O313" s="56">
        <f t="shared" si="126"/>
        <v>1491.0196156813945</v>
      </c>
    </row>
    <row r="314" spans="1:15" x14ac:dyDescent="0.2">
      <c r="A314" s="59" t="s">
        <v>49</v>
      </c>
      <c r="B314" s="54" t="str">
        <f t="shared" si="127"/>
        <v>Q1/2021</v>
      </c>
      <c r="C314" s="49">
        <f t="shared" si="130"/>
        <v>44197</v>
      </c>
      <c r="D314" s="49">
        <f t="shared" si="131"/>
        <v>44286</v>
      </c>
      <c r="E314" s="54">
        <f t="shared" si="128"/>
        <v>90</v>
      </c>
      <c r="F314" s="55">
        <f>VLOOKUP(D314,'FERC Interest Rate'!A:B,2,TRUE)</f>
        <v>3.2500000000000001E-2</v>
      </c>
      <c r="G314" s="56">
        <f t="shared" si="129"/>
        <v>1491.0196156813945</v>
      </c>
      <c r="H314" s="56">
        <v>0</v>
      </c>
      <c r="I314" s="77">
        <f t="shared" si="133"/>
        <v>15.088725980087116</v>
      </c>
      <c r="J314" s="57">
        <f t="shared" si="134"/>
        <v>11.948581851693367</v>
      </c>
      <c r="K314" s="5">
        <f t="shared" si="123"/>
        <v>27.037307831780481</v>
      </c>
      <c r="L314" s="57">
        <f t="shared" si="135"/>
        <v>78.099999999999994</v>
      </c>
      <c r="M314" s="86">
        <f t="shared" si="124"/>
        <v>105.13730783178048</v>
      </c>
      <c r="N314" s="5">
        <f t="shared" si="125"/>
        <v>1502.968197533088</v>
      </c>
      <c r="O314" s="56">
        <f t="shared" si="126"/>
        <v>1397.8308897013076</v>
      </c>
    </row>
    <row r="315" spans="1:15" x14ac:dyDescent="0.2">
      <c r="A315" s="59" t="s">
        <v>50</v>
      </c>
      <c r="B315" s="54" t="str">
        <f t="shared" si="127"/>
        <v>Q2/2021</v>
      </c>
      <c r="C315" s="49">
        <f t="shared" si="130"/>
        <v>44287</v>
      </c>
      <c r="D315" s="49">
        <f t="shared" si="131"/>
        <v>44377</v>
      </c>
      <c r="E315" s="54">
        <f t="shared" si="128"/>
        <v>91</v>
      </c>
      <c r="F315" s="55">
        <f>VLOOKUP(D315,'FERC Interest Rate'!A:B,2,TRUE)</f>
        <v>3.2500000000000001E-2</v>
      </c>
      <c r="G315" s="56">
        <f t="shared" si="129"/>
        <v>1397.8308897013076</v>
      </c>
      <c r="H315" s="56">
        <v>0</v>
      </c>
      <c r="I315" s="77">
        <f t="shared" si="133"/>
        <v>15.088725980087116</v>
      </c>
      <c r="J315" s="57">
        <f t="shared" si="134"/>
        <v>11.326259880251007</v>
      </c>
      <c r="K315" s="5">
        <f t="shared" si="123"/>
        <v>26.41498586033812</v>
      </c>
      <c r="L315" s="57">
        <f t="shared" si="135"/>
        <v>78.099999999999994</v>
      </c>
      <c r="M315" s="86">
        <f t="shared" si="124"/>
        <v>104.51498586033811</v>
      </c>
      <c r="N315" s="5">
        <f t="shared" si="125"/>
        <v>1409.1571495815585</v>
      </c>
      <c r="O315" s="56">
        <f t="shared" si="126"/>
        <v>1304.6421637212206</v>
      </c>
    </row>
    <row r="316" spans="1:15" x14ac:dyDescent="0.2">
      <c r="A316" s="59" t="s">
        <v>51</v>
      </c>
      <c r="B316" s="54" t="str">
        <f t="shared" si="127"/>
        <v>Q3/2021</v>
      </c>
      <c r="C316" s="49">
        <f t="shared" si="130"/>
        <v>44378</v>
      </c>
      <c r="D316" s="49">
        <f t="shared" si="131"/>
        <v>44469</v>
      </c>
      <c r="E316" s="54">
        <f t="shared" si="128"/>
        <v>92</v>
      </c>
      <c r="F316" s="55">
        <f>VLOOKUP(D316,'FERC Interest Rate'!A:B,2,TRUE)</f>
        <v>3.2500000000000001E-2</v>
      </c>
      <c r="G316" s="56">
        <f t="shared" si="129"/>
        <v>1304.6421637212206</v>
      </c>
      <c r="H316" s="56">
        <v>0</v>
      </c>
      <c r="I316" s="77">
        <f t="shared" si="133"/>
        <v>15.088725980087116</v>
      </c>
      <c r="J316" s="57">
        <f t="shared" si="134"/>
        <v>10.687342656236851</v>
      </c>
      <c r="K316" s="5">
        <f t="shared" si="123"/>
        <v>25.776068636323966</v>
      </c>
      <c r="L316" s="57">
        <f t="shared" si="135"/>
        <v>78.099999999999994</v>
      </c>
      <c r="M316" s="86">
        <f t="shared" si="124"/>
        <v>103.87606863632396</v>
      </c>
      <c r="N316" s="5">
        <f t="shared" si="125"/>
        <v>1315.3295063774574</v>
      </c>
      <c r="O316" s="56">
        <f t="shared" si="126"/>
        <v>1211.4534377411337</v>
      </c>
    </row>
    <row r="317" spans="1:15" x14ac:dyDescent="0.2">
      <c r="A317" s="59" t="s">
        <v>52</v>
      </c>
      <c r="B317" s="54" t="str">
        <f t="shared" si="127"/>
        <v>Q4/2021</v>
      </c>
      <c r="C317" s="49">
        <f t="shared" si="130"/>
        <v>44470</v>
      </c>
      <c r="D317" s="49">
        <f t="shared" si="131"/>
        <v>44561</v>
      </c>
      <c r="E317" s="54">
        <f t="shared" si="128"/>
        <v>92</v>
      </c>
      <c r="F317" s="55">
        <f>VLOOKUP(D317,'FERC Interest Rate'!A:B,2,TRUE)</f>
        <v>3.2500000000000001E-2</v>
      </c>
      <c r="G317" s="56">
        <f t="shared" si="129"/>
        <v>1211.4534377411337</v>
      </c>
      <c r="H317" s="56">
        <v>0</v>
      </c>
      <c r="I317" s="77">
        <f t="shared" si="133"/>
        <v>15.088725980087116</v>
      </c>
      <c r="J317" s="57">
        <f t="shared" si="134"/>
        <v>9.9239610379342196</v>
      </c>
      <c r="K317" s="5">
        <f t="shared" si="123"/>
        <v>25.012687018021335</v>
      </c>
      <c r="L317" s="57">
        <f t="shared" si="135"/>
        <v>78.099999999999994</v>
      </c>
      <c r="M317" s="86">
        <f t="shared" si="124"/>
        <v>103.11268701802133</v>
      </c>
      <c r="N317" s="5">
        <f t="shared" si="125"/>
        <v>1221.377398779068</v>
      </c>
      <c r="O317" s="56">
        <f t="shared" si="126"/>
        <v>1118.2647117610468</v>
      </c>
    </row>
    <row r="318" spans="1:15" x14ac:dyDescent="0.2">
      <c r="A318" s="59" t="s">
        <v>53</v>
      </c>
      <c r="B318" s="54" t="str">
        <f t="shared" si="127"/>
        <v>Q1/2022</v>
      </c>
      <c r="C318" s="49">
        <f t="shared" si="130"/>
        <v>44562</v>
      </c>
      <c r="D318" s="49">
        <f t="shared" si="131"/>
        <v>44651</v>
      </c>
      <c r="E318" s="54">
        <f t="shared" si="128"/>
        <v>90</v>
      </c>
      <c r="F318" s="55">
        <f>VLOOKUP(D318,'FERC Interest Rate'!A:B,2,TRUE)</f>
        <v>3.2500000000000001E-2</v>
      </c>
      <c r="G318" s="56">
        <f t="shared" si="129"/>
        <v>1118.2647117610468</v>
      </c>
      <c r="H318" s="56">
        <v>0</v>
      </c>
      <c r="I318" s="77">
        <f t="shared" si="133"/>
        <v>15.088725980087116</v>
      </c>
      <c r="J318" s="57">
        <f t="shared" si="134"/>
        <v>8.9614363887700321</v>
      </c>
      <c r="K318" s="5">
        <f t="shared" si="123"/>
        <v>24.050162368857148</v>
      </c>
      <c r="L318" s="57">
        <f t="shared" si="135"/>
        <v>78.099999999999994</v>
      </c>
      <c r="M318" s="86">
        <f t="shared" si="124"/>
        <v>102.15016236885714</v>
      </c>
      <c r="N318" s="5">
        <f t="shared" si="125"/>
        <v>1127.2261481498167</v>
      </c>
      <c r="O318" s="56">
        <f t="shared" si="126"/>
        <v>1025.0759857809599</v>
      </c>
    </row>
    <row r="319" spans="1:15" x14ac:dyDescent="0.2">
      <c r="A319" s="59" t="s">
        <v>54</v>
      </c>
      <c r="B319" s="54" t="str">
        <f t="shared" si="127"/>
        <v>Q2/2022</v>
      </c>
      <c r="C319" s="49">
        <f t="shared" si="130"/>
        <v>44652</v>
      </c>
      <c r="D319" s="49">
        <f t="shared" si="131"/>
        <v>44742</v>
      </c>
      <c r="E319" s="54">
        <f t="shared" si="128"/>
        <v>91</v>
      </c>
      <c r="F319" s="55">
        <f>VLOOKUP(D319,'FERC Interest Rate'!A:B,2,TRUE)</f>
        <v>3.2500000000000001E-2</v>
      </c>
      <c r="G319" s="56">
        <f t="shared" si="129"/>
        <v>1025.0759857809599</v>
      </c>
      <c r="H319" s="56">
        <v>0</v>
      </c>
      <c r="I319" s="77">
        <f t="shared" si="133"/>
        <v>15.088725980087116</v>
      </c>
      <c r="J319" s="57">
        <f t="shared" si="134"/>
        <v>8.3059239121840793</v>
      </c>
      <c r="K319" s="5">
        <f t="shared" si="123"/>
        <v>23.394649892271197</v>
      </c>
      <c r="L319" s="57">
        <f t="shared" si="135"/>
        <v>78.099999999999994</v>
      </c>
      <c r="M319" s="86">
        <f t="shared" si="124"/>
        <v>101.49464989227118</v>
      </c>
      <c r="N319" s="5">
        <f t="shared" si="125"/>
        <v>1033.3819096931438</v>
      </c>
      <c r="O319" s="56">
        <f t="shared" si="126"/>
        <v>931.8872598008727</v>
      </c>
    </row>
    <row r="320" spans="1:15" x14ac:dyDescent="0.2">
      <c r="A320" s="59" t="s">
        <v>55</v>
      </c>
      <c r="B320" s="54" t="str">
        <f t="shared" si="127"/>
        <v>Q3/2022</v>
      </c>
      <c r="C320" s="49">
        <f t="shared" si="130"/>
        <v>44743</v>
      </c>
      <c r="D320" s="49">
        <f t="shared" si="131"/>
        <v>44834</v>
      </c>
      <c r="E320" s="54">
        <f t="shared" si="128"/>
        <v>92</v>
      </c>
      <c r="F320" s="55">
        <f>VLOOKUP(D320,'FERC Interest Rate'!A:B,2,TRUE)</f>
        <v>3.5999999999999997E-2</v>
      </c>
      <c r="G320" s="56">
        <f t="shared" si="129"/>
        <v>931.8872598008727</v>
      </c>
      <c r="H320" s="56">
        <v>0</v>
      </c>
      <c r="I320" s="77">
        <f t="shared" si="133"/>
        <v>15.088725980087116</v>
      </c>
      <c r="J320" s="57">
        <f t="shared" si="134"/>
        <v>8.4559194642753166</v>
      </c>
      <c r="K320" s="5">
        <f t="shared" si="123"/>
        <v>23.54464544436243</v>
      </c>
      <c r="L320" s="57">
        <f t="shared" si="135"/>
        <v>78.099999999999994</v>
      </c>
      <c r="M320" s="86">
        <f t="shared" si="124"/>
        <v>101.64464544436242</v>
      </c>
      <c r="N320" s="5">
        <f t="shared" si="125"/>
        <v>940.34317926514802</v>
      </c>
      <c r="O320" s="56">
        <f t="shared" si="126"/>
        <v>838.69853382078554</v>
      </c>
    </row>
    <row r="321" spans="1:16" x14ac:dyDescent="0.2">
      <c r="A321" s="59" t="s">
        <v>56</v>
      </c>
      <c r="B321" s="54" t="str">
        <f t="shared" si="127"/>
        <v>Q4/2022</v>
      </c>
      <c r="C321" s="49">
        <f t="shared" si="130"/>
        <v>44835</v>
      </c>
      <c r="D321" s="49">
        <f t="shared" si="131"/>
        <v>44926</v>
      </c>
      <c r="E321" s="54">
        <f t="shared" si="128"/>
        <v>92</v>
      </c>
      <c r="F321" s="55">
        <f>VLOOKUP(D321,'FERC Interest Rate'!A:B,2,TRUE)</f>
        <v>4.9099999999999998E-2</v>
      </c>
      <c r="G321" s="56">
        <f t="shared" si="129"/>
        <v>838.69853382078554</v>
      </c>
      <c r="H321" s="56">
        <v>0</v>
      </c>
      <c r="I321" s="77">
        <f t="shared" si="133"/>
        <v>15.088725980087116</v>
      </c>
      <c r="J321" s="57">
        <f t="shared" si="134"/>
        <v>10.379641142397952</v>
      </c>
      <c r="K321" s="5">
        <f t="shared" si="123"/>
        <v>25.46836712248507</v>
      </c>
      <c r="L321" s="57">
        <f t="shared" si="135"/>
        <v>78.099999999999994</v>
      </c>
      <c r="M321" s="86">
        <f t="shared" si="124"/>
        <v>103.56836712248506</v>
      </c>
      <c r="N321" s="5">
        <f t="shared" si="125"/>
        <v>849.07817496318353</v>
      </c>
      <c r="O321" s="56">
        <f t="shared" si="126"/>
        <v>745.50980784069839</v>
      </c>
    </row>
    <row r="322" spans="1:16" x14ac:dyDescent="0.2">
      <c r="A322" s="59" t="s">
        <v>57</v>
      </c>
      <c r="B322" s="54" t="str">
        <f t="shared" si="127"/>
        <v>Q1/2023</v>
      </c>
      <c r="C322" s="49">
        <f t="shared" si="130"/>
        <v>44927</v>
      </c>
      <c r="D322" s="49">
        <f t="shared" si="131"/>
        <v>45016</v>
      </c>
      <c r="E322" s="54">
        <f t="shared" si="128"/>
        <v>90</v>
      </c>
      <c r="F322" s="55">
        <f>VLOOKUP(D322,'FERC Interest Rate'!A:B,2,TRUE)</f>
        <v>6.3100000000000003E-2</v>
      </c>
      <c r="G322" s="56">
        <f t="shared" si="129"/>
        <v>745.50980784069839</v>
      </c>
      <c r="H322" s="56">
        <v>0</v>
      </c>
      <c r="I322" s="77">
        <f t="shared" si="133"/>
        <v>15.088725980087116</v>
      </c>
      <c r="J322" s="57">
        <f t="shared" si="134"/>
        <v>11.599315612951578</v>
      </c>
      <c r="K322" s="5">
        <f t="shared" si="123"/>
        <v>26.688041593038694</v>
      </c>
      <c r="L322" s="57">
        <f t="shared" si="135"/>
        <v>78.099999999999994</v>
      </c>
      <c r="M322" s="86">
        <f t="shared" si="124"/>
        <v>104.78804159303868</v>
      </c>
      <c r="N322" s="5">
        <f t="shared" si="125"/>
        <v>757.10912345365</v>
      </c>
      <c r="O322" s="56">
        <f t="shared" si="126"/>
        <v>652.32108186061123</v>
      </c>
    </row>
    <row r="323" spans="1:16" x14ac:dyDescent="0.2">
      <c r="A323" s="59" t="s">
        <v>58</v>
      </c>
      <c r="B323" s="54" t="str">
        <f t="shared" si="127"/>
        <v>Q2/2023</v>
      </c>
      <c r="C323" s="49">
        <f t="shared" si="130"/>
        <v>45017</v>
      </c>
      <c r="D323" s="49">
        <f t="shared" si="131"/>
        <v>45107</v>
      </c>
      <c r="E323" s="54">
        <f t="shared" si="128"/>
        <v>91</v>
      </c>
      <c r="F323" s="55">
        <f>VLOOKUP(D323,'FERC Interest Rate'!A:B,2,TRUE)</f>
        <v>7.4999999999999997E-2</v>
      </c>
      <c r="G323" s="56">
        <f t="shared" si="129"/>
        <v>652.32108186061123</v>
      </c>
      <c r="H323" s="56">
        <v>0</v>
      </c>
      <c r="I323" s="77">
        <f t="shared" si="133"/>
        <v>15.088725980087116</v>
      </c>
      <c r="J323" s="57">
        <f t="shared" si="134"/>
        <v>12.197510640270334</v>
      </c>
      <c r="K323" s="5">
        <f t="shared" si="123"/>
        <v>27.28623662035745</v>
      </c>
      <c r="L323" s="57">
        <f t="shared" si="135"/>
        <v>78.099999999999994</v>
      </c>
      <c r="M323" s="86">
        <f t="shared" si="124"/>
        <v>105.38623662035744</v>
      </c>
      <c r="N323" s="5">
        <f t="shared" si="125"/>
        <v>664.5185925008816</v>
      </c>
      <c r="O323" s="56">
        <f t="shared" si="126"/>
        <v>559.13235588052407</v>
      </c>
    </row>
    <row r="324" spans="1:16" x14ac:dyDescent="0.2">
      <c r="A324" s="59" t="s">
        <v>59</v>
      </c>
      <c r="B324" s="54" t="str">
        <f t="shared" si="127"/>
        <v>Q3/2023</v>
      </c>
      <c r="C324" s="49">
        <f t="shared" si="130"/>
        <v>45108</v>
      </c>
      <c r="D324" s="49">
        <f t="shared" si="131"/>
        <v>45199</v>
      </c>
      <c r="E324" s="54">
        <f t="shared" si="128"/>
        <v>92</v>
      </c>
      <c r="F324" s="55">
        <f>VLOOKUP(D324,'FERC Interest Rate'!A:B,2,TRUE)</f>
        <v>8.0199999999999994E-2</v>
      </c>
      <c r="G324" s="56">
        <f t="shared" si="129"/>
        <v>559.13235588052407</v>
      </c>
      <c r="H324" s="56">
        <v>0</v>
      </c>
      <c r="I324" s="77">
        <f t="shared" si="133"/>
        <v>15.088725980087116</v>
      </c>
      <c r="J324" s="57">
        <f t="shared" si="134"/>
        <v>11.302745683914681</v>
      </c>
      <c r="K324" s="5">
        <f t="shared" si="123"/>
        <v>26.391471664001799</v>
      </c>
      <c r="L324" s="57">
        <f t="shared" si="135"/>
        <v>78.099999999999994</v>
      </c>
      <c r="M324" s="86">
        <f t="shared" si="124"/>
        <v>104.49147166400179</v>
      </c>
      <c r="N324" s="5">
        <f t="shared" si="125"/>
        <v>570.43510156443881</v>
      </c>
      <c r="O324" s="56">
        <f t="shared" si="126"/>
        <v>465.94362990043692</v>
      </c>
    </row>
    <row r="325" spans="1:16" x14ac:dyDescent="0.2">
      <c r="A325" s="59" t="s">
        <v>60</v>
      </c>
      <c r="B325" s="54" t="str">
        <f t="shared" si="127"/>
        <v>Q4/2023</v>
      </c>
      <c r="C325" s="49">
        <f t="shared" si="130"/>
        <v>45200</v>
      </c>
      <c r="D325" s="49">
        <f t="shared" si="131"/>
        <v>45291</v>
      </c>
      <c r="E325" s="54">
        <f t="shared" si="128"/>
        <v>92</v>
      </c>
      <c r="F325" s="55">
        <f>VLOOKUP(D325,'FERC Interest Rate'!A:B,2,TRUE)</f>
        <v>8.3500000000000005E-2</v>
      </c>
      <c r="G325" s="56">
        <f t="shared" si="129"/>
        <v>465.94362990043692</v>
      </c>
      <c r="H325" s="56">
        <v>0</v>
      </c>
      <c r="I325" s="77">
        <f t="shared" si="133"/>
        <v>15.088725980087116</v>
      </c>
      <c r="J325" s="57">
        <f t="shared" si="134"/>
        <v>9.8065177120415257</v>
      </c>
      <c r="K325" s="5">
        <f t="shared" si="123"/>
        <v>24.895243692128641</v>
      </c>
      <c r="L325" s="57">
        <f t="shared" si="135"/>
        <v>78.099999999999994</v>
      </c>
      <c r="M325" s="86">
        <f t="shared" si="124"/>
        <v>102.99524369212864</v>
      </c>
      <c r="N325" s="5">
        <f t="shared" si="125"/>
        <v>475.75014761247843</v>
      </c>
      <c r="O325" s="56">
        <f t="shared" si="126"/>
        <v>372.75490392034976</v>
      </c>
    </row>
    <row r="326" spans="1:16" x14ac:dyDescent="0.2">
      <c r="A326" s="59" t="s">
        <v>61</v>
      </c>
      <c r="B326" s="54" t="str">
        <f t="shared" si="127"/>
        <v>Q1/2024</v>
      </c>
      <c r="C326" s="49">
        <f t="shared" si="130"/>
        <v>45292</v>
      </c>
      <c r="D326" s="49">
        <f t="shared" si="131"/>
        <v>45382</v>
      </c>
      <c r="E326" s="54">
        <f t="shared" si="128"/>
        <v>91</v>
      </c>
      <c r="F326" s="55">
        <f>VLOOKUP(D326,'FERC Interest Rate'!A:B,2,TRUE)</f>
        <v>8.5000000000000006E-2</v>
      </c>
      <c r="G326" s="56">
        <f t="shared" si="129"/>
        <v>372.75490392034976</v>
      </c>
      <c r="H326" s="56">
        <v>0</v>
      </c>
      <c r="I326" s="77">
        <f t="shared" si="133"/>
        <v>15.088725980087116</v>
      </c>
      <c r="J326" s="57">
        <f t="shared" si="134"/>
        <v>7.8777573273877204</v>
      </c>
      <c r="K326" s="5">
        <f t="shared" si="123"/>
        <v>22.966483307474835</v>
      </c>
      <c r="L326" s="57">
        <f t="shared" si="135"/>
        <v>78.099999999999994</v>
      </c>
      <c r="M326" s="86">
        <f t="shared" si="124"/>
        <v>101.06648330747483</v>
      </c>
      <c r="N326" s="5">
        <f t="shared" si="125"/>
        <v>380.63266124773747</v>
      </c>
      <c r="O326" s="56">
        <f t="shared" si="126"/>
        <v>279.56617794026261</v>
      </c>
    </row>
    <row r="327" spans="1:16" x14ac:dyDescent="0.2">
      <c r="A327" s="59" t="s">
        <v>62</v>
      </c>
      <c r="B327" s="54" t="str">
        <f t="shared" si="127"/>
        <v>Q2/2024</v>
      </c>
      <c r="C327" s="49">
        <f t="shared" si="130"/>
        <v>45383</v>
      </c>
      <c r="D327" s="49">
        <f t="shared" si="131"/>
        <v>45473</v>
      </c>
      <c r="E327" s="54">
        <f t="shared" si="128"/>
        <v>91</v>
      </c>
      <c r="F327" s="55">
        <f>VLOOKUP(D327,'FERC Interest Rate'!A:B,2,TRUE)</f>
        <v>8.5000000000000006E-2</v>
      </c>
      <c r="G327" s="56">
        <f t="shared" si="129"/>
        <v>279.56617794026261</v>
      </c>
      <c r="H327" s="56">
        <v>0</v>
      </c>
      <c r="I327" s="77">
        <f t="shared" si="133"/>
        <v>15.088725980087116</v>
      </c>
      <c r="J327" s="57">
        <f t="shared" si="134"/>
        <v>5.9083179955407958</v>
      </c>
      <c r="K327" s="5">
        <f t="shared" si="123"/>
        <v>20.997043975627911</v>
      </c>
      <c r="L327" s="57">
        <f t="shared" si="135"/>
        <v>78.099999999999994</v>
      </c>
      <c r="M327" s="86">
        <f t="shared" si="124"/>
        <v>99.097043975627912</v>
      </c>
      <c r="N327" s="5">
        <f t="shared" si="125"/>
        <v>285.47449593580342</v>
      </c>
      <c r="O327" s="56">
        <f t="shared" si="126"/>
        <v>186.37745196017551</v>
      </c>
    </row>
    <row r="328" spans="1:16" x14ac:dyDescent="0.2">
      <c r="A328" s="59" t="s">
        <v>63</v>
      </c>
      <c r="B328" s="54" t="str">
        <f t="shared" si="127"/>
        <v>Q3/2024</v>
      </c>
      <c r="C328" s="49">
        <f t="shared" si="130"/>
        <v>45474</v>
      </c>
      <c r="D328" s="49">
        <f t="shared" si="131"/>
        <v>45565</v>
      </c>
      <c r="E328" s="54">
        <f t="shared" si="128"/>
        <v>92</v>
      </c>
      <c r="F328" s="55">
        <f>VLOOKUP(D328,'FERC Interest Rate'!A:B,2,TRUE)</f>
        <v>8.5000000000000006E-2</v>
      </c>
      <c r="G328" s="56">
        <f t="shared" si="129"/>
        <v>186.37745196017551</v>
      </c>
      <c r="H328" s="56">
        <v>0</v>
      </c>
      <c r="I328" s="77">
        <f t="shared" si="133"/>
        <v>15.088725980087116</v>
      </c>
      <c r="J328" s="57">
        <f t="shared" si="134"/>
        <v>3.9821630446135861</v>
      </c>
      <c r="K328" s="5">
        <f t="shared" si="123"/>
        <v>19.070889024700701</v>
      </c>
      <c r="L328" s="57">
        <f t="shared" si="135"/>
        <v>78.099999999999994</v>
      </c>
      <c r="M328" s="86">
        <f t="shared" si="124"/>
        <v>97.170889024700699</v>
      </c>
      <c r="N328" s="5">
        <f t="shared" si="125"/>
        <v>190.35961500478911</v>
      </c>
      <c r="O328" s="56">
        <f t="shared" si="126"/>
        <v>93.188725980088392</v>
      </c>
    </row>
    <row r="329" spans="1:16" x14ac:dyDescent="0.2">
      <c r="A329" s="59" t="s">
        <v>64</v>
      </c>
      <c r="B329" s="54" t="str">
        <f t="shared" si="127"/>
        <v>Q4/2024</v>
      </c>
      <c r="C329" s="49">
        <f t="shared" si="130"/>
        <v>45566</v>
      </c>
      <c r="D329" s="49">
        <f t="shared" si="131"/>
        <v>45657</v>
      </c>
      <c r="E329" s="54">
        <f t="shared" si="128"/>
        <v>92</v>
      </c>
      <c r="F329" s="55">
        <f>VLOOKUP(D329,'FERC Interest Rate'!A:B,2,TRUE)</f>
        <v>8.5000000000000006E-2</v>
      </c>
      <c r="G329" s="56">
        <f t="shared" si="129"/>
        <v>93.188725980088392</v>
      </c>
      <c r="H329" s="56">
        <v>0</v>
      </c>
      <c r="I329" s="77">
        <f t="shared" si="133"/>
        <v>15.088725980087116</v>
      </c>
      <c r="J329" s="57">
        <f t="shared" si="134"/>
        <v>1.9910815223068068</v>
      </c>
      <c r="K329" s="5">
        <f t="shared" si="123"/>
        <v>17.079807502393923</v>
      </c>
      <c r="L329" s="57">
        <f t="shared" si="135"/>
        <v>78.099999999999994</v>
      </c>
      <c r="M329" s="86">
        <f t="shared" si="124"/>
        <v>95.179807502393913</v>
      </c>
      <c r="N329" s="5">
        <f t="shared" si="125"/>
        <v>95.179807502395192</v>
      </c>
      <c r="O329" s="56">
        <f t="shared" si="126"/>
        <v>1.2825296380469808E-12</v>
      </c>
    </row>
    <row r="330" spans="1:16" ht="17.45" customHeight="1" thickBot="1" x14ac:dyDescent="0.25">
      <c r="A330" s="98"/>
      <c r="B330" s="99"/>
      <c r="C330" s="100"/>
      <c r="D330" s="100"/>
      <c r="E330" s="99"/>
      <c r="F330" s="99"/>
      <c r="G330" s="88">
        <f>SUM(G294:G316)</f>
        <v>37764.35512959052</v>
      </c>
      <c r="H330" s="88">
        <f>SUM(H294:H329)</f>
        <v>301.77451960174233</v>
      </c>
      <c r="I330" s="89">
        <f>SUM(I294:I329)</f>
        <v>301.77451960174233</v>
      </c>
      <c r="J330" s="89">
        <f t="shared" ref="J330:P330" si="136">SUM(J294:J329)</f>
        <v>215.67411461792634</v>
      </c>
      <c r="K330" s="89">
        <f t="shared" si="136"/>
        <v>517.44863421966875</v>
      </c>
      <c r="L330" s="89">
        <f t="shared" si="136"/>
        <v>1561.9999999999995</v>
      </c>
      <c r="M330" s="89">
        <f t="shared" si="136"/>
        <v>2079.4486342196687</v>
      </c>
      <c r="N330" s="89">
        <f t="shared" si="136"/>
        <v>46761.977827998147</v>
      </c>
      <c r="O330" s="89">
        <f t="shared" si="136"/>
        <v>44682.529193778464</v>
      </c>
      <c r="P330" s="206">
        <f t="shared" si="136"/>
        <v>0</v>
      </c>
    </row>
    <row r="331" spans="1:16" ht="13.5" thickTop="1" x14ac:dyDescent="0.2">
      <c r="B331" s="6"/>
      <c r="C331" s="9"/>
      <c r="D331" s="9"/>
      <c r="E331" s="6"/>
      <c r="F331" s="6"/>
      <c r="G331" s="57"/>
      <c r="H331" s="44"/>
      <c r="I331" s="79"/>
      <c r="J331" s="57"/>
      <c r="L331" s="44"/>
      <c r="M331" s="87"/>
    </row>
    <row r="332" spans="1:16" ht="36.75" x14ac:dyDescent="0.2">
      <c r="A332" s="58" t="s">
        <v>44</v>
      </c>
      <c r="B332" s="58" t="s">
        <v>3</v>
      </c>
      <c r="C332" s="58" t="s">
        <v>4</v>
      </c>
      <c r="D332" s="58" t="s">
        <v>5</v>
      </c>
      <c r="E332" s="58" t="s">
        <v>6</v>
      </c>
      <c r="F332" s="58" t="s">
        <v>7</v>
      </c>
      <c r="G332" s="58" t="s">
        <v>71</v>
      </c>
      <c r="H332" s="58" t="s">
        <v>72</v>
      </c>
      <c r="I332" s="73" t="s">
        <v>73</v>
      </c>
      <c r="J332" s="74" t="s">
        <v>74</v>
      </c>
      <c r="K332" s="74" t="s">
        <v>75</v>
      </c>
      <c r="L332" s="74" t="s">
        <v>76</v>
      </c>
      <c r="M332" s="75" t="s">
        <v>66</v>
      </c>
      <c r="N332" s="58" t="s">
        <v>77</v>
      </c>
      <c r="O332" s="58" t="s">
        <v>78</v>
      </c>
    </row>
    <row r="333" spans="1:16" x14ac:dyDescent="0.2">
      <c r="A333" s="123" t="s">
        <v>37</v>
      </c>
      <c r="B333" s="325" t="s">
        <v>52</v>
      </c>
      <c r="C333" s="49">
        <f>VLOOKUP(B333,A$1:F$24,2,FALSE)</f>
        <v>42452</v>
      </c>
      <c r="D333" s="49">
        <f>DATE(YEAR(C333),IF(MONTH(C333)&lt;=3,3,IF(MONTH(C333)&lt;=6,6,IF(MONTH(C333)&lt;=9,9,12))),IF(OR(MONTH(C333)&lt;=3,MONTH(C333)&gt;=10),31,30))</f>
        <v>42460</v>
      </c>
      <c r="E333" s="54">
        <f>D333-C333+1</f>
        <v>9</v>
      </c>
      <c r="F333" s="55">
        <f>VLOOKUP(D333,'FERC Interest Rate'!A:B,2,TRUE)</f>
        <v>3.2500000000000001E-2</v>
      </c>
      <c r="G333" s="56">
        <f>VLOOKUP(B333,$A$1:$F$24,5,FALSE)</f>
        <v>1449</v>
      </c>
      <c r="H333" s="56">
        <f t="shared" ref="H333:H349" si="137">G333*F333*(E333/(DATE(YEAR(D333),12,31)-DATE(YEAR(D333),1,1)+1))</f>
        <v>1.1580122950819671</v>
      </c>
      <c r="I333" s="122">
        <v>0</v>
      </c>
      <c r="J333" s="57">
        <v>0</v>
      </c>
      <c r="K333" s="5">
        <f t="shared" ref="K333:K368" si="138">+SUM(I333:J333)</f>
        <v>0</v>
      </c>
      <c r="L333" s="57">
        <v>0</v>
      </c>
      <c r="M333" s="86">
        <f t="shared" ref="M333:M368" si="139">+SUM(K333:L333)</f>
        <v>0</v>
      </c>
      <c r="N333" s="5">
        <f t="shared" ref="N333:N368" si="140">+G333+H333+J333</f>
        <v>1450.158012295082</v>
      </c>
      <c r="O333" s="56">
        <f t="shared" ref="O333:O368" si="141">G333+H333-L333-I333</f>
        <v>1450.158012295082</v>
      </c>
    </row>
    <row r="334" spans="1:16" x14ac:dyDescent="0.2">
      <c r="A334" s="59" t="s">
        <v>22</v>
      </c>
      <c r="B334" s="54" t="str">
        <f t="shared" ref="B334:B368" si="142">+IF(MONTH(C334)&lt;4,"Q1",IF(MONTH(C334)&lt;7,"Q2",IF(MONTH(C334)&lt;10,"Q3","Q4")))&amp;"/"&amp;YEAR(C334)</f>
        <v>Q2/2016</v>
      </c>
      <c r="C334" s="49">
        <f>D333+1</f>
        <v>42461</v>
      </c>
      <c r="D334" s="49">
        <f>EOMONTH(D333,3)</f>
        <v>42551</v>
      </c>
      <c r="E334" s="54">
        <f t="shared" ref="E334:E368" si="143">D334-C334+1</f>
        <v>91</v>
      </c>
      <c r="F334" s="55">
        <f>VLOOKUP(D334,'FERC Interest Rate'!A:B,2,TRUE)</f>
        <v>3.4599999999999999E-2</v>
      </c>
      <c r="G334" s="56">
        <f t="shared" ref="G334:G368" si="144">O333</f>
        <v>1450.158012295082</v>
      </c>
      <c r="H334" s="56">
        <f t="shared" si="137"/>
        <v>12.475321086099168</v>
      </c>
      <c r="I334" s="122">
        <v>0</v>
      </c>
      <c r="J334" s="57">
        <v>0</v>
      </c>
      <c r="K334" s="5">
        <f t="shared" si="138"/>
        <v>0</v>
      </c>
      <c r="L334" s="57">
        <v>0</v>
      </c>
      <c r="M334" s="86">
        <f t="shared" si="139"/>
        <v>0</v>
      </c>
      <c r="N334" s="5">
        <f t="shared" si="140"/>
        <v>1462.6333333811813</v>
      </c>
      <c r="O334" s="56">
        <f t="shared" si="141"/>
        <v>1462.6333333811813</v>
      </c>
    </row>
    <row r="335" spans="1:16" x14ac:dyDescent="0.2">
      <c r="A335" s="59" t="s">
        <v>22</v>
      </c>
      <c r="B335" s="54" t="str">
        <f t="shared" si="142"/>
        <v>Q3/2016</v>
      </c>
      <c r="C335" s="49">
        <f t="shared" ref="C335:C368" si="145">D334+1</f>
        <v>42552</v>
      </c>
      <c r="D335" s="49">
        <f t="shared" ref="D335:D368" si="146">EOMONTH(D334,3)</f>
        <v>42643</v>
      </c>
      <c r="E335" s="54">
        <f t="shared" si="143"/>
        <v>92</v>
      </c>
      <c r="F335" s="55">
        <f>VLOOKUP(D335,'FERC Interest Rate'!A:B,2,TRUE)</f>
        <v>3.5000000000000003E-2</v>
      </c>
      <c r="G335" s="56">
        <f t="shared" si="144"/>
        <v>1462.6333333811813</v>
      </c>
      <c r="H335" s="56">
        <f t="shared" si="137"/>
        <v>12.867976321003837</v>
      </c>
      <c r="I335" s="122">
        <v>0</v>
      </c>
      <c r="J335" s="57">
        <v>0</v>
      </c>
      <c r="K335" s="5">
        <f t="shared" si="138"/>
        <v>0</v>
      </c>
      <c r="L335" s="57">
        <v>0</v>
      </c>
      <c r="M335" s="86">
        <f t="shared" si="139"/>
        <v>0</v>
      </c>
      <c r="N335" s="5">
        <f t="shared" si="140"/>
        <v>1475.5013097021852</v>
      </c>
      <c r="O335" s="56">
        <f t="shared" si="141"/>
        <v>1475.5013097021852</v>
      </c>
    </row>
    <row r="336" spans="1:16" x14ac:dyDescent="0.2">
      <c r="A336" s="59" t="s">
        <v>22</v>
      </c>
      <c r="B336" s="54" t="str">
        <f t="shared" si="142"/>
        <v>Q4/2016</v>
      </c>
      <c r="C336" s="49">
        <f t="shared" si="145"/>
        <v>42644</v>
      </c>
      <c r="D336" s="49">
        <f t="shared" si="146"/>
        <v>42735</v>
      </c>
      <c r="E336" s="54">
        <f t="shared" si="143"/>
        <v>92</v>
      </c>
      <c r="F336" s="55">
        <f>VLOOKUP(D336,'FERC Interest Rate'!A:B,2,TRUE)</f>
        <v>3.5000000000000003E-2</v>
      </c>
      <c r="G336" s="56">
        <f t="shared" si="144"/>
        <v>1475.5013097021852</v>
      </c>
      <c r="H336" s="56">
        <f t="shared" si="137"/>
        <v>12.981186385904472</v>
      </c>
      <c r="I336" s="122">
        <v>0</v>
      </c>
      <c r="J336" s="57">
        <v>0</v>
      </c>
      <c r="K336" s="5">
        <f t="shared" si="138"/>
        <v>0</v>
      </c>
      <c r="L336" s="57">
        <v>0</v>
      </c>
      <c r="M336" s="86">
        <f t="shared" si="139"/>
        <v>0</v>
      </c>
      <c r="N336" s="5">
        <f t="shared" si="140"/>
        <v>1488.4824960880896</v>
      </c>
      <c r="O336" s="56">
        <f t="shared" si="141"/>
        <v>1488.4824960880896</v>
      </c>
    </row>
    <row r="337" spans="1:15" x14ac:dyDescent="0.2">
      <c r="A337" s="59" t="s">
        <v>22</v>
      </c>
      <c r="B337" s="54" t="str">
        <f t="shared" si="142"/>
        <v>Q1/2017</v>
      </c>
      <c r="C337" s="49">
        <f t="shared" si="145"/>
        <v>42736</v>
      </c>
      <c r="D337" s="49">
        <f t="shared" si="146"/>
        <v>42825</v>
      </c>
      <c r="E337" s="54">
        <f t="shared" si="143"/>
        <v>90</v>
      </c>
      <c r="F337" s="55">
        <f>VLOOKUP(D337,'FERC Interest Rate'!A:B,2,TRUE)</f>
        <v>3.5000000000000003E-2</v>
      </c>
      <c r="G337" s="56">
        <f t="shared" si="144"/>
        <v>1488.4824960880896</v>
      </c>
      <c r="H337" s="56">
        <f t="shared" si="137"/>
        <v>12.845807842952008</v>
      </c>
      <c r="I337" s="77">
        <v>0</v>
      </c>
      <c r="J337" s="57">
        <v>0</v>
      </c>
      <c r="K337" s="5">
        <f t="shared" si="138"/>
        <v>0</v>
      </c>
      <c r="L337" s="57">
        <v>0</v>
      </c>
      <c r="M337" s="86">
        <f t="shared" si="139"/>
        <v>0</v>
      </c>
      <c r="N337" s="5">
        <f t="shared" si="140"/>
        <v>1501.3283039310415</v>
      </c>
      <c r="O337" s="56">
        <f t="shared" si="141"/>
        <v>1501.3283039310415</v>
      </c>
    </row>
    <row r="338" spans="1:15" x14ac:dyDescent="0.2">
      <c r="A338" s="59" t="s">
        <v>22</v>
      </c>
      <c r="B338" s="54" t="str">
        <f t="shared" si="142"/>
        <v>Q2/2017</v>
      </c>
      <c r="C338" s="49">
        <f t="shared" si="145"/>
        <v>42826</v>
      </c>
      <c r="D338" s="49">
        <f t="shared" si="146"/>
        <v>42916</v>
      </c>
      <c r="E338" s="54">
        <f t="shared" si="143"/>
        <v>91</v>
      </c>
      <c r="F338" s="55">
        <f>VLOOKUP(D338,'FERC Interest Rate'!A:B,2,TRUE)</f>
        <v>3.7100000000000001E-2</v>
      </c>
      <c r="G338" s="56">
        <f t="shared" si="144"/>
        <v>1501.3283039310415</v>
      </c>
      <c r="H338" s="56">
        <f t="shared" si="137"/>
        <v>13.886669827127642</v>
      </c>
      <c r="I338" s="122">
        <v>0</v>
      </c>
      <c r="J338" s="57">
        <v>0</v>
      </c>
      <c r="K338" s="5">
        <f t="shared" ref="K338:K348" si="147">+SUM(I338:J338)</f>
        <v>0</v>
      </c>
      <c r="L338" s="57">
        <v>0</v>
      </c>
      <c r="M338" s="86">
        <f t="shared" si="139"/>
        <v>0</v>
      </c>
      <c r="N338" s="5">
        <f t="shared" si="140"/>
        <v>1515.2149737581692</v>
      </c>
      <c r="O338" s="56">
        <f t="shared" si="141"/>
        <v>1515.2149737581692</v>
      </c>
    </row>
    <row r="339" spans="1:15" x14ac:dyDescent="0.2">
      <c r="A339" s="59" t="s">
        <v>22</v>
      </c>
      <c r="B339" s="54" t="str">
        <f t="shared" si="142"/>
        <v>Q3/2017</v>
      </c>
      <c r="C339" s="49">
        <f t="shared" si="145"/>
        <v>42917</v>
      </c>
      <c r="D339" s="49">
        <f t="shared" si="146"/>
        <v>43008</v>
      </c>
      <c r="E339" s="54">
        <f t="shared" si="143"/>
        <v>92</v>
      </c>
      <c r="F339" s="55">
        <f>VLOOKUP(D339,'FERC Interest Rate'!A:B,2,TRUE)</f>
        <v>3.9600000000000003E-2</v>
      </c>
      <c r="G339" s="56">
        <f t="shared" si="144"/>
        <v>1515.2149737581692</v>
      </c>
      <c r="H339" s="56">
        <f t="shared" si="137"/>
        <v>15.123921075056886</v>
      </c>
      <c r="I339" s="122">
        <v>0</v>
      </c>
      <c r="J339" s="57">
        <v>0</v>
      </c>
      <c r="K339" s="5">
        <f t="shared" si="147"/>
        <v>0</v>
      </c>
      <c r="L339" s="57">
        <v>0</v>
      </c>
      <c r="M339" s="86">
        <f t="shared" si="139"/>
        <v>0</v>
      </c>
      <c r="N339" s="5">
        <f t="shared" si="140"/>
        <v>1530.338894833226</v>
      </c>
      <c r="O339" s="56">
        <f t="shared" si="141"/>
        <v>1530.338894833226</v>
      </c>
    </row>
    <row r="340" spans="1:15" x14ac:dyDescent="0.2">
      <c r="A340" s="59" t="s">
        <v>22</v>
      </c>
      <c r="B340" s="54" t="str">
        <f t="shared" si="142"/>
        <v>Q4/2017</v>
      </c>
      <c r="C340" s="49">
        <f t="shared" si="145"/>
        <v>43009</v>
      </c>
      <c r="D340" s="49">
        <f t="shared" si="146"/>
        <v>43100</v>
      </c>
      <c r="E340" s="54">
        <f t="shared" si="143"/>
        <v>92</v>
      </c>
      <c r="F340" s="55">
        <f>VLOOKUP(D340,'FERC Interest Rate'!A:B,2,TRUE)</f>
        <v>4.2099999999999999E-2</v>
      </c>
      <c r="G340" s="56">
        <f t="shared" si="144"/>
        <v>1530.338894833226</v>
      </c>
      <c r="H340" s="56">
        <f t="shared" si="137"/>
        <v>16.239201664296033</v>
      </c>
      <c r="I340" s="122">
        <v>0</v>
      </c>
      <c r="J340" s="57">
        <v>0</v>
      </c>
      <c r="K340" s="5">
        <f t="shared" si="147"/>
        <v>0</v>
      </c>
      <c r="L340" s="57">
        <v>0</v>
      </c>
      <c r="M340" s="86">
        <f t="shared" si="139"/>
        <v>0</v>
      </c>
      <c r="N340" s="5">
        <f t="shared" si="140"/>
        <v>1546.578096497522</v>
      </c>
      <c r="O340" s="56">
        <f t="shared" si="141"/>
        <v>1546.578096497522</v>
      </c>
    </row>
    <row r="341" spans="1:15" x14ac:dyDescent="0.2">
      <c r="A341" s="59" t="s">
        <v>22</v>
      </c>
      <c r="B341" s="54" t="str">
        <f t="shared" si="142"/>
        <v>Q1/2018</v>
      </c>
      <c r="C341" s="49">
        <f t="shared" si="145"/>
        <v>43101</v>
      </c>
      <c r="D341" s="49">
        <f t="shared" si="146"/>
        <v>43190</v>
      </c>
      <c r="E341" s="54">
        <f t="shared" si="143"/>
        <v>90</v>
      </c>
      <c r="F341" s="55">
        <f>VLOOKUP(D341,'FERC Interest Rate'!A:B,2,TRUE)</f>
        <v>4.2500000000000003E-2</v>
      </c>
      <c r="G341" s="56">
        <f t="shared" si="144"/>
        <v>1546.578096497522</v>
      </c>
      <c r="H341" s="56">
        <f t="shared" si="137"/>
        <v>16.207291011241157</v>
      </c>
      <c r="I341" s="77">
        <v>0</v>
      </c>
      <c r="J341" s="57">
        <v>0</v>
      </c>
      <c r="K341" s="5">
        <f t="shared" si="147"/>
        <v>0</v>
      </c>
      <c r="L341" s="57">
        <v>0</v>
      </c>
      <c r="M341" s="86">
        <f t="shared" si="139"/>
        <v>0</v>
      </c>
      <c r="N341" s="5">
        <f t="shared" si="140"/>
        <v>1562.7853875087631</v>
      </c>
      <c r="O341" s="56">
        <f t="shared" si="141"/>
        <v>1562.7853875087631</v>
      </c>
    </row>
    <row r="342" spans="1:15" x14ac:dyDescent="0.2">
      <c r="A342" s="59" t="s">
        <v>22</v>
      </c>
      <c r="B342" s="54" t="str">
        <f t="shared" si="142"/>
        <v>Q2/2018</v>
      </c>
      <c r="C342" s="49">
        <f t="shared" si="145"/>
        <v>43191</v>
      </c>
      <c r="D342" s="49">
        <f t="shared" si="146"/>
        <v>43281</v>
      </c>
      <c r="E342" s="54">
        <f t="shared" si="143"/>
        <v>91</v>
      </c>
      <c r="F342" s="55">
        <f>VLOOKUP(D342,'FERC Interest Rate'!A:B,2,TRUE)</f>
        <v>4.4699999999999997E-2</v>
      </c>
      <c r="G342" s="56">
        <f t="shared" si="144"/>
        <v>1562.7853875087631</v>
      </c>
      <c r="H342" s="56">
        <f t="shared" si="137"/>
        <v>17.416279782929848</v>
      </c>
      <c r="I342" s="122">
        <v>0</v>
      </c>
      <c r="J342" s="57">
        <v>0</v>
      </c>
      <c r="K342" s="5">
        <f t="shared" si="147"/>
        <v>0</v>
      </c>
      <c r="L342" s="57">
        <v>0</v>
      </c>
      <c r="M342" s="86">
        <f t="shared" si="139"/>
        <v>0</v>
      </c>
      <c r="N342" s="5">
        <f t="shared" si="140"/>
        <v>1580.201667291693</v>
      </c>
      <c r="O342" s="56">
        <f t="shared" si="141"/>
        <v>1580.201667291693</v>
      </c>
    </row>
    <row r="343" spans="1:15" x14ac:dyDescent="0.2">
      <c r="A343" s="59" t="s">
        <v>22</v>
      </c>
      <c r="B343" s="54" t="str">
        <f t="shared" si="142"/>
        <v>Q3/2018</v>
      </c>
      <c r="C343" s="49">
        <f t="shared" si="145"/>
        <v>43282</v>
      </c>
      <c r="D343" s="49">
        <f t="shared" si="146"/>
        <v>43373</v>
      </c>
      <c r="E343" s="54">
        <f t="shared" si="143"/>
        <v>92</v>
      </c>
      <c r="F343" s="55">
        <f>VLOOKUP(D343,'FERC Interest Rate'!A:B,2,TRUE)</f>
        <v>4.6899999999999997E-2</v>
      </c>
      <c r="G343" s="56">
        <f t="shared" si="144"/>
        <v>1580.201667291693</v>
      </c>
      <c r="H343" s="56">
        <f t="shared" si="137"/>
        <v>18.680148367206016</v>
      </c>
      <c r="I343" s="122">
        <v>0</v>
      </c>
      <c r="J343" s="57">
        <v>0</v>
      </c>
      <c r="K343" s="5">
        <f t="shared" si="147"/>
        <v>0</v>
      </c>
      <c r="L343" s="57">
        <v>0</v>
      </c>
      <c r="M343" s="86">
        <f t="shared" si="139"/>
        <v>0</v>
      </c>
      <c r="N343" s="5">
        <f t="shared" si="140"/>
        <v>1598.8818156588991</v>
      </c>
      <c r="O343" s="56">
        <f t="shared" si="141"/>
        <v>1598.8818156588991</v>
      </c>
    </row>
    <row r="344" spans="1:15" x14ac:dyDescent="0.2">
      <c r="A344" s="59" t="s">
        <v>22</v>
      </c>
      <c r="B344" s="54" t="str">
        <f t="shared" si="142"/>
        <v>Q4/2018</v>
      </c>
      <c r="C344" s="49">
        <f t="shared" si="145"/>
        <v>43374</v>
      </c>
      <c r="D344" s="49">
        <f t="shared" si="146"/>
        <v>43465</v>
      </c>
      <c r="E344" s="54">
        <f t="shared" si="143"/>
        <v>92</v>
      </c>
      <c r="F344" s="55">
        <f>VLOOKUP(D344,'FERC Interest Rate'!A:B,2,TRUE)</f>
        <v>4.9599999999999998E-2</v>
      </c>
      <c r="G344" s="56">
        <f t="shared" si="144"/>
        <v>1598.8818156588991</v>
      </c>
      <c r="H344" s="56">
        <f t="shared" si="137"/>
        <v>19.989089044423807</v>
      </c>
      <c r="I344" s="122">
        <v>0</v>
      </c>
      <c r="J344" s="57">
        <v>0</v>
      </c>
      <c r="K344" s="5">
        <f t="shared" si="147"/>
        <v>0</v>
      </c>
      <c r="L344" s="57">
        <v>0</v>
      </c>
      <c r="M344" s="86">
        <f t="shared" si="139"/>
        <v>0</v>
      </c>
      <c r="N344" s="5">
        <f t="shared" si="140"/>
        <v>1618.8709047033228</v>
      </c>
      <c r="O344" s="56">
        <f t="shared" si="141"/>
        <v>1618.8709047033228</v>
      </c>
    </row>
    <row r="345" spans="1:15" x14ac:dyDescent="0.2">
      <c r="A345" s="59" t="s">
        <v>22</v>
      </c>
      <c r="B345" s="54" t="str">
        <f t="shared" si="142"/>
        <v>Q1/2019</v>
      </c>
      <c r="C345" s="49">
        <f t="shared" si="145"/>
        <v>43466</v>
      </c>
      <c r="D345" s="49">
        <f t="shared" si="146"/>
        <v>43555</v>
      </c>
      <c r="E345" s="54">
        <f t="shared" si="143"/>
        <v>90</v>
      </c>
      <c r="F345" s="55">
        <f>VLOOKUP(D345,'FERC Interest Rate'!A:B,2,TRUE)</f>
        <v>5.1799999999999999E-2</v>
      </c>
      <c r="G345" s="56">
        <f t="shared" si="144"/>
        <v>1618.8709047033228</v>
      </c>
      <c r="H345" s="56">
        <f t="shared" si="137"/>
        <v>20.677194952676412</v>
      </c>
      <c r="I345" s="77">
        <v>0</v>
      </c>
      <c r="J345" s="57">
        <v>0</v>
      </c>
      <c r="K345" s="5">
        <f t="shared" si="147"/>
        <v>0</v>
      </c>
      <c r="L345" s="57">
        <v>0</v>
      </c>
      <c r="M345" s="86">
        <f t="shared" si="139"/>
        <v>0</v>
      </c>
      <c r="N345" s="5">
        <f t="shared" si="140"/>
        <v>1639.5480996559993</v>
      </c>
      <c r="O345" s="56">
        <f t="shared" si="141"/>
        <v>1639.5480996559993</v>
      </c>
    </row>
    <row r="346" spans="1:15" x14ac:dyDescent="0.2">
      <c r="A346" s="59" t="s">
        <v>22</v>
      </c>
      <c r="B346" s="54" t="str">
        <f t="shared" si="142"/>
        <v>Q2/2019</v>
      </c>
      <c r="C346" s="49">
        <f t="shared" si="145"/>
        <v>43556</v>
      </c>
      <c r="D346" s="49">
        <f t="shared" si="146"/>
        <v>43646</v>
      </c>
      <c r="E346" s="54">
        <f t="shared" si="143"/>
        <v>91</v>
      </c>
      <c r="F346" s="55">
        <f>VLOOKUP(D346,'FERC Interest Rate'!A:B,2,TRUE)</f>
        <v>5.45E-2</v>
      </c>
      <c r="G346" s="56">
        <f t="shared" si="144"/>
        <v>1639.5480996559993</v>
      </c>
      <c r="H346" s="56">
        <f t="shared" si="137"/>
        <v>22.277640548613505</v>
      </c>
      <c r="I346" s="122">
        <v>0</v>
      </c>
      <c r="J346" s="57">
        <v>0</v>
      </c>
      <c r="K346" s="5">
        <f t="shared" si="147"/>
        <v>0</v>
      </c>
      <c r="L346" s="57">
        <v>0</v>
      </c>
      <c r="M346" s="86">
        <f t="shared" si="139"/>
        <v>0</v>
      </c>
      <c r="N346" s="5">
        <f t="shared" si="140"/>
        <v>1661.8257402046129</v>
      </c>
      <c r="O346" s="56">
        <f t="shared" si="141"/>
        <v>1661.8257402046129</v>
      </c>
    </row>
    <row r="347" spans="1:15" x14ac:dyDescent="0.2">
      <c r="A347" s="59" t="s">
        <v>22</v>
      </c>
      <c r="B347" s="54" t="str">
        <f t="shared" si="142"/>
        <v>Q3/2019</v>
      </c>
      <c r="C347" s="49">
        <f t="shared" si="145"/>
        <v>43647</v>
      </c>
      <c r="D347" s="49">
        <f t="shared" si="146"/>
        <v>43738</v>
      </c>
      <c r="E347" s="54">
        <f t="shared" si="143"/>
        <v>92</v>
      </c>
      <c r="F347" s="55">
        <f>VLOOKUP(D347,'FERC Interest Rate'!A:B,2,TRUE)</f>
        <v>5.5E-2</v>
      </c>
      <c r="G347" s="56">
        <f t="shared" si="144"/>
        <v>1661.8257402046129</v>
      </c>
      <c r="H347" s="56">
        <f t="shared" si="137"/>
        <v>23.03791300119272</v>
      </c>
      <c r="I347" s="122">
        <v>0</v>
      </c>
      <c r="J347" s="57">
        <v>0</v>
      </c>
      <c r="K347" s="5">
        <f t="shared" si="147"/>
        <v>0</v>
      </c>
      <c r="L347" s="57">
        <v>0</v>
      </c>
      <c r="M347" s="86">
        <f t="shared" si="139"/>
        <v>0</v>
      </c>
      <c r="N347" s="5">
        <f t="shared" si="140"/>
        <v>1684.8636532058056</v>
      </c>
      <c r="O347" s="56">
        <f t="shared" si="141"/>
        <v>1684.8636532058056</v>
      </c>
    </row>
    <row r="348" spans="1:15" x14ac:dyDescent="0.2">
      <c r="A348" s="59" t="s">
        <v>22</v>
      </c>
      <c r="B348" s="54" t="str">
        <f t="shared" si="142"/>
        <v>Q4/2019</v>
      </c>
      <c r="C348" s="49">
        <f t="shared" si="145"/>
        <v>43739</v>
      </c>
      <c r="D348" s="49">
        <f t="shared" si="146"/>
        <v>43830</v>
      </c>
      <c r="E348" s="54">
        <f t="shared" si="143"/>
        <v>92</v>
      </c>
      <c r="F348" s="55">
        <f>VLOOKUP(D348,'FERC Interest Rate'!A:B,2,TRUE)</f>
        <v>5.4199999999999998E-2</v>
      </c>
      <c r="G348" s="56">
        <f t="shared" si="144"/>
        <v>1684.8636532058056</v>
      </c>
      <c r="H348" s="56">
        <f t="shared" si="137"/>
        <v>23.017545535192959</v>
      </c>
      <c r="I348" s="122">
        <v>0</v>
      </c>
      <c r="J348" s="57">
        <v>0</v>
      </c>
      <c r="K348" s="5">
        <f t="shared" si="147"/>
        <v>0</v>
      </c>
      <c r="L348" s="57">
        <v>0</v>
      </c>
      <c r="M348" s="86">
        <f t="shared" si="139"/>
        <v>0</v>
      </c>
      <c r="N348" s="5">
        <f t="shared" si="140"/>
        <v>1707.8811987409986</v>
      </c>
      <c r="O348" s="56">
        <f t="shared" si="141"/>
        <v>1707.8811987409986</v>
      </c>
    </row>
    <row r="349" spans="1:15" x14ac:dyDescent="0.2">
      <c r="A349" s="59" t="s">
        <v>45</v>
      </c>
      <c r="B349" s="54" t="str">
        <f t="shared" si="142"/>
        <v>Q1/2020</v>
      </c>
      <c r="C349" s="49">
        <f t="shared" si="145"/>
        <v>43831</v>
      </c>
      <c r="D349" s="49">
        <f t="shared" si="146"/>
        <v>43921</v>
      </c>
      <c r="E349" s="54">
        <f t="shared" si="143"/>
        <v>91</v>
      </c>
      <c r="F349" s="55">
        <f>VLOOKUP(D349,'FERC Interest Rate'!A:B,2,TRUE)</f>
        <v>4.9599999999999998E-2</v>
      </c>
      <c r="G349" s="56">
        <f t="shared" si="144"/>
        <v>1707.8811987409986</v>
      </c>
      <c r="H349" s="56">
        <f t="shared" si="137"/>
        <v>21.062001580976425</v>
      </c>
      <c r="I349" s="77">
        <f t="shared" ref="I349:I368" si="148">(SUM($H$333:$H$355)/20)</f>
        <v>13.997160016098741</v>
      </c>
      <c r="J349" s="57">
        <f t="shared" ref="J349:J368" si="149">G349*F349*(E349/(DATE(YEAR(D349),12,31)-DATE(YEAR(D349),1,1)+1))</f>
        <v>21.062001580976425</v>
      </c>
      <c r="K349" s="5">
        <f t="shared" si="138"/>
        <v>35.059161597075168</v>
      </c>
      <c r="L349" s="57">
        <f t="shared" ref="L349:L368" si="150">+$G$333/20</f>
        <v>72.45</v>
      </c>
      <c r="M349" s="86">
        <f t="shared" si="139"/>
        <v>107.50916159707518</v>
      </c>
      <c r="N349" s="5">
        <f t="shared" si="140"/>
        <v>1750.0052019029513</v>
      </c>
      <c r="O349" s="56">
        <f t="shared" si="141"/>
        <v>1642.4960403058762</v>
      </c>
    </row>
    <row r="350" spans="1:15" x14ac:dyDescent="0.2">
      <c r="A350" s="59" t="s">
        <v>46</v>
      </c>
      <c r="B350" s="54" t="str">
        <f t="shared" si="142"/>
        <v>Q2/2020</v>
      </c>
      <c r="C350" s="49">
        <f t="shared" si="145"/>
        <v>43922</v>
      </c>
      <c r="D350" s="49">
        <f t="shared" si="146"/>
        <v>44012</v>
      </c>
      <c r="E350" s="54">
        <f t="shared" si="143"/>
        <v>91</v>
      </c>
      <c r="F350" s="55">
        <f>VLOOKUP(D350,'FERC Interest Rate'!A:B,2,TRUE)</f>
        <v>4.7500000000000001E-2</v>
      </c>
      <c r="G350" s="56">
        <f t="shared" si="144"/>
        <v>1642.4960403058762</v>
      </c>
      <c r="H350" s="56">
        <v>0</v>
      </c>
      <c r="I350" s="77">
        <f t="shared" si="148"/>
        <v>13.997160016098741</v>
      </c>
      <c r="J350" s="57">
        <f t="shared" si="149"/>
        <v>19.39805774377637</v>
      </c>
      <c r="K350" s="5">
        <f t="shared" si="138"/>
        <v>33.395217759875109</v>
      </c>
      <c r="L350" s="57">
        <f t="shared" si="150"/>
        <v>72.45</v>
      </c>
      <c r="M350" s="86">
        <f t="shared" si="139"/>
        <v>105.84521775987511</v>
      </c>
      <c r="N350" s="5">
        <f t="shared" si="140"/>
        <v>1661.8940980496527</v>
      </c>
      <c r="O350" s="56">
        <f t="shared" si="141"/>
        <v>1556.0488802897776</v>
      </c>
    </row>
    <row r="351" spans="1:15" x14ac:dyDescent="0.2">
      <c r="A351" s="59" t="s">
        <v>47</v>
      </c>
      <c r="B351" s="54" t="str">
        <f t="shared" si="142"/>
        <v>Q3/2020</v>
      </c>
      <c r="C351" s="49">
        <f t="shared" si="145"/>
        <v>44013</v>
      </c>
      <c r="D351" s="49">
        <f t="shared" si="146"/>
        <v>44104</v>
      </c>
      <c r="E351" s="54">
        <f t="shared" si="143"/>
        <v>92</v>
      </c>
      <c r="F351" s="55">
        <f>VLOOKUP(D351,'FERC Interest Rate'!A:B,2,TRUE)</f>
        <v>3.4299999999999997E-2</v>
      </c>
      <c r="G351" s="56">
        <f t="shared" si="144"/>
        <v>1556.0488802897776</v>
      </c>
      <c r="H351" s="56">
        <v>0</v>
      </c>
      <c r="I351" s="77">
        <f t="shared" si="148"/>
        <v>13.997160016098741</v>
      </c>
      <c r="J351" s="57">
        <f t="shared" si="149"/>
        <v>13.41603236787547</v>
      </c>
      <c r="K351" s="5">
        <f t="shared" si="138"/>
        <v>27.413192383974213</v>
      </c>
      <c r="L351" s="57">
        <f t="shared" si="150"/>
        <v>72.45</v>
      </c>
      <c r="M351" s="86">
        <f t="shared" si="139"/>
        <v>99.863192383974223</v>
      </c>
      <c r="N351" s="5">
        <f t="shared" si="140"/>
        <v>1569.464912657653</v>
      </c>
      <c r="O351" s="56">
        <f t="shared" si="141"/>
        <v>1469.6017202736789</v>
      </c>
    </row>
    <row r="352" spans="1:15" x14ac:dyDescent="0.2">
      <c r="A352" s="59" t="s">
        <v>48</v>
      </c>
      <c r="B352" s="54" t="str">
        <f t="shared" si="142"/>
        <v>Q4/2020</v>
      </c>
      <c r="C352" s="49">
        <f t="shared" si="145"/>
        <v>44105</v>
      </c>
      <c r="D352" s="49">
        <f t="shared" si="146"/>
        <v>44196</v>
      </c>
      <c r="E352" s="54">
        <f t="shared" si="143"/>
        <v>92</v>
      </c>
      <c r="F352" s="55">
        <f>VLOOKUP(D352,'FERC Interest Rate'!A:B,2,TRUE)</f>
        <v>3.2500000000000001E-2</v>
      </c>
      <c r="G352" s="56">
        <f t="shared" si="144"/>
        <v>1469.6017202736789</v>
      </c>
      <c r="H352" s="56">
        <v>0</v>
      </c>
      <c r="I352" s="77">
        <f t="shared" si="148"/>
        <v>13.997160016098741</v>
      </c>
      <c r="J352" s="57">
        <f t="shared" si="149"/>
        <v>12.005762687481694</v>
      </c>
      <c r="K352" s="5">
        <f t="shared" si="138"/>
        <v>26.002922703580435</v>
      </c>
      <c r="L352" s="57">
        <f t="shared" si="150"/>
        <v>72.45</v>
      </c>
      <c r="M352" s="86">
        <f t="shared" si="139"/>
        <v>98.452922703580441</v>
      </c>
      <c r="N352" s="5">
        <f t="shared" si="140"/>
        <v>1481.6074829611605</v>
      </c>
      <c r="O352" s="56">
        <f t="shared" si="141"/>
        <v>1383.1545602575802</v>
      </c>
    </row>
    <row r="353" spans="1:15" x14ac:dyDescent="0.2">
      <c r="A353" s="59" t="s">
        <v>49</v>
      </c>
      <c r="B353" s="54" t="str">
        <f t="shared" si="142"/>
        <v>Q1/2021</v>
      </c>
      <c r="C353" s="49">
        <f t="shared" si="145"/>
        <v>44197</v>
      </c>
      <c r="D353" s="49">
        <f t="shared" si="146"/>
        <v>44286</v>
      </c>
      <c r="E353" s="54">
        <f t="shared" si="143"/>
        <v>90</v>
      </c>
      <c r="F353" s="55">
        <f>VLOOKUP(D353,'FERC Interest Rate'!A:B,2,TRUE)</f>
        <v>3.2500000000000001E-2</v>
      </c>
      <c r="G353" s="56">
        <f t="shared" si="144"/>
        <v>1383.1545602575802</v>
      </c>
      <c r="H353" s="56">
        <v>0</v>
      </c>
      <c r="I353" s="77">
        <f t="shared" si="148"/>
        <v>13.997160016098741</v>
      </c>
      <c r="J353" s="57">
        <f t="shared" si="149"/>
        <v>11.084183804803896</v>
      </c>
      <c r="K353" s="5">
        <f t="shared" si="138"/>
        <v>25.081343820902639</v>
      </c>
      <c r="L353" s="57">
        <f t="shared" si="150"/>
        <v>72.45</v>
      </c>
      <c r="M353" s="86">
        <f t="shared" si="139"/>
        <v>97.531343820902634</v>
      </c>
      <c r="N353" s="5">
        <f t="shared" si="140"/>
        <v>1394.2387440623841</v>
      </c>
      <c r="O353" s="56">
        <f t="shared" si="141"/>
        <v>1296.7074002414815</v>
      </c>
    </row>
    <row r="354" spans="1:15" x14ac:dyDescent="0.2">
      <c r="A354" s="59" t="s">
        <v>50</v>
      </c>
      <c r="B354" s="54" t="str">
        <f t="shared" si="142"/>
        <v>Q2/2021</v>
      </c>
      <c r="C354" s="49">
        <f t="shared" si="145"/>
        <v>44287</v>
      </c>
      <c r="D354" s="49">
        <f t="shared" si="146"/>
        <v>44377</v>
      </c>
      <c r="E354" s="54">
        <f t="shared" si="143"/>
        <v>91</v>
      </c>
      <c r="F354" s="55">
        <f>VLOOKUP(D354,'FERC Interest Rate'!A:B,2,TRUE)</f>
        <v>3.2500000000000001E-2</v>
      </c>
      <c r="G354" s="56">
        <f t="shared" si="144"/>
        <v>1296.7074002414815</v>
      </c>
      <c r="H354" s="56">
        <v>0</v>
      </c>
      <c r="I354" s="77">
        <f t="shared" si="148"/>
        <v>13.997160016098741</v>
      </c>
      <c r="J354" s="57">
        <f t="shared" si="149"/>
        <v>10.506882564970361</v>
      </c>
      <c r="K354" s="5">
        <f t="shared" si="138"/>
        <v>24.5040425810691</v>
      </c>
      <c r="L354" s="57">
        <f t="shared" si="150"/>
        <v>72.45</v>
      </c>
      <c r="M354" s="86">
        <f t="shared" si="139"/>
        <v>96.954042581069103</v>
      </c>
      <c r="N354" s="5">
        <f t="shared" si="140"/>
        <v>1307.2142828064518</v>
      </c>
      <c r="O354" s="56">
        <f t="shared" si="141"/>
        <v>1210.2602402253829</v>
      </c>
    </row>
    <row r="355" spans="1:15" x14ac:dyDescent="0.2">
      <c r="A355" s="59" t="s">
        <v>51</v>
      </c>
      <c r="B355" s="54" t="str">
        <f t="shared" si="142"/>
        <v>Q3/2021</v>
      </c>
      <c r="C355" s="49">
        <f t="shared" si="145"/>
        <v>44378</v>
      </c>
      <c r="D355" s="49">
        <f t="shared" si="146"/>
        <v>44469</v>
      </c>
      <c r="E355" s="54">
        <f t="shared" si="143"/>
        <v>92</v>
      </c>
      <c r="F355" s="55">
        <f>VLOOKUP(D355,'FERC Interest Rate'!A:B,2,TRUE)</f>
        <v>3.2500000000000001E-2</v>
      </c>
      <c r="G355" s="56">
        <f t="shared" si="144"/>
        <v>1210.2602402253829</v>
      </c>
      <c r="H355" s="56">
        <v>0</v>
      </c>
      <c r="I355" s="77">
        <f t="shared" si="148"/>
        <v>13.997160016098741</v>
      </c>
      <c r="J355" s="57">
        <f t="shared" si="149"/>
        <v>9.9141866254079325</v>
      </c>
      <c r="K355" s="5">
        <f t="shared" si="138"/>
        <v>23.911346641506675</v>
      </c>
      <c r="L355" s="57">
        <f t="shared" si="150"/>
        <v>72.45</v>
      </c>
      <c r="M355" s="86">
        <f t="shared" si="139"/>
        <v>96.361346641506685</v>
      </c>
      <c r="N355" s="5">
        <f t="shared" si="140"/>
        <v>1220.1744268507907</v>
      </c>
      <c r="O355" s="56">
        <f t="shared" si="141"/>
        <v>1123.8130802092842</v>
      </c>
    </row>
    <row r="356" spans="1:15" x14ac:dyDescent="0.2">
      <c r="A356" s="59" t="s">
        <v>52</v>
      </c>
      <c r="B356" s="54" t="str">
        <f t="shared" si="142"/>
        <v>Q4/2021</v>
      </c>
      <c r="C356" s="49">
        <f t="shared" si="145"/>
        <v>44470</v>
      </c>
      <c r="D356" s="49">
        <f t="shared" si="146"/>
        <v>44561</v>
      </c>
      <c r="E356" s="54">
        <f t="shared" si="143"/>
        <v>92</v>
      </c>
      <c r="F356" s="55">
        <f>VLOOKUP(D356,'FERC Interest Rate'!A:B,2,TRUE)</f>
        <v>3.2500000000000001E-2</v>
      </c>
      <c r="G356" s="56">
        <f t="shared" si="144"/>
        <v>1123.8130802092842</v>
      </c>
      <c r="H356" s="56">
        <v>0</v>
      </c>
      <c r="I356" s="77">
        <f t="shared" si="148"/>
        <v>13.997160016098741</v>
      </c>
      <c r="J356" s="57">
        <f t="shared" si="149"/>
        <v>9.2060304378787947</v>
      </c>
      <c r="K356" s="5">
        <f t="shared" si="138"/>
        <v>23.203190453977534</v>
      </c>
      <c r="L356" s="57">
        <f t="shared" si="150"/>
        <v>72.45</v>
      </c>
      <c r="M356" s="86">
        <f t="shared" si="139"/>
        <v>95.653190453977544</v>
      </c>
      <c r="N356" s="5">
        <f t="shared" si="140"/>
        <v>1133.019110647163</v>
      </c>
      <c r="O356" s="56">
        <f t="shared" si="141"/>
        <v>1037.3659201931855</v>
      </c>
    </row>
    <row r="357" spans="1:15" x14ac:dyDescent="0.2">
      <c r="A357" s="59" t="s">
        <v>53</v>
      </c>
      <c r="B357" s="54" t="str">
        <f t="shared" si="142"/>
        <v>Q1/2022</v>
      </c>
      <c r="C357" s="49">
        <f t="shared" si="145"/>
        <v>44562</v>
      </c>
      <c r="D357" s="49">
        <f t="shared" si="146"/>
        <v>44651</v>
      </c>
      <c r="E357" s="54">
        <f t="shared" si="143"/>
        <v>90</v>
      </c>
      <c r="F357" s="55">
        <f>VLOOKUP(D357,'FERC Interest Rate'!A:B,2,TRUE)</f>
        <v>3.2500000000000001E-2</v>
      </c>
      <c r="G357" s="56">
        <f t="shared" si="144"/>
        <v>1037.3659201931855</v>
      </c>
      <c r="H357" s="56">
        <v>0</v>
      </c>
      <c r="I357" s="77">
        <f t="shared" si="148"/>
        <v>13.997160016098741</v>
      </c>
      <c r="J357" s="57">
        <f t="shared" si="149"/>
        <v>8.3131378536029246</v>
      </c>
      <c r="K357" s="5">
        <f t="shared" si="138"/>
        <v>22.310297869701664</v>
      </c>
      <c r="L357" s="57">
        <f t="shared" si="150"/>
        <v>72.45</v>
      </c>
      <c r="M357" s="86">
        <f t="shared" si="139"/>
        <v>94.760297869701674</v>
      </c>
      <c r="N357" s="5">
        <f t="shared" si="140"/>
        <v>1045.6790580467884</v>
      </c>
      <c r="O357" s="56">
        <f t="shared" si="141"/>
        <v>950.91876017708671</v>
      </c>
    </row>
    <row r="358" spans="1:15" x14ac:dyDescent="0.2">
      <c r="A358" s="59" t="s">
        <v>54</v>
      </c>
      <c r="B358" s="54" t="str">
        <f t="shared" si="142"/>
        <v>Q2/2022</v>
      </c>
      <c r="C358" s="49">
        <f t="shared" si="145"/>
        <v>44652</v>
      </c>
      <c r="D358" s="49">
        <f t="shared" si="146"/>
        <v>44742</v>
      </c>
      <c r="E358" s="54">
        <f t="shared" si="143"/>
        <v>91</v>
      </c>
      <c r="F358" s="55">
        <f>VLOOKUP(D358,'FERC Interest Rate'!A:B,2,TRUE)</f>
        <v>3.2500000000000001E-2</v>
      </c>
      <c r="G358" s="56">
        <f t="shared" si="144"/>
        <v>950.91876017708671</v>
      </c>
      <c r="H358" s="56">
        <v>0</v>
      </c>
      <c r="I358" s="77">
        <f t="shared" si="148"/>
        <v>13.997160016098741</v>
      </c>
      <c r="J358" s="57">
        <f t="shared" si="149"/>
        <v>7.7050472143116</v>
      </c>
      <c r="K358" s="5">
        <f t="shared" si="138"/>
        <v>21.702207230410341</v>
      </c>
      <c r="L358" s="57">
        <f t="shared" si="150"/>
        <v>72.45</v>
      </c>
      <c r="M358" s="86">
        <f t="shared" si="139"/>
        <v>94.15220723041034</v>
      </c>
      <c r="N358" s="5">
        <f t="shared" si="140"/>
        <v>958.62380739139826</v>
      </c>
      <c r="O358" s="56">
        <f t="shared" si="141"/>
        <v>864.47160016098792</v>
      </c>
    </row>
    <row r="359" spans="1:15" x14ac:dyDescent="0.2">
      <c r="A359" s="59" t="s">
        <v>55</v>
      </c>
      <c r="B359" s="54" t="str">
        <f t="shared" si="142"/>
        <v>Q3/2022</v>
      </c>
      <c r="C359" s="49">
        <f t="shared" si="145"/>
        <v>44743</v>
      </c>
      <c r="D359" s="49">
        <f t="shared" si="146"/>
        <v>44834</v>
      </c>
      <c r="E359" s="54">
        <f t="shared" si="143"/>
        <v>92</v>
      </c>
      <c r="F359" s="55">
        <f>VLOOKUP(D359,'FERC Interest Rate'!A:B,2,TRUE)</f>
        <v>3.5999999999999997E-2</v>
      </c>
      <c r="G359" s="56">
        <f t="shared" si="144"/>
        <v>864.47160016098792</v>
      </c>
      <c r="H359" s="56">
        <v>0</v>
      </c>
      <c r="I359" s="77">
        <f t="shared" si="148"/>
        <v>13.997160016098741</v>
      </c>
      <c r="J359" s="57">
        <f t="shared" si="149"/>
        <v>7.8441916157073752</v>
      </c>
      <c r="K359" s="5">
        <f t="shared" si="138"/>
        <v>21.841351631806116</v>
      </c>
      <c r="L359" s="57">
        <f t="shared" si="150"/>
        <v>72.45</v>
      </c>
      <c r="M359" s="86">
        <f t="shared" si="139"/>
        <v>94.291351631806123</v>
      </c>
      <c r="N359" s="5">
        <f t="shared" si="140"/>
        <v>872.31579177669528</v>
      </c>
      <c r="O359" s="56">
        <f t="shared" si="141"/>
        <v>778.02444014488913</v>
      </c>
    </row>
    <row r="360" spans="1:15" x14ac:dyDescent="0.2">
      <c r="A360" s="59" t="s">
        <v>56</v>
      </c>
      <c r="B360" s="54" t="str">
        <f t="shared" si="142"/>
        <v>Q4/2022</v>
      </c>
      <c r="C360" s="49">
        <f t="shared" si="145"/>
        <v>44835</v>
      </c>
      <c r="D360" s="49">
        <f t="shared" si="146"/>
        <v>44926</v>
      </c>
      <c r="E360" s="54">
        <f t="shared" si="143"/>
        <v>92</v>
      </c>
      <c r="F360" s="55">
        <f>VLOOKUP(D360,'FERC Interest Rate'!A:B,2,TRUE)</f>
        <v>4.9099999999999998E-2</v>
      </c>
      <c r="G360" s="56">
        <f t="shared" si="144"/>
        <v>778.02444014488913</v>
      </c>
      <c r="H360" s="56">
        <v>0</v>
      </c>
      <c r="I360" s="77">
        <f t="shared" si="148"/>
        <v>13.997160016098741</v>
      </c>
      <c r="J360" s="57">
        <f t="shared" si="149"/>
        <v>9.6287452082808027</v>
      </c>
      <c r="K360" s="5">
        <f t="shared" si="138"/>
        <v>23.625905224379544</v>
      </c>
      <c r="L360" s="57">
        <f t="shared" si="150"/>
        <v>72.45</v>
      </c>
      <c r="M360" s="86">
        <f t="shared" si="139"/>
        <v>96.07590522437954</v>
      </c>
      <c r="N360" s="5">
        <f t="shared" si="140"/>
        <v>787.65318535316987</v>
      </c>
      <c r="O360" s="56">
        <f t="shared" si="141"/>
        <v>691.57728012879033</v>
      </c>
    </row>
    <row r="361" spans="1:15" x14ac:dyDescent="0.2">
      <c r="A361" s="59" t="s">
        <v>57</v>
      </c>
      <c r="B361" s="54" t="str">
        <f t="shared" si="142"/>
        <v>Q1/2023</v>
      </c>
      <c r="C361" s="49">
        <f t="shared" si="145"/>
        <v>44927</v>
      </c>
      <c r="D361" s="49">
        <f t="shared" si="146"/>
        <v>45016</v>
      </c>
      <c r="E361" s="54">
        <f t="shared" si="143"/>
        <v>90</v>
      </c>
      <c r="F361" s="55">
        <f>VLOOKUP(D361,'FERC Interest Rate'!A:B,2,TRUE)</f>
        <v>6.3100000000000003E-2</v>
      </c>
      <c r="G361" s="56">
        <f t="shared" si="144"/>
        <v>691.57728012879033</v>
      </c>
      <c r="H361" s="56">
        <v>0</v>
      </c>
      <c r="I361" s="77">
        <f t="shared" si="148"/>
        <v>13.997160016098741</v>
      </c>
      <c r="J361" s="57">
        <f t="shared" si="149"/>
        <v>10.760184585894248</v>
      </c>
      <c r="K361" s="5">
        <f t="shared" si="138"/>
        <v>24.75734460199299</v>
      </c>
      <c r="L361" s="57">
        <f t="shared" si="150"/>
        <v>72.45</v>
      </c>
      <c r="M361" s="86">
        <f t="shared" si="139"/>
        <v>97.207344601992986</v>
      </c>
      <c r="N361" s="5">
        <f t="shared" si="140"/>
        <v>702.33746471468453</v>
      </c>
      <c r="O361" s="56">
        <f t="shared" si="141"/>
        <v>605.13012011269154</v>
      </c>
    </row>
    <row r="362" spans="1:15" x14ac:dyDescent="0.2">
      <c r="A362" s="59" t="s">
        <v>58</v>
      </c>
      <c r="B362" s="54" t="str">
        <f t="shared" si="142"/>
        <v>Q2/2023</v>
      </c>
      <c r="C362" s="49">
        <f t="shared" si="145"/>
        <v>45017</v>
      </c>
      <c r="D362" s="49">
        <f t="shared" si="146"/>
        <v>45107</v>
      </c>
      <c r="E362" s="54">
        <f t="shared" si="143"/>
        <v>91</v>
      </c>
      <c r="F362" s="55">
        <f>VLOOKUP(D362,'FERC Interest Rate'!A:B,2,TRUE)</f>
        <v>7.4999999999999997E-2</v>
      </c>
      <c r="G362" s="56">
        <f t="shared" si="144"/>
        <v>605.13012011269154</v>
      </c>
      <c r="H362" s="56">
        <v>0</v>
      </c>
      <c r="I362" s="77">
        <f t="shared" si="148"/>
        <v>13.997160016098741</v>
      </c>
      <c r="J362" s="57">
        <f t="shared" si="149"/>
        <v>11.315104300737314</v>
      </c>
      <c r="K362" s="5">
        <f t="shared" si="138"/>
        <v>25.312264316836057</v>
      </c>
      <c r="L362" s="57">
        <f t="shared" si="150"/>
        <v>72.45</v>
      </c>
      <c r="M362" s="86">
        <f t="shared" si="139"/>
        <v>97.762264316836053</v>
      </c>
      <c r="N362" s="5">
        <f t="shared" si="140"/>
        <v>616.44522441342883</v>
      </c>
      <c r="O362" s="56">
        <f t="shared" si="141"/>
        <v>518.68296009659275</v>
      </c>
    </row>
    <row r="363" spans="1:15" x14ac:dyDescent="0.2">
      <c r="A363" s="59" t="s">
        <v>59</v>
      </c>
      <c r="B363" s="54" t="str">
        <f t="shared" si="142"/>
        <v>Q3/2023</v>
      </c>
      <c r="C363" s="49">
        <f t="shared" si="145"/>
        <v>45108</v>
      </c>
      <c r="D363" s="49">
        <f t="shared" si="146"/>
        <v>45199</v>
      </c>
      <c r="E363" s="54">
        <f t="shared" si="143"/>
        <v>92</v>
      </c>
      <c r="F363" s="55">
        <f>VLOOKUP(D363,'FERC Interest Rate'!A:B,2,TRUE)</f>
        <v>8.0199999999999994E-2</v>
      </c>
      <c r="G363" s="56">
        <f t="shared" si="144"/>
        <v>518.68296009659275</v>
      </c>
      <c r="H363" s="56">
        <v>0</v>
      </c>
      <c r="I363" s="77">
        <f t="shared" si="148"/>
        <v>13.997160016098741</v>
      </c>
      <c r="J363" s="57">
        <f t="shared" si="149"/>
        <v>10.485069459662192</v>
      </c>
      <c r="K363" s="5">
        <f t="shared" si="138"/>
        <v>24.482229475760931</v>
      </c>
      <c r="L363" s="57">
        <f t="shared" si="150"/>
        <v>72.45</v>
      </c>
      <c r="M363" s="86">
        <f t="shared" si="139"/>
        <v>96.932229475760934</v>
      </c>
      <c r="N363" s="5">
        <f t="shared" si="140"/>
        <v>529.16802955625496</v>
      </c>
      <c r="O363" s="56">
        <f t="shared" si="141"/>
        <v>432.23580008049402</v>
      </c>
    </row>
    <row r="364" spans="1:15" x14ac:dyDescent="0.2">
      <c r="A364" s="59" t="s">
        <v>60</v>
      </c>
      <c r="B364" s="54" t="str">
        <f t="shared" si="142"/>
        <v>Q4/2023</v>
      </c>
      <c r="C364" s="49">
        <f t="shared" si="145"/>
        <v>45200</v>
      </c>
      <c r="D364" s="49">
        <f t="shared" si="146"/>
        <v>45291</v>
      </c>
      <c r="E364" s="54">
        <f t="shared" si="143"/>
        <v>92</v>
      </c>
      <c r="F364" s="55">
        <f>VLOOKUP(D364,'FERC Interest Rate'!A:B,2,TRUE)</f>
        <v>8.3500000000000005E-2</v>
      </c>
      <c r="G364" s="56">
        <f t="shared" si="144"/>
        <v>432.23580008049402</v>
      </c>
      <c r="H364" s="56">
        <v>0</v>
      </c>
      <c r="I364" s="77">
        <f t="shared" si="148"/>
        <v>13.997160016098741</v>
      </c>
      <c r="J364" s="57">
        <f t="shared" si="149"/>
        <v>9.0970833321050826</v>
      </c>
      <c r="K364" s="5">
        <f t="shared" si="138"/>
        <v>23.094243348203825</v>
      </c>
      <c r="L364" s="57">
        <f t="shared" si="150"/>
        <v>72.45</v>
      </c>
      <c r="M364" s="86">
        <f t="shared" si="139"/>
        <v>95.544243348203821</v>
      </c>
      <c r="N364" s="5">
        <f t="shared" si="140"/>
        <v>441.33288341259907</v>
      </c>
      <c r="O364" s="56">
        <f t="shared" si="141"/>
        <v>345.78864006439528</v>
      </c>
    </row>
    <row r="365" spans="1:15" x14ac:dyDescent="0.2">
      <c r="A365" s="59" t="s">
        <v>61</v>
      </c>
      <c r="B365" s="54" t="str">
        <f t="shared" si="142"/>
        <v>Q1/2024</v>
      </c>
      <c r="C365" s="49">
        <f t="shared" si="145"/>
        <v>45292</v>
      </c>
      <c r="D365" s="49">
        <f t="shared" si="146"/>
        <v>45382</v>
      </c>
      <c r="E365" s="54">
        <f t="shared" si="143"/>
        <v>91</v>
      </c>
      <c r="F365" s="55">
        <f>VLOOKUP(D365,'FERC Interest Rate'!A:B,2,TRUE)</f>
        <v>8.5000000000000006E-2</v>
      </c>
      <c r="G365" s="56">
        <f t="shared" si="144"/>
        <v>345.78864006439528</v>
      </c>
      <c r="H365" s="56">
        <v>0</v>
      </c>
      <c r="I365" s="77">
        <f t="shared" si="148"/>
        <v>13.997160016098741</v>
      </c>
      <c r="J365" s="57">
        <f t="shared" si="149"/>
        <v>7.3078555489019061</v>
      </c>
      <c r="K365" s="5">
        <f t="shared" si="138"/>
        <v>21.305015565000648</v>
      </c>
      <c r="L365" s="57">
        <f t="shared" si="150"/>
        <v>72.45</v>
      </c>
      <c r="M365" s="86">
        <f t="shared" si="139"/>
        <v>93.755015565000647</v>
      </c>
      <c r="N365" s="5">
        <f t="shared" si="140"/>
        <v>353.09649561329718</v>
      </c>
      <c r="O365" s="56">
        <f t="shared" si="141"/>
        <v>259.34148004829655</v>
      </c>
    </row>
    <row r="366" spans="1:15" x14ac:dyDescent="0.2">
      <c r="A366" s="59" t="s">
        <v>62</v>
      </c>
      <c r="B366" s="54" t="str">
        <f t="shared" si="142"/>
        <v>Q2/2024</v>
      </c>
      <c r="C366" s="49">
        <f t="shared" si="145"/>
        <v>45383</v>
      </c>
      <c r="D366" s="49">
        <f t="shared" si="146"/>
        <v>45473</v>
      </c>
      <c r="E366" s="54">
        <f t="shared" si="143"/>
        <v>91</v>
      </c>
      <c r="F366" s="55">
        <f>VLOOKUP(D366,'FERC Interest Rate'!A:B,2,TRUE)</f>
        <v>8.5000000000000006E-2</v>
      </c>
      <c r="G366" s="56">
        <f t="shared" si="144"/>
        <v>259.34148004829655</v>
      </c>
      <c r="H366" s="56">
        <v>0</v>
      </c>
      <c r="I366" s="77">
        <f t="shared" si="148"/>
        <v>13.997160016098741</v>
      </c>
      <c r="J366" s="57">
        <f t="shared" si="149"/>
        <v>5.4808916616764316</v>
      </c>
      <c r="K366" s="5">
        <f t="shared" si="138"/>
        <v>19.478051677775174</v>
      </c>
      <c r="L366" s="57">
        <f t="shared" si="150"/>
        <v>72.45</v>
      </c>
      <c r="M366" s="86">
        <f t="shared" si="139"/>
        <v>91.928051677775173</v>
      </c>
      <c r="N366" s="5">
        <f t="shared" si="140"/>
        <v>264.82237170997297</v>
      </c>
      <c r="O366" s="56">
        <f t="shared" si="141"/>
        <v>172.89432003219781</v>
      </c>
    </row>
    <row r="367" spans="1:15" x14ac:dyDescent="0.2">
      <c r="A367" s="59" t="s">
        <v>63</v>
      </c>
      <c r="B367" s="54" t="str">
        <f t="shared" si="142"/>
        <v>Q3/2024</v>
      </c>
      <c r="C367" s="49">
        <f t="shared" si="145"/>
        <v>45474</v>
      </c>
      <c r="D367" s="49">
        <f t="shared" si="146"/>
        <v>45565</v>
      </c>
      <c r="E367" s="54">
        <f t="shared" si="143"/>
        <v>92</v>
      </c>
      <c r="F367" s="55">
        <f>VLOOKUP(D367,'FERC Interest Rate'!A:B,2,TRUE)</f>
        <v>8.5000000000000006E-2</v>
      </c>
      <c r="G367" s="56">
        <f t="shared" si="144"/>
        <v>172.89432003219781</v>
      </c>
      <c r="H367" s="56">
        <v>0</v>
      </c>
      <c r="I367" s="77">
        <f t="shared" si="148"/>
        <v>13.997160016098741</v>
      </c>
      <c r="J367" s="57">
        <f t="shared" si="149"/>
        <v>3.694080826917451</v>
      </c>
      <c r="K367" s="5">
        <f t="shared" si="138"/>
        <v>17.691240843016192</v>
      </c>
      <c r="L367" s="57">
        <f t="shared" si="150"/>
        <v>72.45</v>
      </c>
      <c r="M367" s="86">
        <f t="shared" si="139"/>
        <v>90.141240843016192</v>
      </c>
      <c r="N367" s="5">
        <f t="shared" si="140"/>
        <v>176.58840085911527</v>
      </c>
      <c r="O367" s="56">
        <f t="shared" si="141"/>
        <v>86.447160016099062</v>
      </c>
    </row>
    <row r="368" spans="1:15" x14ac:dyDescent="0.2">
      <c r="A368" s="59" t="s">
        <v>64</v>
      </c>
      <c r="B368" s="54" t="str">
        <f t="shared" si="142"/>
        <v>Q4/2024</v>
      </c>
      <c r="C368" s="49">
        <f t="shared" si="145"/>
        <v>45566</v>
      </c>
      <c r="D368" s="49">
        <f t="shared" si="146"/>
        <v>45657</v>
      </c>
      <c r="E368" s="54">
        <f t="shared" si="143"/>
        <v>92</v>
      </c>
      <c r="F368" s="55">
        <f>VLOOKUP(D368,'FERC Interest Rate'!A:B,2,TRUE)</f>
        <v>8.5000000000000006E-2</v>
      </c>
      <c r="G368" s="56">
        <f t="shared" si="144"/>
        <v>86.447160016099062</v>
      </c>
      <c r="H368" s="56">
        <v>0</v>
      </c>
      <c r="I368" s="77">
        <f t="shared" si="148"/>
        <v>13.997160016098741</v>
      </c>
      <c r="J368" s="57">
        <f t="shared" si="149"/>
        <v>1.8470404134587288</v>
      </c>
      <c r="K368" s="5">
        <f t="shared" si="138"/>
        <v>15.844200429557469</v>
      </c>
      <c r="L368" s="57">
        <f t="shared" si="150"/>
        <v>72.45</v>
      </c>
      <c r="M368" s="86">
        <f t="shared" si="139"/>
        <v>88.294200429557478</v>
      </c>
      <c r="N368" s="5">
        <f t="shared" si="140"/>
        <v>88.29420042955779</v>
      </c>
      <c r="O368" s="56">
        <f t="shared" si="141"/>
        <v>3.1796787425264483E-13</v>
      </c>
    </row>
    <row r="369" spans="1:15" ht="21" customHeight="1" thickBot="1" x14ac:dyDescent="0.25">
      <c r="A369" s="98"/>
      <c r="B369" s="99"/>
      <c r="C369" s="100"/>
      <c r="D369" s="100"/>
      <c r="E369" s="99"/>
      <c r="F369" s="99"/>
      <c r="G369" s="88">
        <f>SUM(G333:G355)</f>
        <v>35032.362729050372</v>
      </c>
      <c r="H369" s="88">
        <f>SUM(H333:H355)</f>
        <v>279.94320032197481</v>
      </c>
      <c r="I369" s="89">
        <f>SUM(I333:I368)</f>
        <v>279.94320032197487</v>
      </c>
      <c r="J369" s="89">
        <f t="shared" ref="J369:O369" si="151">SUM(J333:J368)</f>
        <v>200.07156983442701</v>
      </c>
      <c r="K369" s="89">
        <f t="shared" si="151"/>
        <v>480.01477015640177</v>
      </c>
      <c r="L369" s="89">
        <f t="shared" si="151"/>
        <v>1449.0000000000005</v>
      </c>
      <c r="M369" s="89">
        <f t="shared" si="151"/>
        <v>1929.0147701564017</v>
      </c>
      <c r="N369" s="89">
        <f t="shared" si="151"/>
        <v>43379.069060671754</v>
      </c>
      <c r="O369" s="89">
        <f t="shared" si="151"/>
        <v>41450.054290515356</v>
      </c>
    </row>
    <row r="370" spans="1:15" ht="13.5" thickTop="1" x14ac:dyDescent="0.2">
      <c r="B370" s="6"/>
      <c r="C370" s="9"/>
      <c r="D370" s="9"/>
      <c r="E370" s="6"/>
      <c r="F370" s="6"/>
      <c r="G370" s="57"/>
      <c r="H370" s="44"/>
      <c r="I370" s="79"/>
      <c r="J370" s="57"/>
      <c r="L370" s="44"/>
      <c r="M370" s="87"/>
    </row>
    <row r="371" spans="1:15" ht="36.75" x14ac:dyDescent="0.2">
      <c r="A371" s="58" t="s">
        <v>44</v>
      </c>
      <c r="B371" s="58" t="s">
        <v>3</v>
      </c>
      <c r="C371" s="58" t="s">
        <v>4</v>
      </c>
      <c r="D371" s="58" t="s">
        <v>5</v>
      </c>
      <c r="E371" s="58" t="s">
        <v>6</v>
      </c>
      <c r="F371" s="58" t="s">
        <v>7</v>
      </c>
      <c r="G371" s="58" t="s">
        <v>71</v>
      </c>
      <c r="H371" s="58" t="s">
        <v>72</v>
      </c>
      <c r="I371" s="73" t="s">
        <v>73</v>
      </c>
      <c r="J371" s="74" t="s">
        <v>74</v>
      </c>
      <c r="K371" s="74" t="s">
        <v>75</v>
      </c>
      <c r="L371" s="74" t="s">
        <v>76</v>
      </c>
      <c r="M371" s="75" t="s">
        <v>66</v>
      </c>
      <c r="N371" s="58" t="s">
        <v>77</v>
      </c>
      <c r="O371" s="58" t="s">
        <v>78</v>
      </c>
    </row>
    <row r="372" spans="1:15" x14ac:dyDescent="0.2">
      <c r="A372" s="123" t="s">
        <v>37</v>
      </c>
      <c r="B372" s="325" t="s">
        <v>53</v>
      </c>
      <c r="C372" s="49">
        <f>VLOOKUP(B372,A$1:F$24,2,FALSE)</f>
        <v>42467</v>
      </c>
      <c r="D372" s="49">
        <f>DATE(YEAR(C372),IF(MONTH(C372)&lt;=3,3,IF(MONTH(C372)&lt;=6,6,IF(MONTH(C372)&lt;=9,9,12))),IF(OR(MONTH(C372)&lt;=3,MONTH(C372)&gt;=10),31,30))</f>
        <v>42551</v>
      </c>
      <c r="E372" s="54">
        <f>D372-C372+1</f>
        <v>85</v>
      </c>
      <c r="F372" s="55">
        <f>VLOOKUP(D372,'FERC Interest Rate'!A:B,2,TRUE)</f>
        <v>3.4599999999999999E-2</v>
      </c>
      <c r="G372" s="56">
        <f>VLOOKUP(B372,$A$1:$F$24,5,FALSE)</f>
        <v>1562</v>
      </c>
      <c r="H372" s="56">
        <f t="shared" ref="H372:H387" si="152">G372*F372*(E372/(DATE(YEAR(D372),12,31)-DATE(YEAR(D372),1,1)+1))</f>
        <v>12.55148087431694</v>
      </c>
      <c r="I372" s="122">
        <v>0</v>
      </c>
      <c r="J372" s="57">
        <v>0</v>
      </c>
      <c r="K372" s="5">
        <f t="shared" ref="K372:K395" si="153">+SUM(I372:J372)</f>
        <v>0</v>
      </c>
      <c r="L372" s="57">
        <v>0</v>
      </c>
      <c r="M372" s="86">
        <f t="shared" ref="M372:M395" si="154">+SUM(K372:L372)</f>
        <v>0</v>
      </c>
      <c r="N372" s="5">
        <f t="shared" ref="N372:N406" si="155">+G372+H372+J372</f>
        <v>1574.5514808743169</v>
      </c>
      <c r="O372" s="56">
        <f t="shared" ref="O372:O406" si="156">G372+H372-L372-I372</f>
        <v>1574.5514808743169</v>
      </c>
    </row>
    <row r="373" spans="1:15" x14ac:dyDescent="0.2">
      <c r="A373" s="59" t="s">
        <v>22</v>
      </c>
      <c r="B373" s="54" t="str">
        <f t="shared" ref="B373:B406" si="157">+IF(MONTH(C373)&lt;4,"Q1",IF(MONTH(C373)&lt;7,"Q2",IF(MONTH(C373)&lt;10,"Q3","Q4")))&amp;"/"&amp;YEAR(C373)</f>
        <v>Q3/2016</v>
      </c>
      <c r="C373" s="49">
        <f>D372+1</f>
        <v>42552</v>
      </c>
      <c r="D373" s="49">
        <f>EOMONTH(D372,3)</f>
        <v>42643</v>
      </c>
      <c r="E373" s="54">
        <f t="shared" ref="E373:E406" si="158">D373-C373+1</f>
        <v>92</v>
      </c>
      <c r="F373" s="55">
        <f>VLOOKUP(D373,'FERC Interest Rate'!A:B,2,TRUE)</f>
        <v>3.5000000000000003E-2</v>
      </c>
      <c r="G373" s="56">
        <f t="shared" ref="G373:G406" si="159">O372</f>
        <v>1574.5514808743169</v>
      </c>
      <c r="H373" s="56">
        <f t="shared" si="152"/>
        <v>13.852611389112845</v>
      </c>
      <c r="I373" s="122">
        <v>0</v>
      </c>
      <c r="J373" s="57">
        <v>0</v>
      </c>
      <c r="K373" s="5">
        <f t="shared" si="153"/>
        <v>0</v>
      </c>
      <c r="L373" s="57">
        <v>0</v>
      </c>
      <c r="M373" s="86">
        <f t="shared" si="154"/>
        <v>0</v>
      </c>
      <c r="N373" s="5">
        <f t="shared" si="155"/>
        <v>1588.4040922634297</v>
      </c>
      <c r="O373" s="56">
        <f t="shared" si="156"/>
        <v>1588.4040922634297</v>
      </c>
    </row>
    <row r="374" spans="1:15" x14ac:dyDescent="0.2">
      <c r="A374" s="59" t="s">
        <v>22</v>
      </c>
      <c r="B374" s="54" t="str">
        <f t="shared" si="157"/>
        <v>Q4/2016</v>
      </c>
      <c r="C374" s="49">
        <f t="shared" ref="C374:C406" si="160">D373+1</f>
        <v>42644</v>
      </c>
      <c r="D374" s="49">
        <f t="shared" ref="D374:D406" si="161">EOMONTH(D373,3)</f>
        <v>42735</v>
      </c>
      <c r="E374" s="54">
        <f t="shared" si="158"/>
        <v>92</v>
      </c>
      <c r="F374" s="55">
        <f>VLOOKUP(D374,'FERC Interest Rate'!A:B,2,TRUE)</f>
        <v>3.5000000000000003E-2</v>
      </c>
      <c r="G374" s="56">
        <f t="shared" si="159"/>
        <v>1588.4040922634297</v>
      </c>
      <c r="H374" s="56">
        <f t="shared" si="152"/>
        <v>13.974484090405038</v>
      </c>
      <c r="I374" s="122">
        <v>0</v>
      </c>
      <c r="J374" s="57">
        <v>0</v>
      </c>
      <c r="K374" s="5">
        <f t="shared" si="153"/>
        <v>0</v>
      </c>
      <c r="L374" s="57">
        <v>0</v>
      </c>
      <c r="M374" s="86">
        <f t="shared" si="154"/>
        <v>0</v>
      </c>
      <c r="N374" s="5">
        <f t="shared" si="155"/>
        <v>1602.3785763538347</v>
      </c>
      <c r="O374" s="56">
        <f t="shared" si="156"/>
        <v>1602.3785763538347</v>
      </c>
    </row>
    <row r="375" spans="1:15" x14ac:dyDescent="0.2">
      <c r="A375" s="59" t="s">
        <v>22</v>
      </c>
      <c r="B375" s="54" t="str">
        <f t="shared" si="157"/>
        <v>Q1/2017</v>
      </c>
      <c r="C375" s="49">
        <f t="shared" si="160"/>
        <v>42736</v>
      </c>
      <c r="D375" s="49">
        <f t="shared" si="161"/>
        <v>42825</v>
      </c>
      <c r="E375" s="54">
        <f t="shared" si="158"/>
        <v>90</v>
      </c>
      <c r="F375" s="55">
        <f>VLOOKUP(D375,'FERC Interest Rate'!A:B,2,TRUE)</f>
        <v>3.5000000000000003E-2</v>
      </c>
      <c r="G375" s="56">
        <f t="shared" si="159"/>
        <v>1602.3785763538347</v>
      </c>
      <c r="H375" s="56">
        <f t="shared" si="152"/>
        <v>13.828746617848163</v>
      </c>
      <c r="I375" s="122">
        <v>0</v>
      </c>
      <c r="J375" s="57">
        <v>0</v>
      </c>
      <c r="K375" s="5">
        <f t="shared" si="153"/>
        <v>0</v>
      </c>
      <c r="L375" s="57">
        <v>0</v>
      </c>
      <c r="M375" s="86">
        <f t="shared" si="154"/>
        <v>0</v>
      </c>
      <c r="N375" s="5">
        <f t="shared" si="155"/>
        <v>1616.2073229716827</v>
      </c>
      <c r="O375" s="56">
        <f t="shared" si="156"/>
        <v>1616.2073229716827</v>
      </c>
    </row>
    <row r="376" spans="1:15" x14ac:dyDescent="0.2">
      <c r="A376" s="59" t="s">
        <v>22</v>
      </c>
      <c r="B376" s="54" t="str">
        <f t="shared" si="157"/>
        <v>Q2/2017</v>
      </c>
      <c r="C376" s="49">
        <f t="shared" si="160"/>
        <v>42826</v>
      </c>
      <c r="D376" s="49">
        <f t="shared" si="161"/>
        <v>42916</v>
      </c>
      <c r="E376" s="54">
        <f t="shared" si="158"/>
        <v>91</v>
      </c>
      <c r="F376" s="55">
        <f>VLOOKUP(D376,'FERC Interest Rate'!A:B,2,TRUE)</f>
        <v>3.7100000000000001E-2</v>
      </c>
      <c r="G376" s="56">
        <f t="shared" si="159"/>
        <v>1616.2073229716827</v>
      </c>
      <c r="H376" s="56">
        <f t="shared" si="152"/>
        <v>14.949253542697804</v>
      </c>
      <c r="I376" s="122">
        <v>0</v>
      </c>
      <c r="J376" s="57">
        <v>0</v>
      </c>
      <c r="K376" s="5">
        <f t="shared" ref="K376:K386" si="162">+SUM(I376:J376)</f>
        <v>0</v>
      </c>
      <c r="L376" s="57">
        <v>0</v>
      </c>
      <c r="M376" s="86">
        <f t="shared" ref="M376:M386" si="163">+SUM(K376:L376)</f>
        <v>0</v>
      </c>
      <c r="N376" s="5">
        <f t="shared" si="155"/>
        <v>1631.1565765143805</v>
      </c>
      <c r="O376" s="56">
        <f t="shared" si="156"/>
        <v>1631.1565765143805</v>
      </c>
    </row>
    <row r="377" spans="1:15" x14ac:dyDescent="0.2">
      <c r="A377" s="59" t="s">
        <v>22</v>
      </c>
      <c r="B377" s="54" t="str">
        <f t="shared" si="157"/>
        <v>Q3/2017</v>
      </c>
      <c r="C377" s="49">
        <f t="shared" si="160"/>
        <v>42917</v>
      </c>
      <c r="D377" s="49">
        <f t="shared" si="161"/>
        <v>43008</v>
      </c>
      <c r="E377" s="54">
        <f t="shared" si="158"/>
        <v>92</v>
      </c>
      <c r="F377" s="55">
        <f>VLOOKUP(D377,'FERC Interest Rate'!A:B,2,TRUE)</f>
        <v>3.9600000000000003E-2</v>
      </c>
      <c r="G377" s="56">
        <f t="shared" si="159"/>
        <v>1631.1565765143805</v>
      </c>
      <c r="H377" s="56">
        <f t="shared" si="152"/>
        <v>16.28117709467724</v>
      </c>
      <c r="I377" s="122">
        <v>0</v>
      </c>
      <c r="J377" s="57">
        <v>0</v>
      </c>
      <c r="K377" s="5">
        <f t="shared" si="162"/>
        <v>0</v>
      </c>
      <c r="L377" s="57">
        <v>0</v>
      </c>
      <c r="M377" s="86">
        <f t="shared" si="163"/>
        <v>0</v>
      </c>
      <c r="N377" s="5">
        <f t="shared" si="155"/>
        <v>1647.4377536090578</v>
      </c>
      <c r="O377" s="56">
        <f t="shared" si="156"/>
        <v>1647.4377536090578</v>
      </c>
    </row>
    <row r="378" spans="1:15" x14ac:dyDescent="0.2">
      <c r="A378" s="59" t="s">
        <v>22</v>
      </c>
      <c r="B378" s="54" t="str">
        <f t="shared" si="157"/>
        <v>Q4/2017</v>
      </c>
      <c r="C378" s="49">
        <f t="shared" si="160"/>
        <v>43009</v>
      </c>
      <c r="D378" s="49">
        <f t="shared" si="161"/>
        <v>43100</v>
      </c>
      <c r="E378" s="54">
        <f t="shared" si="158"/>
        <v>92</v>
      </c>
      <c r="F378" s="55">
        <f>VLOOKUP(D378,'FERC Interest Rate'!A:B,2,TRUE)</f>
        <v>4.2099999999999999E-2</v>
      </c>
      <c r="G378" s="56">
        <f t="shared" si="159"/>
        <v>1647.4377536090578</v>
      </c>
      <c r="H378" s="56">
        <f t="shared" si="152"/>
        <v>17.481797006242747</v>
      </c>
      <c r="I378" s="122">
        <v>0</v>
      </c>
      <c r="J378" s="57">
        <v>0</v>
      </c>
      <c r="K378" s="5">
        <f t="shared" si="162"/>
        <v>0</v>
      </c>
      <c r="L378" s="57">
        <v>0</v>
      </c>
      <c r="M378" s="86">
        <f t="shared" si="163"/>
        <v>0</v>
      </c>
      <c r="N378" s="5">
        <f t="shared" si="155"/>
        <v>1664.9195506153005</v>
      </c>
      <c r="O378" s="56">
        <f t="shared" si="156"/>
        <v>1664.9195506153005</v>
      </c>
    </row>
    <row r="379" spans="1:15" x14ac:dyDescent="0.2">
      <c r="A379" s="59" t="s">
        <v>22</v>
      </c>
      <c r="B379" s="54" t="str">
        <f t="shared" si="157"/>
        <v>Q1/2018</v>
      </c>
      <c r="C379" s="49">
        <f t="shared" si="160"/>
        <v>43101</v>
      </c>
      <c r="D379" s="49">
        <f t="shared" si="161"/>
        <v>43190</v>
      </c>
      <c r="E379" s="54">
        <f t="shared" si="158"/>
        <v>90</v>
      </c>
      <c r="F379" s="55">
        <f>VLOOKUP(D379,'FERC Interest Rate'!A:B,2,TRUE)</f>
        <v>4.2500000000000003E-2</v>
      </c>
      <c r="G379" s="56">
        <f t="shared" si="159"/>
        <v>1664.9195506153005</v>
      </c>
      <c r="H379" s="56">
        <f t="shared" si="152"/>
        <v>17.447444605763081</v>
      </c>
      <c r="I379" s="122">
        <v>0</v>
      </c>
      <c r="J379" s="57">
        <v>0</v>
      </c>
      <c r="K379" s="5">
        <f t="shared" si="162"/>
        <v>0</v>
      </c>
      <c r="L379" s="57">
        <v>0</v>
      </c>
      <c r="M379" s="86">
        <f t="shared" si="163"/>
        <v>0</v>
      </c>
      <c r="N379" s="5">
        <f t="shared" si="155"/>
        <v>1682.3669952210637</v>
      </c>
      <c r="O379" s="56">
        <f t="shared" si="156"/>
        <v>1682.3669952210637</v>
      </c>
    </row>
    <row r="380" spans="1:15" x14ac:dyDescent="0.2">
      <c r="A380" s="59" t="s">
        <v>22</v>
      </c>
      <c r="B380" s="54" t="str">
        <f t="shared" si="157"/>
        <v>Q2/2018</v>
      </c>
      <c r="C380" s="49">
        <f t="shared" si="160"/>
        <v>43191</v>
      </c>
      <c r="D380" s="49">
        <f t="shared" si="161"/>
        <v>43281</v>
      </c>
      <c r="E380" s="54">
        <f t="shared" si="158"/>
        <v>91</v>
      </c>
      <c r="F380" s="55">
        <f>VLOOKUP(D380,'FERC Interest Rate'!A:B,2,TRUE)</f>
        <v>4.4699999999999997E-2</v>
      </c>
      <c r="G380" s="56">
        <f t="shared" si="159"/>
        <v>1682.3669952210637</v>
      </c>
      <c r="H380" s="56">
        <f t="shared" si="152"/>
        <v>18.748943086193751</v>
      </c>
      <c r="I380" s="122">
        <v>0</v>
      </c>
      <c r="J380" s="57">
        <v>0</v>
      </c>
      <c r="K380" s="5">
        <f t="shared" si="162"/>
        <v>0</v>
      </c>
      <c r="L380" s="57">
        <v>0</v>
      </c>
      <c r="M380" s="86">
        <f t="shared" si="163"/>
        <v>0</v>
      </c>
      <c r="N380" s="5">
        <f t="shared" si="155"/>
        <v>1701.1159383072575</v>
      </c>
      <c r="O380" s="56">
        <f t="shared" si="156"/>
        <v>1701.1159383072575</v>
      </c>
    </row>
    <row r="381" spans="1:15" x14ac:dyDescent="0.2">
      <c r="A381" s="59" t="s">
        <v>22</v>
      </c>
      <c r="B381" s="54" t="str">
        <f t="shared" si="157"/>
        <v>Q3/2018</v>
      </c>
      <c r="C381" s="49">
        <f t="shared" si="160"/>
        <v>43282</v>
      </c>
      <c r="D381" s="49">
        <f t="shared" si="161"/>
        <v>43373</v>
      </c>
      <c r="E381" s="54">
        <f t="shared" si="158"/>
        <v>92</v>
      </c>
      <c r="F381" s="55">
        <f>VLOOKUP(D381,'FERC Interest Rate'!A:B,2,TRUE)</f>
        <v>4.6899999999999997E-2</v>
      </c>
      <c r="G381" s="56">
        <f t="shared" si="159"/>
        <v>1701.1159383072575</v>
      </c>
      <c r="H381" s="56">
        <f t="shared" si="152"/>
        <v>20.109520686597683</v>
      </c>
      <c r="I381" s="122">
        <v>0</v>
      </c>
      <c r="J381" s="57">
        <v>0</v>
      </c>
      <c r="K381" s="5">
        <f t="shared" si="162"/>
        <v>0</v>
      </c>
      <c r="L381" s="57">
        <v>0</v>
      </c>
      <c r="M381" s="86">
        <f t="shared" si="163"/>
        <v>0</v>
      </c>
      <c r="N381" s="5">
        <f t="shared" si="155"/>
        <v>1721.2254589938552</v>
      </c>
      <c r="O381" s="56">
        <f t="shared" si="156"/>
        <v>1721.2254589938552</v>
      </c>
    </row>
    <row r="382" spans="1:15" x14ac:dyDescent="0.2">
      <c r="A382" s="59" t="s">
        <v>22</v>
      </c>
      <c r="B382" s="54" t="str">
        <f t="shared" si="157"/>
        <v>Q4/2018</v>
      </c>
      <c r="C382" s="49">
        <f t="shared" si="160"/>
        <v>43374</v>
      </c>
      <c r="D382" s="49">
        <f t="shared" si="161"/>
        <v>43465</v>
      </c>
      <c r="E382" s="54">
        <f t="shared" si="158"/>
        <v>92</v>
      </c>
      <c r="F382" s="55">
        <f>VLOOKUP(D382,'FERC Interest Rate'!A:B,2,TRUE)</f>
        <v>4.9599999999999998E-2</v>
      </c>
      <c r="G382" s="56">
        <f t="shared" si="159"/>
        <v>1721.2254589938552</v>
      </c>
      <c r="H382" s="56">
        <f t="shared" si="152"/>
        <v>21.518619217755507</v>
      </c>
      <c r="I382" s="122">
        <v>0</v>
      </c>
      <c r="J382" s="57">
        <v>0</v>
      </c>
      <c r="K382" s="5">
        <f t="shared" si="162"/>
        <v>0</v>
      </c>
      <c r="L382" s="57">
        <v>0</v>
      </c>
      <c r="M382" s="86">
        <f t="shared" si="163"/>
        <v>0</v>
      </c>
      <c r="N382" s="5">
        <f t="shared" si="155"/>
        <v>1742.7440782116107</v>
      </c>
      <c r="O382" s="56">
        <f t="shared" si="156"/>
        <v>1742.7440782116107</v>
      </c>
    </row>
    <row r="383" spans="1:15" x14ac:dyDescent="0.2">
      <c r="A383" s="59" t="s">
        <v>22</v>
      </c>
      <c r="B383" s="54" t="str">
        <f t="shared" si="157"/>
        <v>Q1/2019</v>
      </c>
      <c r="C383" s="49">
        <f t="shared" si="160"/>
        <v>43466</v>
      </c>
      <c r="D383" s="49">
        <f t="shared" si="161"/>
        <v>43555</v>
      </c>
      <c r="E383" s="54">
        <f t="shared" si="158"/>
        <v>90</v>
      </c>
      <c r="F383" s="55">
        <f>VLOOKUP(D383,'FERC Interest Rate'!A:B,2,TRUE)</f>
        <v>5.1799999999999999E-2</v>
      </c>
      <c r="G383" s="56">
        <f t="shared" si="159"/>
        <v>1742.7440782116107</v>
      </c>
      <c r="H383" s="56">
        <f t="shared" si="152"/>
        <v>22.25937778800693</v>
      </c>
      <c r="I383" s="122">
        <v>0</v>
      </c>
      <c r="J383" s="57">
        <v>0</v>
      </c>
      <c r="K383" s="5">
        <f t="shared" si="162"/>
        <v>0</v>
      </c>
      <c r="L383" s="57">
        <v>0</v>
      </c>
      <c r="M383" s="86">
        <f t="shared" si="163"/>
        <v>0</v>
      </c>
      <c r="N383" s="5">
        <f t="shared" si="155"/>
        <v>1765.0034559996177</v>
      </c>
      <c r="O383" s="56">
        <f t="shared" si="156"/>
        <v>1765.0034559996177</v>
      </c>
    </row>
    <row r="384" spans="1:15" x14ac:dyDescent="0.2">
      <c r="A384" s="59" t="s">
        <v>22</v>
      </c>
      <c r="B384" s="54" t="str">
        <f t="shared" si="157"/>
        <v>Q2/2019</v>
      </c>
      <c r="C384" s="49">
        <f t="shared" si="160"/>
        <v>43556</v>
      </c>
      <c r="D384" s="49">
        <f t="shared" si="161"/>
        <v>43646</v>
      </c>
      <c r="E384" s="54">
        <f t="shared" si="158"/>
        <v>91</v>
      </c>
      <c r="F384" s="55">
        <f>VLOOKUP(D384,'FERC Interest Rate'!A:B,2,TRUE)</f>
        <v>5.45E-2</v>
      </c>
      <c r="G384" s="56">
        <f t="shared" si="159"/>
        <v>1765.0034559996177</v>
      </c>
      <c r="H384" s="56">
        <f t="shared" si="152"/>
        <v>23.982286685013982</v>
      </c>
      <c r="I384" s="122">
        <v>0</v>
      </c>
      <c r="J384" s="57">
        <v>0</v>
      </c>
      <c r="K384" s="5">
        <f t="shared" si="162"/>
        <v>0</v>
      </c>
      <c r="L384" s="57">
        <v>0</v>
      </c>
      <c r="M384" s="86">
        <f t="shared" si="163"/>
        <v>0</v>
      </c>
      <c r="N384" s="5">
        <f t="shared" si="155"/>
        <v>1788.9857426846318</v>
      </c>
      <c r="O384" s="56">
        <f t="shared" si="156"/>
        <v>1788.9857426846318</v>
      </c>
    </row>
    <row r="385" spans="1:15" x14ac:dyDescent="0.2">
      <c r="A385" s="59" t="s">
        <v>22</v>
      </c>
      <c r="B385" s="54" t="str">
        <f t="shared" si="157"/>
        <v>Q3/2019</v>
      </c>
      <c r="C385" s="49">
        <f t="shared" si="160"/>
        <v>43647</v>
      </c>
      <c r="D385" s="49">
        <f t="shared" si="161"/>
        <v>43738</v>
      </c>
      <c r="E385" s="54">
        <f t="shared" si="158"/>
        <v>92</v>
      </c>
      <c r="F385" s="55">
        <f>VLOOKUP(D385,'FERC Interest Rate'!A:B,2,TRUE)</f>
        <v>5.5E-2</v>
      </c>
      <c r="G385" s="56">
        <f t="shared" si="159"/>
        <v>1788.9857426846318</v>
      </c>
      <c r="H385" s="56">
        <f t="shared" si="152"/>
        <v>24.800733857491061</v>
      </c>
      <c r="I385" s="122">
        <v>0</v>
      </c>
      <c r="J385" s="57">
        <v>0</v>
      </c>
      <c r="K385" s="5">
        <f t="shared" si="162"/>
        <v>0</v>
      </c>
      <c r="L385" s="57">
        <v>0</v>
      </c>
      <c r="M385" s="86">
        <f t="shared" si="163"/>
        <v>0</v>
      </c>
      <c r="N385" s="5">
        <f t="shared" si="155"/>
        <v>1813.7864765421227</v>
      </c>
      <c r="O385" s="56">
        <f t="shared" si="156"/>
        <v>1813.7864765421227</v>
      </c>
    </row>
    <row r="386" spans="1:15" x14ac:dyDescent="0.2">
      <c r="A386" s="59" t="s">
        <v>22</v>
      </c>
      <c r="B386" s="54" t="str">
        <f t="shared" si="157"/>
        <v>Q4/2019</v>
      </c>
      <c r="C386" s="49">
        <f t="shared" si="160"/>
        <v>43739</v>
      </c>
      <c r="D386" s="49">
        <f t="shared" si="161"/>
        <v>43830</v>
      </c>
      <c r="E386" s="54">
        <f t="shared" si="158"/>
        <v>92</v>
      </c>
      <c r="F386" s="55">
        <f>VLOOKUP(D386,'FERC Interest Rate'!A:B,2,TRUE)</f>
        <v>5.4199999999999998E-2</v>
      </c>
      <c r="G386" s="56">
        <f t="shared" si="159"/>
        <v>1813.7864765421227</v>
      </c>
      <c r="H386" s="56">
        <f t="shared" si="152"/>
        <v>24.778807908574358</v>
      </c>
      <c r="I386" s="122">
        <v>0</v>
      </c>
      <c r="J386" s="57">
        <v>0</v>
      </c>
      <c r="K386" s="5">
        <f t="shared" si="162"/>
        <v>0</v>
      </c>
      <c r="L386" s="57">
        <v>0</v>
      </c>
      <c r="M386" s="86">
        <f t="shared" si="163"/>
        <v>0</v>
      </c>
      <c r="N386" s="5">
        <f t="shared" si="155"/>
        <v>1838.5652844506972</v>
      </c>
      <c r="O386" s="56">
        <f t="shared" si="156"/>
        <v>1838.5652844506972</v>
      </c>
    </row>
    <row r="387" spans="1:15" x14ac:dyDescent="0.2">
      <c r="A387" s="59" t="s">
        <v>45</v>
      </c>
      <c r="B387" s="54" t="str">
        <f t="shared" si="157"/>
        <v>Q1/2020</v>
      </c>
      <c r="C387" s="49">
        <f t="shared" si="160"/>
        <v>43831</v>
      </c>
      <c r="D387" s="49">
        <f t="shared" si="161"/>
        <v>43921</v>
      </c>
      <c r="E387" s="54">
        <f t="shared" si="158"/>
        <v>91</v>
      </c>
      <c r="F387" s="55">
        <f>VLOOKUP(D387,'FERC Interest Rate'!A:B,2,TRUE)</f>
        <v>4.9599999999999998E-2</v>
      </c>
      <c r="G387" s="56">
        <f t="shared" si="159"/>
        <v>1838.5652844506972</v>
      </c>
      <c r="H387" s="56">
        <f t="shared" si="152"/>
        <v>22.673629147258652</v>
      </c>
      <c r="I387" s="77">
        <f t="shared" ref="I387:I406" si="164">(SUM($H$372:$H$406)/20)</f>
        <v>14.961945679897786</v>
      </c>
      <c r="J387" s="57">
        <f t="shared" ref="J387:J406" si="165">G387*F387*(E387/(DATE(YEAR(D387),12,31)-DATE(YEAR(D387),1,1)+1))</f>
        <v>22.673629147258652</v>
      </c>
      <c r="K387" s="5">
        <f t="shared" si="153"/>
        <v>37.635574827156439</v>
      </c>
      <c r="L387" s="57">
        <f t="shared" ref="L387:L406" si="166">+$G$372/20</f>
        <v>78.099999999999994</v>
      </c>
      <c r="M387" s="86">
        <f t="shared" si="154"/>
        <v>115.73557482715643</v>
      </c>
      <c r="N387" s="5">
        <f t="shared" si="155"/>
        <v>1883.9125427452145</v>
      </c>
      <c r="O387" s="56">
        <f t="shared" si="156"/>
        <v>1768.1769679180582</v>
      </c>
    </row>
    <row r="388" spans="1:15" x14ac:dyDescent="0.2">
      <c r="A388" s="59" t="s">
        <v>46</v>
      </c>
      <c r="B388" s="54" t="str">
        <f t="shared" si="157"/>
        <v>Q2/2020</v>
      </c>
      <c r="C388" s="49">
        <f t="shared" si="160"/>
        <v>43922</v>
      </c>
      <c r="D388" s="49">
        <f t="shared" si="161"/>
        <v>44012</v>
      </c>
      <c r="E388" s="54">
        <f t="shared" si="158"/>
        <v>91</v>
      </c>
      <c r="F388" s="55">
        <f>VLOOKUP(D388,'FERC Interest Rate'!A:B,2,TRUE)</f>
        <v>4.7500000000000001E-2</v>
      </c>
      <c r="G388" s="56">
        <f t="shared" si="159"/>
        <v>1768.1769679180582</v>
      </c>
      <c r="H388" s="56">
        <v>0</v>
      </c>
      <c r="I388" s="77">
        <f t="shared" si="164"/>
        <v>14.961945679897786</v>
      </c>
      <c r="J388" s="57">
        <f t="shared" si="165"/>
        <v>20.882363234496736</v>
      </c>
      <c r="K388" s="5">
        <f t="shared" si="153"/>
        <v>35.844308914394524</v>
      </c>
      <c r="L388" s="57">
        <f t="shared" si="166"/>
        <v>78.099999999999994</v>
      </c>
      <c r="M388" s="86">
        <f t="shared" si="154"/>
        <v>113.94430891439453</v>
      </c>
      <c r="N388" s="5">
        <f t="shared" si="155"/>
        <v>1789.0593311525549</v>
      </c>
      <c r="O388" s="56">
        <f t="shared" si="156"/>
        <v>1675.1150222381605</v>
      </c>
    </row>
    <row r="389" spans="1:15" x14ac:dyDescent="0.2">
      <c r="A389" s="59" t="s">
        <v>47</v>
      </c>
      <c r="B389" s="54" t="str">
        <f t="shared" si="157"/>
        <v>Q3/2020</v>
      </c>
      <c r="C389" s="49">
        <f t="shared" si="160"/>
        <v>44013</v>
      </c>
      <c r="D389" s="49">
        <f t="shared" si="161"/>
        <v>44104</v>
      </c>
      <c r="E389" s="54">
        <f t="shared" si="158"/>
        <v>92</v>
      </c>
      <c r="F389" s="55">
        <f>VLOOKUP(D389,'FERC Interest Rate'!A:B,2,TRUE)</f>
        <v>3.4299999999999997E-2</v>
      </c>
      <c r="G389" s="56">
        <f t="shared" si="159"/>
        <v>1675.1150222381605</v>
      </c>
      <c r="H389" s="56">
        <v>0</v>
      </c>
      <c r="I389" s="77">
        <f t="shared" si="164"/>
        <v>14.961945679897786</v>
      </c>
      <c r="J389" s="57">
        <f t="shared" si="165"/>
        <v>14.442603727253385</v>
      </c>
      <c r="K389" s="5">
        <f t="shared" si="153"/>
        <v>29.404549407151173</v>
      </c>
      <c r="L389" s="57">
        <f t="shared" si="166"/>
        <v>78.099999999999994</v>
      </c>
      <c r="M389" s="86">
        <f t="shared" si="154"/>
        <v>107.50454940715116</v>
      </c>
      <c r="N389" s="5">
        <f t="shared" si="155"/>
        <v>1689.5576259654138</v>
      </c>
      <c r="O389" s="56">
        <f t="shared" si="156"/>
        <v>1582.0530765582628</v>
      </c>
    </row>
    <row r="390" spans="1:15" x14ac:dyDescent="0.2">
      <c r="A390" s="59" t="s">
        <v>48</v>
      </c>
      <c r="B390" s="54" t="str">
        <f t="shared" si="157"/>
        <v>Q4/2020</v>
      </c>
      <c r="C390" s="49">
        <f t="shared" si="160"/>
        <v>44105</v>
      </c>
      <c r="D390" s="49">
        <f t="shared" si="161"/>
        <v>44196</v>
      </c>
      <c r="E390" s="54">
        <f t="shared" si="158"/>
        <v>92</v>
      </c>
      <c r="F390" s="55">
        <f>VLOOKUP(D390,'FERC Interest Rate'!A:B,2,TRUE)</f>
        <v>3.2500000000000001E-2</v>
      </c>
      <c r="G390" s="56">
        <f t="shared" si="159"/>
        <v>1582.0530765582628</v>
      </c>
      <c r="H390" s="56">
        <v>0</v>
      </c>
      <c r="I390" s="77">
        <f t="shared" si="164"/>
        <v>14.961945679897786</v>
      </c>
      <c r="J390" s="57">
        <f t="shared" si="165"/>
        <v>12.924422674615316</v>
      </c>
      <c r="K390" s="5">
        <f t="shared" si="153"/>
        <v>27.886368354513102</v>
      </c>
      <c r="L390" s="57">
        <f t="shared" si="166"/>
        <v>78.099999999999994</v>
      </c>
      <c r="M390" s="86">
        <f t="shared" si="154"/>
        <v>105.9863683545131</v>
      </c>
      <c r="N390" s="5">
        <f t="shared" si="155"/>
        <v>1594.977499232878</v>
      </c>
      <c r="O390" s="56">
        <f t="shared" si="156"/>
        <v>1488.9911308783651</v>
      </c>
    </row>
    <row r="391" spans="1:15" x14ac:dyDescent="0.2">
      <c r="A391" s="59" t="s">
        <v>49</v>
      </c>
      <c r="B391" s="54" t="str">
        <f t="shared" si="157"/>
        <v>Q1/2021</v>
      </c>
      <c r="C391" s="49">
        <f t="shared" si="160"/>
        <v>44197</v>
      </c>
      <c r="D391" s="49">
        <f t="shared" si="161"/>
        <v>44286</v>
      </c>
      <c r="E391" s="54">
        <f t="shared" si="158"/>
        <v>90</v>
      </c>
      <c r="F391" s="55">
        <f>VLOOKUP(D391,'FERC Interest Rate'!A:B,2,TRUE)</f>
        <v>3.2500000000000001E-2</v>
      </c>
      <c r="G391" s="56">
        <f t="shared" si="159"/>
        <v>1488.9911308783651</v>
      </c>
      <c r="H391" s="56">
        <v>0</v>
      </c>
      <c r="I391" s="77">
        <f t="shared" si="164"/>
        <v>14.961945679897786</v>
      </c>
      <c r="J391" s="57">
        <f t="shared" si="165"/>
        <v>11.932326185806076</v>
      </c>
      <c r="K391" s="5">
        <f t="shared" si="153"/>
        <v>26.894271865703864</v>
      </c>
      <c r="L391" s="57">
        <f t="shared" si="166"/>
        <v>78.099999999999994</v>
      </c>
      <c r="M391" s="86">
        <f t="shared" si="154"/>
        <v>104.99427186570387</v>
      </c>
      <c r="N391" s="5">
        <f t="shared" si="155"/>
        <v>1500.9234570641711</v>
      </c>
      <c r="O391" s="56">
        <f t="shared" si="156"/>
        <v>1395.9291851984674</v>
      </c>
    </row>
    <row r="392" spans="1:15" x14ac:dyDescent="0.2">
      <c r="A392" s="59" t="s">
        <v>50</v>
      </c>
      <c r="B392" s="54" t="str">
        <f t="shared" si="157"/>
        <v>Q2/2021</v>
      </c>
      <c r="C392" s="49">
        <f t="shared" si="160"/>
        <v>44287</v>
      </c>
      <c r="D392" s="49">
        <f t="shared" si="161"/>
        <v>44377</v>
      </c>
      <c r="E392" s="54">
        <f t="shared" si="158"/>
        <v>91</v>
      </c>
      <c r="F392" s="55">
        <f>VLOOKUP(D392,'FERC Interest Rate'!A:B,2,TRUE)</f>
        <v>3.2500000000000001E-2</v>
      </c>
      <c r="G392" s="56">
        <f t="shared" si="159"/>
        <v>1395.9291851984674</v>
      </c>
      <c r="H392" s="56">
        <v>0</v>
      </c>
      <c r="I392" s="77">
        <f t="shared" si="164"/>
        <v>14.961945679897786</v>
      </c>
      <c r="J392" s="57">
        <f t="shared" si="165"/>
        <v>11.310850863628678</v>
      </c>
      <c r="K392" s="5">
        <f t="shared" si="153"/>
        <v>26.272796543526464</v>
      </c>
      <c r="L392" s="57">
        <f t="shared" si="166"/>
        <v>78.099999999999994</v>
      </c>
      <c r="M392" s="86">
        <f t="shared" si="154"/>
        <v>104.37279654352646</v>
      </c>
      <c r="N392" s="5">
        <f t="shared" si="155"/>
        <v>1407.2400360620961</v>
      </c>
      <c r="O392" s="56">
        <f t="shared" si="156"/>
        <v>1302.8672395185697</v>
      </c>
    </row>
    <row r="393" spans="1:15" x14ac:dyDescent="0.2">
      <c r="A393" s="59" t="s">
        <v>51</v>
      </c>
      <c r="B393" s="54" t="str">
        <f t="shared" si="157"/>
        <v>Q3/2021</v>
      </c>
      <c r="C393" s="49">
        <f t="shared" si="160"/>
        <v>44378</v>
      </c>
      <c r="D393" s="49">
        <f t="shared" si="161"/>
        <v>44469</v>
      </c>
      <c r="E393" s="54">
        <f t="shared" si="158"/>
        <v>92</v>
      </c>
      <c r="F393" s="55">
        <f>VLOOKUP(D393,'FERC Interest Rate'!A:B,2,TRUE)</f>
        <v>3.2500000000000001E-2</v>
      </c>
      <c r="G393" s="56">
        <f t="shared" si="159"/>
        <v>1302.8672395185697</v>
      </c>
      <c r="H393" s="56">
        <v>0</v>
      </c>
      <c r="I393" s="77">
        <f t="shared" si="164"/>
        <v>14.961945679897786</v>
      </c>
      <c r="J393" s="57">
        <f t="shared" si="165"/>
        <v>10.672802866193216</v>
      </c>
      <c r="K393" s="5">
        <f t="shared" si="153"/>
        <v>25.634748546091004</v>
      </c>
      <c r="L393" s="57">
        <f t="shared" si="166"/>
        <v>78.099999999999994</v>
      </c>
      <c r="M393" s="86">
        <f t="shared" si="154"/>
        <v>103.734748546091</v>
      </c>
      <c r="N393" s="5">
        <f t="shared" si="155"/>
        <v>1313.540042384763</v>
      </c>
      <c r="O393" s="56">
        <f t="shared" si="156"/>
        <v>1209.805293838672</v>
      </c>
    </row>
    <row r="394" spans="1:15" x14ac:dyDescent="0.2">
      <c r="A394" s="59" t="s">
        <v>52</v>
      </c>
      <c r="B394" s="54" t="str">
        <f t="shared" si="157"/>
        <v>Q4/2021</v>
      </c>
      <c r="C394" s="49">
        <f t="shared" si="160"/>
        <v>44470</v>
      </c>
      <c r="D394" s="49">
        <f t="shared" si="161"/>
        <v>44561</v>
      </c>
      <c r="E394" s="54">
        <f t="shared" si="158"/>
        <v>92</v>
      </c>
      <c r="F394" s="55">
        <f>VLOOKUP(D394,'FERC Interest Rate'!A:B,2,TRUE)</f>
        <v>3.2500000000000001E-2</v>
      </c>
      <c r="G394" s="56">
        <f t="shared" si="159"/>
        <v>1209.805293838672</v>
      </c>
      <c r="H394" s="56">
        <v>0</v>
      </c>
      <c r="I394" s="77">
        <f t="shared" si="164"/>
        <v>14.961945679897786</v>
      </c>
      <c r="J394" s="57">
        <f t="shared" si="165"/>
        <v>9.910459804322274</v>
      </c>
      <c r="K394" s="5">
        <f t="shared" si="153"/>
        <v>24.87240548422006</v>
      </c>
      <c r="L394" s="57">
        <f t="shared" si="166"/>
        <v>78.099999999999994</v>
      </c>
      <c r="M394" s="86">
        <f t="shared" si="154"/>
        <v>102.97240548422005</v>
      </c>
      <c r="N394" s="5">
        <f t="shared" si="155"/>
        <v>1219.7157536429943</v>
      </c>
      <c r="O394" s="56">
        <f t="shared" si="156"/>
        <v>1116.7433481587743</v>
      </c>
    </row>
    <row r="395" spans="1:15" x14ac:dyDescent="0.2">
      <c r="A395" s="59" t="s">
        <v>53</v>
      </c>
      <c r="B395" s="54" t="str">
        <f t="shared" si="157"/>
        <v>Q1/2022</v>
      </c>
      <c r="C395" s="49">
        <f t="shared" si="160"/>
        <v>44562</v>
      </c>
      <c r="D395" s="49">
        <f t="shared" si="161"/>
        <v>44651</v>
      </c>
      <c r="E395" s="54">
        <f t="shared" si="158"/>
        <v>90</v>
      </c>
      <c r="F395" s="55">
        <f>VLOOKUP(D395,'FERC Interest Rate'!A:B,2,TRUE)</f>
        <v>3.2500000000000001E-2</v>
      </c>
      <c r="G395" s="56">
        <f t="shared" si="159"/>
        <v>1116.7433481587743</v>
      </c>
      <c r="H395" s="56">
        <v>0</v>
      </c>
      <c r="I395" s="77">
        <f t="shared" si="164"/>
        <v>14.961945679897786</v>
      </c>
      <c r="J395" s="57">
        <f t="shared" si="165"/>
        <v>8.9492446393545606</v>
      </c>
      <c r="K395" s="5">
        <f t="shared" si="153"/>
        <v>23.911190319252349</v>
      </c>
      <c r="L395" s="57">
        <f t="shared" si="166"/>
        <v>78.099999999999994</v>
      </c>
      <c r="M395" s="86">
        <f t="shared" si="154"/>
        <v>102.01119031925234</v>
      </c>
      <c r="N395" s="5">
        <f t="shared" si="155"/>
        <v>1125.6925927981288</v>
      </c>
      <c r="O395" s="56">
        <f t="shared" si="156"/>
        <v>1023.6814024788766</v>
      </c>
    </row>
    <row r="396" spans="1:15" x14ac:dyDescent="0.2">
      <c r="A396" s="59" t="s">
        <v>54</v>
      </c>
      <c r="B396" s="54" t="str">
        <f t="shared" si="157"/>
        <v>Q2/2022</v>
      </c>
      <c r="C396" s="49">
        <f t="shared" si="160"/>
        <v>44652</v>
      </c>
      <c r="D396" s="49">
        <f t="shared" si="161"/>
        <v>44742</v>
      </c>
      <c r="E396" s="54">
        <f t="shared" si="158"/>
        <v>91</v>
      </c>
      <c r="F396" s="55">
        <f>VLOOKUP(D396,'FERC Interest Rate'!A:B,2,TRUE)</f>
        <v>3.2500000000000001E-2</v>
      </c>
      <c r="G396" s="56">
        <f t="shared" si="159"/>
        <v>1023.6814024788766</v>
      </c>
      <c r="H396" s="56">
        <v>0</v>
      </c>
      <c r="I396" s="77">
        <f t="shared" si="164"/>
        <v>14.961945679897786</v>
      </c>
      <c r="J396" s="57">
        <f t="shared" si="165"/>
        <v>8.2946239666610353</v>
      </c>
      <c r="K396" s="5">
        <f t="shared" ref="K396:K406" si="167">+SUM(I396:J396)</f>
        <v>23.256569646558823</v>
      </c>
      <c r="L396" s="57">
        <f t="shared" si="166"/>
        <v>78.099999999999994</v>
      </c>
      <c r="M396" s="86">
        <f t="shared" ref="M396:M406" si="168">+SUM(K396:L396)</f>
        <v>101.35656964655882</v>
      </c>
      <c r="N396" s="5">
        <f t="shared" si="155"/>
        <v>1031.9760264455376</v>
      </c>
      <c r="O396" s="56">
        <f t="shared" si="156"/>
        <v>930.61945679897883</v>
      </c>
    </row>
    <row r="397" spans="1:15" x14ac:dyDescent="0.2">
      <c r="A397" s="59" t="s">
        <v>55</v>
      </c>
      <c r="B397" s="54" t="str">
        <f t="shared" si="157"/>
        <v>Q3/2022</v>
      </c>
      <c r="C397" s="49">
        <f t="shared" si="160"/>
        <v>44743</v>
      </c>
      <c r="D397" s="49">
        <f t="shared" si="161"/>
        <v>44834</v>
      </c>
      <c r="E397" s="54">
        <f t="shared" si="158"/>
        <v>92</v>
      </c>
      <c r="F397" s="55">
        <f>VLOOKUP(D397,'FERC Interest Rate'!A:B,2,TRUE)</f>
        <v>3.5999999999999997E-2</v>
      </c>
      <c r="G397" s="56">
        <f t="shared" si="159"/>
        <v>930.61945679897883</v>
      </c>
      <c r="H397" s="56">
        <v>0</v>
      </c>
      <c r="I397" s="77">
        <f t="shared" si="164"/>
        <v>14.961945679897786</v>
      </c>
      <c r="J397" s="57">
        <f t="shared" si="165"/>
        <v>8.4444154545704606</v>
      </c>
      <c r="K397" s="5">
        <f t="shared" si="167"/>
        <v>23.406361134468249</v>
      </c>
      <c r="L397" s="57">
        <f t="shared" si="166"/>
        <v>78.099999999999994</v>
      </c>
      <c r="M397" s="86">
        <f t="shared" si="168"/>
        <v>101.50636113446825</v>
      </c>
      <c r="N397" s="5">
        <f t="shared" si="155"/>
        <v>939.06387225354933</v>
      </c>
      <c r="O397" s="56">
        <f t="shared" si="156"/>
        <v>837.55751111908103</v>
      </c>
    </row>
    <row r="398" spans="1:15" x14ac:dyDescent="0.2">
      <c r="A398" s="59" t="s">
        <v>56</v>
      </c>
      <c r="B398" s="54" t="str">
        <f t="shared" si="157"/>
        <v>Q4/2022</v>
      </c>
      <c r="C398" s="49">
        <f t="shared" si="160"/>
        <v>44835</v>
      </c>
      <c r="D398" s="49">
        <f t="shared" si="161"/>
        <v>44926</v>
      </c>
      <c r="E398" s="54">
        <f t="shared" si="158"/>
        <v>92</v>
      </c>
      <c r="F398" s="55">
        <f>VLOOKUP(D398,'FERC Interest Rate'!A:B,2,TRUE)</f>
        <v>4.9099999999999998E-2</v>
      </c>
      <c r="G398" s="56">
        <f t="shared" si="159"/>
        <v>837.55751111908103</v>
      </c>
      <c r="H398" s="56">
        <v>0</v>
      </c>
      <c r="I398" s="77">
        <f t="shared" si="164"/>
        <v>14.961945679897786</v>
      </c>
      <c r="J398" s="57">
        <f t="shared" si="165"/>
        <v>10.365519970485241</v>
      </c>
      <c r="K398" s="5">
        <f t="shared" si="167"/>
        <v>25.327465650383026</v>
      </c>
      <c r="L398" s="57">
        <f t="shared" si="166"/>
        <v>78.099999999999994</v>
      </c>
      <c r="M398" s="86">
        <f t="shared" si="168"/>
        <v>103.42746565038303</v>
      </c>
      <c r="N398" s="5">
        <f t="shared" si="155"/>
        <v>847.92303108956628</v>
      </c>
      <c r="O398" s="56">
        <f t="shared" si="156"/>
        <v>744.49556543918322</v>
      </c>
    </row>
    <row r="399" spans="1:15" x14ac:dyDescent="0.2">
      <c r="A399" s="59" t="s">
        <v>57</v>
      </c>
      <c r="B399" s="54" t="str">
        <f t="shared" si="157"/>
        <v>Q1/2023</v>
      </c>
      <c r="C399" s="49">
        <f t="shared" si="160"/>
        <v>44927</v>
      </c>
      <c r="D399" s="49">
        <f t="shared" si="161"/>
        <v>45016</v>
      </c>
      <c r="E399" s="54">
        <f t="shared" si="158"/>
        <v>90</v>
      </c>
      <c r="F399" s="55">
        <f>VLOOKUP(D399,'FERC Interest Rate'!A:B,2,TRUE)</f>
        <v>6.3100000000000003E-2</v>
      </c>
      <c r="G399" s="56">
        <f t="shared" si="159"/>
        <v>744.49556543918322</v>
      </c>
      <c r="H399" s="56">
        <v>0</v>
      </c>
      <c r="I399" s="77">
        <f t="shared" si="164"/>
        <v>14.961945679897786</v>
      </c>
      <c r="J399" s="57">
        <f t="shared" si="165"/>
        <v>11.583535112682526</v>
      </c>
      <c r="K399" s="5">
        <f t="shared" si="167"/>
        <v>26.545480792580314</v>
      </c>
      <c r="L399" s="57">
        <f t="shared" si="166"/>
        <v>78.099999999999994</v>
      </c>
      <c r="M399" s="86">
        <f t="shared" si="168"/>
        <v>104.64548079258032</v>
      </c>
      <c r="N399" s="5">
        <f t="shared" si="155"/>
        <v>756.07910055186574</v>
      </c>
      <c r="O399" s="56">
        <f t="shared" si="156"/>
        <v>651.43361975928542</v>
      </c>
    </row>
    <row r="400" spans="1:15" x14ac:dyDescent="0.2">
      <c r="A400" s="59" t="s">
        <v>58</v>
      </c>
      <c r="B400" s="54" t="str">
        <f t="shared" si="157"/>
        <v>Q2/2023</v>
      </c>
      <c r="C400" s="49">
        <f t="shared" si="160"/>
        <v>45017</v>
      </c>
      <c r="D400" s="49">
        <f t="shared" si="161"/>
        <v>45107</v>
      </c>
      <c r="E400" s="54">
        <f t="shared" si="158"/>
        <v>91</v>
      </c>
      <c r="F400" s="55">
        <f>VLOOKUP(D400,'FERC Interest Rate'!A:B,2,TRUE)</f>
        <v>7.4999999999999997E-2</v>
      </c>
      <c r="G400" s="56">
        <f t="shared" si="159"/>
        <v>651.43361975928542</v>
      </c>
      <c r="H400" s="56">
        <v>0</v>
      </c>
      <c r="I400" s="77">
        <f t="shared" si="164"/>
        <v>14.961945679897786</v>
      </c>
      <c r="J400" s="57">
        <f t="shared" si="165"/>
        <v>12.180916314677049</v>
      </c>
      <c r="K400" s="5">
        <f t="shared" si="167"/>
        <v>27.142861994574837</v>
      </c>
      <c r="L400" s="57">
        <f t="shared" si="166"/>
        <v>78.099999999999994</v>
      </c>
      <c r="M400" s="86">
        <f t="shared" si="168"/>
        <v>105.24286199457484</v>
      </c>
      <c r="N400" s="5">
        <f t="shared" si="155"/>
        <v>663.61453607396243</v>
      </c>
      <c r="O400" s="56">
        <f t="shared" si="156"/>
        <v>558.37167407938762</v>
      </c>
    </row>
    <row r="401" spans="1:15" x14ac:dyDescent="0.2">
      <c r="A401" s="59" t="s">
        <v>59</v>
      </c>
      <c r="B401" s="54" t="str">
        <f t="shared" si="157"/>
        <v>Q3/2023</v>
      </c>
      <c r="C401" s="49">
        <f t="shared" si="160"/>
        <v>45108</v>
      </c>
      <c r="D401" s="49">
        <f t="shared" si="161"/>
        <v>45199</v>
      </c>
      <c r="E401" s="54">
        <f t="shared" si="158"/>
        <v>92</v>
      </c>
      <c r="F401" s="55">
        <f>VLOOKUP(D401,'FERC Interest Rate'!A:B,2,TRUE)</f>
        <v>8.0199999999999994E-2</v>
      </c>
      <c r="G401" s="56">
        <f t="shared" si="159"/>
        <v>558.37167407938762</v>
      </c>
      <c r="H401" s="56">
        <v>0</v>
      </c>
      <c r="I401" s="77">
        <f t="shared" si="164"/>
        <v>14.961945679897786</v>
      </c>
      <c r="J401" s="57">
        <f t="shared" si="165"/>
        <v>11.287368657609187</v>
      </c>
      <c r="K401" s="5">
        <f t="shared" si="167"/>
        <v>26.249314337506974</v>
      </c>
      <c r="L401" s="57">
        <f t="shared" si="166"/>
        <v>78.099999999999994</v>
      </c>
      <c r="M401" s="86">
        <f t="shared" si="168"/>
        <v>104.34931433750697</v>
      </c>
      <c r="N401" s="5">
        <f t="shared" si="155"/>
        <v>569.65904273699675</v>
      </c>
      <c r="O401" s="56">
        <f t="shared" si="156"/>
        <v>465.30972839948981</v>
      </c>
    </row>
    <row r="402" spans="1:15" x14ac:dyDescent="0.2">
      <c r="A402" s="59" t="s">
        <v>60</v>
      </c>
      <c r="B402" s="54" t="str">
        <f t="shared" si="157"/>
        <v>Q4/2023</v>
      </c>
      <c r="C402" s="49">
        <f t="shared" si="160"/>
        <v>45200</v>
      </c>
      <c r="D402" s="49">
        <f t="shared" si="161"/>
        <v>45291</v>
      </c>
      <c r="E402" s="54">
        <f t="shared" si="158"/>
        <v>92</v>
      </c>
      <c r="F402" s="55">
        <f>VLOOKUP(D402,'FERC Interest Rate'!A:B,2,TRUE)</f>
        <v>8.3500000000000005E-2</v>
      </c>
      <c r="G402" s="56">
        <f t="shared" si="159"/>
        <v>465.30972839948981</v>
      </c>
      <c r="H402" s="56">
        <v>0</v>
      </c>
      <c r="I402" s="77">
        <f t="shared" si="164"/>
        <v>14.961945679897786</v>
      </c>
      <c r="J402" s="57">
        <f t="shared" si="165"/>
        <v>9.7931762563421412</v>
      </c>
      <c r="K402" s="5">
        <f t="shared" si="167"/>
        <v>24.755121936239927</v>
      </c>
      <c r="L402" s="57">
        <f t="shared" si="166"/>
        <v>78.099999999999994</v>
      </c>
      <c r="M402" s="86">
        <f t="shared" si="168"/>
        <v>102.85512193623993</v>
      </c>
      <c r="N402" s="5">
        <f t="shared" si="155"/>
        <v>475.10290465583194</v>
      </c>
      <c r="O402" s="56">
        <f t="shared" si="156"/>
        <v>372.24778271959201</v>
      </c>
    </row>
    <row r="403" spans="1:15" x14ac:dyDescent="0.2">
      <c r="A403" s="59" t="s">
        <v>61</v>
      </c>
      <c r="B403" s="54" t="str">
        <f t="shared" si="157"/>
        <v>Q1/2024</v>
      </c>
      <c r="C403" s="49">
        <f t="shared" si="160"/>
        <v>45292</v>
      </c>
      <c r="D403" s="49">
        <f t="shared" si="161"/>
        <v>45382</v>
      </c>
      <c r="E403" s="54">
        <f t="shared" si="158"/>
        <v>91</v>
      </c>
      <c r="F403" s="55">
        <f>VLOOKUP(D403,'FERC Interest Rate'!A:B,2,TRUE)</f>
        <v>8.5000000000000006E-2</v>
      </c>
      <c r="G403" s="56">
        <f t="shared" si="159"/>
        <v>372.24778271959201</v>
      </c>
      <c r="H403" s="56">
        <v>0</v>
      </c>
      <c r="I403" s="77">
        <f t="shared" si="164"/>
        <v>14.961945679897786</v>
      </c>
      <c r="J403" s="57">
        <f t="shared" si="165"/>
        <v>7.8670398888962962</v>
      </c>
      <c r="K403" s="5">
        <f t="shared" si="167"/>
        <v>22.828985568794081</v>
      </c>
      <c r="L403" s="57">
        <f t="shared" si="166"/>
        <v>78.099999999999994</v>
      </c>
      <c r="M403" s="86">
        <f t="shared" si="168"/>
        <v>100.92898556879408</v>
      </c>
      <c r="N403" s="5">
        <f t="shared" si="155"/>
        <v>380.11482260848828</v>
      </c>
      <c r="O403" s="56">
        <f t="shared" si="156"/>
        <v>279.18583703969421</v>
      </c>
    </row>
    <row r="404" spans="1:15" x14ac:dyDescent="0.2">
      <c r="A404" s="59" t="s">
        <v>62</v>
      </c>
      <c r="B404" s="54" t="str">
        <f t="shared" si="157"/>
        <v>Q2/2024</v>
      </c>
      <c r="C404" s="49">
        <f t="shared" si="160"/>
        <v>45383</v>
      </c>
      <c r="D404" s="49">
        <f t="shared" si="161"/>
        <v>45473</v>
      </c>
      <c r="E404" s="54">
        <f t="shared" si="158"/>
        <v>91</v>
      </c>
      <c r="F404" s="55">
        <f>VLOOKUP(D404,'FERC Interest Rate'!A:B,2,TRUE)</f>
        <v>8.5000000000000006E-2</v>
      </c>
      <c r="G404" s="56">
        <f t="shared" si="159"/>
        <v>279.18583703969421</v>
      </c>
      <c r="H404" s="56">
        <v>0</v>
      </c>
      <c r="I404" s="77">
        <f t="shared" si="164"/>
        <v>14.961945679897786</v>
      </c>
      <c r="J404" s="57">
        <f t="shared" si="165"/>
        <v>5.9002799166722264</v>
      </c>
      <c r="K404" s="5">
        <f t="shared" si="167"/>
        <v>20.862225596570013</v>
      </c>
      <c r="L404" s="57">
        <f t="shared" si="166"/>
        <v>78.099999999999994</v>
      </c>
      <c r="M404" s="86">
        <f t="shared" si="168"/>
        <v>98.962225596570008</v>
      </c>
      <c r="N404" s="5">
        <f t="shared" si="155"/>
        <v>285.08611695636642</v>
      </c>
      <c r="O404" s="56">
        <f t="shared" si="156"/>
        <v>186.12389135979643</v>
      </c>
    </row>
    <row r="405" spans="1:15" x14ac:dyDescent="0.2">
      <c r="A405" s="59" t="s">
        <v>63</v>
      </c>
      <c r="B405" s="54" t="str">
        <f t="shared" si="157"/>
        <v>Q3/2024</v>
      </c>
      <c r="C405" s="49">
        <f t="shared" si="160"/>
        <v>45474</v>
      </c>
      <c r="D405" s="49">
        <f t="shared" si="161"/>
        <v>45565</v>
      </c>
      <c r="E405" s="54">
        <f t="shared" si="158"/>
        <v>92</v>
      </c>
      <c r="F405" s="55">
        <f>VLOOKUP(D405,'FERC Interest Rate'!A:B,2,TRUE)</f>
        <v>8.5000000000000006E-2</v>
      </c>
      <c r="G405" s="56">
        <f t="shared" si="159"/>
        <v>186.12389135979643</v>
      </c>
      <c r="H405" s="56">
        <v>0</v>
      </c>
      <c r="I405" s="77">
        <f t="shared" si="164"/>
        <v>14.961945679897786</v>
      </c>
      <c r="J405" s="57">
        <f t="shared" si="165"/>
        <v>3.9767454383431917</v>
      </c>
      <c r="K405" s="5">
        <f t="shared" si="167"/>
        <v>18.938691118240978</v>
      </c>
      <c r="L405" s="57">
        <f t="shared" si="166"/>
        <v>78.099999999999994</v>
      </c>
      <c r="M405" s="86">
        <f t="shared" si="168"/>
        <v>97.038691118240976</v>
      </c>
      <c r="N405" s="5">
        <f t="shared" si="155"/>
        <v>190.10063679813962</v>
      </c>
      <c r="O405" s="56">
        <f t="shared" si="156"/>
        <v>93.061945679898656</v>
      </c>
    </row>
    <row r="406" spans="1:15" x14ac:dyDescent="0.2">
      <c r="A406" s="59" t="s">
        <v>64</v>
      </c>
      <c r="B406" s="54" t="str">
        <f t="shared" si="157"/>
        <v>Q4/2024</v>
      </c>
      <c r="C406" s="49">
        <f t="shared" si="160"/>
        <v>45566</v>
      </c>
      <c r="D406" s="49">
        <f t="shared" si="161"/>
        <v>45657</v>
      </c>
      <c r="E406" s="54">
        <f t="shared" si="158"/>
        <v>92</v>
      </c>
      <c r="F406" s="55">
        <f>VLOOKUP(D406,'FERC Interest Rate'!A:B,2,TRUE)</f>
        <v>8.5000000000000006E-2</v>
      </c>
      <c r="G406" s="56">
        <f t="shared" si="159"/>
        <v>93.061945679898656</v>
      </c>
      <c r="H406" s="56">
        <v>0</v>
      </c>
      <c r="I406" s="77">
        <f t="shared" si="164"/>
        <v>14.961945679897786</v>
      </c>
      <c r="J406" s="57">
        <f t="shared" si="165"/>
        <v>1.9883727191716052</v>
      </c>
      <c r="K406" s="5">
        <f t="shared" si="167"/>
        <v>16.950318399069392</v>
      </c>
      <c r="L406" s="57">
        <f t="shared" si="166"/>
        <v>78.099999999999994</v>
      </c>
      <c r="M406" s="86">
        <f t="shared" si="168"/>
        <v>95.050318399069383</v>
      </c>
      <c r="N406" s="5">
        <f t="shared" si="155"/>
        <v>95.050318399070264</v>
      </c>
      <c r="O406" s="56">
        <f t="shared" si="156"/>
        <v>8.7574392182432348E-13</v>
      </c>
    </row>
    <row r="407" spans="1:15" ht="21" customHeight="1" thickBot="1" x14ac:dyDescent="0.25">
      <c r="A407" s="98"/>
      <c r="B407" s="99"/>
      <c r="C407" s="100"/>
      <c r="D407" s="100"/>
      <c r="E407" s="99"/>
      <c r="F407" s="99"/>
      <c r="G407" s="88">
        <f>SUM(G372:G406)</f>
        <v>44622.618462793456</v>
      </c>
      <c r="H407" s="88">
        <f>SUM(H372:H393)</f>
        <v>299.23891359795573</v>
      </c>
      <c r="I407" s="89">
        <f>SUM(I372:I406)</f>
        <v>299.23891359795567</v>
      </c>
      <c r="J407" s="89">
        <f t="shared" ref="J407:O407" si="169">SUM(J372:J406)</f>
        <v>215.38069683903984</v>
      </c>
      <c r="K407" s="89">
        <f t="shared" si="169"/>
        <v>514.61961043699557</v>
      </c>
      <c r="L407" s="89">
        <f t="shared" si="169"/>
        <v>1561.9999999999995</v>
      </c>
      <c r="M407" s="89">
        <f t="shared" si="169"/>
        <v>2076.6196104369956</v>
      </c>
      <c r="N407" s="89">
        <f t="shared" si="169"/>
        <v>45137.238073230452</v>
      </c>
      <c r="O407" s="89">
        <f t="shared" si="169"/>
        <v>43060.618462793456</v>
      </c>
    </row>
    <row r="408" spans="1:15" ht="14.25" thickTop="1" thickBot="1" x14ac:dyDescent="0.25">
      <c r="I408" s="81"/>
      <c r="J408" s="82"/>
      <c r="K408" s="82"/>
      <c r="L408" s="82"/>
      <c r="M408" s="83"/>
    </row>
    <row r="409" spans="1:15" ht="36.75" x14ac:dyDescent="0.2">
      <c r="A409" s="58" t="s">
        <v>44</v>
      </c>
      <c r="B409" s="58" t="s">
        <v>3</v>
      </c>
      <c r="C409" s="58" t="s">
        <v>4</v>
      </c>
      <c r="D409" s="58" t="s">
        <v>5</v>
      </c>
      <c r="E409" s="58" t="s">
        <v>6</v>
      </c>
      <c r="F409" s="58" t="s">
        <v>7</v>
      </c>
      <c r="G409" s="58" t="s">
        <v>71</v>
      </c>
      <c r="H409" s="58" t="s">
        <v>72</v>
      </c>
      <c r="I409" s="73" t="s">
        <v>73</v>
      </c>
      <c r="J409" s="74" t="s">
        <v>74</v>
      </c>
      <c r="K409" s="74" t="s">
        <v>75</v>
      </c>
      <c r="L409" s="74" t="s">
        <v>76</v>
      </c>
      <c r="M409" s="75" t="s">
        <v>66</v>
      </c>
      <c r="N409" s="58" t="s">
        <v>77</v>
      </c>
      <c r="O409" s="58" t="s">
        <v>78</v>
      </c>
    </row>
    <row r="410" spans="1:15" x14ac:dyDescent="0.2">
      <c r="A410" s="123" t="s">
        <v>37</v>
      </c>
      <c r="B410" s="325" t="s">
        <v>54</v>
      </c>
      <c r="C410" s="49">
        <f>VLOOKUP(B410,A$1:F$24,2,FALSE)</f>
        <v>42500</v>
      </c>
      <c r="D410" s="49">
        <f>DATE(YEAR(C410),IF(MONTH(C410)&lt;=3,3,IF(MONTH(C410)&lt;=6,6,IF(MONTH(C410)&lt;=9,9,12))),IF(OR(MONTH(C410)&lt;=3,MONTH(C410)&gt;=10),31,30))</f>
        <v>42551</v>
      </c>
      <c r="E410" s="54">
        <f>D410-C410+1</f>
        <v>52</v>
      </c>
      <c r="F410" s="55">
        <f>VLOOKUP(D410,'FERC Interest Rate'!A:B,2,TRUE)</f>
        <v>3.4599999999999999E-2</v>
      </c>
      <c r="G410" s="56">
        <f>VLOOKUP(B410,$A$1:$F$24,5,FALSE)</f>
        <v>1449</v>
      </c>
      <c r="H410" s="56">
        <f t="shared" ref="H410:H425" si="170">G410*F410*(E410/(DATE(YEAR(D410),12,31)-DATE(YEAR(D410),1,1)+1))</f>
        <v>7.123062295081966</v>
      </c>
      <c r="I410" s="122">
        <v>0</v>
      </c>
      <c r="J410" s="57">
        <v>0</v>
      </c>
      <c r="K410" s="5">
        <f t="shared" ref="K410:K444" si="171">+SUM(I410:J410)</f>
        <v>0</v>
      </c>
      <c r="L410" s="57">
        <v>0</v>
      </c>
      <c r="M410" s="86">
        <f t="shared" ref="M410:M444" si="172">+SUM(K410:L410)</f>
        <v>0</v>
      </c>
      <c r="N410" s="5">
        <f t="shared" ref="N410:N444" si="173">+G410+H410+J410</f>
        <v>1456.123062295082</v>
      </c>
      <c r="O410" s="56">
        <f t="shared" ref="O410:O444" si="174">G410+H410-L410-I410</f>
        <v>1456.123062295082</v>
      </c>
    </row>
    <row r="411" spans="1:15" x14ac:dyDescent="0.2">
      <c r="A411" s="59" t="s">
        <v>22</v>
      </c>
      <c r="B411" s="54" t="str">
        <f t="shared" ref="B411:B444" si="175">+IF(MONTH(C411)&lt;4,"Q1",IF(MONTH(C411)&lt;7,"Q2",IF(MONTH(C411)&lt;10,"Q3","Q4")))&amp;"/"&amp;YEAR(C411)</f>
        <v>Q3/2016</v>
      </c>
      <c r="C411" s="49">
        <f>D410+1</f>
        <v>42552</v>
      </c>
      <c r="D411" s="49">
        <f>EOMONTH(D410,3)</f>
        <v>42643</v>
      </c>
      <c r="E411" s="54">
        <f t="shared" ref="E411:E444" si="176">D411-C411+1</f>
        <v>92</v>
      </c>
      <c r="F411" s="55">
        <f>VLOOKUP(D411,'FERC Interest Rate'!A:B,2,TRUE)</f>
        <v>3.5000000000000003E-2</v>
      </c>
      <c r="G411" s="56">
        <f t="shared" ref="G411:G444" si="177">O410</f>
        <v>1456.123062295082</v>
      </c>
      <c r="H411" s="56">
        <f t="shared" si="170"/>
        <v>12.810700165546898</v>
      </c>
      <c r="I411" s="122">
        <v>0</v>
      </c>
      <c r="J411" s="57">
        <v>0</v>
      </c>
      <c r="K411" s="5">
        <f t="shared" si="171"/>
        <v>0</v>
      </c>
      <c r="L411" s="57">
        <v>0</v>
      </c>
      <c r="M411" s="86">
        <f t="shared" si="172"/>
        <v>0</v>
      </c>
      <c r="N411" s="5">
        <f t="shared" si="173"/>
        <v>1468.9337624606289</v>
      </c>
      <c r="O411" s="56">
        <f t="shared" si="174"/>
        <v>1468.9337624606289</v>
      </c>
    </row>
    <row r="412" spans="1:15" x14ac:dyDescent="0.2">
      <c r="A412" s="59" t="s">
        <v>22</v>
      </c>
      <c r="B412" s="54" t="str">
        <f t="shared" si="175"/>
        <v>Q4/2016</v>
      </c>
      <c r="C412" s="49">
        <f t="shared" ref="C412:C444" si="178">D411+1</f>
        <v>42644</v>
      </c>
      <c r="D412" s="49">
        <f t="shared" ref="D412:D444" si="179">EOMONTH(D411,3)</f>
        <v>42735</v>
      </c>
      <c r="E412" s="54">
        <f t="shared" si="176"/>
        <v>92</v>
      </c>
      <c r="F412" s="55">
        <f>VLOOKUP(D412,'FERC Interest Rate'!A:B,2,TRUE)</f>
        <v>3.5000000000000003E-2</v>
      </c>
      <c r="G412" s="56">
        <f t="shared" si="177"/>
        <v>1468.9337624606289</v>
      </c>
      <c r="H412" s="56">
        <f t="shared" si="170"/>
        <v>12.923406325473294</v>
      </c>
      <c r="I412" s="122">
        <v>0</v>
      </c>
      <c r="J412" s="57">
        <v>0</v>
      </c>
      <c r="K412" s="5">
        <f t="shared" si="171"/>
        <v>0</v>
      </c>
      <c r="L412" s="57">
        <v>0</v>
      </c>
      <c r="M412" s="86">
        <f t="shared" si="172"/>
        <v>0</v>
      </c>
      <c r="N412" s="5">
        <f t="shared" si="173"/>
        <v>1481.8571687861022</v>
      </c>
      <c r="O412" s="56">
        <f t="shared" si="174"/>
        <v>1481.8571687861022</v>
      </c>
    </row>
    <row r="413" spans="1:15" x14ac:dyDescent="0.2">
      <c r="A413" s="59" t="s">
        <v>22</v>
      </c>
      <c r="B413" s="54" t="str">
        <f t="shared" si="175"/>
        <v>Q1/2017</v>
      </c>
      <c r="C413" s="49">
        <f t="shared" si="178"/>
        <v>42736</v>
      </c>
      <c r="D413" s="49">
        <f t="shared" si="179"/>
        <v>42825</v>
      </c>
      <c r="E413" s="54">
        <f t="shared" si="176"/>
        <v>90</v>
      </c>
      <c r="F413" s="55">
        <f>VLOOKUP(D413,'FERC Interest Rate'!A:B,2,TRUE)</f>
        <v>3.5000000000000003E-2</v>
      </c>
      <c r="G413" s="56">
        <f t="shared" si="177"/>
        <v>1481.8571687861022</v>
      </c>
      <c r="H413" s="56">
        <f t="shared" si="170"/>
        <v>12.788630360756773</v>
      </c>
      <c r="I413" s="122">
        <v>0</v>
      </c>
      <c r="J413" s="57">
        <v>0</v>
      </c>
      <c r="K413" s="5">
        <f t="shared" si="171"/>
        <v>0</v>
      </c>
      <c r="L413" s="57">
        <v>0</v>
      </c>
      <c r="M413" s="86">
        <f t="shared" si="172"/>
        <v>0</v>
      </c>
      <c r="N413" s="5">
        <f t="shared" si="173"/>
        <v>1494.645799146859</v>
      </c>
      <c r="O413" s="56">
        <f t="shared" si="174"/>
        <v>1494.645799146859</v>
      </c>
    </row>
    <row r="414" spans="1:15" x14ac:dyDescent="0.2">
      <c r="A414" s="59" t="s">
        <v>22</v>
      </c>
      <c r="B414" s="54" t="str">
        <f t="shared" si="175"/>
        <v>Q2/2017</v>
      </c>
      <c r="C414" s="49">
        <f t="shared" si="178"/>
        <v>42826</v>
      </c>
      <c r="D414" s="49">
        <f t="shared" si="179"/>
        <v>42916</v>
      </c>
      <c r="E414" s="54">
        <f t="shared" si="176"/>
        <v>91</v>
      </c>
      <c r="F414" s="55">
        <f>VLOOKUP(D414,'FERC Interest Rate'!A:B,2,TRUE)</f>
        <v>3.7100000000000001E-2</v>
      </c>
      <c r="G414" s="56">
        <f t="shared" si="177"/>
        <v>1494.645799146859</v>
      </c>
      <c r="H414" s="56">
        <f t="shared" si="170"/>
        <v>13.824859404108796</v>
      </c>
      <c r="I414" s="122">
        <v>0</v>
      </c>
      <c r="J414" s="57">
        <v>0</v>
      </c>
      <c r="K414" s="5">
        <f t="shared" si="171"/>
        <v>0</v>
      </c>
      <c r="L414" s="57">
        <v>0</v>
      </c>
      <c r="M414" s="86">
        <f t="shared" si="172"/>
        <v>0</v>
      </c>
      <c r="N414" s="5">
        <f t="shared" si="173"/>
        <v>1508.4706585509678</v>
      </c>
      <c r="O414" s="56">
        <f t="shared" si="174"/>
        <v>1508.4706585509678</v>
      </c>
    </row>
    <row r="415" spans="1:15" x14ac:dyDescent="0.2">
      <c r="A415" s="59" t="s">
        <v>22</v>
      </c>
      <c r="B415" s="54" t="str">
        <f t="shared" si="175"/>
        <v>Q3/2017</v>
      </c>
      <c r="C415" s="49">
        <f t="shared" si="178"/>
        <v>42917</v>
      </c>
      <c r="D415" s="49">
        <f t="shared" si="179"/>
        <v>43008</v>
      </c>
      <c r="E415" s="54">
        <f t="shared" si="176"/>
        <v>92</v>
      </c>
      <c r="F415" s="55">
        <f>VLOOKUP(D415,'FERC Interest Rate'!A:B,2,TRUE)</f>
        <v>3.9600000000000003E-2</v>
      </c>
      <c r="G415" s="56">
        <f t="shared" si="177"/>
        <v>1508.4706585509678</v>
      </c>
      <c r="H415" s="56">
        <f t="shared" si="170"/>
        <v>15.056603570501059</v>
      </c>
      <c r="I415" s="122">
        <v>0</v>
      </c>
      <c r="J415" s="57">
        <v>0</v>
      </c>
      <c r="K415" s="5">
        <f t="shared" si="171"/>
        <v>0</v>
      </c>
      <c r="L415" s="57">
        <v>0</v>
      </c>
      <c r="M415" s="86">
        <f t="shared" si="172"/>
        <v>0</v>
      </c>
      <c r="N415" s="5">
        <f t="shared" si="173"/>
        <v>1523.5272621214688</v>
      </c>
      <c r="O415" s="56">
        <f t="shared" si="174"/>
        <v>1523.5272621214688</v>
      </c>
    </row>
    <row r="416" spans="1:15" x14ac:dyDescent="0.2">
      <c r="A416" s="59" t="s">
        <v>22</v>
      </c>
      <c r="B416" s="54" t="str">
        <f t="shared" si="175"/>
        <v>Q4/2017</v>
      </c>
      <c r="C416" s="49">
        <f t="shared" si="178"/>
        <v>43009</v>
      </c>
      <c r="D416" s="49">
        <f t="shared" si="179"/>
        <v>43100</v>
      </c>
      <c r="E416" s="54">
        <f t="shared" si="176"/>
        <v>92</v>
      </c>
      <c r="F416" s="55">
        <f>VLOOKUP(D416,'FERC Interest Rate'!A:B,2,TRUE)</f>
        <v>4.2099999999999999E-2</v>
      </c>
      <c r="G416" s="56">
        <f t="shared" si="177"/>
        <v>1523.5272621214688</v>
      </c>
      <c r="H416" s="56">
        <f t="shared" si="170"/>
        <v>16.166919977120198</v>
      </c>
      <c r="I416" s="122">
        <v>0</v>
      </c>
      <c r="J416" s="57">
        <v>0</v>
      </c>
      <c r="K416" s="5">
        <f t="shared" si="171"/>
        <v>0</v>
      </c>
      <c r="L416" s="57">
        <v>0</v>
      </c>
      <c r="M416" s="86">
        <f t="shared" si="172"/>
        <v>0</v>
      </c>
      <c r="N416" s="5">
        <f t="shared" si="173"/>
        <v>1539.694182098589</v>
      </c>
      <c r="O416" s="56">
        <f t="shared" si="174"/>
        <v>1539.694182098589</v>
      </c>
    </row>
    <row r="417" spans="1:15" x14ac:dyDescent="0.2">
      <c r="A417" s="59" t="s">
        <v>22</v>
      </c>
      <c r="B417" s="54" t="str">
        <f t="shared" si="175"/>
        <v>Q1/2018</v>
      </c>
      <c r="C417" s="49">
        <f t="shared" si="178"/>
        <v>43101</v>
      </c>
      <c r="D417" s="49">
        <f t="shared" si="179"/>
        <v>43190</v>
      </c>
      <c r="E417" s="54">
        <f t="shared" si="176"/>
        <v>90</v>
      </c>
      <c r="F417" s="55">
        <f>VLOOKUP(D417,'FERC Interest Rate'!A:B,2,TRUE)</f>
        <v>4.2500000000000003E-2</v>
      </c>
      <c r="G417" s="56">
        <f t="shared" si="177"/>
        <v>1539.694182098589</v>
      </c>
      <c r="H417" s="56">
        <f t="shared" si="170"/>
        <v>16.135151360348228</v>
      </c>
      <c r="I417" s="122">
        <v>0</v>
      </c>
      <c r="J417" s="57">
        <v>0</v>
      </c>
      <c r="K417" s="5">
        <f t="shared" si="171"/>
        <v>0</v>
      </c>
      <c r="L417" s="57">
        <v>0</v>
      </c>
      <c r="M417" s="86">
        <f t="shared" si="172"/>
        <v>0</v>
      </c>
      <c r="N417" s="5">
        <f t="shared" si="173"/>
        <v>1555.8293334589371</v>
      </c>
      <c r="O417" s="56">
        <f t="shared" si="174"/>
        <v>1555.8293334589371</v>
      </c>
    </row>
    <row r="418" spans="1:15" x14ac:dyDescent="0.2">
      <c r="A418" s="59" t="s">
        <v>22</v>
      </c>
      <c r="B418" s="54" t="str">
        <f t="shared" si="175"/>
        <v>Q2/2018</v>
      </c>
      <c r="C418" s="49">
        <f t="shared" si="178"/>
        <v>43191</v>
      </c>
      <c r="D418" s="49">
        <f t="shared" si="179"/>
        <v>43281</v>
      </c>
      <c r="E418" s="54">
        <f t="shared" si="176"/>
        <v>91</v>
      </c>
      <c r="F418" s="55">
        <f>VLOOKUP(D418,'FERC Interest Rate'!A:B,2,TRUE)</f>
        <v>4.4699999999999997E-2</v>
      </c>
      <c r="G418" s="56">
        <f t="shared" si="177"/>
        <v>1555.8293334589371</v>
      </c>
      <c r="H418" s="56">
        <f t="shared" si="170"/>
        <v>17.338758848523064</v>
      </c>
      <c r="I418" s="122">
        <v>0</v>
      </c>
      <c r="J418" s="57">
        <v>0</v>
      </c>
      <c r="K418" s="5">
        <f t="shared" si="171"/>
        <v>0</v>
      </c>
      <c r="L418" s="57">
        <v>0</v>
      </c>
      <c r="M418" s="86">
        <f t="shared" si="172"/>
        <v>0</v>
      </c>
      <c r="N418" s="5">
        <f t="shared" si="173"/>
        <v>1573.16809230746</v>
      </c>
      <c r="O418" s="56">
        <f t="shared" si="174"/>
        <v>1573.16809230746</v>
      </c>
    </row>
    <row r="419" spans="1:15" x14ac:dyDescent="0.2">
      <c r="A419" s="59" t="s">
        <v>22</v>
      </c>
      <c r="B419" s="54" t="str">
        <f t="shared" si="175"/>
        <v>Q3/2018</v>
      </c>
      <c r="C419" s="49">
        <f t="shared" si="178"/>
        <v>43282</v>
      </c>
      <c r="D419" s="49">
        <f t="shared" si="179"/>
        <v>43373</v>
      </c>
      <c r="E419" s="54">
        <f t="shared" si="176"/>
        <v>92</v>
      </c>
      <c r="F419" s="55">
        <f>VLOOKUP(D419,'FERC Interest Rate'!A:B,2,TRUE)</f>
        <v>4.6899999999999997E-2</v>
      </c>
      <c r="G419" s="56">
        <f t="shared" si="177"/>
        <v>1573.16809230746</v>
      </c>
      <c r="H419" s="56">
        <f t="shared" si="170"/>
        <v>18.597001875858162</v>
      </c>
      <c r="I419" s="122">
        <v>0</v>
      </c>
      <c r="J419" s="57">
        <v>0</v>
      </c>
      <c r="K419" s="5">
        <f t="shared" si="171"/>
        <v>0</v>
      </c>
      <c r="L419" s="57">
        <v>0</v>
      </c>
      <c r="M419" s="86">
        <f t="shared" si="172"/>
        <v>0</v>
      </c>
      <c r="N419" s="5">
        <f t="shared" si="173"/>
        <v>1591.7650941833183</v>
      </c>
      <c r="O419" s="56">
        <f t="shared" si="174"/>
        <v>1591.7650941833183</v>
      </c>
    </row>
    <row r="420" spans="1:15" x14ac:dyDescent="0.2">
      <c r="A420" s="59" t="s">
        <v>22</v>
      </c>
      <c r="B420" s="54" t="str">
        <f t="shared" si="175"/>
        <v>Q4/2018</v>
      </c>
      <c r="C420" s="49">
        <f t="shared" si="178"/>
        <v>43374</v>
      </c>
      <c r="D420" s="49">
        <f t="shared" si="179"/>
        <v>43465</v>
      </c>
      <c r="E420" s="54">
        <f t="shared" si="176"/>
        <v>92</v>
      </c>
      <c r="F420" s="55">
        <f>VLOOKUP(D420,'FERC Interest Rate'!A:B,2,TRUE)</f>
        <v>4.9599999999999998E-2</v>
      </c>
      <c r="G420" s="56">
        <f t="shared" si="177"/>
        <v>1591.7650941833183</v>
      </c>
      <c r="H420" s="56">
        <f t="shared" si="170"/>
        <v>19.900116377472106</v>
      </c>
      <c r="I420" s="122">
        <v>0</v>
      </c>
      <c r="J420" s="57">
        <v>0</v>
      </c>
      <c r="K420" s="5">
        <f t="shared" si="171"/>
        <v>0</v>
      </c>
      <c r="L420" s="57">
        <v>0</v>
      </c>
      <c r="M420" s="86">
        <f t="shared" si="172"/>
        <v>0</v>
      </c>
      <c r="N420" s="5">
        <f t="shared" si="173"/>
        <v>1611.6652105607905</v>
      </c>
      <c r="O420" s="56">
        <f t="shared" si="174"/>
        <v>1611.6652105607905</v>
      </c>
    </row>
    <row r="421" spans="1:15" x14ac:dyDescent="0.2">
      <c r="A421" s="59" t="s">
        <v>22</v>
      </c>
      <c r="B421" s="54" t="str">
        <f t="shared" si="175"/>
        <v>Q1/2019</v>
      </c>
      <c r="C421" s="49">
        <f t="shared" si="178"/>
        <v>43466</v>
      </c>
      <c r="D421" s="49">
        <f t="shared" si="179"/>
        <v>43555</v>
      </c>
      <c r="E421" s="54">
        <f t="shared" si="176"/>
        <v>90</v>
      </c>
      <c r="F421" s="55">
        <f>VLOOKUP(D421,'FERC Interest Rate'!A:B,2,TRUE)</f>
        <v>5.1799999999999999E-2</v>
      </c>
      <c r="G421" s="56">
        <f t="shared" si="177"/>
        <v>1611.6652105607905</v>
      </c>
      <c r="H421" s="56">
        <f t="shared" si="170"/>
        <v>20.585159483929875</v>
      </c>
      <c r="I421" s="122">
        <v>0</v>
      </c>
      <c r="J421" s="57">
        <v>0</v>
      </c>
      <c r="K421" s="5">
        <f t="shared" si="171"/>
        <v>0</v>
      </c>
      <c r="L421" s="57">
        <v>0</v>
      </c>
      <c r="M421" s="86">
        <f t="shared" si="172"/>
        <v>0</v>
      </c>
      <c r="N421" s="5">
        <f t="shared" si="173"/>
        <v>1632.2503700447203</v>
      </c>
      <c r="O421" s="56">
        <f t="shared" si="174"/>
        <v>1632.2503700447203</v>
      </c>
    </row>
    <row r="422" spans="1:15" x14ac:dyDescent="0.2">
      <c r="A422" s="59" t="s">
        <v>22</v>
      </c>
      <c r="B422" s="54" t="str">
        <f t="shared" si="175"/>
        <v>Q2/2019</v>
      </c>
      <c r="C422" s="49">
        <f t="shared" si="178"/>
        <v>43556</v>
      </c>
      <c r="D422" s="49">
        <f t="shared" si="179"/>
        <v>43646</v>
      </c>
      <c r="E422" s="54">
        <f t="shared" si="176"/>
        <v>91</v>
      </c>
      <c r="F422" s="55">
        <f>VLOOKUP(D422,'FERC Interest Rate'!A:B,2,TRUE)</f>
        <v>5.45E-2</v>
      </c>
      <c r="G422" s="56">
        <f t="shared" si="177"/>
        <v>1632.2503700447203</v>
      </c>
      <c r="H422" s="56">
        <f t="shared" si="170"/>
        <v>22.178481397909014</v>
      </c>
      <c r="I422" s="122">
        <v>0</v>
      </c>
      <c r="J422" s="57">
        <v>0</v>
      </c>
      <c r="K422" s="5">
        <f t="shared" si="171"/>
        <v>0</v>
      </c>
      <c r="L422" s="57">
        <v>0</v>
      </c>
      <c r="M422" s="86">
        <f t="shared" si="172"/>
        <v>0</v>
      </c>
      <c r="N422" s="5">
        <f t="shared" si="173"/>
        <v>1654.4288514426294</v>
      </c>
      <c r="O422" s="56">
        <f t="shared" si="174"/>
        <v>1654.4288514426294</v>
      </c>
    </row>
    <row r="423" spans="1:15" x14ac:dyDescent="0.2">
      <c r="A423" s="59" t="s">
        <v>22</v>
      </c>
      <c r="B423" s="54" t="str">
        <f t="shared" si="175"/>
        <v>Q3/2019</v>
      </c>
      <c r="C423" s="49">
        <f t="shared" si="178"/>
        <v>43647</v>
      </c>
      <c r="D423" s="49">
        <f t="shared" si="179"/>
        <v>43738</v>
      </c>
      <c r="E423" s="54">
        <f t="shared" si="176"/>
        <v>92</v>
      </c>
      <c r="F423" s="55">
        <f>VLOOKUP(D423,'FERC Interest Rate'!A:B,2,TRUE)</f>
        <v>5.5E-2</v>
      </c>
      <c r="G423" s="56">
        <f t="shared" si="177"/>
        <v>1654.4288514426294</v>
      </c>
      <c r="H423" s="56">
        <f t="shared" si="170"/>
        <v>22.935369830958098</v>
      </c>
      <c r="I423" s="122">
        <v>0</v>
      </c>
      <c r="J423" s="57">
        <v>0</v>
      </c>
      <c r="K423" s="5">
        <f t="shared" si="171"/>
        <v>0</v>
      </c>
      <c r="L423" s="57">
        <v>0</v>
      </c>
      <c r="M423" s="86">
        <f t="shared" si="172"/>
        <v>0</v>
      </c>
      <c r="N423" s="5">
        <f t="shared" si="173"/>
        <v>1677.3642212735874</v>
      </c>
      <c r="O423" s="56">
        <f t="shared" si="174"/>
        <v>1677.3642212735874</v>
      </c>
    </row>
    <row r="424" spans="1:15" x14ac:dyDescent="0.2">
      <c r="A424" s="59" t="s">
        <v>22</v>
      </c>
      <c r="B424" s="54" t="str">
        <f t="shared" si="175"/>
        <v>Q4/2019</v>
      </c>
      <c r="C424" s="49">
        <f t="shared" si="178"/>
        <v>43739</v>
      </c>
      <c r="D424" s="49">
        <f t="shared" si="179"/>
        <v>43830</v>
      </c>
      <c r="E424" s="54">
        <f t="shared" si="176"/>
        <v>92</v>
      </c>
      <c r="F424" s="55">
        <f>VLOOKUP(D424,'FERC Interest Rate'!A:B,2,TRUE)</f>
        <v>5.4199999999999998E-2</v>
      </c>
      <c r="G424" s="56">
        <f t="shared" si="177"/>
        <v>1677.3642212735874</v>
      </c>
      <c r="H424" s="56">
        <f t="shared" si="170"/>
        <v>22.915093021804427</v>
      </c>
      <c r="I424" s="122">
        <v>0</v>
      </c>
      <c r="J424" s="57">
        <v>0</v>
      </c>
      <c r="K424" s="5">
        <f t="shared" si="171"/>
        <v>0</v>
      </c>
      <c r="L424" s="57">
        <v>0</v>
      </c>
      <c r="M424" s="86">
        <f t="shared" si="172"/>
        <v>0</v>
      </c>
      <c r="N424" s="5">
        <f t="shared" si="173"/>
        <v>1700.2793142953919</v>
      </c>
      <c r="O424" s="56">
        <f t="shared" si="174"/>
        <v>1700.2793142953919</v>
      </c>
    </row>
    <row r="425" spans="1:15" x14ac:dyDescent="0.2">
      <c r="A425" s="59" t="s">
        <v>45</v>
      </c>
      <c r="B425" s="54" t="str">
        <f t="shared" si="175"/>
        <v>Q1/2020</v>
      </c>
      <c r="C425" s="49">
        <f t="shared" si="178"/>
        <v>43831</v>
      </c>
      <c r="D425" s="49">
        <f t="shared" si="179"/>
        <v>43921</v>
      </c>
      <c r="E425" s="54">
        <f t="shared" si="176"/>
        <v>91</v>
      </c>
      <c r="F425" s="55">
        <f>VLOOKUP(D425,'FERC Interest Rate'!A:B,2,TRUE)</f>
        <v>4.9599999999999998E-2</v>
      </c>
      <c r="G425" s="56">
        <f t="shared" si="177"/>
        <v>1700.2793142953919</v>
      </c>
      <c r="H425" s="56">
        <f t="shared" si="170"/>
        <v>20.968253314217705</v>
      </c>
      <c r="I425" s="77">
        <f>(SUM($H$410:$H$425)/20)</f>
        <v>13.612378380480484</v>
      </c>
      <c r="J425" s="57">
        <f t="shared" ref="J425:J444" si="180">G425*F425*(E425/(DATE(YEAR(D425),12,31)-DATE(YEAR(D425),1,1)+1))</f>
        <v>20.968253314217705</v>
      </c>
      <c r="K425" s="5">
        <f t="shared" si="171"/>
        <v>34.580631694698191</v>
      </c>
      <c r="L425" s="57">
        <f>+$G$410/20</f>
        <v>72.45</v>
      </c>
      <c r="M425" s="86">
        <f t="shared" si="172"/>
        <v>107.0306316946982</v>
      </c>
      <c r="N425" s="5">
        <f t="shared" si="173"/>
        <v>1742.2158209238273</v>
      </c>
      <c r="O425" s="56">
        <f t="shared" si="174"/>
        <v>1635.185189229129</v>
      </c>
    </row>
    <row r="426" spans="1:15" x14ac:dyDescent="0.2">
      <c r="A426" s="59" t="s">
        <v>46</v>
      </c>
      <c r="B426" s="54" t="str">
        <f t="shared" si="175"/>
        <v>Q2/2020</v>
      </c>
      <c r="C426" s="49">
        <f t="shared" si="178"/>
        <v>43922</v>
      </c>
      <c r="D426" s="49">
        <f t="shared" si="179"/>
        <v>44012</v>
      </c>
      <c r="E426" s="54">
        <f t="shared" si="176"/>
        <v>91</v>
      </c>
      <c r="F426" s="55">
        <f>VLOOKUP(D426,'FERC Interest Rate'!A:B,2,TRUE)</f>
        <v>4.7500000000000001E-2</v>
      </c>
      <c r="G426" s="56">
        <f t="shared" si="177"/>
        <v>1635.185189229129</v>
      </c>
      <c r="H426" s="56">
        <v>0</v>
      </c>
      <c r="I426" s="77">
        <f t="shared" ref="I426:I444" si="181">(SUM($H$410:$H$425)/20)</f>
        <v>13.612378380480484</v>
      </c>
      <c r="J426" s="57">
        <f t="shared" si="180"/>
        <v>19.311715793559866</v>
      </c>
      <c r="K426" s="5">
        <f t="shared" si="171"/>
        <v>32.924094174040349</v>
      </c>
      <c r="L426" s="57">
        <f t="shared" ref="L426:L444" si="182">+$G$410/20</f>
        <v>72.45</v>
      </c>
      <c r="M426" s="86">
        <f t="shared" si="172"/>
        <v>105.37409417404035</v>
      </c>
      <c r="N426" s="5">
        <f t="shared" si="173"/>
        <v>1654.4969050226889</v>
      </c>
      <c r="O426" s="56">
        <f t="shared" si="174"/>
        <v>1549.1228108486484</v>
      </c>
    </row>
    <row r="427" spans="1:15" x14ac:dyDescent="0.2">
      <c r="A427" s="59" t="s">
        <v>47</v>
      </c>
      <c r="B427" s="54" t="str">
        <f t="shared" si="175"/>
        <v>Q3/2020</v>
      </c>
      <c r="C427" s="49">
        <f t="shared" si="178"/>
        <v>44013</v>
      </c>
      <c r="D427" s="49">
        <f t="shared" si="179"/>
        <v>44104</v>
      </c>
      <c r="E427" s="54">
        <f t="shared" si="176"/>
        <v>92</v>
      </c>
      <c r="F427" s="55">
        <f>VLOOKUP(D427,'FERC Interest Rate'!A:B,2,TRUE)</f>
        <v>3.4299999999999997E-2</v>
      </c>
      <c r="G427" s="56">
        <f t="shared" si="177"/>
        <v>1549.1228108486484</v>
      </c>
      <c r="H427" s="56">
        <v>0</v>
      </c>
      <c r="I427" s="77">
        <f t="shared" si="181"/>
        <v>13.612378380480484</v>
      </c>
      <c r="J427" s="57">
        <f t="shared" si="180"/>
        <v>13.356316781185779</v>
      </c>
      <c r="K427" s="5">
        <f t="shared" si="171"/>
        <v>26.968695161666261</v>
      </c>
      <c r="L427" s="57">
        <f t="shared" si="182"/>
        <v>72.45</v>
      </c>
      <c r="M427" s="86">
        <f t="shared" si="172"/>
        <v>99.418695161666264</v>
      </c>
      <c r="N427" s="5">
        <f t="shared" si="173"/>
        <v>1562.4791276298342</v>
      </c>
      <c r="O427" s="56">
        <f t="shared" si="174"/>
        <v>1463.0604324681678</v>
      </c>
    </row>
    <row r="428" spans="1:15" x14ac:dyDescent="0.2">
      <c r="A428" s="59" t="s">
        <v>48</v>
      </c>
      <c r="B428" s="54" t="str">
        <f t="shared" si="175"/>
        <v>Q4/2020</v>
      </c>
      <c r="C428" s="49">
        <f t="shared" si="178"/>
        <v>44105</v>
      </c>
      <c r="D428" s="49">
        <f t="shared" si="179"/>
        <v>44196</v>
      </c>
      <c r="E428" s="54">
        <f t="shared" si="176"/>
        <v>92</v>
      </c>
      <c r="F428" s="55">
        <f>VLOOKUP(D428,'FERC Interest Rate'!A:B,2,TRUE)</f>
        <v>3.2500000000000001E-2</v>
      </c>
      <c r="G428" s="56">
        <f t="shared" si="177"/>
        <v>1463.0604324681678</v>
      </c>
      <c r="H428" s="56">
        <v>0</v>
      </c>
      <c r="I428" s="77">
        <f t="shared" si="181"/>
        <v>13.612378380480484</v>
      </c>
      <c r="J428" s="57">
        <f t="shared" si="180"/>
        <v>11.952324298032302</v>
      </c>
      <c r="K428" s="5">
        <f t="shared" si="171"/>
        <v>25.564702678512788</v>
      </c>
      <c r="L428" s="57">
        <f t="shared" si="182"/>
        <v>72.45</v>
      </c>
      <c r="M428" s="86">
        <f t="shared" si="172"/>
        <v>98.014702678512791</v>
      </c>
      <c r="N428" s="5">
        <f t="shared" si="173"/>
        <v>1475.0127567662003</v>
      </c>
      <c r="O428" s="56">
        <f t="shared" si="174"/>
        <v>1376.9980540876873</v>
      </c>
    </row>
    <row r="429" spans="1:15" x14ac:dyDescent="0.2">
      <c r="A429" s="59" t="s">
        <v>49</v>
      </c>
      <c r="B429" s="54" t="str">
        <f t="shared" si="175"/>
        <v>Q1/2021</v>
      </c>
      <c r="C429" s="49">
        <f t="shared" si="178"/>
        <v>44197</v>
      </c>
      <c r="D429" s="49">
        <f t="shared" si="179"/>
        <v>44286</v>
      </c>
      <c r="E429" s="54">
        <f t="shared" si="176"/>
        <v>90</v>
      </c>
      <c r="F429" s="55">
        <f>VLOOKUP(D429,'FERC Interest Rate'!A:B,2,TRUE)</f>
        <v>3.2500000000000001E-2</v>
      </c>
      <c r="G429" s="56">
        <f t="shared" si="177"/>
        <v>1376.9980540876873</v>
      </c>
      <c r="H429" s="56">
        <v>0</v>
      </c>
      <c r="I429" s="77">
        <f t="shared" si="181"/>
        <v>13.612378380480484</v>
      </c>
      <c r="J429" s="57">
        <f t="shared" si="180"/>
        <v>11.034847419743794</v>
      </c>
      <c r="K429" s="5">
        <f t="shared" si="171"/>
        <v>24.647225800224277</v>
      </c>
      <c r="L429" s="57">
        <f t="shared" si="182"/>
        <v>72.45</v>
      </c>
      <c r="M429" s="86">
        <f t="shared" si="172"/>
        <v>97.09722580022428</v>
      </c>
      <c r="N429" s="5">
        <f t="shared" si="173"/>
        <v>1388.032901507431</v>
      </c>
      <c r="O429" s="56">
        <f t="shared" si="174"/>
        <v>1290.9356757072067</v>
      </c>
    </row>
    <row r="430" spans="1:15" x14ac:dyDescent="0.2">
      <c r="A430" s="59" t="s">
        <v>50</v>
      </c>
      <c r="B430" s="54" t="str">
        <f t="shared" si="175"/>
        <v>Q2/2021</v>
      </c>
      <c r="C430" s="49">
        <f t="shared" si="178"/>
        <v>44287</v>
      </c>
      <c r="D430" s="49">
        <f t="shared" si="179"/>
        <v>44377</v>
      </c>
      <c r="E430" s="54">
        <f t="shared" si="176"/>
        <v>91</v>
      </c>
      <c r="F430" s="55">
        <f>VLOOKUP(D430,'FERC Interest Rate'!A:B,2,TRUE)</f>
        <v>3.2500000000000001E-2</v>
      </c>
      <c r="G430" s="56">
        <f t="shared" si="177"/>
        <v>1290.9356757072067</v>
      </c>
      <c r="H430" s="56">
        <v>0</v>
      </c>
      <c r="I430" s="77">
        <f t="shared" si="181"/>
        <v>13.612378380480484</v>
      </c>
      <c r="J430" s="57">
        <f t="shared" si="180"/>
        <v>10.460115783298805</v>
      </c>
      <c r="K430" s="5">
        <f t="shared" si="171"/>
        <v>24.07249416377929</v>
      </c>
      <c r="L430" s="57">
        <f t="shared" si="182"/>
        <v>72.45</v>
      </c>
      <c r="M430" s="86">
        <f t="shared" si="172"/>
        <v>96.522494163779299</v>
      </c>
      <c r="N430" s="5">
        <f t="shared" si="173"/>
        <v>1301.3957914905054</v>
      </c>
      <c r="O430" s="56">
        <f t="shared" si="174"/>
        <v>1204.8732973267261</v>
      </c>
    </row>
    <row r="431" spans="1:15" x14ac:dyDescent="0.2">
      <c r="A431" s="59" t="s">
        <v>51</v>
      </c>
      <c r="B431" s="54" t="str">
        <f t="shared" si="175"/>
        <v>Q3/2021</v>
      </c>
      <c r="C431" s="49">
        <f t="shared" si="178"/>
        <v>44378</v>
      </c>
      <c r="D431" s="49">
        <f t="shared" si="179"/>
        <v>44469</v>
      </c>
      <c r="E431" s="54">
        <f t="shared" si="176"/>
        <v>92</v>
      </c>
      <c r="F431" s="55">
        <f>VLOOKUP(D431,'FERC Interest Rate'!A:B,2,TRUE)</f>
        <v>3.2500000000000001E-2</v>
      </c>
      <c r="G431" s="56">
        <f t="shared" si="177"/>
        <v>1204.8732973267261</v>
      </c>
      <c r="H431" s="56">
        <v>0</v>
      </c>
      <c r="I431" s="77">
        <f t="shared" si="181"/>
        <v>13.612378380480484</v>
      </c>
      <c r="J431" s="57">
        <f t="shared" si="180"/>
        <v>9.8700579698819482</v>
      </c>
      <c r="K431" s="5">
        <f t="shared" si="171"/>
        <v>23.482436350362434</v>
      </c>
      <c r="L431" s="57">
        <f t="shared" si="182"/>
        <v>72.45</v>
      </c>
      <c r="M431" s="86">
        <f t="shared" si="172"/>
        <v>95.932436350362437</v>
      </c>
      <c r="N431" s="5">
        <f t="shared" si="173"/>
        <v>1214.7433552966081</v>
      </c>
      <c r="O431" s="56">
        <f t="shared" si="174"/>
        <v>1118.8109189462455</v>
      </c>
    </row>
    <row r="432" spans="1:15" x14ac:dyDescent="0.2">
      <c r="A432" s="59" t="s">
        <v>52</v>
      </c>
      <c r="B432" s="54" t="str">
        <f t="shared" si="175"/>
        <v>Q4/2021</v>
      </c>
      <c r="C432" s="49">
        <f t="shared" si="178"/>
        <v>44470</v>
      </c>
      <c r="D432" s="49">
        <f t="shared" si="179"/>
        <v>44561</v>
      </c>
      <c r="E432" s="54">
        <f t="shared" si="176"/>
        <v>92</v>
      </c>
      <c r="F432" s="55">
        <f>VLOOKUP(D432,'FERC Interest Rate'!A:B,2,TRUE)</f>
        <v>3.2500000000000001E-2</v>
      </c>
      <c r="G432" s="56">
        <f t="shared" si="177"/>
        <v>1118.8109189462455</v>
      </c>
      <c r="H432" s="56">
        <v>0</v>
      </c>
      <c r="I432" s="77">
        <f t="shared" si="181"/>
        <v>13.612378380480484</v>
      </c>
      <c r="J432" s="57">
        <f t="shared" si="180"/>
        <v>9.1650538291760935</v>
      </c>
      <c r="K432" s="5">
        <f t="shared" si="171"/>
        <v>22.777432209656578</v>
      </c>
      <c r="L432" s="57">
        <f t="shared" si="182"/>
        <v>72.45</v>
      </c>
      <c r="M432" s="86">
        <f t="shared" si="172"/>
        <v>95.227432209656584</v>
      </c>
      <c r="N432" s="5">
        <f t="shared" si="173"/>
        <v>1127.9759727754215</v>
      </c>
      <c r="O432" s="56">
        <f t="shared" si="174"/>
        <v>1032.7485405657649</v>
      </c>
    </row>
    <row r="433" spans="1:15" x14ac:dyDescent="0.2">
      <c r="A433" s="59" t="s">
        <v>53</v>
      </c>
      <c r="B433" s="54" t="str">
        <f t="shared" si="175"/>
        <v>Q1/2022</v>
      </c>
      <c r="C433" s="49">
        <f t="shared" si="178"/>
        <v>44562</v>
      </c>
      <c r="D433" s="49">
        <f t="shared" si="179"/>
        <v>44651</v>
      </c>
      <c r="E433" s="54">
        <f t="shared" si="176"/>
        <v>90</v>
      </c>
      <c r="F433" s="55">
        <f>VLOOKUP(D433,'FERC Interest Rate'!A:B,2,TRUE)</f>
        <v>3.2500000000000001E-2</v>
      </c>
      <c r="G433" s="56">
        <f t="shared" si="177"/>
        <v>1032.7485405657649</v>
      </c>
      <c r="H433" s="56">
        <v>0</v>
      </c>
      <c r="I433" s="77">
        <f t="shared" si="181"/>
        <v>13.612378380480484</v>
      </c>
      <c r="J433" s="57">
        <f t="shared" si="180"/>
        <v>8.2761355648078432</v>
      </c>
      <c r="K433" s="5">
        <f t="shared" si="171"/>
        <v>21.888513945288327</v>
      </c>
      <c r="L433" s="57">
        <f t="shared" si="182"/>
        <v>72.45</v>
      </c>
      <c r="M433" s="86">
        <f t="shared" si="172"/>
        <v>94.338513945288327</v>
      </c>
      <c r="N433" s="5">
        <f t="shared" si="173"/>
        <v>1041.0246761305727</v>
      </c>
      <c r="O433" s="56">
        <f t="shared" si="174"/>
        <v>946.68616218528439</v>
      </c>
    </row>
    <row r="434" spans="1:15" x14ac:dyDescent="0.2">
      <c r="A434" s="59" t="s">
        <v>54</v>
      </c>
      <c r="B434" s="54" t="str">
        <f t="shared" si="175"/>
        <v>Q2/2022</v>
      </c>
      <c r="C434" s="49">
        <f t="shared" si="178"/>
        <v>44652</v>
      </c>
      <c r="D434" s="49">
        <f t="shared" si="179"/>
        <v>44742</v>
      </c>
      <c r="E434" s="54">
        <f t="shared" si="176"/>
        <v>91</v>
      </c>
      <c r="F434" s="55">
        <f>VLOOKUP(D434,'FERC Interest Rate'!A:B,2,TRUE)</f>
        <v>3.2500000000000001E-2</v>
      </c>
      <c r="G434" s="56">
        <f t="shared" si="177"/>
        <v>946.68616218528439</v>
      </c>
      <c r="H434" s="56">
        <v>0</v>
      </c>
      <c r="I434" s="77">
        <f t="shared" si="181"/>
        <v>13.612378380480484</v>
      </c>
      <c r="J434" s="57">
        <f t="shared" si="180"/>
        <v>7.6707515744191195</v>
      </c>
      <c r="K434" s="5">
        <f t="shared" si="171"/>
        <v>21.283129954899604</v>
      </c>
      <c r="L434" s="57">
        <f t="shared" si="182"/>
        <v>72.45</v>
      </c>
      <c r="M434" s="86">
        <f t="shared" si="172"/>
        <v>93.73312995489961</v>
      </c>
      <c r="N434" s="5">
        <f t="shared" si="173"/>
        <v>954.3569137597035</v>
      </c>
      <c r="O434" s="56">
        <f t="shared" si="174"/>
        <v>860.62378380480391</v>
      </c>
    </row>
    <row r="435" spans="1:15" x14ac:dyDescent="0.2">
      <c r="A435" s="59" t="s">
        <v>55</v>
      </c>
      <c r="B435" s="54" t="str">
        <f t="shared" si="175"/>
        <v>Q3/2022</v>
      </c>
      <c r="C435" s="49">
        <f t="shared" si="178"/>
        <v>44743</v>
      </c>
      <c r="D435" s="49">
        <f t="shared" si="179"/>
        <v>44834</v>
      </c>
      <c r="E435" s="54">
        <f t="shared" si="176"/>
        <v>92</v>
      </c>
      <c r="F435" s="55">
        <f>VLOOKUP(D435,'FERC Interest Rate'!A:B,2,TRUE)</f>
        <v>3.5999999999999997E-2</v>
      </c>
      <c r="G435" s="56">
        <f t="shared" si="177"/>
        <v>860.62378380480391</v>
      </c>
      <c r="H435" s="56">
        <v>0</v>
      </c>
      <c r="I435" s="77">
        <f t="shared" si="181"/>
        <v>13.612378380480484</v>
      </c>
      <c r="J435" s="57">
        <f t="shared" si="180"/>
        <v>7.8092766355109875</v>
      </c>
      <c r="K435" s="5">
        <f t="shared" si="171"/>
        <v>21.421655015991472</v>
      </c>
      <c r="L435" s="57">
        <f t="shared" si="182"/>
        <v>72.45</v>
      </c>
      <c r="M435" s="86">
        <f t="shared" si="172"/>
        <v>93.871655015991479</v>
      </c>
      <c r="N435" s="5">
        <f t="shared" si="173"/>
        <v>868.43306044031488</v>
      </c>
      <c r="O435" s="56">
        <f t="shared" si="174"/>
        <v>774.56140542432342</v>
      </c>
    </row>
    <row r="436" spans="1:15" x14ac:dyDescent="0.2">
      <c r="A436" s="59" t="s">
        <v>56</v>
      </c>
      <c r="B436" s="54" t="str">
        <f t="shared" si="175"/>
        <v>Q4/2022</v>
      </c>
      <c r="C436" s="49">
        <f t="shared" si="178"/>
        <v>44835</v>
      </c>
      <c r="D436" s="49">
        <f t="shared" si="179"/>
        <v>44926</v>
      </c>
      <c r="E436" s="54">
        <f t="shared" si="176"/>
        <v>92</v>
      </c>
      <c r="F436" s="55">
        <f>VLOOKUP(D436,'FERC Interest Rate'!A:B,2,TRUE)</f>
        <v>4.9099999999999998E-2</v>
      </c>
      <c r="G436" s="56">
        <f t="shared" si="177"/>
        <v>774.56140542432342</v>
      </c>
      <c r="H436" s="56">
        <v>0</v>
      </c>
      <c r="I436" s="77">
        <f t="shared" si="181"/>
        <v>13.612378380480484</v>
      </c>
      <c r="J436" s="57">
        <f t="shared" si="180"/>
        <v>9.5858870700897363</v>
      </c>
      <c r="K436" s="5">
        <f t="shared" si="171"/>
        <v>23.198265450570219</v>
      </c>
      <c r="L436" s="57">
        <f t="shared" si="182"/>
        <v>72.45</v>
      </c>
      <c r="M436" s="86">
        <f t="shared" si="172"/>
        <v>95.648265450570221</v>
      </c>
      <c r="N436" s="5">
        <f t="shared" si="173"/>
        <v>784.14729249441314</v>
      </c>
      <c r="O436" s="56">
        <f t="shared" si="174"/>
        <v>688.49902704384294</v>
      </c>
    </row>
    <row r="437" spans="1:15" x14ac:dyDescent="0.2">
      <c r="A437" s="59" t="s">
        <v>57</v>
      </c>
      <c r="B437" s="54" t="str">
        <f t="shared" si="175"/>
        <v>Q1/2023</v>
      </c>
      <c r="C437" s="49">
        <f t="shared" si="178"/>
        <v>44927</v>
      </c>
      <c r="D437" s="49">
        <f t="shared" si="179"/>
        <v>45016</v>
      </c>
      <c r="E437" s="54">
        <f t="shared" si="176"/>
        <v>90</v>
      </c>
      <c r="F437" s="55">
        <f>VLOOKUP(D437,'FERC Interest Rate'!A:B,2,TRUE)</f>
        <v>6.3100000000000003E-2</v>
      </c>
      <c r="G437" s="56">
        <f t="shared" si="177"/>
        <v>688.49902704384294</v>
      </c>
      <c r="H437" s="56">
        <v>0</v>
      </c>
      <c r="I437" s="77">
        <f t="shared" si="181"/>
        <v>13.612378380480484</v>
      </c>
      <c r="J437" s="57">
        <f t="shared" si="180"/>
        <v>10.712290341320504</v>
      </c>
      <c r="K437" s="5">
        <f t="shared" si="171"/>
        <v>24.32466872180099</v>
      </c>
      <c r="L437" s="57">
        <f t="shared" si="182"/>
        <v>72.45</v>
      </c>
      <c r="M437" s="86">
        <f t="shared" si="172"/>
        <v>96.774668721800992</v>
      </c>
      <c r="N437" s="5">
        <f t="shared" si="173"/>
        <v>699.2113173851634</v>
      </c>
      <c r="O437" s="56">
        <f t="shared" si="174"/>
        <v>602.43664866336246</v>
      </c>
    </row>
    <row r="438" spans="1:15" x14ac:dyDescent="0.2">
      <c r="A438" s="59" t="s">
        <v>58</v>
      </c>
      <c r="B438" s="54" t="str">
        <f t="shared" si="175"/>
        <v>Q2/2023</v>
      </c>
      <c r="C438" s="49">
        <f t="shared" si="178"/>
        <v>45017</v>
      </c>
      <c r="D438" s="49">
        <f t="shared" si="179"/>
        <v>45107</v>
      </c>
      <c r="E438" s="54">
        <f t="shared" si="176"/>
        <v>91</v>
      </c>
      <c r="F438" s="55">
        <f>VLOOKUP(D438,'FERC Interest Rate'!A:B,2,TRUE)</f>
        <v>7.4999999999999997E-2</v>
      </c>
      <c r="G438" s="56">
        <f t="shared" si="177"/>
        <v>602.43664866336246</v>
      </c>
      <c r="H438" s="56">
        <v>0</v>
      </c>
      <c r="I438" s="77">
        <f t="shared" si="181"/>
        <v>13.612378380480484</v>
      </c>
      <c r="J438" s="57">
        <f t="shared" si="180"/>
        <v>11.264740074321777</v>
      </c>
      <c r="K438" s="5">
        <f t="shared" si="171"/>
        <v>24.877118454802261</v>
      </c>
      <c r="L438" s="57">
        <f t="shared" si="182"/>
        <v>72.45</v>
      </c>
      <c r="M438" s="86">
        <f t="shared" si="172"/>
        <v>97.32711845480226</v>
      </c>
      <c r="N438" s="5">
        <f t="shared" si="173"/>
        <v>613.70138873768428</v>
      </c>
      <c r="O438" s="56">
        <f t="shared" si="174"/>
        <v>516.37427028288198</v>
      </c>
    </row>
    <row r="439" spans="1:15" x14ac:dyDescent="0.2">
      <c r="A439" s="59" t="s">
        <v>59</v>
      </c>
      <c r="B439" s="54" t="str">
        <f t="shared" si="175"/>
        <v>Q3/2023</v>
      </c>
      <c r="C439" s="49">
        <f t="shared" si="178"/>
        <v>45108</v>
      </c>
      <c r="D439" s="49">
        <f t="shared" si="179"/>
        <v>45199</v>
      </c>
      <c r="E439" s="54">
        <f t="shared" si="176"/>
        <v>92</v>
      </c>
      <c r="F439" s="55">
        <f>VLOOKUP(D439,'FERC Interest Rate'!A:B,2,TRUE)</f>
        <v>8.0199999999999994E-2</v>
      </c>
      <c r="G439" s="56">
        <f t="shared" si="177"/>
        <v>516.37427028288198</v>
      </c>
      <c r="H439" s="56">
        <v>0</v>
      </c>
      <c r="I439" s="77">
        <f t="shared" si="181"/>
        <v>13.612378380480484</v>
      </c>
      <c r="J439" s="57">
        <f t="shared" si="180"/>
        <v>10.438399769466347</v>
      </c>
      <c r="K439" s="5">
        <f t="shared" si="171"/>
        <v>24.050778149946829</v>
      </c>
      <c r="L439" s="57">
        <f t="shared" si="182"/>
        <v>72.45</v>
      </c>
      <c r="M439" s="86">
        <f t="shared" si="172"/>
        <v>96.500778149946825</v>
      </c>
      <c r="N439" s="5">
        <f t="shared" si="173"/>
        <v>526.81267005234838</v>
      </c>
      <c r="O439" s="56">
        <f t="shared" si="174"/>
        <v>430.3118919024015</v>
      </c>
    </row>
    <row r="440" spans="1:15" x14ac:dyDescent="0.2">
      <c r="A440" s="59" t="s">
        <v>60</v>
      </c>
      <c r="B440" s="54" t="str">
        <f t="shared" si="175"/>
        <v>Q4/2023</v>
      </c>
      <c r="C440" s="49">
        <f t="shared" si="178"/>
        <v>45200</v>
      </c>
      <c r="D440" s="49">
        <f t="shared" si="179"/>
        <v>45291</v>
      </c>
      <c r="E440" s="54">
        <f t="shared" si="176"/>
        <v>92</v>
      </c>
      <c r="F440" s="55">
        <f>VLOOKUP(D440,'FERC Interest Rate'!A:B,2,TRUE)</f>
        <v>8.3500000000000005E-2</v>
      </c>
      <c r="G440" s="56">
        <f t="shared" si="177"/>
        <v>430.3118919024015</v>
      </c>
      <c r="H440" s="56">
        <v>0</v>
      </c>
      <c r="I440" s="77">
        <f t="shared" si="181"/>
        <v>13.612378380480484</v>
      </c>
      <c r="J440" s="57">
        <f t="shared" si="180"/>
        <v>9.0565916536828741</v>
      </c>
      <c r="K440" s="5">
        <f t="shared" si="171"/>
        <v>22.668970034163358</v>
      </c>
      <c r="L440" s="57">
        <f t="shared" si="182"/>
        <v>72.45</v>
      </c>
      <c r="M440" s="86">
        <f t="shared" si="172"/>
        <v>95.118970034163368</v>
      </c>
      <c r="N440" s="5">
        <f t="shared" si="173"/>
        <v>439.36848355608436</v>
      </c>
      <c r="O440" s="56">
        <f t="shared" si="174"/>
        <v>344.24951352192102</v>
      </c>
    </row>
    <row r="441" spans="1:15" x14ac:dyDescent="0.2">
      <c r="A441" s="59" t="s">
        <v>61</v>
      </c>
      <c r="B441" s="54" t="str">
        <f t="shared" si="175"/>
        <v>Q1/2024</v>
      </c>
      <c r="C441" s="49">
        <f t="shared" si="178"/>
        <v>45292</v>
      </c>
      <c r="D441" s="49">
        <f t="shared" si="179"/>
        <v>45382</v>
      </c>
      <c r="E441" s="54">
        <f t="shared" si="176"/>
        <v>91</v>
      </c>
      <c r="F441" s="55">
        <f>VLOOKUP(D441,'FERC Interest Rate'!A:B,2,TRUE)</f>
        <v>8.5000000000000006E-2</v>
      </c>
      <c r="G441" s="56">
        <f t="shared" si="177"/>
        <v>344.24951352192102</v>
      </c>
      <c r="H441" s="56">
        <v>0</v>
      </c>
      <c r="I441" s="77">
        <f t="shared" si="181"/>
        <v>13.612378380480484</v>
      </c>
      <c r="J441" s="57">
        <f t="shared" si="180"/>
        <v>7.2753278335848615</v>
      </c>
      <c r="K441" s="5">
        <f t="shared" si="171"/>
        <v>20.887706214065346</v>
      </c>
      <c r="L441" s="57">
        <f t="shared" si="182"/>
        <v>72.45</v>
      </c>
      <c r="M441" s="86">
        <f t="shared" si="172"/>
        <v>93.337706214065349</v>
      </c>
      <c r="N441" s="5">
        <f t="shared" si="173"/>
        <v>351.52484135550588</v>
      </c>
      <c r="O441" s="56">
        <f t="shared" si="174"/>
        <v>258.18713514144054</v>
      </c>
    </row>
    <row r="442" spans="1:15" x14ac:dyDescent="0.2">
      <c r="A442" s="59" t="s">
        <v>62</v>
      </c>
      <c r="B442" s="54" t="str">
        <f t="shared" si="175"/>
        <v>Q2/2024</v>
      </c>
      <c r="C442" s="49">
        <f t="shared" si="178"/>
        <v>45383</v>
      </c>
      <c r="D442" s="49">
        <f t="shared" si="179"/>
        <v>45473</v>
      </c>
      <c r="E442" s="54">
        <f t="shared" si="176"/>
        <v>91</v>
      </c>
      <c r="F442" s="55">
        <f>VLOOKUP(D442,'FERC Interest Rate'!A:B,2,TRUE)</f>
        <v>8.5000000000000006E-2</v>
      </c>
      <c r="G442" s="56">
        <f t="shared" si="177"/>
        <v>258.18713514144054</v>
      </c>
      <c r="H442" s="56">
        <v>0</v>
      </c>
      <c r="I442" s="77">
        <f t="shared" si="181"/>
        <v>13.612378380480484</v>
      </c>
      <c r="J442" s="57">
        <f t="shared" si="180"/>
        <v>5.456495875188641</v>
      </c>
      <c r="K442" s="5">
        <f t="shared" si="171"/>
        <v>19.068874255669126</v>
      </c>
      <c r="L442" s="57">
        <f t="shared" si="182"/>
        <v>72.45</v>
      </c>
      <c r="M442" s="86">
        <f t="shared" si="172"/>
        <v>91.518874255669132</v>
      </c>
      <c r="N442" s="5">
        <f t="shared" si="173"/>
        <v>263.64363101662917</v>
      </c>
      <c r="O442" s="56">
        <f t="shared" si="174"/>
        <v>172.12475676096005</v>
      </c>
    </row>
    <row r="443" spans="1:15" x14ac:dyDescent="0.2">
      <c r="A443" s="59" t="s">
        <v>63</v>
      </c>
      <c r="B443" s="54" t="str">
        <f t="shared" si="175"/>
        <v>Q3/2024</v>
      </c>
      <c r="C443" s="49">
        <f t="shared" si="178"/>
        <v>45474</v>
      </c>
      <c r="D443" s="49">
        <f t="shared" si="179"/>
        <v>45565</v>
      </c>
      <c r="E443" s="54">
        <f t="shared" si="176"/>
        <v>92</v>
      </c>
      <c r="F443" s="55">
        <f>VLOOKUP(D443,'FERC Interest Rate'!A:B,2,TRUE)</f>
        <v>8.5000000000000006E-2</v>
      </c>
      <c r="G443" s="56">
        <f t="shared" si="177"/>
        <v>172.12475676096005</v>
      </c>
      <c r="H443" s="56">
        <v>0</v>
      </c>
      <c r="I443" s="77">
        <f t="shared" si="181"/>
        <v>13.612378380480484</v>
      </c>
      <c r="J443" s="57">
        <f t="shared" si="180"/>
        <v>3.677638245548382</v>
      </c>
      <c r="K443" s="5">
        <f t="shared" si="171"/>
        <v>17.290016626028866</v>
      </c>
      <c r="L443" s="57">
        <f t="shared" si="182"/>
        <v>72.45</v>
      </c>
      <c r="M443" s="86">
        <f t="shared" si="172"/>
        <v>89.740016626028876</v>
      </c>
      <c r="N443" s="5">
        <f t="shared" si="173"/>
        <v>175.80239500650845</v>
      </c>
      <c r="O443" s="56">
        <f t="shared" si="174"/>
        <v>86.062378380479572</v>
      </c>
    </row>
    <row r="444" spans="1:15" x14ac:dyDescent="0.2">
      <c r="A444" s="59" t="s">
        <v>64</v>
      </c>
      <c r="B444" s="54" t="str">
        <f t="shared" si="175"/>
        <v>Q4/2024</v>
      </c>
      <c r="C444" s="49">
        <f t="shared" si="178"/>
        <v>45566</v>
      </c>
      <c r="D444" s="49">
        <f t="shared" si="179"/>
        <v>45657</v>
      </c>
      <c r="E444" s="54">
        <f t="shared" si="176"/>
        <v>92</v>
      </c>
      <c r="F444" s="55">
        <f>VLOOKUP(D444,'FERC Interest Rate'!A:B,2,TRUE)</f>
        <v>8.5000000000000006E-2</v>
      </c>
      <c r="G444" s="56">
        <f t="shared" si="177"/>
        <v>86.062378380479572</v>
      </c>
      <c r="H444" s="56">
        <v>0</v>
      </c>
      <c r="I444" s="77">
        <f t="shared" si="181"/>
        <v>13.612378380480484</v>
      </c>
      <c r="J444" s="57">
        <f t="shared" si="180"/>
        <v>1.838819122774181</v>
      </c>
      <c r="K444" s="5">
        <f t="shared" si="171"/>
        <v>15.451197503254665</v>
      </c>
      <c r="L444" s="57">
        <f t="shared" si="182"/>
        <v>72.45</v>
      </c>
      <c r="M444" s="86">
        <f t="shared" si="172"/>
        <v>87.901197503254664</v>
      </c>
      <c r="N444" s="5">
        <f t="shared" si="173"/>
        <v>87.901197503253755</v>
      </c>
      <c r="O444" s="56">
        <f t="shared" si="174"/>
        <v>-9.1482377229112899E-13</v>
      </c>
    </row>
    <row r="445" spans="1:15" ht="20.45" customHeight="1" thickBot="1" x14ac:dyDescent="0.25">
      <c r="A445" s="98"/>
      <c r="B445" s="99"/>
      <c r="C445" s="100"/>
      <c r="D445" s="100"/>
      <c r="E445" s="99"/>
      <c r="F445" s="99"/>
      <c r="G445" s="88">
        <f t="shared" ref="G445:O445" si="183">SUM(G410:G444)</f>
        <v>41270.854275317804</v>
      </c>
      <c r="H445" s="88">
        <f t="shared" si="183"/>
        <v>272.24756760960969</v>
      </c>
      <c r="I445" s="89">
        <f t="shared" si="183"/>
        <v>272.24756760960975</v>
      </c>
      <c r="J445" s="89">
        <f t="shared" si="183"/>
        <v>199.18103894981155</v>
      </c>
      <c r="K445" s="89">
        <f t="shared" si="183"/>
        <v>471.42860655942127</v>
      </c>
      <c r="L445" s="89">
        <f t="shared" si="183"/>
        <v>1449.0000000000005</v>
      </c>
      <c r="M445" s="89">
        <f t="shared" si="183"/>
        <v>1920.4286065594213</v>
      </c>
      <c r="N445" s="89">
        <f t="shared" si="183"/>
        <v>41742.282881877232</v>
      </c>
      <c r="O445" s="89">
        <f t="shared" si="183"/>
        <v>39821.854275317804</v>
      </c>
    </row>
    <row r="446" spans="1:15" ht="13.5" thickTop="1" x14ac:dyDescent="0.2"/>
    <row r="447" spans="1:15" ht="36.75" x14ac:dyDescent="0.2">
      <c r="A447" s="58" t="s">
        <v>44</v>
      </c>
      <c r="B447" s="58" t="s">
        <v>3</v>
      </c>
      <c r="C447" s="58" t="s">
        <v>4</v>
      </c>
      <c r="D447" s="58" t="s">
        <v>5</v>
      </c>
      <c r="E447" s="58" t="s">
        <v>6</v>
      </c>
      <c r="F447" s="58" t="s">
        <v>7</v>
      </c>
      <c r="G447" s="58" t="s">
        <v>71</v>
      </c>
      <c r="H447" s="58" t="s">
        <v>72</v>
      </c>
      <c r="I447" s="73" t="s">
        <v>73</v>
      </c>
      <c r="J447" s="74" t="s">
        <v>74</v>
      </c>
      <c r="K447" s="74" t="s">
        <v>75</v>
      </c>
      <c r="L447" s="74" t="s">
        <v>76</v>
      </c>
      <c r="M447" s="75" t="s">
        <v>66</v>
      </c>
      <c r="N447" s="58" t="s">
        <v>77</v>
      </c>
      <c r="O447" s="58" t="s">
        <v>78</v>
      </c>
    </row>
    <row r="448" spans="1:15" x14ac:dyDescent="0.2">
      <c r="A448" s="123" t="s">
        <v>37</v>
      </c>
      <c r="B448" s="325" t="s">
        <v>55</v>
      </c>
      <c r="C448" s="49">
        <f>VLOOKUP(B448,A$1:F$24,2,FALSE)</f>
        <v>42528</v>
      </c>
      <c r="D448" s="49">
        <f>DATE(YEAR(C448),IF(MONTH(C448)&lt;=3,3,IF(MONTH(C448)&lt;=6,6,IF(MONTH(C448)&lt;=9,9,12))),IF(OR(MONTH(C448)&lt;=3,MONTH(C448)&gt;=10),31,30))</f>
        <v>42551</v>
      </c>
      <c r="E448" s="54">
        <f>D448-C448+1</f>
        <v>24</v>
      </c>
      <c r="F448" s="55">
        <f>VLOOKUP(D448,'FERC Interest Rate'!A:B,2,TRUE)</f>
        <v>3.4599999999999999E-2</v>
      </c>
      <c r="G448" s="56">
        <f>VLOOKUP(B448,$A$1:$F$24,5,FALSE)</f>
        <v>1254</v>
      </c>
      <c r="H448" s="56">
        <f t="shared" ref="H448:H463" si="184">G448*F448*(E448/(DATE(YEAR(D448),12,31)-DATE(YEAR(D448),1,1)+1))</f>
        <v>2.8451409836065573</v>
      </c>
      <c r="I448" s="122">
        <v>0</v>
      </c>
      <c r="J448" s="57">
        <v>0</v>
      </c>
      <c r="K448" s="5">
        <f t="shared" ref="K448:K482" si="185">+SUM(I448:J448)</f>
        <v>0</v>
      </c>
      <c r="L448" s="57">
        <v>0</v>
      </c>
      <c r="M448" s="86">
        <f t="shared" ref="M448:M482" si="186">+SUM(K448:L448)</f>
        <v>0</v>
      </c>
      <c r="N448" s="5">
        <f t="shared" ref="N448:N482" si="187">+G448+H448+J448</f>
        <v>1256.8451409836066</v>
      </c>
      <c r="O448" s="56">
        <f t="shared" ref="O448:O482" si="188">G448+H448-L448-I448</f>
        <v>1256.8451409836066</v>
      </c>
    </row>
    <row r="449" spans="1:15" x14ac:dyDescent="0.2">
      <c r="A449" s="59" t="s">
        <v>22</v>
      </c>
      <c r="B449" s="54" t="str">
        <f t="shared" ref="B449:B482" si="189">+IF(MONTH(C449)&lt;4,"Q1",IF(MONTH(C449)&lt;7,"Q2",IF(MONTH(C449)&lt;10,"Q3","Q4")))&amp;"/"&amp;YEAR(C449)</f>
        <v>Q3/2016</v>
      </c>
      <c r="C449" s="49">
        <f>D448+1</f>
        <v>42552</v>
      </c>
      <c r="D449" s="49">
        <f>EOMONTH(D448,3)</f>
        <v>42643</v>
      </c>
      <c r="E449" s="54">
        <f t="shared" ref="E449:E482" si="190">D449-C449+1</f>
        <v>92</v>
      </c>
      <c r="F449" s="55">
        <f>VLOOKUP(D449,'FERC Interest Rate'!A:B,2,TRUE)</f>
        <v>3.5000000000000003E-2</v>
      </c>
      <c r="G449" s="56">
        <f t="shared" ref="G449:G482" si="191">O448</f>
        <v>1256.8451409836066</v>
      </c>
      <c r="H449" s="56">
        <f t="shared" si="184"/>
        <v>11.057490038161786</v>
      </c>
      <c r="I449" s="122">
        <v>0</v>
      </c>
      <c r="J449" s="57">
        <v>0</v>
      </c>
      <c r="K449" s="5">
        <f t="shared" si="185"/>
        <v>0</v>
      </c>
      <c r="L449" s="57">
        <v>0</v>
      </c>
      <c r="M449" s="86">
        <f t="shared" si="186"/>
        <v>0</v>
      </c>
      <c r="N449" s="5">
        <f t="shared" si="187"/>
        <v>1267.9026310217685</v>
      </c>
      <c r="O449" s="56">
        <f t="shared" si="188"/>
        <v>1267.9026310217685</v>
      </c>
    </row>
    <row r="450" spans="1:15" x14ac:dyDescent="0.2">
      <c r="A450" s="59" t="s">
        <v>22</v>
      </c>
      <c r="B450" s="54" t="str">
        <f t="shared" si="189"/>
        <v>Q4/2016</v>
      </c>
      <c r="C450" s="49">
        <f t="shared" ref="C450:C482" si="192">D449+1</f>
        <v>42644</v>
      </c>
      <c r="D450" s="49">
        <f t="shared" ref="D450:D482" si="193">EOMONTH(D449,3)</f>
        <v>42735</v>
      </c>
      <c r="E450" s="54">
        <f t="shared" si="190"/>
        <v>92</v>
      </c>
      <c r="F450" s="55">
        <f>VLOOKUP(D450,'FERC Interest Rate'!A:B,2,TRUE)</f>
        <v>3.5000000000000003E-2</v>
      </c>
      <c r="G450" s="56">
        <f t="shared" si="191"/>
        <v>1267.9026310217685</v>
      </c>
      <c r="H450" s="56">
        <f t="shared" si="184"/>
        <v>11.154771781120477</v>
      </c>
      <c r="I450" s="122">
        <v>0</v>
      </c>
      <c r="J450" s="57">
        <v>0</v>
      </c>
      <c r="K450" s="5">
        <f t="shared" si="185"/>
        <v>0</v>
      </c>
      <c r="L450" s="57">
        <v>0</v>
      </c>
      <c r="M450" s="86">
        <f t="shared" si="186"/>
        <v>0</v>
      </c>
      <c r="N450" s="5">
        <f t="shared" si="187"/>
        <v>1279.0574028028889</v>
      </c>
      <c r="O450" s="56">
        <f t="shared" si="188"/>
        <v>1279.0574028028889</v>
      </c>
    </row>
    <row r="451" spans="1:15" x14ac:dyDescent="0.2">
      <c r="A451" s="59" t="s">
        <v>22</v>
      </c>
      <c r="B451" s="54" t="str">
        <f t="shared" si="189"/>
        <v>Q1/2017</v>
      </c>
      <c r="C451" s="49">
        <f t="shared" si="192"/>
        <v>42736</v>
      </c>
      <c r="D451" s="49">
        <f t="shared" si="193"/>
        <v>42825</v>
      </c>
      <c r="E451" s="54">
        <f t="shared" si="190"/>
        <v>90</v>
      </c>
      <c r="F451" s="55">
        <f>VLOOKUP(D451,'FERC Interest Rate'!A:B,2,TRUE)</f>
        <v>3.5000000000000003E-2</v>
      </c>
      <c r="G451" s="56">
        <f t="shared" si="191"/>
        <v>1279.0574028028889</v>
      </c>
      <c r="H451" s="56">
        <f t="shared" si="184"/>
        <v>11.03844059953178</v>
      </c>
      <c r="I451" s="122">
        <v>0</v>
      </c>
      <c r="J451" s="57">
        <v>0</v>
      </c>
      <c r="K451" s="5">
        <f t="shared" si="185"/>
        <v>0</v>
      </c>
      <c r="L451" s="57">
        <v>0</v>
      </c>
      <c r="M451" s="86">
        <f t="shared" si="186"/>
        <v>0</v>
      </c>
      <c r="N451" s="5">
        <f t="shared" si="187"/>
        <v>1290.0958434024205</v>
      </c>
      <c r="O451" s="56">
        <f t="shared" si="188"/>
        <v>1290.0958434024205</v>
      </c>
    </row>
    <row r="452" spans="1:15" x14ac:dyDescent="0.2">
      <c r="A452" s="59" t="s">
        <v>22</v>
      </c>
      <c r="B452" s="54" t="str">
        <f t="shared" si="189"/>
        <v>Q2/2017</v>
      </c>
      <c r="C452" s="49">
        <f t="shared" si="192"/>
        <v>42826</v>
      </c>
      <c r="D452" s="49">
        <f t="shared" si="193"/>
        <v>42916</v>
      </c>
      <c r="E452" s="54">
        <f t="shared" si="190"/>
        <v>91</v>
      </c>
      <c r="F452" s="55">
        <f>VLOOKUP(D452,'FERC Interest Rate'!A:B,2,TRUE)</f>
        <v>3.7100000000000001E-2</v>
      </c>
      <c r="G452" s="56">
        <f t="shared" si="191"/>
        <v>1290.0958434024205</v>
      </c>
      <c r="H452" s="56">
        <f t="shared" si="184"/>
        <v>11.932856375098391</v>
      </c>
      <c r="I452" s="122">
        <v>0</v>
      </c>
      <c r="J452" s="57">
        <v>0</v>
      </c>
      <c r="K452" s="5">
        <f t="shared" si="185"/>
        <v>0</v>
      </c>
      <c r="L452" s="57">
        <v>0</v>
      </c>
      <c r="M452" s="86">
        <f t="shared" si="186"/>
        <v>0</v>
      </c>
      <c r="N452" s="5">
        <f t="shared" si="187"/>
        <v>1302.028699777519</v>
      </c>
      <c r="O452" s="56">
        <f t="shared" si="188"/>
        <v>1302.028699777519</v>
      </c>
    </row>
    <row r="453" spans="1:15" x14ac:dyDescent="0.2">
      <c r="A453" s="59" t="s">
        <v>22</v>
      </c>
      <c r="B453" s="54" t="str">
        <f t="shared" si="189"/>
        <v>Q3/2017</v>
      </c>
      <c r="C453" s="49">
        <f t="shared" si="192"/>
        <v>42917</v>
      </c>
      <c r="D453" s="49">
        <f t="shared" si="193"/>
        <v>43008</v>
      </c>
      <c r="E453" s="54">
        <f t="shared" si="190"/>
        <v>92</v>
      </c>
      <c r="F453" s="55">
        <f>VLOOKUP(D453,'FERC Interest Rate'!A:B,2,TRUE)</f>
        <v>3.9600000000000003E-2</v>
      </c>
      <c r="G453" s="56">
        <f t="shared" si="191"/>
        <v>1302.028699777519</v>
      </c>
      <c r="H453" s="56">
        <f t="shared" si="184"/>
        <v>12.996030024738243</v>
      </c>
      <c r="I453" s="122">
        <v>0</v>
      </c>
      <c r="J453" s="57">
        <v>0</v>
      </c>
      <c r="K453" s="5">
        <f t="shared" si="185"/>
        <v>0</v>
      </c>
      <c r="L453" s="57">
        <v>0</v>
      </c>
      <c r="M453" s="86">
        <f t="shared" si="186"/>
        <v>0</v>
      </c>
      <c r="N453" s="5">
        <f t="shared" si="187"/>
        <v>1315.0247298022573</v>
      </c>
      <c r="O453" s="56">
        <f t="shared" si="188"/>
        <v>1315.0247298022573</v>
      </c>
    </row>
    <row r="454" spans="1:15" x14ac:dyDescent="0.2">
      <c r="A454" s="59" t="s">
        <v>22</v>
      </c>
      <c r="B454" s="54" t="str">
        <f t="shared" si="189"/>
        <v>Q4/2017</v>
      </c>
      <c r="C454" s="49">
        <f t="shared" si="192"/>
        <v>43009</v>
      </c>
      <c r="D454" s="49">
        <f t="shared" si="193"/>
        <v>43100</v>
      </c>
      <c r="E454" s="54">
        <f t="shared" si="190"/>
        <v>92</v>
      </c>
      <c r="F454" s="55">
        <f>VLOOKUP(D454,'FERC Interest Rate'!A:B,2,TRUE)</f>
        <v>4.2099999999999999E-2</v>
      </c>
      <c r="G454" s="56">
        <f t="shared" si="191"/>
        <v>1315.0247298022573</v>
      </c>
      <c r="H454" s="56">
        <f t="shared" si="184"/>
        <v>13.954393927315351</v>
      </c>
      <c r="I454" s="122">
        <v>0</v>
      </c>
      <c r="J454" s="57">
        <v>0</v>
      </c>
      <c r="K454" s="5">
        <f t="shared" si="185"/>
        <v>0</v>
      </c>
      <c r="L454" s="57">
        <v>0</v>
      </c>
      <c r="M454" s="86">
        <f t="shared" si="186"/>
        <v>0</v>
      </c>
      <c r="N454" s="5">
        <f t="shared" si="187"/>
        <v>1328.9791237295726</v>
      </c>
      <c r="O454" s="56">
        <f t="shared" si="188"/>
        <v>1328.9791237295726</v>
      </c>
    </row>
    <row r="455" spans="1:15" x14ac:dyDescent="0.2">
      <c r="A455" s="59" t="s">
        <v>22</v>
      </c>
      <c r="B455" s="54" t="str">
        <f t="shared" si="189"/>
        <v>Q1/2018</v>
      </c>
      <c r="C455" s="49">
        <f t="shared" si="192"/>
        <v>43101</v>
      </c>
      <c r="D455" s="49">
        <f t="shared" si="193"/>
        <v>43190</v>
      </c>
      <c r="E455" s="54">
        <f t="shared" si="190"/>
        <v>90</v>
      </c>
      <c r="F455" s="55">
        <f>VLOOKUP(D455,'FERC Interest Rate'!A:B,2,TRUE)</f>
        <v>4.2500000000000003E-2</v>
      </c>
      <c r="G455" s="56">
        <f t="shared" si="191"/>
        <v>1328.9791237295726</v>
      </c>
      <c r="H455" s="56">
        <f t="shared" si="184"/>
        <v>13.926973008946891</v>
      </c>
      <c r="I455" s="122">
        <v>0</v>
      </c>
      <c r="J455" s="57">
        <v>0</v>
      </c>
      <c r="K455" s="5">
        <f t="shared" si="185"/>
        <v>0</v>
      </c>
      <c r="L455" s="57">
        <v>0</v>
      </c>
      <c r="M455" s="86">
        <f t="shared" si="186"/>
        <v>0</v>
      </c>
      <c r="N455" s="5">
        <f t="shared" si="187"/>
        <v>1342.9060967385194</v>
      </c>
      <c r="O455" s="56">
        <f t="shared" si="188"/>
        <v>1342.9060967385194</v>
      </c>
    </row>
    <row r="456" spans="1:15" x14ac:dyDescent="0.2">
      <c r="A456" s="59" t="s">
        <v>22</v>
      </c>
      <c r="B456" s="54" t="str">
        <f t="shared" si="189"/>
        <v>Q2/2018</v>
      </c>
      <c r="C456" s="49">
        <f t="shared" si="192"/>
        <v>43191</v>
      </c>
      <c r="D456" s="49">
        <f t="shared" si="193"/>
        <v>43281</v>
      </c>
      <c r="E456" s="54">
        <f t="shared" si="190"/>
        <v>91</v>
      </c>
      <c r="F456" s="55">
        <f>VLOOKUP(D456,'FERC Interest Rate'!A:B,2,TRUE)</f>
        <v>4.4699999999999997E-2</v>
      </c>
      <c r="G456" s="56">
        <f t="shared" si="191"/>
        <v>1342.9060967385194</v>
      </c>
      <c r="H456" s="56">
        <f t="shared" si="184"/>
        <v>14.965860629324041</v>
      </c>
      <c r="I456" s="122">
        <v>0</v>
      </c>
      <c r="J456" s="57">
        <v>0</v>
      </c>
      <c r="K456" s="5">
        <f t="shared" si="185"/>
        <v>0</v>
      </c>
      <c r="L456" s="57">
        <v>0</v>
      </c>
      <c r="M456" s="86">
        <f t="shared" si="186"/>
        <v>0</v>
      </c>
      <c r="N456" s="5">
        <f t="shared" si="187"/>
        <v>1357.8719573678434</v>
      </c>
      <c r="O456" s="56">
        <f t="shared" si="188"/>
        <v>1357.8719573678434</v>
      </c>
    </row>
    <row r="457" spans="1:15" x14ac:dyDescent="0.2">
      <c r="A457" s="59" t="s">
        <v>22</v>
      </c>
      <c r="B457" s="54" t="str">
        <f t="shared" si="189"/>
        <v>Q3/2018</v>
      </c>
      <c r="C457" s="49">
        <f t="shared" si="192"/>
        <v>43282</v>
      </c>
      <c r="D457" s="49">
        <f t="shared" si="193"/>
        <v>43373</v>
      </c>
      <c r="E457" s="54">
        <f t="shared" si="190"/>
        <v>92</v>
      </c>
      <c r="F457" s="55">
        <f>VLOOKUP(D457,'FERC Interest Rate'!A:B,2,TRUE)</f>
        <v>4.6899999999999997E-2</v>
      </c>
      <c r="G457" s="56">
        <f t="shared" si="191"/>
        <v>1357.8719573678434</v>
      </c>
      <c r="H457" s="56">
        <f t="shared" si="184"/>
        <v>16.051906634659645</v>
      </c>
      <c r="I457" s="122">
        <v>0</v>
      </c>
      <c r="J457" s="57">
        <v>0</v>
      </c>
      <c r="K457" s="5">
        <f t="shared" si="185"/>
        <v>0</v>
      </c>
      <c r="L457" s="57">
        <v>0</v>
      </c>
      <c r="M457" s="86">
        <f t="shared" si="186"/>
        <v>0</v>
      </c>
      <c r="N457" s="5">
        <f t="shared" si="187"/>
        <v>1373.923864002503</v>
      </c>
      <c r="O457" s="56">
        <f t="shared" si="188"/>
        <v>1373.923864002503</v>
      </c>
    </row>
    <row r="458" spans="1:15" x14ac:dyDescent="0.2">
      <c r="A458" s="59" t="s">
        <v>22</v>
      </c>
      <c r="B458" s="54" t="str">
        <f t="shared" si="189"/>
        <v>Q4/2018</v>
      </c>
      <c r="C458" s="49">
        <f t="shared" si="192"/>
        <v>43374</v>
      </c>
      <c r="D458" s="49">
        <f t="shared" si="193"/>
        <v>43465</v>
      </c>
      <c r="E458" s="54">
        <f t="shared" si="190"/>
        <v>92</v>
      </c>
      <c r="F458" s="55">
        <f>VLOOKUP(D458,'FERC Interest Rate'!A:B,2,TRUE)</f>
        <v>4.9599999999999998E-2</v>
      </c>
      <c r="G458" s="56">
        <f t="shared" si="191"/>
        <v>1373.923864002503</v>
      </c>
      <c r="H458" s="56">
        <f t="shared" si="184"/>
        <v>17.176683222510199</v>
      </c>
      <c r="I458" s="122">
        <v>0</v>
      </c>
      <c r="J458" s="57">
        <v>0</v>
      </c>
      <c r="K458" s="5">
        <f t="shared" si="185"/>
        <v>0</v>
      </c>
      <c r="L458" s="57">
        <v>0</v>
      </c>
      <c r="M458" s="86">
        <f t="shared" si="186"/>
        <v>0</v>
      </c>
      <c r="N458" s="5">
        <f t="shared" si="187"/>
        <v>1391.1005472250133</v>
      </c>
      <c r="O458" s="56">
        <f t="shared" si="188"/>
        <v>1391.1005472250133</v>
      </c>
    </row>
    <row r="459" spans="1:15" x14ac:dyDescent="0.2">
      <c r="A459" s="59" t="s">
        <v>22</v>
      </c>
      <c r="B459" s="54" t="str">
        <f t="shared" si="189"/>
        <v>Q1/2019</v>
      </c>
      <c r="C459" s="49">
        <f t="shared" si="192"/>
        <v>43466</v>
      </c>
      <c r="D459" s="49">
        <f t="shared" si="193"/>
        <v>43555</v>
      </c>
      <c r="E459" s="54">
        <f t="shared" si="190"/>
        <v>90</v>
      </c>
      <c r="F459" s="55">
        <f>VLOOKUP(D459,'FERC Interest Rate'!A:B,2,TRUE)</f>
        <v>5.1799999999999999E-2</v>
      </c>
      <c r="G459" s="56">
        <f t="shared" si="191"/>
        <v>1391.1005472250133</v>
      </c>
      <c r="H459" s="56">
        <f t="shared" si="184"/>
        <v>17.767974660720583</v>
      </c>
      <c r="I459" s="122">
        <v>0</v>
      </c>
      <c r="J459" s="57">
        <v>0</v>
      </c>
      <c r="K459" s="5">
        <f t="shared" si="185"/>
        <v>0</v>
      </c>
      <c r="L459" s="57">
        <v>0</v>
      </c>
      <c r="M459" s="86">
        <f t="shared" si="186"/>
        <v>0</v>
      </c>
      <c r="N459" s="5">
        <f t="shared" si="187"/>
        <v>1408.8685218857338</v>
      </c>
      <c r="O459" s="56">
        <f t="shared" si="188"/>
        <v>1408.8685218857338</v>
      </c>
    </row>
    <row r="460" spans="1:15" x14ac:dyDescent="0.2">
      <c r="A460" s="59" t="s">
        <v>22</v>
      </c>
      <c r="B460" s="54" t="str">
        <f t="shared" si="189"/>
        <v>Q2/2019</v>
      </c>
      <c r="C460" s="49">
        <f t="shared" si="192"/>
        <v>43556</v>
      </c>
      <c r="D460" s="49">
        <f t="shared" si="193"/>
        <v>43646</v>
      </c>
      <c r="E460" s="54">
        <f t="shared" si="190"/>
        <v>91</v>
      </c>
      <c r="F460" s="55">
        <f>VLOOKUP(D460,'FERC Interest Rate'!A:B,2,TRUE)</f>
        <v>5.45E-2</v>
      </c>
      <c r="G460" s="56">
        <f t="shared" si="191"/>
        <v>1408.8685218857338</v>
      </c>
      <c r="H460" s="56">
        <f t="shared" si="184"/>
        <v>19.143242285732317</v>
      </c>
      <c r="I460" s="122">
        <v>0</v>
      </c>
      <c r="J460" s="57">
        <v>0</v>
      </c>
      <c r="K460" s="5">
        <f t="shared" si="185"/>
        <v>0</v>
      </c>
      <c r="L460" s="57">
        <v>0</v>
      </c>
      <c r="M460" s="86">
        <f t="shared" si="186"/>
        <v>0</v>
      </c>
      <c r="N460" s="5">
        <f t="shared" si="187"/>
        <v>1428.0117641714662</v>
      </c>
      <c r="O460" s="56">
        <f t="shared" si="188"/>
        <v>1428.0117641714662</v>
      </c>
    </row>
    <row r="461" spans="1:15" x14ac:dyDescent="0.2">
      <c r="A461" s="59" t="s">
        <v>22</v>
      </c>
      <c r="B461" s="54" t="str">
        <f t="shared" si="189"/>
        <v>Q3/2019</v>
      </c>
      <c r="C461" s="49">
        <f t="shared" si="192"/>
        <v>43647</v>
      </c>
      <c r="D461" s="49">
        <f t="shared" si="193"/>
        <v>43738</v>
      </c>
      <c r="E461" s="54">
        <f t="shared" si="190"/>
        <v>92</v>
      </c>
      <c r="F461" s="55">
        <f>VLOOKUP(D461,'FERC Interest Rate'!A:B,2,TRUE)</f>
        <v>5.5E-2</v>
      </c>
      <c r="G461" s="56">
        <f t="shared" si="191"/>
        <v>1428.0117641714662</v>
      </c>
      <c r="H461" s="56">
        <f t="shared" si="184"/>
        <v>19.796546648514028</v>
      </c>
      <c r="I461" s="122">
        <v>0</v>
      </c>
      <c r="J461" s="57">
        <v>0</v>
      </c>
      <c r="K461" s="5">
        <f t="shared" si="185"/>
        <v>0</v>
      </c>
      <c r="L461" s="57">
        <v>0</v>
      </c>
      <c r="M461" s="86">
        <f t="shared" si="186"/>
        <v>0</v>
      </c>
      <c r="N461" s="5">
        <f t="shared" si="187"/>
        <v>1447.8083108199803</v>
      </c>
      <c r="O461" s="56">
        <f t="shared" si="188"/>
        <v>1447.8083108199803</v>
      </c>
    </row>
    <row r="462" spans="1:15" x14ac:dyDescent="0.2">
      <c r="A462" s="59" t="s">
        <v>22</v>
      </c>
      <c r="B462" s="54" t="str">
        <f t="shared" si="189"/>
        <v>Q4/2019</v>
      </c>
      <c r="C462" s="49">
        <f t="shared" si="192"/>
        <v>43739</v>
      </c>
      <c r="D462" s="49">
        <f t="shared" si="193"/>
        <v>43830</v>
      </c>
      <c r="E462" s="54">
        <f t="shared" si="190"/>
        <v>92</v>
      </c>
      <c r="F462" s="55">
        <f>VLOOKUP(D462,'FERC Interest Rate'!A:B,2,TRUE)</f>
        <v>5.4199999999999998E-2</v>
      </c>
      <c r="G462" s="56">
        <f t="shared" si="191"/>
        <v>1447.8083108199803</v>
      </c>
      <c r="H462" s="56">
        <f t="shared" si="184"/>
        <v>19.779044824856847</v>
      </c>
      <c r="I462" s="122">
        <v>0</v>
      </c>
      <c r="J462" s="57">
        <v>0</v>
      </c>
      <c r="K462" s="5">
        <f t="shared" si="185"/>
        <v>0</v>
      </c>
      <c r="L462" s="57">
        <v>0</v>
      </c>
      <c r="M462" s="86">
        <f t="shared" si="186"/>
        <v>0</v>
      </c>
      <c r="N462" s="5">
        <f t="shared" si="187"/>
        <v>1467.5873556448371</v>
      </c>
      <c r="O462" s="56">
        <f t="shared" si="188"/>
        <v>1467.5873556448371</v>
      </c>
    </row>
    <row r="463" spans="1:15" x14ac:dyDescent="0.2">
      <c r="A463" s="59" t="s">
        <v>45</v>
      </c>
      <c r="B463" s="54" t="str">
        <f t="shared" si="189"/>
        <v>Q1/2020</v>
      </c>
      <c r="C463" s="49">
        <f t="shared" si="192"/>
        <v>43831</v>
      </c>
      <c r="D463" s="49">
        <f t="shared" si="193"/>
        <v>43921</v>
      </c>
      <c r="E463" s="54">
        <f t="shared" si="190"/>
        <v>91</v>
      </c>
      <c r="F463" s="55">
        <f>VLOOKUP(D463,'FERC Interest Rate'!A:B,2,TRUE)</f>
        <v>4.9599999999999998E-2</v>
      </c>
      <c r="G463" s="56">
        <f t="shared" si="191"/>
        <v>1467.5873556448371</v>
      </c>
      <c r="H463" s="56">
        <f t="shared" si="184"/>
        <v>18.098640132345729</v>
      </c>
      <c r="I463" s="77">
        <f>(SUM($H$448:$H$463)/20)</f>
        <v>11.584299788859143</v>
      </c>
      <c r="J463" s="57">
        <f t="shared" ref="J463:J482" si="194">G463*F463*(E463/(DATE(YEAR(D463),12,31)-DATE(YEAR(D463),1,1)+1))</f>
        <v>18.098640132345729</v>
      </c>
      <c r="K463" s="5">
        <f t="shared" si="185"/>
        <v>29.68293992120487</v>
      </c>
      <c r="L463" s="57">
        <f>+$G$448/20</f>
        <v>62.7</v>
      </c>
      <c r="M463" s="86">
        <f t="shared" si="186"/>
        <v>92.382939921204866</v>
      </c>
      <c r="N463" s="5">
        <f t="shared" si="187"/>
        <v>1503.7846359095286</v>
      </c>
      <c r="O463" s="56">
        <f t="shared" si="188"/>
        <v>1411.4016959883236</v>
      </c>
    </row>
    <row r="464" spans="1:15" x14ac:dyDescent="0.2">
      <c r="A464" s="59" t="s">
        <v>46</v>
      </c>
      <c r="B464" s="54" t="str">
        <f t="shared" si="189"/>
        <v>Q2/2020</v>
      </c>
      <c r="C464" s="49">
        <f t="shared" si="192"/>
        <v>43922</v>
      </c>
      <c r="D464" s="49">
        <f t="shared" si="193"/>
        <v>44012</v>
      </c>
      <c r="E464" s="54">
        <f t="shared" si="190"/>
        <v>91</v>
      </c>
      <c r="F464" s="55">
        <f>VLOOKUP(D464,'FERC Interest Rate'!A:B,2,TRUE)</f>
        <v>4.7500000000000001E-2</v>
      </c>
      <c r="G464" s="56">
        <f t="shared" si="191"/>
        <v>1411.4016959883236</v>
      </c>
      <c r="H464" s="56">
        <v>0</v>
      </c>
      <c r="I464" s="77">
        <f t="shared" ref="I464:I482" si="195">(SUM($H$448:$H$463)/20)</f>
        <v>11.584299788859143</v>
      </c>
      <c r="J464" s="57">
        <f t="shared" si="194"/>
        <v>16.668808281173575</v>
      </c>
      <c r="K464" s="5">
        <f t="shared" si="185"/>
        <v>28.253108070032717</v>
      </c>
      <c r="L464" s="57">
        <f t="shared" ref="L464:L482" si="196">+$G$448/20</f>
        <v>62.7</v>
      </c>
      <c r="M464" s="86">
        <f t="shared" si="186"/>
        <v>90.953108070032727</v>
      </c>
      <c r="N464" s="5">
        <f t="shared" si="187"/>
        <v>1428.0705042694972</v>
      </c>
      <c r="O464" s="56">
        <f t="shared" si="188"/>
        <v>1337.1173961994643</v>
      </c>
    </row>
    <row r="465" spans="1:15" x14ac:dyDescent="0.2">
      <c r="A465" s="59" t="s">
        <v>47</v>
      </c>
      <c r="B465" s="54" t="str">
        <f t="shared" si="189"/>
        <v>Q3/2020</v>
      </c>
      <c r="C465" s="49">
        <f t="shared" si="192"/>
        <v>44013</v>
      </c>
      <c r="D465" s="49">
        <f t="shared" si="193"/>
        <v>44104</v>
      </c>
      <c r="E465" s="54">
        <f t="shared" si="190"/>
        <v>92</v>
      </c>
      <c r="F465" s="55">
        <f>VLOOKUP(D465,'FERC Interest Rate'!A:B,2,TRUE)</f>
        <v>3.4299999999999997E-2</v>
      </c>
      <c r="G465" s="56">
        <f t="shared" si="191"/>
        <v>1337.1173961994643</v>
      </c>
      <c r="H465" s="56">
        <v>0</v>
      </c>
      <c r="I465" s="77">
        <f t="shared" si="195"/>
        <v>11.584299788859143</v>
      </c>
      <c r="J465" s="57">
        <f t="shared" si="194"/>
        <v>11.528436217068387</v>
      </c>
      <c r="K465" s="5">
        <f t="shared" si="185"/>
        <v>23.11273600592753</v>
      </c>
      <c r="L465" s="57">
        <f t="shared" si="196"/>
        <v>62.7</v>
      </c>
      <c r="M465" s="86">
        <f t="shared" si="186"/>
        <v>85.812736005927533</v>
      </c>
      <c r="N465" s="5">
        <f t="shared" si="187"/>
        <v>1348.6458324165328</v>
      </c>
      <c r="O465" s="56">
        <f t="shared" si="188"/>
        <v>1262.8330964106051</v>
      </c>
    </row>
    <row r="466" spans="1:15" x14ac:dyDescent="0.2">
      <c r="A466" s="59" t="s">
        <v>48</v>
      </c>
      <c r="B466" s="54" t="str">
        <f t="shared" si="189"/>
        <v>Q4/2020</v>
      </c>
      <c r="C466" s="49">
        <f t="shared" si="192"/>
        <v>44105</v>
      </c>
      <c r="D466" s="49">
        <f t="shared" si="193"/>
        <v>44196</v>
      </c>
      <c r="E466" s="54">
        <f t="shared" si="190"/>
        <v>92</v>
      </c>
      <c r="F466" s="55">
        <f>VLOOKUP(D466,'FERC Interest Rate'!A:B,2,TRUE)</f>
        <v>3.2500000000000001E-2</v>
      </c>
      <c r="G466" s="56">
        <f t="shared" si="191"/>
        <v>1262.8330964106051</v>
      </c>
      <c r="H466" s="56">
        <v>0</v>
      </c>
      <c r="I466" s="77">
        <f t="shared" si="195"/>
        <v>11.584299788859143</v>
      </c>
      <c r="J466" s="57">
        <f t="shared" si="194"/>
        <v>10.316587317671337</v>
      </c>
      <c r="K466" s="5">
        <f t="shared" si="185"/>
        <v>21.90088710653048</v>
      </c>
      <c r="L466" s="57">
        <f t="shared" si="196"/>
        <v>62.7</v>
      </c>
      <c r="M466" s="86">
        <f t="shared" si="186"/>
        <v>84.600887106530479</v>
      </c>
      <c r="N466" s="5">
        <f t="shared" si="187"/>
        <v>1273.1496837282764</v>
      </c>
      <c r="O466" s="56">
        <f t="shared" si="188"/>
        <v>1188.5487966217459</v>
      </c>
    </row>
    <row r="467" spans="1:15" x14ac:dyDescent="0.2">
      <c r="A467" s="59" t="s">
        <v>49</v>
      </c>
      <c r="B467" s="54" t="str">
        <f t="shared" si="189"/>
        <v>Q1/2021</v>
      </c>
      <c r="C467" s="49">
        <f t="shared" si="192"/>
        <v>44197</v>
      </c>
      <c r="D467" s="49">
        <f t="shared" si="193"/>
        <v>44286</v>
      </c>
      <c r="E467" s="54">
        <f t="shared" si="190"/>
        <v>90</v>
      </c>
      <c r="F467" s="55">
        <f>VLOOKUP(D467,'FERC Interest Rate'!A:B,2,TRUE)</f>
        <v>3.2500000000000001E-2</v>
      </c>
      <c r="G467" s="56">
        <f t="shared" si="191"/>
        <v>1188.5487966217459</v>
      </c>
      <c r="H467" s="56">
        <v>0</v>
      </c>
      <c r="I467" s="77">
        <f t="shared" si="195"/>
        <v>11.584299788859143</v>
      </c>
      <c r="J467" s="57">
        <f t="shared" si="194"/>
        <v>9.5246718633386482</v>
      </c>
      <c r="K467" s="5">
        <f t="shared" si="185"/>
        <v>21.108971652197791</v>
      </c>
      <c r="L467" s="57">
        <f t="shared" si="196"/>
        <v>62.7</v>
      </c>
      <c r="M467" s="86">
        <f t="shared" si="186"/>
        <v>83.808971652197798</v>
      </c>
      <c r="N467" s="5">
        <f t="shared" si="187"/>
        <v>1198.0734684850845</v>
      </c>
      <c r="O467" s="56">
        <f t="shared" si="188"/>
        <v>1114.2644968328866</v>
      </c>
    </row>
    <row r="468" spans="1:15" x14ac:dyDescent="0.2">
      <c r="A468" s="59" t="s">
        <v>50</v>
      </c>
      <c r="B468" s="54" t="str">
        <f t="shared" si="189"/>
        <v>Q2/2021</v>
      </c>
      <c r="C468" s="49">
        <f t="shared" si="192"/>
        <v>44287</v>
      </c>
      <c r="D468" s="49">
        <f t="shared" si="193"/>
        <v>44377</v>
      </c>
      <c r="E468" s="54">
        <f t="shared" si="190"/>
        <v>91</v>
      </c>
      <c r="F468" s="55">
        <f>VLOOKUP(D468,'FERC Interest Rate'!A:B,2,TRUE)</f>
        <v>3.2500000000000001E-2</v>
      </c>
      <c r="G468" s="56">
        <f t="shared" si="191"/>
        <v>1114.2644968328866</v>
      </c>
      <c r="H468" s="56">
        <v>0</v>
      </c>
      <c r="I468" s="77">
        <f t="shared" si="195"/>
        <v>11.584299788859143</v>
      </c>
      <c r="J468" s="57">
        <f t="shared" si="194"/>
        <v>9.0285952037897594</v>
      </c>
      <c r="K468" s="5">
        <f t="shared" si="185"/>
        <v>20.612894992648904</v>
      </c>
      <c r="L468" s="57">
        <f t="shared" si="196"/>
        <v>62.7</v>
      </c>
      <c r="M468" s="86">
        <f t="shared" si="186"/>
        <v>83.312894992648907</v>
      </c>
      <c r="N468" s="5">
        <f t="shared" si="187"/>
        <v>1123.2930920366764</v>
      </c>
      <c r="O468" s="56">
        <f t="shared" si="188"/>
        <v>1039.9801970440274</v>
      </c>
    </row>
    <row r="469" spans="1:15" x14ac:dyDescent="0.2">
      <c r="A469" s="59" t="s">
        <v>51</v>
      </c>
      <c r="B469" s="54" t="str">
        <f t="shared" si="189"/>
        <v>Q3/2021</v>
      </c>
      <c r="C469" s="49">
        <f t="shared" si="192"/>
        <v>44378</v>
      </c>
      <c r="D469" s="49">
        <f t="shared" si="193"/>
        <v>44469</v>
      </c>
      <c r="E469" s="54">
        <f t="shared" si="190"/>
        <v>92</v>
      </c>
      <c r="F469" s="55">
        <f>VLOOKUP(D469,'FERC Interest Rate'!A:B,2,TRUE)</f>
        <v>3.2500000000000001E-2</v>
      </c>
      <c r="G469" s="56">
        <f t="shared" si="191"/>
        <v>1039.9801970440274</v>
      </c>
      <c r="H469" s="56">
        <v>0</v>
      </c>
      <c r="I469" s="77">
        <f t="shared" si="195"/>
        <v>11.584299788859143</v>
      </c>
      <c r="J469" s="57">
        <f t="shared" si="194"/>
        <v>8.5192898333195686</v>
      </c>
      <c r="K469" s="5">
        <f t="shared" si="185"/>
        <v>20.10358962217871</v>
      </c>
      <c r="L469" s="57">
        <f t="shared" si="196"/>
        <v>62.7</v>
      </c>
      <c r="M469" s="86">
        <f t="shared" si="186"/>
        <v>82.80358962217872</v>
      </c>
      <c r="N469" s="5">
        <f t="shared" si="187"/>
        <v>1048.499486877347</v>
      </c>
      <c r="O469" s="56">
        <f t="shared" si="188"/>
        <v>965.69589725516812</v>
      </c>
    </row>
    <row r="470" spans="1:15" x14ac:dyDescent="0.2">
      <c r="A470" s="59" t="s">
        <v>52</v>
      </c>
      <c r="B470" s="54" t="str">
        <f t="shared" si="189"/>
        <v>Q4/2021</v>
      </c>
      <c r="C470" s="49">
        <f t="shared" si="192"/>
        <v>44470</v>
      </c>
      <c r="D470" s="49">
        <f t="shared" si="193"/>
        <v>44561</v>
      </c>
      <c r="E470" s="54">
        <f t="shared" si="190"/>
        <v>92</v>
      </c>
      <c r="F470" s="55">
        <f>VLOOKUP(D470,'FERC Interest Rate'!A:B,2,TRUE)</f>
        <v>3.2500000000000001E-2</v>
      </c>
      <c r="G470" s="56">
        <f t="shared" si="191"/>
        <v>965.69589725516812</v>
      </c>
      <c r="H470" s="56">
        <v>0</v>
      </c>
      <c r="I470" s="77">
        <f t="shared" si="195"/>
        <v>11.584299788859143</v>
      </c>
      <c r="J470" s="57">
        <f t="shared" si="194"/>
        <v>7.9107691309395971</v>
      </c>
      <c r="K470" s="5">
        <f t="shared" si="185"/>
        <v>19.49506891979874</v>
      </c>
      <c r="L470" s="57">
        <f t="shared" si="196"/>
        <v>62.7</v>
      </c>
      <c r="M470" s="86">
        <f t="shared" si="186"/>
        <v>82.195068919798743</v>
      </c>
      <c r="N470" s="5">
        <f t="shared" si="187"/>
        <v>973.60666638610769</v>
      </c>
      <c r="O470" s="56">
        <f t="shared" si="188"/>
        <v>891.41159746630888</v>
      </c>
    </row>
    <row r="471" spans="1:15" x14ac:dyDescent="0.2">
      <c r="A471" s="59" t="s">
        <v>53</v>
      </c>
      <c r="B471" s="54" t="str">
        <f t="shared" si="189"/>
        <v>Q1/2022</v>
      </c>
      <c r="C471" s="49">
        <f t="shared" si="192"/>
        <v>44562</v>
      </c>
      <c r="D471" s="49">
        <f t="shared" si="193"/>
        <v>44651</v>
      </c>
      <c r="E471" s="54">
        <f t="shared" si="190"/>
        <v>90</v>
      </c>
      <c r="F471" s="55">
        <f>VLOOKUP(D471,'FERC Interest Rate'!A:B,2,TRUE)</f>
        <v>3.2500000000000001E-2</v>
      </c>
      <c r="G471" s="56">
        <f t="shared" si="191"/>
        <v>891.41159746630888</v>
      </c>
      <c r="H471" s="56">
        <v>0</v>
      </c>
      <c r="I471" s="77">
        <f t="shared" si="195"/>
        <v>11.584299788859143</v>
      </c>
      <c r="J471" s="57">
        <f t="shared" si="194"/>
        <v>7.1435038975039822</v>
      </c>
      <c r="K471" s="5">
        <f t="shared" si="185"/>
        <v>18.727803686363124</v>
      </c>
      <c r="L471" s="57">
        <f t="shared" si="196"/>
        <v>62.7</v>
      </c>
      <c r="M471" s="86">
        <f t="shared" si="186"/>
        <v>81.42780368636312</v>
      </c>
      <c r="N471" s="5">
        <f t="shared" si="187"/>
        <v>898.55510136381281</v>
      </c>
      <c r="O471" s="56">
        <f t="shared" si="188"/>
        <v>817.12729767744963</v>
      </c>
    </row>
    <row r="472" spans="1:15" x14ac:dyDescent="0.2">
      <c r="A472" s="59" t="s">
        <v>54</v>
      </c>
      <c r="B472" s="54" t="str">
        <f t="shared" si="189"/>
        <v>Q2/2022</v>
      </c>
      <c r="C472" s="49">
        <f t="shared" si="192"/>
        <v>44652</v>
      </c>
      <c r="D472" s="49">
        <f t="shared" si="193"/>
        <v>44742</v>
      </c>
      <c r="E472" s="54">
        <f t="shared" si="190"/>
        <v>91</v>
      </c>
      <c r="F472" s="55">
        <f>VLOOKUP(D472,'FERC Interest Rate'!A:B,2,TRUE)</f>
        <v>3.2500000000000001E-2</v>
      </c>
      <c r="G472" s="56">
        <f t="shared" si="191"/>
        <v>817.12729767744963</v>
      </c>
      <c r="H472" s="56">
        <v>0</v>
      </c>
      <c r="I472" s="77">
        <f t="shared" si="195"/>
        <v>11.584299788859143</v>
      </c>
      <c r="J472" s="57">
        <f t="shared" si="194"/>
        <v>6.6209698161124857</v>
      </c>
      <c r="K472" s="5">
        <f t="shared" si="185"/>
        <v>18.20526960497163</v>
      </c>
      <c r="L472" s="57">
        <f t="shared" si="196"/>
        <v>62.7</v>
      </c>
      <c r="M472" s="86">
        <f t="shared" si="186"/>
        <v>80.905269604971636</v>
      </c>
      <c r="N472" s="5">
        <f t="shared" si="187"/>
        <v>823.74826749356214</v>
      </c>
      <c r="O472" s="56">
        <f t="shared" si="188"/>
        <v>742.84299788859039</v>
      </c>
    </row>
    <row r="473" spans="1:15" x14ac:dyDescent="0.2">
      <c r="A473" s="59" t="s">
        <v>55</v>
      </c>
      <c r="B473" s="54" t="str">
        <f t="shared" si="189"/>
        <v>Q3/2022</v>
      </c>
      <c r="C473" s="49">
        <f t="shared" si="192"/>
        <v>44743</v>
      </c>
      <c r="D473" s="49">
        <f t="shared" si="193"/>
        <v>44834</v>
      </c>
      <c r="E473" s="54">
        <f t="shared" si="190"/>
        <v>92</v>
      </c>
      <c r="F473" s="55">
        <f>VLOOKUP(D473,'FERC Interest Rate'!A:B,2,TRUE)</f>
        <v>3.5999999999999997E-2</v>
      </c>
      <c r="G473" s="56">
        <f t="shared" si="191"/>
        <v>742.84299788859039</v>
      </c>
      <c r="H473" s="56">
        <v>0</v>
      </c>
      <c r="I473" s="77">
        <f t="shared" si="195"/>
        <v>11.584299788859143</v>
      </c>
      <c r="J473" s="57">
        <f t="shared" si="194"/>
        <v>6.7405370109781142</v>
      </c>
      <c r="K473" s="5">
        <f t="shared" si="185"/>
        <v>18.324836799837257</v>
      </c>
      <c r="L473" s="57">
        <f t="shared" si="196"/>
        <v>62.7</v>
      </c>
      <c r="M473" s="86">
        <f t="shared" si="186"/>
        <v>81.02483679983726</v>
      </c>
      <c r="N473" s="5">
        <f t="shared" si="187"/>
        <v>749.58353489956846</v>
      </c>
      <c r="O473" s="56">
        <f t="shared" si="188"/>
        <v>668.55869809973115</v>
      </c>
    </row>
    <row r="474" spans="1:15" x14ac:dyDescent="0.2">
      <c r="A474" s="59" t="s">
        <v>56</v>
      </c>
      <c r="B474" s="54" t="str">
        <f t="shared" si="189"/>
        <v>Q4/2022</v>
      </c>
      <c r="C474" s="49">
        <f t="shared" si="192"/>
        <v>44835</v>
      </c>
      <c r="D474" s="49">
        <f t="shared" si="193"/>
        <v>44926</v>
      </c>
      <c r="E474" s="54">
        <f t="shared" si="190"/>
        <v>92</v>
      </c>
      <c r="F474" s="55">
        <f>VLOOKUP(D474,'FERC Interest Rate'!A:B,2,TRUE)</f>
        <v>4.9099999999999998E-2</v>
      </c>
      <c r="G474" s="56">
        <f t="shared" si="191"/>
        <v>668.55869809973115</v>
      </c>
      <c r="H474" s="56">
        <v>0</v>
      </c>
      <c r="I474" s="77">
        <f t="shared" si="195"/>
        <v>11.584299788859143</v>
      </c>
      <c r="J474" s="57">
        <f t="shared" si="194"/>
        <v>8.2740091809756322</v>
      </c>
      <c r="K474" s="5">
        <f t="shared" si="185"/>
        <v>19.858308969834773</v>
      </c>
      <c r="L474" s="57">
        <f t="shared" si="196"/>
        <v>62.7</v>
      </c>
      <c r="M474" s="86">
        <f t="shared" si="186"/>
        <v>82.558308969834769</v>
      </c>
      <c r="N474" s="5">
        <f t="shared" si="187"/>
        <v>676.83270728070681</v>
      </c>
      <c r="O474" s="56">
        <f t="shared" si="188"/>
        <v>594.2743983108719</v>
      </c>
    </row>
    <row r="475" spans="1:15" x14ac:dyDescent="0.2">
      <c r="A475" s="59" t="s">
        <v>57</v>
      </c>
      <c r="B475" s="54" t="str">
        <f t="shared" si="189"/>
        <v>Q1/2023</v>
      </c>
      <c r="C475" s="49">
        <f t="shared" si="192"/>
        <v>44927</v>
      </c>
      <c r="D475" s="49">
        <f t="shared" si="193"/>
        <v>45016</v>
      </c>
      <c r="E475" s="54">
        <f t="shared" si="190"/>
        <v>90</v>
      </c>
      <c r="F475" s="55">
        <f>VLOOKUP(D475,'FERC Interest Rate'!A:B,2,TRUE)</f>
        <v>6.3100000000000003E-2</v>
      </c>
      <c r="G475" s="56">
        <f t="shared" si="191"/>
        <v>594.2743983108719</v>
      </c>
      <c r="H475" s="56">
        <v>0</v>
      </c>
      <c r="I475" s="77">
        <f t="shared" si="195"/>
        <v>11.584299788859143</v>
      </c>
      <c r="J475" s="57">
        <f t="shared" si="194"/>
        <v>9.2462583781025796</v>
      </c>
      <c r="K475" s="5">
        <f t="shared" si="185"/>
        <v>20.830558166961723</v>
      </c>
      <c r="L475" s="57">
        <f t="shared" si="196"/>
        <v>62.7</v>
      </c>
      <c r="M475" s="86">
        <f t="shared" si="186"/>
        <v>83.530558166961725</v>
      </c>
      <c r="N475" s="5">
        <f t="shared" si="187"/>
        <v>603.52065668897444</v>
      </c>
      <c r="O475" s="56">
        <f t="shared" si="188"/>
        <v>519.99009852201266</v>
      </c>
    </row>
    <row r="476" spans="1:15" x14ac:dyDescent="0.2">
      <c r="A476" s="59" t="s">
        <v>58</v>
      </c>
      <c r="B476" s="54" t="str">
        <f t="shared" si="189"/>
        <v>Q2/2023</v>
      </c>
      <c r="C476" s="49">
        <f t="shared" si="192"/>
        <v>45017</v>
      </c>
      <c r="D476" s="49">
        <f t="shared" si="193"/>
        <v>45107</v>
      </c>
      <c r="E476" s="54">
        <f t="shared" si="190"/>
        <v>91</v>
      </c>
      <c r="F476" s="55">
        <f>VLOOKUP(D476,'FERC Interest Rate'!A:B,2,TRUE)</f>
        <v>7.4999999999999997E-2</v>
      </c>
      <c r="G476" s="56">
        <f t="shared" si="191"/>
        <v>519.99009852201266</v>
      </c>
      <c r="H476" s="56">
        <v>0</v>
      </c>
      <c r="I476" s="77">
        <f t="shared" si="195"/>
        <v>11.584299788859143</v>
      </c>
      <c r="J476" s="57">
        <f t="shared" si="194"/>
        <v>9.723102527158181</v>
      </c>
      <c r="K476" s="5">
        <f t="shared" si="185"/>
        <v>21.307402316017324</v>
      </c>
      <c r="L476" s="57">
        <f t="shared" si="196"/>
        <v>62.7</v>
      </c>
      <c r="M476" s="86">
        <f t="shared" si="186"/>
        <v>84.007402316017334</v>
      </c>
      <c r="N476" s="5">
        <f t="shared" si="187"/>
        <v>529.71320104917083</v>
      </c>
      <c r="O476" s="56">
        <f t="shared" si="188"/>
        <v>445.70579873315353</v>
      </c>
    </row>
    <row r="477" spans="1:15" x14ac:dyDescent="0.2">
      <c r="A477" s="59" t="s">
        <v>59</v>
      </c>
      <c r="B477" s="54" t="str">
        <f t="shared" si="189"/>
        <v>Q3/2023</v>
      </c>
      <c r="C477" s="49">
        <f t="shared" si="192"/>
        <v>45108</v>
      </c>
      <c r="D477" s="49">
        <f t="shared" si="193"/>
        <v>45199</v>
      </c>
      <c r="E477" s="54">
        <f t="shared" si="190"/>
        <v>92</v>
      </c>
      <c r="F477" s="55">
        <f>VLOOKUP(D477,'FERC Interest Rate'!A:B,2,TRUE)</f>
        <v>8.0199999999999994E-2</v>
      </c>
      <c r="G477" s="56">
        <f t="shared" si="191"/>
        <v>445.70579873315353</v>
      </c>
      <c r="H477" s="56">
        <v>0</v>
      </c>
      <c r="I477" s="77">
        <f t="shared" si="195"/>
        <v>11.584299788859143</v>
      </c>
      <c r="J477" s="57">
        <f t="shared" si="194"/>
        <v>9.0098511380073969</v>
      </c>
      <c r="K477" s="5">
        <f t="shared" si="185"/>
        <v>20.59415092686654</v>
      </c>
      <c r="L477" s="57">
        <f t="shared" si="196"/>
        <v>62.7</v>
      </c>
      <c r="M477" s="86">
        <f t="shared" si="186"/>
        <v>83.294150926866536</v>
      </c>
      <c r="N477" s="5">
        <f t="shared" si="187"/>
        <v>454.71564987116091</v>
      </c>
      <c r="O477" s="56">
        <f t="shared" si="188"/>
        <v>371.4214989442944</v>
      </c>
    </row>
    <row r="478" spans="1:15" x14ac:dyDescent="0.2">
      <c r="A478" s="59" t="s">
        <v>60</v>
      </c>
      <c r="B478" s="54" t="str">
        <f t="shared" si="189"/>
        <v>Q4/2023</v>
      </c>
      <c r="C478" s="49">
        <f t="shared" si="192"/>
        <v>45200</v>
      </c>
      <c r="D478" s="49">
        <f t="shared" si="193"/>
        <v>45291</v>
      </c>
      <c r="E478" s="54">
        <f t="shared" si="190"/>
        <v>92</v>
      </c>
      <c r="F478" s="55">
        <f>VLOOKUP(D478,'FERC Interest Rate'!A:B,2,TRUE)</f>
        <v>8.3500000000000005E-2</v>
      </c>
      <c r="G478" s="56">
        <f t="shared" si="191"/>
        <v>371.4214989442944</v>
      </c>
      <c r="H478" s="56">
        <v>0</v>
      </c>
      <c r="I478" s="77">
        <f t="shared" si="195"/>
        <v>11.584299788859143</v>
      </c>
      <c r="J478" s="57">
        <f t="shared" si="194"/>
        <v>7.8171505613426575</v>
      </c>
      <c r="K478" s="5">
        <f t="shared" si="185"/>
        <v>19.401450350201799</v>
      </c>
      <c r="L478" s="57">
        <f t="shared" si="196"/>
        <v>62.7</v>
      </c>
      <c r="M478" s="86">
        <f t="shared" si="186"/>
        <v>82.101450350201802</v>
      </c>
      <c r="N478" s="5">
        <f t="shared" si="187"/>
        <v>379.23864950563706</v>
      </c>
      <c r="O478" s="56">
        <f t="shared" si="188"/>
        <v>297.13719915543527</v>
      </c>
    </row>
    <row r="479" spans="1:15" x14ac:dyDescent="0.2">
      <c r="A479" s="59" t="s">
        <v>61</v>
      </c>
      <c r="B479" s="54" t="str">
        <f t="shared" si="189"/>
        <v>Q1/2024</v>
      </c>
      <c r="C479" s="49">
        <f t="shared" si="192"/>
        <v>45292</v>
      </c>
      <c r="D479" s="49">
        <f t="shared" si="193"/>
        <v>45382</v>
      </c>
      <c r="E479" s="54">
        <f t="shared" si="190"/>
        <v>91</v>
      </c>
      <c r="F479" s="55">
        <f>VLOOKUP(D479,'FERC Interest Rate'!A:B,2,TRUE)</f>
        <v>8.5000000000000006E-2</v>
      </c>
      <c r="G479" s="56">
        <f t="shared" si="191"/>
        <v>297.13719915543527</v>
      </c>
      <c r="H479" s="56">
        <v>0</v>
      </c>
      <c r="I479" s="77">
        <f t="shared" si="195"/>
        <v>11.584299788859143</v>
      </c>
      <c r="J479" s="57">
        <f t="shared" si="194"/>
        <v>6.2796618455390494</v>
      </c>
      <c r="K479" s="5">
        <f t="shared" si="185"/>
        <v>17.863961634398194</v>
      </c>
      <c r="L479" s="57">
        <f t="shared" si="196"/>
        <v>62.7</v>
      </c>
      <c r="M479" s="86">
        <f t="shared" si="186"/>
        <v>80.563961634398197</v>
      </c>
      <c r="N479" s="5">
        <f t="shared" si="187"/>
        <v>303.41686100097434</v>
      </c>
      <c r="O479" s="56">
        <f t="shared" si="188"/>
        <v>222.85289936657614</v>
      </c>
    </row>
    <row r="480" spans="1:15" x14ac:dyDescent="0.2">
      <c r="A480" s="59" t="s">
        <v>62</v>
      </c>
      <c r="B480" s="54" t="str">
        <f t="shared" si="189"/>
        <v>Q2/2024</v>
      </c>
      <c r="C480" s="49">
        <f t="shared" si="192"/>
        <v>45383</v>
      </c>
      <c r="D480" s="49">
        <f t="shared" si="193"/>
        <v>45473</v>
      </c>
      <c r="E480" s="54">
        <f t="shared" si="190"/>
        <v>91</v>
      </c>
      <c r="F480" s="55">
        <f>VLOOKUP(D480,'FERC Interest Rate'!A:B,2,TRUE)</f>
        <v>8.5000000000000006E-2</v>
      </c>
      <c r="G480" s="56">
        <f t="shared" si="191"/>
        <v>222.85289936657614</v>
      </c>
      <c r="H480" s="56">
        <v>0</v>
      </c>
      <c r="I480" s="77">
        <f t="shared" si="195"/>
        <v>11.584299788859143</v>
      </c>
      <c r="J480" s="57">
        <f t="shared" si="194"/>
        <v>4.7097463841542799</v>
      </c>
      <c r="K480" s="5">
        <f t="shared" si="185"/>
        <v>16.294046173013424</v>
      </c>
      <c r="L480" s="57">
        <f t="shared" si="196"/>
        <v>62.7</v>
      </c>
      <c r="M480" s="86">
        <f t="shared" si="186"/>
        <v>78.99404617301343</v>
      </c>
      <c r="N480" s="5">
        <f t="shared" si="187"/>
        <v>227.56264575073041</v>
      </c>
      <c r="O480" s="56">
        <f t="shared" si="188"/>
        <v>148.56859957771701</v>
      </c>
    </row>
    <row r="481" spans="1:15" x14ac:dyDescent="0.2">
      <c r="A481" s="59" t="s">
        <v>63</v>
      </c>
      <c r="B481" s="54" t="str">
        <f t="shared" si="189"/>
        <v>Q3/2024</v>
      </c>
      <c r="C481" s="49">
        <f t="shared" si="192"/>
        <v>45474</v>
      </c>
      <c r="D481" s="49">
        <f t="shared" si="193"/>
        <v>45565</v>
      </c>
      <c r="E481" s="54">
        <f t="shared" si="190"/>
        <v>92</v>
      </c>
      <c r="F481" s="55">
        <f>VLOOKUP(D481,'FERC Interest Rate'!A:B,2,TRUE)</f>
        <v>8.5000000000000006E-2</v>
      </c>
      <c r="G481" s="56">
        <f t="shared" si="191"/>
        <v>148.56859957771701</v>
      </c>
      <c r="H481" s="56">
        <v>0</v>
      </c>
      <c r="I481" s="77">
        <f t="shared" si="195"/>
        <v>11.584299788859143</v>
      </c>
      <c r="J481" s="57">
        <f t="shared" si="194"/>
        <v>3.1743345592834622</v>
      </c>
      <c r="K481" s="5">
        <f t="shared" si="185"/>
        <v>14.758634348142605</v>
      </c>
      <c r="L481" s="57">
        <f t="shared" si="196"/>
        <v>62.7</v>
      </c>
      <c r="M481" s="86">
        <f t="shared" si="186"/>
        <v>77.45863434814261</v>
      </c>
      <c r="N481" s="5">
        <f t="shared" si="187"/>
        <v>151.74293413700047</v>
      </c>
      <c r="O481" s="56">
        <f t="shared" si="188"/>
        <v>74.284299788857865</v>
      </c>
    </row>
    <row r="482" spans="1:15" x14ac:dyDescent="0.2">
      <c r="A482" s="59" t="s">
        <v>64</v>
      </c>
      <c r="B482" s="54" t="str">
        <f t="shared" si="189"/>
        <v>Q4/2024</v>
      </c>
      <c r="C482" s="49">
        <f t="shared" si="192"/>
        <v>45566</v>
      </c>
      <c r="D482" s="49">
        <f t="shared" si="193"/>
        <v>45657</v>
      </c>
      <c r="E482" s="54">
        <f t="shared" si="190"/>
        <v>92</v>
      </c>
      <c r="F482" s="55">
        <f>VLOOKUP(D482,'FERC Interest Rate'!A:B,2,TRUE)</f>
        <v>8.5000000000000006E-2</v>
      </c>
      <c r="G482" s="56">
        <f t="shared" si="191"/>
        <v>74.284299788857865</v>
      </c>
      <c r="H482" s="56">
        <v>0</v>
      </c>
      <c r="I482" s="77">
        <f t="shared" si="195"/>
        <v>11.584299788859143</v>
      </c>
      <c r="J482" s="57">
        <f t="shared" si="194"/>
        <v>1.5871672796417176</v>
      </c>
      <c r="K482" s="5">
        <f t="shared" si="185"/>
        <v>13.17146706850086</v>
      </c>
      <c r="L482" s="57">
        <f t="shared" si="196"/>
        <v>62.7</v>
      </c>
      <c r="M482" s="86">
        <f t="shared" si="186"/>
        <v>75.871467068500863</v>
      </c>
      <c r="N482" s="5">
        <f t="shared" si="187"/>
        <v>75.871467068499584</v>
      </c>
      <c r="O482" s="56">
        <f t="shared" si="188"/>
        <v>-1.2807532812075806E-12</v>
      </c>
    </row>
    <row r="483" spans="1:15" ht="23.45" customHeight="1" thickBot="1" x14ac:dyDescent="0.25">
      <c r="A483" s="98"/>
      <c r="B483" s="99"/>
      <c r="C483" s="100"/>
      <c r="D483" s="100"/>
      <c r="E483" s="99"/>
      <c r="F483" s="99"/>
      <c r="G483" s="88">
        <f t="shared" ref="G483:O483" si="197">SUM(G448:G482)</f>
        <v>35626.02894925914</v>
      </c>
      <c r="H483" s="88">
        <f t="shared" si="197"/>
        <v>231.68599577718285</v>
      </c>
      <c r="I483" s="89">
        <f t="shared" si="197"/>
        <v>231.68599577718285</v>
      </c>
      <c r="J483" s="89">
        <f t="shared" si="197"/>
        <v>171.92209055844611</v>
      </c>
      <c r="K483" s="89">
        <f t="shared" si="197"/>
        <v>403.60808633562897</v>
      </c>
      <c r="L483" s="89">
        <f t="shared" si="197"/>
        <v>1254.0000000000005</v>
      </c>
      <c r="M483" s="89">
        <f t="shared" si="197"/>
        <v>1657.608086335629</v>
      </c>
      <c r="N483" s="89">
        <f t="shared" si="197"/>
        <v>36029.63703559478</v>
      </c>
      <c r="O483" s="89">
        <f t="shared" si="197"/>
        <v>34372.02894925914</v>
      </c>
    </row>
    <row r="484" spans="1:15" ht="13.5" thickTop="1" x14ac:dyDescent="0.2"/>
    <row r="485" spans="1:15" ht="36.75" x14ac:dyDescent="0.2">
      <c r="A485" s="58" t="s">
        <v>44</v>
      </c>
      <c r="B485" s="58" t="s">
        <v>3</v>
      </c>
      <c r="C485" s="58" t="s">
        <v>4</v>
      </c>
      <c r="D485" s="58" t="s">
        <v>5</v>
      </c>
      <c r="E485" s="58" t="s">
        <v>6</v>
      </c>
      <c r="F485" s="58" t="s">
        <v>7</v>
      </c>
      <c r="G485" s="58" t="s">
        <v>71</v>
      </c>
      <c r="H485" s="58" t="s">
        <v>72</v>
      </c>
      <c r="I485" s="73" t="s">
        <v>73</v>
      </c>
      <c r="J485" s="74" t="s">
        <v>74</v>
      </c>
      <c r="K485" s="74" t="s">
        <v>75</v>
      </c>
      <c r="L485" s="74" t="s">
        <v>76</v>
      </c>
      <c r="M485" s="75" t="s">
        <v>66</v>
      </c>
      <c r="N485" s="58" t="s">
        <v>77</v>
      </c>
      <c r="O485" s="58" t="s">
        <v>78</v>
      </c>
    </row>
    <row r="486" spans="1:15" x14ac:dyDescent="0.2">
      <c r="A486" s="123" t="s">
        <v>37</v>
      </c>
      <c r="B486" s="325" t="s">
        <v>56</v>
      </c>
      <c r="C486" s="49">
        <f>VLOOKUP(B486,A$1:F$24,2,FALSE)</f>
        <v>42559</v>
      </c>
      <c r="D486" s="49">
        <f>DATE(YEAR(C486),IF(MONTH(C486)&lt;=3,3,IF(MONTH(C486)&lt;=6,6,IF(MONTH(C486)&lt;=9,9,12))),IF(OR(MONTH(C486)&lt;=3,MONTH(C486)&gt;=10),31,30))</f>
        <v>42643</v>
      </c>
      <c r="E486" s="54">
        <f>D486-C486+1</f>
        <v>85</v>
      </c>
      <c r="F486" s="55">
        <f>VLOOKUP(D486,'FERC Interest Rate'!A:B,2,TRUE)</f>
        <v>3.5000000000000003E-2</v>
      </c>
      <c r="G486" s="56">
        <f>VLOOKUP(B486,$A$1:$F$24,5,FALSE)</f>
        <v>1021</v>
      </c>
      <c r="H486" s="56">
        <f t="shared" ref="H486:H500" si="198">G486*F486*(E486/(DATE(YEAR(D486),12,31)-DATE(YEAR(D486),1,1)+1))</f>
        <v>8.2991120218579262</v>
      </c>
      <c r="I486" s="122">
        <v>0</v>
      </c>
      <c r="J486" s="57">
        <v>0</v>
      </c>
      <c r="K486" s="5">
        <f t="shared" ref="K486:K519" si="199">+SUM(I486:J486)</f>
        <v>0</v>
      </c>
      <c r="L486" s="57">
        <v>0</v>
      </c>
      <c r="M486" s="86">
        <f t="shared" ref="M486:M519" si="200">+SUM(K486:L486)</f>
        <v>0</v>
      </c>
      <c r="N486" s="5">
        <f t="shared" ref="N486:N519" si="201">+G486+H486+J486</f>
        <v>1029.299112021858</v>
      </c>
      <c r="O486" s="56">
        <f t="shared" ref="O486:O519" si="202">G486+H486-L486-I486</f>
        <v>1029.299112021858</v>
      </c>
    </row>
    <row r="487" spans="1:15" x14ac:dyDescent="0.2">
      <c r="A487" s="59" t="s">
        <v>22</v>
      </c>
      <c r="B487" s="54" t="str">
        <f t="shared" ref="B487:B519" si="203">+IF(MONTH(C487)&lt;4,"Q1",IF(MONTH(C487)&lt;7,"Q2",IF(MONTH(C487)&lt;10,"Q3","Q4")))&amp;"/"&amp;YEAR(C487)</f>
        <v>Q4/2016</v>
      </c>
      <c r="C487" s="49">
        <f>D486+1</f>
        <v>42644</v>
      </c>
      <c r="D487" s="49">
        <f>EOMONTH(D486,3)</f>
        <v>42735</v>
      </c>
      <c r="E487" s="54">
        <f t="shared" ref="E487:E519" si="204">D487-C487+1</f>
        <v>92</v>
      </c>
      <c r="F487" s="55">
        <f>VLOOKUP(D487,'FERC Interest Rate'!A:B,2,TRUE)</f>
        <v>3.5000000000000003E-2</v>
      </c>
      <c r="G487" s="56">
        <f t="shared" ref="G487:G519" si="205">O486</f>
        <v>1029.299112021858</v>
      </c>
      <c r="H487" s="56">
        <f t="shared" si="198"/>
        <v>9.0555823516677147</v>
      </c>
      <c r="I487" s="122">
        <v>0</v>
      </c>
      <c r="J487" s="57">
        <v>0</v>
      </c>
      <c r="K487" s="5">
        <f t="shared" si="199"/>
        <v>0</v>
      </c>
      <c r="L487" s="57">
        <v>0</v>
      </c>
      <c r="M487" s="86">
        <f t="shared" si="200"/>
        <v>0</v>
      </c>
      <c r="N487" s="5">
        <f t="shared" si="201"/>
        <v>1038.3546943735257</v>
      </c>
      <c r="O487" s="56">
        <f t="shared" si="202"/>
        <v>1038.3546943735257</v>
      </c>
    </row>
    <row r="488" spans="1:15" x14ac:dyDescent="0.2">
      <c r="A488" s="59" t="s">
        <v>22</v>
      </c>
      <c r="B488" s="54" t="str">
        <f t="shared" si="203"/>
        <v>Q1/2017</v>
      </c>
      <c r="C488" s="49">
        <f t="shared" ref="C488:C519" si="206">D487+1</f>
        <v>42736</v>
      </c>
      <c r="D488" s="49">
        <f t="shared" ref="D488:D519" si="207">EOMONTH(D487,3)</f>
        <v>42825</v>
      </c>
      <c r="E488" s="54">
        <f t="shared" si="204"/>
        <v>90</v>
      </c>
      <c r="F488" s="55">
        <f>VLOOKUP(D488,'FERC Interest Rate'!A:B,2,TRUE)</f>
        <v>3.5000000000000003E-2</v>
      </c>
      <c r="G488" s="56">
        <f t="shared" si="205"/>
        <v>1038.3546943735257</v>
      </c>
      <c r="H488" s="56">
        <f t="shared" si="198"/>
        <v>8.9611432528126205</v>
      </c>
      <c r="I488" s="122">
        <v>0</v>
      </c>
      <c r="J488" s="57">
        <v>0</v>
      </c>
      <c r="K488" s="5">
        <f t="shared" si="199"/>
        <v>0</v>
      </c>
      <c r="L488" s="57">
        <v>0</v>
      </c>
      <c r="M488" s="86">
        <f t="shared" si="200"/>
        <v>0</v>
      </c>
      <c r="N488" s="5">
        <f t="shared" si="201"/>
        <v>1047.3158376263384</v>
      </c>
      <c r="O488" s="56">
        <f t="shared" si="202"/>
        <v>1047.3158376263384</v>
      </c>
    </row>
    <row r="489" spans="1:15" x14ac:dyDescent="0.2">
      <c r="A489" s="59" t="s">
        <v>22</v>
      </c>
      <c r="B489" s="54" t="str">
        <f t="shared" si="203"/>
        <v>Q2/2017</v>
      </c>
      <c r="C489" s="49">
        <f t="shared" si="206"/>
        <v>42826</v>
      </c>
      <c r="D489" s="49">
        <f t="shared" si="207"/>
        <v>42916</v>
      </c>
      <c r="E489" s="54">
        <f t="shared" si="204"/>
        <v>91</v>
      </c>
      <c r="F489" s="55">
        <f>VLOOKUP(D489,'FERC Interest Rate'!A:B,2,TRUE)</f>
        <v>3.7100000000000001E-2</v>
      </c>
      <c r="G489" s="56">
        <f t="shared" si="205"/>
        <v>1047.3158376263384</v>
      </c>
      <c r="H489" s="56">
        <f t="shared" si="198"/>
        <v>9.6872410942747429</v>
      </c>
      <c r="I489" s="122">
        <v>0</v>
      </c>
      <c r="J489" s="57">
        <v>0</v>
      </c>
      <c r="K489" s="5">
        <f t="shared" si="199"/>
        <v>0</v>
      </c>
      <c r="L489" s="57">
        <v>0</v>
      </c>
      <c r="M489" s="86">
        <f t="shared" si="200"/>
        <v>0</v>
      </c>
      <c r="N489" s="5">
        <f t="shared" si="201"/>
        <v>1057.0030787206131</v>
      </c>
      <c r="O489" s="56">
        <f t="shared" si="202"/>
        <v>1057.0030787206131</v>
      </c>
    </row>
    <row r="490" spans="1:15" x14ac:dyDescent="0.2">
      <c r="A490" s="59" t="s">
        <v>22</v>
      </c>
      <c r="B490" s="54" t="str">
        <f t="shared" si="203"/>
        <v>Q3/2017</v>
      </c>
      <c r="C490" s="49">
        <f t="shared" si="206"/>
        <v>42917</v>
      </c>
      <c r="D490" s="49">
        <f t="shared" si="207"/>
        <v>43008</v>
      </c>
      <c r="E490" s="54">
        <f t="shared" si="204"/>
        <v>92</v>
      </c>
      <c r="F490" s="55">
        <f>VLOOKUP(D490,'FERC Interest Rate'!A:B,2,TRUE)</f>
        <v>3.9600000000000003E-2</v>
      </c>
      <c r="G490" s="56">
        <f t="shared" si="205"/>
        <v>1057.0030787206131</v>
      </c>
      <c r="H490" s="56">
        <f t="shared" si="198"/>
        <v>10.550338675054624</v>
      </c>
      <c r="I490" s="122">
        <v>0</v>
      </c>
      <c r="J490" s="57">
        <v>0</v>
      </c>
      <c r="K490" s="5">
        <f t="shared" si="199"/>
        <v>0</v>
      </c>
      <c r="L490" s="57">
        <v>0</v>
      </c>
      <c r="M490" s="86">
        <f t="shared" si="200"/>
        <v>0</v>
      </c>
      <c r="N490" s="5">
        <f t="shared" si="201"/>
        <v>1067.5534173956678</v>
      </c>
      <c r="O490" s="56">
        <f t="shared" si="202"/>
        <v>1067.5534173956678</v>
      </c>
    </row>
    <row r="491" spans="1:15" x14ac:dyDescent="0.2">
      <c r="A491" s="59" t="s">
        <v>22</v>
      </c>
      <c r="B491" s="54" t="str">
        <f t="shared" si="203"/>
        <v>Q4/2017</v>
      </c>
      <c r="C491" s="49">
        <f t="shared" si="206"/>
        <v>43009</v>
      </c>
      <c r="D491" s="49">
        <f t="shared" si="207"/>
        <v>43100</v>
      </c>
      <c r="E491" s="54">
        <f t="shared" si="204"/>
        <v>92</v>
      </c>
      <c r="F491" s="55">
        <f>VLOOKUP(D491,'FERC Interest Rate'!A:B,2,TRUE)</f>
        <v>4.2099999999999999E-2</v>
      </c>
      <c r="G491" s="56">
        <f t="shared" si="205"/>
        <v>1067.5534173956678</v>
      </c>
      <c r="H491" s="56">
        <f t="shared" si="198"/>
        <v>11.328350400703837</v>
      </c>
      <c r="I491" s="122">
        <v>0</v>
      </c>
      <c r="J491" s="57">
        <v>0</v>
      </c>
      <c r="K491" s="5">
        <f t="shared" si="199"/>
        <v>0</v>
      </c>
      <c r="L491" s="57">
        <v>0</v>
      </c>
      <c r="M491" s="86">
        <f t="shared" si="200"/>
        <v>0</v>
      </c>
      <c r="N491" s="5">
        <f t="shared" si="201"/>
        <v>1078.8817677963716</v>
      </c>
      <c r="O491" s="56">
        <f t="shared" si="202"/>
        <v>1078.8817677963716</v>
      </c>
    </row>
    <row r="492" spans="1:15" x14ac:dyDescent="0.2">
      <c r="A492" s="59" t="s">
        <v>22</v>
      </c>
      <c r="B492" s="54" t="str">
        <f t="shared" si="203"/>
        <v>Q1/2018</v>
      </c>
      <c r="C492" s="49">
        <f t="shared" si="206"/>
        <v>43101</v>
      </c>
      <c r="D492" s="49">
        <f t="shared" si="207"/>
        <v>43190</v>
      </c>
      <c r="E492" s="54">
        <f t="shared" si="204"/>
        <v>90</v>
      </c>
      <c r="F492" s="55">
        <f>VLOOKUP(D492,'FERC Interest Rate'!A:B,2,TRUE)</f>
        <v>4.2500000000000003E-2</v>
      </c>
      <c r="G492" s="56">
        <f t="shared" si="205"/>
        <v>1078.8817677963716</v>
      </c>
      <c r="H492" s="56">
        <f t="shared" si="198"/>
        <v>11.306089758414032</v>
      </c>
      <c r="I492" s="122">
        <v>0</v>
      </c>
      <c r="J492" s="57">
        <v>0</v>
      </c>
      <c r="K492" s="5">
        <f t="shared" si="199"/>
        <v>0</v>
      </c>
      <c r="L492" s="57">
        <v>0</v>
      </c>
      <c r="M492" s="86">
        <f t="shared" si="200"/>
        <v>0</v>
      </c>
      <c r="N492" s="5">
        <f t="shared" si="201"/>
        <v>1090.1878575547858</v>
      </c>
      <c r="O492" s="56">
        <f t="shared" si="202"/>
        <v>1090.1878575547858</v>
      </c>
    </row>
    <row r="493" spans="1:15" x14ac:dyDescent="0.2">
      <c r="A493" s="59" t="s">
        <v>22</v>
      </c>
      <c r="B493" s="54" t="str">
        <f t="shared" si="203"/>
        <v>Q2/2018</v>
      </c>
      <c r="C493" s="49">
        <f t="shared" si="206"/>
        <v>43191</v>
      </c>
      <c r="D493" s="49">
        <f t="shared" si="207"/>
        <v>43281</v>
      </c>
      <c r="E493" s="54">
        <f t="shared" si="204"/>
        <v>91</v>
      </c>
      <c r="F493" s="55">
        <f>VLOOKUP(D493,'FERC Interest Rate'!A:B,2,TRUE)</f>
        <v>4.4699999999999997E-2</v>
      </c>
      <c r="G493" s="56">
        <f t="shared" si="205"/>
        <v>1090.1878575547858</v>
      </c>
      <c r="H493" s="56">
        <f t="shared" si="198"/>
        <v>12.149471638837264</v>
      </c>
      <c r="I493" s="122">
        <v>0</v>
      </c>
      <c r="J493" s="57">
        <v>0</v>
      </c>
      <c r="K493" s="5">
        <f t="shared" si="199"/>
        <v>0</v>
      </c>
      <c r="L493" s="57">
        <v>0</v>
      </c>
      <c r="M493" s="86">
        <f t="shared" si="200"/>
        <v>0</v>
      </c>
      <c r="N493" s="5">
        <f t="shared" si="201"/>
        <v>1102.337329193623</v>
      </c>
      <c r="O493" s="56">
        <f t="shared" si="202"/>
        <v>1102.337329193623</v>
      </c>
    </row>
    <row r="494" spans="1:15" x14ac:dyDescent="0.2">
      <c r="A494" s="59" t="s">
        <v>22</v>
      </c>
      <c r="B494" s="54" t="str">
        <f t="shared" si="203"/>
        <v>Q3/2018</v>
      </c>
      <c r="C494" s="49">
        <f t="shared" si="206"/>
        <v>43282</v>
      </c>
      <c r="D494" s="49">
        <f t="shared" si="207"/>
        <v>43373</v>
      </c>
      <c r="E494" s="54">
        <f t="shared" si="204"/>
        <v>92</v>
      </c>
      <c r="F494" s="55">
        <f>VLOOKUP(D494,'FERC Interest Rate'!A:B,2,TRUE)</f>
        <v>4.6899999999999997E-2</v>
      </c>
      <c r="G494" s="56">
        <f t="shared" si="205"/>
        <v>1102.337329193623</v>
      </c>
      <c r="H494" s="56">
        <f t="shared" si="198"/>
        <v>13.031137282204506</v>
      </c>
      <c r="I494" s="122">
        <v>0</v>
      </c>
      <c r="J494" s="57">
        <v>0</v>
      </c>
      <c r="K494" s="5">
        <f t="shared" si="199"/>
        <v>0</v>
      </c>
      <c r="L494" s="57">
        <v>0</v>
      </c>
      <c r="M494" s="86">
        <f t="shared" si="200"/>
        <v>0</v>
      </c>
      <c r="N494" s="5">
        <f t="shared" si="201"/>
        <v>1115.3684664758275</v>
      </c>
      <c r="O494" s="56">
        <f t="shared" si="202"/>
        <v>1115.3684664758275</v>
      </c>
    </row>
    <row r="495" spans="1:15" x14ac:dyDescent="0.2">
      <c r="A495" s="59" t="s">
        <v>22</v>
      </c>
      <c r="B495" s="54" t="str">
        <f t="shared" si="203"/>
        <v>Q4/2018</v>
      </c>
      <c r="C495" s="49">
        <f t="shared" si="206"/>
        <v>43374</v>
      </c>
      <c r="D495" s="49">
        <f t="shared" si="207"/>
        <v>43465</v>
      </c>
      <c r="E495" s="54">
        <f t="shared" si="204"/>
        <v>92</v>
      </c>
      <c r="F495" s="55">
        <f>VLOOKUP(D495,'FERC Interest Rate'!A:B,2,TRUE)</f>
        <v>4.9599999999999998E-2</v>
      </c>
      <c r="G495" s="56">
        <f t="shared" si="205"/>
        <v>1115.3684664758275</v>
      </c>
      <c r="H495" s="56">
        <f t="shared" si="198"/>
        <v>13.944244893760263</v>
      </c>
      <c r="I495" s="122">
        <v>0</v>
      </c>
      <c r="J495" s="57">
        <v>0</v>
      </c>
      <c r="K495" s="5">
        <f t="shared" si="199"/>
        <v>0</v>
      </c>
      <c r="L495" s="57">
        <v>0</v>
      </c>
      <c r="M495" s="86">
        <f t="shared" si="200"/>
        <v>0</v>
      </c>
      <c r="N495" s="5">
        <f t="shared" si="201"/>
        <v>1129.3127113695878</v>
      </c>
      <c r="O495" s="56">
        <f t="shared" si="202"/>
        <v>1129.3127113695878</v>
      </c>
    </row>
    <row r="496" spans="1:15" x14ac:dyDescent="0.2">
      <c r="A496" s="59" t="s">
        <v>22</v>
      </c>
      <c r="B496" s="54" t="str">
        <f t="shared" si="203"/>
        <v>Q1/2019</v>
      </c>
      <c r="C496" s="49">
        <f t="shared" si="206"/>
        <v>43466</v>
      </c>
      <c r="D496" s="49">
        <f t="shared" si="207"/>
        <v>43555</v>
      </c>
      <c r="E496" s="54">
        <f t="shared" si="204"/>
        <v>90</v>
      </c>
      <c r="F496" s="55">
        <f>VLOOKUP(D496,'FERC Interest Rate'!A:B,2,TRUE)</f>
        <v>5.1799999999999999E-2</v>
      </c>
      <c r="G496" s="56">
        <f t="shared" si="205"/>
        <v>1129.3127113695878</v>
      </c>
      <c r="H496" s="56">
        <f t="shared" si="198"/>
        <v>14.424262631246624</v>
      </c>
      <c r="I496" s="122">
        <v>0</v>
      </c>
      <c r="J496" s="57">
        <v>0</v>
      </c>
      <c r="K496" s="5">
        <f t="shared" si="199"/>
        <v>0</v>
      </c>
      <c r="L496" s="57">
        <v>0</v>
      </c>
      <c r="M496" s="86">
        <f t="shared" si="200"/>
        <v>0</v>
      </c>
      <c r="N496" s="5">
        <f t="shared" si="201"/>
        <v>1143.7369740008344</v>
      </c>
      <c r="O496" s="56">
        <f t="shared" si="202"/>
        <v>1143.7369740008344</v>
      </c>
    </row>
    <row r="497" spans="1:15" x14ac:dyDescent="0.2">
      <c r="A497" s="59" t="s">
        <v>22</v>
      </c>
      <c r="B497" s="54" t="str">
        <f t="shared" si="203"/>
        <v>Q2/2019</v>
      </c>
      <c r="C497" s="49">
        <f t="shared" si="206"/>
        <v>43556</v>
      </c>
      <c r="D497" s="49">
        <f t="shared" si="207"/>
        <v>43646</v>
      </c>
      <c r="E497" s="54">
        <f t="shared" si="204"/>
        <v>91</v>
      </c>
      <c r="F497" s="55">
        <f>VLOOKUP(D497,'FERC Interest Rate'!A:B,2,TRUE)</f>
        <v>5.45E-2</v>
      </c>
      <c r="G497" s="56">
        <f t="shared" si="205"/>
        <v>1143.7369740008344</v>
      </c>
      <c r="H497" s="56">
        <f t="shared" si="198"/>
        <v>15.540721979608598</v>
      </c>
      <c r="I497" s="122">
        <v>0</v>
      </c>
      <c r="J497" s="57">
        <v>0</v>
      </c>
      <c r="K497" s="5">
        <f t="shared" si="199"/>
        <v>0</v>
      </c>
      <c r="L497" s="57">
        <v>0</v>
      </c>
      <c r="M497" s="86">
        <f t="shared" si="200"/>
        <v>0</v>
      </c>
      <c r="N497" s="5">
        <f t="shared" si="201"/>
        <v>1159.277695980443</v>
      </c>
      <c r="O497" s="56">
        <f t="shared" si="202"/>
        <v>1159.277695980443</v>
      </c>
    </row>
    <row r="498" spans="1:15" x14ac:dyDescent="0.2">
      <c r="A498" s="59" t="s">
        <v>22</v>
      </c>
      <c r="B498" s="54" t="str">
        <f t="shared" si="203"/>
        <v>Q3/2019</v>
      </c>
      <c r="C498" s="49">
        <f t="shared" si="206"/>
        <v>43647</v>
      </c>
      <c r="D498" s="49">
        <f t="shared" si="207"/>
        <v>43738</v>
      </c>
      <c r="E498" s="54">
        <f t="shared" si="204"/>
        <v>92</v>
      </c>
      <c r="F498" s="55">
        <f>VLOOKUP(D498,'FERC Interest Rate'!A:B,2,TRUE)</f>
        <v>5.5E-2</v>
      </c>
      <c r="G498" s="56">
        <f t="shared" si="205"/>
        <v>1159.277695980443</v>
      </c>
      <c r="H498" s="56">
        <f t="shared" si="198"/>
        <v>16.071082579893265</v>
      </c>
      <c r="I498" s="122">
        <v>0</v>
      </c>
      <c r="J498" s="57">
        <v>0</v>
      </c>
      <c r="K498" s="5">
        <f t="shared" si="199"/>
        <v>0</v>
      </c>
      <c r="L498" s="57">
        <v>0</v>
      </c>
      <c r="M498" s="86">
        <f t="shared" si="200"/>
        <v>0</v>
      </c>
      <c r="N498" s="5">
        <f t="shared" si="201"/>
        <v>1175.3487785603363</v>
      </c>
      <c r="O498" s="56">
        <f t="shared" si="202"/>
        <v>1175.3487785603363</v>
      </c>
    </row>
    <row r="499" spans="1:15" x14ac:dyDescent="0.2">
      <c r="A499" s="59" t="s">
        <v>22</v>
      </c>
      <c r="B499" s="54" t="str">
        <f t="shared" si="203"/>
        <v>Q4/2019</v>
      </c>
      <c r="C499" s="49">
        <f t="shared" si="206"/>
        <v>43739</v>
      </c>
      <c r="D499" s="49">
        <f t="shared" si="207"/>
        <v>43830</v>
      </c>
      <c r="E499" s="54">
        <f t="shared" si="204"/>
        <v>92</v>
      </c>
      <c r="F499" s="55">
        <f>VLOOKUP(D499,'FERC Interest Rate'!A:B,2,TRUE)</f>
        <v>5.4199999999999998E-2</v>
      </c>
      <c r="G499" s="56">
        <f t="shared" si="205"/>
        <v>1175.3487785603363</v>
      </c>
      <c r="H499" s="56">
        <f t="shared" si="198"/>
        <v>16.056874381954142</v>
      </c>
      <c r="I499" s="122">
        <v>0</v>
      </c>
      <c r="J499" s="57">
        <v>0</v>
      </c>
      <c r="K499" s="5">
        <f t="shared" si="199"/>
        <v>0</v>
      </c>
      <c r="L499" s="57">
        <v>0</v>
      </c>
      <c r="M499" s="86">
        <f t="shared" si="200"/>
        <v>0</v>
      </c>
      <c r="N499" s="5">
        <f t="shared" si="201"/>
        <v>1191.4056529422905</v>
      </c>
      <c r="O499" s="56">
        <f t="shared" si="202"/>
        <v>1191.4056529422905</v>
      </c>
    </row>
    <row r="500" spans="1:15" x14ac:dyDescent="0.2">
      <c r="A500" s="59" t="s">
        <v>45</v>
      </c>
      <c r="B500" s="54" t="str">
        <f t="shared" si="203"/>
        <v>Q1/2020</v>
      </c>
      <c r="C500" s="49">
        <f t="shared" si="206"/>
        <v>43831</v>
      </c>
      <c r="D500" s="49">
        <f t="shared" si="207"/>
        <v>43921</v>
      </c>
      <c r="E500" s="54">
        <f t="shared" si="204"/>
        <v>91</v>
      </c>
      <c r="F500" s="55">
        <f>VLOOKUP(D500,'FERC Interest Rate'!A:B,2,TRUE)</f>
        <v>4.9599999999999998E-2</v>
      </c>
      <c r="G500" s="56">
        <f t="shared" si="205"/>
        <v>1191.4056529422905</v>
      </c>
      <c r="H500" s="56">
        <f t="shared" si="198"/>
        <v>14.692700970274105</v>
      </c>
      <c r="I500" s="122">
        <f>(SUM($H$486:$H$501)/20)</f>
        <v>9.2549176956282135</v>
      </c>
      <c r="J500" s="57">
        <f t="shared" ref="J500:J519" si="208">G500*F500*(E500/(DATE(YEAR(D500),12,31)-DATE(YEAR(D500),1,1)+1))</f>
        <v>14.692700970274105</v>
      </c>
      <c r="K500" s="5">
        <f t="shared" si="199"/>
        <v>23.947618665902318</v>
      </c>
      <c r="L500" s="57">
        <f>+$G$486/20</f>
        <v>51.05</v>
      </c>
      <c r="M500" s="86">
        <f t="shared" si="200"/>
        <v>74.997618665902309</v>
      </c>
      <c r="N500" s="5">
        <f t="shared" si="201"/>
        <v>1220.7910548828386</v>
      </c>
      <c r="O500" s="56">
        <f t="shared" si="202"/>
        <v>1145.7934362169365</v>
      </c>
    </row>
    <row r="501" spans="1:15" x14ac:dyDescent="0.2">
      <c r="A501" s="59" t="s">
        <v>46</v>
      </c>
      <c r="B501" s="54" t="str">
        <f t="shared" si="203"/>
        <v>Q2/2020</v>
      </c>
      <c r="C501" s="49">
        <f t="shared" si="206"/>
        <v>43922</v>
      </c>
      <c r="D501" s="49">
        <f t="shared" si="207"/>
        <v>44012</v>
      </c>
      <c r="E501" s="54">
        <f t="shared" si="204"/>
        <v>91</v>
      </c>
      <c r="F501" s="55">
        <f>VLOOKUP(D501,'FERC Interest Rate'!A:B,2,TRUE)</f>
        <v>4.7500000000000001E-2</v>
      </c>
      <c r="G501" s="56">
        <f t="shared" si="205"/>
        <v>1145.7934362169365</v>
      </c>
      <c r="H501" s="56"/>
      <c r="I501" s="77">
        <f>(SUM($H$486:$H$501)/20)</f>
        <v>9.2549176956282135</v>
      </c>
      <c r="J501" s="57">
        <f t="shared" si="208"/>
        <v>13.531945705048383</v>
      </c>
      <c r="K501" s="5">
        <f t="shared" si="199"/>
        <v>22.786863400676594</v>
      </c>
      <c r="L501" s="57">
        <f>+$G$486/20</f>
        <v>51.05</v>
      </c>
      <c r="M501" s="86">
        <f t="shared" si="200"/>
        <v>73.836863400676592</v>
      </c>
      <c r="N501" s="5">
        <f t="shared" si="201"/>
        <v>1159.3253819219849</v>
      </c>
      <c r="O501" s="56">
        <f t="shared" si="202"/>
        <v>1085.4885185213084</v>
      </c>
    </row>
    <row r="502" spans="1:15" x14ac:dyDescent="0.2">
      <c r="A502" s="59" t="s">
        <v>47</v>
      </c>
      <c r="B502" s="54" t="str">
        <f t="shared" si="203"/>
        <v>Q3/2020</v>
      </c>
      <c r="C502" s="49">
        <f t="shared" si="206"/>
        <v>44013</v>
      </c>
      <c r="D502" s="49">
        <f t="shared" si="207"/>
        <v>44104</v>
      </c>
      <c r="E502" s="54">
        <f t="shared" si="204"/>
        <v>92</v>
      </c>
      <c r="F502" s="55">
        <f>VLOOKUP(D502,'FERC Interest Rate'!A:B,2,TRUE)</f>
        <v>3.4299999999999997E-2</v>
      </c>
      <c r="G502" s="56">
        <f t="shared" si="205"/>
        <v>1085.4885185213084</v>
      </c>
      <c r="H502" s="56">
        <v>0</v>
      </c>
      <c r="I502" s="77">
        <f t="shared" ref="I502:I519" si="209">(SUM($H$486:$H$501)/20)</f>
        <v>9.2549176956282135</v>
      </c>
      <c r="J502" s="57">
        <f t="shared" si="208"/>
        <v>9.3589277842782526</v>
      </c>
      <c r="K502" s="5">
        <f t="shared" si="199"/>
        <v>18.613845479906466</v>
      </c>
      <c r="L502" s="57">
        <f t="shared" ref="L502:L519" si="210">+$G$486/20</f>
        <v>51.05</v>
      </c>
      <c r="M502" s="86">
        <f t="shared" si="200"/>
        <v>69.663845479906456</v>
      </c>
      <c r="N502" s="5">
        <f t="shared" si="201"/>
        <v>1094.8474463055866</v>
      </c>
      <c r="O502" s="56">
        <f t="shared" si="202"/>
        <v>1025.1836008256803</v>
      </c>
    </row>
    <row r="503" spans="1:15" x14ac:dyDescent="0.2">
      <c r="A503" s="59" t="s">
        <v>48</v>
      </c>
      <c r="B503" s="54" t="str">
        <f t="shared" si="203"/>
        <v>Q4/2020</v>
      </c>
      <c r="C503" s="49">
        <f t="shared" si="206"/>
        <v>44105</v>
      </c>
      <c r="D503" s="49">
        <f t="shared" si="207"/>
        <v>44196</v>
      </c>
      <c r="E503" s="54">
        <f t="shared" si="204"/>
        <v>92</v>
      </c>
      <c r="F503" s="55">
        <f>VLOOKUP(D503,'FERC Interest Rate'!A:B,2,TRUE)</f>
        <v>3.2500000000000001E-2</v>
      </c>
      <c r="G503" s="56">
        <f t="shared" si="205"/>
        <v>1025.1836008256803</v>
      </c>
      <c r="H503" s="56">
        <v>0</v>
      </c>
      <c r="I503" s="77">
        <f t="shared" si="209"/>
        <v>9.2549176956282135</v>
      </c>
      <c r="J503" s="57">
        <f t="shared" si="208"/>
        <v>8.3751337881660763</v>
      </c>
      <c r="K503" s="5">
        <f t="shared" si="199"/>
        <v>17.63005148379429</v>
      </c>
      <c r="L503" s="57">
        <f t="shared" si="210"/>
        <v>51.05</v>
      </c>
      <c r="M503" s="86">
        <f t="shared" si="200"/>
        <v>68.680051483794287</v>
      </c>
      <c r="N503" s="5">
        <f t="shared" si="201"/>
        <v>1033.5587346138464</v>
      </c>
      <c r="O503" s="56">
        <f t="shared" si="202"/>
        <v>964.87868313005208</v>
      </c>
    </row>
    <row r="504" spans="1:15" x14ac:dyDescent="0.2">
      <c r="A504" s="59" t="s">
        <v>49</v>
      </c>
      <c r="B504" s="54" t="str">
        <f t="shared" si="203"/>
        <v>Q1/2021</v>
      </c>
      <c r="C504" s="49">
        <f t="shared" si="206"/>
        <v>44197</v>
      </c>
      <c r="D504" s="49">
        <f t="shared" si="207"/>
        <v>44286</v>
      </c>
      <c r="E504" s="54">
        <f t="shared" si="204"/>
        <v>90</v>
      </c>
      <c r="F504" s="55">
        <f>VLOOKUP(D504,'FERC Interest Rate'!A:B,2,TRUE)</f>
        <v>3.2500000000000001E-2</v>
      </c>
      <c r="G504" s="56">
        <f t="shared" si="205"/>
        <v>964.87868313005208</v>
      </c>
      <c r="H504" s="56">
        <v>0</v>
      </c>
      <c r="I504" s="77">
        <f t="shared" si="209"/>
        <v>9.2549176956282135</v>
      </c>
      <c r="J504" s="57">
        <f t="shared" si="208"/>
        <v>7.7322469812476777</v>
      </c>
      <c r="K504" s="5">
        <f t="shared" si="199"/>
        <v>16.987164676875892</v>
      </c>
      <c r="L504" s="57">
        <f t="shared" si="210"/>
        <v>51.05</v>
      </c>
      <c r="M504" s="86">
        <f t="shared" si="200"/>
        <v>68.037164676875889</v>
      </c>
      <c r="N504" s="5">
        <f t="shared" si="201"/>
        <v>972.61093011129981</v>
      </c>
      <c r="O504" s="56">
        <f t="shared" si="202"/>
        <v>904.57376543442388</v>
      </c>
    </row>
    <row r="505" spans="1:15" x14ac:dyDescent="0.2">
      <c r="A505" s="59" t="s">
        <v>50</v>
      </c>
      <c r="B505" s="54" t="str">
        <f t="shared" si="203"/>
        <v>Q2/2021</v>
      </c>
      <c r="C505" s="49">
        <f t="shared" si="206"/>
        <v>44287</v>
      </c>
      <c r="D505" s="49">
        <f t="shared" si="207"/>
        <v>44377</v>
      </c>
      <c r="E505" s="54">
        <f t="shared" si="204"/>
        <v>91</v>
      </c>
      <c r="F505" s="55">
        <f>VLOOKUP(D505,'FERC Interest Rate'!A:B,2,TRUE)</f>
        <v>3.2500000000000001E-2</v>
      </c>
      <c r="G505" s="56">
        <f t="shared" si="205"/>
        <v>904.57376543442388</v>
      </c>
      <c r="H505" s="56">
        <v>0</v>
      </c>
      <c r="I505" s="77">
        <f t="shared" si="209"/>
        <v>9.2549176956282135</v>
      </c>
      <c r="J505" s="57">
        <f t="shared" si="208"/>
        <v>7.3295257843076946</v>
      </c>
      <c r="K505" s="5">
        <f t="shared" si="199"/>
        <v>16.584443479935906</v>
      </c>
      <c r="L505" s="57">
        <f t="shared" si="210"/>
        <v>51.05</v>
      </c>
      <c r="M505" s="86">
        <f t="shared" si="200"/>
        <v>67.634443479935896</v>
      </c>
      <c r="N505" s="5">
        <f t="shared" si="201"/>
        <v>911.90329121873162</v>
      </c>
      <c r="O505" s="56">
        <f t="shared" si="202"/>
        <v>844.26884773879567</v>
      </c>
    </row>
    <row r="506" spans="1:15" x14ac:dyDescent="0.2">
      <c r="A506" s="59" t="s">
        <v>51</v>
      </c>
      <c r="B506" s="54" t="str">
        <f t="shared" si="203"/>
        <v>Q3/2021</v>
      </c>
      <c r="C506" s="49">
        <f t="shared" si="206"/>
        <v>44378</v>
      </c>
      <c r="D506" s="49">
        <f t="shared" si="207"/>
        <v>44469</v>
      </c>
      <c r="E506" s="54">
        <f t="shared" si="204"/>
        <v>92</v>
      </c>
      <c r="F506" s="55">
        <f>VLOOKUP(D506,'FERC Interest Rate'!A:B,2,TRUE)</f>
        <v>3.2500000000000001E-2</v>
      </c>
      <c r="G506" s="56">
        <f t="shared" si="205"/>
        <v>844.26884773879567</v>
      </c>
      <c r="H506" s="56">
        <v>0</v>
      </c>
      <c r="I506" s="77">
        <f t="shared" si="209"/>
        <v>9.2549176956282135</v>
      </c>
      <c r="J506" s="57">
        <f t="shared" si="208"/>
        <v>6.9160653554493132</v>
      </c>
      <c r="K506" s="5">
        <f t="shared" si="199"/>
        <v>16.170983051077528</v>
      </c>
      <c r="L506" s="57">
        <f t="shared" si="210"/>
        <v>51.05</v>
      </c>
      <c r="M506" s="86">
        <f t="shared" si="200"/>
        <v>67.220983051077525</v>
      </c>
      <c r="N506" s="5">
        <f t="shared" si="201"/>
        <v>851.18491309424496</v>
      </c>
      <c r="O506" s="56">
        <f t="shared" si="202"/>
        <v>783.96393004316747</v>
      </c>
    </row>
    <row r="507" spans="1:15" x14ac:dyDescent="0.2">
      <c r="A507" s="59" t="s">
        <v>52</v>
      </c>
      <c r="B507" s="54" t="str">
        <f t="shared" si="203"/>
        <v>Q4/2021</v>
      </c>
      <c r="C507" s="49">
        <f t="shared" si="206"/>
        <v>44470</v>
      </c>
      <c r="D507" s="49">
        <f t="shared" si="207"/>
        <v>44561</v>
      </c>
      <c r="E507" s="54">
        <f t="shared" si="204"/>
        <v>92</v>
      </c>
      <c r="F507" s="55">
        <f>VLOOKUP(D507,'FERC Interest Rate'!A:B,2,TRUE)</f>
        <v>3.2500000000000001E-2</v>
      </c>
      <c r="G507" s="56">
        <f t="shared" si="205"/>
        <v>783.96393004316747</v>
      </c>
      <c r="H507" s="56">
        <v>0</v>
      </c>
      <c r="I507" s="77">
        <f t="shared" si="209"/>
        <v>9.2549176956282135</v>
      </c>
      <c r="J507" s="57">
        <f t="shared" si="208"/>
        <v>6.4220606872029347</v>
      </c>
      <c r="K507" s="5">
        <f t="shared" si="199"/>
        <v>15.676978382831148</v>
      </c>
      <c r="L507" s="57">
        <f t="shared" si="210"/>
        <v>51.05</v>
      </c>
      <c r="M507" s="86">
        <f t="shared" si="200"/>
        <v>66.726978382831149</v>
      </c>
      <c r="N507" s="5">
        <f t="shared" si="201"/>
        <v>790.38599073037039</v>
      </c>
      <c r="O507" s="56">
        <f t="shared" si="202"/>
        <v>723.65901234753926</v>
      </c>
    </row>
    <row r="508" spans="1:15" x14ac:dyDescent="0.2">
      <c r="A508" s="59" t="s">
        <v>53</v>
      </c>
      <c r="B508" s="54" t="str">
        <f t="shared" si="203"/>
        <v>Q1/2022</v>
      </c>
      <c r="C508" s="49">
        <f t="shared" si="206"/>
        <v>44562</v>
      </c>
      <c r="D508" s="49">
        <f t="shared" si="207"/>
        <v>44651</v>
      </c>
      <c r="E508" s="54">
        <f t="shared" si="204"/>
        <v>90</v>
      </c>
      <c r="F508" s="55">
        <f>VLOOKUP(D508,'FERC Interest Rate'!A:B,2,TRUE)</f>
        <v>3.2500000000000001E-2</v>
      </c>
      <c r="G508" s="56">
        <f t="shared" si="205"/>
        <v>723.65901234753926</v>
      </c>
      <c r="H508" s="56">
        <v>0</v>
      </c>
      <c r="I508" s="77">
        <f t="shared" si="209"/>
        <v>9.2549176956282135</v>
      </c>
      <c r="J508" s="57">
        <f t="shared" si="208"/>
        <v>5.7991852359357594</v>
      </c>
      <c r="K508" s="5">
        <f t="shared" si="199"/>
        <v>15.054102931563973</v>
      </c>
      <c r="L508" s="57">
        <f t="shared" si="210"/>
        <v>51.05</v>
      </c>
      <c r="M508" s="86">
        <f t="shared" si="200"/>
        <v>66.104102931563972</v>
      </c>
      <c r="N508" s="5">
        <f t="shared" si="201"/>
        <v>729.458197583475</v>
      </c>
      <c r="O508" s="56">
        <f t="shared" si="202"/>
        <v>663.35409465191105</v>
      </c>
    </row>
    <row r="509" spans="1:15" x14ac:dyDescent="0.2">
      <c r="A509" s="59" t="s">
        <v>54</v>
      </c>
      <c r="B509" s="54" t="str">
        <f t="shared" si="203"/>
        <v>Q2/2022</v>
      </c>
      <c r="C509" s="49">
        <f t="shared" si="206"/>
        <v>44652</v>
      </c>
      <c r="D509" s="49">
        <f t="shared" si="207"/>
        <v>44742</v>
      </c>
      <c r="E509" s="54">
        <f t="shared" si="204"/>
        <v>91</v>
      </c>
      <c r="F509" s="55">
        <f>VLOOKUP(D509,'FERC Interest Rate'!A:B,2,TRUE)</f>
        <v>3.2500000000000001E-2</v>
      </c>
      <c r="G509" s="56">
        <f t="shared" si="205"/>
        <v>663.35409465191105</v>
      </c>
      <c r="H509" s="56">
        <v>0</v>
      </c>
      <c r="I509" s="77">
        <f t="shared" si="209"/>
        <v>9.2549176956282135</v>
      </c>
      <c r="J509" s="57">
        <f t="shared" si="208"/>
        <v>5.3749855751589779</v>
      </c>
      <c r="K509" s="5">
        <f t="shared" si="199"/>
        <v>14.629903270787192</v>
      </c>
      <c r="L509" s="57">
        <f t="shared" si="210"/>
        <v>51.05</v>
      </c>
      <c r="M509" s="86">
        <f t="shared" si="200"/>
        <v>65.679903270787193</v>
      </c>
      <c r="N509" s="5">
        <f t="shared" si="201"/>
        <v>668.72908022707009</v>
      </c>
      <c r="O509" s="56">
        <f t="shared" si="202"/>
        <v>603.04917695628285</v>
      </c>
    </row>
    <row r="510" spans="1:15" x14ac:dyDescent="0.2">
      <c r="A510" s="59" t="s">
        <v>55</v>
      </c>
      <c r="B510" s="54" t="str">
        <f t="shared" si="203"/>
        <v>Q3/2022</v>
      </c>
      <c r="C510" s="49">
        <f t="shared" si="206"/>
        <v>44743</v>
      </c>
      <c r="D510" s="49">
        <f t="shared" si="207"/>
        <v>44834</v>
      </c>
      <c r="E510" s="54">
        <f t="shared" si="204"/>
        <v>92</v>
      </c>
      <c r="F510" s="55">
        <f>VLOOKUP(D510,'FERC Interest Rate'!A:B,2,TRUE)</f>
        <v>3.5999999999999997E-2</v>
      </c>
      <c r="G510" s="56">
        <f t="shared" si="205"/>
        <v>603.04917695628285</v>
      </c>
      <c r="H510" s="56">
        <v>0</v>
      </c>
      <c r="I510" s="77">
        <f t="shared" si="209"/>
        <v>9.2549176956282135</v>
      </c>
      <c r="J510" s="57">
        <f t="shared" si="208"/>
        <v>5.4720517098060517</v>
      </c>
      <c r="K510" s="5">
        <f t="shared" si="199"/>
        <v>14.726969405434264</v>
      </c>
      <c r="L510" s="57">
        <f t="shared" si="210"/>
        <v>51.05</v>
      </c>
      <c r="M510" s="86">
        <f t="shared" si="200"/>
        <v>65.776969405434258</v>
      </c>
      <c r="N510" s="5">
        <f t="shared" si="201"/>
        <v>608.52122866608886</v>
      </c>
      <c r="O510" s="56">
        <f t="shared" si="202"/>
        <v>542.74425926065464</v>
      </c>
    </row>
    <row r="511" spans="1:15" x14ac:dyDescent="0.2">
      <c r="A511" s="59" t="s">
        <v>56</v>
      </c>
      <c r="B511" s="54" t="str">
        <f t="shared" si="203"/>
        <v>Q4/2022</v>
      </c>
      <c r="C511" s="49">
        <f t="shared" si="206"/>
        <v>44835</v>
      </c>
      <c r="D511" s="49">
        <f t="shared" si="207"/>
        <v>44926</v>
      </c>
      <c r="E511" s="54">
        <f t="shared" si="204"/>
        <v>92</v>
      </c>
      <c r="F511" s="55">
        <f>VLOOKUP(D511,'FERC Interest Rate'!A:B,2,TRUE)</f>
        <v>4.9099999999999998E-2</v>
      </c>
      <c r="G511" s="56">
        <f t="shared" si="205"/>
        <v>542.74425926065464</v>
      </c>
      <c r="H511" s="56">
        <v>0</v>
      </c>
      <c r="I511" s="77">
        <f t="shared" si="209"/>
        <v>9.2549176956282135</v>
      </c>
      <c r="J511" s="57">
        <f t="shared" si="208"/>
        <v>6.7169434737869302</v>
      </c>
      <c r="K511" s="5">
        <f t="shared" si="199"/>
        <v>15.971861169415144</v>
      </c>
      <c r="L511" s="57">
        <f t="shared" si="210"/>
        <v>51.05</v>
      </c>
      <c r="M511" s="86">
        <f t="shared" si="200"/>
        <v>67.021861169415146</v>
      </c>
      <c r="N511" s="5">
        <f t="shared" si="201"/>
        <v>549.4612027344416</v>
      </c>
      <c r="O511" s="56">
        <f t="shared" si="202"/>
        <v>482.43934156502644</v>
      </c>
    </row>
    <row r="512" spans="1:15" x14ac:dyDescent="0.2">
      <c r="A512" s="59" t="s">
        <v>57</v>
      </c>
      <c r="B512" s="54" t="str">
        <f t="shared" si="203"/>
        <v>Q1/2023</v>
      </c>
      <c r="C512" s="49">
        <f t="shared" si="206"/>
        <v>44927</v>
      </c>
      <c r="D512" s="49">
        <f t="shared" si="207"/>
        <v>45016</v>
      </c>
      <c r="E512" s="54">
        <f t="shared" si="204"/>
        <v>90</v>
      </c>
      <c r="F512" s="55">
        <f>VLOOKUP(D512,'FERC Interest Rate'!A:B,2,TRUE)</f>
        <v>6.3100000000000003E-2</v>
      </c>
      <c r="G512" s="56">
        <f t="shared" si="205"/>
        <v>482.43934156502644</v>
      </c>
      <c r="H512" s="56">
        <v>0</v>
      </c>
      <c r="I512" s="77">
        <f t="shared" si="209"/>
        <v>9.2549176956282135</v>
      </c>
      <c r="J512" s="57">
        <f t="shared" si="208"/>
        <v>7.5062274541035201</v>
      </c>
      <c r="K512" s="5">
        <f t="shared" si="199"/>
        <v>16.761145149731732</v>
      </c>
      <c r="L512" s="57">
        <f t="shared" si="210"/>
        <v>51.05</v>
      </c>
      <c r="M512" s="86">
        <f t="shared" si="200"/>
        <v>67.811145149731729</v>
      </c>
      <c r="N512" s="5">
        <f t="shared" si="201"/>
        <v>489.94556901912995</v>
      </c>
      <c r="O512" s="56">
        <f t="shared" si="202"/>
        <v>422.13442386939823</v>
      </c>
    </row>
    <row r="513" spans="1:15" x14ac:dyDescent="0.2">
      <c r="A513" s="59" t="s">
        <v>58</v>
      </c>
      <c r="B513" s="54" t="str">
        <f t="shared" si="203"/>
        <v>Q2/2023</v>
      </c>
      <c r="C513" s="49">
        <f t="shared" si="206"/>
        <v>45017</v>
      </c>
      <c r="D513" s="49">
        <f t="shared" si="207"/>
        <v>45107</v>
      </c>
      <c r="E513" s="54">
        <f t="shared" si="204"/>
        <v>91</v>
      </c>
      <c r="F513" s="55">
        <f>VLOOKUP(D513,'FERC Interest Rate'!A:B,2,TRUE)</f>
        <v>7.4999999999999997E-2</v>
      </c>
      <c r="G513" s="56">
        <f t="shared" si="205"/>
        <v>422.13442386939823</v>
      </c>
      <c r="H513" s="56">
        <v>0</v>
      </c>
      <c r="I513" s="77">
        <f t="shared" si="209"/>
        <v>9.2549176956282135</v>
      </c>
      <c r="J513" s="57">
        <f t="shared" si="208"/>
        <v>7.8933354600236791</v>
      </c>
      <c r="K513" s="5">
        <f t="shared" si="199"/>
        <v>17.148253155651894</v>
      </c>
      <c r="L513" s="57">
        <f t="shared" si="210"/>
        <v>51.05</v>
      </c>
      <c r="M513" s="86">
        <f t="shared" si="200"/>
        <v>68.198253155651884</v>
      </c>
      <c r="N513" s="5">
        <f t="shared" si="201"/>
        <v>430.02775932942194</v>
      </c>
      <c r="O513" s="56">
        <f t="shared" si="202"/>
        <v>361.82950617377003</v>
      </c>
    </row>
    <row r="514" spans="1:15" x14ac:dyDescent="0.2">
      <c r="A514" s="59" t="s">
        <v>59</v>
      </c>
      <c r="B514" s="54" t="str">
        <f t="shared" si="203"/>
        <v>Q3/2023</v>
      </c>
      <c r="C514" s="49">
        <f t="shared" si="206"/>
        <v>45108</v>
      </c>
      <c r="D514" s="49">
        <f t="shared" si="207"/>
        <v>45199</v>
      </c>
      <c r="E514" s="54">
        <f t="shared" si="204"/>
        <v>92</v>
      </c>
      <c r="F514" s="55">
        <f>VLOOKUP(D514,'FERC Interest Rate'!A:B,2,TRUE)</f>
        <v>8.0199999999999994E-2</v>
      </c>
      <c r="G514" s="56">
        <f t="shared" si="205"/>
        <v>361.82950617377003</v>
      </c>
      <c r="H514" s="56">
        <v>0</v>
      </c>
      <c r="I514" s="77">
        <f t="shared" si="209"/>
        <v>9.2549176956282135</v>
      </c>
      <c r="J514" s="57">
        <f t="shared" si="208"/>
        <v>7.3143091187740952</v>
      </c>
      <c r="K514" s="5">
        <f t="shared" si="199"/>
        <v>16.56922681440231</v>
      </c>
      <c r="L514" s="57">
        <f t="shared" si="210"/>
        <v>51.05</v>
      </c>
      <c r="M514" s="86">
        <f t="shared" si="200"/>
        <v>67.61922681440231</v>
      </c>
      <c r="N514" s="5">
        <f t="shared" si="201"/>
        <v>369.1438152925441</v>
      </c>
      <c r="O514" s="56">
        <f t="shared" si="202"/>
        <v>301.52458847814182</v>
      </c>
    </row>
    <row r="515" spans="1:15" x14ac:dyDescent="0.2">
      <c r="A515" s="59" t="s">
        <v>60</v>
      </c>
      <c r="B515" s="54" t="str">
        <f t="shared" si="203"/>
        <v>Q4/2023</v>
      </c>
      <c r="C515" s="49">
        <f t="shared" si="206"/>
        <v>45200</v>
      </c>
      <c r="D515" s="49">
        <f t="shared" si="207"/>
        <v>45291</v>
      </c>
      <c r="E515" s="54">
        <f t="shared" si="204"/>
        <v>92</v>
      </c>
      <c r="F515" s="55">
        <f>VLOOKUP(D515,'FERC Interest Rate'!A:B,2,TRUE)</f>
        <v>8.3500000000000005E-2</v>
      </c>
      <c r="G515" s="56">
        <f t="shared" si="205"/>
        <v>301.52458847814182</v>
      </c>
      <c r="H515" s="56">
        <v>0</v>
      </c>
      <c r="I515" s="77">
        <f t="shared" si="209"/>
        <v>9.2549176956282135</v>
      </c>
      <c r="J515" s="57">
        <f t="shared" si="208"/>
        <v>6.3460599690111943</v>
      </c>
      <c r="K515" s="5">
        <f t="shared" si="199"/>
        <v>15.600977664639409</v>
      </c>
      <c r="L515" s="57">
        <f t="shared" si="210"/>
        <v>51.05</v>
      </c>
      <c r="M515" s="86">
        <f t="shared" si="200"/>
        <v>66.650977664639413</v>
      </c>
      <c r="N515" s="5">
        <f t="shared" si="201"/>
        <v>307.87064844715303</v>
      </c>
      <c r="O515" s="56">
        <f t="shared" si="202"/>
        <v>241.21967078251359</v>
      </c>
    </row>
    <row r="516" spans="1:15" x14ac:dyDescent="0.2">
      <c r="A516" s="59" t="s">
        <v>61</v>
      </c>
      <c r="B516" s="54" t="str">
        <f t="shared" si="203"/>
        <v>Q1/2024</v>
      </c>
      <c r="C516" s="49">
        <f t="shared" si="206"/>
        <v>45292</v>
      </c>
      <c r="D516" s="49">
        <f t="shared" si="207"/>
        <v>45382</v>
      </c>
      <c r="E516" s="54">
        <f t="shared" si="204"/>
        <v>91</v>
      </c>
      <c r="F516" s="55">
        <f>VLOOKUP(D516,'FERC Interest Rate'!A:B,2,TRUE)</f>
        <v>8.5000000000000006E-2</v>
      </c>
      <c r="G516" s="56">
        <f t="shared" si="205"/>
        <v>241.21967078251359</v>
      </c>
      <c r="H516" s="56">
        <v>0</v>
      </c>
      <c r="I516" s="77">
        <f t="shared" si="209"/>
        <v>9.2549176956282135</v>
      </c>
      <c r="J516" s="57">
        <f t="shared" si="208"/>
        <v>5.0979075232315383</v>
      </c>
      <c r="K516" s="5">
        <f t="shared" si="199"/>
        <v>14.352825218859753</v>
      </c>
      <c r="L516" s="57">
        <f t="shared" si="210"/>
        <v>51.05</v>
      </c>
      <c r="M516" s="86">
        <f t="shared" si="200"/>
        <v>65.402825218859746</v>
      </c>
      <c r="N516" s="5">
        <f t="shared" si="201"/>
        <v>246.31757830574512</v>
      </c>
      <c r="O516" s="56">
        <f t="shared" si="202"/>
        <v>180.91475308688538</v>
      </c>
    </row>
    <row r="517" spans="1:15" x14ac:dyDescent="0.2">
      <c r="A517" s="59" t="s">
        <v>62</v>
      </c>
      <c r="B517" s="54" t="str">
        <f t="shared" si="203"/>
        <v>Q2/2024</v>
      </c>
      <c r="C517" s="49">
        <f t="shared" si="206"/>
        <v>45383</v>
      </c>
      <c r="D517" s="49">
        <f t="shared" si="207"/>
        <v>45473</v>
      </c>
      <c r="E517" s="54">
        <f t="shared" si="204"/>
        <v>91</v>
      </c>
      <c r="F517" s="55">
        <f>VLOOKUP(D517,'FERC Interest Rate'!A:B,2,TRUE)</f>
        <v>8.5000000000000006E-2</v>
      </c>
      <c r="G517" s="56">
        <f t="shared" si="205"/>
        <v>180.91475308688538</v>
      </c>
      <c r="H517" s="56">
        <v>0</v>
      </c>
      <c r="I517" s="77">
        <f t="shared" si="209"/>
        <v>9.2549176956282135</v>
      </c>
      <c r="J517" s="57">
        <f t="shared" si="208"/>
        <v>3.823430642423657</v>
      </c>
      <c r="K517" s="5">
        <f t="shared" si="199"/>
        <v>13.078348338051871</v>
      </c>
      <c r="L517" s="57">
        <f t="shared" si="210"/>
        <v>51.05</v>
      </c>
      <c r="M517" s="86">
        <f t="shared" si="200"/>
        <v>64.128348338051865</v>
      </c>
      <c r="N517" s="5">
        <f t="shared" si="201"/>
        <v>184.73818372930904</v>
      </c>
      <c r="O517" s="56">
        <f t="shared" si="202"/>
        <v>120.60983539125719</v>
      </c>
    </row>
    <row r="518" spans="1:15" x14ac:dyDescent="0.2">
      <c r="A518" s="59" t="s">
        <v>63</v>
      </c>
      <c r="B518" s="54" t="str">
        <f t="shared" si="203"/>
        <v>Q3/2024</v>
      </c>
      <c r="C518" s="49">
        <f t="shared" si="206"/>
        <v>45474</v>
      </c>
      <c r="D518" s="49">
        <f t="shared" si="207"/>
        <v>45565</v>
      </c>
      <c r="E518" s="54">
        <f t="shared" si="204"/>
        <v>92</v>
      </c>
      <c r="F518" s="55">
        <f>VLOOKUP(D518,'FERC Interest Rate'!A:B,2,TRUE)</f>
        <v>8.5000000000000006E-2</v>
      </c>
      <c r="G518" s="56">
        <f t="shared" si="205"/>
        <v>120.60983539125719</v>
      </c>
      <c r="H518" s="56">
        <v>0</v>
      </c>
      <c r="I518" s="77">
        <f t="shared" si="209"/>
        <v>9.2549176956282135</v>
      </c>
      <c r="J518" s="57">
        <f t="shared" si="208"/>
        <v>2.5769642425126542</v>
      </c>
      <c r="K518" s="5">
        <f t="shared" si="199"/>
        <v>11.831881938140867</v>
      </c>
      <c r="L518" s="57">
        <f t="shared" si="210"/>
        <v>51.05</v>
      </c>
      <c r="M518" s="86">
        <f t="shared" si="200"/>
        <v>62.881881938140864</v>
      </c>
      <c r="N518" s="5">
        <f t="shared" si="201"/>
        <v>123.18679963376985</v>
      </c>
      <c r="O518" s="56">
        <f t="shared" si="202"/>
        <v>60.30491769562898</v>
      </c>
    </row>
    <row r="519" spans="1:15" x14ac:dyDescent="0.2">
      <c r="A519" s="59" t="s">
        <v>64</v>
      </c>
      <c r="B519" s="54" t="str">
        <f t="shared" si="203"/>
        <v>Q4/2024</v>
      </c>
      <c r="C519" s="49">
        <f t="shared" si="206"/>
        <v>45566</v>
      </c>
      <c r="D519" s="49">
        <f t="shared" si="207"/>
        <v>45657</v>
      </c>
      <c r="E519" s="54">
        <f t="shared" si="204"/>
        <v>92</v>
      </c>
      <c r="F519" s="55">
        <f>VLOOKUP(D519,'FERC Interest Rate'!A:B,2,TRUE)</f>
        <v>8.5000000000000006E-2</v>
      </c>
      <c r="G519" s="56">
        <f t="shared" si="205"/>
        <v>60.30491769562898</v>
      </c>
      <c r="H519" s="56">
        <v>0</v>
      </c>
      <c r="I519" s="77">
        <f t="shared" si="209"/>
        <v>9.2549176956282135</v>
      </c>
      <c r="J519" s="57">
        <f t="shared" si="208"/>
        <v>1.2884821212563351</v>
      </c>
      <c r="K519" s="5">
        <f t="shared" si="199"/>
        <v>10.543399816884548</v>
      </c>
      <c r="L519" s="57">
        <f t="shared" si="210"/>
        <v>51.05</v>
      </c>
      <c r="M519" s="86">
        <f t="shared" si="200"/>
        <v>61.593399816884542</v>
      </c>
      <c r="N519" s="5">
        <f t="shared" si="201"/>
        <v>61.593399816885317</v>
      </c>
      <c r="O519" s="56">
        <f t="shared" si="202"/>
        <v>7.6916251146030845E-13</v>
      </c>
    </row>
    <row r="520" spans="1:15" ht="20.45" customHeight="1" thickBot="1" x14ac:dyDescent="0.25">
      <c r="A520" s="98"/>
      <c r="B520" s="99"/>
      <c r="C520" s="100"/>
      <c r="D520" s="100"/>
      <c r="E520" s="99"/>
      <c r="F520" s="99"/>
      <c r="G520" s="88">
        <f t="shared" ref="G520:O520" si="211">SUM(G486:G519)</f>
        <v>27904.317736181481</v>
      </c>
      <c r="H520" s="88">
        <f t="shared" si="211"/>
        <v>185.09835391256428</v>
      </c>
      <c r="I520" s="89">
        <f t="shared" si="211"/>
        <v>185.09835391256431</v>
      </c>
      <c r="J520" s="89">
        <f t="shared" si="211"/>
        <v>139.56848958199879</v>
      </c>
      <c r="K520" s="89">
        <f t="shared" si="211"/>
        <v>324.66684349456312</v>
      </c>
      <c r="L520" s="89">
        <f t="shared" si="211"/>
        <v>1020.9999999999997</v>
      </c>
      <c r="M520" s="89">
        <f t="shared" si="211"/>
        <v>1345.666843494563</v>
      </c>
      <c r="N520" s="89">
        <f t="shared" si="211"/>
        <v>28228.984579676042</v>
      </c>
      <c r="O520" s="89">
        <f t="shared" si="211"/>
        <v>26883.317736181481</v>
      </c>
    </row>
    <row r="521" spans="1:15" ht="13.5" thickTop="1" x14ac:dyDescent="0.2"/>
    <row r="522" spans="1:15" ht="36.75" x14ac:dyDescent="0.2">
      <c r="A522" s="58" t="s">
        <v>44</v>
      </c>
      <c r="B522" s="58" t="s">
        <v>3</v>
      </c>
      <c r="C522" s="58" t="s">
        <v>4</v>
      </c>
      <c r="D522" s="58" t="s">
        <v>5</v>
      </c>
      <c r="E522" s="58" t="s">
        <v>6</v>
      </c>
      <c r="F522" s="58" t="s">
        <v>7</v>
      </c>
      <c r="G522" s="58" t="s">
        <v>71</v>
      </c>
      <c r="H522" s="58" t="s">
        <v>72</v>
      </c>
      <c r="I522" s="73" t="s">
        <v>73</v>
      </c>
      <c r="J522" s="74" t="s">
        <v>74</v>
      </c>
      <c r="K522" s="74" t="s">
        <v>75</v>
      </c>
      <c r="L522" s="74" t="s">
        <v>76</v>
      </c>
      <c r="M522" s="75" t="s">
        <v>66</v>
      </c>
      <c r="N522" s="58" t="s">
        <v>77</v>
      </c>
      <c r="O522" s="58" t="s">
        <v>78</v>
      </c>
    </row>
    <row r="523" spans="1:15" x14ac:dyDescent="0.2">
      <c r="A523" s="123" t="s">
        <v>37</v>
      </c>
      <c r="B523" s="325" t="s">
        <v>57</v>
      </c>
      <c r="C523" s="49">
        <f>VLOOKUP(B523,A$1:F$24,2,FALSE)</f>
        <v>42577</v>
      </c>
      <c r="D523" s="49">
        <f>DATE(YEAR(C523),IF(MONTH(C523)&lt;=3,3,IF(MONTH(C523)&lt;=6,6,IF(MONTH(C523)&lt;=9,9,12))),IF(OR(MONTH(C523)&lt;=3,MONTH(C523)&gt;=10),31,30))</f>
        <v>42643</v>
      </c>
      <c r="E523" s="54">
        <f>D523-C523+1</f>
        <v>67</v>
      </c>
      <c r="F523" s="55">
        <f>VLOOKUP(D523,'FERC Interest Rate'!A:B,2,TRUE)</f>
        <v>3.5000000000000003E-2</v>
      </c>
      <c r="G523" s="56">
        <f>VLOOKUP(B523,$A$1:$F$24,5,FALSE)</f>
        <v>791</v>
      </c>
      <c r="H523" s="56">
        <f t="shared" ref="H523:H537" si="212">G523*F523*(E523/(DATE(YEAR(D523),12,31)-DATE(YEAR(D523),1,1)+1))</f>
        <v>5.0680191256830609</v>
      </c>
      <c r="I523" s="122">
        <v>0</v>
      </c>
      <c r="J523" s="57">
        <v>0</v>
      </c>
      <c r="K523" s="5">
        <f t="shared" ref="K523:K556" si="213">+SUM(I523:J523)</f>
        <v>0</v>
      </c>
      <c r="L523" s="57">
        <v>0</v>
      </c>
      <c r="M523" s="86">
        <f t="shared" ref="M523:M556" si="214">+SUM(K523:L523)</f>
        <v>0</v>
      </c>
      <c r="N523" s="5">
        <f t="shared" ref="N523:N556" si="215">+G523+H523+J523</f>
        <v>796.06801912568301</v>
      </c>
      <c r="O523" s="56">
        <f t="shared" ref="O523:O556" si="216">G523+H523-L523-I523</f>
        <v>796.06801912568301</v>
      </c>
    </row>
    <row r="524" spans="1:15" x14ac:dyDescent="0.2">
      <c r="A524" s="59" t="s">
        <v>22</v>
      </c>
      <c r="B524" s="54" t="str">
        <f t="shared" ref="B524:B556" si="217">+IF(MONTH(C524)&lt;4,"Q1",IF(MONTH(C524)&lt;7,"Q2",IF(MONTH(C524)&lt;10,"Q3","Q4")))&amp;"/"&amp;YEAR(C524)</f>
        <v>Q4/2016</v>
      </c>
      <c r="C524" s="49">
        <f>D523+1</f>
        <v>42644</v>
      </c>
      <c r="D524" s="49">
        <f>EOMONTH(D523,3)</f>
        <v>42735</v>
      </c>
      <c r="E524" s="54">
        <f t="shared" ref="E524:E556" si="218">D524-C524+1</f>
        <v>92</v>
      </c>
      <c r="F524" s="55">
        <f>VLOOKUP(D524,'FERC Interest Rate'!A:B,2,TRUE)</f>
        <v>3.5000000000000003E-2</v>
      </c>
      <c r="G524" s="56">
        <f t="shared" ref="G524:G556" si="219">O523</f>
        <v>796.06801912568301</v>
      </c>
      <c r="H524" s="56">
        <f t="shared" si="212"/>
        <v>7.0036585289199449</v>
      </c>
      <c r="I524" s="122">
        <v>0</v>
      </c>
      <c r="J524" s="57">
        <v>0</v>
      </c>
      <c r="K524" s="5">
        <f t="shared" si="213"/>
        <v>0</v>
      </c>
      <c r="L524" s="57">
        <v>0</v>
      </c>
      <c r="M524" s="86">
        <f t="shared" si="214"/>
        <v>0</v>
      </c>
      <c r="N524" s="5">
        <f t="shared" si="215"/>
        <v>803.07167765460292</v>
      </c>
      <c r="O524" s="56">
        <f t="shared" si="216"/>
        <v>803.07167765460292</v>
      </c>
    </row>
    <row r="525" spans="1:15" x14ac:dyDescent="0.2">
      <c r="A525" s="59" t="s">
        <v>22</v>
      </c>
      <c r="B525" s="54" t="str">
        <f t="shared" si="217"/>
        <v>Q1/2017</v>
      </c>
      <c r="C525" s="49">
        <f t="shared" ref="C525:C556" si="220">D524+1</f>
        <v>42736</v>
      </c>
      <c r="D525" s="49">
        <f t="shared" ref="D525:D556" si="221">EOMONTH(D524,3)</f>
        <v>42825</v>
      </c>
      <c r="E525" s="54">
        <f t="shared" si="218"/>
        <v>90</v>
      </c>
      <c r="F525" s="55">
        <f>VLOOKUP(D525,'FERC Interest Rate'!A:B,2,TRUE)</f>
        <v>3.5000000000000003E-2</v>
      </c>
      <c r="G525" s="56">
        <f t="shared" si="219"/>
        <v>803.07167765460292</v>
      </c>
      <c r="H525" s="56">
        <f t="shared" si="212"/>
        <v>6.9306185879780804</v>
      </c>
      <c r="I525" s="122">
        <v>0</v>
      </c>
      <c r="J525" s="57">
        <v>0</v>
      </c>
      <c r="K525" s="5">
        <f t="shared" si="213"/>
        <v>0</v>
      </c>
      <c r="L525" s="57">
        <v>0</v>
      </c>
      <c r="M525" s="86">
        <f t="shared" si="214"/>
        <v>0</v>
      </c>
      <c r="N525" s="5">
        <f t="shared" si="215"/>
        <v>810.002296242581</v>
      </c>
      <c r="O525" s="56">
        <f t="shared" si="216"/>
        <v>810.002296242581</v>
      </c>
    </row>
    <row r="526" spans="1:15" x14ac:dyDescent="0.2">
      <c r="A526" s="59" t="s">
        <v>22</v>
      </c>
      <c r="B526" s="54" t="str">
        <f t="shared" si="217"/>
        <v>Q2/2017</v>
      </c>
      <c r="C526" s="49">
        <f t="shared" si="220"/>
        <v>42826</v>
      </c>
      <c r="D526" s="49">
        <f t="shared" si="221"/>
        <v>42916</v>
      </c>
      <c r="E526" s="54">
        <f t="shared" si="218"/>
        <v>91</v>
      </c>
      <c r="F526" s="55">
        <f>VLOOKUP(D526,'FERC Interest Rate'!A:B,2,TRUE)</f>
        <v>3.7100000000000001E-2</v>
      </c>
      <c r="G526" s="56">
        <f t="shared" si="219"/>
        <v>810.002296242581</v>
      </c>
      <c r="H526" s="56">
        <f t="shared" si="212"/>
        <v>7.4921883625878847</v>
      </c>
      <c r="I526" s="122">
        <v>0</v>
      </c>
      <c r="J526" s="57">
        <v>0</v>
      </c>
      <c r="K526" s="5">
        <f t="shared" si="213"/>
        <v>0</v>
      </c>
      <c r="L526" s="57">
        <v>0</v>
      </c>
      <c r="M526" s="86">
        <f t="shared" si="214"/>
        <v>0</v>
      </c>
      <c r="N526" s="5">
        <f t="shared" si="215"/>
        <v>817.49448460516885</v>
      </c>
      <c r="O526" s="56">
        <f t="shared" si="216"/>
        <v>817.49448460516885</v>
      </c>
    </row>
    <row r="527" spans="1:15" x14ac:dyDescent="0.2">
      <c r="A527" s="59" t="s">
        <v>22</v>
      </c>
      <c r="B527" s="54" t="str">
        <f t="shared" si="217"/>
        <v>Q3/2017</v>
      </c>
      <c r="C527" s="49">
        <f t="shared" si="220"/>
        <v>42917</v>
      </c>
      <c r="D527" s="49">
        <f t="shared" si="221"/>
        <v>43008</v>
      </c>
      <c r="E527" s="54">
        <f t="shared" si="218"/>
        <v>92</v>
      </c>
      <c r="F527" s="55">
        <f>VLOOKUP(D527,'FERC Interest Rate'!A:B,2,TRUE)</f>
        <v>3.9600000000000003E-2</v>
      </c>
      <c r="G527" s="56">
        <f t="shared" si="219"/>
        <v>817.49448460516885</v>
      </c>
      <c r="H527" s="56">
        <f t="shared" si="212"/>
        <v>8.159714811817949</v>
      </c>
      <c r="I527" s="122">
        <v>0</v>
      </c>
      <c r="J527" s="57">
        <v>0</v>
      </c>
      <c r="K527" s="5">
        <f t="shared" si="213"/>
        <v>0</v>
      </c>
      <c r="L527" s="57">
        <v>0</v>
      </c>
      <c r="M527" s="86">
        <f t="shared" si="214"/>
        <v>0</v>
      </c>
      <c r="N527" s="5">
        <f t="shared" si="215"/>
        <v>825.65419941698678</v>
      </c>
      <c r="O527" s="56">
        <f t="shared" si="216"/>
        <v>825.65419941698678</v>
      </c>
    </row>
    <row r="528" spans="1:15" x14ac:dyDescent="0.2">
      <c r="A528" s="59" t="s">
        <v>22</v>
      </c>
      <c r="B528" s="54" t="str">
        <f t="shared" si="217"/>
        <v>Q4/2017</v>
      </c>
      <c r="C528" s="49">
        <f t="shared" si="220"/>
        <v>43009</v>
      </c>
      <c r="D528" s="49">
        <f t="shared" si="221"/>
        <v>43100</v>
      </c>
      <c r="E528" s="54">
        <f t="shared" si="218"/>
        <v>92</v>
      </c>
      <c r="F528" s="55">
        <f>VLOOKUP(D528,'FERC Interest Rate'!A:B,2,TRUE)</f>
        <v>4.2099999999999999E-2</v>
      </c>
      <c r="G528" s="56">
        <f t="shared" si="219"/>
        <v>825.65419941698678</v>
      </c>
      <c r="H528" s="56">
        <f t="shared" si="212"/>
        <v>8.7614351922791052</v>
      </c>
      <c r="I528" s="122">
        <v>0</v>
      </c>
      <c r="J528" s="57">
        <v>0</v>
      </c>
      <c r="K528" s="5">
        <f t="shared" si="213"/>
        <v>0</v>
      </c>
      <c r="L528" s="57">
        <v>0</v>
      </c>
      <c r="M528" s="86">
        <f t="shared" si="214"/>
        <v>0</v>
      </c>
      <c r="N528" s="5">
        <f t="shared" si="215"/>
        <v>834.41563460926591</v>
      </c>
      <c r="O528" s="56">
        <f t="shared" si="216"/>
        <v>834.41563460926591</v>
      </c>
    </row>
    <row r="529" spans="1:15" x14ac:dyDescent="0.2">
      <c r="A529" s="59" t="s">
        <v>22</v>
      </c>
      <c r="B529" s="54" t="str">
        <f t="shared" si="217"/>
        <v>Q1/2018</v>
      </c>
      <c r="C529" s="49">
        <f t="shared" si="220"/>
        <v>43101</v>
      </c>
      <c r="D529" s="49">
        <f t="shared" si="221"/>
        <v>43190</v>
      </c>
      <c r="E529" s="54">
        <f t="shared" si="218"/>
        <v>90</v>
      </c>
      <c r="F529" s="55">
        <f>VLOOKUP(D529,'FERC Interest Rate'!A:B,2,TRUE)</f>
        <v>4.2500000000000003E-2</v>
      </c>
      <c r="G529" s="56">
        <f t="shared" si="219"/>
        <v>834.41563460926591</v>
      </c>
      <c r="H529" s="56">
        <f t="shared" si="212"/>
        <v>8.7442186366587453</v>
      </c>
      <c r="I529" s="122">
        <v>0</v>
      </c>
      <c r="J529" s="57">
        <v>0</v>
      </c>
      <c r="K529" s="5">
        <f t="shared" si="213"/>
        <v>0</v>
      </c>
      <c r="L529" s="57">
        <v>0</v>
      </c>
      <c r="M529" s="86">
        <f t="shared" si="214"/>
        <v>0</v>
      </c>
      <c r="N529" s="5">
        <f t="shared" si="215"/>
        <v>843.15985324592464</v>
      </c>
      <c r="O529" s="56">
        <f t="shared" si="216"/>
        <v>843.15985324592464</v>
      </c>
    </row>
    <row r="530" spans="1:15" x14ac:dyDescent="0.2">
      <c r="A530" s="59" t="s">
        <v>22</v>
      </c>
      <c r="B530" s="54" t="str">
        <f t="shared" si="217"/>
        <v>Q2/2018</v>
      </c>
      <c r="C530" s="49">
        <f t="shared" si="220"/>
        <v>43191</v>
      </c>
      <c r="D530" s="49">
        <f t="shared" si="221"/>
        <v>43281</v>
      </c>
      <c r="E530" s="54">
        <f t="shared" si="218"/>
        <v>91</v>
      </c>
      <c r="F530" s="55">
        <f>VLOOKUP(D530,'FERC Interest Rate'!A:B,2,TRUE)</f>
        <v>4.4699999999999997E-2</v>
      </c>
      <c r="G530" s="56">
        <f t="shared" si="219"/>
        <v>843.15985324592464</v>
      </c>
      <c r="H530" s="56">
        <f t="shared" si="212"/>
        <v>9.3964968083519107</v>
      </c>
      <c r="I530" s="122">
        <v>0</v>
      </c>
      <c r="J530" s="57">
        <v>0</v>
      </c>
      <c r="K530" s="5">
        <f t="shared" si="213"/>
        <v>0</v>
      </c>
      <c r="L530" s="57">
        <v>0</v>
      </c>
      <c r="M530" s="86">
        <f t="shared" si="214"/>
        <v>0</v>
      </c>
      <c r="N530" s="5">
        <f t="shared" si="215"/>
        <v>852.55635005427655</v>
      </c>
      <c r="O530" s="56">
        <f t="shared" si="216"/>
        <v>852.55635005427655</v>
      </c>
    </row>
    <row r="531" spans="1:15" x14ac:dyDescent="0.2">
      <c r="A531" s="59" t="s">
        <v>22</v>
      </c>
      <c r="B531" s="54" t="str">
        <f t="shared" si="217"/>
        <v>Q3/2018</v>
      </c>
      <c r="C531" s="49">
        <f t="shared" si="220"/>
        <v>43282</v>
      </c>
      <c r="D531" s="49">
        <f t="shared" si="221"/>
        <v>43373</v>
      </c>
      <c r="E531" s="54">
        <f t="shared" si="218"/>
        <v>92</v>
      </c>
      <c r="F531" s="55">
        <f>VLOOKUP(D531,'FERC Interest Rate'!A:B,2,TRUE)</f>
        <v>4.6899999999999997E-2</v>
      </c>
      <c r="G531" s="56">
        <f t="shared" si="219"/>
        <v>852.55635005427655</v>
      </c>
      <c r="H531" s="56">
        <f t="shared" si="212"/>
        <v>10.078383943052582</v>
      </c>
      <c r="I531" s="122">
        <v>0</v>
      </c>
      <c r="J531" s="57">
        <v>0</v>
      </c>
      <c r="K531" s="5">
        <f t="shared" si="213"/>
        <v>0</v>
      </c>
      <c r="L531" s="57">
        <v>0</v>
      </c>
      <c r="M531" s="86">
        <f t="shared" si="214"/>
        <v>0</v>
      </c>
      <c r="N531" s="5">
        <f t="shared" si="215"/>
        <v>862.63473399732914</v>
      </c>
      <c r="O531" s="56">
        <f t="shared" si="216"/>
        <v>862.63473399732914</v>
      </c>
    </row>
    <row r="532" spans="1:15" x14ac:dyDescent="0.2">
      <c r="A532" s="59" t="s">
        <v>22</v>
      </c>
      <c r="B532" s="54" t="str">
        <f t="shared" si="217"/>
        <v>Q4/2018</v>
      </c>
      <c r="C532" s="49">
        <f t="shared" si="220"/>
        <v>43374</v>
      </c>
      <c r="D532" s="49">
        <f t="shared" si="221"/>
        <v>43465</v>
      </c>
      <c r="E532" s="54">
        <f t="shared" si="218"/>
        <v>92</v>
      </c>
      <c r="F532" s="55">
        <f>VLOOKUP(D532,'FERC Interest Rate'!A:B,2,TRUE)</f>
        <v>4.9599999999999998E-2</v>
      </c>
      <c r="G532" s="56">
        <f t="shared" si="219"/>
        <v>862.63473399732914</v>
      </c>
      <c r="H532" s="56">
        <f t="shared" si="212"/>
        <v>10.784588542949622</v>
      </c>
      <c r="I532" s="122">
        <v>0</v>
      </c>
      <c r="J532" s="57">
        <v>0</v>
      </c>
      <c r="K532" s="5">
        <f t="shared" si="213"/>
        <v>0</v>
      </c>
      <c r="L532" s="57">
        <v>0</v>
      </c>
      <c r="M532" s="86">
        <f t="shared" si="214"/>
        <v>0</v>
      </c>
      <c r="N532" s="5">
        <f t="shared" si="215"/>
        <v>873.41932254027881</v>
      </c>
      <c r="O532" s="56">
        <f t="shared" si="216"/>
        <v>873.41932254027881</v>
      </c>
    </row>
    <row r="533" spans="1:15" x14ac:dyDescent="0.2">
      <c r="A533" s="59" t="s">
        <v>22</v>
      </c>
      <c r="B533" s="54" t="str">
        <f t="shared" si="217"/>
        <v>Q1/2019</v>
      </c>
      <c r="C533" s="49">
        <f t="shared" si="220"/>
        <v>43466</v>
      </c>
      <c r="D533" s="49">
        <f t="shared" si="221"/>
        <v>43555</v>
      </c>
      <c r="E533" s="54">
        <f t="shared" si="218"/>
        <v>90</v>
      </c>
      <c r="F533" s="55">
        <f>VLOOKUP(D533,'FERC Interest Rate'!A:B,2,TRUE)</f>
        <v>5.1799999999999999E-2</v>
      </c>
      <c r="G533" s="56">
        <f t="shared" si="219"/>
        <v>873.41932254027881</v>
      </c>
      <c r="H533" s="56">
        <f t="shared" si="212"/>
        <v>11.155838032007615</v>
      </c>
      <c r="I533" s="122">
        <v>0</v>
      </c>
      <c r="J533" s="57">
        <v>0</v>
      </c>
      <c r="K533" s="5">
        <f t="shared" si="213"/>
        <v>0</v>
      </c>
      <c r="L533" s="57">
        <v>0</v>
      </c>
      <c r="M533" s="86">
        <f t="shared" si="214"/>
        <v>0</v>
      </c>
      <c r="N533" s="5">
        <f t="shared" si="215"/>
        <v>884.57516057228645</v>
      </c>
      <c r="O533" s="56">
        <f t="shared" si="216"/>
        <v>884.57516057228645</v>
      </c>
    </row>
    <row r="534" spans="1:15" x14ac:dyDescent="0.2">
      <c r="A534" s="59" t="s">
        <v>22</v>
      </c>
      <c r="B534" s="54" t="str">
        <f t="shared" si="217"/>
        <v>Q2/2019</v>
      </c>
      <c r="C534" s="49">
        <f t="shared" si="220"/>
        <v>43556</v>
      </c>
      <c r="D534" s="49">
        <f t="shared" si="221"/>
        <v>43646</v>
      </c>
      <c r="E534" s="54">
        <f t="shared" si="218"/>
        <v>91</v>
      </c>
      <c r="F534" s="55">
        <f>VLOOKUP(D534,'FERC Interest Rate'!A:B,2,TRUE)</f>
        <v>5.45E-2</v>
      </c>
      <c r="G534" s="56">
        <f t="shared" si="219"/>
        <v>884.57516057228645</v>
      </c>
      <c r="H534" s="56">
        <f t="shared" si="212"/>
        <v>12.019316462625355</v>
      </c>
      <c r="I534" s="122">
        <v>0</v>
      </c>
      <c r="J534" s="57">
        <v>0</v>
      </c>
      <c r="K534" s="5">
        <f t="shared" si="213"/>
        <v>0</v>
      </c>
      <c r="L534" s="57">
        <v>0</v>
      </c>
      <c r="M534" s="86">
        <f t="shared" si="214"/>
        <v>0</v>
      </c>
      <c r="N534" s="5">
        <f t="shared" si="215"/>
        <v>896.59447703491185</v>
      </c>
      <c r="O534" s="56">
        <f t="shared" si="216"/>
        <v>896.59447703491185</v>
      </c>
    </row>
    <row r="535" spans="1:15" x14ac:dyDescent="0.2">
      <c r="A535" s="59" t="s">
        <v>22</v>
      </c>
      <c r="B535" s="54" t="str">
        <f t="shared" si="217"/>
        <v>Q3/2019</v>
      </c>
      <c r="C535" s="49">
        <f t="shared" si="220"/>
        <v>43647</v>
      </c>
      <c r="D535" s="49">
        <f t="shared" si="221"/>
        <v>43738</v>
      </c>
      <c r="E535" s="54">
        <f t="shared" si="218"/>
        <v>92</v>
      </c>
      <c r="F535" s="55">
        <f>VLOOKUP(D535,'FERC Interest Rate'!A:B,2,TRUE)</f>
        <v>5.5E-2</v>
      </c>
      <c r="G535" s="56">
        <f t="shared" si="219"/>
        <v>896.59447703491185</v>
      </c>
      <c r="H535" s="56">
        <f t="shared" si="212"/>
        <v>12.429501517251108</v>
      </c>
      <c r="I535" s="122">
        <v>0</v>
      </c>
      <c r="J535" s="57">
        <v>0</v>
      </c>
      <c r="K535" s="5">
        <f t="shared" si="213"/>
        <v>0</v>
      </c>
      <c r="L535" s="57">
        <v>0</v>
      </c>
      <c r="M535" s="86">
        <f t="shared" si="214"/>
        <v>0</v>
      </c>
      <c r="N535" s="5">
        <f t="shared" si="215"/>
        <v>909.02397855216293</v>
      </c>
      <c r="O535" s="56">
        <f t="shared" si="216"/>
        <v>909.02397855216293</v>
      </c>
    </row>
    <row r="536" spans="1:15" x14ac:dyDescent="0.2">
      <c r="A536" s="59" t="s">
        <v>22</v>
      </c>
      <c r="B536" s="54" t="str">
        <f t="shared" si="217"/>
        <v>Q4/2019</v>
      </c>
      <c r="C536" s="49">
        <f t="shared" si="220"/>
        <v>43739</v>
      </c>
      <c r="D536" s="49">
        <f t="shared" si="221"/>
        <v>43830</v>
      </c>
      <c r="E536" s="54">
        <f t="shared" si="218"/>
        <v>92</v>
      </c>
      <c r="F536" s="55">
        <f>VLOOKUP(D536,'FERC Interest Rate'!A:B,2,TRUE)</f>
        <v>5.4199999999999998E-2</v>
      </c>
      <c r="G536" s="56">
        <f t="shared" si="219"/>
        <v>909.02397855216293</v>
      </c>
      <c r="H536" s="56">
        <f t="shared" si="212"/>
        <v>12.418512785349328</v>
      </c>
      <c r="I536" s="122">
        <v>0</v>
      </c>
      <c r="J536" s="57">
        <v>0</v>
      </c>
      <c r="K536" s="5">
        <f t="shared" si="213"/>
        <v>0</v>
      </c>
      <c r="L536" s="57">
        <v>0</v>
      </c>
      <c r="M536" s="86">
        <f t="shared" si="214"/>
        <v>0</v>
      </c>
      <c r="N536" s="5">
        <f t="shared" si="215"/>
        <v>921.44249133751225</v>
      </c>
      <c r="O536" s="56">
        <f t="shared" si="216"/>
        <v>921.44249133751225</v>
      </c>
    </row>
    <row r="537" spans="1:15" x14ac:dyDescent="0.2">
      <c r="A537" s="59" t="s">
        <v>45</v>
      </c>
      <c r="B537" s="54" t="str">
        <f t="shared" si="217"/>
        <v>Q1/2020</v>
      </c>
      <c r="C537" s="49">
        <f t="shared" si="220"/>
        <v>43831</v>
      </c>
      <c r="D537" s="49">
        <f t="shared" si="221"/>
        <v>43921</v>
      </c>
      <c r="E537" s="54">
        <f t="shared" si="218"/>
        <v>91</v>
      </c>
      <c r="F537" s="55">
        <f>VLOOKUP(D537,'FERC Interest Rate'!A:B,2,TRUE)</f>
        <v>4.9599999999999998E-2</v>
      </c>
      <c r="G537" s="56">
        <f t="shared" si="219"/>
        <v>921.44249133751225</v>
      </c>
      <c r="H537" s="56">
        <f t="shared" si="212"/>
        <v>11.363450352188512</v>
      </c>
      <c r="I537" s="122">
        <f>(SUM($H$523:$H$538)/20)</f>
        <v>7.0902970844850417</v>
      </c>
      <c r="J537" s="57">
        <f t="shared" ref="J537:J556" si="222">G537*F537*(E537/(DATE(YEAR(D537),12,31)-DATE(YEAR(D537),1,1)+1))</f>
        <v>11.363450352188512</v>
      </c>
      <c r="K537" s="5">
        <f t="shared" si="213"/>
        <v>18.453747436673552</v>
      </c>
      <c r="L537" s="57">
        <f>+$G$523/20</f>
        <v>39.549999999999997</v>
      </c>
      <c r="M537" s="86">
        <f t="shared" si="214"/>
        <v>58.003747436673549</v>
      </c>
      <c r="N537" s="5">
        <f t="shared" si="215"/>
        <v>944.16939204188918</v>
      </c>
      <c r="O537" s="56">
        <f t="shared" si="216"/>
        <v>886.16564460521568</v>
      </c>
    </row>
    <row r="538" spans="1:15" x14ac:dyDescent="0.2">
      <c r="A538" s="59" t="s">
        <v>46</v>
      </c>
      <c r="B538" s="54" t="str">
        <f t="shared" si="217"/>
        <v>Q2/2020</v>
      </c>
      <c r="C538" s="49">
        <f t="shared" si="220"/>
        <v>43922</v>
      </c>
      <c r="D538" s="49">
        <f t="shared" si="221"/>
        <v>44012</v>
      </c>
      <c r="E538" s="54">
        <f t="shared" si="218"/>
        <v>91</v>
      </c>
      <c r="F538" s="55">
        <f>VLOOKUP(D538,'FERC Interest Rate'!A:B,2,TRUE)</f>
        <v>4.7500000000000001E-2</v>
      </c>
      <c r="G538" s="56">
        <f t="shared" si="219"/>
        <v>886.16564460521568</v>
      </c>
      <c r="H538" s="56">
        <v>0</v>
      </c>
      <c r="I538" s="77">
        <f>(SUM($H$523:$H$538)/20)</f>
        <v>7.0902970844850417</v>
      </c>
      <c r="J538" s="57">
        <f t="shared" si="222"/>
        <v>10.465713111491926</v>
      </c>
      <c r="K538" s="5">
        <f t="shared" si="213"/>
        <v>17.556010195976967</v>
      </c>
      <c r="L538" s="57">
        <f>+$G$523/20</f>
        <v>39.549999999999997</v>
      </c>
      <c r="M538" s="86">
        <f t="shared" si="214"/>
        <v>57.106010195976964</v>
      </c>
      <c r="N538" s="5">
        <f t="shared" si="215"/>
        <v>896.63135771670761</v>
      </c>
      <c r="O538" s="56">
        <f t="shared" si="216"/>
        <v>839.52534752073063</v>
      </c>
    </row>
    <row r="539" spans="1:15" x14ac:dyDescent="0.2">
      <c r="A539" s="59" t="s">
        <v>47</v>
      </c>
      <c r="B539" s="54" t="str">
        <f t="shared" si="217"/>
        <v>Q3/2020</v>
      </c>
      <c r="C539" s="49">
        <f t="shared" si="220"/>
        <v>44013</v>
      </c>
      <c r="D539" s="49">
        <f t="shared" si="221"/>
        <v>44104</v>
      </c>
      <c r="E539" s="54">
        <f t="shared" si="218"/>
        <v>92</v>
      </c>
      <c r="F539" s="55">
        <f>VLOOKUP(D539,'FERC Interest Rate'!A:B,2,TRUE)</f>
        <v>3.4299999999999997E-2</v>
      </c>
      <c r="G539" s="56">
        <f t="shared" si="219"/>
        <v>839.52534752073063</v>
      </c>
      <c r="H539" s="56">
        <v>0</v>
      </c>
      <c r="I539" s="77">
        <f t="shared" ref="I539:I556" si="223">(SUM($H$523:$H$538)/20)</f>
        <v>7.0902970844850417</v>
      </c>
      <c r="J539" s="57">
        <f t="shared" si="222"/>
        <v>7.2382682694984082</v>
      </c>
      <c r="K539" s="5">
        <f t="shared" si="213"/>
        <v>14.32856535398345</v>
      </c>
      <c r="L539" s="57">
        <f t="shared" ref="L539:L556" si="224">+$G$523/20</f>
        <v>39.549999999999997</v>
      </c>
      <c r="M539" s="86">
        <f t="shared" si="214"/>
        <v>53.878565353983447</v>
      </c>
      <c r="N539" s="5">
        <f t="shared" si="215"/>
        <v>846.7636157902291</v>
      </c>
      <c r="O539" s="56">
        <f t="shared" si="216"/>
        <v>792.88505043624559</v>
      </c>
    </row>
    <row r="540" spans="1:15" x14ac:dyDescent="0.2">
      <c r="A540" s="59" t="s">
        <v>48</v>
      </c>
      <c r="B540" s="54" t="str">
        <f t="shared" si="217"/>
        <v>Q4/2020</v>
      </c>
      <c r="C540" s="49">
        <f t="shared" si="220"/>
        <v>44105</v>
      </c>
      <c r="D540" s="49">
        <f t="shared" si="221"/>
        <v>44196</v>
      </c>
      <c r="E540" s="54">
        <f t="shared" si="218"/>
        <v>92</v>
      </c>
      <c r="F540" s="55">
        <f>VLOOKUP(D540,'FERC Interest Rate'!A:B,2,TRUE)</f>
        <v>3.2500000000000001E-2</v>
      </c>
      <c r="G540" s="56">
        <f t="shared" si="219"/>
        <v>792.88505043624559</v>
      </c>
      <c r="H540" s="56">
        <v>0</v>
      </c>
      <c r="I540" s="77">
        <f t="shared" si="223"/>
        <v>7.0902970844850417</v>
      </c>
      <c r="J540" s="57">
        <f t="shared" si="222"/>
        <v>6.4773942644928262</v>
      </c>
      <c r="K540" s="5">
        <f t="shared" si="213"/>
        <v>13.567691348977867</v>
      </c>
      <c r="L540" s="57">
        <f t="shared" si="224"/>
        <v>39.549999999999997</v>
      </c>
      <c r="M540" s="86">
        <f t="shared" si="214"/>
        <v>53.117691348977864</v>
      </c>
      <c r="N540" s="5">
        <f t="shared" si="215"/>
        <v>799.36244470073837</v>
      </c>
      <c r="O540" s="56">
        <f t="shared" si="216"/>
        <v>746.24475335176055</v>
      </c>
    </row>
    <row r="541" spans="1:15" x14ac:dyDescent="0.2">
      <c r="A541" s="59" t="s">
        <v>49</v>
      </c>
      <c r="B541" s="54" t="str">
        <f t="shared" si="217"/>
        <v>Q1/2021</v>
      </c>
      <c r="C541" s="49">
        <f t="shared" si="220"/>
        <v>44197</v>
      </c>
      <c r="D541" s="49">
        <f t="shared" si="221"/>
        <v>44286</v>
      </c>
      <c r="E541" s="54">
        <f t="shared" si="218"/>
        <v>90</v>
      </c>
      <c r="F541" s="55">
        <f>VLOOKUP(D541,'FERC Interest Rate'!A:B,2,TRUE)</f>
        <v>3.2500000000000001E-2</v>
      </c>
      <c r="G541" s="56">
        <f t="shared" si="219"/>
        <v>746.24475335176055</v>
      </c>
      <c r="H541" s="56">
        <v>0</v>
      </c>
      <c r="I541" s="77">
        <f t="shared" si="223"/>
        <v>7.0902970844850417</v>
      </c>
      <c r="J541" s="57">
        <f t="shared" si="222"/>
        <v>5.9801805576819165</v>
      </c>
      <c r="K541" s="5">
        <f t="shared" si="213"/>
        <v>13.070477642166958</v>
      </c>
      <c r="L541" s="57">
        <f t="shared" si="224"/>
        <v>39.549999999999997</v>
      </c>
      <c r="M541" s="86">
        <f t="shared" si="214"/>
        <v>52.620477642166954</v>
      </c>
      <c r="N541" s="5">
        <f t="shared" si="215"/>
        <v>752.22493390944248</v>
      </c>
      <c r="O541" s="56">
        <f t="shared" si="216"/>
        <v>699.60445626727551</v>
      </c>
    </row>
    <row r="542" spans="1:15" x14ac:dyDescent="0.2">
      <c r="A542" s="59" t="s">
        <v>50</v>
      </c>
      <c r="B542" s="54" t="str">
        <f t="shared" si="217"/>
        <v>Q2/2021</v>
      </c>
      <c r="C542" s="49">
        <f t="shared" si="220"/>
        <v>44287</v>
      </c>
      <c r="D542" s="49">
        <f t="shared" si="221"/>
        <v>44377</v>
      </c>
      <c r="E542" s="54">
        <f t="shared" si="218"/>
        <v>91</v>
      </c>
      <c r="F542" s="55">
        <f>VLOOKUP(D542,'FERC Interest Rate'!A:B,2,TRUE)</f>
        <v>3.2500000000000001E-2</v>
      </c>
      <c r="G542" s="56">
        <f t="shared" si="219"/>
        <v>699.60445626727551</v>
      </c>
      <c r="H542" s="56">
        <v>0</v>
      </c>
      <c r="I542" s="77">
        <f t="shared" si="223"/>
        <v>7.0902970844850417</v>
      </c>
      <c r="J542" s="57">
        <f t="shared" si="222"/>
        <v>5.66871282030265</v>
      </c>
      <c r="K542" s="5">
        <f t="shared" si="213"/>
        <v>12.759009904787693</v>
      </c>
      <c r="L542" s="57">
        <f t="shared" si="224"/>
        <v>39.549999999999997</v>
      </c>
      <c r="M542" s="86">
        <f t="shared" si="214"/>
        <v>52.309009904787686</v>
      </c>
      <c r="N542" s="5">
        <f t="shared" si="215"/>
        <v>705.27316908757814</v>
      </c>
      <c r="O542" s="56">
        <f t="shared" si="216"/>
        <v>652.96415918279047</v>
      </c>
    </row>
    <row r="543" spans="1:15" x14ac:dyDescent="0.2">
      <c r="A543" s="59" t="s">
        <v>51</v>
      </c>
      <c r="B543" s="54" t="str">
        <f t="shared" si="217"/>
        <v>Q3/2021</v>
      </c>
      <c r="C543" s="49">
        <f t="shared" si="220"/>
        <v>44378</v>
      </c>
      <c r="D543" s="49">
        <f t="shared" si="221"/>
        <v>44469</v>
      </c>
      <c r="E543" s="54">
        <f t="shared" si="218"/>
        <v>92</v>
      </c>
      <c r="F543" s="55">
        <f>VLOOKUP(D543,'FERC Interest Rate'!A:B,2,TRUE)</f>
        <v>3.2500000000000001E-2</v>
      </c>
      <c r="G543" s="56">
        <f t="shared" si="219"/>
        <v>652.96415918279047</v>
      </c>
      <c r="H543" s="56">
        <v>0</v>
      </c>
      <c r="I543" s="77">
        <f t="shared" si="223"/>
        <v>7.0902970844850417</v>
      </c>
      <c r="J543" s="57">
        <f t="shared" si="222"/>
        <v>5.3489392765932697</v>
      </c>
      <c r="K543" s="5">
        <f t="shared" si="213"/>
        <v>12.439236361078311</v>
      </c>
      <c r="L543" s="57">
        <f t="shared" si="224"/>
        <v>39.549999999999997</v>
      </c>
      <c r="M543" s="86">
        <f t="shared" si="214"/>
        <v>51.989236361078312</v>
      </c>
      <c r="N543" s="5">
        <f t="shared" si="215"/>
        <v>658.3130984593837</v>
      </c>
      <c r="O543" s="56">
        <f t="shared" si="216"/>
        <v>606.32386209830543</v>
      </c>
    </row>
    <row r="544" spans="1:15" x14ac:dyDescent="0.2">
      <c r="A544" s="59" t="s">
        <v>52</v>
      </c>
      <c r="B544" s="54" t="str">
        <f t="shared" si="217"/>
        <v>Q4/2021</v>
      </c>
      <c r="C544" s="49">
        <f t="shared" si="220"/>
        <v>44470</v>
      </c>
      <c r="D544" s="49">
        <f t="shared" si="221"/>
        <v>44561</v>
      </c>
      <c r="E544" s="54">
        <f t="shared" si="218"/>
        <v>92</v>
      </c>
      <c r="F544" s="55">
        <f>VLOOKUP(D544,'FERC Interest Rate'!A:B,2,TRUE)</f>
        <v>3.2500000000000001E-2</v>
      </c>
      <c r="G544" s="56">
        <f t="shared" si="219"/>
        <v>606.32386209830543</v>
      </c>
      <c r="H544" s="56">
        <v>0</v>
      </c>
      <c r="I544" s="77">
        <f t="shared" si="223"/>
        <v>7.0902970844850417</v>
      </c>
      <c r="J544" s="57">
        <f t="shared" si="222"/>
        <v>4.9668721854080369</v>
      </c>
      <c r="K544" s="5">
        <f t="shared" si="213"/>
        <v>12.057169269893079</v>
      </c>
      <c r="L544" s="57">
        <f t="shared" si="224"/>
        <v>39.549999999999997</v>
      </c>
      <c r="M544" s="86">
        <f t="shared" si="214"/>
        <v>51.607169269893078</v>
      </c>
      <c r="N544" s="5">
        <f t="shared" si="215"/>
        <v>611.2907342837135</v>
      </c>
      <c r="O544" s="56">
        <f t="shared" si="216"/>
        <v>559.68356501382038</v>
      </c>
    </row>
    <row r="545" spans="1:15" x14ac:dyDescent="0.2">
      <c r="A545" s="59" t="s">
        <v>53</v>
      </c>
      <c r="B545" s="54" t="str">
        <f t="shared" si="217"/>
        <v>Q1/2022</v>
      </c>
      <c r="C545" s="49">
        <f t="shared" si="220"/>
        <v>44562</v>
      </c>
      <c r="D545" s="49">
        <f t="shared" si="221"/>
        <v>44651</v>
      </c>
      <c r="E545" s="54">
        <f t="shared" si="218"/>
        <v>90</v>
      </c>
      <c r="F545" s="55">
        <f>VLOOKUP(D545,'FERC Interest Rate'!A:B,2,TRUE)</f>
        <v>3.2500000000000001E-2</v>
      </c>
      <c r="G545" s="56">
        <f t="shared" si="219"/>
        <v>559.68356501382038</v>
      </c>
      <c r="H545" s="56">
        <v>0</v>
      </c>
      <c r="I545" s="77">
        <f t="shared" si="223"/>
        <v>7.0902970844850417</v>
      </c>
      <c r="J545" s="57">
        <f t="shared" si="222"/>
        <v>4.4851354182614376</v>
      </c>
      <c r="K545" s="5">
        <f t="shared" si="213"/>
        <v>11.57543250274648</v>
      </c>
      <c r="L545" s="57">
        <f t="shared" si="224"/>
        <v>39.549999999999997</v>
      </c>
      <c r="M545" s="86">
        <f t="shared" si="214"/>
        <v>51.125432502746477</v>
      </c>
      <c r="N545" s="5">
        <f t="shared" si="215"/>
        <v>564.16870043208178</v>
      </c>
      <c r="O545" s="56">
        <f t="shared" si="216"/>
        <v>513.04326792933534</v>
      </c>
    </row>
    <row r="546" spans="1:15" x14ac:dyDescent="0.2">
      <c r="A546" s="59" t="s">
        <v>54</v>
      </c>
      <c r="B546" s="54" t="str">
        <f t="shared" si="217"/>
        <v>Q2/2022</v>
      </c>
      <c r="C546" s="49">
        <f t="shared" si="220"/>
        <v>44652</v>
      </c>
      <c r="D546" s="49">
        <f t="shared" si="221"/>
        <v>44742</v>
      </c>
      <c r="E546" s="54">
        <f t="shared" si="218"/>
        <v>91</v>
      </c>
      <c r="F546" s="55">
        <f>VLOOKUP(D546,'FERC Interest Rate'!A:B,2,TRUE)</f>
        <v>3.2500000000000001E-2</v>
      </c>
      <c r="G546" s="56">
        <f t="shared" si="219"/>
        <v>513.04326792933534</v>
      </c>
      <c r="H546" s="56">
        <v>0</v>
      </c>
      <c r="I546" s="77">
        <f t="shared" si="223"/>
        <v>7.0902970844850417</v>
      </c>
      <c r="J546" s="57">
        <f t="shared" si="222"/>
        <v>4.1570560682219435</v>
      </c>
      <c r="K546" s="5">
        <f t="shared" si="213"/>
        <v>11.247353152706985</v>
      </c>
      <c r="L546" s="57">
        <f t="shared" si="224"/>
        <v>39.549999999999997</v>
      </c>
      <c r="M546" s="86">
        <f t="shared" si="214"/>
        <v>50.797353152706982</v>
      </c>
      <c r="N546" s="5">
        <f t="shared" si="215"/>
        <v>517.20032399755723</v>
      </c>
      <c r="O546" s="56">
        <f t="shared" si="216"/>
        <v>466.4029708448503</v>
      </c>
    </row>
    <row r="547" spans="1:15" x14ac:dyDescent="0.2">
      <c r="A547" s="59" t="s">
        <v>55</v>
      </c>
      <c r="B547" s="54" t="str">
        <f t="shared" si="217"/>
        <v>Q3/2022</v>
      </c>
      <c r="C547" s="49">
        <f t="shared" si="220"/>
        <v>44743</v>
      </c>
      <c r="D547" s="49">
        <f t="shared" si="221"/>
        <v>44834</v>
      </c>
      <c r="E547" s="54">
        <f t="shared" si="218"/>
        <v>92</v>
      </c>
      <c r="F547" s="55">
        <f>VLOOKUP(D547,'FERC Interest Rate'!A:B,2,TRUE)</f>
        <v>3.5999999999999997E-2</v>
      </c>
      <c r="G547" s="56">
        <f t="shared" si="219"/>
        <v>466.4029708448503</v>
      </c>
      <c r="H547" s="56">
        <v>0</v>
      </c>
      <c r="I547" s="77">
        <f t="shared" si="223"/>
        <v>7.0902970844850417</v>
      </c>
      <c r="J547" s="57">
        <f t="shared" si="222"/>
        <v>4.2321277792825871</v>
      </c>
      <c r="K547" s="5">
        <f t="shared" si="213"/>
        <v>11.32242486376763</v>
      </c>
      <c r="L547" s="57">
        <f t="shared" si="224"/>
        <v>39.549999999999997</v>
      </c>
      <c r="M547" s="86">
        <f t="shared" si="214"/>
        <v>50.872424863767627</v>
      </c>
      <c r="N547" s="5">
        <f t="shared" si="215"/>
        <v>470.63509862413287</v>
      </c>
      <c r="O547" s="56">
        <f t="shared" si="216"/>
        <v>419.76267376036526</v>
      </c>
    </row>
    <row r="548" spans="1:15" x14ac:dyDescent="0.2">
      <c r="A548" s="59" t="s">
        <v>56</v>
      </c>
      <c r="B548" s="54" t="str">
        <f t="shared" si="217"/>
        <v>Q4/2022</v>
      </c>
      <c r="C548" s="49">
        <f t="shared" si="220"/>
        <v>44835</v>
      </c>
      <c r="D548" s="49">
        <f t="shared" si="221"/>
        <v>44926</v>
      </c>
      <c r="E548" s="54">
        <f t="shared" si="218"/>
        <v>92</v>
      </c>
      <c r="F548" s="55">
        <f>VLOOKUP(D548,'FERC Interest Rate'!A:B,2,TRUE)</f>
        <v>4.9099999999999998E-2</v>
      </c>
      <c r="G548" s="56">
        <f t="shared" si="219"/>
        <v>419.76267376036526</v>
      </c>
      <c r="H548" s="56">
        <v>0</v>
      </c>
      <c r="I548" s="77">
        <f t="shared" si="223"/>
        <v>7.0902970844850417</v>
      </c>
      <c r="J548" s="57">
        <f t="shared" si="222"/>
        <v>5.1949368490693759</v>
      </c>
      <c r="K548" s="5">
        <f t="shared" si="213"/>
        <v>12.285233933554418</v>
      </c>
      <c r="L548" s="57">
        <f t="shared" si="224"/>
        <v>39.549999999999997</v>
      </c>
      <c r="M548" s="86">
        <f t="shared" si="214"/>
        <v>51.835233933554413</v>
      </c>
      <c r="N548" s="5">
        <f t="shared" si="215"/>
        <v>424.95761060943465</v>
      </c>
      <c r="O548" s="56">
        <f t="shared" si="216"/>
        <v>373.12237667588022</v>
      </c>
    </row>
    <row r="549" spans="1:15" x14ac:dyDescent="0.2">
      <c r="A549" s="59" t="s">
        <v>57</v>
      </c>
      <c r="B549" s="54" t="str">
        <f t="shared" si="217"/>
        <v>Q1/2023</v>
      </c>
      <c r="C549" s="49">
        <f t="shared" si="220"/>
        <v>44927</v>
      </c>
      <c r="D549" s="49">
        <f t="shared" si="221"/>
        <v>45016</v>
      </c>
      <c r="E549" s="54">
        <f t="shared" si="218"/>
        <v>90</v>
      </c>
      <c r="F549" s="55">
        <f>VLOOKUP(D549,'FERC Interest Rate'!A:B,2,TRUE)</f>
        <v>6.3100000000000003E-2</v>
      </c>
      <c r="G549" s="56">
        <f t="shared" si="219"/>
        <v>373.12237667588022</v>
      </c>
      <c r="H549" s="56">
        <v>0</v>
      </c>
      <c r="I549" s="77">
        <f t="shared" si="223"/>
        <v>7.0902970844850417</v>
      </c>
      <c r="J549" s="57">
        <f t="shared" si="222"/>
        <v>5.8053752798419831</v>
      </c>
      <c r="K549" s="5">
        <f t="shared" si="213"/>
        <v>12.895672364327025</v>
      </c>
      <c r="L549" s="57">
        <f t="shared" si="224"/>
        <v>39.549999999999997</v>
      </c>
      <c r="M549" s="86">
        <f t="shared" si="214"/>
        <v>52.445672364327024</v>
      </c>
      <c r="N549" s="5">
        <f t="shared" si="215"/>
        <v>378.92775195572221</v>
      </c>
      <c r="O549" s="56">
        <f t="shared" si="216"/>
        <v>326.48207959139518</v>
      </c>
    </row>
    <row r="550" spans="1:15" x14ac:dyDescent="0.2">
      <c r="A550" s="59" t="s">
        <v>58</v>
      </c>
      <c r="B550" s="54" t="str">
        <f t="shared" si="217"/>
        <v>Q2/2023</v>
      </c>
      <c r="C550" s="49">
        <f t="shared" si="220"/>
        <v>45017</v>
      </c>
      <c r="D550" s="49">
        <f t="shared" si="221"/>
        <v>45107</v>
      </c>
      <c r="E550" s="54">
        <f t="shared" si="218"/>
        <v>91</v>
      </c>
      <c r="F550" s="55">
        <f>VLOOKUP(D550,'FERC Interest Rate'!A:B,2,TRUE)</f>
        <v>7.4999999999999997E-2</v>
      </c>
      <c r="G550" s="56">
        <f t="shared" si="219"/>
        <v>326.48207959139518</v>
      </c>
      <c r="H550" s="56">
        <v>0</v>
      </c>
      <c r="I550" s="77">
        <f t="shared" si="223"/>
        <v>7.0902970844850417</v>
      </c>
      <c r="J550" s="57">
        <f t="shared" si="222"/>
        <v>6.1047676526336216</v>
      </c>
      <c r="K550" s="5">
        <f t="shared" si="213"/>
        <v>13.195064737118663</v>
      </c>
      <c r="L550" s="57">
        <f t="shared" si="224"/>
        <v>39.549999999999997</v>
      </c>
      <c r="M550" s="86">
        <f t="shared" si="214"/>
        <v>52.745064737118661</v>
      </c>
      <c r="N550" s="5">
        <f t="shared" si="215"/>
        <v>332.58684724402877</v>
      </c>
      <c r="O550" s="56">
        <f t="shared" si="216"/>
        <v>279.84178250691014</v>
      </c>
    </row>
    <row r="551" spans="1:15" x14ac:dyDescent="0.2">
      <c r="A551" s="59" t="s">
        <v>59</v>
      </c>
      <c r="B551" s="54" t="str">
        <f t="shared" si="217"/>
        <v>Q3/2023</v>
      </c>
      <c r="C551" s="49">
        <f t="shared" si="220"/>
        <v>45108</v>
      </c>
      <c r="D551" s="49">
        <f t="shared" si="221"/>
        <v>45199</v>
      </c>
      <c r="E551" s="54">
        <f t="shared" si="218"/>
        <v>92</v>
      </c>
      <c r="F551" s="55">
        <f>VLOOKUP(D551,'FERC Interest Rate'!A:B,2,TRUE)</f>
        <v>8.0199999999999994E-2</v>
      </c>
      <c r="G551" s="56">
        <f t="shared" si="219"/>
        <v>279.84178250691014</v>
      </c>
      <c r="H551" s="56">
        <v>0</v>
      </c>
      <c r="I551" s="77">
        <f t="shared" si="223"/>
        <v>7.0902970844850417</v>
      </c>
      <c r="J551" s="57">
        <f t="shared" si="222"/>
        <v>5.6569441316410565</v>
      </c>
      <c r="K551" s="5">
        <f t="shared" si="213"/>
        <v>12.747241216126099</v>
      </c>
      <c r="L551" s="57">
        <f t="shared" si="224"/>
        <v>39.549999999999997</v>
      </c>
      <c r="M551" s="86">
        <f t="shared" si="214"/>
        <v>52.297241216126096</v>
      </c>
      <c r="N551" s="5">
        <f t="shared" si="215"/>
        <v>285.4987266385512</v>
      </c>
      <c r="O551" s="56">
        <f t="shared" si="216"/>
        <v>233.20148542242509</v>
      </c>
    </row>
    <row r="552" spans="1:15" x14ac:dyDescent="0.2">
      <c r="A552" s="59" t="s">
        <v>60</v>
      </c>
      <c r="B552" s="54" t="str">
        <f t="shared" si="217"/>
        <v>Q4/2023</v>
      </c>
      <c r="C552" s="49">
        <f t="shared" si="220"/>
        <v>45200</v>
      </c>
      <c r="D552" s="49">
        <f t="shared" si="221"/>
        <v>45291</v>
      </c>
      <c r="E552" s="54">
        <f t="shared" si="218"/>
        <v>92</v>
      </c>
      <c r="F552" s="55">
        <f>VLOOKUP(D552,'FERC Interest Rate'!A:B,2,TRUE)</f>
        <v>8.3500000000000005E-2</v>
      </c>
      <c r="G552" s="56">
        <f t="shared" si="219"/>
        <v>233.20148542242509</v>
      </c>
      <c r="H552" s="56">
        <v>0</v>
      </c>
      <c r="I552" s="77">
        <f t="shared" si="223"/>
        <v>7.0902970844850417</v>
      </c>
      <c r="J552" s="57">
        <f t="shared" si="222"/>
        <v>4.9080926329179997</v>
      </c>
      <c r="K552" s="5">
        <f t="shared" si="213"/>
        <v>11.998389717403041</v>
      </c>
      <c r="L552" s="57">
        <f t="shared" si="224"/>
        <v>39.549999999999997</v>
      </c>
      <c r="M552" s="86">
        <f t="shared" si="214"/>
        <v>51.54838971740304</v>
      </c>
      <c r="N552" s="5">
        <f t="shared" si="215"/>
        <v>238.10957805534309</v>
      </c>
      <c r="O552" s="56">
        <f t="shared" si="216"/>
        <v>186.56118833794005</v>
      </c>
    </row>
    <row r="553" spans="1:15" x14ac:dyDescent="0.2">
      <c r="A553" s="59" t="s">
        <v>61</v>
      </c>
      <c r="B553" s="54" t="str">
        <f t="shared" si="217"/>
        <v>Q1/2024</v>
      </c>
      <c r="C553" s="49">
        <f t="shared" si="220"/>
        <v>45292</v>
      </c>
      <c r="D553" s="49">
        <f t="shared" si="221"/>
        <v>45382</v>
      </c>
      <c r="E553" s="54">
        <f t="shared" si="218"/>
        <v>91</v>
      </c>
      <c r="F553" s="55">
        <f>VLOOKUP(D553,'FERC Interest Rate'!A:B,2,TRUE)</f>
        <v>8.5000000000000006E-2</v>
      </c>
      <c r="G553" s="56">
        <f t="shared" si="219"/>
        <v>186.56118833794005</v>
      </c>
      <c r="H553" s="56">
        <v>0</v>
      </c>
      <c r="I553" s="77">
        <f t="shared" si="223"/>
        <v>7.0902970844850417</v>
      </c>
      <c r="J553" s="57">
        <f t="shared" si="222"/>
        <v>3.942761726213023</v>
      </c>
      <c r="K553" s="5">
        <f t="shared" si="213"/>
        <v>11.033058810698066</v>
      </c>
      <c r="L553" s="57">
        <f t="shared" si="224"/>
        <v>39.549999999999997</v>
      </c>
      <c r="M553" s="86">
        <f t="shared" si="214"/>
        <v>50.583058810698063</v>
      </c>
      <c r="N553" s="5">
        <f t="shared" si="215"/>
        <v>190.50395006415309</v>
      </c>
      <c r="O553" s="56">
        <f t="shared" si="216"/>
        <v>139.92089125345501</v>
      </c>
    </row>
    <row r="554" spans="1:15" x14ac:dyDescent="0.2">
      <c r="A554" s="59" t="s">
        <v>62</v>
      </c>
      <c r="B554" s="54" t="str">
        <f t="shared" si="217"/>
        <v>Q2/2024</v>
      </c>
      <c r="C554" s="49">
        <f t="shared" si="220"/>
        <v>45383</v>
      </c>
      <c r="D554" s="49">
        <f t="shared" si="221"/>
        <v>45473</v>
      </c>
      <c r="E554" s="54">
        <f t="shared" si="218"/>
        <v>91</v>
      </c>
      <c r="F554" s="55">
        <f>VLOOKUP(D554,'FERC Interest Rate'!A:B,2,TRUE)</f>
        <v>8.5000000000000006E-2</v>
      </c>
      <c r="G554" s="56">
        <f t="shared" si="219"/>
        <v>139.92089125345501</v>
      </c>
      <c r="H554" s="56">
        <v>0</v>
      </c>
      <c r="I554" s="77">
        <f t="shared" si="223"/>
        <v>7.0902970844850417</v>
      </c>
      <c r="J554" s="57">
        <f t="shared" si="222"/>
        <v>2.9570712946597664</v>
      </c>
      <c r="K554" s="5">
        <f t="shared" si="213"/>
        <v>10.047368379144809</v>
      </c>
      <c r="L554" s="57">
        <f t="shared" si="224"/>
        <v>39.549999999999997</v>
      </c>
      <c r="M554" s="86">
        <f t="shared" si="214"/>
        <v>49.597368379144804</v>
      </c>
      <c r="N554" s="5">
        <f t="shared" si="215"/>
        <v>142.87796254811477</v>
      </c>
      <c r="O554" s="56">
        <f t="shared" si="216"/>
        <v>93.280594168969969</v>
      </c>
    </row>
    <row r="555" spans="1:15" x14ac:dyDescent="0.2">
      <c r="A555" s="59" t="s">
        <v>63</v>
      </c>
      <c r="B555" s="54" t="str">
        <f t="shared" si="217"/>
        <v>Q3/2024</v>
      </c>
      <c r="C555" s="49">
        <f t="shared" si="220"/>
        <v>45474</v>
      </c>
      <c r="D555" s="49">
        <f t="shared" si="221"/>
        <v>45565</v>
      </c>
      <c r="E555" s="54">
        <f t="shared" si="218"/>
        <v>92</v>
      </c>
      <c r="F555" s="55">
        <f>VLOOKUP(D555,'FERC Interest Rate'!A:B,2,TRUE)</f>
        <v>8.5000000000000006E-2</v>
      </c>
      <c r="G555" s="56">
        <f t="shared" si="219"/>
        <v>93.280594168969969</v>
      </c>
      <c r="H555" s="56">
        <v>0</v>
      </c>
      <c r="I555" s="77">
        <f t="shared" si="223"/>
        <v>7.0902970844850417</v>
      </c>
      <c r="J555" s="57">
        <f t="shared" si="222"/>
        <v>1.9930443890747136</v>
      </c>
      <c r="K555" s="5">
        <f t="shared" si="213"/>
        <v>9.0833414735597557</v>
      </c>
      <c r="L555" s="57">
        <f t="shared" si="224"/>
        <v>39.549999999999997</v>
      </c>
      <c r="M555" s="86">
        <f t="shared" si="214"/>
        <v>48.633341473559753</v>
      </c>
      <c r="N555" s="5">
        <f t="shared" si="215"/>
        <v>95.273638558044681</v>
      </c>
      <c r="O555" s="56">
        <f t="shared" si="216"/>
        <v>46.640297084484928</v>
      </c>
    </row>
    <row r="556" spans="1:15" x14ac:dyDescent="0.2">
      <c r="A556" s="59" t="s">
        <v>64</v>
      </c>
      <c r="B556" s="54" t="str">
        <f t="shared" si="217"/>
        <v>Q4/2024</v>
      </c>
      <c r="C556" s="49">
        <f t="shared" si="220"/>
        <v>45566</v>
      </c>
      <c r="D556" s="49">
        <f t="shared" si="221"/>
        <v>45657</v>
      </c>
      <c r="E556" s="54">
        <f t="shared" si="218"/>
        <v>92</v>
      </c>
      <c r="F556" s="55">
        <f>VLOOKUP(D556,'FERC Interest Rate'!A:B,2,TRUE)</f>
        <v>8.5000000000000006E-2</v>
      </c>
      <c r="G556" s="56">
        <f t="shared" si="219"/>
        <v>46.640297084484928</v>
      </c>
      <c r="H556" s="56">
        <v>0</v>
      </c>
      <c r="I556" s="77">
        <f t="shared" si="223"/>
        <v>7.0902970844850417</v>
      </c>
      <c r="J556" s="57">
        <f t="shared" si="222"/>
        <v>0.99652219453735569</v>
      </c>
      <c r="K556" s="5">
        <f t="shared" si="213"/>
        <v>8.0868192790223965</v>
      </c>
      <c r="L556" s="57">
        <f t="shared" si="224"/>
        <v>39.549999999999997</v>
      </c>
      <c r="M556" s="86">
        <f t="shared" si="214"/>
        <v>47.63681927902239</v>
      </c>
      <c r="N556" s="5">
        <f t="shared" si="215"/>
        <v>47.636819279022284</v>
      </c>
      <c r="O556" s="56">
        <f t="shared" si="216"/>
        <v>-1.1102230246251565E-13</v>
      </c>
    </row>
    <row r="557" spans="1:15" ht="20.45" customHeight="1" thickBot="1" x14ac:dyDescent="0.25">
      <c r="A557" s="98"/>
      <c r="B557" s="99"/>
      <c r="C557" s="100"/>
      <c r="D557" s="100"/>
      <c r="E557" s="99"/>
      <c r="F557" s="99"/>
      <c r="G557" s="88">
        <f t="shared" ref="G557:O557" si="225">SUM(G523:G556)</f>
        <v>21582.76912504113</v>
      </c>
      <c r="H557" s="88">
        <f t="shared" si="225"/>
        <v>141.80594168970083</v>
      </c>
      <c r="I557" s="89">
        <f t="shared" si="225"/>
        <v>141.80594168970086</v>
      </c>
      <c r="J557" s="89">
        <f t="shared" si="225"/>
        <v>107.94336625401243</v>
      </c>
      <c r="K557" s="89">
        <f t="shared" si="225"/>
        <v>249.74930794371323</v>
      </c>
      <c r="L557" s="89">
        <f t="shared" si="225"/>
        <v>790.99999999999977</v>
      </c>
      <c r="M557" s="89">
        <f t="shared" si="225"/>
        <v>1040.7493079437131</v>
      </c>
      <c r="N557" s="89">
        <f t="shared" si="225"/>
        <v>21832.518432984838</v>
      </c>
      <c r="O557" s="89">
        <f t="shared" si="225"/>
        <v>20791.76912504113</v>
      </c>
    </row>
    <row r="558" spans="1:15" ht="13.5" thickTop="1" x14ac:dyDescent="0.2"/>
    <row r="559" spans="1:15" ht="36.75" x14ac:dyDescent="0.2">
      <c r="A559" s="58" t="s">
        <v>44</v>
      </c>
      <c r="B559" s="58" t="s">
        <v>3</v>
      </c>
      <c r="C559" s="58" t="s">
        <v>4</v>
      </c>
      <c r="D559" s="58" t="s">
        <v>5</v>
      </c>
      <c r="E559" s="58" t="s">
        <v>6</v>
      </c>
      <c r="F559" s="58" t="s">
        <v>7</v>
      </c>
      <c r="G559" s="58" t="s">
        <v>71</v>
      </c>
      <c r="H559" s="58" t="s">
        <v>72</v>
      </c>
      <c r="I559" s="73" t="s">
        <v>73</v>
      </c>
      <c r="J559" s="74" t="s">
        <v>74</v>
      </c>
      <c r="K559" s="74" t="s">
        <v>75</v>
      </c>
      <c r="L559" s="74" t="s">
        <v>76</v>
      </c>
      <c r="M559" s="75" t="s">
        <v>66</v>
      </c>
      <c r="N559" s="58" t="s">
        <v>77</v>
      </c>
      <c r="O559" s="58" t="s">
        <v>78</v>
      </c>
    </row>
    <row r="560" spans="1:15" x14ac:dyDescent="0.2">
      <c r="A560" s="123" t="s">
        <v>37</v>
      </c>
      <c r="B560" s="325" t="s">
        <v>58</v>
      </c>
      <c r="C560" s="49">
        <f>VLOOKUP(B560,A$1:F$24,2,FALSE)</f>
        <v>42626</v>
      </c>
      <c r="D560" s="49">
        <f>DATE(YEAR(C560),IF(MONTH(C560)&lt;=3,3,IF(MONTH(C560)&lt;=6,6,IF(MONTH(C560)&lt;=9,9,12))),IF(OR(MONTH(C560)&lt;=3,MONTH(C560)&gt;=10),31,30))</f>
        <v>42643</v>
      </c>
      <c r="E560" s="54">
        <f>D560-C560+1</f>
        <v>18</v>
      </c>
      <c r="F560" s="55">
        <f>VLOOKUP(D560,'FERC Interest Rate'!A:B,2,TRUE)</f>
        <v>3.5000000000000003E-2</v>
      </c>
      <c r="G560" s="56">
        <f>VLOOKUP(B560,$A$1:$F$24,5,FALSE)</f>
        <v>590</v>
      </c>
      <c r="H560" s="56">
        <f t="shared" ref="H560:H574" si="226">G560*F560*(E560/(DATE(YEAR(D560),12,31)-DATE(YEAR(D560),1,1)+1))</f>
        <v>1.0155737704918033</v>
      </c>
      <c r="I560" s="122">
        <v>0</v>
      </c>
      <c r="J560" s="57">
        <v>0</v>
      </c>
      <c r="K560" s="5">
        <f t="shared" ref="K560:K593" si="227">+SUM(I560:J560)</f>
        <v>0</v>
      </c>
      <c r="L560" s="57">
        <v>0</v>
      </c>
      <c r="M560" s="86">
        <f t="shared" ref="M560:M593" si="228">+SUM(K560:L560)</f>
        <v>0</v>
      </c>
      <c r="N560" s="5">
        <f t="shared" ref="N560:N593" si="229">+G560+H560+J560</f>
        <v>591.01557377049176</v>
      </c>
      <c r="O560" s="56">
        <f t="shared" ref="O560:O593" si="230">G560+H560-L560-I560</f>
        <v>591.01557377049176</v>
      </c>
    </row>
    <row r="561" spans="1:15" x14ac:dyDescent="0.2">
      <c r="A561" s="59" t="s">
        <v>22</v>
      </c>
      <c r="B561" s="54" t="str">
        <f t="shared" ref="B561:B593" si="231">+IF(MONTH(C561)&lt;4,"Q1",IF(MONTH(C561)&lt;7,"Q2",IF(MONTH(C561)&lt;10,"Q3","Q4")))&amp;"/"&amp;YEAR(C561)</f>
        <v>Q4/2016</v>
      </c>
      <c r="C561" s="49">
        <f>D560+1</f>
        <v>42644</v>
      </c>
      <c r="D561" s="49">
        <f>EOMONTH(D560,3)</f>
        <v>42735</v>
      </c>
      <c r="E561" s="54">
        <f t="shared" ref="E561:E593" si="232">D561-C561+1</f>
        <v>92</v>
      </c>
      <c r="F561" s="55">
        <f>VLOOKUP(D561,'FERC Interest Rate'!A:B,2,TRUE)</f>
        <v>3.5000000000000003E-2</v>
      </c>
      <c r="G561" s="56">
        <f t="shared" ref="G561:G593" si="233">O560</f>
        <v>591.01557377049176</v>
      </c>
      <c r="H561" s="56">
        <f t="shared" si="226"/>
        <v>5.1996452118606111</v>
      </c>
      <c r="I561" s="122">
        <v>0</v>
      </c>
      <c r="J561" s="57">
        <v>0</v>
      </c>
      <c r="K561" s="5">
        <f t="shared" si="227"/>
        <v>0</v>
      </c>
      <c r="L561" s="57">
        <v>0</v>
      </c>
      <c r="M561" s="86">
        <f t="shared" si="228"/>
        <v>0</v>
      </c>
      <c r="N561" s="5">
        <f t="shared" si="229"/>
        <v>596.21521898235233</v>
      </c>
      <c r="O561" s="56">
        <f t="shared" si="230"/>
        <v>596.21521898235233</v>
      </c>
    </row>
    <row r="562" spans="1:15" x14ac:dyDescent="0.2">
      <c r="A562" s="59" t="s">
        <v>22</v>
      </c>
      <c r="B562" s="54" t="str">
        <f t="shared" si="231"/>
        <v>Q1/2017</v>
      </c>
      <c r="C562" s="49">
        <f t="shared" ref="C562:C593" si="234">D561+1</f>
        <v>42736</v>
      </c>
      <c r="D562" s="49">
        <f t="shared" ref="D562:D593" si="235">EOMONTH(D561,3)</f>
        <v>42825</v>
      </c>
      <c r="E562" s="54">
        <f t="shared" si="232"/>
        <v>90</v>
      </c>
      <c r="F562" s="55">
        <f>VLOOKUP(D562,'FERC Interest Rate'!A:B,2,TRUE)</f>
        <v>3.5000000000000003E-2</v>
      </c>
      <c r="G562" s="56">
        <f t="shared" si="233"/>
        <v>596.21521898235233</v>
      </c>
      <c r="H562" s="56">
        <f t="shared" si="226"/>
        <v>5.1454190131353696</v>
      </c>
      <c r="I562" s="122">
        <v>0</v>
      </c>
      <c r="J562" s="57">
        <v>0</v>
      </c>
      <c r="K562" s="5">
        <f t="shared" si="227"/>
        <v>0</v>
      </c>
      <c r="L562" s="57">
        <v>0</v>
      </c>
      <c r="M562" s="86">
        <f t="shared" si="228"/>
        <v>0</v>
      </c>
      <c r="N562" s="5">
        <f t="shared" si="229"/>
        <v>601.36063799548765</v>
      </c>
      <c r="O562" s="56">
        <f t="shared" si="230"/>
        <v>601.36063799548765</v>
      </c>
    </row>
    <row r="563" spans="1:15" x14ac:dyDescent="0.2">
      <c r="A563" s="59" t="s">
        <v>22</v>
      </c>
      <c r="B563" s="54" t="str">
        <f t="shared" si="231"/>
        <v>Q2/2017</v>
      </c>
      <c r="C563" s="49">
        <f t="shared" si="234"/>
        <v>42826</v>
      </c>
      <c r="D563" s="49">
        <f t="shared" si="235"/>
        <v>42916</v>
      </c>
      <c r="E563" s="54">
        <f t="shared" si="232"/>
        <v>91</v>
      </c>
      <c r="F563" s="55">
        <f>VLOOKUP(D563,'FERC Interest Rate'!A:B,2,TRUE)</f>
        <v>3.7100000000000001E-2</v>
      </c>
      <c r="G563" s="56">
        <f t="shared" si="233"/>
        <v>601.36063799548765</v>
      </c>
      <c r="H563" s="56">
        <f t="shared" si="226"/>
        <v>5.5623387669494955</v>
      </c>
      <c r="I563" s="122">
        <v>0</v>
      </c>
      <c r="J563" s="57">
        <v>0</v>
      </c>
      <c r="K563" s="5">
        <f t="shared" si="227"/>
        <v>0</v>
      </c>
      <c r="L563" s="57">
        <v>0</v>
      </c>
      <c r="M563" s="86">
        <f t="shared" si="228"/>
        <v>0</v>
      </c>
      <c r="N563" s="5">
        <f t="shared" si="229"/>
        <v>606.9229767624372</v>
      </c>
      <c r="O563" s="56">
        <f t="shared" si="230"/>
        <v>606.9229767624372</v>
      </c>
    </row>
    <row r="564" spans="1:15" x14ac:dyDescent="0.2">
      <c r="A564" s="59" t="s">
        <v>22</v>
      </c>
      <c r="B564" s="54" t="str">
        <f t="shared" si="231"/>
        <v>Q3/2017</v>
      </c>
      <c r="C564" s="49">
        <f t="shared" si="234"/>
        <v>42917</v>
      </c>
      <c r="D564" s="49">
        <f t="shared" si="235"/>
        <v>43008</v>
      </c>
      <c r="E564" s="54">
        <f t="shared" si="232"/>
        <v>92</v>
      </c>
      <c r="F564" s="55">
        <f>VLOOKUP(D564,'FERC Interest Rate'!A:B,2,TRUE)</f>
        <v>3.9600000000000003E-2</v>
      </c>
      <c r="G564" s="56">
        <f t="shared" si="233"/>
        <v>606.9229767624372</v>
      </c>
      <c r="H564" s="56">
        <f t="shared" si="226"/>
        <v>6.0579227094271548</v>
      </c>
      <c r="I564" s="122">
        <v>0</v>
      </c>
      <c r="J564" s="57">
        <v>0</v>
      </c>
      <c r="K564" s="5">
        <f t="shared" si="227"/>
        <v>0</v>
      </c>
      <c r="L564" s="57">
        <v>0</v>
      </c>
      <c r="M564" s="86">
        <f t="shared" si="228"/>
        <v>0</v>
      </c>
      <c r="N564" s="5">
        <f t="shared" si="229"/>
        <v>612.9808994718644</v>
      </c>
      <c r="O564" s="56">
        <f t="shared" si="230"/>
        <v>612.9808994718644</v>
      </c>
    </row>
    <row r="565" spans="1:15" x14ac:dyDescent="0.2">
      <c r="A565" s="59" t="s">
        <v>22</v>
      </c>
      <c r="B565" s="54" t="str">
        <f t="shared" si="231"/>
        <v>Q4/2017</v>
      </c>
      <c r="C565" s="49">
        <f t="shared" si="234"/>
        <v>43009</v>
      </c>
      <c r="D565" s="49">
        <f t="shared" si="235"/>
        <v>43100</v>
      </c>
      <c r="E565" s="54">
        <f t="shared" si="232"/>
        <v>92</v>
      </c>
      <c r="F565" s="55">
        <f>VLOOKUP(D565,'FERC Interest Rate'!A:B,2,TRUE)</f>
        <v>4.2099999999999999E-2</v>
      </c>
      <c r="G565" s="56">
        <f t="shared" si="233"/>
        <v>612.9808994718644</v>
      </c>
      <c r="H565" s="56">
        <f t="shared" si="226"/>
        <v>6.5046510132450015</v>
      </c>
      <c r="I565" s="122">
        <v>0</v>
      </c>
      <c r="J565" s="57">
        <v>0</v>
      </c>
      <c r="K565" s="5">
        <f t="shared" si="227"/>
        <v>0</v>
      </c>
      <c r="L565" s="57">
        <v>0</v>
      </c>
      <c r="M565" s="86">
        <f t="shared" si="228"/>
        <v>0</v>
      </c>
      <c r="N565" s="5">
        <f t="shared" si="229"/>
        <v>619.48555048510946</v>
      </c>
      <c r="O565" s="56">
        <f t="shared" si="230"/>
        <v>619.48555048510946</v>
      </c>
    </row>
    <row r="566" spans="1:15" x14ac:dyDescent="0.2">
      <c r="A566" s="59" t="s">
        <v>22</v>
      </c>
      <c r="B566" s="54" t="str">
        <f t="shared" si="231"/>
        <v>Q1/2018</v>
      </c>
      <c r="C566" s="49">
        <f t="shared" si="234"/>
        <v>43101</v>
      </c>
      <c r="D566" s="49">
        <f t="shared" si="235"/>
        <v>43190</v>
      </c>
      <c r="E566" s="54">
        <f t="shared" si="232"/>
        <v>90</v>
      </c>
      <c r="F566" s="55">
        <f>VLOOKUP(D566,'FERC Interest Rate'!A:B,2,TRUE)</f>
        <v>4.2500000000000003E-2</v>
      </c>
      <c r="G566" s="56">
        <f t="shared" si="233"/>
        <v>619.48555048510946</v>
      </c>
      <c r="H566" s="56">
        <f t="shared" si="226"/>
        <v>6.4918691249466951</v>
      </c>
      <c r="I566" s="122">
        <v>0</v>
      </c>
      <c r="J566" s="57">
        <v>0</v>
      </c>
      <c r="K566" s="5">
        <f t="shared" si="227"/>
        <v>0</v>
      </c>
      <c r="L566" s="57">
        <v>0</v>
      </c>
      <c r="M566" s="86">
        <f t="shared" si="228"/>
        <v>0</v>
      </c>
      <c r="N566" s="5">
        <f t="shared" si="229"/>
        <v>625.97741961005613</v>
      </c>
      <c r="O566" s="56">
        <f t="shared" si="230"/>
        <v>625.97741961005613</v>
      </c>
    </row>
    <row r="567" spans="1:15" x14ac:dyDescent="0.2">
      <c r="A567" s="59" t="s">
        <v>22</v>
      </c>
      <c r="B567" s="54" t="str">
        <f t="shared" si="231"/>
        <v>Q2/2018</v>
      </c>
      <c r="C567" s="49">
        <f t="shared" si="234"/>
        <v>43191</v>
      </c>
      <c r="D567" s="49">
        <f t="shared" si="235"/>
        <v>43281</v>
      </c>
      <c r="E567" s="54">
        <f t="shared" si="232"/>
        <v>91</v>
      </c>
      <c r="F567" s="55">
        <f>VLOOKUP(D567,'FERC Interest Rate'!A:B,2,TRUE)</f>
        <v>4.4699999999999997E-2</v>
      </c>
      <c r="G567" s="56">
        <f t="shared" si="233"/>
        <v>625.97741961005613</v>
      </c>
      <c r="H567" s="56">
        <f t="shared" si="226"/>
        <v>6.976132465062534</v>
      </c>
      <c r="I567" s="122">
        <v>0</v>
      </c>
      <c r="J567" s="57">
        <v>0</v>
      </c>
      <c r="K567" s="5">
        <f t="shared" si="227"/>
        <v>0</v>
      </c>
      <c r="L567" s="57">
        <v>0</v>
      </c>
      <c r="M567" s="86">
        <f t="shared" si="228"/>
        <v>0</v>
      </c>
      <c r="N567" s="5">
        <f t="shared" si="229"/>
        <v>632.95355207511864</v>
      </c>
      <c r="O567" s="56">
        <f t="shared" si="230"/>
        <v>632.95355207511864</v>
      </c>
    </row>
    <row r="568" spans="1:15" x14ac:dyDescent="0.2">
      <c r="A568" s="59" t="s">
        <v>22</v>
      </c>
      <c r="B568" s="54" t="str">
        <f t="shared" si="231"/>
        <v>Q3/2018</v>
      </c>
      <c r="C568" s="49">
        <f t="shared" si="234"/>
        <v>43282</v>
      </c>
      <c r="D568" s="49">
        <f t="shared" si="235"/>
        <v>43373</v>
      </c>
      <c r="E568" s="54">
        <f t="shared" si="232"/>
        <v>92</v>
      </c>
      <c r="F568" s="55">
        <f>VLOOKUP(D568,'FERC Interest Rate'!A:B,2,TRUE)</f>
        <v>4.6899999999999997E-2</v>
      </c>
      <c r="G568" s="56">
        <f t="shared" si="233"/>
        <v>632.95355207511864</v>
      </c>
      <c r="H568" s="56">
        <f t="shared" si="226"/>
        <v>7.4823780451882795</v>
      </c>
      <c r="I568" s="122">
        <v>0</v>
      </c>
      <c r="J568" s="57">
        <v>0</v>
      </c>
      <c r="K568" s="5">
        <f t="shared" si="227"/>
        <v>0</v>
      </c>
      <c r="L568" s="57">
        <v>0</v>
      </c>
      <c r="M568" s="86">
        <f t="shared" si="228"/>
        <v>0</v>
      </c>
      <c r="N568" s="5">
        <f t="shared" si="229"/>
        <v>640.43593012030692</v>
      </c>
      <c r="O568" s="56">
        <f t="shared" si="230"/>
        <v>640.43593012030692</v>
      </c>
    </row>
    <row r="569" spans="1:15" x14ac:dyDescent="0.2">
      <c r="A569" s="59" t="s">
        <v>22</v>
      </c>
      <c r="B569" s="54" t="str">
        <f t="shared" si="231"/>
        <v>Q4/2018</v>
      </c>
      <c r="C569" s="49">
        <f t="shared" si="234"/>
        <v>43374</v>
      </c>
      <c r="D569" s="49">
        <f t="shared" si="235"/>
        <v>43465</v>
      </c>
      <c r="E569" s="54">
        <f t="shared" si="232"/>
        <v>92</v>
      </c>
      <c r="F569" s="55">
        <f>VLOOKUP(D569,'FERC Interest Rate'!A:B,2,TRUE)</f>
        <v>4.9599999999999998E-2</v>
      </c>
      <c r="G569" s="56">
        <f t="shared" si="233"/>
        <v>640.43593012030692</v>
      </c>
      <c r="H569" s="56">
        <f t="shared" si="226"/>
        <v>8.0066773597944785</v>
      </c>
      <c r="I569" s="122">
        <v>0</v>
      </c>
      <c r="J569" s="57">
        <v>0</v>
      </c>
      <c r="K569" s="5">
        <f t="shared" si="227"/>
        <v>0</v>
      </c>
      <c r="L569" s="57">
        <v>0</v>
      </c>
      <c r="M569" s="86">
        <f t="shared" si="228"/>
        <v>0</v>
      </c>
      <c r="N569" s="5">
        <f t="shared" si="229"/>
        <v>648.4426074801014</v>
      </c>
      <c r="O569" s="56">
        <f t="shared" si="230"/>
        <v>648.4426074801014</v>
      </c>
    </row>
    <row r="570" spans="1:15" x14ac:dyDescent="0.2">
      <c r="A570" s="59" t="s">
        <v>22</v>
      </c>
      <c r="B570" s="54" t="str">
        <f t="shared" si="231"/>
        <v>Q1/2019</v>
      </c>
      <c r="C570" s="49">
        <f t="shared" si="234"/>
        <v>43466</v>
      </c>
      <c r="D570" s="49">
        <f t="shared" si="235"/>
        <v>43555</v>
      </c>
      <c r="E570" s="54">
        <f t="shared" si="232"/>
        <v>90</v>
      </c>
      <c r="F570" s="55">
        <f>VLOOKUP(D570,'FERC Interest Rate'!A:B,2,TRUE)</f>
        <v>5.1799999999999999E-2</v>
      </c>
      <c r="G570" s="56">
        <f t="shared" si="233"/>
        <v>648.4426074801014</v>
      </c>
      <c r="H570" s="56">
        <f t="shared" si="226"/>
        <v>8.2822998248554303</v>
      </c>
      <c r="I570" s="122">
        <v>0</v>
      </c>
      <c r="J570" s="57">
        <v>0</v>
      </c>
      <c r="K570" s="5">
        <f t="shared" si="227"/>
        <v>0</v>
      </c>
      <c r="L570" s="57">
        <v>0</v>
      </c>
      <c r="M570" s="86">
        <f t="shared" si="228"/>
        <v>0</v>
      </c>
      <c r="N570" s="5">
        <f t="shared" si="229"/>
        <v>656.72490730495679</v>
      </c>
      <c r="O570" s="56">
        <f t="shared" si="230"/>
        <v>656.72490730495679</v>
      </c>
    </row>
    <row r="571" spans="1:15" x14ac:dyDescent="0.2">
      <c r="A571" s="59" t="s">
        <v>22</v>
      </c>
      <c r="B571" s="54" t="str">
        <f t="shared" si="231"/>
        <v>Q2/2019</v>
      </c>
      <c r="C571" s="49">
        <f t="shared" si="234"/>
        <v>43556</v>
      </c>
      <c r="D571" s="49">
        <f t="shared" si="235"/>
        <v>43646</v>
      </c>
      <c r="E571" s="54">
        <f t="shared" si="232"/>
        <v>91</v>
      </c>
      <c r="F571" s="55">
        <f>VLOOKUP(D571,'FERC Interest Rate'!A:B,2,TRUE)</f>
        <v>5.45E-2</v>
      </c>
      <c r="G571" s="56">
        <f t="shared" si="233"/>
        <v>656.72490730495679</v>
      </c>
      <c r="H571" s="56">
        <f t="shared" si="226"/>
        <v>8.9233621309011859</v>
      </c>
      <c r="I571" s="122">
        <v>0</v>
      </c>
      <c r="J571" s="57">
        <v>0</v>
      </c>
      <c r="K571" s="5">
        <f t="shared" si="227"/>
        <v>0</v>
      </c>
      <c r="L571" s="57">
        <v>0</v>
      </c>
      <c r="M571" s="86">
        <f t="shared" si="228"/>
        <v>0</v>
      </c>
      <c r="N571" s="5">
        <f t="shared" si="229"/>
        <v>665.64826943585797</v>
      </c>
      <c r="O571" s="56">
        <f t="shared" si="230"/>
        <v>665.64826943585797</v>
      </c>
    </row>
    <row r="572" spans="1:15" x14ac:dyDescent="0.2">
      <c r="A572" s="59" t="s">
        <v>22</v>
      </c>
      <c r="B572" s="54" t="str">
        <f t="shared" si="231"/>
        <v>Q3/2019</v>
      </c>
      <c r="C572" s="49">
        <f t="shared" si="234"/>
        <v>43647</v>
      </c>
      <c r="D572" s="49">
        <f t="shared" si="235"/>
        <v>43738</v>
      </c>
      <c r="E572" s="54">
        <f t="shared" si="232"/>
        <v>92</v>
      </c>
      <c r="F572" s="55">
        <f>VLOOKUP(D572,'FERC Interest Rate'!A:B,2,TRUE)</f>
        <v>5.5E-2</v>
      </c>
      <c r="G572" s="56">
        <f t="shared" si="233"/>
        <v>665.64826943585797</v>
      </c>
      <c r="H572" s="56">
        <f t="shared" si="226"/>
        <v>9.2278910776587431</v>
      </c>
      <c r="I572" s="122">
        <v>0</v>
      </c>
      <c r="J572" s="57">
        <v>0</v>
      </c>
      <c r="K572" s="5">
        <f t="shared" si="227"/>
        <v>0</v>
      </c>
      <c r="L572" s="57">
        <v>0</v>
      </c>
      <c r="M572" s="86">
        <f t="shared" si="228"/>
        <v>0</v>
      </c>
      <c r="N572" s="5">
        <f t="shared" si="229"/>
        <v>674.87616051351677</v>
      </c>
      <c r="O572" s="56">
        <f t="shared" si="230"/>
        <v>674.87616051351677</v>
      </c>
    </row>
    <row r="573" spans="1:15" x14ac:dyDescent="0.2">
      <c r="A573" s="59" t="s">
        <v>22</v>
      </c>
      <c r="B573" s="54" t="str">
        <f t="shared" si="231"/>
        <v>Q4/2019</v>
      </c>
      <c r="C573" s="49">
        <f t="shared" si="234"/>
        <v>43739</v>
      </c>
      <c r="D573" s="49">
        <f t="shared" si="235"/>
        <v>43830</v>
      </c>
      <c r="E573" s="54">
        <f t="shared" si="232"/>
        <v>92</v>
      </c>
      <c r="F573" s="55">
        <f>VLOOKUP(D573,'FERC Interest Rate'!A:B,2,TRUE)</f>
        <v>5.4199999999999998E-2</v>
      </c>
      <c r="G573" s="56">
        <f t="shared" si="233"/>
        <v>674.87616051351677</v>
      </c>
      <c r="H573" s="56">
        <f t="shared" si="226"/>
        <v>9.2197328405057544</v>
      </c>
      <c r="I573" s="122">
        <v>0</v>
      </c>
      <c r="J573" s="57">
        <v>0</v>
      </c>
      <c r="K573" s="5">
        <f t="shared" si="227"/>
        <v>0</v>
      </c>
      <c r="L573" s="57">
        <v>0</v>
      </c>
      <c r="M573" s="86">
        <f t="shared" si="228"/>
        <v>0</v>
      </c>
      <c r="N573" s="5">
        <f t="shared" si="229"/>
        <v>684.09589335402256</v>
      </c>
      <c r="O573" s="56">
        <f t="shared" si="230"/>
        <v>684.09589335402256</v>
      </c>
    </row>
    <row r="574" spans="1:15" x14ac:dyDescent="0.2">
      <c r="A574" s="59" t="s">
        <v>45</v>
      </c>
      <c r="B574" s="54" t="str">
        <f t="shared" si="231"/>
        <v>Q1/2020</v>
      </c>
      <c r="C574" s="49">
        <f t="shared" si="234"/>
        <v>43831</v>
      </c>
      <c r="D574" s="49">
        <f t="shared" si="235"/>
        <v>43921</v>
      </c>
      <c r="E574" s="54">
        <f t="shared" si="232"/>
        <v>91</v>
      </c>
      <c r="F574" s="55">
        <f>VLOOKUP(D574,'FERC Interest Rate'!A:B,2,TRUE)</f>
        <v>4.9599999999999998E-2</v>
      </c>
      <c r="G574" s="56">
        <f t="shared" si="233"/>
        <v>684.09589335402256</v>
      </c>
      <c r="H574" s="56">
        <f t="shared" si="226"/>
        <v>8.4364350389145244</v>
      </c>
      <c r="I574" s="122">
        <f>(SUM($H$560:$H$574)/20)</f>
        <v>5.1266164196468527</v>
      </c>
      <c r="J574" s="57">
        <f t="shared" ref="J574:J593" si="236">G574*F574*(E574/(DATE(YEAR(D574),12,31)-DATE(YEAR(D574),1,1)+1))</f>
        <v>8.4364350389145244</v>
      </c>
      <c r="K574" s="5">
        <f t="shared" si="227"/>
        <v>13.563051458561377</v>
      </c>
      <c r="L574" s="57">
        <f>+$G$560/20</f>
        <v>29.5</v>
      </c>
      <c r="M574" s="86">
        <f t="shared" si="228"/>
        <v>43.063051458561375</v>
      </c>
      <c r="N574" s="5">
        <f t="shared" si="229"/>
        <v>700.96876343185158</v>
      </c>
      <c r="O574" s="56">
        <f t="shared" si="230"/>
        <v>657.90571197329018</v>
      </c>
    </row>
    <row r="575" spans="1:15" x14ac:dyDescent="0.2">
      <c r="A575" s="59" t="s">
        <v>46</v>
      </c>
      <c r="B575" s="54" t="str">
        <f t="shared" si="231"/>
        <v>Q2/2020</v>
      </c>
      <c r="C575" s="49">
        <f t="shared" si="234"/>
        <v>43922</v>
      </c>
      <c r="D575" s="49">
        <f t="shared" si="235"/>
        <v>44012</v>
      </c>
      <c r="E575" s="54">
        <f t="shared" si="232"/>
        <v>91</v>
      </c>
      <c r="F575" s="55">
        <f>VLOOKUP(D575,'FERC Interest Rate'!A:B,2,TRUE)</f>
        <v>4.7500000000000001E-2</v>
      </c>
      <c r="G575" s="56">
        <f t="shared" si="233"/>
        <v>657.90571197329018</v>
      </c>
      <c r="H575" s="56">
        <v>0</v>
      </c>
      <c r="I575" s="122">
        <f t="shared" ref="I575:I593" si="237">(SUM($H$560:$H$574)/20)</f>
        <v>5.1266164196468527</v>
      </c>
      <c r="J575" s="57">
        <f t="shared" si="236"/>
        <v>7.7699383606681609</v>
      </c>
      <c r="K575" s="5">
        <f t="shared" si="227"/>
        <v>12.896554780315014</v>
      </c>
      <c r="L575" s="57">
        <f t="shared" ref="L575:L593" si="238">+$G$560/20</f>
        <v>29.5</v>
      </c>
      <c r="M575" s="86">
        <f t="shared" si="228"/>
        <v>42.396554780315014</v>
      </c>
      <c r="N575" s="5">
        <f t="shared" si="229"/>
        <v>665.67565033395829</v>
      </c>
      <c r="O575" s="56">
        <f t="shared" si="230"/>
        <v>623.27909555364329</v>
      </c>
    </row>
    <row r="576" spans="1:15" x14ac:dyDescent="0.2">
      <c r="A576" s="59" t="s">
        <v>47</v>
      </c>
      <c r="B576" s="54" t="str">
        <f t="shared" si="231"/>
        <v>Q3/2020</v>
      </c>
      <c r="C576" s="49">
        <f t="shared" si="234"/>
        <v>44013</v>
      </c>
      <c r="D576" s="49">
        <f t="shared" si="235"/>
        <v>44104</v>
      </c>
      <c r="E576" s="54">
        <f t="shared" si="232"/>
        <v>92</v>
      </c>
      <c r="F576" s="55">
        <f>VLOOKUP(D576,'FERC Interest Rate'!A:B,2,TRUE)</f>
        <v>3.4299999999999997E-2</v>
      </c>
      <c r="G576" s="56">
        <f t="shared" si="233"/>
        <v>623.27909555364329</v>
      </c>
      <c r="H576" s="56">
        <v>0</v>
      </c>
      <c r="I576" s="122">
        <f t="shared" si="237"/>
        <v>5.1266164196468527</v>
      </c>
      <c r="J576" s="57">
        <f t="shared" si="236"/>
        <v>5.3738238085493899</v>
      </c>
      <c r="K576" s="5">
        <f t="shared" si="227"/>
        <v>10.500440228196243</v>
      </c>
      <c r="L576" s="57">
        <f t="shared" si="238"/>
        <v>29.5</v>
      </c>
      <c r="M576" s="86">
        <f t="shared" si="228"/>
        <v>40.00044022819624</v>
      </c>
      <c r="N576" s="5">
        <f t="shared" si="229"/>
        <v>628.65291936219273</v>
      </c>
      <c r="O576" s="56">
        <f t="shared" si="230"/>
        <v>588.65247913399639</v>
      </c>
    </row>
    <row r="577" spans="1:15" x14ac:dyDescent="0.2">
      <c r="A577" s="59" t="s">
        <v>48</v>
      </c>
      <c r="B577" s="54" t="str">
        <f t="shared" si="231"/>
        <v>Q4/2020</v>
      </c>
      <c r="C577" s="49">
        <f t="shared" si="234"/>
        <v>44105</v>
      </c>
      <c r="D577" s="49">
        <f t="shared" si="235"/>
        <v>44196</v>
      </c>
      <c r="E577" s="54">
        <f t="shared" si="232"/>
        <v>92</v>
      </c>
      <c r="F577" s="55">
        <f>VLOOKUP(D577,'FERC Interest Rate'!A:B,2,TRUE)</f>
        <v>3.2500000000000001E-2</v>
      </c>
      <c r="G577" s="56">
        <f t="shared" si="233"/>
        <v>588.65247913399639</v>
      </c>
      <c r="H577" s="56">
        <v>0</v>
      </c>
      <c r="I577" s="122">
        <f t="shared" si="237"/>
        <v>5.1266164196468527</v>
      </c>
      <c r="J577" s="57">
        <f t="shared" si="236"/>
        <v>4.8089369197012282</v>
      </c>
      <c r="K577" s="5">
        <f t="shared" si="227"/>
        <v>9.9355533393480808</v>
      </c>
      <c r="L577" s="57">
        <f t="shared" si="238"/>
        <v>29.5</v>
      </c>
      <c r="M577" s="86">
        <f t="shared" si="228"/>
        <v>39.435553339348083</v>
      </c>
      <c r="N577" s="5">
        <f t="shared" si="229"/>
        <v>593.46141605369758</v>
      </c>
      <c r="O577" s="56">
        <f t="shared" si="230"/>
        <v>554.0258627143495</v>
      </c>
    </row>
    <row r="578" spans="1:15" x14ac:dyDescent="0.2">
      <c r="A578" s="59" t="s">
        <v>49</v>
      </c>
      <c r="B578" s="54" t="str">
        <f t="shared" si="231"/>
        <v>Q1/2021</v>
      </c>
      <c r="C578" s="49">
        <f t="shared" si="234"/>
        <v>44197</v>
      </c>
      <c r="D578" s="49">
        <f t="shared" si="235"/>
        <v>44286</v>
      </c>
      <c r="E578" s="54">
        <f t="shared" si="232"/>
        <v>90</v>
      </c>
      <c r="F578" s="55">
        <f>VLOOKUP(D578,'FERC Interest Rate'!A:B,2,TRUE)</f>
        <v>3.2500000000000001E-2</v>
      </c>
      <c r="G578" s="56">
        <f t="shared" si="233"/>
        <v>554.0258627143495</v>
      </c>
      <c r="H578" s="56">
        <v>0</v>
      </c>
      <c r="I578" s="122">
        <f t="shared" si="237"/>
        <v>5.1266164196468527</v>
      </c>
      <c r="J578" s="57">
        <f t="shared" si="236"/>
        <v>4.4397962970944445</v>
      </c>
      <c r="K578" s="5">
        <f t="shared" si="227"/>
        <v>9.5664127167412971</v>
      </c>
      <c r="L578" s="57">
        <f t="shared" si="238"/>
        <v>29.5</v>
      </c>
      <c r="M578" s="86">
        <f t="shared" si="228"/>
        <v>39.066412716741297</v>
      </c>
      <c r="N578" s="5">
        <f t="shared" si="229"/>
        <v>558.4656590114439</v>
      </c>
      <c r="O578" s="56">
        <f t="shared" si="230"/>
        <v>519.39924629470261</v>
      </c>
    </row>
    <row r="579" spans="1:15" x14ac:dyDescent="0.2">
      <c r="A579" s="59" t="s">
        <v>50</v>
      </c>
      <c r="B579" s="54" t="str">
        <f t="shared" si="231"/>
        <v>Q2/2021</v>
      </c>
      <c r="C579" s="49">
        <f t="shared" si="234"/>
        <v>44287</v>
      </c>
      <c r="D579" s="49">
        <f t="shared" si="235"/>
        <v>44377</v>
      </c>
      <c r="E579" s="54">
        <f t="shared" si="232"/>
        <v>91</v>
      </c>
      <c r="F579" s="55">
        <f>VLOOKUP(D579,'FERC Interest Rate'!A:B,2,TRUE)</f>
        <v>3.2500000000000001E-2</v>
      </c>
      <c r="G579" s="56">
        <f t="shared" si="233"/>
        <v>519.39924629470261</v>
      </c>
      <c r="H579" s="56">
        <v>0</v>
      </c>
      <c r="I579" s="122">
        <f t="shared" si="237"/>
        <v>5.1266164196468527</v>
      </c>
      <c r="J579" s="57">
        <f t="shared" si="236"/>
        <v>4.2085569066207755</v>
      </c>
      <c r="K579" s="5">
        <f t="shared" si="227"/>
        <v>9.3351733262676291</v>
      </c>
      <c r="L579" s="57">
        <f t="shared" si="238"/>
        <v>29.5</v>
      </c>
      <c r="M579" s="86">
        <f t="shared" si="228"/>
        <v>38.835173326267629</v>
      </c>
      <c r="N579" s="5">
        <f t="shared" si="229"/>
        <v>523.60780320132335</v>
      </c>
      <c r="O579" s="56">
        <f t="shared" si="230"/>
        <v>484.77262987505577</v>
      </c>
    </row>
    <row r="580" spans="1:15" x14ac:dyDescent="0.2">
      <c r="A580" s="59" t="s">
        <v>51</v>
      </c>
      <c r="B580" s="54" t="str">
        <f t="shared" si="231"/>
        <v>Q3/2021</v>
      </c>
      <c r="C580" s="49">
        <f t="shared" si="234"/>
        <v>44378</v>
      </c>
      <c r="D580" s="49">
        <f t="shared" si="235"/>
        <v>44469</v>
      </c>
      <c r="E580" s="54">
        <f t="shared" si="232"/>
        <v>92</v>
      </c>
      <c r="F580" s="55">
        <f>VLOOKUP(D580,'FERC Interest Rate'!A:B,2,TRUE)</f>
        <v>3.2500000000000001E-2</v>
      </c>
      <c r="G580" s="56">
        <f t="shared" si="233"/>
        <v>484.77262987505577</v>
      </c>
      <c r="H580" s="56">
        <v>0</v>
      </c>
      <c r="I580" s="122">
        <f t="shared" si="237"/>
        <v>5.1266164196468527</v>
      </c>
      <c r="J580" s="57">
        <f t="shared" si="236"/>
        <v>3.9711511324011419</v>
      </c>
      <c r="K580" s="5">
        <f t="shared" si="227"/>
        <v>9.0977675520479941</v>
      </c>
      <c r="L580" s="57">
        <f t="shared" si="238"/>
        <v>29.5</v>
      </c>
      <c r="M580" s="86">
        <f t="shared" si="228"/>
        <v>38.597767552047998</v>
      </c>
      <c r="N580" s="5">
        <f t="shared" si="229"/>
        <v>488.7437810074569</v>
      </c>
      <c r="O580" s="56">
        <f t="shared" si="230"/>
        <v>450.14601345540893</v>
      </c>
    </row>
    <row r="581" spans="1:15" x14ac:dyDescent="0.2">
      <c r="A581" s="59" t="s">
        <v>52</v>
      </c>
      <c r="B581" s="54" t="str">
        <f t="shared" si="231"/>
        <v>Q4/2021</v>
      </c>
      <c r="C581" s="49">
        <f t="shared" si="234"/>
        <v>44470</v>
      </c>
      <c r="D581" s="49">
        <f t="shared" si="235"/>
        <v>44561</v>
      </c>
      <c r="E581" s="54">
        <f t="shared" si="232"/>
        <v>92</v>
      </c>
      <c r="F581" s="55">
        <f>VLOOKUP(D581,'FERC Interest Rate'!A:B,2,TRUE)</f>
        <v>3.2500000000000001E-2</v>
      </c>
      <c r="G581" s="56">
        <f t="shared" si="233"/>
        <v>450.14601345540893</v>
      </c>
      <c r="H581" s="56">
        <v>0</v>
      </c>
      <c r="I581" s="122">
        <f t="shared" si="237"/>
        <v>5.1266164196468527</v>
      </c>
      <c r="J581" s="57">
        <f t="shared" si="236"/>
        <v>3.6874974800867748</v>
      </c>
      <c r="K581" s="5">
        <f t="shared" si="227"/>
        <v>8.814113899733627</v>
      </c>
      <c r="L581" s="57">
        <f t="shared" si="238"/>
        <v>29.5</v>
      </c>
      <c r="M581" s="86">
        <f t="shared" si="228"/>
        <v>38.314113899733627</v>
      </c>
      <c r="N581" s="5">
        <f t="shared" si="229"/>
        <v>453.83351093549572</v>
      </c>
      <c r="O581" s="56">
        <f t="shared" si="230"/>
        <v>415.5193970357621</v>
      </c>
    </row>
    <row r="582" spans="1:15" x14ac:dyDescent="0.2">
      <c r="A582" s="59" t="s">
        <v>53</v>
      </c>
      <c r="B582" s="54" t="str">
        <f t="shared" si="231"/>
        <v>Q1/2022</v>
      </c>
      <c r="C582" s="49">
        <f t="shared" si="234"/>
        <v>44562</v>
      </c>
      <c r="D582" s="49">
        <f t="shared" si="235"/>
        <v>44651</v>
      </c>
      <c r="E582" s="54">
        <f t="shared" si="232"/>
        <v>90</v>
      </c>
      <c r="F582" s="55">
        <f>VLOOKUP(D582,'FERC Interest Rate'!A:B,2,TRUE)</f>
        <v>3.2500000000000001E-2</v>
      </c>
      <c r="G582" s="56">
        <f t="shared" si="233"/>
        <v>415.5193970357621</v>
      </c>
      <c r="H582" s="56">
        <v>0</v>
      </c>
      <c r="I582" s="122">
        <f t="shared" si="237"/>
        <v>5.1266164196468527</v>
      </c>
      <c r="J582" s="57">
        <f t="shared" si="236"/>
        <v>3.3298472228208333</v>
      </c>
      <c r="K582" s="5">
        <f t="shared" si="227"/>
        <v>8.4564636424676856</v>
      </c>
      <c r="L582" s="57">
        <f t="shared" si="238"/>
        <v>29.5</v>
      </c>
      <c r="M582" s="86">
        <f t="shared" si="228"/>
        <v>37.956463642467682</v>
      </c>
      <c r="N582" s="5">
        <f t="shared" si="229"/>
        <v>418.84924425858293</v>
      </c>
      <c r="O582" s="56">
        <f t="shared" si="230"/>
        <v>380.89278061611526</v>
      </c>
    </row>
    <row r="583" spans="1:15" x14ac:dyDescent="0.2">
      <c r="A583" s="59" t="s">
        <v>54</v>
      </c>
      <c r="B583" s="54" t="str">
        <f t="shared" si="231"/>
        <v>Q2/2022</v>
      </c>
      <c r="C583" s="49">
        <f t="shared" si="234"/>
        <v>44652</v>
      </c>
      <c r="D583" s="49">
        <f t="shared" si="235"/>
        <v>44742</v>
      </c>
      <c r="E583" s="54">
        <f t="shared" si="232"/>
        <v>91</v>
      </c>
      <c r="F583" s="55">
        <f>VLOOKUP(D583,'FERC Interest Rate'!A:B,2,TRUE)</f>
        <v>3.2500000000000001E-2</v>
      </c>
      <c r="G583" s="56">
        <f t="shared" si="233"/>
        <v>380.89278061611526</v>
      </c>
      <c r="H583" s="56">
        <v>0</v>
      </c>
      <c r="I583" s="122">
        <f t="shared" si="237"/>
        <v>5.1266164196468527</v>
      </c>
      <c r="J583" s="57">
        <f t="shared" si="236"/>
        <v>3.0862750648552351</v>
      </c>
      <c r="K583" s="5">
        <f t="shared" si="227"/>
        <v>8.2128914845020873</v>
      </c>
      <c r="L583" s="57">
        <f t="shared" si="238"/>
        <v>29.5</v>
      </c>
      <c r="M583" s="86">
        <f t="shared" si="228"/>
        <v>37.712891484502087</v>
      </c>
      <c r="N583" s="5">
        <f t="shared" si="229"/>
        <v>383.97905568097048</v>
      </c>
      <c r="O583" s="56">
        <f t="shared" si="230"/>
        <v>346.26616419646842</v>
      </c>
    </row>
    <row r="584" spans="1:15" x14ac:dyDescent="0.2">
      <c r="A584" s="59" t="s">
        <v>55</v>
      </c>
      <c r="B584" s="54" t="str">
        <f t="shared" si="231"/>
        <v>Q3/2022</v>
      </c>
      <c r="C584" s="49">
        <f t="shared" si="234"/>
        <v>44743</v>
      </c>
      <c r="D584" s="49">
        <f t="shared" si="235"/>
        <v>44834</v>
      </c>
      <c r="E584" s="54">
        <f t="shared" si="232"/>
        <v>92</v>
      </c>
      <c r="F584" s="55">
        <f>VLOOKUP(D584,'FERC Interest Rate'!A:B,2,TRUE)</f>
        <v>3.5999999999999997E-2</v>
      </c>
      <c r="G584" s="56">
        <f t="shared" si="233"/>
        <v>346.26616419646842</v>
      </c>
      <c r="H584" s="56">
        <v>0</v>
      </c>
      <c r="I584" s="122">
        <f t="shared" si="237"/>
        <v>5.1266164196468527</v>
      </c>
      <c r="J584" s="57">
        <f t="shared" si="236"/>
        <v>3.14200968717453</v>
      </c>
      <c r="K584" s="5">
        <f t="shared" si="227"/>
        <v>8.2686261068213831</v>
      </c>
      <c r="L584" s="57">
        <f t="shared" si="238"/>
        <v>29.5</v>
      </c>
      <c r="M584" s="86">
        <f t="shared" si="228"/>
        <v>37.768626106821387</v>
      </c>
      <c r="N584" s="5">
        <f t="shared" si="229"/>
        <v>349.40817388364297</v>
      </c>
      <c r="O584" s="56">
        <f t="shared" si="230"/>
        <v>311.63954777682159</v>
      </c>
    </row>
    <row r="585" spans="1:15" x14ac:dyDescent="0.2">
      <c r="A585" s="59" t="s">
        <v>56</v>
      </c>
      <c r="B585" s="54" t="str">
        <f t="shared" si="231"/>
        <v>Q4/2022</v>
      </c>
      <c r="C585" s="49">
        <f t="shared" si="234"/>
        <v>44835</v>
      </c>
      <c r="D585" s="49">
        <f t="shared" si="235"/>
        <v>44926</v>
      </c>
      <c r="E585" s="54">
        <f t="shared" si="232"/>
        <v>92</v>
      </c>
      <c r="F585" s="55">
        <f>VLOOKUP(D585,'FERC Interest Rate'!A:B,2,TRUE)</f>
        <v>4.9099999999999998E-2</v>
      </c>
      <c r="G585" s="56">
        <f t="shared" si="233"/>
        <v>311.63954777682159</v>
      </c>
      <c r="H585" s="56">
        <v>0</v>
      </c>
      <c r="I585" s="122">
        <f t="shared" si="237"/>
        <v>5.1266164196468527</v>
      </c>
      <c r="J585" s="57">
        <f t="shared" si="236"/>
        <v>3.8568168910067357</v>
      </c>
      <c r="K585" s="5">
        <f t="shared" si="227"/>
        <v>8.983433310653588</v>
      </c>
      <c r="L585" s="57">
        <f t="shared" si="238"/>
        <v>29.5</v>
      </c>
      <c r="M585" s="86">
        <f t="shared" si="228"/>
        <v>38.483433310653588</v>
      </c>
      <c r="N585" s="5">
        <f t="shared" si="229"/>
        <v>315.49636466782835</v>
      </c>
      <c r="O585" s="56">
        <f t="shared" si="230"/>
        <v>277.01293135717475</v>
      </c>
    </row>
    <row r="586" spans="1:15" x14ac:dyDescent="0.2">
      <c r="A586" s="59" t="s">
        <v>57</v>
      </c>
      <c r="B586" s="54" t="str">
        <f t="shared" si="231"/>
        <v>Q1/2023</v>
      </c>
      <c r="C586" s="49">
        <f t="shared" si="234"/>
        <v>44927</v>
      </c>
      <c r="D586" s="49">
        <f t="shared" si="235"/>
        <v>45016</v>
      </c>
      <c r="E586" s="54">
        <f t="shared" si="232"/>
        <v>90</v>
      </c>
      <c r="F586" s="55">
        <f>VLOOKUP(D586,'FERC Interest Rate'!A:B,2,TRUE)</f>
        <v>6.3100000000000003E-2</v>
      </c>
      <c r="G586" s="56">
        <f t="shared" si="233"/>
        <v>277.01293135717475</v>
      </c>
      <c r="H586" s="56">
        <v>0</v>
      </c>
      <c r="I586" s="122">
        <f t="shared" si="237"/>
        <v>5.1266164196468527</v>
      </c>
      <c r="J586" s="57">
        <f t="shared" si="236"/>
        <v>4.3100176361024527</v>
      </c>
      <c r="K586" s="5">
        <f t="shared" si="227"/>
        <v>9.4366340557493054</v>
      </c>
      <c r="L586" s="57">
        <f t="shared" si="238"/>
        <v>29.5</v>
      </c>
      <c r="M586" s="86">
        <f t="shared" si="228"/>
        <v>38.936634055749309</v>
      </c>
      <c r="N586" s="5">
        <f t="shared" si="229"/>
        <v>281.32294899327718</v>
      </c>
      <c r="O586" s="56">
        <f t="shared" si="230"/>
        <v>242.38631493752789</v>
      </c>
    </row>
    <row r="587" spans="1:15" x14ac:dyDescent="0.2">
      <c r="A587" s="59" t="s">
        <v>58</v>
      </c>
      <c r="B587" s="54" t="str">
        <f t="shared" si="231"/>
        <v>Q2/2023</v>
      </c>
      <c r="C587" s="49">
        <f t="shared" si="234"/>
        <v>45017</v>
      </c>
      <c r="D587" s="49">
        <f t="shared" si="235"/>
        <v>45107</v>
      </c>
      <c r="E587" s="54">
        <f t="shared" si="232"/>
        <v>91</v>
      </c>
      <c r="F587" s="55">
        <f>VLOOKUP(D587,'FERC Interest Rate'!A:B,2,TRUE)</f>
        <v>7.4999999999999997E-2</v>
      </c>
      <c r="G587" s="56">
        <f t="shared" si="233"/>
        <v>242.38631493752789</v>
      </c>
      <c r="H587" s="56">
        <v>0</v>
      </c>
      <c r="I587" s="122">
        <f t="shared" si="237"/>
        <v>5.1266164196468527</v>
      </c>
      <c r="J587" s="57">
        <f t="shared" si="236"/>
        <v>4.5322920532839115</v>
      </c>
      <c r="K587" s="5">
        <f t="shared" si="227"/>
        <v>9.658908472930765</v>
      </c>
      <c r="L587" s="57">
        <f t="shared" si="238"/>
        <v>29.5</v>
      </c>
      <c r="M587" s="86">
        <f t="shared" si="228"/>
        <v>39.158908472930761</v>
      </c>
      <c r="N587" s="5">
        <f t="shared" si="229"/>
        <v>246.91860699081181</v>
      </c>
      <c r="O587" s="56">
        <f t="shared" si="230"/>
        <v>207.75969851788102</v>
      </c>
    </row>
    <row r="588" spans="1:15" x14ac:dyDescent="0.2">
      <c r="A588" s="59" t="s">
        <v>59</v>
      </c>
      <c r="B588" s="54" t="str">
        <f t="shared" si="231"/>
        <v>Q3/2023</v>
      </c>
      <c r="C588" s="49">
        <f t="shared" si="234"/>
        <v>45108</v>
      </c>
      <c r="D588" s="49">
        <f t="shared" si="235"/>
        <v>45199</v>
      </c>
      <c r="E588" s="54">
        <f t="shared" si="232"/>
        <v>92</v>
      </c>
      <c r="F588" s="55">
        <f>VLOOKUP(D588,'FERC Interest Rate'!A:B,2,TRUE)</f>
        <v>8.0199999999999994E-2</v>
      </c>
      <c r="G588" s="56">
        <f t="shared" si="233"/>
        <v>207.75969851788102</v>
      </c>
      <c r="H588" s="56">
        <v>0</v>
      </c>
      <c r="I588" s="122">
        <f t="shared" si="237"/>
        <v>5.1266164196468527</v>
      </c>
      <c r="J588" s="57">
        <f t="shared" si="236"/>
        <v>4.1998196151899538</v>
      </c>
      <c r="K588" s="5">
        <f t="shared" si="227"/>
        <v>9.3264360348368065</v>
      </c>
      <c r="L588" s="57">
        <f t="shared" si="238"/>
        <v>29.5</v>
      </c>
      <c r="M588" s="86">
        <f t="shared" si="228"/>
        <v>38.826436034836803</v>
      </c>
      <c r="N588" s="5">
        <f t="shared" si="229"/>
        <v>211.95951813307099</v>
      </c>
      <c r="O588" s="56">
        <f t="shared" si="230"/>
        <v>173.13308209823415</v>
      </c>
    </row>
    <row r="589" spans="1:15" x14ac:dyDescent="0.2">
      <c r="A589" s="59" t="s">
        <v>60</v>
      </c>
      <c r="B589" s="54" t="str">
        <f t="shared" si="231"/>
        <v>Q4/2023</v>
      </c>
      <c r="C589" s="49">
        <f t="shared" si="234"/>
        <v>45200</v>
      </c>
      <c r="D589" s="49">
        <f t="shared" si="235"/>
        <v>45291</v>
      </c>
      <c r="E589" s="54">
        <f t="shared" si="232"/>
        <v>92</v>
      </c>
      <c r="F589" s="55">
        <f>VLOOKUP(D589,'FERC Interest Rate'!A:B,2,TRUE)</f>
        <v>8.3500000000000005E-2</v>
      </c>
      <c r="G589" s="56">
        <f t="shared" si="233"/>
        <v>173.13308209823415</v>
      </c>
      <c r="H589" s="56">
        <v>0</v>
      </c>
      <c r="I589" s="122">
        <f t="shared" si="237"/>
        <v>5.1266164196468527</v>
      </c>
      <c r="J589" s="57">
        <f t="shared" si="236"/>
        <v>3.6438584566537946</v>
      </c>
      <c r="K589" s="5">
        <f t="shared" si="227"/>
        <v>8.7704748763006464</v>
      </c>
      <c r="L589" s="57">
        <f t="shared" si="238"/>
        <v>29.5</v>
      </c>
      <c r="M589" s="86">
        <f t="shared" si="228"/>
        <v>38.270474876300646</v>
      </c>
      <c r="N589" s="5">
        <f t="shared" si="229"/>
        <v>176.77694055488794</v>
      </c>
      <c r="O589" s="56">
        <f t="shared" si="230"/>
        <v>138.50646567858729</v>
      </c>
    </row>
    <row r="590" spans="1:15" x14ac:dyDescent="0.2">
      <c r="A590" s="59" t="s">
        <v>61</v>
      </c>
      <c r="B590" s="54" t="str">
        <f t="shared" si="231"/>
        <v>Q1/2024</v>
      </c>
      <c r="C590" s="49">
        <f t="shared" si="234"/>
        <v>45292</v>
      </c>
      <c r="D590" s="49">
        <f t="shared" si="235"/>
        <v>45382</v>
      </c>
      <c r="E590" s="54">
        <f t="shared" si="232"/>
        <v>91</v>
      </c>
      <c r="F590" s="55">
        <f>VLOOKUP(D590,'FERC Interest Rate'!A:B,2,TRUE)</f>
        <v>8.5000000000000006E-2</v>
      </c>
      <c r="G590" s="56">
        <f t="shared" si="233"/>
        <v>138.50646567858729</v>
      </c>
      <c r="H590" s="56">
        <v>0</v>
      </c>
      <c r="I590" s="122">
        <f t="shared" si="237"/>
        <v>5.1266164196468527</v>
      </c>
      <c r="J590" s="57">
        <f t="shared" si="236"/>
        <v>2.9271789946007454</v>
      </c>
      <c r="K590" s="5">
        <f t="shared" si="227"/>
        <v>8.0537954142475989</v>
      </c>
      <c r="L590" s="57">
        <f t="shared" si="238"/>
        <v>29.5</v>
      </c>
      <c r="M590" s="86">
        <f t="shared" si="228"/>
        <v>37.553795414247602</v>
      </c>
      <c r="N590" s="5">
        <f t="shared" si="229"/>
        <v>141.43364467318804</v>
      </c>
      <c r="O590" s="56">
        <f t="shared" si="230"/>
        <v>103.87984925894044</v>
      </c>
    </row>
    <row r="591" spans="1:15" x14ac:dyDescent="0.2">
      <c r="A591" s="59" t="s">
        <v>62</v>
      </c>
      <c r="B591" s="54" t="str">
        <f t="shared" si="231"/>
        <v>Q2/2024</v>
      </c>
      <c r="C591" s="49">
        <f t="shared" si="234"/>
        <v>45383</v>
      </c>
      <c r="D591" s="49">
        <f t="shared" si="235"/>
        <v>45473</v>
      </c>
      <c r="E591" s="54">
        <f t="shared" si="232"/>
        <v>91</v>
      </c>
      <c r="F591" s="55">
        <f>VLOOKUP(D591,'FERC Interest Rate'!A:B,2,TRUE)</f>
        <v>8.5000000000000006E-2</v>
      </c>
      <c r="G591" s="56">
        <f t="shared" si="233"/>
        <v>103.87984925894044</v>
      </c>
      <c r="H591" s="56">
        <v>0</v>
      </c>
      <c r="I591" s="122">
        <f t="shared" si="237"/>
        <v>5.1266164196468527</v>
      </c>
      <c r="J591" s="57">
        <f t="shared" si="236"/>
        <v>2.1953842459505584</v>
      </c>
      <c r="K591" s="5">
        <f t="shared" si="227"/>
        <v>7.322000665597411</v>
      </c>
      <c r="L591" s="57">
        <f t="shared" si="238"/>
        <v>29.5</v>
      </c>
      <c r="M591" s="86">
        <f t="shared" si="228"/>
        <v>36.822000665597415</v>
      </c>
      <c r="N591" s="5">
        <f t="shared" si="229"/>
        <v>106.075233504891</v>
      </c>
      <c r="O591" s="56">
        <f t="shared" si="230"/>
        <v>69.253232839293588</v>
      </c>
    </row>
    <row r="592" spans="1:15" x14ac:dyDescent="0.2">
      <c r="A592" s="59" t="s">
        <v>63</v>
      </c>
      <c r="B592" s="54" t="str">
        <f t="shared" si="231"/>
        <v>Q3/2024</v>
      </c>
      <c r="C592" s="49">
        <f t="shared" si="234"/>
        <v>45474</v>
      </c>
      <c r="D592" s="49">
        <f t="shared" si="235"/>
        <v>45565</v>
      </c>
      <c r="E592" s="54">
        <f t="shared" si="232"/>
        <v>92</v>
      </c>
      <c r="F592" s="55">
        <f>VLOOKUP(D592,'FERC Interest Rate'!A:B,2,TRUE)</f>
        <v>8.5000000000000006E-2</v>
      </c>
      <c r="G592" s="56">
        <f t="shared" si="233"/>
        <v>69.253232839293588</v>
      </c>
      <c r="H592" s="56">
        <v>0</v>
      </c>
      <c r="I592" s="122">
        <f t="shared" si="237"/>
        <v>5.1266164196468527</v>
      </c>
      <c r="J592" s="57">
        <f t="shared" si="236"/>
        <v>1.4796728983696061</v>
      </c>
      <c r="K592" s="5">
        <f t="shared" si="227"/>
        <v>6.6062893180164588</v>
      </c>
      <c r="L592" s="57">
        <f t="shared" si="238"/>
        <v>29.5</v>
      </c>
      <c r="M592" s="86">
        <f t="shared" si="228"/>
        <v>36.106289318016458</v>
      </c>
      <c r="N592" s="5">
        <f t="shared" si="229"/>
        <v>70.732905737663188</v>
      </c>
      <c r="O592" s="56">
        <f t="shared" si="230"/>
        <v>34.626616419646737</v>
      </c>
    </row>
    <row r="593" spans="1:15" x14ac:dyDescent="0.2">
      <c r="A593" s="59" t="s">
        <v>64</v>
      </c>
      <c r="B593" s="54" t="str">
        <f t="shared" si="231"/>
        <v>Q4/2024</v>
      </c>
      <c r="C593" s="49">
        <f t="shared" si="234"/>
        <v>45566</v>
      </c>
      <c r="D593" s="49">
        <f t="shared" si="235"/>
        <v>45657</v>
      </c>
      <c r="E593" s="54">
        <f t="shared" si="232"/>
        <v>92</v>
      </c>
      <c r="F593" s="55">
        <f>VLOOKUP(D593,'FERC Interest Rate'!A:B,2,TRUE)</f>
        <v>8.5000000000000006E-2</v>
      </c>
      <c r="G593" s="56">
        <f t="shared" si="233"/>
        <v>34.626616419646737</v>
      </c>
      <c r="H593" s="56">
        <v>0</v>
      </c>
      <c r="I593" s="122">
        <f t="shared" si="237"/>
        <v>5.1266164196468527</v>
      </c>
      <c r="J593" s="57">
        <f t="shared" si="236"/>
        <v>0.73983644918480196</v>
      </c>
      <c r="K593" s="5">
        <f t="shared" si="227"/>
        <v>5.8664528688316544</v>
      </c>
      <c r="L593" s="57">
        <f t="shared" si="238"/>
        <v>29.5</v>
      </c>
      <c r="M593" s="86">
        <f t="shared" si="228"/>
        <v>35.366452868831658</v>
      </c>
      <c r="N593" s="5">
        <f t="shared" si="229"/>
        <v>35.366452868831537</v>
      </c>
      <c r="O593" s="56">
        <f t="shared" si="230"/>
        <v>-1.1546319456101628E-13</v>
      </c>
    </row>
    <row r="594" spans="1:15" ht="21.95" customHeight="1" thickBot="1" x14ac:dyDescent="0.25">
      <c r="A594" s="98"/>
      <c r="B594" s="99"/>
      <c r="C594" s="100"/>
      <c r="D594" s="100"/>
      <c r="E594" s="99"/>
      <c r="F594" s="99"/>
      <c r="G594" s="88">
        <f t="shared" ref="G594:O594" si="239">SUM(G560:G593)</f>
        <v>16026.192717094578</v>
      </c>
      <c r="H594" s="88">
        <f t="shared" si="239"/>
        <v>102.53232839293706</v>
      </c>
      <c r="I594" s="89">
        <f t="shared" si="239"/>
        <v>102.53232839293703</v>
      </c>
      <c r="J594" s="89">
        <f t="shared" si="239"/>
        <v>80.139145159229599</v>
      </c>
      <c r="K594" s="89">
        <f t="shared" si="239"/>
        <v>182.67147355216667</v>
      </c>
      <c r="L594" s="89">
        <f t="shared" si="239"/>
        <v>590</v>
      </c>
      <c r="M594" s="89">
        <f t="shared" si="239"/>
        <v>772.67147355216673</v>
      </c>
      <c r="N594" s="89">
        <f t="shared" si="239"/>
        <v>16208.864190646747</v>
      </c>
      <c r="O594" s="89">
        <f t="shared" si="239"/>
        <v>15436.19271709458</v>
      </c>
    </row>
    <row r="595" spans="1:15" ht="13.5" thickTop="1" x14ac:dyDescent="0.2"/>
    <row r="596" spans="1:15" ht="36.75" x14ac:dyDescent="0.2">
      <c r="A596" s="58" t="s">
        <v>44</v>
      </c>
      <c r="B596" s="58" t="s">
        <v>3</v>
      </c>
      <c r="C596" s="58" t="s">
        <v>4</v>
      </c>
      <c r="D596" s="58" t="s">
        <v>5</v>
      </c>
      <c r="E596" s="58" t="s">
        <v>6</v>
      </c>
      <c r="F596" s="58" t="s">
        <v>7</v>
      </c>
      <c r="G596" s="58" t="s">
        <v>71</v>
      </c>
      <c r="H596" s="58" t="s">
        <v>72</v>
      </c>
      <c r="I596" s="73" t="s">
        <v>73</v>
      </c>
      <c r="J596" s="74" t="s">
        <v>74</v>
      </c>
      <c r="K596" s="74" t="s">
        <v>75</v>
      </c>
      <c r="L596" s="74" t="s">
        <v>76</v>
      </c>
      <c r="M596" s="75" t="s">
        <v>66</v>
      </c>
      <c r="N596" s="58" t="s">
        <v>77</v>
      </c>
      <c r="O596" s="58" t="s">
        <v>78</v>
      </c>
    </row>
    <row r="597" spans="1:15" x14ac:dyDescent="0.2">
      <c r="A597" s="123" t="s">
        <v>37</v>
      </c>
      <c r="B597" s="325" t="s">
        <v>59</v>
      </c>
      <c r="C597" s="49">
        <f>VLOOKUP(B597,A$1:F$24,2,FALSE)</f>
        <v>42647</v>
      </c>
      <c r="D597" s="49">
        <f>DATE(YEAR(C597),IF(MONTH(C597)&lt;=3,3,IF(MONTH(C597)&lt;=6,6,IF(MONTH(C597)&lt;=9,9,12))),IF(OR(MONTH(C597)&lt;=3,MONTH(C597)&gt;=10),31,30))</f>
        <v>42735</v>
      </c>
      <c r="E597" s="54">
        <f>D597-C597+1</f>
        <v>89</v>
      </c>
      <c r="F597" s="55">
        <f>VLOOKUP(D597,'FERC Interest Rate'!A:B,2,TRUE)</f>
        <v>3.5000000000000003E-2</v>
      </c>
      <c r="G597" s="56">
        <f>VLOOKUP(B597,$A$1:$F$24,5,FALSE)</f>
        <v>427</v>
      </c>
      <c r="H597" s="56">
        <f t="shared" ref="H597:H610" si="240">G597*F597*(E597/(DATE(YEAR(D597),12,31)-DATE(YEAR(D597),1,1)+1))</f>
        <v>3.6341666666666672</v>
      </c>
      <c r="I597" s="122">
        <v>0</v>
      </c>
      <c r="J597" s="57">
        <v>0</v>
      </c>
      <c r="K597" s="5">
        <f t="shared" ref="K597:K629" si="241">+SUM(I597:J597)</f>
        <v>0</v>
      </c>
      <c r="L597" s="57">
        <v>0</v>
      </c>
      <c r="M597" s="86">
        <f t="shared" ref="M597:M629" si="242">+SUM(K597:L597)</f>
        <v>0</v>
      </c>
      <c r="N597" s="5">
        <f t="shared" ref="N597:N629" si="243">+G597+H597+J597</f>
        <v>430.63416666666666</v>
      </c>
      <c r="O597" s="56">
        <f t="shared" ref="O597:O629" si="244">G597+H597-L597-I597</f>
        <v>430.63416666666666</v>
      </c>
    </row>
    <row r="598" spans="1:15" x14ac:dyDescent="0.2">
      <c r="A598" s="59" t="s">
        <v>22</v>
      </c>
      <c r="B598" s="54" t="str">
        <f t="shared" ref="B598:B629" si="245">+IF(MONTH(C598)&lt;4,"Q1",IF(MONTH(C598)&lt;7,"Q2",IF(MONTH(C598)&lt;10,"Q3","Q4")))&amp;"/"&amp;YEAR(C598)</f>
        <v>Q1/2017</v>
      </c>
      <c r="C598" s="49">
        <f>D597+1</f>
        <v>42736</v>
      </c>
      <c r="D598" s="49">
        <f>EOMONTH(D597,3)</f>
        <v>42825</v>
      </c>
      <c r="E598" s="54">
        <f t="shared" ref="E598:E629" si="246">D598-C598+1</f>
        <v>90</v>
      </c>
      <c r="F598" s="55">
        <f>VLOOKUP(D598,'FERC Interest Rate'!A:B,2,TRUE)</f>
        <v>3.5000000000000003E-2</v>
      </c>
      <c r="G598" s="56">
        <f t="shared" ref="G598:G629" si="247">O597</f>
        <v>430.63416666666666</v>
      </c>
      <c r="H598" s="56">
        <f t="shared" si="240"/>
        <v>3.7164318493150685</v>
      </c>
      <c r="I598" s="122">
        <v>0</v>
      </c>
      <c r="J598" s="57">
        <v>0</v>
      </c>
      <c r="K598" s="5">
        <f t="shared" si="241"/>
        <v>0</v>
      </c>
      <c r="L598" s="57">
        <v>0</v>
      </c>
      <c r="M598" s="86">
        <f t="shared" si="242"/>
        <v>0</v>
      </c>
      <c r="N598" s="5">
        <f t="shared" si="243"/>
        <v>434.35059851598174</v>
      </c>
      <c r="O598" s="56">
        <f t="shared" si="244"/>
        <v>434.35059851598174</v>
      </c>
    </row>
    <row r="599" spans="1:15" x14ac:dyDescent="0.2">
      <c r="A599" s="59" t="s">
        <v>22</v>
      </c>
      <c r="B599" s="54" t="str">
        <f t="shared" si="245"/>
        <v>Q2/2017</v>
      </c>
      <c r="C599" s="49">
        <f t="shared" ref="C599:C629" si="248">D598+1</f>
        <v>42826</v>
      </c>
      <c r="D599" s="49">
        <f t="shared" ref="D599:D629" si="249">EOMONTH(D598,3)</f>
        <v>42916</v>
      </c>
      <c r="E599" s="54">
        <f t="shared" si="246"/>
        <v>91</v>
      </c>
      <c r="F599" s="55">
        <f>VLOOKUP(D599,'FERC Interest Rate'!A:B,2,TRUE)</f>
        <v>3.7100000000000001E-2</v>
      </c>
      <c r="G599" s="56">
        <f t="shared" si="247"/>
        <v>434.35059851598174</v>
      </c>
      <c r="H599" s="56">
        <f t="shared" si="240"/>
        <v>4.0175645360268666</v>
      </c>
      <c r="I599" s="122">
        <v>0</v>
      </c>
      <c r="J599" s="57">
        <v>0</v>
      </c>
      <c r="K599" s="5">
        <f t="shared" si="241"/>
        <v>0</v>
      </c>
      <c r="L599" s="57">
        <v>0</v>
      </c>
      <c r="M599" s="86">
        <f t="shared" si="242"/>
        <v>0</v>
      </c>
      <c r="N599" s="5">
        <f t="shared" si="243"/>
        <v>438.36816305200858</v>
      </c>
      <c r="O599" s="56">
        <f t="shared" si="244"/>
        <v>438.36816305200858</v>
      </c>
    </row>
    <row r="600" spans="1:15" x14ac:dyDescent="0.2">
      <c r="A600" s="59" t="s">
        <v>22</v>
      </c>
      <c r="B600" s="54" t="str">
        <f t="shared" si="245"/>
        <v>Q3/2017</v>
      </c>
      <c r="C600" s="49">
        <f t="shared" si="248"/>
        <v>42917</v>
      </c>
      <c r="D600" s="49">
        <f t="shared" si="249"/>
        <v>43008</v>
      </c>
      <c r="E600" s="54">
        <f t="shared" si="246"/>
        <v>92</v>
      </c>
      <c r="F600" s="55">
        <f>VLOOKUP(D600,'FERC Interest Rate'!A:B,2,TRUE)</f>
        <v>3.9600000000000003E-2</v>
      </c>
      <c r="G600" s="56">
        <f t="shared" si="247"/>
        <v>438.36816305200858</v>
      </c>
      <c r="H600" s="56">
        <f t="shared" si="240"/>
        <v>4.3755147715919938</v>
      </c>
      <c r="I600" s="122">
        <v>0</v>
      </c>
      <c r="J600" s="57">
        <v>0</v>
      </c>
      <c r="K600" s="5">
        <f t="shared" si="241"/>
        <v>0</v>
      </c>
      <c r="L600" s="57">
        <v>0</v>
      </c>
      <c r="M600" s="86">
        <f t="shared" si="242"/>
        <v>0</v>
      </c>
      <c r="N600" s="5">
        <f t="shared" si="243"/>
        <v>442.74367782360059</v>
      </c>
      <c r="O600" s="56">
        <f t="shared" si="244"/>
        <v>442.74367782360059</v>
      </c>
    </row>
    <row r="601" spans="1:15" x14ac:dyDescent="0.2">
      <c r="A601" s="59" t="s">
        <v>22</v>
      </c>
      <c r="B601" s="54" t="str">
        <f t="shared" si="245"/>
        <v>Q4/2017</v>
      </c>
      <c r="C601" s="49">
        <f t="shared" si="248"/>
        <v>43009</v>
      </c>
      <c r="D601" s="49">
        <f t="shared" si="249"/>
        <v>43100</v>
      </c>
      <c r="E601" s="54">
        <f t="shared" si="246"/>
        <v>92</v>
      </c>
      <c r="F601" s="55">
        <f>VLOOKUP(D601,'FERC Interest Rate'!A:B,2,TRUE)</f>
        <v>4.2099999999999999E-2</v>
      </c>
      <c r="G601" s="56">
        <f t="shared" si="247"/>
        <v>442.74367782360059</v>
      </c>
      <c r="H601" s="56">
        <f t="shared" si="240"/>
        <v>4.6981775697160817</v>
      </c>
      <c r="I601" s="122">
        <v>0</v>
      </c>
      <c r="J601" s="57">
        <v>0</v>
      </c>
      <c r="K601" s="5">
        <f t="shared" si="241"/>
        <v>0</v>
      </c>
      <c r="L601" s="57">
        <v>0</v>
      </c>
      <c r="M601" s="86">
        <f t="shared" si="242"/>
        <v>0</v>
      </c>
      <c r="N601" s="5">
        <f t="shared" si="243"/>
        <v>447.4418553933167</v>
      </c>
      <c r="O601" s="56">
        <f t="shared" si="244"/>
        <v>447.4418553933167</v>
      </c>
    </row>
    <row r="602" spans="1:15" x14ac:dyDescent="0.2">
      <c r="A602" s="59" t="s">
        <v>22</v>
      </c>
      <c r="B602" s="54" t="str">
        <f t="shared" si="245"/>
        <v>Q1/2018</v>
      </c>
      <c r="C602" s="49">
        <f t="shared" si="248"/>
        <v>43101</v>
      </c>
      <c r="D602" s="49">
        <f t="shared" si="249"/>
        <v>43190</v>
      </c>
      <c r="E602" s="54">
        <f t="shared" si="246"/>
        <v>90</v>
      </c>
      <c r="F602" s="55">
        <f>VLOOKUP(D602,'FERC Interest Rate'!A:B,2,TRUE)</f>
        <v>4.2500000000000003E-2</v>
      </c>
      <c r="G602" s="56">
        <f t="shared" si="247"/>
        <v>447.4418553933167</v>
      </c>
      <c r="H602" s="56">
        <f t="shared" si="240"/>
        <v>4.6889454709025653</v>
      </c>
      <c r="I602" s="122">
        <v>0</v>
      </c>
      <c r="J602" s="57">
        <v>0</v>
      </c>
      <c r="K602" s="5">
        <f t="shared" si="241"/>
        <v>0</v>
      </c>
      <c r="L602" s="57">
        <v>0</v>
      </c>
      <c r="M602" s="86">
        <f t="shared" si="242"/>
        <v>0</v>
      </c>
      <c r="N602" s="5">
        <f t="shared" si="243"/>
        <v>452.13080086421928</v>
      </c>
      <c r="O602" s="56">
        <f t="shared" si="244"/>
        <v>452.13080086421928</v>
      </c>
    </row>
    <row r="603" spans="1:15" x14ac:dyDescent="0.2">
      <c r="A603" s="59" t="s">
        <v>22</v>
      </c>
      <c r="B603" s="54" t="str">
        <f t="shared" si="245"/>
        <v>Q2/2018</v>
      </c>
      <c r="C603" s="49">
        <f t="shared" si="248"/>
        <v>43191</v>
      </c>
      <c r="D603" s="49">
        <f t="shared" si="249"/>
        <v>43281</v>
      </c>
      <c r="E603" s="54">
        <f t="shared" si="246"/>
        <v>91</v>
      </c>
      <c r="F603" s="55">
        <f>VLOOKUP(D603,'FERC Interest Rate'!A:B,2,TRUE)</f>
        <v>4.4699999999999997E-2</v>
      </c>
      <c r="G603" s="56">
        <f t="shared" si="247"/>
        <v>452.13080086421928</v>
      </c>
      <c r="H603" s="56">
        <f t="shared" si="240"/>
        <v>5.0387190648640674</v>
      </c>
      <c r="I603" s="122">
        <v>0</v>
      </c>
      <c r="J603" s="57">
        <v>0</v>
      </c>
      <c r="K603" s="5">
        <f t="shared" si="241"/>
        <v>0</v>
      </c>
      <c r="L603" s="57">
        <v>0</v>
      </c>
      <c r="M603" s="86">
        <f t="shared" si="242"/>
        <v>0</v>
      </c>
      <c r="N603" s="5">
        <f t="shared" si="243"/>
        <v>457.16951992908332</v>
      </c>
      <c r="O603" s="56">
        <f t="shared" si="244"/>
        <v>457.16951992908332</v>
      </c>
    </row>
    <row r="604" spans="1:15" x14ac:dyDescent="0.2">
      <c r="A604" s="59" t="s">
        <v>22</v>
      </c>
      <c r="B604" s="54" t="str">
        <f t="shared" si="245"/>
        <v>Q3/2018</v>
      </c>
      <c r="C604" s="49">
        <f t="shared" si="248"/>
        <v>43282</v>
      </c>
      <c r="D604" s="49">
        <f t="shared" si="249"/>
        <v>43373</v>
      </c>
      <c r="E604" s="54">
        <f t="shared" si="246"/>
        <v>92</v>
      </c>
      <c r="F604" s="55">
        <f>VLOOKUP(D604,'FERC Interest Rate'!A:B,2,TRUE)</f>
        <v>4.6899999999999997E-2</v>
      </c>
      <c r="G604" s="56">
        <f t="shared" si="247"/>
        <v>457.16951992908332</v>
      </c>
      <c r="H604" s="56">
        <f t="shared" si="240"/>
        <v>5.4043699851781062</v>
      </c>
      <c r="I604" s="122">
        <v>0</v>
      </c>
      <c r="J604" s="57">
        <v>0</v>
      </c>
      <c r="K604" s="5">
        <f t="shared" si="241"/>
        <v>0</v>
      </c>
      <c r="L604" s="57">
        <v>0</v>
      </c>
      <c r="M604" s="86">
        <f t="shared" si="242"/>
        <v>0</v>
      </c>
      <c r="N604" s="5">
        <f t="shared" si="243"/>
        <v>462.57388991426143</v>
      </c>
      <c r="O604" s="56">
        <f t="shared" si="244"/>
        <v>462.57388991426143</v>
      </c>
    </row>
    <row r="605" spans="1:15" x14ac:dyDescent="0.2">
      <c r="A605" s="59" t="s">
        <v>22</v>
      </c>
      <c r="B605" s="54" t="str">
        <f t="shared" si="245"/>
        <v>Q4/2018</v>
      </c>
      <c r="C605" s="49">
        <f t="shared" si="248"/>
        <v>43374</v>
      </c>
      <c r="D605" s="49">
        <f t="shared" si="249"/>
        <v>43465</v>
      </c>
      <c r="E605" s="54">
        <f t="shared" si="246"/>
        <v>92</v>
      </c>
      <c r="F605" s="55">
        <f>VLOOKUP(D605,'FERC Interest Rate'!A:B,2,TRUE)</f>
        <v>4.9599999999999998E-2</v>
      </c>
      <c r="G605" s="56">
        <f t="shared" si="247"/>
        <v>462.57388991426143</v>
      </c>
      <c r="H605" s="56">
        <f t="shared" si="240"/>
        <v>5.7830607519363229</v>
      </c>
      <c r="I605" s="122">
        <v>0</v>
      </c>
      <c r="J605" s="57">
        <v>0</v>
      </c>
      <c r="K605" s="5">
        <f t="shared" si="241"/>
        <v>0</v>
      </c>
      <c r="L605" s="57">
        <v>0</v>
      </c>
      <c r="M605" s="86">
        <f t="shared" si="242"/>
        <v>0</v>
      </c>
      <c r="N605" s="5">
        <f t="shared" si="243"/>
        <v>468.35695066619775</v>
      </c>
      <c r="O605" s="56">
        <f t="shared" si="244"/>
        <v>468.35695066619775</v>
      </c>
    </row>
    <row r="606" spans="1:15" x14ac:dyDescent="0.2">
      <c r="A606" s="59" t="s">
        <v>22</v>
      </c>
      <c r="B606" s="54" t="str">
        <f t="shared" si="245"/>
        <v>Q1/2019</v>
      </c>
      <c r="C606" s="49">
        <f t="shared" si="248"/>
        <v>43466</v>
      </c>
      <c r="D606" s="49">
        <f t="shared" si="249"/>
        <v>43555</v>
      </c>
      <c r="E606" s="54">
        <f t="shared" si="246"/>
        <v>90</v>
      </c>
      <c r="F606" s="55">
        <f>VLOOKUP(D606,'FERC Interest Rate'!A:B,2,TRUE)</f>
        <v>5.1799999999999999E-2</v>
      </c>
      <c r="G606" s="56">
        <f t="shared" si="247"/>
        <v>468.35695066619775</v>
      </c>
      <c r="H606" s="56">
        <f t="shared" si="240"/>
        <v>5.9821372712488046</v>
      </c>
      <c r="I606" s="122">
        <v>0</v>
      </c>
      <c r="J606" s="57">
        <v>0</v>
      </c>
      <c r="K606" s="5">
        <f t="shared" si="241"/>
        <v>0</v>
      </c>
      <c r="L606" s="57">
        <v>0</v>
      </c>
      <c r="M606" s="86">
        <f t="shared" si="242"/>
        <v>0</v>
      </c>
      <c r="N606" s="5">
        <f t="shared" si="243"/>
        <v>474.33908793744655</v>
      </c>
      <c r="O606" s="56">
        <f t="shared" si="244"/>
        <v>474.33908793744655</v>
      </c>
    </row>
    <row r="607" spans="1:15" x14ac:dyDescent="0.2">
      <c r="A607" s="59" t="s">
        <v>22</v>
      </c>
      <c r="B607" s="54" t="str">
        <f t="shared" si="245"/>
        <v>Q2/2019</v>
      </c>
      <c r="C607" s="49">
        <f t="shared" si="248"/>
        <v>43556</v>
      </c>
      <c r="D607" s="49">
        <f t="shared" si="249"/>
        <v>43646</v>
      </c>
      <c r="E607" s="54">
        <f t="shared" si="246"/>
        <v>91</v>
      </c>
      <c r="F607" s="55">
        <f>VLOOKUP(D607,'FERC Interest Rate'!A:B,2,TRUE)</f>
        <v>5.45E-2</v>
      </c>
      <c r="G607" s="56">
        <f t="shared" si="247"/>
        <v>474.33908793744655</v>
      </c>
      <c r="H607" s="56">
        <f t="shared" si="240"/>
        <v>6.4451635797966196</v>
      </c>
      <c r="I607" s="122">
        <v>0</v>
      </c>
      <c r="J607" s="57">
        <v>0</v>
      </c>
      <c r="K607" s="5">
        <f t="shared" si="241"/>
        <v>0</v>
      </c>
      <c r="L607" s="57">
        <v>0</v>
      </c>
      <c r="M607" s="86">
        <f t="shared" si="242"/>
        <v>0</v>
      </c>
      <c r="N607" s="5">
        <f t="shared" si="243"/>
        <v>480.78425151724315</v>
      </c>
      <c r="O607" s="56">
        <f t="shared" si="244"/>
        <v>480.78425151724315</v>
      </c>
    </row>
    <row r="608" spans="1:15" x14ac:dyDescent="0.2">
      <c r="A608" s="59" t="s">
        <v>22</v>
      </c>
      <c r="B608" s="54" t="str">
        <f t="shared" si="245"/>
        <v>Q3/2019</v>
      </c>
      <c r="C608" s="49">
        <f t="shared" si="248"/>
        <v>43647</v>
      </c>
      <c r="D608" s="49">
        <f t="shared" si="249"/>
        <v>43738</v>
      </c>
      <c r="E608" s="54">
        <f t="shared" si="246"/>
        <v>92</v>
      </c>
      <c r="F608" s="55">
        <f>VLOOKUP(D608,'FERC Interest Rate'!A:B,2,TRUE)</f>
        <v>5.5E-2</v>
      </c>
      <c r="G608" s="56">
        <f t="shared" si="247"/>
        <v>480.78425151724315</v>
      </c>
      <c r="H608" s="56">
        <f t="shared" si="240"/>
        <v>6.6651186648691798</v>
      </c>
      <c r="I608" s="122">
        <v>0</v>
      </c>
      <c r="J608" s="57">
        <v>0</v>
      </c>
      <c r="K608" s="5">
        <f t="shared" si="241"/>
        <v>0</v>
      </c>
      <c r="L608" s="57">
        <v>0</v>
      </c>
      <c r="M608" s="86">
        <f t="shared" si="242"/>
        <v>0</v>
      </c>
      <c r="N608" s="5">
        <f t="shared" si="243"/>
        <v>487.44937018211232</v>
      </c>
      <c r="O608" s="56">
        <f t="shared" si="244"/>
        <v>487.44937018211232</v>
      </c>
    </row>
    <row r="609" spans="1:15" x14ac:dyDescent="0.2">
      <c r="A609" s="59" t="s">
        <v>22</v>
      </c>
      <c r="B609" s="54" t="str">
        <f t="shared" si="245"/>
        <v>Q4/2019</v>
      </c>
      <c r="C609" s="49">
        <f t="shared" si="248"/>
        <v>43739</v>
      </c>
      <c r="D609" s="49">
        <f t="shared" si="249"/>
        <v>43830</v>
      </c>
      <c r="E609" s="54">
        <f t="shared" si="246"/>
        <v>92</v>
      </c>
      <c r="F609" s="55">
        <f>VLOOKUP(D609,'FERC Interest Rate'!A:B,2,TRUE)</f>
        <v>5.4199999999999998E-2</v>
      </c>
      <c r="G609" s="56">
        <f t="shared" si="247"/>
        <v>487.44937018211232</v>
      </c>
      <c r="H609" s="56">
        <f t="shared" si="240"/>
        <v>6.6592261355509184</v>
      </c>
      <c r="I609" s="122">
        <v>0</v>
      </c>
      <c r="J609" s="57">
        <v>0</v>
      </c>
      <c r="K609" s="5">
        <f t="shared" si="241"/>
        <v>0</v>
      </c>
      <c r="L609" s="57">
        <v>0</v>
      </c>
      <c r="M609" s="86">
        <f t="shared" si="242"/>
        <v>0</v>
      </c>
      <c r="N609" s="5">
        <f t="shared" si="243"/>
        <v>494.10859631766323</v>
      </c>
      <c r="O609" s="56">
        <f t="shared" si="244"/>
        <v>494.10859631766323</v>
      </c>
    </row>
    <row r="610" spans="1:15" x14ac:dyDescent="0.2">
      <c r="A610" s="59" t="s">
        <v>45</v>
      </c>
      <c r="B610" s="54" t="str">
        <f t="shared" si="245"/>
        <v>Q1/2020</v>
      </c>
      <c r="C610" s="49">
        <f t="shared" si="248"/>
        <v>43831</v>
      </c>
      <c r="D610" s="49">
        <f t="shared" si="249"/>
        <v>43921</v>
      </c>
      <c r="E610" s="54">
        <f t="shared" si="246"/>
        <v>91</v>
      </c>
      <c r="F610" s="55">
        <f>VLOOKUP(D610,'FERC Interest Rate'!A:B,2,TRUE)</f>
        <v>4.9599999999999998E-2</v>
      </c>
      <c r="G610" s="56">
        <f t="shared" si="247"/>
        <v>494.10859631766323</v>
      </c>
      <c r="H610" s="56">
        <f t="shared" si="240"/>
        <v>6.0934660118562967</v>
      </c>
      <c r="I610" s="122">
        <f>(SUM($H$597:$H$610)/20)</f>
        <v>3.6601031164759781</v>
      </c>
      <c r="J610" s="57">
        <f t="shared" ref="J610:J629" si="250">G610*F610*(E610/(DATE(YEAR(D610),12,31)-DATE(YEAR(D610),1,1)+1))</f>
        <v>6.0934660118562967</v>
      </c>
      <c r="K610" s="5">
        <f t="shared" si="241"/>
        <v>9.7535691283322752</v>
      </c>
      <c r="L610" s="57">
        <f>+$G$597/20</f>
        <v>21.35</v>
      </c>
      <c r="M610" s="86">
        <f t="shared" si="242"/>
        <v>31.103569128332275</v>
      </c>
      <c r="N610" s="5">
        <f t="shared" si="243"/>
        <v>506.29552834137587</v>
      </c>
      <c r="O610" s="56">
        <f t="shared" si="244"/>
        <v>475.19195921304356</v>
      </c>
    </row>
    <row r="611" spans="1:15" x14ac:dyDescent="0.2">
      <c r="A611" s="59" t="s">
        <v>46</v>
      </c>
      <c r="B611" s="54" t="str">
        <f t="shared" si="245"/>
        <v>Q2/2020</v>
      </c>
      <c r="C611" s="49">
        <f t="shared" si="248"/>
        <v>43922</v>
      </c>
      <c r="D611" s="49">
        <f t="shared" si="249"/>
        <v>44012</v>
      </c>
      <c r="E611" s="54">
        <f t="shared" si="246"/>
        <v>91</v>
      </c>
      <c r="F611" s="55">
        <f>VLOOKUP(D611,'FERC Interest Rate'!A:B,2,TRUE)</f>
        <v>4.7500000000000001E-2</v>
      </c>
      <c r="G611" s="56">
        <f t="shared" si="247"/>
        <v>475.19195921304356</v>
      </c>
      <c r="H611" s="56">
        <v>0</v>
      </c>
      <c r="I611" s="122">
        <f t="shared" ref="I611:I629" si="251">(SUM($H$597:$H$610)/20)</f>
        <v>3.6601031164759781</v>
      </c>
      <c r="J611" s="57">
        <f t="shared" si="250"/>
        <v>5.6120689718534997</v>
      </c>
      <c r="K611" s="5">
        <f t="shared" si="241"/>
        <v>9.2721720883294783</v>
      </c>
      <c r="L611" s="57">
        <f t="shared" ref="L611:L629" si="252">+$G$597/20</f>
        <v>21.35</v>
      </c>
      <c r="M611" s="86">
        <f t="shared" si="242"/>
        <v>30.622172088329478</v>
      </c>
      <c r="N611" s="5">
        <f t="shared" si="243"/>
        <v>480.80402818489705</v>
      </c>
      <c r="O611" s="56">
        <f t="shared" si="244"/>
        <v>450.18185609656757</v>
      </c>
    </row>
    <row r="612" spans="1:15" x14ac:dyDescent="0.2">
      <c r="A612" s="59" t="s">
        <v>47</v>
      </c>
      <c r="B612" s="54" t="str">
        <f t="shared" si="245"/>
        <v>Q3/2020</v>
      </c>
      <c r="C612" s="49">
        <f t="shared" si="248"/>
        <v>44013</v>
      </c>
      <c r="D612" s="49">
        <f t="shared" si="249"/>
        <v>44104</v>
      </c>
      <c r="E612" s="54">
        <f t="shared" si="246"/>
        <v>92</v>
      </c>
      <c r="F612" s="55">
        <f>VLOOKUP(D612,'FERC Interest Rate'!A:B,2,TRUE)</f>
        <v>3.4299999999999997E-2</v>
      </c>
      <c r="G612" s="56">
        <f t="shared" si="247"/>
        <v>450.18185609656757</v>
      </c>
      <c r="H612" s="56">
        <v>0</v>
      </c>
      <c r="I612" s="122">
        <f t="shared" si="251"/>
        <v>3.6601031164759781</v>
      </c>
      <c r="J612" s="57">
        <f t="shared" si="250"/>
        <v>3.8814040030008976</v>
      </c>
      <c r="K612" s="5">
        <f t="shared" si="241"/>
        <v>7.5415071194768757</v>
      </c>
      <c r="L612" s="57">
        <f t="shared" si="252"/>
        <v>21.35</v>
      </c>
      <c r="M612" s="86">
        <f t="shared" si="242"/>
        <v>28.891507119476877</v>
      </c>
      <c r="N612" s="5">
        <f t="shared" si="243"/>
        <v>454.06326009956848</v>
      </c>
      <c r="O612" s="56">
        <f t="shared" si="244"/>
        <v>425.17175298009158</v>
      </c>
    </row>
    <row r="613" spans="1:15" x14ac:dyDescent="0.2">
      <c r="A613" s="59" t="s">
        <v>48</v>
      </c>
      <c r="B613" s="54" t="str">
        <f t="shared" si="245"/>
        <v>Q4/2020</v>
      </c>
      <c r="C613" s="49">
        <f t="shared" si="248"/>
        <v>44105</v>
      </c>
      <c r="D613" s="49">
        <f t="shared" si="249"/>
        <v>44196</v>
      </c>
      <c r="E613" s="54">
        <f t="shared" si="246"/>
        <v>92</v>
      </c>
      <c r="F613" s="55">
        <f>VLOOKUP(D613,'FERC Interest Rate'!A:B,2,TRUE)</f>
        <v>3.2500000000000001E-2</v>
      </c>
      <c r="G613" s="56">
        <f t="shared" si="247"/>
        <v>425.17175298009158</v>
      </c>
      <c r="H613" s="56">
        <v>0</v>
      </c>
      <c r="I613" s="122">
        <f t="shared" si="251"/>
        <v>3.6601031164759781</v>
      </c>
      <c r="J613" s="57">
        <f t="shared" si="250"/>
        <v>3.4733976541269778</v>
      </c>
      <c r="K613" s="5">
        <f t="shared" si="241"/>
        <v>7.1335007706029554</v>
      </c>
      <c r="L613" s="57">
        <f t="shared" si="252"/>
        <v>21.35</v>
      </c>
      <c r="M613" s="86">
        <f t="shared" si="242"/>
        <v>28.483500770602959</v>
      </c>
      <c r="N613" s="5">
        <f t="shared" si="243"/>
        <v>428.64515063421857</v>
      </c>
      <c r="O613" s="56">
        <f t="shared" si="244"/>
        <v>400.16164986361559</v>
      </c>
    </row>
    <row r="614" spans="1:15" x14ac:dyDescent="0.2">
      <c r="A614" s="59" t="s">
        <v>49</v>
      </c>
      <c r="B614" s="54" t="str">
        <f t="shared" si="245"/>
        <v>Q1/2021</v>
      </c>
      <c r="C614" s="49">
        <f t="shared" si="248"/>
        <v>44197</v>
      </c>
      <c r="D614" s="49">
        <f t="shared" si="249"/>
        <v>44286</v>
      </c>
      <c r="E614" s="54">
        <f t="shared" si="246"/>
        <v>90</v>
      </c>
      <c r="F614" s="55">
        <f>VLOOKUP(D614,'FERC Interest Rate'!A:B,2,TRUE)</f>
        <v>3.2500000000000001E-2</v>
      </c>
      <c r="G614" s="56">
        <f t="shared" si="247"/>
        <v>400.16164986361559</v>
      </c>
      <c r="H614" s="56">
        <v>0</v>
      </c>
      <c r="I614" s="122">
        <f t="shared" si="251"/>
        <v>3.6601031164759781</v>
      </c>
      <c r="J614" s="57">
        <f t="shared" si="250"/>
        <v>3.2067748653454125</v>
      </c>
      <c r="K614" s="5">
        <f t="shared" si="241"/>
        <v>6.866877981821391</v>
      </c>
      <c r="L614" s="57">
        <f t="shared" si="252"/>
        <v>21.35</v>
      </c>
      <c r="M614" s="86">
        <f t="shared" si="242"/>
        <v>28.216877981821391</v>
      </c>
      <c r="N614" s="5">
        <f t="shared" si="243"/>
        <v>403.36842472896103</v>
      </c>
      <c r="O614" s="56">
        <f t="shared" si="244"/>
        <v>375.15154674713961</v>
      </c>
    </row>
    <row r="615" spans="1:15" x14ac:dyDescent="0.2">
      <c r="A615" s="59" t="s">
        <v>50</v>
      </c>
      <c r="B615" s="54" t="str">
        <f t="shared" si="245"/>
        <v>Q2/2021</v>
      </c>
      <c r="C615" s="49">
        <f t="shared" si="248"/>
        <v>44287</v>
      </c>
      <c r="D615" s="49">
        <f t="shared" si="249"/>
        <v>44377</v>
      </c>
      <c r="E615" s="54">
        <f t="shared" si="246"/>
        <v>91</v>
      </c>
      <c r="F615" s="55">
        <f>VLOOKUP(D615,'FERC Interest Rate'!A:B,2,TRUE)</f>
        <v>3.2500000000000001E-2</v>
      </c>
      <c r="G615" s="56">
        <f t="shared" si="247"/>
        <v>375.15154674713961</v>
      </c>
      <c r="H615" s="56">
        <v>0</v>
      </c>
      <c r="I615" s="122">
        <f t="shared" si="251"/>
        <v>3.6601031164759781</v>
      </c>
      <c r="J615" s="57">
        <f t="shared" si="250"/>
        <v>3.0397553411086724</v>
      </c>
      <c r="K615" s="5">
        <f t="shared" si="241"/>
        <v>6.69985845758465</v>
      </c>
      <c r="L615" s="57">
        <f t="shared" si="252"/>
        <v>21.35</v>
      </c>
      <c r="M615" s="86">
        <f t="shared" si="242"/>
        <v>28.049858457584651</v>
      </c>
      <c r="N615" s="5">
        <f t="shared" si="243"/>
        <v>378.19130208824828</v>
      </c>
      <c r="O615" s="56">
        <f t="shared" si="244"/>
        <v>350.14144363066362</v>
      </c>
    </row>
    <row r="616" spans="1:15" x14ac:dyDescent="0.2">
      <c r="A616" s="59" t="s">
        <v>51</v>
      </c>
      <c r="B616" s="54" t="str">
        <f t="shared" si="245"/>
        <v>Q3/2021</v>
      </c>
      <c r="C616" s="49">
        <f t="shared" si="248"/>
        <v>44378</v>
      </c>
      <c r="D616" s="49">
        <f t="shared" si="249"/>
        <v>44469</v>
      </c>
      <c r="E616" s="54">
        <f t="shared" si="246"/>
        <v>92</v>
      </c>
      <c r="F616" s="55">
        <f>VLOOKUP(D616,'FERC Interest Rate'!A:B,2,TRUE)</f>
        <v>3.2500000000000001E-2</v>
      </c>
      <c r="G616" s="56">
        <f t="shared" si="247"/>
        <v>350.14144363066362</v>
      </c>
      <c r="H616" s="56">
        <v>0</v>
      </c>
      <c r="I616" s="122">
        <f t="shared" si="251"/>
        <v>3.6601031164759781</v>
      </c>
      <c r="J616" s="57">
        <f t="shared" si="250"/>
        <v>2.8682819628922855</v>
      </c>
      <c r="K616" s="5">
        <f t="shared" si="241"/>
        <v>6.5283850793682632</v>
      </c>
      <c r="L616" s="57">
        <f t="shared" si="252"/>
        <v>21.35</v>
      </c>
      <c r="M616" s="86">
        <f t="shared" si="242"/>
        <v>27.878385079368265</v>
      </c>
      <c r="N616" s="5">
        <f t="shared" si="243"/>
        <v>353.00972559355591</v>
      </c>
      <c r="O616" s="56">
        <f t="shared" si="244"/>
        <v>325.13134051418763</v>
      </c>
    </row>
    <row r="617" spans="1:15" x14ac:dyDescent="0.2">
      <c r="A617" s="59" t="s">
        <v>52</v>
      </c>
      <c r="B617" s="54" t="str">
        <f t="shared" si="245"/>
        <v>Q4/2021</v>
      </c>
      <c r="C617" s="49">
        <f t="shared" si="248"/>
        <v>44470</v>
      </c>
      <c r="D617" s="49">
        <f t="shared" si="249"/>
        <v>44561</v>
      </c>
      <c r="E617" s="54">
        <f t="shared" si="246"/>
        <v>92</v>
      </c>
      <c r="F617" s="55">
        <f>VLOOKUP(D617,'FERC Interest Rate'!A:B,2,TRUE)</f>
        <v>3.2500000000000001E-2</v>
      </c>
      <c r="G617" s="56">
        <f t="shared" si="247"/>
        <v>325.13134051418763</v>
      </c>
      <c r="H617" s="56">
        <v>0</v>
      </c>
      <c r="I617" s="122">
        <f t="shared" si="251"/>
        <v>3.6601031164759781</v>
      </c>
      <c r="J617" s="57">
        <f t="shared" si="250"/>
        <v>2.6634046798285511</v>
      </c>
      <c r="K617" s="5">
        <f t="shared" si="241"/>
        <v>6.3235077963045292</v>
      </c>
      <c r="L617" s="57">
        <f t="shared" si="252"/>
        <v>21.35</v>
      </c>
      <c r="M617" s="86">
        <f t="shared" si="242"/>
        <v>27.673507796304531</v>
      </c>
      <c r="N617" s="5">
        <f t="shared" si="243"/>
        <v>327.79474519401617</v>
      </c>
      <c r="O617" s="56">
        <f t="shared" si="244"/>
        <v>300.12123739771164</v>
      </c>
    </row>
    <row r="618" spans="1:15" x14ac:dyDescent="0.2">
      <c r="A618" s="59" t="s">
        <v>53</v>
      </c>
      <c r="B618" s="54" t="str">
        <f t="shared" si="245"/>
        <v>Q1/2022</v>
      </c>
      <c r="C618" s="49">
        <f t="shared" si="248"/>
        <v>44562</v>
      </c>
      <c r="D618" s="49">
        <f t="shared" si="249"/>
        <v>44651</v>
      </c>
      <c r="E618" s="54">
        <f t="shared" si="246"/>
        <v>90</v>
      </c>
      <c r="F618" s="55">
        <f>VLOOKUP(D618,'FERC Interest Rate'!A:B,2,TRUE)</f>
        <v>3.2500000000000001E-2</v>
      </c>
      <c r="G618" s="56">
        <f t="shared" si="247"/>
        <v>300.12123739771164</v>
      </c>
      <c r="H618" s="56">
        <v>0</v>
      </c>
      <c r="I618" s="122">
        <f t="shared" si="251"/>
        <v>3.6601031164759781</v>
      </c>
      <c r="J618" s="57">
        <f t="shared" si="250"/>
        <v>2.4050811490090593</v>
      </c>
      <c r="K618" s="5">
        <f t="shared" si="241"/>
        <v>6.065184265485037</v>
      </c>
      <c r="L618" s="57">
        <f t="shared" si="252"/>
        <v>21.35</v>
      </c>
      <c r="M618" s="86">
        <f t="shared" si="242"/>
        <v>27.415184265485038</v>
      </c>
      <c r="N618" s="5">
        <f t="shared" si="243"/>
        <v>302.52631854672069</v>
      </c>
      <c r="O618" s="56">
        <f t="shared" si="244"/>
        <v>275.11113428123565</v>
      </c>
    </row>
    <row r="619" spans="1:15" x14ac:dyDescent="0.2">
      <c r="A619" s="59" t="s">
        <v>54</v>
      </c>
      <c r="B619" s="54" t="str">
        <f t="shared" si="245"/>
        <v>Q2/2022</v>
      </c>
      <c r="C619" s="49">
        <f t="shared" si="248"/>
        <v>44652</v>
      </c>
      <c r="D619" s="49">
        <f t="shared" si="249"/>
        <v>44742</v>
      </c>
      <c r="E619" s="54">
        <f t="shared" si="246"/>
        <v>91</v>
      </c>
      <c r="F619" s="55">
        <f>VLOOKUP(D619,'FERC Interest Rate'!A:B,2,TRUE)</f>
        <v>3.2500000000000001E-2</v>
      </c>
      <c r="G619" s="56">
        <f t="shared" si="247"/>
        <v>275.11113428123565</v>
      </c>
      <c r="H619" s="56">
        <v>0</v>
      </c>
      <c r="I619" s="122">
        <f t="shared" si="251"/>
        <v>3.6601031164759781</v>
      </c>
      <c r="J619" s="57">
        <f t="shared" si="250"/>
        <v>2.2291539168130261</v>
      </c>
      <c r="K619" s="5">
        <f t="shared" si="241"/>
        <v>5.8892570332890042</v>
      </c>
      <c r="L619" s="57">
        <f t="shared" si="252"/>
        <v>21.35</v>
      </c>
      <c r="M619" s="86">
        <f t="shared" si="242"/>
        <v>27.239257033289007</v>
      </c>
      <c r="N619" s="5">
        <f t="shared" si="243"/>
        <v>277.34028819804865</v>
      </c>
      <c r="O619" s="56">
        <f t="shared" si="244"/>
        <v>250.10103116475969</v>
      </c>
    </row>
    <row r="620" spans="1:15" x14ac:dyDescent="0.2">
      <c r="A620" s="59" t="s">
        <v>55</v>
      </c>
      <c r="B620" s="54" t="str">
        <f t="shared" si="245"/>
        <v>Q3/2022</v>
      </c>
      <c r="C620" s="49">
        <f t="shared" si="248"/>
        <v>44743</v>
      </c>
      <c r="D620" s="49">
        <f t="shared" si="249"/>
        <v>44834</v>
      </c>
      <c r="E620" s="54">
        <f t="shared" si="246"/>
        <v>92</v>
      </c>
      <c r="F620" s="55">
        <f>VLOOKUP(D620,'FERC Interest Rate'!A:B,2,TRUE)</f>
        <v>3.5999999999999997E-2</v>
      </c>
      <c r="G620" s="56">
        <f t="shared" si="247"/>
        <v>250.10103116475969</v>
      </c>
      <c r="H620" s="56">
        <v>0</v>
      </c>
      <c r="I620" s="122">
        <f t="shared" si="251"/>
        <v>3.6601031164759781</v>
      </c>
      <c r="J620" s="57">
        <f t="shared" si="250"/>
        <v>2.2694099047059839</v>
      </c>
      <c r="K620" s="5">
        <f t="shared" si="241"/>
        <v>5.929513021181962</v>
      </c>
      <c r="L620" s="57">
        <f t="shared" si="252"/>
        <v>21.35</v>
      </c>
      <c r="M620" s="86">
        <f t="shared" si="242"/>
        <v>27.279513021181963</v>
      </c>
      <c r="N620" s="5">
        <f t="shared" si="243"/>
        <v>252.37044106946567</v>
      </c>
      <c r="O620" s="56">
        <f t="shared" si="244"/>
        <v>225.09092804828373</v>
      </c>
    </row>
    <row r="621" spans="1:15" x14ac:dyDescent="0.2">
      <c r="A621" s="59" t="s">
        <v>56</v>
      </c>
      <c r="B621" s="54" t="str">
        <f t="shared" si="245"/>
        <v>Q4/2022</v>
      </c>
      <c r="C621" s="49">
        <f t="shared" si="248"/>
        <v>44835</v>
      </c>
      <c r="D621" s="49">
        <f t="shared" si="249"/>
        <v>44926</v>
      </c>
      <c r="E621" s="54">
        <f t="shared" si="246"/>
        <v>92</v>
      </c>
      <c r="F621" s="55">
        <f>VLOOKUP(D621,'FERC Interest Rate'!A:B,2,TRUE)</f>
        <v>4.9099999999999998E-2</v>
      </c>
      <c r="G621" s="56">
        <f t="shared" si="247"/>
        <v>225.09092804828373</v>
      </c>
      <c r="H621" s="56">
        <v>0</v>
      </c>
      <c r="I621" s="122">
        <f t="shared" si="251"/>
        <v>3.6601031164759781</v>
      </c>
      <c r="J621" s="57">
        <f t="shared" si="250"/>
        <v>2.7857006580265953</v>
      </c>
      <c r="K621" s="5">
        <f t="shared" si="241"/>
        <v>6.4458037745025738</v>
      </c>
      <c r="L621" s="57">
        <f t="shared" si="252"/>
        <v>21.35</v>
      </c>
      <c r="M621" s="86">
        <f t="shared" si="242"/>
        <v>27.795803774502573</v>
      </c>
      <c r="N621" s="5">
        <f t="shared" si="243"/>
        <v>227.87662870631033</v>
      </c>
      <c r="O621" s="56">
        <f t="shared" si="244"/>
        <v>200.08082493180777</v>
      </c>
    </row>
    <row r="622" spans="1:15" x14ac:dyDescent="0.2">
      <c r="A622" s="59" t="s">
        <v>57</v>
      </c>
      <c r="B622" s="54" t="str">
        <f t="shared" si="245"/>
        <v>Q1/2023</v>
      </c>
      <c r="C622" s="49">
        <f t="shared" si="248"/>
        <v>44927</v>
      </c>
      <c r="D622" s="49">
        <f t="shared" si="249"/>
        <v>45016</v>
      </c>
      <c r="E622" s="54">
        <f t="shared" si="246"/>
        <v>90</v>
      </c>
      <c r="F622" s="55">
        <f>VLOOKUP(D622,'FERC Interest Rate'!A:B,2,TRUE)</f>
        <v>6.3100000000000003E-2</v>
      </c>
      <c r="G622" s="56">
        <f t="shared" si="247"/>
        <v>200.08082493180777</v>
      </c>
      <c r="H622" s="56">
        <v>0</v>
      </c>
      <c r="I622" s="122">
        <f t="shared" si="251"/>
        <v>3.6601031164759781</v>
      </c>
      <c r="J622" s="57">
        <f t="shared" si="250"/>
        <v>3.1130383692814694</v>
      </c>
      <c r="K622" s="5">
        <f t="shared" si="241"/>
        <v>6.7731414857574475</v>
      </c>
      <c r="L622" s="57">
        <f t="shared" si="252"/>
        <v>21.35</v>
      </c>
      <c r="M622" s="86">
        <f t="shared" si="242"/>
        <v>28.123141485757451</v>
      </c>
      <c r="N622" s="5">
        <f t="shared" si="243"/>
        <v>203.19386330108924</v>
      </c>
      <c r="O622" s="56">
        <f t="shared" si="244"/>
        <v>175.07072181533181</v>
      </c>
    </row>
    <row r="623" spans="1:15" x14ac:dyDescent="0.2">
      <c r="A623" s="59" t="s">
        <v>58</v>
      </c>
      <c r="B623" s="54" t="str">
        <f t="shared" si="245"/>
        <v>Q2/2023</v>
      </c>
      <c r="C623" s="49">
        <f t="shared" si="248"/>
        <v>45017</v>
      </c>
      <c r="D623" s="49">
        <f t="shared" si="249"/>
        <v>45107</v>
      </c>
      <c r="E623" s="54">
        <f t="shared" si="246"/>
        <v>91</v>
      </c>
      <c r="F623" s="55">
        <f>VLOOKUP(D623,'FERC Interest Rate'!A:B,2,TRUE)</f>
        <v>7.4999999999999997E-2</v>
      </c>
      <c r="G623" s="56">
        <f t="shared" si="247"/>
        <v>175.07072181533181</v>
      </c>
      <c r="H623" s="56">
        <v>0</v>
      </c>
      <c r="I623" s="122">
        <f t="shared" si="251"/>
        <v>3.6601031164759781</v>
      </c>
      <c r="J623" s="57">
        <f t="shared" si="250"/>
        <v>3.2735826750401085</v>
      </c>
      <c r="K623" s="5">
        <f t="shared" si="241"/>
        <v>6.933685791516087</v>
      </c>
      <c r="L623" s="57">
        <f t="shared" si="252"/>
        <v>21.35</v>
      </c>
      <c r="M623" s="86">
        <f t="shared" si="242"/>
        <v>28.283685791516088</v>
      </c>
      <c r="N623" s="5">
        <f t="shared" si="243"/>
        <v>178.34430449037191</v>
      </c>
      <c r="O623" s="56">
        <f t="shared" si="244"/>
        <v>150.06061869885585</v>
      </c>
    </row>
    <row r="624" spans="1:15" x14ac:dyDescent="0.2">
      <c r="A624" s="59" t="s">
        <v>59</v>
      </c>
      <c r="B624" s="54" t="str">
        <f t="shared" si="245"/>
        <v>Q3/2023</v>
      </c>
      <c r="C624" s="49">
        <f t="shared" si="248"/>
        <v>45108</v>
      </c>
      <c r="D624" s="49">
        <f t="shared" si="249"/>
        <v>45199</v>
      </c>
      <c r="E624" s="54">
        <f t="shared" si="246"/>
        <v>92</v>
      </c>
      <c r="F624" s="55">
        <f>VLOOKUP(D624,'FERC Interest Rate'!A:B,2,TRUE)</f>
        <v>8.0199999999999994E-2</v>
      </c>
      <c r="G624" s="56">
        <f t="shared" si="247"/>
        <v>150.06061869885585</v>
      </c>
      <c r="H624" s="56">
        <v>0</v>
      </c>
      <c r="I624" s="122">
        <f t="shared" si="251"/>
        <v>3.6601031164759781</v>
      </c>
      <c r="J624" s="57">
        <f t="shared" si="250"/>
        <v>3.0334445726236656</v>
      </c>
      <c r="K624" s="5">
        <f t="shared" si="241"/>
        <v>6.6935476890996437</v>
      </c>
      <c r="L624" s="57">
        <f t="shared" si="252"/>
        <v>21.35</v>
      </c>
      <c r="M624" s="86">
        <f t="shared" si="242"/>
        <v>28.043547689099647</v>
      </c>
      <c r="N624" s="5">
        <f t="shared" si="243"/>
        <v>153.09406327147951</v>
      </c>
      <c r="O624" s="56">
        <f t="shared" si="244"/>
        <v>125.05051558237987</v>
      </c>
    </row>
    <row r="625" spans="1:15" x14ac:dyDescent="0.2">
      <c r="A625" s="59" t="s">
        <v>60</v>
      </c>
      <c r="B625" s="54" t="str">
        <f t="shared" si="245"/>
        <v>Q4/2023</v>
      </c>
      <c r="C625" s="49">
        <f t="shared" si="248"/>
        <v>45200</v>
      </c>
      <c r="D625" s="49">
        <f t="shared" si="249"/>
        <v>45291</v>
      </c>
      <c r="E625" s="54">
        <f t="shared" si="246"/>
        <v>92</v>
      </c>
      <c r="F625" s="55">
        <f>VLOOKUP(D625,'FERC Interest Rate'!A:B,2,TRUE)</f>
        <v>8.3500000000000005E-2</v>
      </c>
      <c r="G625" s="56">
        <f t="shared" si="247"/>
        <v>125.05051558237987</v>
      </c>
      <c r="H625" s="56">
        <v>0</v>
      </c>
      <c r="I625" s="122">
        <f t="shared" si="251"/>
        <v>3.6601031164759781</v>
      </c>
      <c r="J625" s="57">
        <f t="shared" si="250"/>
        <v>2.631885097818746</v>
      </c>
      <c r="K625" s="5">
        <f t="shared" si="241"/>
        <v>6.2919882142947241</v>
      </c>
      <c r="L625" s="57">
        <f t="shared" si="252"/>
        <v>21.35</v>
      </c>
      <c r="M625" s="86">
        <f t="shared" si="242"/>
        <v>27.641988214294727</v>
      </c>
      <c r="N625" s="5">
        <f t="shared" si="243"/>
        <v>127.68240068019863</v>
      </c>
      <c r="O625" s="56">
        <f t="shared" si="244"/>
        <v>100.04041246590388</v>
      </c>
    </row>
    <row r="626" spans="1:15" x14ac:dyDescent="0.2">
      <c r="A626" s="59" t="s">
        <v>61</v>
      </c>
      <c r="B626" s="54" t="str">
        <f t="shared" si="245"/>
        <v>Q1/2024</v>
      </c>
      <c r="C626" s="49">
        <f t="shared" si="248"/>
        <v>45292</v>
      </c>
      <c r="D626" s="49">
        <f t="shared" si="249"/>
        <v>45382</v>
      </c>
      <c r="E626" s="54">
        <f t="shared" si="246"/>
        <v>91</v>
      </c>
      <c r="F626" s="55">
        <f>VLOOKUP(D626,'FERC Interest Rate'!A:B,2,TRUE)</f>
        <v>8.5000000000000006E-2</v>
      </c>
      <c r="G626" s="56">
        <f t="shared" si="247"/>
        <v>100.04041246590388</v>
      </c>
      <c r="H626" s="56">
        <v>0</v>
      </c>
      <c r="I626" s="122">
        <f t="shared" si="251"/>
        <v>3.6601031164759781</v>
      </c>
      <c r="J626" s="57">
        <f t="shared" si="250"/>
        <v>2.1142420503381603</v>
      </c>
      <c r="K626" s="5">
        <f t="shared" si="241"/>
        <v>5.7743451668141379</v>
      </c>
      <c r="L626" s="57">
        <f t="shared" si="252"/>
        <v>21.35</v>
      </c>
      <c r="M626" s="86">
        <f t="shared" si="242"/>
        <v>27.124345166814138</v>
      </c>
      <c r="N626" s="5">
        <f t="shared" si="243"/>
        <v>102.15465451624205</v>
      </c>
      <c r="O626" s="56">
        <f t="shared" si="244"/>
        <v>75.030309349427895</v>
      </c>
    </row>
    <row r="627" spans="1:15" x14ac:dyDescent="0.2">
      <c r="A627" s="59" t="s">
        <v>62</v>
      </c>
      <c r="B627" s="54" t="str">
        <f t="shared" si="245"/>
        <v>Q2/2024</v>
      </c>
      <c r="C627" s="49">
        <f t="shared" si="248"/>
        <v>45383</v>
      </c>
      <c r="D627" s="49">
        <f t="shared" si="249"/>
        <v>45473</v>
      </c>
      <c r="E627" s="54">
        <f t="shared" si="246"/>
        <v>91</v>
      </c>
      <c r="F627" s="55">
        <f>VLOOKUP(D627,'FERC Interest Rate'!A:B,2,TRUE)</f>
        <v>8.5000000000000006E-2</v>
      </c>
      <c r="G627" s="56">
        <f t="shared" si="247"/>
        <v>75.030309349427895</v>
      </c>
      <c r="H627" s="56">
        <v>0</v>
      </c>
      <c r="I627" s="122">
        <f t="shared" si="251"/>
        <v>3.6601031164759781</v>
      </c>
      <c r="J627" s="57">
        <f t="shared" si="250"/>
        <v>1.5856815377536195</v>
      </c>
      <c r="K627" s="5">
        <f t="shared" si="241"/>
        <v>5.2457846542295972</v>
      </c>
      <c r="L627" s="57">
        <f t="shared" si="252"/>
        <v>21.35</v>
      </c>
      <c r="M627" s="86">
        <f t="shared" si="242"/>
        <v>26.595784654229597</v>
      </c>
      <c r="N627" s="5">
        <f t="shared" si="243"/>
        <v>76.615990887181511</v>
      </c>
      <c r="O627" s="56">
        <f t="shared" si="244"/>
        <v>50.020206232951914</v>
      </c>
    </row>
    <row r="628" spans="1:15" x14ac:dyDescent="0.2">
      <c r="A628" s="59" t="s">
        <v>63</v>
      </c>
      <c r="B628" s="54" t="str">
        <f t="shared" si="245"/>
        <v>Q3/2024</v>
      </c>
      <c r="C628" s="49">
        <f t="shared" si="248"/>
        <v>45474</v>
      </c>
      <c r="D628" s="49">
        <f t="shared" si="249"/>
        <v>45565</v>
      </c>
      <c r="E628" s="54">
        <f t="shared" si="246"/>
        <v>92</v>
      </c>
      <c r="F628" s="55">
        <f>VLOOKUP(D628,'FERC Interest Rate'!A:B,2,TRUE)</f>
        <v>8.5000000000000006E-2</v>
      </c>
      <c r="G628" s="56">
        <f t="shared" si="247"/>
        <v>50.020206232951914</v>
      </c>
      <c r="H628" s="56">
        <v>0</v>
      </c>
      <c r="I628" s="122">
        <f t="shared" si="251"/>
        <v>3.6601031164759781</v>
      </c>
      <c r="J628" s="57">
        <f t="shared" si="250"/>
        <v>1.0687377397313769</v>
      </c>
      <c r="K628" s="5">
        <f t="shared" si="241"/>
        <v>4.7288408562073547</v>
      </c>
      <c r="L628" s="57">
        <f t="shared" si="252"/>
        <v>21.35</v>
      </c>
      <c r="M628" s="86">
        <f t="shared" si="242"/>
        <v>26.078840856207357</v>
      </c>
      <c r="N628" s="5">
        <f t="shared" si="243"/>
        <v>51.088943972683289</v>
      </c>
      <c r="O628" s="56">
        <f t="shared" si="244"/>
        <v>25.010103116475936</v>
      </c>
    </row>
    <row r="629" spans="1:15" x14ac:dyDescent="0.2">
      <c r="A629" s="59" t="s">
        <v>64</v>
      </c>
      <c r="B629" s="54" t="str">
        <f t="shared" si="245"/>
        <v>Q4/2024</v>
      </c>
      <c r="C629" s="49">
        <f t="shared" si="248"/>
        <v>45566</v>
      </c>
      <c r="D629" s="49">
        <f t="shared" si="249"/>
        <v>45657</v>
      </c>
      <c r="E629" s="54">
        <f t="shared" si="246"/>
        <v>92</v>
      </c>
      <c r="F629" s="55">
        <f>VLOOKUP(D629,'FERC Interest Rate'!A:B,2,TRUE)</f>
        <v>8.5000000000000006E-2</v>
      </c>
      <c r="G629" s="56">
        <f t="shared" si="247"/>
        <v>25.010103116475936</v>
      </c>
      <c r="H629" s="56">
        <v>0</v>
      </c>
      <c r="I629" s="122">
        <f t="shared" si="251"/>
        <v>3.6601031164759781</v>
      </c>
      <c r="J629" s="57">
        <f t="shared" si="250"/>
        <v>0.53436886986568799</v>
      </c>
      <c r="K629" s="5">
        <f t="shared" si="241"/>
        <v>4.1944719863416662</v>
      </c>
      <c r="L629" s="57">
        <f t="shared" si="252"/>
        <v>21.35</v>
      </c>
      <c r="M629" s="86">
        <f t="shared" si="242"/>
        <v>25.544471986341669</v>
      </c>
      <c r="N629" s="5">
        <f t="shared" si="243"/>
        <v>25.544471986341623</v>
      </c>
      <c r="O629" s="56">
        <f t="shared" si="244"/>
        <v>-4.3964831775156199E-14</v>
      </c>
    </row>
    <row r="630" spans="1:15" ht="17.45" customHeight="1" thickBot="1" x14ac:dyDescent="0.25">
      <c r="A630" s="98"/>
      <c r="B630" s="99"/>
      <c r="C630" s="100"/>
      <c r="D630" s="100"/>
      <c r="E630" s="99"/>
      <c r="F630" s="99"/>
      <c r="G630" s="88">
        <f t="shared" ref="G630:O630" si="253">SUM(G597:G629)</f>
        <v>11149.370520910235</v>
      </c>
      <c r="H630" s="88">
        <f t="shared" si="253"/>
        <v>73.202062329519563</v>
      </c>
      <c r="I630" s="89">
        <f t="shared" si="253"/>
        <v>73.202062329519578</v>
      </c>
      <c r="J630" s="89">
        <f t="shared" si="253"/>
        <v>57.8828800310201</v>
      </c>
      <c r="K630" s="89">
        <f t="shared" si="253"/>
        <v>131.08494236053966</v>
      </c>
      <c r="L630" s="89">
        <f t="shared" si="253"/>
        <v>427.00000000000017</v>
      </c>
      <c r="M630" s="89">
        <f t="shared" si="253"/>
        <v>558.08494236053969</v>
      </c>
      <c r="N630" s="89">
        <f t="shared" si="253"/>
        <v>11280.455463270773</v>
      </c>
      <c r="O630" s="89">
        <f t="shared" si="253"/>
        <v>10722.370520910235</v>
      </c>
    </row>
    <row r="631" spans="1:15" ht="13.5" thickTop="1" x14ac:dyDescent="0.2"/>
    <row r="632" spans="1:15" ht="36.75" x14ac:dyDescent="0.2">
      <c r="A632" s="58" t="s">
        <v>44</v>
      </c>
      <c r="B632" s="58" t="s">
        <v>3</v>
      </c>
      <c r="C632" s="58" t="s">
        <v>4</v>
      </c>
      <c r="D632" s="58" t="s">
        <v>5</v>
      </c>
      <c r="E632" s="58" t="s">
        <v>6</v>
      </c>
      <c r="F632" s="58" t="s">
        <v>7</v>
      </c>
      <c r="G632" s="58" t="s">
        <v>71</v>
      </c>
      <c r="H632" s="58" t="s">
        <v>72</v>
      </c>
      <c r="I632" s="73" t="s">
        <v>73</v>
      </c>
      <c r="J632" s="74" t="s">
        <v>74</v>
      </c>
      <c r="K632" s="74" t="s">
        <v>75</v>
      </c>
      <c r="L632" s="74" t="s">
        <v>76</v>
      </c>
      <c r="M632" s="75" t="s">
        <v>66</v>
      </c>
      <c r="N632" s="58" t="s">
        <v>77</v>
      </c>
      <c r="O632" s="58" t="s">
        <v>78</v>
      </c>
    </row>
    <row r="633" spans="1:15" x14ac:dyDescent="0.2">
      <c r="A633" s="123" t="s">
        <v>37</v>
      </c>
      <c r="B633" s="325" t="s">
        <v>60</v>
      </c>
      <c r="C633" s="49">
        <f>VLOOKUP(B633,A$1:F$24,2,FALSE)</f>
        <v>42683</v>
      </c>
      <c r="D633" s="49">
        <f>DATE(YEAR(C633),IF(MONTH(C633)&lt;=3,3,IF(MONTH(C633)&lt;=6,6,IF(MONTH(C633)&lt;=9,9,12))),IF(OR(MONTH(C633)&lt;=3,MONTH(C633)&gt;=10),31,30))</f>
        <v>42735</v>
      </c>
      <c r="E633" s="54">
        <f>D633-C633+1</f>
        <v>53</v>
      </c>
      <c r="F633" s="55">
        <f>VLOOKUP(D633,'FERC Interest Rate'!A:B,2,TRUE)</f>
        <v>3.5000000000000003E-2</v>
      </c>
      <c r="G633" s="56">
        <f>VLOOKUP(B633,$A$1:$F$24,5,FALSE)</f>
        <v>115</v>
      </c>
      <c r="H633" s="56">
        <f t="shared" ref="H633:H646" si="254">G633*F633*(E633/(DATE(YEAR(D633),12,31)-DATE(YEAR(D633),1,1)+1))</f>
        <v>0.58285519125683061</v>
      </c>
      <c r="I633" s="122">
        <v>0</v>
      </c>
      <c r="J633" s="57">
        <v>0</v>
      </c>
      <c r="K633" s="5">
        <f t="shared" ref="K633:K665" si="255">+SUM(I633:J633)</f>
        <v>0</v>
      </c>
      <c r="L633" s="57">
        <v>0</v>
      </c>
      <c r="M633" s="86">
        <f t="shared" ref="M633:M665" si="256">+SUM(K633:L633)</f>
        <v>0</v>
      </c>
      <c r="N633" s="5">
        <f t="shared" ref="N633:N665" si="257">+G633+H633+J633</f>
        <v>115.58285519125683</v>
      </c>
      <c r="O633" s="56">
        <f t="shared" ref="O633:O665" si="258">G633+H633-L633-I633</f>
        <v>115.58285519125683</v>
      </c>
    </row>
    <row r="634" spans="1:15" x14ac:dyDescent="0.2">
      <c r="A634" s="59" t="s">
        <v>22</v>
      </c>
      <c r="B634" s="54" t="str">
        <f t="shared" ref="B634:B665" si="259">+IF(MONTH(C634)&lt;4,"Q1",IF(MONTH(C634)&lt;7,"Q2",IF(MONTH(C634)&lt;10,"Q3","Q4")))&amp;"/"&amp;YEAR(C634)</f>
        <v>Q1/2017</v>
      </c>
      <c r="C634" s="49">
        <f>D633+1</f>
        <v>42736</v>
      </c>
      <c r="D634" s="49">
        <f>EOMONTH(D633,3)</f>
        <v>42825</v>
      </c>
      <c r="E634" s="54">
        <f t="shared" ref="E634:E665" si="260">D634-C634+1</f>
        <v>90</v>
      </c>
      <c r="F634" s="55">
        <f>VLOOKUP(D634,'FERC Interest Rate'!A:B,2,TRUE)</f>
        <v>3.5000000000000003E-2</v>
      </c>
      <c r="G634" s="56">
        <f t="shared" ref="G634:G665" si="261">O633</f>
        <v>115.58285519125683</v>
      </c>
      <c r="H634" s="56">
        <f t="shared" si="254"/>
        <v>0.99749587356838088</v>
      </c>
      <c r="I634" s="122">
        <v>0</v>
      </c>
      <c r="J634" s="57">
        <v>0</v>
      </c>
      <c r="K634" s="5">
        <f t="shared" si="255"/>
        <v>0</v>
      </c>
      <c r="L634" s="57">
        <v>0</v>
      </c>
      <c r="M634" s="86">
        <f t="shared" si="256"/>
        <v>0</v>
      </c>
      <c r="N634" s="5">
        <f t="shared" si="257"/>
        <v>116.58035106482521</v>
      </c>
      <c r="O634" s="56">
        <f t="shared" si="258"/>
        <v>116.58035106482521</v>
      </c>
    </row>
    <row r="635" spans="1:15" x14ac:dyDescent="0.2">
      <c r="A635" s="59" t="s">
        <v>22</v>
      </c>
      <c r="B635" s="54" t="str">
        <f t="shared" si="259"/>
        <v>Q2/2017</v>
      </c>
      <c r="C635" s="49">
        <f t="shared" ref="C635:C665" si="262">D634+1</f>
        <v>42826</v>
      </c>
      <c r="D635" s="49">
        <f t="shared" ref="D635:D665" si="263">EOMONTH(D634,3)</f>
        <v>42916</v>
      </c>
      <c r="E635" s="54">
        <f t="shared" si="260"/>
        <v>91</v>
      </c>
      <c r="F635" s="55">
        <f>VLOOKUP(D635,'FERC Interest Rate'!A:B,2,TRUE)</f>
        <v>3.7100000000000001E-2</v>
      </c>
      <c r="G635" s="56">
        <f t="shared" si="261"/>
        <v>116.58035106482521</v>
      </c>
      <c r="H635" s="56">
        <f t="shared" si="254"/>
        <v>1.0783203376163191</v>
      </c>
      <c r="I635" s="122">
        <v>0</v>
      </c>
      <c r="J635" s="57">
        <v>0</v>
      </c>
      <c r="K635" s="5">
        <f t="shared" si="255"/>
        <v>0</v>
      </c>
      <c r="L635" s="57">
        <v>0</v>
      </c>
      <c r="M635" s="86">
        <f t="shared" si="256"/>
        <v>0</v>
      </c>
      <c r="N635" s="5">
        <f t="shared" si="257"/>
        <v>117.65867140244153</v>
      </c>
      <c r="O635" s="56">
        <f t="shared" si="258"/>
        <v>117.65867140244153</v>
      </c>
    </row>
    <row r="636" spans="1:15" x14ac:dyDescent="0.2">
      <c r="A636" s="59" t="s">
        <v>22</v>
      </c>
      <c r="B636" s="54" t="str">
        <f t="shared" si="259"/>
        <v>Q3/2017</v>
      </c>
      <c r="C636" s="49">
        <f t="shared" si="262"/>
        <v>42917</v>
      </c>
      <c r="D636" s="49">
        <f t="shared" si="263"/>
        <v>43008</v>
      </c>
      <c r="E636" s="54">
        <f t="shared" si="260"/>
        <v>92</v>
      </c>
      <c r="F636" s="55">
        <f>VLOOKUP(D636,'FERC Interest Rate'!A:B,2,TRUE)</f>
        <v>3.9600000000000003E-2</v>
      </c>
      <c r="G636" s="56">
        <f t="shared" si="261"/>
        <v>117.65867140244153</v>
      </c>
      <c r="H636" s="56">
        <f t="shared" si="254"/>
        <v>1.1743947168585618</v>
      </c>
      <c r="I636" s="122">
        <v>0</v>
      </c>
      <c r="J636" s="57">
        <v>0</v>
      </c>
      <c r="K636" s="5">
        <f t="shared" si="255"/>
        <v>0</v>
      </c>
      <c r="L636" s="57">
        <v>0</v>
      </c>
      <c r="M636" s="86">
        <f t="shared" si="256"/>
        <v>0</v>
      </c>
      <c r="N636" s="5">
        <f t="shared" si="257"/>
        <v>118.83306611930009</v>
      </c>
      <c r="O636" s="56">
        <f t="shared" si="258"/>
        <v>118.83306611930009</v>
      </c>
    </row>
    <row r="637" spans="1:15" x14ac:dyDescent="0.2">
      <c r="A637" s="59" t="s">
        <v>22</v>
      </c>
      <c r="B637" s="54" t="str">
        <f t="shared" si="259"/>
        <v>Q4/2017</v>
      </c>
      <c r="C637" s="49">
        <f t="shared" si="262"/>
        <v>43009</v>
      </c>
      <c r="D637" s="49">
        <f t="shared" si="263"/>
        <v>43100</v>
      </c>
      <c r="E637" s="54">
        <f t="shared" si="260"/>
        <v>92</v>
      </c>
      <c r="F637" s="55">
        <f>VLOOKUP(D637,'FERC Interest Rate'!A:B,2,TRUE)</f>
        <v>4.2099999999999999E-2</v>
      </c>
      <c r="G637" s="56">
        <f t="shared" si="261"/>
        <v>118.83306611930009</v>
      </c>
      <c r="H637" s="56">
        <f t="shared" si="254"/>
        <v>1.2609978950500633</v>
      </c>
      <c r="I637" s="122">
        <v>0</v>
      </c>
      <c r="J637" s="57">
        <v>0</v>
      </c>
      <c r="K637" s="5">
        <f t="shared" si="255"/>
        <v>0</v>
      </c>
      <c r="L637" s="57">
        <v>0</v>
      </c>
      <c r="M637" s="86">
        <f t="shared" si="256"/>
        <v>0</v>
      </c>
      <c r="N637" s="5">
        <f t="shared" si="257"/>
        <v>120.09406401435015</v>
      </c>
      <c r="O637" s="56">
        <f t="shared" si="258"/>
        <v>120.09406401435015</v>
      </c>
    </row>
    <row r="638" spans="1:15" x14ac:dyDescent="0.2">
      <c r="A638" s="59" t="s">
        <v>22</v>
      </c>
      <c r="B638" s="54" t="str">
        <f t="shared" si="259"/>
        <v>Q1/2018</v>
      </c>
      <c r="C638" s="49">
        <f t="shared" si="262"/>
        <v>43101</v>
      </c>
      <c r="D638" s="49">
        <f t="shared" si="263"/>
        <v>43190</v>
      </c>
      <c r="E638" s="54">
        <f t="shared" si="260"/>
        <v>90</v>
      </c>
      <c r="F638" s="55">
        <f>VLOOKUP(D638,'FERC Interest Rate'!A:B,2,TRUE)</f>
        <v>4.2500000000000003E-2</v>
      </c>
      <c r="G638" s="56">
        <f t="shared" si="261"/>
        <v>120.09406401435015</v>
      </c>
      <c r="H638" s="56">
        <f t="shared" si="254"/>
        <v>1.2585199859038063</v>
      </c>
      <c r="I638" s="122">
        <v>0</v>
      </c>
      <c r="J638" s="57">
        <v>0</v>
      </c>
      <c r="K638" s="5">
        <f t="shared" si="255"/>
        <v>0</v>
      </c>
      <c r="L638" s="57">
        <v>0</v>
      </c>
      <c r="M638" s="86">
        <f t="shared" si="256"/>
        <v>0</v>
      </c>
      <c r="N638" s="5">
        <f t="shared" si="257"/>
        <v>121.35258400025396</v>
      </c>
      <c r="O638" s="56">
        <f t="shared" si="258"/>
        <v>121.35258400025396</v>
      </c>
    </row>
    <row r="639" spans="1:15" x14ac:dyDescent="0.2">
      <c r="A639" s="59" t="s">
        <v>22</v>
      </c>
      <c r="B639" s="54" t="str">
        <f t="shared" si="259"/>
        <v>Q2/2018</v>
      </c>
      <c r="C639" s="49">
        <f t="shared" si="262"/>
        <v>43191</v>
      </c>
      <c r="D639" s="49">
        <f t="shared" si="263"/>
        <v>43281</v>
      </c>
      <c r="E639" s="54">
        <f t="shared" si="260"/>
        <v>91</v>
      </c>
      <c r="F639" s="55">
        <f>VLOOKUP(D639,'FERC Interest Rate'!A:B,2,TRUE)</f>
        <v>4.4699999999999997E-2</v>
      </c>
      <c r="G639" s="56">
        <f t="shared" si="261"/>
        <v>121.35258400025396</v>
      </c>
      <c r="H639" s="56">
        <f t="shared" si="254"/>
        <v>1.3523997422954328</v>
      </c>
      <c r="I639" s="122">
        <v>0</v>
      </c>
      <c r="J639" s="57">
        <v>0</v>
      </c>
      <c r="K639" s="5">
        <f t="shared" si="255"/>
        <v>0</v>
      </c>
      <c r="L639" s="57">
        <v>0</v>
      </c>
      <c r="M639" s="86">
        <f t="shared" si="256"/>
        <v>0</v>
      </c>
      <c r="N639" s="5">
        <f t="shared" si="257"/>
        <v>122.70498374254939</v>
      </c>
      <c r="O639" s="56">
        <f t="shared" si="258"/>
        <v>122.70498374254939</v>
      </c>
    </row>
    <row r="640" spans="1:15" x14ac:dyDescent="0.2">
      <c r="A640" s="59" t="s">
        <v>22</v>
      </c>
      <c r="B640" s="54" t="str">
        <f t="shared" si="259"/>
        <v>Q3/2018</v>
      </c>
      <c r="C640" s="49">
        <f t="shared" si="262"/>
        <v>43282</v>
      </c>
      <c r="D640" s="49">
        <f t="shared" si="263"/>
        <v>43373</v>
      </c>
      <c r="E640" s="54">
        <f t="shared" si="260"/>
        <v>92</v>
      </c>
      <c r="F640" s="55">
        <f>VLOOKUP(D640,'FERC Interest Rate'!A:B,2,TRUE)</f>
        <v>4.6899999999999997E-2</v>
      </c>
      <c r="G640" s="56">
        <f t="shared" si="261"/>
        <v>122.70498374254939</v>
      </c>
      <c r="H640" s="56">
        <f t="shared" si="254"/>
        <v>1.4505409968557592</v>
      </c>
      <c r="I640" s="122">
        <v>0</v>
      </c>
      <c r="J640" s="57">
        <v>0</v>
      </c>
      <c r="K640" s="5">
        <f t="shared" si="255"/>
        <v>0</v>
      </c>
      <c r="L640" s="57">
        <v>0</v>
      </c>
      <c r="M640" s="86">
        <f t="shared" si="256"/>
        <v>0</v>
      </c>
      <c r="N640" s="5">
        <f t="shared" si="257"/>
        <v>124.15552473940515</v>
      </c>
      <c r="O640" s="56">
        <f t="shared" si="258"/>
        <v>124.15552473940515</v>
      </c>
    </row>
    <row r="641" spans="1:15" x14ac:dyDescent="0.2">
      <c r="A641" s="59" t="s">
        <v>22</v>
      </c>
      <c r="B641" s="54" t="str">
        <f t="shared" si="259"/>
        <v>Q4/2018</v>
      </c>
      <c r="C641" s="49">
        <f t="shared" si="262"/>
        <v>43374</v>
      </c>
      <c r="D641" s="49">
        <f t="shared" si="263"/>
        <v>43465</v>
      </c>
      <c r="E641" s="54">
        <f t="shared" si="260"/>
        <v>92</v>
      </c>
      <c r="F641" s="55">
        <f>VLOOKUP(D641,'FERC Interest Rate'!A:B,2,TRUE)</f>
        <v>4.9599999999999998E-2</v>
      </c>
      <c r="G641" s="56">
        <f t="shared" si="261"/>
        <v>124.15552473940515</v>
      </c>
      <c r="H641" s="56">
        <f t="shared" si="254"/>
        <v>1.5521821657283659</v>
      </c>
      <c r="I641" s="122">
        <v>0</v>
      </c>
      <c r="J641" s="57">
        <v>0</v>
      </c>
      <c r="K641" s="5">
        <f t="shared" si="255"/>
        <v>0</v>
      </c>
      <c r="L641" s="57">
        <v>0</v>
      </c>
      <c r="M641" s="86">
        <f t="shared" si="256"/>
        <v>0</v>
      </c>
      <c r="N641" s="5">
        <f t="shared" si="257"/>
        <v>125.70770690513352</v>
      </c>
      <c r="O641" s="56">
        <f t="shared" si="258"/>
        <v>125.70770690513352</v>
      </c>
    </row>
    <row r="642" spans="1:15" x14ac:dyDescent="0.2">
      <c r="A642" s="59" t="s">
        <v>22</v>
      </c>
      <c r="B642" s="54" t="str">
        <f t="shared" si="259"/>
        <v>Q1/2019</v>
      </c>
      <c r="C642" s="49">
        <f t="shared" si="262"/>
        <v>43466</v>
      </c>
      <c r="D642" s="49">
        <f t="shared" si="263"/>
        <v>43555</v>
      </c>
      <c r="E642" s="54">
        <f t="shared" si="260"/>
        <v>90</v>
      </c>
      <c r="F642" s="55">
        <f>VLOOKUP(D642,'FERC Interest Rate'!A:B,2,TRUE)</f>
        <v>5.1799999999999999E-2</v>
      </c>
      <c r="G642" s="56">
        <f t="shared" si="261"/>
        <v>125.70770690513352</v>
      </c>
      <c r="H642" s="56">
        <f t="shared" si="254"/>
        <v>1.6056146016211847</v>
      </c>
      <c r="I642" s="122">
        <v>0</v>
      </c>
      <c r="J642" s="57">
        <v>0</v>
      </c>
      <c r="K642" s="5">
        <f t="shared" si="255"/>
        <v>0</v>
      </c>
      <c r="L642" s="57">
        <v>0</v>
      </c>
      <c r="M642" s="86">
        <f t="shared" si="256"/>
        <v>0</v>
      </c>
      <c r="N642" s="5">
        <f t="shared" si="257"/>
        <v>127.3133215067547</v>
      </c>
      <c r="O642" s="56">
        <f t="shared" si="258"/>
        <v>127.3133215067547</v>
      </c>
    </row>
    <row r="643" spans="1:15" x14ac:dyDescent="0.2">
      <c r="A643" s="59" t="s">
        <v>22</v>
      </c>
      <c r="B643" s="54" t="str">
        <f t="shared" si="259"/>
        <v>Q2/2019</v>
      </c>
      <c r="C643" s="49">
        <f t="shared" si="262"/>
        <v>43556</v>
      </c>
      <c r="D643" s="49">
        <f t="shared" si="263"/>
        <v>43646</v>
      </c>
      <c r="E643" s="54">
        <f t="shared" si="260"/>
        <v>91</v>
      </c>
      <c r="F643" s="55">
        <f>VLOOKUP(D643,'FERC Interest Rate'!A:B,2,TRUE)</f>
        <v>5.45E-2</v>
      </c>
      <c r="G643" s="56">
        <f t="shared" si="261"/>
        <v>127.3133215067547</v>
      </c>
      <c r="H643" s="56">
        <f t="shared" si="254"/>
        <v>1.7298915561993151</v>
      </c>
      <c r="I643" s="122">
        <v>0</v>
      </c>
      <c r="J643" s="57">
        <v>0</v>
      </c>
      <c r="K643" s="5">
        <f t="shared" si="255"/>
        <v>0</v>
      </c>
      <c r="L643" s="57">
        <v>0</v>
      </c>
      <c r="M643" s="86">
        <f t="shared" si="256"/>
        <v>0</v>
      </c>
      <c r="N643" s="5">
        <f t="shared" si="257"/>
        <v>129.04321306295401</v>
      </c>
      <c r="O643" s="56">
        <f t="shared" si="258"/>
        <v>129.04321306295401</v>
      </c>
    </row>
    <row r="644" spans="1:15" x14ac:dyDescent="0.2">
      <c r="A644" s="59" t="s">
        <v>22</v>
      </c>
      <c r="B644" s="54" t="str">
        <f t="shared" si="259"/>
        <v>Q3/2019</v>
      </c>
      <c r="C644" s="49">
        <f t="shared" si="262"/>
        <v>43647</v>
      </c>
      <c r="D644" s="49">
        <f t="shared" si="263"/>
        <v>43738</v>
      </c>
      <c r="E644" s="54">
        <f t="shared" si="260"/>
        <v>92</v>
      </c>
      <c r="F644" s="55">
        <f>VLOOKUP(D644,'FERC Interest Rate'!A:B,2,TRUE)</f>
        <v>5.5E-2</v>
      </c>
      <c r="G644" s="56">
        <f t="shared" si="261"/>
        <v>129.04321306295401</v>
      </c>
      <c r="H644" s="56">
        <f t="shared" si="254"/>
        <v>1.7889278304069791</v>
      </c>
      <c r="I644" s="122">
        <v>0</v>
      </c>
      <c r="J644" s="57">
        <v>0</v>
      </c>
      <c r="K644" s="5">
        <f t="shared" si="255"/>
        <v>0</v>
      </c>
      <c r="L644" s="57">
        <v>0</v>
      </c>
      <c r="M644" s="86">
        <f t="shared" si="256"/>
        <v>0</v>
      </c>
      <c r="N644" s="5">
        <f t="shared" si="257"/>
        <v>130.83214089336099</v>
      </c>
      <c r="O644" s="56">
        <f t="shared" si="258"/>
        <v>130.83214089336099</v>
      </c>
    </row>
    <row r="645" spans="1:15" x14ac:dyDescent="0.2">
      <c r="A645" s="59" t="s">
        <v>22</v>
      </c>
      <c r="B645" s="54" t="str">
        <f t="shared" si="259"/>
        <v>Q4/2019</v>
      </c>
      <c r="C645" s="49">
        <f t="shared" si="262"/>
        <v>43739</v>
      </c>
      <c r="D645" s="49">
        <f t="shared" si="263"/>
        <v>43830</v>
      </c>
      <c r="E645" s="54">
        <f t="shared" si="260"/>
        <v>92</v>
      </c>
      <c r="F645" s="55">
        <f>VLOOKUP(D645,'FERC Interest Rate'!A:B,2,TRUE)</f>
        <v>5.4199999999999998E-2</v>
      </c>
      <c r="G645" s="56">
        <f t="shared" si="261"/>
        <v>130.83214089336099</v>
      </c>
      <c r="H645" s="56">
        <f t="shared" si="254"/>
        <v>1.787346266714124</v>
      </c>
      <c r="I645" s="122">
        <v>0</v>
      </c>
      <c r="J645" s="57">
        <v>0</v>
      </c>
      <c r="K645" s="5">
        <f t="shared" si="255"/>
        <v>0</v>
      </c>
      <c r="L645" s="57">
        <v>0</v>
      </c>
      <c r="M645" s="86">
        <f t="shared" si="256"/>
        <v>0</v>
      </c>
      <c r="N645" s="5">
        <f t="shared" si="257"/>
        <v>132.6194871600751</v>
      </c>
      <c r="O645" s="56">
        <f t="shared" si="258"/>
        <v>132.6194871600751</v>
      </c>
    </row>
    <row r="646" spans="1:15" x14ac:dyDescent="0.2">
      <c r="A646" s="59" t="s">
        <v>45</v>
      </c>
      <c r="B646" s="54" t="str">
        <f t="shared" si="259"/>
        <v>Q1/2020</v>
      </c>
      <c r="C646" s="49">
        <f t="shared" si="262"/>
        <v>43831</v>
      </c>
      <c r="D646" s="49">
        <f t="shared" si="263"/>
        <v>43921</v>
      </c>
      <c r="E646" s="54">
        <f t="shared" si="260"/>
        <v>91</v>
      </c>
      <c r="F646" s="55">
        <f>VLOOKUP(D646,'FERC Interest Rate'!A:B,2,TRUE)</f>
        <v>4.9599999999999998E-2</v>
      </c>
      <c r="G646" s="56">
        <f t="shared" si="261"/>
        <v>132.6194871600751</v>
      </c>
      <c r="H646" s="56">
        <f t="shared" si="254"/>
        <v>1.6354954023106967</v>
      </c>
      <c r="I646" s="122">
        <f>(SUM($H$633:$H$646)/20)</f>
        <v>0.96274912811929103</v>
      </c>
      <c r="J646" s="57">
        <f t="shared" ref="J646:J665" si="264">G646*F646*(E646/(DATE(YEAR(D646),12,31)-DATE(YEAR(D646),1,1)+1))</f>
        <v>1.6354954023106967</v>
      </c>
      <c r="K646" s="5">
        <f t="shared" si="255"/>
        <v>2.5982445304299877</v>
      </c>
      <c r="L646" s="57">
        <f>+$G$633/20</f>
        <v>5.75</v>
      </c>
      <c r="M646" s="86">
        <f t="shared" si="256"/>
        <v>8.3482445304299873</v>
      </c>
      <c r="N646" s="5">
        <f t="shared" si="257"/>
        <v>135.89047796469652</v>
      </c>
      <c r="O646" s="56">
        <f t="shared" si="258"/>
        <v>127.54223343426652</v>
      </c>
    </row>
    <row r="647" spans="1:15" x14ac:dyDescent="0.2">
      <c r="A647" s="59" t="s">
        <v>46</v>
      </c>
      <c r="B647" s="54" t="str">
        <f t="shared" si="259"/>
        <v>Q2/2020</v>
      </c>
      <c r="C647" s="49">
        <f t="shared" si="262"/>
        <v>43922</v>
      </c>
      <c r="D647" s="49">
        <f t="shared" si="263"/>
        <v>44012</v>
      </c>
      <c r="E647" s="54">
        <f t="shared" si="260"/>
        <v>91</v>
      </c>
      <c r="F647" s="55">
        <f>VLOOKUP(D647,'FERC Interest Rate'!A:B,2,TRUE)</f>
        <v>4.7500000000000001E-2</v>
      </c>
      <c r="G647" s="56">
        <f t="shared" si="261"/>
        <v>127.54223343426652</v>
      </c>
      <c r="H647" s="56">
        <v>0</v>
      </c>
      <c r="I647" s="122">
        <f t="shared" ref="I647:I665" si="265">(SUM($H$633:$H$646)/20)</f>
        <v>0.96274912811929103</v>
      </c>
      <c r="J647" s="57">
        <f t="shared" si="264"/>
        <v>1.506287715900593</v>
      </c>
      <c r="K647" s="5">
        <f t="shared" si="255"/>
        <v>2.4690368440198842</v>
      </c>
      <c r="L647" s="57">
        <f t="shared" ref="L647:L665" si="266">+$G$633/20</f>
        <v>5.75</v>
      </c>
      <c r="M647" s="86">
        <f t="shared" si="256"/>
        <v>8.2190368440198842</v>
      </c>
      <c r="N647" s="5">
        <f t="shared" si="257"/>
        <v>129.04852115016712</v>
      </c>
      <c r="O647" s="56">
        <f t="shared" si="258"/>
        <v>120.82948430614724</v>
      </c>
    </row>
    <row r="648" spans="1:15" x14ac:dyDescent="0.2">
      <c r="A648" s="59" t="s">
        <v>47</v>
      </c>
      <c r="B648" s="54" t="str">
        <f t="shared" si="259"/>
        <v>Q3/2020</v>
      </c>
      <c r="C648" s="49">
        <f t="shared" si="262"/>
        <v>44013</v>
      </c>
      <c r="D648" s="49">
        <f t="shared" si="263"/>
        <v>44104</v>
      </c>
      <c r="E648" s="54">
        <f t="shared" si="260"/>
        <v>92</v>
      </c>
      <c r="F648" s="55">
        <f>VLOOKUP(D648,'FERC Interest Rate'!A:B,2,TRUE)</f>
        <v>3.4299999999999997E-2</v>
      </c>
      <c r="G648" s="56">
        <f t="shared" si="261"/>
        <v>120.82948430614724</v>
      </c>
      <c r="H648" s="56">
        <v>0</v>
      </c>
      <c r="I648" s="122">
        <f t="shared" si="265"/>
        <v>0.96274912811929103</v>
      </c>
      <c r="J648" s="57">
        <f t="shared" si="264"/>
        <v>1.0417746466570443</v>
      </c>
      <c r="K648" s="5">
        <f t="shared" si="255"/>
        <v>2.0045237747763354</v>
      </c>
      <c r="L648" s="57">
        <f t="shared" si="266"/>
        <v>5.75</v>
      </c>
      <c r="M648" s="86">
        <f t="shared" si="256"/>
        <v>7.7545237747763354</v>
      </c>
      <c r="N648" s="5">
        <f t="shared" si="257"/>
        <v>121.87125895280428</v>
      </c>
      <c r="O648" s="56">
        <f t="shared" si="258"/>
        <v>114.11673517802795</v>
      </c>
    </row>
    <row r="649" spans="1:15" x14ac:dyDescent="0.2">
      <c r="A649" s="59" t="s">
        <v>48</v>
      </c>
      <c r="B649" s="54" t="str">
        <f t="shared" si="259"/>
        <v>Q4/2020</v>
      </c>
      <c r="C649" s="49">
        <f t="shared" si="262"/>
        <v>44105</v>
      </c>
      <c r="D649" s="49">
        <f t="shared" si="263"/>
        <v>44196</v>
      </c>
      <c r="E649" s="54">
        <f t="shared" si="260"/>
        <v>92</v>
      </c>
      <c r="F649" s="55">
        <f>VLOOKUP(D649,'FERC Interest Rate'!A:B,2,TRUE)</f>
        <v>3.2500000000000001E-2</v>
      </c>
      <c r="G649" s="56">
        <f t="shared" si="261"/>
        <v>114.11673517802795</v>
      </c>
      <c r="H649" s="56">
        <v>0</v>
      </c>
      <c r="I649" s="122">
        <f t="shared" si="265"/>
        <v>0.96274912811929103</v>
      </c>
      <c r="J649" s="57">
        <f t="shared" si="264"/>
        <v>0.93226513164563818</v>
      </c>
      <c r="K649" s="5">
        <f t="shared" si="255"/>
        <v>1.8950142597649293</v>
      </c>
      <c r="L649" s="57">
        <f t="shared" si="266"/>
        <v>5.75</v>
      </c>
      <c r="M649" s="86">
        <f t="shared" si="256"/>
        <v>7.6450142597649293</v>
      </c>
      <c r="N649" s="5">
        <f t="shared" si="257"/>
        <v>115.04900030967359</v>
      </c>
      <c r="O649" s="56">
        <f t="shared" si="258"/>
        <v>107.40398604990867</v>
      </c>
    </row>
    <row r="650" spans="1:15" x14ac:dyDescent="0.2">
      <c r="A650" s="59" t="s">
        <v>49</v>
      </c>
      <c r="B650" s="54" t="str">
        <f t="shared" si="259"/>
        <v>Q1/2021</v>
      </c>
      <c r="C650" s="49">
        <f t="shared" si="262"/>
        <v>44197</v>
      </c>
      <c r="D650" s="49">
        <f t="shared" si="263"/>
        <v>44286</v>
      </c>
      <c r="E650" s="54">
        <f t="shared" si="260"/>
        <v>90</v>
      </c>
      <c r="F650" s="55">
        <f>VLOOKUP(D650,'FERC Interest Rate'!A:B,2,TRUE)</f>
        <v>3.2500000000000001E-2</v>
      </c>
      <c r="G650" s="56">
        <f t="shared" si="261"/>
        <v>107.40398604990867</v>
      </c>
      <c r="H650" s="56">
        <v>0</v>
      </c>
      <c r="I650" s="122">
        <f t="shared" si="265"/>
        <v>0.96274912811929103</v>
      </c>
      <c r="J650" s="57">
        <f t="shared" si="264"/>
        <v>0.86070317587940504</v>
      </c>
      <c r="K650" s="5">
        <f t="shared" si="255"/>
        <v>1.8234523039986961</v>
      </c>
      <c r="L650" s="57">
        <f t="shared" si="266"/>
        <v>5.75</v>
      </c>
      <c r="M650" s="86">
        <f t="shared" si="256"/>
        <v>7.5734523039986961</v>
      </c>
      <c r="N650" s="5">
        <f t="shared" si="257"/>
        <v>108.26468922578808</v>
      </c>
      <c r="O650" s="56">
        <f t="shared" si="258"/>
        <v>100.69123692178938</v>
      </c>
    </row>
    <row r="651" spans="1:15" x14ac:dyDescent="0.2">
      <c r="A651" s="59" t="s">
        <v>50</v>
      </c>
      <c r="B651" s="54" t="str">
        <f t="shared" si="259"/>
        <v>Q2/2021</v>
      </c>
      <c r="C651" s="49">
        <f t="shared" si="262"/>
        <v>44287</v>
      </c>
      <c r="D651" s="49">
        <f t="shared" si="263"/>
        <v>44377</v>
      </c>
      <c r="E651" s="54">
        <f t="shared" si="260"/>
        <v>91</v>
      </c>
      <c r="F651" s="55">
        <f>VLOOKUP(D651,'FERC Interest Rate'!A:B,2,TRUE)</f>
        <v>3.2500000000000001E-2</v>
      </c>
      <c r="G651" s="56">
        <f t="shared" si="261"/>
        <v>100.69123692178938</v>
      </c>
      <c r="H651" s="56">
        <v>0</v>
      </c>
      <c r="I651" s="122">
        <f t="shared" si="265"/>
        <v>0.96274912811929103</v>
      </c>
      <c r="J651" s="57">
        <f t="shared" si="264"/>
        <v>0.81587488546901943</v>
      </c>
      <c r="K651" s="5">
        <f t="shared" si="255"/>
        <v>1.7786240135883105</v>
      </c>
      <c r="L651" s="57">
        <f t="shared" si="266"/>
        <v>5.75</v>
      </c>
      <c r="M651" s="86">
        <f t="shared" si="256"/>
        <v>7.5286240135883107</v>
      </c>
      <c r="N651" s="5">
        <f t="shared" si="257"/>
        <v>101.5071118072584</v>
      </c>
      <c r="O651" s="56">
        <f t="shared" si="258"/>
        <v>93.978487793670098</v>
      </c>
    </row>
    <row r="652" spans="1:15" x14ac:dyDescent="0.2">
      <c r="A652" s="59" t="s">
        <v>51</v>
      </c>
      <c r="B652" s="54" t="str">
        <f t="shared" si="259"/>
        <v>Q3/2021</v>
      </c>
      <c r="C652" s="49">
        <f t="shared" si="262"/>
        <v>44378</v>
      </c>
      <c r="D652" s="49">
        <f t="shared" si="263"/>
        <v>44469</v>
      </c>
      <c r="E652" s="54">
        <f t="shared" si="260"/>
        <v>92</v>
      </c>
      <c r="F652" s="55">
        <f>VLOOKUP(D652,'FERC Interest Rate'!A:B,2,TRUE)</f>
        <v>3.2500000000000001E-2</v>
      </c>
      <c r="G652" s="56">
        <f t="shared" si="261"/>
        <v>93.978487793670098</v>
      </c>
      <c r="H652" s="56">
        <v>0</v>
      </c>
      <c r="I652" s="122">
        <f t="shared" si="265"/>
        <v>0.96274912811929103</v>
      </c>
      <c r="J652" s="57">
        <f t="shared" si="264"/>
        <v>0.76985117398102365</v>
      </c>
      <c r="K652" s="5">
        <f t="shared" si="255"/>
        <v>1.7326003021003147</v>
      </c>
      <c r="L652" s="57">
        <f t="shared" si="266"/>
        <v>5.75</v>
      </c>
      <c r="M652" s="86">
        <f t="shared" si="256"/>
        <v>7.4826003021003142</v>
      </c>
      <c r="N652" s="5">
        <f t="shared" si="257"/>
        <v>94.748338967651122</v>
      </c>
      <c r="O652" s="56">
        <f t="shared" si="258"/>
        <v>87.265738665550813</v>
      </c>
    </row>
    <row r="653" spans="1:15" x14ac:dyDescent="0.2">
      <c r="A653" s="59" t="s">
        <v>52</v>
      </c>
      <c r="B653" s="54" t="str">
        <f t="shared" si="259"/>
        <v>Q4/2021</v>
      </c>
      <c r="C653" s="49">
        <f t="shared" si="262"/>
        <v>44470</v>
      </c>
      <c r="D653" s="49">
        <f t="shared" si="263"/>
        <v>44561</v>
      </c>
      <c r="E653" s="54">
        <f t="shared" si="260"/>
        <v>92</v>
      </c>
      <c r="F653" s="55">
        <f>VLOOKUP(D653,'FERC Interest Rate'!A:B,2,TRUE)</f>
        <v>3.2500000000000001E-2</v>
      </c>
      <c r="G653" s="56">
        <f t="shared" si="261"/>
        <v>87.265738665550813</v>
      </c>
      <c r="H653" s="56">
        <v>0</v>
      </c>
      <c r="I653" s="122">
        <f t="shared" si="265"/>
        <v>0.96274912811929103</v>
      </c>
      <c r="J653" s="57">
        <f t="shared" si="264"/>
        <v>0.7148618044109506</v>
      </c>
      <c r="K653" s="5">
        <f t="shared" si="255"/>
        <v>1.6776109325302415</v>
      </c>
      <c r="L653" s="57">
        <f t="shared" si="266"/>
        <v>5.75</v>
      </c>
      <c r="M653" s="86">
        <f t="shared" si="256"/>
        <v>7.4276109325302411</v>
      </c>
      <c r="N653" s="5">
        <f t="shared" si="257"/>
        <v>87.980600469961757</v>
      </c>
      <c r="O653" s="56">
        <f t="shared" si="258"/>
        <v>80.552989537431529</v>
      </c>
    </row>
    <row r="654" spans="1:15" x14ac:dyDescent="0.2">
      <c r="A654" s="59" t="s">
        <v>53</v>
      </c>
      <c r="B654" s="54" t="str">
        <f t="shared" si="259"/>
        <v>Q1/2022</v>
      </c>
      <c r="C654" s="49">
        <f t="shared" si="262"/>
        <v>44562</v>
      </c>
      <c r="D654" s="49">
        <f t="shared" si="263"/>
        <v>44651</v>
      </c>
      <c r="E654" s="54">
        <f t="shared" si="260"/>
        <v>90</v>
      </c>
      <c r="F654" s="55">
        <f>VLOOKUP(D654,'FERC Interest Rate'!A:B,2,TRUE)</f>
        <v>3.2500000000000001E-2</v>
      </c>
      <c r="G654" s="56">
        <f t="shared" si="261"/>
        <v>80.552989537431529</v>
      </c>
      <c r="H654" s="56">
        <v>0</v>
      </c>
      <c r="I654" s="122">
        <f t="shared" si="265"/>
        <v>0.96274912811929103</v>
      </c>
      <c r="J654" s="57">
        <f t="shared" si="264"/>
        <v>0.64552738190955405</v>
      </c>
      <c r="K654" s="5">
        <f t="shared" si="255"/>
        <v>1.608276510028845</v>
      </c>
      <c r="L654" s="57">
        <f t="shared" si="266"/>
        <v>5.75</v>
      </c>
      <c r="M654" s="86">
        <f t="shared" si="256"/>
        <v>7.358276510028845</v>
      </c>
      <c r="N654" s="5">
        <f t="shared" si="257"/>
        <v>81.198516919341088</v>
      </c>
      <c r="O654" s="56">
        <f t="shared" si="258"/>
        <v>73.840240409312244</v>
      </c>
    </row>
    <row r="655" spans="1:15" x14ac:dyDescent="0.2">
      <c r="A655" s="59" t="s">
        <v>54</v>
      </c>
      <c r="B655" s="54" t="str">
        <f t="shared" si="259"/>
        <v>Q2/2022</v>
      </c>
      <c r="C655" s="49">
        <f t="shared" si="262"/>
        <v>44652</v>
      </c>
      <c r="D655" s="49">
        <f t="shared" si="263"/>
        <v>44742</v>
      </c>
      <c r="E655" s="54">
        <f t="shared" si="260"/>
        <v>91</v>
      </c>
      <c r="F655" s="55">
        <f>VLOOKUP(D655,'FERC Interest Rate'!A:B,2,TRUE)</f>
        <v>3.2500000000000001E-2</v>
      </c>
      <c r="G655" s="56">
        <f t="shared" si="261"/>
        <v>73.840240409312244</v>
      </c>
      <c r="H655" s="56">
        <v>0</v>
      </c>
      <c r="I655" s="122">
        <f t="shared" si="265"/>
        <v>0.96274912811929103</v>
      </c>
      <c r="J655" s="57">
        <f t="shared" si="264"/>
        <v>0.59830824934394788</v>
      </c>
      <c r="K655" s="5">
        <f t="shared" si="255"/>
        <v>1.5610573774632388</v>
      </c>
      <c r="L655" s="57">
        <f t="shared" si="266"/>
        <v>5.75</v>
      </c>
      <c r="M655" s="86">
        <f t="shared" si="256"/>
        <v>7.3110573774632392</v>
      </c>
      <c r="N655" s="5">
        <f t="shared" si="257"/>
        <v>74.438548658656188</v>
      </c>
      <c r="O655" s="56">
        <f t="shared" si="258"/>
        <v>67.12749128119296</v>
      </c>
    </row>
    <row r="656" spans="1:15" x14ac:dyDescent="0.2">
      <c r="A656" s="59" t="s">
        <v>55</v>
      </c>
      <c r="B656" s="54" t="str">
        <f t="shared" si="259"/>
        <v>Q3/2022</v>
      </c>
      <c r="C656" s="49">
        <f t="shared" si="262"/>
        <v>44743</v>
      </c>
      <c r="D656" s="49">
        <f t="shared" si="263"/>
        <v>44834</v>
      </c>
      <c r="E656" s="54">
        <f t="shared" si="260"/>
        <v>92</v>
      </c>
      <c r="F656" s="55">
        <f>VLOOKUP(D656,'FERC Interest Rate'!A:B,2,TRUE)</f>
        <v>3.5999999999999997E-2</v>
      </c>
      <c r="G656" s="56">
        <f t="shared" si="261"/>
        <v>67.12749128119296</v>
      </c>
      <c r="H656" s="56">
        <v>0</v>
      </c>
      <c r="I656" s="122">
        <f t="shared" si="265"/>
        <v>0.96274912811929103</v>
      </c>
      <c r="J656" s="57">
        <f t="shared" si="264"/>
        <v>0.60911301677619478</v>
      </c>
      <c r="K656" s="5">
        <f t="shared" si="255"/>
        <v>1.5718621448954857</v>
      </c>
      <c r="L656" s="57">
        <f t="shared" si="266"/>
        <v>5.75</v>
      </c>
      <c r="M656" s="86">
        <f t="shared" si="256"/>
        <v>7.3218621448954853</v>
      </c>
      <c r="N656" s="5">
        <f t="shared" si="257"/>
        <v>67.736604297969151</v>
      </c>
      <c r="O656" s="56">
        <f t="shared" si="258"/>
        <v>60.414742153073668</v>
      </c>
    </row>
    <row r="657" spans="1:15" x14ac:dyDescent="0.2">
      <c r="A657" s="59" t="s">
        <v>56</v>
      </c>
      <c r="B657" s="54" t="str">
        <f t="shared" si="259"/>
        <v>Q4/2022</v>
      </c>
      <c r="C657" s="49">
        <f t="shared" si="262"/>
        <v>44835</v>
      </c>
      <c r="D657" s="49">
        <f t="shared" si="263"/>
        <v>44926</v>
      </c>
      <c r="E657" s="54">
        <f t="shared" si="260"/>
        <v>92</v>
      </c>
      <c r="F657" s="55">
        <f>VLOOKUP(D657,'FERC Interest Rate'!A:B,2,TRUE)</f>
        <v>4.9099999999999998E-2</v>
      </c>
      <c r="G657" s="56">
        <f t="shared" si="261"/>
        <v>60.414742153073668</v>
      </c>
      <c r="H657" s="56">
        <v>0</v>
      </c>
      <c r="I657" s="122">
        <f t="shared" si="265"/>
        <v>0.96274912811929103</v>
      </c>
      <c r="J657" s="57">
        <f t="shared" si="264"/>
        <v>0.74768622809277918</v>
      </c>
      <c r="K657" s="5">
        <f t="shared" si="255"/>
        <v>1.7104353562120702</v>
      </c>
      <c r="L657" s="57">
        <f t="shared" si="266"/>
        <v>5.75</v>
      </c>
      <c r="M657" s="86">
        <f t="shared" si="256"/>
        <v>7.46043535621207</v>
      </c>
      <c r="N657" s="5">
        <f t="shared" si="257"/>
        <v>61.16242838116645</v>
      </c>
      <c r="O657" s="56">
        <f t="shared" si="258"/>
        <v>53.701993024954376</v>
      </c>
    </row>
    <row r="658" spans="1:15" x14ac:dyDescent="0.2">
      <c r="A658" s="59" t="s">
        <v>57</v>
      </c>
      <c r="B658" s="54" t="str">
        <f t="shared" si="259"/>
        <v>Q1/2023</v>
      </c>
      <c r="C658" s="49">
        <f t="shared" si="262"/>
        <v>44927</v>
      </c>
      <c r="D658" s="49">
        <f t="shared" si="263"/>
        <v>45016</v>
      </c>
      <c r="E658" s="54">
        <f t="shared" si="260"/>
        <v>90</v>
      </c>
      <c r="F658" s="55">
        <f>VLOOKUP(D658,'FERC Interest Rate'!A:B,2,TRUE)</f>
        <v>6.3100000000000003E-2</v>
      </c>
      <c r="G658" s="56">
        <f t="shared" si="261"/>
        <v>53.701993024954376</v>
      </c>
      <c r="H658" s="56">
        <v>0</v>
      </c>
      <c r="I658" s="122">
        <f t="shared" si="265"/>
        <v>0.96274912811929103</v>
      </c>
      <c r="J658" s="57">
        <f t="shared" si="264"/>
        <v>0.83554415996908471</v>
      </c>
      <c r="K658" s="5">
        <f t="shared" si="255"/>
        <v>1.7982932880883757</v>
      </c>
      <c r="L658" s="57">
        <f t="shared" si="266"/>
        <v>5.75</v>
      </c>
      <c r="M658" s="86">
        <f t="shared" si="256"/>
        <v>7.5482932880883755</v>
      </c>
      <c r="N658" s="5">
        <f t="shared" si="257"/>
        <v>54.537537184923458</v>
      </c>
      <c r="O658" s="56">
        <f t="shared" si="258"/>
        <v>46.989243896835085</v>
      </c>
    </row>
    <row r="659" spans="1:15" x14ac:dyDescent="0.2">
      <c r="A659" s="59" t="s">
        <v>58</v>
      </c>
      <c r="B659" s="54" t="str">
        <f t="shared" si="259"/>
        <v>Q2/2023</v>
      </c>
      <c r="C659" s="49">
        <f t="shared" si="262"/>
        <v>45017</v>
      </c>
      <c r="D659" s="49">
        <f t="shared" si="263"/>
        <v>45107</v>
      </c>
      <c r="E659" s="54">
        <f t="shared" si="260"/>
        <v>91</v>
      </c>
      <c r="F659" s="55">
        <f>VLOOKUP(D659,'FERC Interest Rate'!A:B,2,TRUE)</f>
        <v>7.4999999999999997E-2</v>
      </c>
      <c r="G659" s="56">
        <f t="shared" si="261"/>
        <v>46.989243896835085</v>
      </c>
      <c r="H659" s="56">
        <v>0</v>
      </c>
      <c r="I659" s="122">
        <f t="shared" si="265"/>
        <v>0.96274912811929103</v>
      </c>
      <c r="J659" s="57">
        <f t="shared" si="264"/>
        <v>0.87863449204356014</v>
      </c>
      <c r="K659" s="5">
        <f t="shared" si="255"/>
        <v>1.8413836201628513</v>
      </c>
      <c r="L659" s="57">
        <f t="shared" si="266"/>
        <v>5.75</v>
      </c>
      <c r="M659" s="86">
        <f t="shared" si="256"/>
        <v>7.5913836201628513</v>
      </c>
      <c r="N659" s="5">
        <f t="shared" si="257"/>
        <v>47.867878388878644</v>
      </c>
      <c r="O659" s="56">
        <f t="shared" si="258"/>
        <v>40.276494768715793</v>
      </c>
    </row>
    <row r="660" spans="1:15" x14ac:dyDescent="0.2">
      <c r="A660" s="59" t="s">
        <v>59</v>
      </c>
      <c r="B660" s="54" t="str">
        <f t="shared" si="259"/>
        <v>Q3/2023</v>
      </c>
      <c r="C660" s="49">
        <f t="shared" si="262"/>
        <v>45108</v>
      </c>
      <c r="D660" s="49">
        <f t="shared" si="263"/>
        <v>45199</v>
      </c>
      <c r="E660" s="54">
        <f t="shared" si="260"/>
        <v>92</v>
      </c>
      <c r="F660" s="55">
        <f>VLOOKUP(D660,'FERC Interest Rate'!A:B,2,TRUE)</f>
        <v>8.0199999999999994E-2</v>
      </c>
      <c r="G660" s="56">
        <f t="shared" si="261"/>
        <v>40.276494768715793</v>
      </c>
      <c r="H660" s="56">
        <v>0</v>
      </c>
      <c r="I660" s="122">
        <f t="shared" si="265"/>
        <v>0.96274912811929103</v>
      </c>
      <c r="J660" s="57">
        <f t="shared" si="264"/>
        <v>0.81418106575751392</v>
      </c>
      <c r="K660" s="5">
        <f t="shared" si="255"/>
        <v>1.776930193876805</v>
      </c>
      <c r="L660" s="57">
        <f t="shared" si="266"/>
        <v>5.75</v>
      </c>
      <c r="M660" s="86">
        <f t="shared" si="256"/>
        <v>7.5269301938768045</v>
      </c>
      <c r="N660" s="5">
        <f t="shared" si="257"/>
        <v>41.090675834473309</v>
      </c>
      <c r="O660" s="56">
        <f t="shared" si="258"/>
        <v>33.563745640596501</v>
      </c>
    </row>
    <row r="661" spans="1:15" x14ac:dyDescent="0.2">
      <c r="A661" s="59" t="s">
        <v>60</v>
      </c>
      <c r="B661" s="54" t="str">
        <f t="shared" si="259"/>
        <v>Q4/2023</v>
      </c>
      <c r="C661" s="49">
        <f t="shared" si="262"/>
        <v>45200</v>
      </c>
      <c r="D661" s="49">
        <f t="shared" si="263"/>
        <v>45291</v>
      </c>
      <c r="E661" s="54">
        <f t="shared" si="260"/>
        <v>92</v>
      </c>
      <c r="F661" s="55">
        <f>VLOOKUP(D661,'FERC Interest Rate'!A:B,2,TRUE)</f>
        <v>8.3500000000000005E-2</v>
      </c>
      <c r="G661" s="56">
        <f t="shared" si="261"/>
        <v>33.563745640596501</v>
      </c>
      <c r="H661" s="56">
        <v>0</v>
      </c>
      <c r="I661" s="122">
        <f t="shared" si="265"/>
        <v>0.96274912811929103</v>
      </c>
      <c r="J661" s="57">
        <f t="shared" si="264"/>
        <v>0.7064019014001709</v>
      </c>
      <c r="K661" s="5">
        <f t="shared" si="255"/>
        <v>1.6691510295194618</v>
      </c>
      <c r="L661" s="57">
        <f t="shared" si="266"/>
        <v>5.75</v>
      </c>
      <c r="M661" s="86">
        <f t="shared" si="256"/>
        <v>7.4191510295194618</v>
      </c>
      <c r="N661" s="5">
        <f t="shared" si="257"/>
        <v>34.270147541996671</v>
      </c>
      <c r="O661" s="56">
        <f t="shared" si="258"/>
        <v>26.850996512477209</v>
      </c>
    </row>
    <row r="662" spans="1:15" x14ac:dyDescent="0.2">
      <c r="A662" s="59" t="s">
        <v>61</v>
      </c>
      <c r="B662" s="54" t="str">
        <f t="shared" si="259"/>
        <v>Q1/2024</v>
      </c>
      <c r="C662" s="49">
        <f t="shared" si="262"/>
        <v>45292</v>
      </c>
      <c r="D662" s="49">
        <f t="shared" si="263"/>
        <v>45382</v>
      </c>
      <c r="E662" s="54">
        <f t="shared" si="260"/>
        <v>91</v>
      </c>
      <c r="F662" s="55">
        <f>VLOOKUP(D662,'FERC Interest Rate'!A:B,2,TRUE)</f>
        <v>8.5000000000000006E-2</v>
      </c>
      <c r="G662" s="56">
        <f t="shared" si="261"/>
        <v>26.850996512477209</v>
      </c>
      <c r="H662" s="56">
        <v>0</v>
      </c>
      <c r="I662" s="122">
        <f t="shared" si="265"/>
        <v>0.96274912811929103</v>
      </c>
      <c r="J662" s="57">
        <f t="shared" si="264"/>
        <v>0.56746573230604158</v>
      </c>
      <c r="K662" s="5">
        <f t="shared" si="255"/>
        <v>1.5302148604253327</v>
      </c>
      <c r="L662" s="57">
        <f t="shared" si="266"/>
        <v>5.75</v>
      </c>
      <c r="M662" s="86">
        <f t="shared" si="256"/>
        <v>7.2802148604253327</v>
      </c>
      <c r="N662" s="5">
        <f t="shared" si="257"/>
        <v>27.41846224478325</v>
      </c>
      <c r="O662" s="56">
        <f t="shared" si="258"/>
        <v>20.138247384357918</v>
      </c>
    </row>
    <row r="663" spans="1:15" x14ac:dyDescent="0.2">
      <c r="A663" s="59" t="s">
        <v>62</v>
      </c>
      <c r="B663" s="54" t="str">
        <f t="shared" si="259"/>
        <v>Q2/2024</v>
      </c>
      <c r="C663" s="49">
        <f t="shared" si="262"/>
        <v>45383</v>
      </c>
      <c r="D663" s="49">
        <f t="shared" si="263"/>
        <v>45473</v>
      </c>
      <c r="E663" s="54">
        <f t="shared" si="260"/>
        <v>91</v>
      </c>
      <c r="F663" s="55">
        <f>VLOOKUP(D663,'FERC Interest Rate'!A:B,2,TRUE)</f>
        <v>8.5000000000000006E-2</v>
      </c>
      <c r="G663" s="56">
        <f t="shared" si="261"/>
        <v>20.138247384357918</v>
      </c>
      <c r="H663" s="56">
        <v>0</v>
      </c>
      <c r="I663" s="122">
        <f t="shared" si="265"/>
        <v>0.96274912811929103</v>
      </c>
      <c r="J663" s="57">
        <f t="shared" si="264"/>
        <v>0.42559929922953144</v>
      </c>
      <c r="K663" s="5">
        <f t="shared" si="255"/>
        <v>1.3883484273488225</v>
      </c>
      <c r="L663" s="57">
        <f t="shared" si="266"/>
        <v>5.75</v>
      </c>
      <c r="M663" s="86">
        <f t="shared" si="256"/>
        <v>7.1383484273488227</v>
      </c>
      <c r="N663" s="5">
        <f t="shared" si="257"/>
        <v>20.56384668358745</v>
      </c>
      <c r="O663" s="56">
        <f t="shared" si="258"/>
        <v>13.425498256238626</v>
      </c>
    </row>
    <row r="664" spans="1:15" x14ac:dyDescent="0.2">
      <c r="A664" s="59" t="s">
        <v>63</v>
      </c>
      <c r="B664" s="54" t="str">
        <f t="shared" si="259"/>
        <v>Q3/2024</v>
      </c>
      <c r="C664" s="49">
        <f t="shared" si="262"/>
        <v>45474</v>
      </c>
      <c r="D664" s="49">
        <f t="shared" si="263"/>
        <v>45565</v>
      </c>
      <c r="E664" s="54">
        <f t="shared" si="260"/>
        <v>92</v>
      </c>
      <c r="F664" s="55">
        <f>VLOOKUP(D664,'FERC Interest Rate'!A:B,2,TRUE)</f>
        <v>8.5000000000000006E-2</v>
      </c>
      <c r="G664" s="56">
        <f t="shared" si="261"/>
        <v>13.425498256238626</v>
      </c>
      <c r="H664" s="56">
        <v>0</v>
      </c>
      <c r="I664" s="122">
        <f t="shared" si="265"/>
        <v>0.96274912811929103</v>
      </c>
      <c r="J664" s="57">
        <f t="shared" si="264"/>
        <v>0.2868508097371204</v>
      </c>
      <c r="K664" s="5">
        <f t="shared" si="255"/>
        <v>1.2495999378564115</v>
      </c>
      <c r="L664" s="57">
        <f t="shared" si="266"/>
        <v>5.75</v>
      </c>
      <c r="M664" s="86">
        <f t="shared" si="256"/>
        <v>6.9995999378564111</v>
      </c>
      <c r="N664" s="5">
        <f t="shared" si="257"/>
        <v>13.712349065975747</v>
      </c>
      <c r="O664" s="56">
        <f t="shared" si="258"/>
        <v>6.7127491281193352</v>
      </c>
    </row>
    <row r="665" spans="1:15" x14ac:dyDescent="0.2">
      <c r="A665" s="59" t="s">
        <v>64</v>
      </c>
      <c r="B665" s="54" t="str">
        <f t="shared" si="259"/>
        <v>Q4/2024</v>
      </c>
      <c r="C665" s="49">
        <f t="shared" si="262"/>
        <v>45566</v>
      </c>
      <c r="D665" s="49">
        <f t="shared" si="263"/>
        <v>45657</v>
      </c>
      <c r="E665" s="54">
        <f t="shared" si="260"/>
        <v>92</v>
      </c>
      <c r="F665" s="55">
        <f>VLOOKUP(D665,'FERC Interest Rate'!A:B,2,TRUE)</f>
        <v>8.5000000000000006E-2</v>
      </c>
      <c r="G665" s="56">
        <f t="shared" si="261"/>
        <v>6.7127491281193352</v>
      </c>
      <c r="H665" s="56">
        <v>0</v>
      </c>
      <c r="I665" s="122">
        <f t="shared" si="265"/>
        <v>0.96274912811929103</v>
      </c>
      <c r="J665" s="57">
        <f t="shared" si="264"/>
        <v>0.14342540486856067</v>
      </c>
      <c r="K665" s="5">
        <f t="shared" si="255"/>
        <v>1.1061745329878516</v>
      </c>
      <c r="L665" s="57">
        <f t="shared" si="266"/>
        <v>5.75</v>
      </c>
      <c r="M665" s="86">
        <f t="shared" si="256"/>
        <v>6.8561745329878514</v>
      </c>
      <c r="N665" s="5">
        <f t="shared" si="257"/>
        <v>6.8561745329878958</v>
      </c>
      <c r="O665" s="56">
        <f t="shared" si="258"/>
        <v>4.418687638008123E-14</v>
      </c>
    </row>
    <row r="666" spans="1:15" ht="21" customHeight="1" thickBot="1" x14ac:dyDescent="0.25">
      <c r="A666" s="98"/>
      <c r="B666" s="99"/>
      <c r="C666" s="100"/>
      <c r="D666" s="100"/>
      <c r="E666" s="99"/>
      <c r="F666" s="99"/>
      <c r="G666" s="88">
        <f t="shared" ref="G666:O666" si="267">SUM(G633:G665)</f>
        <v>2992.9003041453261</v>
      </c>
      <c r="H666" s="88">
        <f t="shared" si="267"/>
        <v>19.25498256238582</v>
      </c>
      <c r="I666" s="89">
        <f t="shared" si="267"/>
        <v>19.254982562385827</v>
      </c>
      <c r="J666" s="89">
        <f t="shared" si="267"/>
        <v>15.535851677688433</v>
      </c>
      <c r="K666" s="89">
        <f t="shared" si="267"/>
        <v>34.790834240074247</v>
      </c>
      <c r="L666" s="89">
        <f t="shared" si="267"/>
        <v>115</v>
      </c>
      <c r="M666" s="89">
        <f t="shared" si="267"/>
        <v>149.7908342400743</v>
      </c>
      <c r="N666" s="89">
        <f t="shared" si="267"/>
        <v>3027.6911383854008</v>
      </c>
      <c r="O666" s="89">
        <f t="shared" si="267"/>
        <v>2877.9003041453261</v>
      </c>
    </row>
    <row r="667" spans="1:15" ht="13.5" thickTop="1" x14ac:dyDescent="0.2"/>
  </sheetData>
  <printOptions horizontalCentered="1"/>
  <pageMargins left="0.25" right="0.25" top="0.75" bottom="0.75" header="0.3" footer="0.3"/>
  <pageSetup scale="47" orientation="landscape" r:id="rId1"/>
  <headerFooter>
    <oddHeader>&amp;RTO2025 Annual Update
Attachment 4
WP- Schedule 22 NUCs
Page &amp;P of &amp;N</oddHeader>
    <oddFooter>&amp;R&amp;A</oddFooter>
  </headerFooter>
  <rowBreaks count="8" manualBreakCount="8">
    <brk id="52" max="14" man="1"/>
    <brk id="132" max="14" man="1"/>
    <brk id="212" max="14" man="1"/>
    <brk id="291" max="14" man="1"/>
    <brk id="369" max="14" man="1"/>
    <brk id="445" max="14" man="1"/>
    <brk id="520" max="14" man="1"/>
    <brk id="594" max="14" man="1"/>
  </rowBreaks>
  <colBreaks count="1" manualBreakCount="1">
    <brk id="15"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X1133"/>
  <sheetViews>
    <sheetView view="pageBreakPreview" zoomScale="90" zoomScaleNormal="100" zoomScaleSheetLayoutView="90" workbookViewId="0">
      <selection activeCell="Q21" sqref="Q21"/>
    </sheetView>
  </sheetViews>
  <sheetFormatPr defaultColWidth="9.140625" defaultRowHeight="12.75" outlineLevelRow="1" x14ac:dyDescent="0.2"/>
  <cols>
    <col min="1" max="1" width="10.28515625" style="3" bestFit="1" customWidth="1"/>
    <col min="2" max="2" width="13.5703125" style="3" customWidth="1"/>
    <col min="3" max="3" width="15.7109375" style="3" bestFit="1" customWidth="1"/>
    <col min="4" max="4" width="13.42578125" style="3" customWidth="1"/>
    <col min="5" max="5" width="12.7109375" style="3" bestFit="1" customWidth="1"/>
    <col min="6" max="6" width="15.7109375" style="3" bestFit="1" customWidth="1"/>
    <col min="7" max="9" width="16.28515625" style="3" customWidth="1"/>
    <col min="10" max="10" width="17.7109375" style="3" customWidth="1"/>
    <col min="11" max="15" width="16.28515625" style="3" customWidth="1"/>
    <col min="16" max="16" width="2.7109375" style="3" customWidth="1"/>
    <col min="17" max="18" width="15" style="3" customWidth="1"/>
    <col min="19" max="22" width="15.28515625" style="3" customWidth="1"/>
    <col min="23" max="23" width="10.28515625" style="3" bestFit="1" customWidth="1"/>
    <col min="24" max="16384" width="9.140625" style="3"/>
  </cols>
  <sheetData>
    <row r="1" spans="1:8" ht="38.25" x14ac:dyDescent="0.2">
      <c r="A1" s="60" t="s">
        <v>9</v>
      </c>
      <c r="B1" s="61" t="s">
        <v>79</v>
      </c>
      <c r="C1" s="60" t="s">
        <v>2</v>
      </c>
      <c r="D1" s="60" t="s">
        <v>1</v>
      </c>
      <c r="E1" s="61" t="s">
        <v>65</v>
      </c>
      <c r="F1" s="61" t="s">
        <v>41</v>
      </c>
    </row>
    <row r="2" spans="1:8" outlineLevel="1" x14ac:dyDescent="0.2">
      <c r="A2" s="59" t="s">
        <v>45</v>
      </c>
      <c r="B2" s="204">
        <v>42079</v>
      </c>
      <c r="C2" s="205">
        <v>59849</v>
      </c>
      <c r="D2" s="205">
        <v>0</v>
      </c>
      <c r="E2" s="205">
        <v>410</v>
      </c>
      <c r="F2" s="206">
        <f>SUM(C2:E2)</f>
        <v>60259</v>
      </c>
      <c r="G2" s="34"/>
    </row>
    <row r="3" spans="1:8" outlineLevel="1" x14ac:dyDescent="0.2">
      <c r="A3" s="59" t="s">
        <v>46</v>
      </c>
      <c r="B3" s="204">
        <v>42079</v>
      </c>
      <c r="C3" s="205">
        <v>80587</v>
      </c>
      <c r="D3" s="205">
        <v>0</v>
      </c>
      <c r="E3" s="205">
        <v>552</v>
      </c>
      <c r="F3" s="206">
        <f t="shared" ref="F3:F22" si="0">SUM(C3:E3)</f>
        <v>81139</v>
      </c>
      <c r="G3" s="34"/>
    </row>
    <row r="4" spans="1:8" outlineLevel="1" x14ac:dyDescent="0.2">
      <c r="A4" s="59" t="s">
        <v>47</v>
      </c>
      <c r="B4" s="204">
        <v>42079</v>
      </c>
      <c r="C4" s="205">
        <v>104451</v>
      </c>
      <c r="D4" s="205">
        <v>0</v>
      </c>
      <c r="E4" s="205">
        <v>716</v>
      </c>
      <c r="F4" s="206">
        <f t="shared" si="0"/>
        <v>105167</v>
      </c>
      <c r="G4" s="34"/>
    </row>
    <row r="5" spans="1:8" outlineLevel="1" x14ac:dyDescent="0.2">
      <c r="A5" s="59" t="s">
        <v>48</v>
      </c>
      <c r="B5" s="204">
        <v>42086</v>
      </c>
      <c r="C5" s="205">
        <v>133928</v>
      </c>
      <c r="D5" s="205">
        <v>0</v>
      </c>
      <c r="E5" s="205">
        <v>918</v>
      </c>
      <c r="F5" s="206">
        <f t="shared" si="0"/>
        <v>134846</v>
      </c>
      <c r="G5" s="34"/>
    </row>
    <row r="6" spans="1:8" outlineLevel="1" x14ac:dyDescent="0.2">
      <c r="A6" s="59" t="s">
        <v>49</v>
      </c>
      <c r="B6" s="204">
        <v>42086</v>
      </c>
      <c r="C6" s="205">
        <v>169361</v>
      </c>
      <c r="D6" s="205">
        <v>0</v>
      </c>
      <c r="E6" s="205">
        <v>1161</v>
      </c>
      <c r="F6" s="206">
        <f t="shared" si="0"/>
        <v>170522</v>
      </c>
      <c r="G6" s="34"/>
    </row>
    <row r="7" spans="1:8" outlineLevel="1" x14ac:dyDescent="0.2">
      <c r="A7" s="325" t="s">
        <v>50</v>
      </c>
      <c r="B7" s="204">
        <v>42122</v>
      </c>
      <c r="C7" s="205">
        <v>210457</v>
      </c>
      <c r="D7" s="205">
        <v>0</v>
      </c>
      <c r="E7" s="205">
        <v>1443</v>
      </c>
      <c r="F7" s="206">
        <f t="shared" si="0"/>
        <v>211900</v>
      </c>
      <c r="G7" s="34"/>
    </row>
    <row r="8" spans="1:8" outlineLevel="1" x14ac:dyDescent="0.2">
      <c r="A8" s="59" t="s">
        <v>51</v>
      </c>
      <c r="B8" s="204">
        <v>42151</v>
      </c>
      <c r="C8" s="205">
        <v>255920</v>
      </c>
      <c r="D8" s="205">
        <v>0</v>
      </c>
      <c r="E8" s="205">
        <v>1755</v>
      </c>
      <c r="F8" s="206">
        <f t="shared" si="0"/>
        <v>257675</v>
      </c>
      <c r="G8" s="34"/>
    </row>
    <row r="9" spans="1:8" outlineLevel="1" x14ac:dyDescent="0.2">
      <c r="A9" s="59" t="s">
        <v>52</v>
      </c>
      <c r="B9" s="204">
        <v>42178</v>
      </c>
      <c r="C9" s="205">
        <v>303130</v>
      </c>
      <c r="D9" s="205">
        <v>0</v>
      </c>
      <c r="E9" s="205">
        <v>2078</v>
      </c>
      <c r="F9" s="206">
        <f t="shared" si="0"/>
        <v>305208</v>
      </c>
      <c r="G9" s="34"/>
      <c r="H9" s="119"/>
    </row>
    <row r="10" spans="1:8" outlineLevel="1" x14ac:dyDescent="0.2">
      <c r="A10" s="59" t="s">
        <v>53</v>
      </c>
      <c r="B10" s="204">
        <v>42352</v>
      </c>
      <c r="C10" s="205">
        <v>50272</v>
      </c>
      <c r="D10" s="205">
        <v>0</v>
      </c>
      <c r="E10" s="205">
        <v>220</v>
      </c>
      <c r="F10" s="206">
        <f t="shared" si="0"/>
        <v>50492</v>
      </c>
      <c r="G10" s="114"/>
      <c r="H10" s="51"/>
    </row>
    <row r="11" spans="1:8" outlineLevel="1" x14ac:dyDescent="0.2">
      <c r="A11" s="59" t="s">
        <v>54</v>
      </c>
      <c r="B11" s="204">
        <v>42352</v>
      </c>
      <c r="C11" s="205">
        <v>68283</v>
      </c>
      <c r="D11" s="205">
        <v>0</v>
      </c>
      <c r="E11" s="205">
        <v>299</v>
      </c>
      <c r="F11" s="206">
        <f t="shared" si="0"/>
        <v>68582</v>
      </c>
      <c r="G11" s="114"/>
      <c r="H11" s="51"/>
    </row>
    <row r="12" spans="1:8" outlineLevel="1" x14ac:dyDescent="0.2">
      <c r="A12" s="59" t="s">
        <v>55</v>
      </c>
      <c r="B12" s="204">
        <v>42352</v>
      </c>
      <c r="C12" s="205">
        <v>91495</v>
      </c>
      <c r="D12" s="205">
        <v>0</v>
      </c>
      <c r="E12" s="205">
        <v>400</v>
      </c>
      <c r="F12" s="206">
        <f t="shared" si="0"/>
        <v>91895</v>
      </c>
      <c r="G12" s="34"/>
      <c r="H12" s="51"/>
    </row>
    <row r="13" spans="1:8" outlineLevel="1" x14ac:dyDescent="0.2">
      <c r="A13" s="59" t="s">
        <v>56</v>
      </c>
      <c r="B13" s="204">
        <v>42352</v>
      </c>
      <c r="C13" s="205">
        <v>120394</v>
      </c>
      <c r="D13" s="205">
        <v>0</v>
      </c>
      <c r="E13" s="205">
        <v>526</v>
      </c>
      <c r="F13" s="206">
        <f t="shared" si="0"/>
        <v>120920</v>
      </c>
      <c r="G13" s="34"/>
      <c r="H13" s="51"/>
    </row>
    <row r="14" spans="1:8" outlineLevel="1" x14ac:dyDescent="0.2">
      <c r="A14" s="59" t="s">
        <v>57</v>
      </c>
      <c r="B14" s="204">
        <v>42352</v>
      </c>
      <c r="C14" s="205">
        <v>154687</v>
      </c>
      <c r="D14" s="205">
        <v>0</v>
      </c>
      <c r="E14" s="205">
        <v>677</v>
      </c>
      <c r="F14" s="206">
        <f t="shared" si="0"/>
        <v>155364</v>
      </c>
      <c r="G14" s="34"/>
      <c r="H14" s="51"/>
    </row>
    <row r="15" spans="1:8" outlineLevel="1" x14ac:dyDescent="0.2">
      <c r="A15" s="59" t="s">
        <v>58</v>
      </c>
      <c r="B15" s="204">
        <v>42458</v>
      </c>
      <c r="C15" s="205">
        <v>198019</v>
      </c>
      <c r="D15" s="205">
        <v>0</v>
      </c>
      <c r="E15" s="205">
        <v>866</v>
      </c>
      <c r="F15" s="206">
        <f t="shared" si="0"/>
        <v>198885</v>
      </c>
      <c r="G15" s="34"/>
      <c r="H15" s="51"/>
    </row>
    <row r="16" spans="1:8" outlineLevel="1" x14ac:dyDescent="0.2">
      <c r="A16" s="59" t="s">
        <v>59</v>
      </c>
      <c r="B16" s="204">
        <v>42451</v>
      </c>
      <c r="C16" s="205">
        <v>237602</v>
      </c>
      <c r="D16" s="205">
        <v>0</v>
      </c>
      <c r="E16" s="205">
        <v>1039</v>
      </c>
      <c r="F16" s="206">
        <f t="shared" si="0"/>
        <v>238641</v>
      </c>
      <c r="G16" s="34"/>
      <c r="H16" s="119"/>
    </row>
    <row r="17" spans="1:13" outlineLevel="1" x14ac:dyDescent="0.2">
      <c r="A17" s="59" t="s">
        <v>60</v>
      </c>
      <c r="B17" s="204">
        <v>42451</v>
      </c>
      <c r="C17" s="205">
        <v>272474</v>
      </c>
      <c r="D17" s="205">
        <v>0</v>
      </c>
      <c r="E17" s="205">
        <v>1191</v>
      </c>
      <c r="F17" s="206">
        <f t="shared" si="0"/>
        <v>273665</v>
      </c>
      <c r="G17" s="34"/>
      <c r="H17" s="119"/>
      <c r="I17" s="218"/>
      <c r="J17" s="218"/>
      <c r="K17" s="218"/>
    </row>
    <row r="18" spans="1:13" outlineLevel="1" x14ac:dyDescent="0.2">
      <c r="A18" s="59" t="s">
        <v>61</v>
      </c>
      <c r="B18" s="204">
        <v>42444</v>
      </c>
      <c r="C18" s="205">
        <v>296697</v>
      </c>
      <c r="D18" s="205">
        <v>0</v>
      </c>
      <c r="E18" s="205">
        <v>1297</v>
      </c>
      <c r="F18" s="206">
        <f t="shared" si="0"/>
        <v>297994</v>
      </c>
      <c r="G18" s="34"/>
      <c r="H18" s="217"/>
      <c r="I18" s="218"/>
    </row>
    <row r="19" spans="1:13" outlineLevel="1" x14ac:dyDescent="0.2">
      <c r="A19" s="59" t="s">
        <v>62</v>
      </c>
      <c r="B19" s="204">
        <v>42481</v>
      </c>
      <c r="C19" s="205">
        <v>305406</v>
      </c>
      <c r="D19" s="205">
        <v>0</v>
      </c>
      <c r="E19" s="205">
        <v>1335</v>
      </c>
      <c r="F19" s="206">
        <f t="shared" si="0"/>
        <v>306741</v>
      </c>
      <c r="G19" s="34"/>
      <c r="H19" s="119"/>
      <c r="I19" s="218"/>
      <c r="J19" s="218"/>
      <c r="K19" s="218"/>
      <c r="L19" s="218"/>
    </row>
    <row r="20" spans="1:13" outlineLevel="1" x14ac:dyDescent="0.2">
      <c r="A20" s="59" t="s">
        <v>63</v>
      </c>
      <c r="B20" s="204">
        <v>42514</v>
      </c>
      <c r="C20" s="205">
        <v>296697</v>
      </c>
      <c r="D20" s="205">
        <v>0</v>
      </c>
      <c r="E20" s="205">
        <v>1297</v>
      </c>
      <c r="F20" s="206">
        <f t="shared" si="0"/>
        <v>297994</v>
      </c>
      <c r="G20" s="34"/>
      <c r="H20" s="119"/>
    </row>
    <row r="21" spans="1:13" outlineLevel="1" x14ac:dyDescent="0.2">
      <c r="A21" s="59" t="s">
        <v>64</v>
      </c>
      <c r="B21" s="204">
        <v>42542</v>
      </c>
      <c r="C21" s="205">
        <v>272474</v>
      </c>
      <c r="D21" s="205">
        <v>0</v>
      </c>
      <c r="E21" s="205">
        <v>1191</v>
      </c>
      <c r="F21" s="206">
        <f t="shared" si="0"/>
        <v>273665</v>
      </c>
      <c r="G21" s="34"/>
      <c r="H21" s="119"/>
    </row>
    <row r="22" spans="1:13" outlineLevel="1" x14ac:dyDescent="0.2">
      <c r="A22" s="59" t="s">
        <v>67</v>
      </c>
      <c r="B22" s="204">
        <v>42577</v>
      </c>
      <c r="C22" s="205">
        <v>237602</v>
      </c>
      <c r="D22" s="205">
        <v>0</v>
      </c>
      <c r="E22" s="205">
        <v>1039</v>
      </c>
      <c r="F22" s="206">
        <f t="shared" si="0"/>
        <v>238641</v>
      </c>
      <c r="G22" s="34"/>
      <c r="H22" s="119"/>
    </row>
    <row r="23" spans="1:13" outlineLevel="1" x14ac:dyDescent="0.2">
      <c r="A23" s="59" t="s">
        <v>68</v>
      </c>
      <c r="B23" s="204">
        <v>42655</v>
      </c>
      <c r="C23" s="205">
        <v>198019</v>
      </c>
      <c r="D23" s="205">
        <v>0</v>
      </c>
      <c r="E23" s="205">
        <v>866</v>
      </c>
      <c r="F23" s="206">
        <f t="shared" ref="F23:F28" si="1">SUM(C23:E23)</f>
        <v>198885</v>
      </c>
      <c r="G23" s="34"/>
      <c r="H23" s="119"/>
    </row>
    <row r="24" spans="1:13" outlineLevel="1" x14ac:dyDescent="0.2">
      <c r="A24" s="59" t="s">
        <v>69</v>
      </c>
      <c r="B24" s="204">
        <v>42636</v>
      </c>
      <c r="C24" s="205">
        <v>158894</v>
      </c>
      <c r="D24" s="205">
        <v>0</v>
      </c>
      <c r="E24" s="205">
        <v>694</v>
      </c>
      <c r="F24" s="206">
        <f t="shared" si="1"/>
        <v>159588</v>
      </c>
      <c r="G24" s="34"/>
      <c r="H24" s="119"/>
    </row>
    <row r="25" spans="1:13" outlineLevel="1" x14ac:dyDescent="0.2">
      <c r="A25" s="59" t="s">
        <v>70</v>
      </c>
      <c r="B25" s="204">
        <v>42664</v>
      </c>
      <c r="C25" s="205">
        <v>123667</v>
      </c>
      <c r="D25" s="205">
        <v>0</v>
      </c>
      <c r="E25" s="205">
        <v>541</v>
      </c>
      <c r="F25" s="206">
        <f t="shared" si="1"/>
        <v>124208</v>
      </c>
      <c r="G25" s="34"/>
      <c r="H25" s="218"/>
    </row>
    <row r="26" spans="1:13" x14ac:dyDescent="0.2">
      <c r="A26" s="59" t="s">
        <v>80</v>
      </c>
      <c r="B26" s="204">
        <v>42696</v>
      </c>
      <c r="C26" s="205">
        <v>93985</v>
      </c>
      <c r="D26" s="205">
        <v>0</v>
      </c>
      <c r="E26" s="205">
        <v>413</v>
      </c>
      <c r="F26" s="206">
        <f t="shared" si="1"/>
        <v>94398</v>
      </c>
      <c r="G26" s="34"/>
    </row>
    <row r="27" spans="1:13" x14ac:dyDescent="0.2">
      <c r="A27" s="59" t="s">
        <v>81</v>
      </c>
      <c r="B27" s="204">
        <v>42978</v>
      </c>
      <c r="C27" s="205">
        <v>-2066139</v>
      </c>
      <c r="D27" s="205">
        <v>0</v>
      </c>
      <c r="E27" s="205">
        <v>0</v>
      </c>
      <c r="F27" s="206">
        <f t="shared" si="1"/>
        <v>-2066139</v>
      </c>
      <c r="G27" s="34"/>
    </row>
    <row r="28" spans="1:13" ht="13.5" thickBot="1" x14ac:dyDescent="0.25">
      <c r="A28" s="59">
        <v>27</v>
      </c>
      <c r="B28" s="204">
        <v>43418</v>
      </c>
      <c r="C28" s="205">
        <v>1543789</v>
      </c>
      <c r="D28" s="205">
        <v>0</v>
      </c>
      <c r="E28" s="205">
        <v>0</v>
      </c>
      <c r="F28" s="206">
        <f t="shared" si="1"/>
        <v>1543789</v>
      </c>
      <c r="G28" s="34"/>
    </row>
    <row r="29" spans="1:13" x14ac:dyDescent="0.2">
      <c r="B29" s="28" t="s">
        <v>0</v>
      </c>
      <c r="C29" s="84">
        <f>SUM(C2:C28)</f>
        <v>3972000</v>
      </c>
      <c r="D29" s="84">
        <f>SUM(D2:D28)</f>
        <v>0</v>
      </c>
      <c r="E29" s="84">
        <f>SUM(E2:E28)</f>
        <v>22924</v>
      </c>
      <c r="F29" s="84">
        <f>SUM(F2:F28)</f>
        <v>3994924</v>
      </c>
      <c r="G29" s="184"/>
      <c r="H29" s="108"/>
      <c r="I29" s="104" t="s">
        <v>14</v>
      </c>
      <c r="J29" s="104" t="s">
        <v>13</v>
      </c>
      <c r="K29" s="105" t="s">
        <v>21</v>
      </c>
      <c r="L29" s="106"/>
      <c r="M29" s="107"/>
    </row>
    <row r="30" spans="1:13" x14ac:dyDescent="0.2">
      <c r="A30" s="6" t="s">
        <v>19</v>
      </c>
      <c r="B30" s="9" t="s">
        <v>22</v>
      </c>
      <c r="C30" s="5">
        <v>-132947.72</v>
      </c>
      <c r="D30" s="5">
        <v>0</v>
      </c>
      <c r="E30" s="5"/>
      <c r="F30" s="5">
        <f>SUM(C30:E30)</f>
        <v>-132947.72</v>
      </c>
      <c r="H30" s="102" t="s">
        <v>10</v>
      </c>
      <c r="I30" s="63">
        <v>43532</v>
      </c>
      <c r="J30" s="64">
        <f>I30</f>
        <v>43532</v>
      </c>
      <c r="K30" s="65"/>
      <c r="L30" s="66"/>
      <c r="M30" s="67"/>
    </row>
    <row r="31" spans="1:13" x14ac:dyDescent="0.2">
      <c r="A31" s="6" t="s">
        <v>20</v>
      </c>
      <c r="B31" s="9" t="s">
        <v>22</v>
      </c>
      <c r="C31" s="5">
        <v>0</v>
      </c>
      <c r="D31" s="5">
        <v>0</v>
      </c>
      <c r="E31" s="5">
        <v>0</v>
      </c>
      <c r="F31" s="5">
        <f>SUM(C31:E31)</f>
        <v>0</v>
      </c>
      <c r="H31" s="102" t="s">
        <v>17</v>
      </c>
      <c r="I31" s="110">
        <v>43951</v>
      </c>
      <c r="J31" s="118">
        <v>44074</v>
      </c>
      <c r="K31" s="111"/>
      <c r="L31" s="112"/>
      <c r="M31" s="113"/>
    </row>
    <row r="32" spans="1:13" ht="13.5" thickBot="1" x14ac:dyDescent="0.25">
      <c r="B32" s="28" t="s">
        <v>42</v>
      </c>
      <c r="C32" s="52">
        <f>+SUM(C29:C31)</f>
        <v>3839052.28</v>
      </c>
      <c r="D32" s="52">
        <f>+SUM(D29:D31)</f>
        <v>0</v>
      </c>
      <c r="E32" s="52">
        <f>+SUM(E29:E31)</f>
        <v>22924</v>
      </c>
      <c r="F32" s="52">
        <f>+SUM(F29:F31)</f>
        <v>3861976.28</v>
      </c>
      <c r="H32" s="109"/>
      <c r="I32" s="68"/>
      <c r="J32" s="69"/>
      <c r="K32" s="70"/>
      <c r="L32" s="71"/>
      <c r="M32" s="72"/>
    </row>
    <row r="33" spans="1:24" ht="14.25" thickTop="1" thickBot="1" x14ac:dyDescent="0.25">
      <c r="A33" s="6"/>
      <c r="B33" s="49"/>
      <c r="C33" s="34"/>
      <c r="D33" s="34"/>
      <c r="E33" s="34"/>
      <c r="F33" s="4"/>
    </row>
    <row r="34" spans="1:24" x14ac:dyDescent="0.2">
      <c r="I34" s="94"/>
      <c r="J34" s="85"/>
      <c r="K34" s="85"/>
      <c r="L34" s="85"/>
      <c r="M34" s="76"/>
    </row>
    <row r="35" spans="1:24" ht="38.25" x14ac:dyDescent="0.2">
      <c r="A35" s="58" t="s">
        <v>44</v>
      </c>
      <c r="B35" s="58" t="s">
        <v>3</v>
      </c>
      <c r="C35" s="58" t="s">
        <v>4</v>
      </c>
      <c r="D35" s="58" t="s">
        <v>5</v>
      </c>
      <c r="E35" s="58" t="s">
        <v>6</v>
      </c>
      <c r="F35" s="58" t="s">
        <v>7</v>
      </c>
      <c r="G35" s="58" t="s">
        <v>71</v>
      </c>
      <c r="H35" s="58" t="s">
        <v>72</v>
      </c>
      <c r="I35" s="73" t="s">
        <v>73</v>
      </c>
      <c r="J35" s="74" t="s">
        <v>74</v>
      </c>
      <c r="K35" s="74" t="s">
        <v>75</v>
      </c>
      <c r="L35" s="74" t="s">
        <v>76</v>
      </c>
      <c r="M35" s="75" t="s">
        <v>66</v>
      </c>
      <c r="N35" s="58" t="s">
        <v>77</v>
      </c>
      <c r="O35" s="58" t="s">
        <v>78</v>
      </c>
      <c r="Q35" s="117" t="s">
        <v>4</v>
      </c>
      <c r="R35" s="117" t="s">
        <v>5</v>
      </c>
      <c r="S35" s="117" t="s">
        <v>115</v>
      </c>
      <c r="T35" s="117" t="s">
        <v>8</v>
      </c>
      <c r="U35" s="117" t="s">
        <v>12</v>
      </c>
      <c r="V35" s="117" t="s">
        <v>38</v>
      </c>
    </row>
    <row r="36" spans="1:24" x14ac:dyDescent="0.2">
      <c r="A36" s="59" t="s">
        <v>22</v>
      </c>
      <c r="B36" s="54" t="str">
        <f t="shared" ref="B36:B55" si="2">+IF(MONTH(C36)&lt;4,"Q1",IF(MONTH(C36)&lt;7,"Q2",IF(MONTH(C36)&lt;10,"Q3","Q4")))&amp;"/"&amp;YEAR(C36)</f>
        <v>Q1/2019</v>
      </c>
      <c r="C36" s="96">
        <f>$J$30</f>
        <v>43532</v>
      </c>
      <c r="D36" s="96">
        <f>DATE(YEAR(C36),IF(MONTH(C36)&lt;=3,3,IF(MONTH(C36)&lt;=6,6,IF(MONTH(C36)&lt;=9,9,12))),IF(OR(MONTH(C36)&lt;=3,MONTH(C36)&gt;=10),31,30))</f>
        <v>43555</v>
      </c>
      <c r="E36" s="54">
        <f>D36-C36+1</f>
        <v>24</v>
      </c>
      <c r="F36" s="55">
        <f>VLOOKUP(D36,'FERC Interest Rate'!A:B,2,TRUE)</f>
        <v>5.1799999999999999E-2</v>
      </c>
      <c r="G36" s="56">
        <f>F29</f>
        <v>3994924</v>
      </c>
      <c r="H36" s="56">
        <f t="shared" ref="H36:H43" si="3">G36*F36*(E36/(DATE(YEAR(D36),12,31)-DATE(YEAR(D36),1,1)+1))</f>
        <v>13606.820593972601</v>
      </c>
      <c r="I36" s="77">
        <v>0</v>
      </c>
      <c r="J36" s="57">
        <v>0</v>
      </c>
      <c r="K36" s="5">
        <f>+SUM(I36:J36)</f>
        <v>0</v>
      </c>
      <c r="L36" s="57">
        <v>0</v>
      </c>
      <c r="M36" s="86">
        <f>+SUM(K36:L36)</f>
        <v>0</v>
      </c>
      <c r="N36" s="5">
        <f>+G36+H36+J36</f>
        <v>4008530.8205939727</v>
      </c>
      <c r="O36" s="56">
        <f t="shared" ref="O36:O55" si="4">G36+H36-L36-I36</f>
        <v>4008530.8205939727</v>
      </c>
      <c r="Q36" s="96">
        <f>$J$30</f>
        <v>43532</v>
      </c>
      <c r="R36" s="96">
        <f>DATE(YEAR(Q36),IF(MONTH(Q36)&lt;=3,3,IF(MONTH(Q36)&lt;=6,6,IF(MONTH(Q36)&lt;=9,9,12))),IF(OR(MONTH(Q36)&lt;=3,MONTH(Q36)&gt;=10),31,30))</f>
        <v>43555</v>
      </c>
      <c r="S36" s="57">
        <v>0</v>
      </c>
      <c r="T36" s="57">
        <v>0</v>
      </c>
      <c r="U36" s="57">
        <v>0</v>
      </c>
      <c r="V36" s="56">
        <f t="shared" ref="V36:V42" si="5">S36+U36</f>
        <v>0</v>
      </c>
    </row>
    <row r="37" spans="1:24" x14ac:dyDescent="0.2">
      <c r="A37" s="59" t="s">
        <v>22</v>
      </c>
      <c r="B37" s="54" t="str">
        <f t="shared" si="2"/>
        <v>Q2/2019</v>
      </c>
      <c r="C37" s="96">
        <f>D36+1</f>
        <v>43556</v>
      </c>
      <c r="D37" s="96">
        <f t="shared" ref="D37:D62" si="6">EOMONTH(D36,3)</f>
        <v>43646</v>
      </c>
      <c r="E37" s="54">
        <f t="shared" ref="E37:E55" si="7">D37-C37+1</f>
        <v>91</v>
      </c>
      <c r="F37" s="55">
        <f>VLOOKUP(D37,'FERC Interest Rate'!A:B,2,TRUE)</f>
        <v>5.45E-2</v>
      </c>
      <c r="G37" s="56">
        <f t="shared" ref="G37:G62" si="8">O36</f>
        <v>4008530.8205939727</v>
      </c>
      <c r="H37" s="56">
        <f t="shared" si="3"/>
        <v>54466.598917084404</v>
      </c>
      <c r="I37" s="77">
        <v>0</v>
      </c>
      <c r="J37" s="57">
        <v>0</v>
      </c>
      <c r="K37" s="5">
        <f t="shared" ref="K37:K55" si="9">+SUM(I37:J37)</f>
        <v>0</v>
      </c>
      <c r="L37" s="57">
        <v>0</v>
      </c>
      <c r="M37" s="86">
        <f t="shared" ref="M37:M55" si="10">+SUM(K37:L37)</f>
        <v>0</v>
      </c>
      <c r="N37" s="5">
        <f t="shared" ref="N37:N55" si="11">+G37+H37+J37</f>
        <v>4062997.419511057</v>
      </c>
      <c r="O37" s="56">
        <f t="shared" si="4"/>
        <v>4062997.419511057</v>
      </c>
      <c r="Q37" s="96">
        <f>R36+1</f>
        <v>43556</v>
      </c>
      <c r="R37" s="96">
        <f>EOMONTH(R36,3)</f>
        <v>43646</v>
      </c>
      <c r="S37" s="57">
        <v>0</v>
      </c>
      <c r="T37" s="57">
        <v>0</v>
      </c>
      <c r="U37" s="57">
        <v>0</v>
      </c>
      <c r="V37" s="56">
        <f t="shared" si="5"/>
        <v>0</v>
      </c>
      <c r="W37" s="57"/>
      <c r="X37" s="5"/>
    </row>
    <row r="38" spans="1:24" x14ac:dyDescent="0.2">
      <c r="A38" s="59" t="s">
        <v>22</v>
      </c>
      <c r="B38" s="54" t="str">
        <f t="shared" si="2"/>
        <v>Q3/2019</v>
      </c>
      <c r="C38" s="96">
        <f t="shared" ref="C38:C55" si="12">D37+1</f>
        <v>43647</v>
      </c>
      <c r="D38" s="96">
        <f t="shared" si="6"/>
        <v>43738</v>
      </c>
      <c r="E38" s="54">
        <f t="shared" si="7"/>
        <v>92</v>
      </c>
      <c r="F38" s="55">
        <f>VLOOKUP(D38,'FERC Interest Rate'!A:B,2,TRUE)</f>
        <v>5.5E-2</v>
      </c>
      <c r="G38" s="56">
        <f t="shared" si="8"/>
        <v>4062997.419511057</v>
      </c>
      <c r="H38" s="56">
        <f t="shared" si="3"/>
        <v>56325.388884180684</v>
      </c>
      <c r="I38" s="77">
        <v>0</v>
      </c>
      <c r="J38" s="57">
        <v>0</v>
      </c>
      <c r="K38" s="5">
        <f t="shared" si="9"/>
        <v>0</v>
      </c>
      <c r="L38" s="57">
        <v>0</v>
      </c>
      <c r="M38" s="86">
        <f t="shared" si="10"/>
        <v>0</v>
      </c>
      <c r="N38" s="5">
        <f t="shared" si="11"/>
        <v>4119322.8083952377</v>
      </c>
      <c r="O38" s="56">
        <f t="shared" si="4"/>
        <v>4119322.8083952377</v>
      </c>
      <c r="Q38" s="96">
        <f t="shared" ref="Q38:Q53" si="13">R37+1</f>
        <v>43647</v>
      </c>
      <c r="R38" s="96">
        <f t="shared" ref="R38:R62" si="14">EOMONTH(R37,3)</f>
        <v>43738</v>
      </c>
      <c r="S38" s="57">
        <v>0</v>
      </c>
      <c r="T38" s="57">
        <v>0</v>
      </c>
      <c r="U38" s="57">
        <v>0</v>
      </c>
      <c r="V38" s="56">
        <f t="shared" si="5"/>
        <v>0</v>
      </c>
      <c r="W38" s="57"/>
      <c r="X38" s="5"/>
    </row>
    <row r="39" spans="1:24" x14ac:dyDescent="0.2">
      <c r="A39" s="59" t="s">
        <v>22</v>
      </c>
      <c r="B39" s="54" t="str">
        <f t="shared" si="2"/>
        <v>Q4/2019</v>
      </c>
      <c r="C39" s="96">
        <f>D38+1</f>
        <v>43739</v>
      </c>
      <c r="D39" s="96">
        <f>EOMONTH(D38,3)</f>
        <v>43830</v>
      </c>
      <c r="E39" s="54">
        <f t="shared" si="7"/>
        <v>92</v>
      </c>
      <c r="F39" s="55">
        <f>VLOOKUP(D39,'FERC Interest Rate'!A:B,2,TRUE)</f>
        <v>5.4199999999999998E-2</v>
      </c>
      <c r="G39" s="56">
        <f>O38</f>
        <v>4119322.8083952377</v>
      </c>
      <c r="H39" s="56">
        <f t="shared" si="3"/>
        <v>56275.592470635653</v>
      </c>
      <c r="I39" s="77">
        <v>0</v>
      </c>
      <c r="J39" s="57">
        <v>0</v>
      </c>
      <c r="K39" s="5">
        <f>+SUM(I39:J39)</f>
        <v>0</v>
      </c>
      <c r="L39" s="57">
        <v>0</v>
      </c>
      <c r="M39" s="86">
        <v>0</v>
      </c>
      <c r="N39" s="5">
        <f t="shared" si="11"/>
        <v>4175598.4008658733</v>
      </c>
      <c r="O39" s="56">
        <f t="shared" si="4"/>
        <v>4175598.4008658733</v>
      </c>
      <c r="Q39" s="96">
        <f>R38+1</f>
        <v>43739</v>
      </c>
      <c r="R39" s="96">
        <f>EOMONTH(R38,3)</f>
        <v>43830</v>
      </c>
      <c r="S39" s="57">
        <v>0</v>
      </c>
      <c r="T39" s="57">
        <v>0</v>
      </c>
      <c r="U39" s="57">
        <v>0</v>
      </c>
      <c r="V39" s="56">
        <f t="shared" si="5"/>
        <v>0</v>
      </c>
      <c r="W39" s="57"/>
      <c r="X39" s="5"/>
    </row>
    <row r="40" spans="1:24" x14ac:dyDescent="0.2">
      <c r="A40" s="59" t="s">
        <v>22</v>
      </c>
      <c r="B40" s="54" t="str">
        <f t="shared" si="2"/>
        <v>Q1/2020</v>
      </c>
      <c r="C40" s="96">
        <f t="shared" si="12"/>
        <v>43831</v>
      </c>
      <c r="D40" s="96">
        <f t="shared" si="6"/>
        <v>43921</v>
      </c>
      <c r="E40" s="54">
        <f t="shared" si="7"/>
        <v>91</v>
      </c>
      <c r="F40" s="55">
        <f>VLOOKUP(D40,'FERC Interest Rate'!A:B,2,TRUE)</f>
        <v>4.9599999999999998E-2</v>
      </c>
      <c r="G40" s="56">
        <f t="shared" si="8"/>
        <v>4175598.4008658733</v>
      </c>
      <c r="H40" s="56">
        <f t="shared" si="3"/>
        <v>51494.483448492363</v>
      </c>
      <c r="I40" s="77">
        <v>0</v>
      </c>
      <c r="J40" s="57">
        <v>0</v>
      </c>
      <c r="K40" s="5">
        <f>+SUM(I40:J40)</f>
        <v>0</v>
      </c>
      <c r="L40" s="57">
        <v>0</v>
      </c>
      <c r="M40" s="86">
        <f>+SUM(K40:L40)</f>
        <v>0</v>
      </c>
      <c r="N40" s="5">
        <f t="shared" si="11"/>
        <v>4227092.8843143657</v>
      </c>
      <c r="O40" s="56">
        <f t="shared" si="4"/>
        <v>4227092.8843143657</v>
      </c>
      <c r="Q40" s="96">
        <f t="shared" si="13"/>
        <v>43831</v>
      </c>
      <c r="R40" s="96">
        <f t="shared" si="14"/>
        <v>43921</v>
      </c>
      <c r="S40" s="57">
        <v>0</v>
      </c>
      <c r="T40" s="57">
        <v>0</v>
      </c>
      <c r="U40" s="57">
        <v>0</v>
      </c>
      <c r="V40" s="56">
        <f t="shared" si="5"/>
        <v>0</v>
      </c>
      <c r="W40" s="57"/>
      <c r="X40" s="5"/>
    </row>
    <row r="41" spans="1:24" x14ac:dyDescent="0.2">
      <c r="A41" s="59" t="s">
        <v>22</v>
      </c>
      <c r="B41" s="54" t="str">
        <f t="shared" si="2"/>
        <v>Q2/2020</v>
      </c>
      <c r="C41" s="96">
        <f t="shared" si="12"/>
        <v>43922</v>
      </c>
      <c r="D41" s="96">
        <f t="shared" si="6"/>
        <v>44012</v>
      </c>
      <c r="E41" s="54">
        <f t="shared" si="7"/>
        <v>91</v>
      </c>
      <c r="F41" s="55">
        <f>VLOOKUP(D41,'FERC Interest Rate'!A:B,2,TRUE)</f>
        <v>4.7500000000000001E-2</v>
      </c>
      <c r="G41" s="56">
        <f t="shared" si="8"/>
        <v>4227092.8843143657</v>
      </c>
      <c r="H41" s="56">
        <f t="shared" si="3"/>
        <v>49922.428941117068</v>
      </c>
      <c r="I41" s="77">
        <v>0</v>
      </c>
      <c r="J41" s="57">
        <v>0</v>
      </c>
      <c r="K41" s="5">
        <f>+SUM(I41:J41)</f>
        <v>0</v>
      </c>
      <c r="L41" s="57">
        <v>0</v>
      </c>
      <c r="M41" s="86">
        <v>0</v>
      </c>
      <c r="N41" s="5">
        <f t="shared" si="11"/>
        <v>4277015.3132554824</v>
      </c>
      <c r="O41" s="56">
        <f t="shared" si="4"/>
        <v>4277015.3132554824</v>
      </c>
      <c r="Q41" s="96">
        <f t="shared" si="13"/>
        <v>43922</v>
      </c>
      <c r="R41" s="96">
        <f t="shared" si="14"/>
        <v>44012</v>
      </c>
      <c r="S41" s="57">
        <v>0</v>
      </c>
      <c r="T41" s="57">
        <v>0</v>
      </c>
      <c r="U41" s="57">
        <v>0</v>
      </c>
      <c r="V41" s="56">
        <f t="shared" si="5"/>
        <v>0</v>
      </c>
      <c r="W41" s="57"/>
      <c r="X41" s="5"/>
    </row>
    <row r="42" spans="1:24" x14ac:dyDescent="0.2">
      <c r="A42" s="59" t="s">
        <v>22</v>
      </c>
      <c r="B42" s="54" t="str">
        <f t="shared" si="2"/>
        <v>Q3/2020</v>
      </c>
      <c r="C42" s="96">
        <f t="shared" si="12"/>
        <v>44013</v>
      </c>
      <c r="D42" s="96">
        <f t="shared" si="6"/>
        <v>44104</v>
      </c>
      <c r="E42" s="54">
        <f t="shared" si="7"/>
        <v>92</v>
      </c>
      <c r="F42" s="55">
        <f>VLOOKUP(D42,'FERC Interest Rate'!A:B,2,TRUE)</f>
        <v>3.4299999999999997E-2</v>
      </c>
      <c r="G42" s="56">
        <f t="shared" si="8"/>
        <v>4277015.3132554824</v>
      </c>
      <c r="H42" s="56">
        <f t="shared" si="3"/>
        <v>36875.818367510925</v>
      </c>
      <c r="I42" s="77">
        <v>0</v>
      </c>
      <c r="J42" s="57">
        <v>0</v>
      </c>
      <c r="K42" s="5">
        <v>0</v>
      </c>
      <c r="L42" s="57">
        <v>0</v>
      </c>
      <c r="M42" s="86">
        <v>0</v>
      </c>
      <c r="N42" s="77">
        <f t="shared" si="11"/>
        <v>4313891.1316229934</v>
      </c>
      <c r="O42" s="57">
        <f t="shared" si="4"/>
        <v>4313891.1316229934</v>
      </c>
      <c r="Q42" s="96">
        <f t="shared" si="13"/>
        <v>44013</v>
      </c>
      <c r="R42" s="96">
        <f t="shared" si="14"/>
        <v>44104</v>
      </c>
      <c r="S42" s="57">
        <v>0</v>
      </c>
      <c r="T42" s="57">
        <v>0</v>
      </c>
      <c r="U42" s="57">
        <v>0</v>
      </c>
      <c r="V42" s="56">
        <f t="shared" si="5"/>
        <v>0</v>
      </c>
      <c r="W42" s="57"/>
      <c r="X42" s="5"/>
    </row>
    <row r="43" spans="1:24" x14ac:dyDescent="0.2">
      <c r="A43" s="59" t="s">
        <v>45</v>
      </c>
      <c r="B43" s="54" t="str">
        <f t="shared" si="2"/>
        <v>Q4/2020</v>
      </c>
      <c r="C43" s="96">
        <f t="shared" si="12"/>
        <v>44105</v>
      </c>
      <c r="D43" s="96">
        <f t="shared" si="6"/>
        <v>44196</v>
      </c>
      <c r="E43" s="54">
        <f t="shared" si="7"/>
        <v>92</v>
      </c>
      <c r="F43" s="55">
        <f>VLOOKUP(D43,'FERC Interest Rate'!A:B,2,TRUE)</f>
        <v>3.2500000000000001E-2</v>
      </c>
      <c r="G43" s="56">
        <f t="shared" si="8"/>
        <v>4313891.1316229934</v>
      </c>
      <c r="H43" s="56">
        <f t="shared" si="3"/>
        <v>35241.897496045764</v>
      </c>
      <c r="I43" s="77">
        <f t="shared" ref="I43:I59" si="15">(SUM($H$36:$H$56)/20)</f>
        <v>17710.45145595197</v>
      </c>
      <c r="J43" s="57">
        <f t="shared" ref="J43:J55" si="16">G43*F43*(E43/(DATE(YEAR(D43),12,31)-DATE(YEAR(D43),1,1)+1))</f>
        <v>35241.897496045764</v>
      </c>
      <c r="K43" s="5">
        <f t="shared" si="9"/>
        <v>52952.34895199773</v>
      </c>
      <c r="L43" s="57">
        <f>($C$29/20)</f>
        <v>198600</v>
      </c>
      <c r="M43" s="86">
        <f t="shared" si="10"/>
        <v>251552.34895199773</v>
      </c>
      <c r="N43" s="5">
        <f t="shared" si="11"/>
        <v>4384374.9266150845</v>
      </c>
      <c r="O43" s="56">
        <f t="shared" si="4"/>
        <v>4132822.5776630868</v>
      </c>
      <c r="Q43" s="96">
        <f t="shared" si="13"/>
        <v>44105</v>
      </c>
      <c r="R43" s="96">
        <f t="shared" si="14"/>
        <v>44196</v>
      </c>
      <c r="S43" s="57">
        <f>SUMIF($C$66:$C$1131,Q43,$J$66:$J$1131)</f>
        <v>230.07555160130164</v>
      </c>
      <c r="T43" s="57">
        <f>SUMIF($C$66:$C$1131,Q43,$L$66:$L$1131)</f>
        <v>1146.2</v>
      </c>
      <c r="U43" s="57">
        <f>SUMIF($C$66:$C$1131,Q43,$I$66:$I$1131)</f>
        <v>273.45849139405186</v>
      </c>
      <c r="V43" s="56">
        <f>+S43+U43</f>
        <v>503.5340429953535</v>
      </c>
      <c r="W43" s="57"/>
      <c r="X43" s="5"/>
    </row>
    <row r="44" spans="1:24" x14ac:dyDescent="0.2">
      <c r="A44" s="59" t="s">
        <v>46</v>
      </c>
      <c r="B44" s="54" t="str">
        <f t="shared" si="2"/>
        <v>Q1/2021</v>
      </c>
      <c r="C44" s="96">
        <f t="shared" si="12"/>
        <v>44197</v>
      </c>
      <c r="D44" s="96">
        <f t="shared" si="6"/>
        <v>44286</v>
      </c>
      <c r="E44" s="54">
        <f t="shared" si="7"/>
        <v>90</v>
      </c>
      <c r="F44" s="55">
        <f>VLOOKUP(D44,'FERC Interest Rate'!A:B,2,TRUE)</f>
        <v>3.2500000000000001E-2</v>
      </c>
      <c r="G44" s="56">
        <f t="shared" si="8"/>
        <v>4132822.5776630868</v>
      </c>
      <c r="H44" s="56">
        <v>0</v>
      </c>
      <c r="I44" s="77">
        <f t="shared" si="15"/>
        <v>17710.45145595197</v>
      </c>
      <c r="J44" s="57">
        <f t="shared" si="16"/>
        <v>33119.194629217884</v>
      </c>
      <c r="K44" s="5">
        <f t="shared" si="9"/>
        <v>50829.64608516985</v>
      </c>
      <c r="L44" s="57">
        <f t="shared" ref="L44:L62" si="17">($C$29/20)</f>
        <v>198600</v>
      </c>
      <c r="M44" s="86">
        <f t="shared" si="10"/>
        <v>249429.64608516986</v>
      </c>
      <c r="N44" s="5">
        <f t="shared" si="11"/>
        <v>4165941.7722923048</v>
      </c>
      <c r="O44" s="56">
        <f t="shared" si="4"/>
        <v>3916512.1262071347</v>
      </c>
      <c r="Q44" s="96">
        <f t="shared" si="13"/>
        <v>44197</v>
      </c>
      <c r="R44" s="96">
        <f t="shared" si="14"/>
        <v>44286</v>
      </c>
      <c r="S44" s="57">
        <f>SUMIF($C$66:$C$1131,Q44,$J$66:$J$1131)</f>
        <v>216.15759084719019</v>
      </c>
      <c r="T44" s="57">
        <f>SUMIF($C$66:$C$1131,Q44,$L$66:$L$1131)</f>
        <v>1146.2</v>
      </c>
      <c r="U44" s="57">
        <f>SUMIF($C$66:$C$1131,Q44,$I$66:$I$1131)</f>
        <v>273.45849139405186</v>
      </c>
      <c r="V44" s="56">
        <f t="shared" ref="V44:V62" si="18">+S44+U44</f>
        <v>489.61608224124205</v>
      </c>
      <c r="W44" s="57"/>
      <c r="X44" s="5"/>
    </row>
    <row r="45" spans="1:24" x14ac:dyDescent="0.2">
      <c r="A45" s="59" t="s">
        <v>47</v>
      </c>
      <c r="B45" s="54" t="str">
        <f t="shared" si="2"/>
        <v>Q2/2021</v>
      </c>
      <c r="C45" s="96">
        <f t="shared" si="12"/>
        <v>44287</v>
      </c>
      <c r="D45" s="96">
        <f t="shared" si="6"/>
        <v>44377</v>
      </c>
      <c r="E45" s="54">
        <f t="shared" si="7"/>
        <v>91</v>
      </c>
      <c r="F45" s="55">
        <f>VLOOKUP(D45,'FERC Interest Rate'!A:B,2,TRUE)</f>
        <v>3.2500000000000001E-2</v>
      </c>
      <c r="G45" s="56">
        <f t="shared" si="8"/>
        <v>3916512.1262071347</v>
      </c>
      <c r="H45" s="56">
        <v>0</v>
      </c>
      <c r="I45" s="77">
        <f t="shared" si="15"/>
        <v>17710.45145595197</v>
      </c>
      <c r="J45" s="57">
        <f t="shared" si="16"/>
        <v>31734.478392486581</v>
      </c>
      <c r="K45" s="5">
        <f t="shared" si="9"/>
        <v>49444.929848438551</v>
      </c>
      <c r="L45" s="57">
        <f t="shared" si="17"/>
        <v>198600</v>
      </c>
      <c r="M45" s="86">
        <f t="shared" si="10"/>
        <v>248044.92984843854</v>
      </c>
      <c r="N45" s="5">
        <f t="shared" si="11"/>
        <v>3948246.6045996211</v>
      </c>
      <c r="O45" s="56">
        <f t="shared" si="4"/>
        <v>3700201.6747511826</v>
      </c>
      <c r="Q45" s="96">
        <f t="shared" si="13"/>
        <v>44287</v>
      </c>
      <c r="R45" s="96">
        <f t="shared" si="14"/>
        <v>44377</v>
      </c>
      <c r="S45" s="57">
        <f>SUMIF($C$66:$C$1131,Q45,$J$66:$J$1131)</f>
        <v>207.05621860099274</v>
      </c>
      <c r="T45" s="57">
        <f>SUMIF($C$66:$C$1131,Q45,$L$66:$L$1131)</f>
        <v>1146.2</v>
      </c>
      <c r="U45" s="57">
        <f>SUMIF($C$66:$C$1131,Q45,$I$66:$I$1131)</f>
        <v>273.45849139405186</v>
      </c>
      <c r="V45" s="56">
        <f t="shared" si="18"/>
        <v>480.5147099950446</v>
      </c>
      <c r="W45" s="57"/>
      <c r="X45" s="5"/>
    </row>
    <row r="46" spans="1:24" x14ac:dyDescent="0.2">
      <c r="A46" s="59" t="s">
        <v>48</v>
      </c>
      <c r="B46" s="54" t="str">
        <f t="shared" si="2"/>
        <v>Q3/2021</v>
      </c>
      <c r="C46" s="96">
        <f>D45+1</f>
        <v>44378</v>
      </c>
      <c r="D46" s="96">
        <f>EOMONTH(D45,3)</f>
        <v>44469</v>
      </c>
      <c r="E46" s="54">
        <f t="shared" si="7"/>
        <v>92</v>
      </c>
      <c r="F46" s="55">
        <f>VLOOKUP(D46,'FERC Interest Rate'!A:B,2,TRUE)</f>
        <v>3.2500000000000001E-2</v>
      </c>
      <c r="G46" s="56">
        <f t="shared" si="8"/>
        <v>3700201.6747511826</v>
      </c>
      <c r="H46" s="56">
        <v>0</v>
      </c>
      <c r="I46" s="77">
        <f t="shared" si="15"/>
        <v>17710.45145595197</v>
      </c>
      <c r="J46" s="57">
        <f t="shared" si="16"/>
        <v>30311.241116454894</v>
      </c>
      <c r="K46" s="5">
        <f t="shared" si="9"/>
        <v>48021.692572406864</v>
      </c>
      <c r="L46" s="57">
        <f t="shared" si="17"/>
        <v>198600</v>
      </c>
      <c r="M46" s="86">
        <f t="shared" si="10"/>
        <v>246621.69257240687</v>
      </c>
      <c r="N46" s="5">
        <f t="shared" si="11"/>
        <v>3730512.9158676374</v>
      </c>
      <c r="O46" s="56">
        <f t="shared" si="4"/>
        <v>3483891.2232952304</v>
      </c>
      <c r="Q46" s="96">
        <f>R45+1</f>
        <v>44378</v>
      </c>
      <c r="R46" s="96">
        <f>EOMONTH(R45,3)</f>
        <v>44469</v>
      </c>
      <c r="S46" s="57">
        <f t="shared" ref="S46:S62" si="19">SUMIF($C$66:$C$1131,Q46,$J$66:$J$1131)</f>
        <v>218.99301835465948</v>
      </c>
      <c r="T46" s="57">
        <f t="shared" ref="T46:T62" si="20">SUMIF($C$66:$C$1131,Q46,$L$66:$L$1131)</f>
        <v>1146.2</v>
      </c>
      <c r="U46" s="57">
        <f t="shared" ref="U46:U62" si="21">SUMIF($C$66:$C$1131,Q46,$I$66:$I$1131)</f>
        <v>273.45849139405186</v>
      </c>
      <c r="V46" s="56">
        <f t="shared" si="18"/>
        <v>492.45150974871137</v>
      </c>
      <c r="W46" s="57"/>
      <c r="X46" s="5"/>
    </row>
    <row r="47" spans="1:24" x14ac:dyDescent="0.2">
      <c r="A47" s="59" t="s">
        <v>49</v>
      </c>
      <c r="B47" s="54" t="str">
        <f t="shared" si="2"/>
        <v>Q4/2021</v>
      </c>
      <c r="C47" s="96">
        <f t="shared" si="12"/>
        <v>44470</v>
      </c>
      <c r="D47" s="96">
        <f t="shared" si="6"/>
        <v>44561</v>
      </c>
      <c r="E47" s="54">
        <f t="shared" si="7"/>
        <v>92</v>
      </c>
      <c r="F47" s="55">
        <f>VLOOKUP(D47,'FERC Interest Rate'!A:B,2,TRUE)</f>
        <v>3.2500000000000001E-2</v>
      </c>
      <c r="G47" s="56">
        <f t="shared" si="8"/>
        <v>3483891.2232952304</v>
      </c>
      <c r="H47" s="56">
        <v>0</v>
      </c>
      <c r="I47" s="77">
        <f t="shared" si="15"/>
        <v>17710.45145595197</v>
      </c>
      <c r="J47" s="57">
        <f t="shared" si="16"/>
        <v>28539.273308637643</v>
      </c>
      <c r="K47" s="5">
        <f t="shared" si="9"/>
        <v>46249.724764589613</v>
      </c>
      <c r="L47" s="57">
        <f t="shared" si="17"/>
        <v>198600</v>
      </c>
      <c r="M47" s="86">
        <f t="shared" si="10"/>
        <v>244849.72476458963</v>
      </c>
      <c r="N47" s="5">
        <f t="shared" si="11"/>
        <v>3512430.496603868</v>
      </c>
      <c r="O47" s="56">
        <f t="shared" si="4"/>
        <v>3267580.7718392783</v>
      </c>
      <c r="Q47" s="96">
        <f t="shared" si="13"/>
        <v>44470</v>
      </c>
      <c r="R47" s="96">
        <f t="shared" si="14"/>
        <v>44561</v>
      </c>
      <c r="S47" s="57">
        <f t="shared" si="19"/>
        <v>186.07249925559302</v>
      </c>
      <c r="T47" s="57">
        <f t="shared" si="20"/>
        <v>1146.2</v>
      </c>
      <c r="U47" s="57">
        <f t="shared" si="21"/>
        <v>273.45849139405186</v>
      </c>
      <c r="V47" s="56">
        <f t="shared" si="18"/>
        <v>459.53099064964488</v>
      </c>
      <c r="W47" s="57"/>
      <c r="X47" s="5"/>
    </row>
    <row r="48" spans="1:24" x14ac:dyDescent="0.2">
      <c r="A48" s="59" t="s">
        <v>50</v>
      </c>
      <c r="B48" s="54" t="str">
        <f t="shared" si="2"/>
        <v>Q1/2022</v>
      </c>
      <c r="C48" s="96">
        <f t="shared" si="12"/>
        <v>44562</v>
      </c>
      <c r="D48" s="96">
        <f t="shared" si="6"/>
        <v>44651</v>
      </c>
      <c r="E48" s="54">
        <f t="shared" si="7"/>
        <v>90</v>
      </c>
      <c r="F48" s="55">
        <f>VLOOKUP(D48,'FERC Interest Rate'!A:B,2,TRUE)</f>
        <v>3.2500000000000001E-2</v>
      </c>
      <c r="G48" s="56">
        <f t="shared" si="8"/>
        <v>3267580.7718392783</v>
      </c>
      <c r="H48" s="56">
        <v>0</v>
      </c>
      <c r="I48" s="77">
        <f t="shared" si="15"/>
        <v>17710.45145595197</v>
      </c>
      <c r="J48" s="57">
        <f t="shared" si="16"/>
        <v>26185.407555150381</v>
      </c>
      <c r="K48" s="5">
        <f t="shared" si="9"/>
        <v>43895.859011102351</v>
      </c>
      <c r="L48" s="57">
        <f t="shared" si="17"/>
        <v>198600</v>
      </c>
      <c r="M48" s="86">
        <f t="shared" si="10"/>
        <v>242495.85901110235</v>
      </c>
      <c r="N48" s="5">
        <f t="shared" si="11"/>
        <v>3293766.1793944286</v>
      </c>
      <c r="O48" s="56">
        <f t="shared" si="4"/>
        <v>3051270.3203833262</v>
      </c>
      <c r="Q48" s="96">
        <f t="shared" si="13"/>
        <v>44562</v>
      </c>
      <c r="R48" s="96">
        <f t="shared" si="14"/>
        <v>44651</v>
      </c>
      <c r="S48" s="57">
        <f t="shared" si="19"/>
        <v>170.6507296162028</v>
      </c>
      <c r="T48" s="57">
        <f t="shared" si="20"/>
        <v>1146.2</v>
      </c>
      <c r="U48" s="57">
        <f t="shared" si="21"/>
        <v>273.45849139405186</v>
      </c>
      <c r="V48" s="56">
        <f t="shared" si="18"/>
        <v>444.10922101025466</v>
      </c>
      <c r="W48" s="57"/>
      <c r="X48" s="5"/>
    </row>
    <row r="49" spans="1:24" x14ac:dyDescent="0.2">
      <c r="A49" s="59" t="s">
        <v>51</v>
      </c>
      <c r="B49" s="54" t="str">
        <f t="shared" si="2"/>
        <v>Q2/2022</v>
      </c>
      <c r="C49" s="96">
        <f t="shared" si="12"/>
        <v>44652</v>
      </c>
      <c r="D49" s="96">
        <f t="shared" si="6"/>
        <v>44742</v>
      </c>
      <c r="E49" s="54">
        <f t="shared" si="7"/>
        <v>91</v>
      </c>
      <c r="F49" s="55">
        <f>VLOOKUP(D49,'FERC Interest Rate'!A:B,2,TRUE)</f>
        <v>3.2500000000000001E-2</v>
      </c>
      <c r="G49" s="56">
        <f t="shared" si="8"/>
        <v>3051270.3203833262</v>
      </c>
      <c r="H49" s="56">
        <v>0</v>
      </c>
      <c r="I49" s="77">
        <f t="shared" si="15"/>
        <v>17710.45145595197</v>
      </c>
      <c r="J49" s="57">
        <f t="shared" si="16"/>
        <v>24723.649239818322</v>
      </c>
      <c r="K49" s="5">
        <f t="shared" si="9"/>
        <v>42434.100695770292</v>
      </c>
      <c r="L49" s="57">
        <f t="shared" si="17"/>
        <v>198600</v>
      </c>
      <c r="M49" s="86">
        <f t="shared" si="10"/>
        <v>241034.10069577029</v>
      </c>
      <c r="N49" s="5">
        <f t="shared" si="11"/>
        <v>3075993.9696231443</v>
      </c>
      <c r="O49" s="56">
        <f t="shared" si="4"/>
        <v>2834959.868927374</v>
      </c>
      <c r="Q49" s="96">
        <f t="shared" si="13"/>
        <v>44652</v>
      </c>
      <c r="R49" s="96">
        <f t="shared" si="14"/>
        <v>44742</v>
      </c>
      <c r="S49" s="57">
        <f t="shared" si="19"/>
        <v>161.04372557854995</v>
      </c>
      <c r="T49" s="57">
        <f t="shared" si="20"/>
        <v>1146.2</v>
      </c>
      <c r="U49" s="57">
        <f t="shared" si="21"/>
        <v>273.45849139405186</v>
      </c>
      <c r="V49" s="56">
        <f t="shared" si="18"/>
        <v>434.50221697260179</v>
      </c>
      <c r="W49" s="57"/>
      <c r="X49" s="5"/>
    </row>
    <row r="50" spans="1:24" x14ac:dyDescent="0.2">
      <c r="A50" s="59" t="s">
        <v>52</v>
      </c>
      <c r="B50" s="54" t="str">
        <f t="shared" si="2"/>
        <v>Q3/2022</v>
      </c>
      <c r="C50" s="96">
        <f t="shared" si="12"/>
        <v>44743</v>
      </c>
      <c r="D50" s="96">
        <f t="shared" si="6"/>
        <v>44834</v>
      </c>
      <c r="E50" s="54">
        <f t="shared" si="7"/>
        <v>92</v>
      </c>
      <c r="F50" s="55">
        <f>VLOOKUP(D50,'FERC Interest Rate'!A:B,2,TRUE)</f>
        <v>3.5999999999999997E-2</v>
      </c>
      <c r="G50" s="56">
        <f t="shared" si="8"/>
        <v>2834959.868927374</v>
      </c>
      <c r="H50" s="56">
        <v>0</v>
      </c>
      <c r="I50" s="77">
        <f t="shared" si="15"/>
        <v>17710.45145595197</v>
      </c>
      <c r="J50" s="57">
        <f t="shared" si="16"/>
        <v>25724.348180513596</v>
      </c>
      <c r="K50" s="5">
        <f t="shared" si="9"/>
        <v>43434.79963646557</v>
      </c>
      <c r="L50" s="57">
        <f t="shared" si="17"/>
        <v>198600</v>
      </c>
      <c r="M50" s="86">
        <f t="shared" si="10"/>
        <v>242034.79963646556</v>
      </c>
      <c r="N50" s="5">
        <f t="shared" si="11"/>
        <v>2860684.2171078874</v>
      </c>
      <c r="O50" s="56">
        <f t="shared" si="4"/>
        <v>2618649.4174714219</v>
      </c>
      <c r="Q50" s="96">
        <f t="shared" si="13"/>
        <v>44743</v>
      </c>
      <c r="R50" s="96">
        <f t="shared" si="14"/>
        <v>44834</v>
      </c>
      <c r="S50" s="57">
        <f t="shared" si="19"/>
        <v>167.46524933003371</v>
      </c>
      <c r="T50" s="57">
        <f t="shared" si="20"/>
        <v>1146.2</v>
      </c>
      <c r="U50" s="57">
        <f t="shared" si="21"/>
        <v>273.45849139405186</v>
      </c>
      <c r="V50" s="56">
        <f t="shared" si="18"/>
        <v>440.92374072408558</v>
      </c>
      <c r="W50" s="57"/>
      <c r="X50" s="5"/>
    </row>
    <row r="51" spans="1:24" x14ac:dyDescent="0.2">
      <c r="A51" s="59" t="s">
        <v>53</v>
      </c>
      <c r="B51" s="54" t="str">
        <f t="shared" si="2"/>
        <v>Q4/2022</v>
      </c>
      <c r="C51" s="96">
        <f t="shared" si="12"/>
        <v>44835</v>
      </c>
      <c r="D51" s="96">
        <f t="shared" si="6"/>
        <v>44926</v>
      </c>
      <c r="E51" s="54">
        <f t="shared" si="7"/>
        <v>92</v>
      </c>
      <c r="F51" s="55">
        <f>VLOOKUP(D51,'FERC Interest Rate'!A:B,2,TRUE)</f>
        <v>4.9099999999999998E-2</v>
      </c>
      <c r="G51" s="56">
        <f t="shared" si="8"/>
        <v>2618649.4174714219</v>
      </c>
      <c r="H51" s="56">
        <v>0</v>
      </c>
      <c r="I51" s="77">
        <f t="shared" si="15"/>
        <v>17710.45145595197</v>
      </c>
      <c r="J51" s="57">
        <f t="shared" si="16"/>
        <v>32408.118215347691</v>
      </c>
      <c r="K51" s="5">
        <f t="shared" si="9"/>
        <v>50118.569671299658</v>
      </c>
      <c r="L51" s="57">
        <f t="shared" si="17"/>
        <v>198600</v>
      </c>
      <c r="M51" s="86">
        <f t="shared" si="10"/>
        <v>248718.56967129966</v>
      </c>
      <c r="N51" s="5">
        <f t="shared" si="11"/>
        <v>2651057.5356867695</v>
      </c>
      <c r="O51" s="56">
        <f t="shared" si="4"/>
        <v>2402338.9660154697</v>
      </c>
      <c r="Q51" s="96">
        <f t="shared" si="13"/>
        <v>44835</v>
      </c>
      <c r="R51" s="96">
        <f t="shared" si="14"/>
        <v>44926</v>
      </c>
      <c r="S51" s="57">
        <f t="shared" si="19"/>
        <v>210.83445492576027</v>
      </c>
      <c r="T51" s="57">
        <f t="shared" si="20"/>
        <v>1146.2</v>
      </c>
      <c r="U51" s="57">
        <f t="shared" si="21"/>
        <v>273.45849139405186</v>
      </c>
      <c r="V51" s="56">
        <f t="shared" si="18"/>
        <v>484.29294631981213</v>
      </c>
      <c r="W51" s="57"/>
      <c r="X51" s="5"/>
    </row>
    <row r="52" spans="1:24" x14ac:dyDescent="0.2">
      <c r="A52" s="59" t="s">
        <v>54</v>
      </c>
      <c r="B52" s="54" t="str">
        <f t="shared" si="2"/>
        <v>Q1/2023</v>
      </c>
      <c r="C52" s="96">
        <f t="shared" si="12"/>
        <v>44927</v>
      </c>
      <c r="D52" s="96">
        <f t="shared" si="6"/>
        <v>45016</v>
      </c>
      <c r="E52" s="54">
        <f t="shared" si="7"/>
        <v>90</v>
      </c>
      <c r="F52" s="55">
        <f>VLOOKUP(D52,'FERC Interest Rate'!A:B,2,TRUE)</f>
        <v>6.3100000000000003E-2</v>
      </c>
      <c r="G52" s="56">
        <f t="shared" si="8"/>
        <v>2402338.9660154697</v>
      </c>
      <c r="H52" s="56">
        <v>0</v>
      </c>
      <c r="I52" s="77">
        <f t="shared" si="15"/>
        <v>17710.45145595197</v>
      </c>
      <c r="J52" s="57">
        <f t="shared" si="16"/>
        <v>37377.761610963978</v>
      </c>
      <c r="K52" s="5">
        <f t="shared" si="9"/>
        <v>55088.213066915952</v>
      </c>
      <c r="L52" s="57">
        <f t="shared" si="17"/>
        <v>198600</v>
      </c>
      <c r="M52" s="86">
        <f t="shared" si="10"/>
        <v>253688.21306691595</v>
      </c>
      <c r="N52" s="5">
        <f t="shared" si="11"/>
        <v>2439716.7276264336</v>
      </c>
      <c r="O52" s="56">
        <f t="shared" si="4"/>
        <v>2186028.5145595176</v>
      </c>
      <c r="Q52" s="96">
        <f t="shared" si="13"/>
        <v>44927</v>
      </c>
      <c r="R52" s="96">
        <f t="shared" si="14"/>
        <v>45016</v>
      </c>
      <c r="S52" s="57">
        <f t="shared" si="19"/>
        <v>242.97163369560275</v>
      </c>
      <c r="T52" s="57">
        <f t="shared" si="20"/>
        <v>1146.2</v>
      </c>
      <c r="U52" s="57">
        <f t="shared" si="21"/>
        <v>273.45849139405186</v>
      </c>
      <c r="V52" s="56">
        <f t="shared" si="18"/>
        <v>516.43012508965467</v>
      </c>
      <c r="W52" s="57"/>
      <c r="X52" s="5"/>
    </row>
    <row r="53" spans="1:24" x14ac:dyDescent="0.2">
      <c r="A53" s="59" t="s">
        <v>55</v>
      </c>
      <c r="B53" s="54" t="str">
        <f t="shared" si="2"/>
        <v>Q2/2023</v>
      </c>
      <c r="C53" s="96">
        <f t="shared" si="12"/>
        <v>45017</v>
      </c>
      <c r="D53" s="96">
        <f t="shared" si="6"/>
        <v>45107</v>
      </c>
      <c r="E53" s="54">
        <f t="shared" si="7"/>
        <v>91</v>
      </c>
      <c r="F53" s="55">
        <f>VLOOKUP(D53,'FERC Interest Rate'!A:B,2,TRUE)</f>
        <v>7.4999999999999997E-2</v>
      </c>
      <c r="G53" s="56">
        <f t="shared" si="8"/>
        <v>2186028.5145595176</v>
      </c>
      <c r="H53" s="56">
        <v>0</v>
      </c>
      <c r="I53" s="77">
        <f t="shared" si="15"/>
        <v>17710.45145595197</v>
      </c>
      <c r="J53" s="57">
        <f t="shared" si="16"/>
        <v>40875.738662653996</v>
      </c>
      <c r="K53" s="5">
        <f t="shared" si="9"/>
        <v>58586.190118605969</v>
      </c>
      <c r="L53" s="57">
        <f t="shared" si="17"/>
        <v>198600</v>
      </c>
      <c r="M53" s="86">
        <f t="shared" si="10"/>
        <v>257186.19011860597</v>
      </c>
      <c r="N53" s="5">
        <f t="shared" si="11"/>
        <v>2226904.2532221717</v>
      </c>
      <c r="O53" s="56">
        <f t="shared" si="4"/>
        <v>1969718.0631035657</v>
      </c>
      <c r="Q53" s="96">
        <f t="shared" si="13"/>
        <v>45017</v>
      </c>
      <c r="R53" s="96">
        <f t="shared" si="14"/>
        <v>45107</v>
      </c>
      <c r="S53" s="57">
        <f t="shared" si="19"/>
        <v>223.33756228585705</v>
      </c>
      <c r="T53" s="57">
        <f t="shared" si="20"/>
        <v>1146.2</v>
      </c>
      <c r="U53" s="57">
        <f t="shared" si="21"/>
        <v>273.45849139405186</v>
      </c>
      <c r="V53" s="56">
        <f t="shared" si="18"/>
        <v>496.79605367990894</v>
      </c>
      <c r="W53" s="57"/>
      <c r="X53" s="5"/>
    </row>
    <row r="54" spans="1:24" x14ac:dyDescent="0.2">
      <c r="A54" s="59" t="s">
        <v>56</v>
      </c>
      <c r="B54" s="54" t="str">
        <f t="shared" si="2"/>
        <v>Q3/2023</v>
      </c>
      <c r="C54" s="96">
        <f t="shared" si="12"/>
        <v>45108</v>
      </c>
      <c r="D54" s="96">
        <f t="shared" si="6"/>
        <v>45199</v>
      </c>
      <c r="E54" s="54">
        <f t="shared" si="7"/>
        <v>92</v>
      </c>
      <c r="F54" s="55">
        <f>VLOOKUP(D54,'FERC Interest Rate'!A:B,2,TRUE)</f>
        <v>8.0199999999999994E-2</v>
      </c>
      <c r="G54" s="56">
        <f t="shared" si="8"/>
        <v>1969718.0631035657</v>
      </c>
      <c r="H54" s="56">
        <v>0</v>
      </c>
      <c r="I54" s="77">
        <f t="shared" si="15"/>
        <v>17710.45145595197</v>
      </c>
      <c r="J54" s="57">
        <f t="shared" si="16"/>
        <v>39817.445909050271</v>
      </c>
      <c r="K54" s="5">
        <f t="shared" si="9"/>
        <v>57527.897365002238</v>
      </c>
      <c r="L54" s="57">
        <f t="shared" si="17"/>
        <v>198600</v>
      </c>
      <c r="M54" s="86">
        <f t="shared" si="10"/>
        <v>256127.89736500225</v>
      </c>
      <c r="N54" s="5">
        <f t="shared" si="11"/>
        <v>2009535.509012616</v>
      </c>
      <c r="O54" s="56">
        <f t="shared" si="4"/>
        <v>1753407.6116476138</v>
      </c>
      <c r="Q54" s="96">
        <f t="shared" ref="Q54:Q62" si="22">R53+1</f>
        <v>45108</v>
      </c>
      <c r="R54" s="96">
        <f t="shared" si="14"/>
        <v>45199</v>
      </c>
      <c r="S54" s="57">
        <f t="shared" si="19"/>
        <v>203.21263909086781</v>
      </c>
      <c r="T54" s="57">
        <f t="shared" si="20"/>
        <v>1146.2</v>
      </c>
      <c r="U54" s="57">
        <f t="shared" si="21"/>
        <v>273.45849139405186</v>
      </c>
      <c r="V54" s="56">
        <f t="shared" si="18"/>
        <v>476.67113048491967</v>
      </c>
      <c r="W54" s="57"/>
      <c r="X54" s="5"/>
    </row>
    <row r="55" spans="1:24" x14ac:dyDescent="0.2">
      <c r="A55" s="59" t="s">
        <v>57</v>
      </c>
      <c r="B55" s="54" t="str">
        <f t="shared" si="2"/>
        <v>Q4/2023</v>
      </c>
      <c r="C55" s="96">
        <f t="shared" si="12"/>
        <v>45200</v>
      </c>
      <c r="D55" s="96">
        <f t="shared" si="6"/>
        <v>45291</v>
      </c>
      <c r="E55" s="54">
        <f t="shared" si="7"/>
        <v>92</v>
      </c>
      <c r="F55" s="55">
        <f>VLOOKUP(D55,'FERC Interest Rate'!A:B,2,TRUE)</f>
        <v>8.3500000000000005E-2</v>
      </c>
      <c r="G55" s="56">
        <f t="shared" si="8"/>
        <v>1753407.6116476138</v>
      </c>
      <c r="H55" s="56">
        <v>0</v>
      </c>
      <c r="I55" s="77">
        <f t="shared" si="15"/>
        <v>17710.45145595197</v>
      </c>
      <c r="J55" s="57">
        <f t="shared" si="16"/>
        <v>36903.225404594443</v>
      </c>
      <c r="K55" s="5">
        <f t="shared" si="9"/>
        <v>54613.676860546417</v>
      </c>
      <c r="L55" s="57">
        <f t="shared" si="17"/>
        <v>198600</v>
      </c>
      <c r="M55" s="86">
        <f t="shared" si="10"/>
        <v>253213.6768605464</v>
      </c>
      <c r="N55" s="5">
        <f t="shared" si="11"/>
        <v>1790310.8370522084</v>
      </c>
      <c r="O55" s="56">
        <f t="shared" si="4"/>
        <v>1537097.1601916619</v>
      </c>
      <c r="Q55" s="96">
        <f t="shared" si="22"/>
        <v>45200</v>
      </c>
      <c r="R55" s="96">
        <f t="shared" si="14"/>
        <v>45291</v>
      </c>
      <c r="S55" s="57">
        <f t="shared" si="19"/>
        <v>180.6334569696603</v>
      </c>
      <c r="T55" s="57">
        <f t="shared" si="20"/>
        <v>1146.2</v>
      </c>
      <c r="U55" s="57">
        <f t="shared" si="21"/>
        <v>273.45849139405186</v>
      </c>
      <c r="V55" s="56">
        <f t="shared" si="18"/>
        <v>454.09194836371216</v>
      </c>
      <c r="W55" s="57"/>
      <c r="X55" s="5"/>
    </row>
    <row r="56" spans="1:24" x14ac:dyDescent="0.2">
      <c r="A56" s="59" t="s">
        <v>58</v>
      </c>
      <c r="B56" s="54" t="str">
        <f t="shared" ref="B56:B62" si="23">+IF(MONTH(C56)&lt;4,"Q1",IF(MONTH(C56)&lt;7,"Q2",IF(MONTH(C56)&lt;10,"Q3","Q4")))&amp;"/"&amp;YEAR(C56)</f>
        <v>Q1/2024</v>
      </c>
      <c r="C56" s="96">
        <f t="shared" ref="C56:C62" si="24">D55+1</f>
        <v>45292</v>
      </c>
      <c r="D56" s="96">
        <f t="shared" si="6"/>
        <v>45382</v>
      </c>
      <c r="E56" s="54">
        <f t="shared" ref="E56:E62" si="25">D56-C56+1</f>
        <v>91</v>
      </c>
      <c r="F56" s="55">
        <f>VLOOKUP(D56,'FERC Interest Rate'!A:B,2,TRUE)</f>
        <v>8.5000000000000006E-2</v>
      </c>
      <c r="G56" s="56">
        <f t="shared" si="8"/>
        <v>1537097.1601916619</v>
      </c>
      <c r="H56" s="56">
        <v>0</v>
      </c>
      <c r="I56" s="77">
        <f t="shared" si="15"/>
        <v>17710.45145595197</v>
      </c>
      <c r="J56" s="57">
        <f t="shared" ref="J56:J62" si="26">G56*F56*(E56/(DATE(YEAR(D56),12,31)-DATE(YEAR(D56),1,1)+1))</f>
        <v>32484.826595853843</v>
      </c>
      <c r="K56" s="5">
        <f t="shared" ref="K56:K62" si="27">+SUM(I56:J56)</f>
        <v>50195.278051805813</v>
      </c>
      <c r="L56" s="57">
        <f t="shared" si="17"/>
        <v>198600</v>
      </c>
      <c r="M56" s="86">
        <f t="shared" ref="M56:M62" si="28">+SUM(K56:L56)</f>
        <v>248795.2780518058</v>
      </c>
      <c r="N56" s="5">
        <f t="shared" ref="N56:N62" si="29">+G56+H56+J56</f>
        <v>1569581.9867875157</v>
      </c>
      <c r="O56" s="56">
        <f t="shared" ref="O56:O61" si="30">G56+H56-L56-I56</f>
        <v>1320786.70873571</v>
      </c>
      <c r="Q56" s="96">
        <f t="shared" si="22"/>
        <v>45292</v>
      </c>
      <c r="R56" s="96">
        <f t="shared" si="14"/>
        <v>45382</v>
      </c>
      <c r="S56" s="57">
        <f t="shared" si="19"/>
        <v>155.90914525693029</v>
      </c>
      <c r="T56" s="57">
        <f t="shared" si="20"/>
        <v>1146.2</v>
      </c>
      <c r="U56" s="57">
        <f t="shared" si="21"/>
        <v>273.45849139405186</v>
      </c>
      <c r="V56" s="56">
        <f t="shared" si="18"/>
        <v>429.36763665098215</v>
      </c>
      <c r="W56" s="57"/>
      <c r="X56" s="5"/>
    </row>
    <row r="57" spans="1:24" x14ac:dyDescent="0.2">
      <c r="A57" s="59" t="s">
        <v>59</v>
      </c>
      <c r="B57" s="54" t="str">
        <f t="shared" si="23"/>
        <v>Q2/2024</v>
      </c>
      <c r="C57" s="96">
        <f t="shared" si="24"/>
        <v>45383</v>
      </c>
      <c r="D57" s="96">
        <f t="shared" si="6"/>
        <v>45473</v>
      </c>
      <c r="E57" s="54">
        <f t="shared" si="25"/>
        <v>91</v>
      </c>
      <c r="F57" s="55">
        <f>VLOOKUP(D57,'FERC Interest Rate'!A:B,2,TRUE)</f>
        <v>8.5000000000000006E-2</v>
      </c>
      <c r="G57" s="56">
        <f t="shared" si="8"/>
        <v>1320786.70873571</v>
      </c>
      <c r="H57" s="56">
        <v>0</v>
      </c>
      <c r="I57" s="77">
        <f t="shared" si="15"/>
        <v>17710.45145595197</v>
      </c>
      <c r="J57" s="57">
        <f t="shared" si="26"/>
        <v>27913.347519318901</v>
      </c>
      <c r="K57" s="5">
        <f t="shared" si="27"/>
        <v>45623.798975270867</v>
      </c>
      <c r="L57" s="57">
        <f t="shared" si="17"/>
        <v>198600</v>
      </c>
      <c r="M57" s="86">
        <f t="shared" si="28"/>
        <v>244223.79897527088</v>
      </c>
      <c r="N57" s="5">
        <f t="shared" si="29"/>
        <v>1348700.0562550288</v>
      </c>
      <c r="O57" s="56">
        <f t="shared" si="30"/>
        <v>1104476.2572797581</v>
      </c>
      <c r="Q57" s="96">
        <f t="shared" si="22"/>
        <v>45383</v>
      </c>
      <c r="R57" s="96">
        <f t="shared" si="14"/>
        <v>45473</v>
      </c>
      <c r="S57" s="57">
        <f t="shared" si="19"/>
        <v>133.63641022022597</v>
      </c>
      <c r="T57" s="57">
        <f t="shared" si="20"/>
        <v>1146.2</v>
      </c>
      <c r="U57" s="57">
        <f t="shared" si="21"/>
        <v>273.45849139405186</v>
      </c>
      <c r="V57" s="56">
        <f t="shared" si="18"/>
        <v>407.09490161427783</v>
      </c>
      <c r="W57" s="57"/>
      <c r="X57" s="5"/>
    </row>
    <row r="58" spans="1:24" x14ac:dyDescent="0.2">
      <c r="A58" s="59" t="s">
        <v>60</v>
      </c>
      <c r="B58" s="54" t="str">
        <f t="shared" si="23"/>
        <v>Q3/2024</v>
      </c>
      <c r="C58" s="96">
        <f t="shared" si="24"/>
        <v>45474</v>
      </c>
      <c r="D58" s="96">
        <f t="shared" si="6"/>
        <v>45565</v>
      </c>
      <c r="E58" s="54">
        <f t="shared" si="25"/>
        <v>92</v>
      </c>
      <c r="F58" s="55">
        <f>VLOOKUP(D58,'FERC Interest Rate'!A:B,2,TRUE)</f>
        <v>8.5000000000000006E-2</v>
      </c>
      <c r="G58" s="56">
        <f t="shared" si="8"/>
        <v>1104476.2572797581</v>
      </c>
      <c r="H58" s="56">
        <v>0</v>
      </c>
      <c r="I58" s="77">
        <f t="shared" si="15"/>
        <v>17710.45145595197</v>
      </c>
      <c r="J58" s="57">
        <f t="shared" si="26"/>
        <v>23598.372491605762</v>
      </c>
      <c r="K58" s="5">
        <f t="shared" si="27"/>
        <v>41308.823947557728</v>
      </c>
      <c r="L58" s="57">
        <f t="shared" si="17"/>
        <v>198600</v>
      </c>
      <c r="M58" s="86">
        <f t="shared" si="28"/>
        <v>239908.82394755771</v>
      </c>
      <c r="N58" s="5">
        <f t="shared" si="29"/>
        <v>1128074.6297713639</v>
      </c>
      <c r="O58" s="56">
        <f t="shared" si="30"/>
        <v>888165.80582380609</v>
      </c>
      <c r="Q58" s="96">
        <f t="shared" si="22"/>
        <v>45474</v>
      </c>
      <c r="R58" s="96">
        <f t="shared" si="14"/>
        <v>45565</v>
      </c>
      <c r="S58" s="57">
        <f t="shared" si="19"/>
        <v>112.58745183389001</v>
      </c>
      <c r="T58" s="57">
        <f t="shared" si="20"/>
        <v>1146.2</v>
      </c>
      <c r="U58" s="57">
        <f t="shared" si="21"/>
        <v>273.45849139405186</v>
      </c>
      <c r="V58" s="56">
        <f t="shared" si="18"/>
        <v>386.04594322794185</v>
      </c>
      <c r="W58" s="57"/>
      <c r="X58" s="5"/>
    </row>
    <row r="59" spans="1:24" x14ac:dyDescent="0.2">
      <c r="A59" s="59" t="s">
        <v>61</v>
      </c>
      <c r="B59" s="54" t="str">
        <f t="shared" si="23"/>
        <v>Q4/2024</v>
      </c>
      <c r="C59" s="96">
        <f t="shared" si="24"/>
        <v>45566</v>
      </c>
      <c r="D59" s="96">
        <f t="shared" si="6"/>
        <v>45657</v>
      </c>
      <c r="E59" s="54">
        <f t="shared" si="25"/>
        <v>92</v>
      </c>
      <c r="F59" s="55">
        <f>VLOOKUP(D59,'FERC Interest Rate'!A:B,2,TRUE)</f>
        <v>8.5000000000000006E-2</v>
      </c>
      <c r="G59" s="56">
        <f t="shared" si="8"/>
        <v>888165.80582380609</v>
      </c>
      <c r="H59" s="56">
        <v>0</v>
      </c>
      <c r="I59" s="77">
        <f t="shared" si="15"/>
        <v>17710.45145595197</v>
      </c>
      <c r="J59" s="57">
        <f t="shared" si="26"/>
        <v>18976.657381262743</v>
      </c>
      <c r="K59" s="5">
        <f t="shared" si="27"/>
        <v>36687.108837214713</v>
      </c>
      <c r="L59" s="57">
        <f t="shared" si="17"/>
        <v>198600</v>
      </c>
      <c r="M59" s="86">
        <f t="shared" si="28"/>
        <v>235287.10883721471</v>
      </c>
      <c r="N59" s="5">
        <f t="shared" si="29"/>
        <v>907142.46320506884</v>
      </c>
      <c r="O59" s="56">
        <f t="shared" si="30"/>
        <v>671855.35436785407</v>
      </c>
      <c r="Q59" s="96">
        <f t="shared" si="22"/>
        <v>45566</v>
      </c>
      <c r="R59" s="96">
        <f t="shared" si="14"/>
        <v>45657</v>
      </c>
      <c r="S59" s="57">
        <f t="shared" si="19"/>
        <v>90.069961467112023</v>
      </c>
      <c r="T59" s="57">
        <f t="shared" si="20"/>
        <v>1146.2</v>
      </c>
      <c r="U59" s="57">
        <f t="shared" si="21"/>
        <v>273.45849139405186</v>
      </c>
      <c r="V59" s="56">
        <f t="shared" si="18"/>
        <v>363.52845286116388</v>
      </c>
      <c r="W59" s="57"/>
      <c r="X59" s="5"/>
    </row>
    <row r="60" spans="1:24" x14ac:dyDescent="0.2">
      <c r="A60" s="59" t="s">
        <v>62</v>
      </c>
      <c r="B60" s="54" t="str">
        <f t="shared" si="23"/>
        <v>Q1/2025</v>
      </c>
      <c r="C60" s="96">
        <f t="shared" si="24"/>
        <v>45658</v>
      </c>
      <c r="D60" s="96">
        <f t="shared" si="6"/>
        <v>45747</v>
      </c>
      <c r="E60" s="54">
        <f t="shared" si="25"/>
        <v>90</v>
      </c>
      <c r="F60" s="55">
        <f>VLOOKUP(D60,'FERC Interest Rate'!A:B,2,TRUE)</f>
        <v>8.5000000000000006E-2</v>
      </c>
      <c r="G60" s="56">
        <f t="shared" si="8"/>
        <v>671855.35436785407</v>
      </c>
      <c r="H60" s="56">
        <v>0</v>
      </c>
      <c r="I60" s="77">
        <f>(SUM($H$36:$H$63)/20)</f>
        <v>17710.45145595197</v>
      </c>
      <c r="J60" s="57">
        <f t="shared" si="26"/>
        <v>14081.351947709818</v>
      </c>
      <c r="K60" s="5">
        <f t="shared" si="27"/>
        <v>31791.80340366179</v>
      </c>
      <c r="L60" s="57">
        <f t="shared" si="17"/>
        <v>198600</v>
      </c>
      <c r="M60" s="86">
        <f t="shared" si="28"/>
        <v>230391.80340366179</v>
      </c>
      <c r="N60" s="5">
        <f t="shared" si="29"/>
        <v>685936.70631556388</v>
      </c>
      <c r="O60" s="56">
        <f t="shared" si="30"/>
        <v>455544.90291190211</v>
      </c>
      <c r="Q60" s="96">
        <f t="shared" si="22"/>
        <v>45658</v>
      </c>
      <c r="R60" s="96">
        <f t="shared" si="14"/>
        <v>45747</v>
      </c>
      <c r="S60" s="57">
        <f t="shared" si="19"/>
        <v>66.264991007891638</v>
      </c>
      <c r="T60" s="57">
        <f t="shared" si="20"/>
        <v>1146.2</v>
      </c>
      <c r="U60" s="57">
        <f t="shared" si="21"/>
        <v>273.45849139405186</v>
      </c>
      <c r="V60" s="56">
        <f t="shared" si="18"/>
        <v>339.7234824019435</v>
      </c>
      <c r="W60" s="57"/>
      <c r="X60" s="5"/>
    </row>
    <row r="61" spans="1:24" x14ac:dyDescent="0.2">
      <c r="A61" s="59" t="s">
        <v>63</v>
      </c>
      <c r="B61" s="54" t="str">
        <f t="shared" si="23"/>
        <v>Q2/2025</v>
      </c>
      <c r="C61" s="96">
        <f t="shared" si="24"/>
        <v>45748</v>
      </c>
      <c r="D61" s="96">
        <f t="shared" si="6"/>
        <v>45838</v>
      </c>
      <c r="E61" s="54">
        <f t="shared" si="25"/>
        <v>91</v>
      </c>
      <c r="F61" s="55">
        <f>VLOOKUP(D61,'FERC Interest Rate'!A:B,2,TRUE)</f>
        <v>8.5000000000000006E-2</v>
      </c>
      <c r="G61" s="56">
        <f t="shared" si="8"/>
        <v>455544.90291190211</v>
      </c>
      <c r="H61" s="56">
        <v>0</v>
      </c>
      <c r="I61" s="77">
        <f>(SUM($H$36:$H$63)/20)</f>
        <v>17710.45145595197</v>
      </c>
      <c r="J61" s="57">
        <f t="shared" si="26"/>
        <v>9653.8077370508581</v>
      </c>
      <c r="K61" s="5">
        <f t="shared" si="27"/>
        <v>27364.259193002828</v>
      </c>
      <c r="L61" s="57">
        <f t="shared" si="17"/>
        <v>198600</v>
      </c>
      <c r="M61" s="86">
        <f t="shared" si="28"/>
        <v>225964.25919300283</v>
      </c>
      <c r="N61" s="5">
        <f t="shared" si="29"/>
        <v>465198.71064895298</v>
      </c>
      <c r="O61" s="56">
        <f t="shared" si="30"/>
        <v>239234.45145595015</v>
      </c>
      <c r="Q61" s="96">
        <f t="shared" si="22"/>
        <v>45748</v>
      </c>
      <c r="R61" s="96">
        <f t="shared" si="14"/>
        <v>45838</v>
      </c>
      <c r="S61" s="57">
        <f t="shared" si="19"/>
        <v>44.667512457171405</v>
      </c>
      <c r="T61" s="57">
        <f t="shared" si="20"/>
        <v>1146.2</v>
      </c>
      <c r="U61" s="57">
        <f t="shared" si="21"/>
        <v>273.45849139405186</v>
      </c>
      <c r="V61" s="56">
        <f t="shared" si="18"/>
        <v>318.12600385122329</v>
      </c>
      <c r="W61" s="57"/>
      <c r="X61" s="5"/>
    </row>
    <row r="62" spans="1:24" x14ac:dyDescent="0.2">
      <c r="A62" s="59" t="s">
        <v>64</v>
      </c>
      <c r="B62" s="54" t="str">
        <f t="shared" si="23"/>
        <v>Q3/2025</v>
      </c>
      <c r="C62" s="96">
        <f t="shared" si="24"/>
        <v>45839</v>
      </c>
      <c r="D62" s="96">
        <f t="shared" si="6"/>
        <v>45930</v>
      </c>
      <c r="E62" s="54">
        <f t="shared" si="25"/>
        <v>92</v>
      </c>
      <c r="F62" s="55">
        <f>VLOOKUP(D62,'FERC Interest Rate'!A:B,2,TRUE)</f>
        <v>8.5000000000000006E-2</v>
      </c>
      <c r="G62" s="56">
        <f t="shared" si="8"/>
        <v>239234.45145595015</v>
      </c>
      <c r="H62" s="56">
        <v>0</v>
      </c>
      <c r="I62" s="77">
        <f>(SUM($H$36:$H$63)/20)</f>
        <v>17710.45145595197</v>
      </c>
      <c r="J62" s="57">
        <f t="shared" si="26"/>
        <v>5125.5161928370699</v>
      </c>
      <c r="K62" s="5">
        <f t="shared" si="27"/>
        <v>22835.967648789039</v>
      </c>
      <c r="L62" s="57">
        <f t="shared" si="17"/>
        <v>198600</v>
      </c>
      <c r="M62" s="86">
        <f t="shared" si="28"/>
        <v>221435.96764878905</v>
      </c>
      <c r="N62" s="5">
        <f t="shared" si="29"/>
        <v>244359.96764878722</v>
      </c>
      <c r="O62" s="56">
        <f>G62+H62-L62-I62</f>
        <v>22923.999999998185</v>
      </c>
      <c r="Q62" s="96">
        <f t="shared" si="22"/>
        <v>45839</v>
      </c>
      <c r="R62" s="96">
        <f t="shared" si="14"/>
        <v>45930</v>
      </c>
      <c r="S62" s="57">
        <f t="shared" si="19"/>
        <v>22.579182121207523</v>
      </c>
      <c r="T62" s="57">
        <f t="shared" si="20"/>
        <v>1146.2</v>
      </c>
      <c r="U62" s="57">
        <f t="shared" si="21"/>
        <v>273.45849139405186</v>
      </c>
      <c r="V62" s="56">
        <f t="shared" si="18"/>
        <v>296.03767351525937</v>
      </c>
      <c r="W62" s="57"/>
      <c r="X62" s="5"/>
    </row>
    <row r="63" spans="1:24" x14ac:dyDescent="0.2">
      <c r="A63" s="6"/>
      <c r="B63" s="54"/>
      <c r="C63" s="96"/>
      <c r="D63" s="96"/>
      <c r="E63" s="54"/>
      <c r="F63" s="55"/>
      <c r="G63" s="56"/>
      <c r="H63" s="56"/>
      <c r="I63" s="77"/>
      <c r="J63" s="57"/>
      <c r="K63" s="5"/>
      <c r="L63" s="57"/>
      <c r="M63" s="86"/>
      <c r="N63" s="5"/>
      <c r="O63" s="56"/>
      <c r="Q63" s="230"/>
      <c r="R63" s="96"/>
      <c r="S63" s="57"/>
      <c r="T63" s="57"/>
      <c r="U63" s="57"/>
      <c r="V63" s="56"/>
      <c r="W63" s="57"/>
      <c r="X63" s="5"/>
    </row>
    <row r="64" spans="1:24" ht="21" customHeight="1" thickBot="1" x14ac:dyDescent="0.25">
      <c r="A64" s="98"/>
      <c r="B64" s="99"/>
      <c r="C64" s="101"/>
      <c r="D64" s="101"/>
      <c r="E64" s="99"/>
      <c r="F64" s="99"/>
      <c r="G64" s="91">
        <f>+SUM(G36:G62)</f>
        <v>74713914.555189803</v>
      </c>
      <c r="H64" s="91">
        <f>+SUM(H36:H60)</f>
        <v>354209.02911903942</v>
      </c>
      <c r="I64" s="92">
        <f t="shared" ref="I64:O64" si="31">+SUM(I36:I62)</f>
        <v>354209.0291190393</v>
      </c>
      <c r="J64" s="92">
        <f t="shared" si="31"/>
        <v>554795.65958657442</v>
      </c>
      <c r="K64" s="92">
        <f t="shared" si="31"/>
        <v>909004.68870561384</v>
      </c>
      <c r="L64" s="92">
        <f t="shared" si="31"/>
        <v>3972000</v>
      </c>
      <c r="M64" s="92">
        <f t="shared" si="31"/>
        <v>4881004.6887056138</v>
      </c>
      <c r="N64" s="92">
        <f t="shared" si="31"/>
        <v>75622919.243895426</v>
      </c>
      <c r="O64" s="92">
        <f t="shared" si="31"/>
        <v>70741914.555189803</v>
      </c>
      <c r="Q64" s="6"/>
      <c r="R64" s="9"/>
      <c r="S64" s="128">
        <f>SUM(S36:S63)</f>
        <v>3244.2189845167009</v>
      </c>
      <c r="T64" s="128">
        <f>SUM(T36:T63)</f>
        <v>22924.000000000007</v>
      </c>
      <c r="U64" s="128">
        <f>SUM(U36:U63)</f>
        <v>5469.1698278810345</v>
      </c>
      <c r="V64" s="128">
        <f>SUM(V36:V63)</f>
        <v>8713.3888123977376</v>
      </c>
    </row>
    <row r="65" spans="1:15" ht="13.5" thickTop="1" x14ac:dyDescent="0.2">
      <c r="B65" s="6"/>
      <c r="C65" s="9"/>
      <c r="D65" s="9"/>
      <c r="E65" s="6"/>
      <c r="F65" s="6"/>
      <c r="G65" s="57"/>
      <c r="H65" s="44"/>
      <c r="I65" s="79"/>
      <c r="J65" s="57"/>
      <c r="L65" s="44"/>
      <c r="M65" s="87"/>
    </row>
    <row r="66" spans="1:15" ht="36.75" x14ac:dyDescent="0.2">
      <c r="A66" s="58" t="s">
        <v>44</v>
      </c>
      <c r="B66" s="58" t="s">
        <v>3</v>
      </c>
      <c r="C66" s="58" t="s">
        <v>4</v>
      </c>
      <c r="D66" s="58" t="s">
        <v>5</v>
      </c>
      <c r="E66" s="58" t="s">
        <v>6</v>
      </c>
      <c r="F66" s="58" t="s">
        <v>7</v>
      </c>
      <c r="G66" s="58" t="s">
        <v>71</v>
      </c>
      <c r="H66" s="58" t="s">
        <v>72</v>
      </c>
      <c r="I66" s="73" t="s">
        <v>73</v>
      </c>
      <c r="J66" s="74" t="s">
        <v>74</v>
      </c>
      <c r="K66" s="74" t="s">
        <v>75</v>
      </c>
      <c r="L66" s="74" t="s">
        <v>76</v>
      </c>
      <c r="M66" s="75" t="s">
        <v>66</v>
      </c>
      <c r="N66" s="58" t="s">
        <v>77</v>
      </c>
      <c r="O66" s="58" t="s">
        <v>78</v>
      </c>
    </row>
    <row r="67" spans="1:15" x14ac:dyDescent="0.2">
      <c r="A67" s="123" t="s">
        <v>37</v>
      </c>
      <c r="B67" s="325" t="s">
        <v>45</v>
      </c>
      <c r="C67" s="49">
        <f>VLOOKUP(B67,A$1:F$33,2,FALSE)</f>
        <v>42079</v>
      </c>
      <c r="D67" s="49">
        <f>DATE(YEAR(C67),IF(MONTH(C67)&lt;=3,3,IF(MONTH(C67)&lt;=6,6,IF(MONTH(C67)&lt;=9,9,12))),IF(OR(MONTH(C67)&lt;=3,MONTH(C67)&gt;=10),31,30))</f>
        <v>42094</v>
      </c>
      <c r="E67" s="54">
        <f>D67-C67+1</f>
        <v>16</v>
      </c>
      <c r="F67" s="55">
        <v>3.2500000000000001E-2</v>
      </c>
      <c r="G67" s="56">
        <f>VLOOKUP(B67,$A$1:$F$33,5,FALSE)</f>
        <v>410</v>
      </c>
      <c r="H67" s="56">
        <f t="shared" ref="H67:H90" si="32">G67*F67*(E67/(DATE(YEAR(D67),12,31)-DATE(YEAR(D67),1,1)+1))</f>
        <v>0.58410958904109589</v>
      </c>
      <c r="I67" s="122">
        <v>0</v>
      </c>
      <c r="J67" s="57">
        <v>0</v>
      </c>
      <c r="K67" s="5">
        <f t="shared" ref="K67:K72" si="33">+SUM(I67:J67)</f>
        <v>0</v>
      </c>
      <c r="L67" s="57">
        <v>0</v>
      </c>
      <c r="M67" s="86">
        <f t="shared" ref="M67:M72" si="34">+SUM(K67:L67)</f>
        <v>0</v>
      </c>
      <c r="N67" s="5">
        <f t="shared" ref="N67:N90" si="35">+G67+H67+J67</f>
        <v>410.58410958904108</v>
      </c>
      <c r="O67" s="56">
        <f t="shared" ref="O67:O90" si="36">G67+H67-L67-I67</f>
        <v>410.58410958904108</v>
      </c>
    </row>
    <row r="68" spans="1:15" x14ac:dyDescent="0.2">
      <c r="A68" s="59" t="s">
        <v>22</v>
      </c>
      <c r="B68" s="54" t="str">
        <f t="shared" ref="B68:B93" si="37">+IF(MONTH(C68)&lt;4,"Q1",IF(MONTH(C68)&lt;7,"Q2",IF(MONTH(C68)&lt;10,"Q3","Q4")))&amp;"/"&amp;YEAR(C68)</f>
        <v>Q2/2015</v>
      </c>
      <c r="C68" s="49">
        <f>D67+1</f>
        <v>42095</v>
      </c>
      <c r="D68" s="49">
        <f>EOMONTH(D67,3)</f>
        <v>42185</v>
      </c>
      <c r="E68" s="54">
        <f t="shared" ref="E68:E90" si="38">D68-C68+1</f>
        <v>91</v>
      </c>
      <c r="F68" s="55">
        <v>3.2500000000000001E-2</v>
      </c>
      <c r="G68" s="56">
        <f t="shared" ref="G68:G88" si="39">O67</f>
        <v>410.58410958904108</v>
      </c>
      <c r="H68" s="56">
        <f t="shared" si="32"/>
        <v>3.3268561756427095</v>
      </c>
      <c r="I68" s="122">
        <v>0</v>
      </c>
      <c r="J68" s="57">
        <v>0</v>
      </c>
      <c r="K68" s="5">
        <f t="shared" si="33"/>
        <v>0</v>
      </c>
      <c r="L68" s="57">
        <v>0</v>
      </c>
      <c r="M68" s="86">
        <f t="shared" si="34"/>
        <v>0</v>
      </c>
      <c r="N68" s="5">
        <f t="shared" si="35"/>
        <v>413.91096576468379</v>
      </c>
      <c r="O68" s="56">
        <f t="shared" si="36"/>
        <v>413.91096576468379</v>
      </c>
    </row>
    <row r="69" spans="1:15" x14ac:dyDescent="0.2">
      <c r="A69" s="59" t="s">
        <v>22</v>
      </c>
      <c r="B69" s="54" t="str">
        <f t="shared" si="37"/>
        <v>Q3/2015</v>
      </c>
      <c r="C69" s="49">
        <f t="shared" ref="C69:C88" si="40">D68+1</f>
        <v>42186</v>
      </c>
      <c r="D69" s="49">
        <f t="shared" ref="D69:D105" si="41">EOMONTH(D68,3)</f>
        <v>42277</v>
      </c>
      <c r="E69" s="54">
        <f t="shared" si="38"/>
        <v>92</v>
      </c>
      <c r="F69" s="55">
        <v>3.2500000000000001E-2</v>
      </c>
      <c r="G69" s="56">
        <f t="shared" si="39"/>
        <v>413.91096576468379</v>
      </c>
      <c r="H69" s="56">
        <f t="shared" si="32"/>
        <v>3.3906679113326157</v>
      </c>
      <c r="I69" s="122">
        <v>0</v>
      </c>
      <c r="J69" s="57">
        <v>0</v>
      </c>
      <c r="K69" s="5">
        <f t="shared" si="33"/>
        <v>0</v>
      </c>
      <c r="L69" s="57">
        <v>0</v>
      </c>
      <c r="M69" s="86">
        <f t="shared" si="34"/>
        <v>0</v>
      </c>
      <c r="N69" s="5">
        <f t="shared" si="35"/>
        <v>417.30163367601642</v>
      </c>
      <c r="O69" s="56">
        <f t="shared" si="36"/>
        <v>417.30163367601642</v>
      </c>
    </row>
    <row r="70" spans="1:15" x14ac:dyDescent="0.2">
      <c r="A70" s="59" t="s">
        <v>22</v>
      </c>
      <c r="B70" s="54" t="str">
        <f t="shared" si="37"/>
        <v>Q4/2015</v>
      </c>
      <c r="C70" s="49">
        <f t="shared" si="40"/>
        <v>42278</v>
      </c>
      <c r="D70" s="49">
        <f t="shared" si="41"/>
        <v>42369</v>
      </c>
      <c r="E70" s="54">
        <f t="shared" si="38"/>
        <v>92</v>
      </c>
      <c r="F70" s="55">
        <v>3.2500000000000001E-2</v>
      </c>
      <c r="G70" s="56">
        <f t="shared" si="39"/>
        <v>417.30163367601642</v>
      </c>
      <c r="H70" s="56">
        <f t="shared" si="32"/>
        <v>3.4184435197021625</v>
      </c>
      <c r="I70" s="122">
        <v>0</v>
      </c>
      <c r="J70" s="57">
        <v>0</v>
      </c>
      <c r="K70" s="5">
        <f t="shared" si="33"/>
        <v>0</v>
      </c>
      <c r="L70" s="57">
        <v>0</v>
      </c>
      <c r="M70" s="86">
        <f t="shared" si="34"/>
        <v>0</v>
      </c>
      <c r="N70" s="5">
        <f t="shared" si="35"/>
        <v>420.7200771957186</v>
      </c>
      <c r="O70" s="56">
        <f t="shared" si="36"/>
        <v>420.7200771957186</v>
      </c>
    </row>
    <row r="71" spans="1:15" x14ac:dyDescent="0.2">
      <c r="A71" s="59" t="s">
        <v>22</v>
      </c>
      <c r="B71" s="54" t="str">
        <f t="shared" si="37"/>
        <v>Q1/2016</v>
      </c>
      <c r="C71" s="49">
        <f t="shared" si="40"/>
        <v>42370</v>
      </c>
      <c r="D71" s="49">
        <f t="shared" si="41"/>
        <v>42460</v>
      </c>
      <c r="E71" s="54">
        <f t="shared" si="38"/>
        <v>91</v>
      </c>
      <c r="F71" s="55">
        <v>3.2500000000000001E-2</v>
      </c>
      <c r="G71" s="56">
        <f t="shared" si="39"/>
        <v>420.7200771957186</v>
      </c>
      <c r="H71" s="56">
        <f t="shared" si="32"/>
        <v>3.399671115591087</v>
      </c>
      <c r="I71" s="77">
        <v>0</v>
      </c>
      <c r="J71" s="57">
        <v>0</v>
      </c>
      <c r="K71" s="5">
        <f t="shared" si="33"/>
        <v>0</v>
      </c>
      <c r="L71" s="57">
        <v>0</v>
      </c>
      <c r="M71" s="86">
        <f t="shared" si="34"/>
        <v>0</v>
      </c>
      <c r="N71" s="5">
        <f t="shared" si="35"/>
        <v>424.11974831130971</v>
      </c>
      <c r="O71" s="56">
        <f t="shared" si="36"/>
        <v>424.11974831130971</v>
      </c>
    </row>
    <row r="72" spans="1:15" x14ac:dyDescent="0.2">
      <c r="A72" s="59" t="s">
        <v>22</v>
      </c>
      <c r="B72" s="54" t="str">
        <f t="shared" si="37"/>
        <v>Q2/2016</v>
      </c>
      <c r="C72" s="49">
        <f t="shared" si="40"/>
        <v>42461</v>
      </c>
      <c r="D72" s="49">
        <f t="shared" si="41"/>
        <v>42551</v>
      </c>
      <c r="E72" s="54">
        <f t="shared" si="38"/>
        <v>91</v>
      </c>
      <c r="F72" s="55">
        <v>3.4599999999999999E-2</v>
      </c>
      <c r="G72" s="56">
        <f t="shared" si="39"/>
        <v>424.11974831130971</v>
      </c>
      <c r="H72" s="56">
        <f t="shared" si="32"/>
        <v>3.6485886326037966</v>
      </c>
      <c r="I72" s="77">
        <v>0</v>
      </c>
      <c r="J72" s="57">
        <v>0</v>
      </c>
      <c r="K72" s="5">
        <f t="shared" si="33"/>
        <v>0</v>
      </c>
      <c r="L72" s="57">
        <v>0</v>
      </c>
      <c r="M72" s="86">
        <f t="shared" si="34"/>
        <v>0</v>
      </c>
      <c r="N72" s="5">
        <f t="shared" si="35"/>
        <v>427.76833694391348</v>
      </c>
      <c r="O72" s="56">
        <f t="shared" si="36"/>
        <v>427.76833694391348</v>
      </c>
    </row>
    <row r="73" spans="1:15" x14ac:dyDescent="0.2">
      <c r="A73" s="59" t="s">
        <v>22</v>
      </c>
      <c r="B73" s="54" t="str">
        <f t="shared" si="37"/>
        <v>Q3/2016</v>
      </c>
      <c r="C73" s="49">
        <f t="shared" si="40"/>
        <v>42552</v>
      </c>
      <c r="D73" s="49">
        <f t="shared" si="41"/>
        <v>42643</v>
      </c>
      <c r="E73" s="54">
        <f t="shared" si="38"/>
        <v>92</v>
      </c>
      <c r="F73" s="55">
        <v>3.5000000000000003E-2</v>
      </c>
      <c r="G73" s="56">
        <f t="shared" si="39"/>
        <v>427.76833694391348</v>
      </c>
      <c r="H73" s="56">
        <f t="shared" si="32"/>
        <v>3.763426352348092</v>
      </c>
      <c r="I73" s="122">
        <v>0</v>
      </c>
      <c r="J73" s="57">
        <v>0</v>
      </c>
      <c r="K73" s="5">
        <f t="shared" ref="K73:K87" si="42">+SUM(I73:J73)</f>
        <v>0</v>
      </c>
      <c r="L73" s="57">
        <v>0</v>
      </c>
      <c r="M73" s="86">
        <f t="shared" ref="M73:M87" si="43">+SUM(K73:L73)</f>
        <v>0</v>
      </c>
      <c r="N73" s="5">
        <f t="shared" si="35"/>
        <v>431.5317632962616</v>
      </c>
      <c r="O73" s="56">
        <f t="shared" si="36"/>
        <v>431.5317632962616</v>
      </c>
    </row>
    <row r="74" spans="1:15" x14ac:dyDescent="0.2">
      <c r="A74" s="59" t="s">
        <v>22</v>
      </c>
      <c r="B74" s="54" t="str">
        <f t="shared" si="37"/>
        <v>Q4/2016</v>
      </c>
      <c r="C74" s="49">
        <f t="shared" si="40"/>
        <v>42644</v>
      </c>
      <c r="D74" s="49">
        <f t="shared" si="41"/>
        <v>42735</v>
      </c>
      <c r="E74" s="54">
        <f t="shared" si="38"/>
        <v>92</v>
      </c>
      <c r="F74" s="55">
        <v>3.5000000000000003E-2</v>
      </c>
      <c r="G74" s="56">
        <f t="shared" si="39"/>
        <v>431.5317632962616</v>
      </c>
      <c r="H74" s="56">
        <f t="shared" si="32"/>
        <v>3.7965362781802252</v>
      </c>
      <c r="I74" s="122">
        <v>0</v>
      </c>
      <c r="J74" s="57">
        <v>0</v>
      </c>
      <c r="K74" s="5">
        <f t="shared" si="42"/>
        <v>0</v>
      </c>
      <c r="L74" s="57">
        <v>0</v>
      </c>
      <c r="M74" s="86">
        <f t="shared" si="43"/>
        <v>0</v>
      </c>
      <c r="N74" s="5">
        <f t="shared" si="35"/>
        <v>435.32829957444181</v>
      </c>
      <c r="O74" s="56">
        <f t="shared" si="36"/>
        <v>435.32829957444181</v>
      </c>
    </row>
    <row r="75" spans="1:15" x14ac:dyDescent="0.2">
      <c r="A75" s="59" t="s">
        <v>22</v>
      </c>
      <c r="B75" s="54" t="str">
        <f t="shared" si="37"/>
        <v>Q1/2017</v>
      </c>
      <c r="C75" s="49">
        <f t="shared" si="40"/>
        <v>42736</v>
      </c>
      <c r="D75" s="49">
        <f t="shared" si="41"/>
        <v>42825</v>
      </c>
      <c r="E75" s="54">
        <f t="shared" si="38"/>
        <v>90</v>
      </c>
      <c r="F75" s="55">
        <v>3.5000000000000003E-2</v>
      </c>
      <c r="G75" s="56">
        <f t="shared" si="39"/>
        <v>435.32829957444181</v>
      </c>
      <c r="H75" s="56">
        <f t="shared" si="32"/>
        <v>3.7569428593410734</v>
      </c>
      <c r="I75" s="122">
        <v>0</v>
      </c>
      <c r="J75" s="57">
        <v>0</v>
      </c>
      <c r="K75" s="5">
        <f t="shared" si="42"/>
        <v>0</v>
      </c>
      <c r="L75" s="57">
        <v>0</v>
      </c>
      <c r="M75" s="86">
        <f t="shared" si="43"/>
        <v>0</v>
      </c>
      <c r="N75" s="5">
        <f t="shared" si="35"/>
        <v>439.08524243378287</v>
      </c>
      <c r="O75" s="56">
        <f t="shared" si="36"/>
        <v>439.08524243378287</v>
      </c>
    </row>
    <row r="76" spans="1:15" x14ac:dyDescent="0.2">
      <c r="A76" s="59" t="s">
        <v>22</v>
      </c>
      <c r="B76" s="54" t="str">
        <f t="shared" si="37"/>
        <v>Q2/2017</v>
      </c>
      <c r="C76" s="49">
        <f t="shared" si="40"/>
        <v>42826</v>
      </c>
      <c r="D76" s="49">
        <f t="shared" si="41"/>
        <v>42916</v>
      </c>
      <c r="E76" s="54">
        <f t="shared" si="38"/>
        <v>91</v>
      </c>
      <c r="F76" s="55">
        <v>3.7100000000000001E-2</v>
      </c>
      <c r="G76" s="56">
        <f t="shared" si="39"/>
        <v>439.08524243378287</v>
      </c>
      <c r="H76" s="56">
        <f t="shared" si="32"/>
        <v>4.0613580465224501</v>
      </c>
      <c r="I76" s="77">
        <v>0</v>
      </c>
      <c r="J76" s="57">
        <v>0</v>
      </c>
      <c r="K76" s="5">
        <f t="shared" si="42"/>
        <v>0</v>
      </c>
      <c r="L76" s="57">
        <v>0</v>
      </c>
      <c r="M76" s="86">
        <f t="shared" si="43"/>
        <v>0</v>
      </c>
      <c r="N76" s="5">
        <f t="shared" si="35"/>
        <v>443.14660048030532</v>
      </c>
      <c r="O76" s="56">
        <f t="shared" si="36"/>
        <v>443.14660048030532</v>
      </c>
    </row>
    <row r="77" spans="1:15" x14ac:dyDescent="0.2">
      <c r="A77" s="59" t="s">
        <v>22</v>
      </c>
      <c r="B77" s="54" t="str">
        <f t="shared" si="37"/>
        <v>Q3/2017</v>
      </c>
      <c r="C77" s="49">
        <f t="shared" si="40"/>
        <v>42917</v>
      </c>
      <c r="D77" s="49">
        <f t="shared" si="41"/>
        <v>43008</v>
      </c>
      <c r="E77" s="54">
        <f t="shared" si="38"/>
        <v>92</v>
      </c>
      <c r="F77" s="55">
        <v>3.9600000000000003E-2</v>
      </c>
      <c r="G77" s="56">
        <f t="shared" si="39"/>
        <v>443.14660048030532</v>
      </c>
      <c r="H77" s="56">
        <f t="shared" si="32"/>
        <v>4.4232101229310921</v>
      </c>
      <c r="I77" s="77">
        <v>0</v>
      </c>
      <c r="J77" s="57">
        <v>0</v>
      </c>
      <c r="K77" s="5">
        <f t="shared" si="42"/>
        <v>0</v>
      </c>
      <c r="L77" s="57">
        <v>0</v>
      </c>
      <c r="M77" s="86">
        <f t="shared" si="43"/>
        <v>0</v>
      </c>
      <c r="N77" s="5">
        <f t="shared" si="35"/>
        <v>447.56981060323642</v>
      </c>
      <c r="O77" s="56">
        <f t="shared" si="36"/>
        <v>447.56981060323642</v>
      </c>
    </row>
    <row r="78" spans="1:15" x14ac:dyDescent="0.2">
      <c r="A78" s="59" t="s">
        <v>22</v>
      </c>
      <c r="B78" s="54" t="str">
        <f t="shared" si="37"/>
        <v>Q4/2017</v>
      </c>
      <c r="C78" s="49">
        <f t="shared" si="40"/>
        <v>43009</v>
      </c>
      <c r="D78" s="49">
        <f t="shared" si="41"/>
        <v>43100</v>
      </c>
      <c r="E78" s="54">
        <f t="shared" si="38"/>
        <v>92</v>
      </c>
      <c r="F78" s="55">
        <v>4.2099999999999999E-2</v>
      </c>
      <c r="G78" s="56">
        <f t="shared" si="39"/>
        <v>447.56981060323642</v>
      </c>
      <c r="H78" s="56">
        <f t="shared" si="32"/>
        <v>4.7493901107628922</v>
      </c>
      <c r="I78" s="122">
        <v>0</v>
      </c>
      <c r="J78" s="57">
        <v>0</v>
      </c>
      <c r="K78" s="5">
        <f t="shared" si="42"/>
        <v>0</v>
      </c>
      <c r="L78" s="57">
        <v>0</v>
      </c>
      <c r="M78" s="86">
        <f t="shared" si="43"/>
        <v>0</v>
      </c>
      <c r="N78" s="5">
        <f t="shared" si="35"/>
        <v>452.31920071399929</v>
      </c>
      <c r="O78" s="56">
        <f t="shared" si="36"/>
        <v>452.31920071399929</v>
      </c>
    </row>
    <row r="79" spans="1:15" x14ac:dyDescent="0.2">
      <c r="A79" s="59" t="s">
        <v>22</v>
      </c>
      <c r="B79" s="54" t="str">
        <f t="shared" si="37"/>
        <v>Q1/2018</v>
      </c>
      <c r="C79" s="49">
        <f t="shared" si="40"/>
        <v>43101</v>
      </c>
      <c r="D79" s="49">
        <f t="shared" si="41"/>
        <v>43190</v>
      </c>
      <c r="E79" s="54">
        <f t="shared" si="38"/>
        <v>90</v>
      </c>
      <c r="F79" s="55">
        <v>4.2500000000000003E-2</v>
      </c>
      <c r="G79" s="56">
        <f t="shared" si="39"/>
        <v>452.31920071399929</v>
      </c>
      <c r="H79" s="56">
        <f t="shared" si="32"/>
        <v>4.7400573773453356</v>
      </c>
      <c r="I79" s="122">
        <v>0</v>
      </c>
      <c r="J79" s="57">
        <v>0</v>
      </c>
      <c r="K79" s="5">
        <f t="shared" si="42"/>
        <v>0</v>
      </c>
      <c r="L79" s="57">
        <v>0</v>
      </c>
      <c r="M79" s="86">
        <f t="shared" si="43"/>
        <v>0</v>
      </c>
      <c r="N79" s="5">
        <f t="shared" si="35"/>
        <v>457.05925809134465</v>
      </c>
      <c r="O79" s="56">
        <f t="shared" si="36"/>
        <v>457.05925809134465</v>
      </c>
    </row>
    <row r="80" spans="1:15" x14ac:dyDescent="0.2">
      <c r="A80" s="59" t="s">
        <v>22</v>
      </c>
      <c r="B80" s="54" t="str">
        <f t="shared" si="37"/>
        <v>Q2/2018</v>
      </c>
      <c r="C80" s="49">
        <f t="shared" si="40"/>
        <v>43191</v>
      </c>
      <c r="D80" s="49">
        <f t="shared" si="41"/>
        <v>43281</v>
      </c>
      <c r="E80" s="54">
        <f t="shared" si="38"/>
        <v>91</v>
      </c>
      <c r="F80" s="55">
        <v>4.4699999999999997E-2</v>
      </c>
      <c r="G80" s="56">
        <f t="shared" si="39"/>
        <v>457.05925809134465</v>
      </c>
      <c r="H80" s="56">
        <f t="shared" si="32"/>
        <v>5.093643682570308</v>
      </c>
      <c r="I80" s="122">
        <v>0</v>
      </c>
      <c r="J80" s="57">
        <v>0</v>
      </c>
      <c r="K80" s="5">
        <f t="shared" si="42"/>
        <v>0</v>
      </c>
      <c r="L80" s="57">
        <v>0</v>
      </c>
      <c r="M80" s="86">
        <f t="shared" si="43"/>
        <v>0</v>
      </c>
      <c r="N80" s="5">
        <f t="shared" si="35"/>
        <v>462.15290177391495</v>
      </c>
      <c r="O80" s="56">
        <f t="shared" si="36"/>
        <v>462.15290177391495</v>
      </c>
    </row>
    <row r="81" spans="1:18" x14ac:dyDescent="0.2">
      <c r="A81" s="59" t="s">
        <v>22</v>
      </c>
      <c r="B81" s="54" t="str">
        <f t="shared" si="37"/>
        <v>Q3/2018</v>
      </c>
      <c r="C81" s="49">
        <f t="shared" si="40"/>
        <v>43282</v>
      </c>
      <c r="D81" s="49">
        <f t="shared" si="41"/>
        <v>43373</v>
      </c>
      <c r="E81" s="54">
        <f t="shared" si="38"/>
        <v>92</v>
      </c>
      <c r="F81" s="55">
        <v>4.6899999999999997E-2</v>
      </c>
      <c r="G81" s="56">
        <f t="shared" si="39"/>
        <v>462.15290177391495</v>
      </c>
      <c r="H81" s="56">
        <f t="shared" si="32"/>
        <v>5.4632803851344889</v>
      </c>
      <c r="I81" s="77">
        <v>0</v>
      </c>
      <c r="J81" s="57">
        <v>0</v>
      </c>
      <c r="K81" s="5">
        <f t="shared" si="42"/>
        <v>0</v>
      </c>
      <c r="L81" s="57">
        <v>0</v>
      </c>
      <c r="M81" s="86">
        <f t="shared" si="43"/>
        <v>0</v>
      </c>
      <c r="N81" s="5">
        <f t="shared" si="35"/>
        <v>467.61618215904946</v>
      </c>
      <c r="O81" s="56">
        <f t="shared" si="36"/>
        <v>467.61618215904946</v>
      </c>
    </row>
    <row r="82" spans="1:18" x14ac:dyDescent="0.2">
      <c r="A82" s="59" t="s">
        <v>22</v>
      </c>
      <c r="B82" s="54" t="str">
        <f t="shared" si="37"/>
        <v>Q4/2018</v>
      </c>
      <c r="C82" s="49">
        <f t="shared" si="40"/>
        <v>43374</v>
      </c>
      <c r="D82" s="49">
        <f t="shared" si="41"/>
        <v>43465</v>
      </c>
      <c r="E82" s="54">
        <f t="shared" si="38"/>
        <v>92</v>
      </c>
      <c r="F82" s="55">
        <v>4.9599999999999998E-2</v>
      </c>
      <c r="G82" s="56">
        <f t="shared" si="39"/>
        <v>467.61618215904946</v>
      </c>
      <c r="H82" s="56">
        <f t="shared" si="32"/>
        <v>5.8460990751456841</v>
      </c>
      <c r="I82" s="77">
        <v>0</v>
      </c>
      <c r="J82" s="57">
        <v>0</v>
      </c>
      <c r="K82" s="5">
        <f t="shared" si="42"/>
        <v>0</v>
      </c>
      <c r="L82" s="57">
        <v>0</v>
      </c>
      <c r="M82" s="86">
        <f t="shared" si="43"/>
        <v>0</v>
      </c>
      <c r="N82" s="5">
        <f t="shared" si="35"/>
        <v>473.46228123419513</v>
      </c>
      <c r="O82" s="56">
        <f t="shared" si="36"/>
        <v>473.46228123419513</v>
      </c>
    </row>
    <row r="83" spans="1:18" x14ac:dyDescent="0.2">
      <c r="A83" s="59" t="s">
        <v>22</v>
      </c>
      <c r="B83" s="54" t="str">
        <f t="shared" si="37"/>
        <v>Q1/2019</v>
      </c>
      <c r="C83" s="49">
        <f t="shared" si="40"/>
        <v>43466</v>
      </c>
      <c r="D83" s="49">
        <f t="shared" si="41"/>
        <v>43555</v>
      </c>
      <c r="E83" s="54">
        <f t="shared" si="38"/>
        <v>90</v>
      </c>
      <c r="F83" s="55">
        <v>5.1799999999999999E-2</v>
      </c>
      <c r="G83" s="56">
        <f t="shared" si="39"/>
        <v>473.46228123419513</v>
      </c>
      <c r="H83" s="56">
        <f t="shared" si="32"/>
        <v>6.0473456304488149</v>
      </c>
      <c r="I83" s="122">
        <v>0</v>
      </c>
      <c r="J83" s="57">
        <v>0</v>
      </c>
      <c r="K83" s="5">
        <f t="shared" si="42"/>
        <v>0</v>
      </c>
      <c r="L83" s="57">
        <v>0</v>
      </c>
      <c r="M83" s="86">
        <f t="shared" si="43"/>
        <v>0</v>
      </c>
      <c r="N83" s="5">
        <f t="shared" si="35"/>
        <v>479.50962686464396</v>
      </c>
      <c r="O83" s="56">
        <f t="shared" si="36"/>
        <v>479.50962686464396</v>
      </c>
    </row>
    <row r="84" spans="1:18" x14ac:dyDescent="0.2">
      <c r="A84" s="59" t="s">
        <v>22</v>
      </c>
      <c r="B84" s="54" t="str">
        <f t="shared" si="37"/>
        <v>Q2/2019</v>
      </c>
      <c r="C84" s="49">
        <f t="shared" si="40"/>
        <v>43556</v>
      </c>
      <c r="D84" s="49">
        <f t="shared" si="41"/>
        <v>43646</v>
      </c>
      <c r="E84" s="54">
        <f t="shared" si="38"/>
        <v>91</v>
      </c>
      <c r="F84" s="55">
        <v>5.45E-2</v>
      </c>
      <c r="G84" s="56">
        <f t="shared" si="39"/>
        <v>479.50962686464396</v>
      </c>
      <c r="H84" s="56">
        <f t="shared" si="32"/>
        <v>6.5154191628361691</v>
      </c>
      <c r="I84" s="122">
        <v>0</v>
      </c>
      <c r="J84" s="57">
        <v>0</v>
      </c>
      <c r="K84" s="5">
        <f t="shared" si="42"/>
        <v>0</v>
      </c>
      <c r="L84" s="57">
        <v>0</v>
      </c>
      <c r="M84" s="86">
        <f t="shared" si="43"/>
        <v>0</v>
      </c>
      <c r="N84" s="5">
        <f t="shared" si="35"/>
        <v>486.02504602748013</v>
      </c>
      <c r="O84" s="56">
        <f t="shared" si="36"/>
        <v>486.02504602748013</v>
      </c>
    </row>
    <row r="85" spans="1:18" x14ac:dyDescent="0.2">
      <c r="A85" s="59" t="s">
        <v>22</v>
      </c>
      <c r="B85" s="54" t="str">
        <f t="shared" si="37"/>
        <v>Q3/2019</v>
      </c>
      <c r="C85" s="49">
        <f t="shared" si="40"/>
        <v>43647</v>
      </c>
      <c r="D85" s="49">
        <f t="shared" si="41"/>
        <v>43738</v>
      </c>
      <c r="E85" s="54">
        <f t="shared" si="38"/>
        <v>92</v>
      </c>
      <c r="F85" s="55">
        <v>5.5E-2</v>
      </c>
      <c r="G85" s="56">
        <f t="shared" si="39"/>
        <v>486.02504602748013</v>
      </c>
      <c r="H85" s="56">
        <f t="shared" si="32"/>
        <v>6.7377718709563004</v>
      </c>
      <c r="I85" s="122">
        <v>0</v>
      </c>
      <c r="J85" s="57">
        <v>0</v>
      </c>
      <c r="K85" s="5">
        <f t="shared" si="42"/>
        <v>0</v>
      </c>
      <c r="L85" s="57">
        <v>0</v>
      </c>
      <c r="M85" s="86">
        <f t="shared" si="43"/>
        <v>0</v>
      </c>
      <c r="N85" s="5">
        <f t="shared" si="35"/>
        <v>492.76281789843642</v>
      </c>
      <c r="O85" s="56">
        <f t="shared" si="36"/>
        <v>492.76281789843642</v>
      </c>
    </row>
    <row r="86" spans="1:18" x14ac:dyDescent="0.2">
      <c r="A86" s="59" t="s">
        <v>22</v>
      </c>
      <c r="B86" s="54" t="str">
        <f t="shared" si="37"/>
        <v>Q4/2019</v>
      </c>
      <c r="C86" s="49">
        <f t="shared" si="40"/>
        <v>43739</v>
      </c>
      <c r="D86" s="49">
        <f t="shared" si="41"/>
        <v>43830</v>
      </c>
      <c r="E86" s="54">
        <f t="shared" si="38"/>
        <v>92</v>
      </c>
      <c r="F86" s="55">
        <v>5.4199999999999998E-2</v>
      </c>
      <c r="G86" s="56">
        <f t="shared" si="39"/>
        <v>492.76281789843642</v>
      </c>
      <c r="H86" s="56">
        <f t="shared" si="32"/>
        <v>6.7318151100514072</v>
      </c>
      <c r="I86" s="77">
        <v>0</v>
      </c>
      <c r="J86" s="57">
        <v>0</v>
      </c>
      <c r="K86" s="5">
        <f t="shared" si="42"/>
        <v>0</v>
      </c>
      <c r="L86" s="57">
        <v>0</v>
      </c>
      <c r="M86" s="86">
        <f t="shared" si="43"/>
        <v>0</v>
      </c>
      <c r="N86" s="5">
        <f t="shared" si="35"/>
        <v>499.49463300848782</v>
      </c>
      <c r="O86" s="56">
        <f t="shared" si="36"/>
        <v>499.49463300848782</v>
      </c>
    </row>
    <row r="87" spans="1:18" x14ac:dyDescent="0.2">
      <c r="A87" s="59" t="s">
        <v>22</v>
      </c>
      <c r="B87" s="54" t="str">
        <f t="shared" si="37"/>
        <v>Q1/2020</v>
      </c>
      <c r="C87" s="49">
        <f t="shared" si="40"/>
        <v>43831</v>
      </c>
      <c r="D87" s="49">
        <f t="shared" si="41"/>
        <v>43921</v>
      </c>
      <c r="E87" s="54">
        <f t="shared" si="38"/>
        <v>91</v>
      </c>
      <c r="F87" s="55">
        <v>4.9599999999999998E-2</v>
      </c>
      <c r="G87" s="56">
        <f t="shared" si="39"/>
        <v>499.49463300848782</v>
      </c>
      <c r="H87" s="56">
        <f t="shared" si="32"/>
        <v>6.1598879113309035</v>
      </c>
      <c r="I87" s="77">
        <v>0</v>
      </c>
      <c r="J87" s="57">
        <v>0</v>
      </c>
      <c r="K87" s="5">
        <f t="shared" si="42"/>
        <v>0</v>
      </c>
      <c r="L87" s="57">
        <v>0</v>
      </c>
      <c r="M87" s="86">
        <f t="shared" si="43"/>
        <v>0</v>
      </c>
      <c r="N87" s="5">
        <f t="shared" si="35"/>
        <v>505.65452091981871</v>
      </c>
      <c r="O87" s="56">
        <f t="shared" si="36"/>
        <v>505.65452091981871</v>
      </c>
    </row>
    <row r="88" spans="1:18" x14ac:dyDescent="0.2">
      <c r="A88" s="59" t="s">
        <v>22</v>
      </c>
      <c r="B88" s="54" t="str">
        <f t="shared" si="37"/>
        <v>Q2/2020</v>
      </c>
      <c r="C88" s="49">
        <f t="shared" si="40"/>
        <v>43922</v>
      </c>
      <c r="D88" s="49">
        <f t="shared" si="41"/>
        <v>44012</v>
      </c>
      <c r="E88" s="54">
        <f t="shared" si="38"/>
        <v>91</v>
      </c>
      <c r="F88" s="55">
        <v>4.7500000000000001E-2</v>
      </c>
      <c r="G88" s="56">
        <f t="shared" si="39"/>
        <v>505.65452091981871</v>
      </c>
      <c r="H88" s="56">
        <f t="shared" si="32"/>
        <v>5.971835154852231</v>
      </c>
      <c r="I88" s="77">
        <v>0</v>
      </c>
      <c r="J88" s="57">
        <v>0</v>
      </c>
      <c r="K88" s="5">
        <f t="shared" ref="K88:K93" si="44">+SUM(I88:J88)</f>
        <v>0</v>
      </c>
      <c r="L88" s="57">
        <v>0</v>
      </c>
      <c r="M88" s="86">
        <v>0</v>
      </c>
      <c r="N88" s="5">
        <f t="shared" si="35"/>
        <v>511.62635607467092</v>
      </c>
      <c r="O88" s="56">
        <f t="shared" si="36"/>
        <v>511.62635607467092</v>
      </c>
    </row>
    <row r="89" spans="1:18" x14ac:dyDescent="0.2">
      <c r="A89" s="59" t="s">
        <v>22</v>
      </c>
      <c r="B89" s="54" t="str">
        <f t="shared" si="37"/>
        <v>Q3/2020</v>
      </c>
      <c r="C89" s="49">
        <f>D88+1</f>
        <v>44013</v>
      </c>
      <c r="D89" s="49">
        <f>EOMONTH(D88,3)</f>
        <v>44104</v>
      </c>
      <c r="E89" s="54">
        <f t="shared" si="38"/>
        <v>92</v>
      </c>
      <c r="F89" s="55">
        <v>3.4299999999999997E-2</v>
      </c>
      <c r="G89" s="56">
        <f>O88</f>
        <v>511.62635607467092</v>
      </c>
      <c r="H89" s="56">
        <f t="shared" si="32"/>
        <v>4.4111697519924356</v>
      </c>
      <c r="I89" s="77">
        <v>0</v>
      </c>
      <c r="J89" s="57">
        <v>0</v>
      </c>
      <c r="K89" s="5">
        <f t="shared" si="44"/>
        <v>0</v>
      </c>
      <c r="L89" s="57">
        <v>0</v>
      </c>
      <c r="M89" s="86">
        <v>0</v>
      </c>
      <c r="N89" s="5">
        <f t="shared" si="35"/>
        <v>516.03752582666334</v>
      </c>
      <c r="O89" s="56">
        <f t="shared" si="36"/>
        <v>516.03752582666334</v>
      </c>
    </row>
    <row r="90" spans="1:18" x14ac:dyDescent="0.2">
      <c r="A90" s="59" t="s">
        <v>45</v>
      </c>
      <c r="B90" s="54" t="str">
        <f t="shared" si="37"/>
        <v>Q4/2020</v>
      </c>
      <c r="C90" s="49">
        <f>D89+1</f>
        <v>44105</v>
      </c>
      <c r="D90" s="49">
        <f>EOMONTH(D89,3)</f>
        <v>44196</v>
      </c>
      <c r="E90" s="54">
        <f t="shared" si="38"/>
        <v>92</v>
      </c>
      <c r="F90" s="55">
        <v>3.2500000000000001E-2</v>
      </c>
      <c r="G90" s="56">
        <f>O89</f>
        <v>516.03752582666334</v>
      </c>
      <c r="H90" s="56">
        <f t="shared" si="32"/>
        <v>4.2157163995129059</v>
      </c>
      <c r="I90" s="77">
        <f t="shared" ref="I90:I107" si="45">(SUM($H$67:$H$107)/20)</f>
        <v>5.5126621113088126</v>
      </c>
      <c r="J90" s="57">
        <f>G90*F90*(E90/(DATE(YEAR(D90),12,31)-DATE(YEAR(D90),1,1)+1))</f>
        <v>4.2157163995129059</v>
      </c>
      <c r="K90" s="5">
        <f t="shared" si="44"/>
        <v>9.7283785108217185</v>
      </c>
      <c r="L90" s="57">
        <f t="shared" ref="L90:L109" si="46">($G$67/20)</f>
        <v>20.5</v>
      </c>
      <c r="M90" s="86">
        <f>+SUM(K90:L90)</f>
        <v>30.22837851082172</v>
      </c>
      <c r="N90" s="5">
        <f t="shared" si="35"/>
        <v>524.46895862568908</v>
      </c>
      <c r="O90" s="56">
        <f t="shared" si="36"/>
        <v>494.24058011486738</v>
      </c>
      <c r="Q90" s="5"/>
      <c r="R90" s="5"/>
    </row>
    <row r="91" spans="1:18" x14ac:dyDescent="0.2">
      <c r="A91" s="59" t="s">
        <v>46</v>
      </c>
      <c r="B91" s="54" t="str">
        <f t="shared" si="37"/>
        <v>Q1/2021</v>
      </c>
      <c r="C91" s="49">
        <f>D90+1</f>
        <v>44197</v>
      </c>
      <c r="D91" s="49">
        <f t="shared" si="41"/>
        <v>44286</v>
      </c>
      <c r="E91" s="54">
        <f>D91-C91+1</f>
        <v>90</v>
      </c>
      <c r="F91" s="55">
        <v>3.2500000000000001E-2</v>
      </c>
      <c r="G91" s="56">
        <f>O90</f>
        <v>494.24058011486738</v>
      </c>
      <c r="H91" s="56">
        <v>0</v>
      </c>
      <c r="I91" s="77">
        <f t="shared" si="45"/>
        <v>5.5126621113088126</v>
      </c>
      <c r="J91" s="57">
        <f>G91*F91*(E91/(DATE(YEAR(D91),12,31)-DATE(YEAR(D91),1,1)+1))</f>
        <v>3.960695059824622</v>
      </c>
      <c r="K91" s="5">
        <f t="shared" si="44"/>
        <v>9.4733571711334346</v>
      </c>
      <c r="L91" s="57">
        <f t="shared" si="46"/>
        <v>20.5</v>
      </c>
      <c r="M91" s="86">
        <f>+SUM(K91:L91)</f>
        <v>29.973357171133436</v>
      </c>
      <c r="N91" s="5">
        <f>+G91+H91+J91</f>
        <v>498.201275174692</v>
      </c>
      <c r="O91" s="56">
        <f>G91+H91-L91-I91</f>
        <v>468.22791800355856</v>
      </c>
    </row>
    <row r="92" spans="1:18" x14ac:dyDescent="0.2">
      <c r="A92" s="59" t="s">
        <v>47</v>
      </c>
      <c r="B92" s="54" t="str">
        <f t="shared" si="37"/>
        <v>Q2/2021</v>
      </c>
      <c r="C92" s="49">
        <f>D91+1</f>
        <v>44287</v>
      </c>
      <c r="D92" s="49">
        <f t="shared" si="41"/>
        <v>44377</v>
      </c>
      <c r="E92" s="54">
        <f>D92-C92+1</f>
        <v>91</v>
      </c>
      <c r="F92" s="55">
        <v>3.2500000000000001E-2</v>
      </c>
      <c r="G92" s="56">
        <f>O91</f>
        <v>468.22791800355856</v>
      </c>
      <c r="H92" s="56">
        <v>0</v>
      </c>
      <c r="I92" s="77">
        <f t="shared" si="45"/>
        <v>5.5126621113088126</v>
      </c>
      <c r="J92" s="57">
        <f>G92*F92*(E92/(DATE(YEAR(D92),12,31)-DATE(YEAR(D92),1,1)+1))</f>
        <v>3.793928952042533</v>
      </c>
      <c r="K92" s="5">
        <f t="shared" si="44"/>
        <v>9.3065910633513447</v>
      </c>
      <c r="L92" s="57">
        <f t="shared" si="46"/>
        <v>20.5</v>
      </c>
      <c r="M92" s="86">
        <f>+SUM(K92:L92)</f>
        <v>29.806591063351345</v>
      </c>
      <c r="N92" s="5">
        <f>+G92+H92+J92</f>
        <v>472.02184695560106</v>
      </c>
      <c r="O92" s="56">
        <f>G92+H92-L92-I92</f>
        <v>442.21525589224973</v>
      </c>
    </row>
    <row r="93" spans="1:18" x14ac:dyDescent="0.2">
      <c r="A93" s="59" t="s">
        <v>48</v>
      </c>
      <c r="B93" s="54" t="str">
        <f t="shared" si="37"/>
        <v>Q3/2021</v>
      </c>
      <c r="C93" s="49">
        <f>D92+1</f>
        <v>44378</v>
      </c>
      <c r="D93" s="49">
        <f t="shared" si="41"/>
        <v>44469</v>
      </c>
      <c r="E93" s="54">
        <f>D93-C93+1</f>
        <v>92</v>
      </c>
      <c r="F93" s="55">
        <v>3.5999999999999997E-2</v>
      </c>
      <c r="G93" s="56">
        <f>O92</f>
        <v>442.21525589224973</v>
      </c>
      <c r="H93" s="56">
        <v>0</v>
      </c>
      <c r="I93" s="77">
        <f t="shared" si="45"/>
        <v>5.5126621113088126</v>
      </c>
      <c r="J93" s="57">
        <f>G93*F93*(E93/(DATE(YEAR(D93),12,31)-DATE(YEAR(D93),1,1)+1))</f>
        <v>4.0126491164798113</v>
      </c>
      <c r="K93" s="5">
        <f t="shared" si="44"/>
        <v>9.5253112277886238</v>
      </c>
      <c r="L93" s="57">
        <f t="shared" si="46"/>
        <v>20.5</v>
      </c>
      <c r="M93" s="86">
        <f>+SUM(K93:L93)</f>
        <v>30.025311227788624</v>
      </c>
      <c r="N93" s="5">
        <f>+G93+H93+J93</f>
        <v>446.22790500872952</v>
      </c>
      <c r="O93" s="56">
        <f>G93+H93-L93-I93</f>
        <v>416.2025937809409</v>
      </c>
    </row>
    <row r="94" spans="1:18" x14ac:dyDescent="0.2">
      <c r="A94" s="59" t="s">
        <v>49</v>
      </c>
      <c r="B94" s="54" t="str">
        <f t="shared" ref="B94:B107" si="47">+IF(MONTH(C94)&lt;4,"Q1",IF(MONTH(C94)&lt;7,"Q2",IF(MONTH(C94)&lt;10,"Q3","Q4")))&amp;"/"&amp;YEAR(C94)</f>
        <v>Q4/2021</v>
      </c>
      <c r="C94" s="49">
        <f t="shared" ref="C94:C105" si="48">D93+1</f>
        <v>44470</v>
      </c>
      <c r="D94" s="49">
        <f t="shared" si="41"/>
        <v>44561</v>
      </c>
      <c r="E94" s="54">
        <f t="shared" ref="E94:E107" si="49">D94-C94+1</f>
        <v>92</v>
      </c>
      <c r="F94" s="55">
        <v>3.2500000000000001E-2</v>
      </c>
      <c r="G94" s="56">
        <f t="shared" ref="G94:G105" si="50">O93</f>
        <v>416.2025937809409</v>
      </c>
      <c r="H94" s="56">
        <v>0</v>
      </c>
      <c r="I94" s="77">
        <f t="shared" si="45"/>
        <v>5.5126621113088126</v>
      </c>
      <c r="J94" s="57">
        <f t="shared" ref="J94:J107" si="51">G94*F94*(E94/(DATE(YEAR(D94),12,31)-DATE(YEAR(D94),1,1)+1))</f>
        <v>3.4094404257671602</v>
      </c>
      <c r="K94" s="5">
        <f t="shared" ref="K94:K107" si="52">+SUM(I94:J94)</f>
        <v>8.9221025370759719</v>
      </c>
      <c r="L94" s="57">
        <f t="shared" si="46"/>
        <v>20.5</v>
      </c>
      <c r="M94" s="86">
        <f t="shared" ref="M94:M107" si="53">+SUM(K94:L94)</f>
        <v>29.422102537075972</v>
      </c>
      <c r="N94" s="5">
        <f t="shared" ref="N94:N107" si="54">+G94+H94+J94</f>
        <v>419.61203420670807</v>
      </c>
      <c r="O94" s="56">
        <f t="shared" ref="O94:O107" si="55">G94+H94-L94-I94</f>
        <v>390.18993166963207</v>
      </c>
    </row>
    <row r="95" spans="1:18" x14ac:dyDescent="0.2">
      <c r="A95" s="59" t="s">
        <v>50</v>
      </c>
      <c r="B95" s="54" t="str">
        <f t="shared" si="47"/>
        <v>Q1/2022</v>
      </c>
      <c r="C95" s="49">
        <f t="shared" si="48"/>
        <v>44562</v>
      </c>
      <c r="D95" s="49">
        <f t="shared" si="41"/>
        <v>44651</v>
      </c>
      <c r="E95" s="54">
        <f t="shared" si="49"/>
        <v>90</v>
      </c>
      <c r="F95" s="55">
        <v>3.2500000000000001E-2</v>
      </c>
      <c r="G95" s="56">
        <f t="shared" si="50"/>
        <v>390.18993166963207</v>
      </c>
      <c r="H95" s="56">
        <v>0</v>
      </c>
      <c r="I95" s="77">
        <f t="shared" si="45"/>
        <v>5.5126621113088126</v>
      </c>
      <c r="J95" s="57">
        <f t="shared" si="51"/>
        <v>3.1268645209141748</v>
      </c>
      <c r="K95" s="5">
        <f t="shared" si="52"/>
        <v>8.6395266322229869</v>
      </c>
      <c r="L95" s="57">
        <f t="shared" si="46"/>
        <v>20.5</v>
      </c>
      <c r="M95" s="86">
        <f t="shared" si="53"/>
        <v>29.139526632222989</v>
      </c>
      <c r="N95" s="5">
        <f t="shared" si="54"/>
        <v>393.31679619054626</v>
      </c>
      <c r="O95" s="56">
        <f t="shared" si="55"/>
        <v>364.17726955832325</v>
      </c>
    </row>
    <row r="96" spans="1:18" x14ac:dyDescent="0.2">
      <c r="A96" s="59" t="s">
        <v>51</v>
      </c>
      <c r="B96" s="54" t="str">
        <f t="shared" si="47"/>
        <v>Q2/2022</v>
      </c>
      <c r="C96" s="49">
        <f t="shared" si="48"/>
        <v>44652</v>
      </c>
      <c r="D96" s="49">
        <f t="shared" si="41"/>
        <v>44742</v>
      </c>
      <c r="E96" s="54">
        <f t="shared" si="49"/>
        <v>91</v>
      </c>
      <c r="F96" s="55">
        <v>3.2500000000000001E-2</v>
      </c>
      <c r="G96" s="56">
        <f t="shared" si="50"/>
        <v>364.17726955832325</v>
      </c>
      <c r="H96" s="56">
        <v>0</v>
      </c>
      <c r="I96" s="77">
        <f t="shared" si="45"/>
        <v>5.5126621113088126</v>
      </c>
      <c r="J96" s="57">
        <f t="shared" si="51"/>
        <v>2.9508336293664139</v>
      </c>
      <c r="K96" s="5">
        <f t="shared" si="52"/>
        <v>8.463495740675226</v>
      </c>
      <c r="L96" s="57">
        <f t="shared" si="46"/>
        <v>20.5</v>
      </c>
      <c r="M96" s="86">
        <f t="shared" si="53"/>
        <v>28.963495740675228</v>
      </c>
      <c r="N96" s="5">
        <f t="shared" si="54"/>
        <v>367.12810318768965</v>
      </c>
      <c r="O96" s="56">
        <f t="shared" si="55"/>
        <v>338.16460744701442</v>
      </c>
    </row>
    <row r="97" spans="1:15" x14ac:dyDescent="0.2">
      <c r="A97" s="59" t="s">
        <v>52</v>
      </c>
      <c r="B97" s="54" t="str">
        <f t="shared" si="47"/>
        <v>Q3/2022</v>
      </c>
      <c r="C97" s="49">
        <f t="shared" si="48"/>
        <v>44743</v>
      </c>
      <c r="D97" s="49">
        <f t="shared" si="41"/>
        <v>44834</v>
      </c>
      <c r="E97" s="54">
        <f t="shared" si="49"/>
        <v>92</v>
      </c>
      <c r="F97" s="55">
        <v>3.5999999999999997E-2</v>
      </c>
      <c r="G97" s="56">
        <f t="shared" si="50"/>
        <v>338.16460744701442</v>
      </c>
      <c r="H97" s="56">
        <v>0</v>
      </c>
      <c r="I97" s="77">
        <f t="shared" si="45"/>
        <v>5.5126621113088126</v>
      </c>
      <c r="J97" s="57">
        <f t="shared" si="51"/>
        <v>3.068496383190443</v>
      </c>
      <c r="K97" s="5">
        <f t="shared" si="52"/>
        <v>8.5811584944992561</v>
      </c>
      <c r="L97" s="57">
        <f t="shared" si="46"/>
        <v>20.5</v>
      </c>
      <c r="M97" s="86">
        <f t="shared" si="53"/>
        <v>29.081158494499256</v>
      </c>
      <c r="N97" s="5">
        <f t="shared" si="54"/>
        <v>341.23310383020487</v>
      </c>
      <c r="O97" s="56">
        <f t="shared" si="55"/>
        <v>312.15194533570559</v>
      </c>
    </row>
    <row r="98" spans="1:15" x14ac:dyDescent="0.2">
      <c r="A98" s="59" t="s">
        <v>53</v>
      </c>
      <c r="B98" s="54" t="str">
        <f t="shared" si="47"/>
        <v>Q4/2022</v>
      </c>
      <c r="C98" s="49">
        <f t="shared" si="48"/>
        <v>44835</v>
      </c>
      <c r="D98" s="49">
        <f t="shared" si="41"/>
        <v>44926</v>
      </c>
      <c r="E98" s="54">
        <f t="shared" si="49"/>
        <v>92</v>
      </c>
      <c r="F98" s="55">
        <v>4.9099999999999998E-2</v>
      </c>
      <c r="G98" s="56">
        <f t="shared" si="50"/>
        <v>312.15194533570559</v>
      </c>
      <c r="H98" s="56">
        <v>0</v>
      </c>
      <c r="I98" s="77">
        <f t="shared" si="45"/>
        <v>5.5126621113088126</v>
      </c>
      <c r="J98" s="57">
        <f t="shared" si="51"/>
        <v>3.8631582670423272</v>
      </c>
      <c r="K98" s="5">
        <f t="shared" si="52"/>
        <v>9.3758203783511398</v>
      </c>
      <c r="L98" s="57">
        <f t="shared" si="46"/>
        <v>20.5</v>
      </c>
      <c r="M98" s="86">
        <f t="shared" si="53"/>
        <v>29.87582037835114</v>
      </c>
      <c r="N98" s="5">
        <f t="shared" si="54"/>
        <v>316.0151036027479</v>
      </c>
      <c r="O98" s="56">
        <f t="shared" si="55"/>
        <v>286.13928322439676</v>
      </c>
    </row>
    <row r="99" spans="1:15" x14ac:dyDescent="0.2">
      <c r="A99" s="59" t="s">
        <v>54</v>
      </c>
      <c r="B99" s="54" t="str">
        <f t="shared" si="47"/>
        <v>Q1/2023</v>
      </c>
      <c r="C99" s="49">
        <f t="shared" si="48"/>
        <v>44927</v>
      </c>
      <c r="D99" s="49">
        <f t="shared" si="41"/>
        <v>45016</v>
      </c>
      <c r="E99" s="54">
        <f t="shared" si="49"/>
        <v>90</v>
      </c>
      <c r="F99" s="55">
        <v>6.3100000000000003E-2</v>
      </c>
      <c r="G99" s="56">
        <f t="shared" si="50"/>
        <v>286.13928322439676</v>
      </c>
      <c r="H99" s="56">
        <v>0</v>
      </c>
      <c r="I99" s="77">
        <f t="shared" si="45"/>
        <v>5.5126621113088126</v>
      </c>
      <c r="J99" s="57">
        <f t="shared" si="51"/>
        <v>4.4520136696749297</v>
      </c>
      <c r="K99" s="5">
        <f t="shared" si="52"/>
        <v>9.9646757809837432</v>
      </c>
      <c r="L99" s="57">
        <f t="shared" si="46"/>
        <v>20.5</v>
      </c>
      <c r="M99" s="86">
        <f t="shared" si="53"/>
        <v>30.464675780983743</v>
      </c>
      <c r="N99" s="5">
        <f t="shared" si="54"/>
        <v>290.59129689407172</v>
      </c>
      <c r="O99" s="56">
        <f t="shared" si="55"/>
        <v>260.12662111308794</v>
      </c>
    </row>
    <row r="100" spans="1:15" x14ac:dyDescent="0.2">
      <c r="A100" s="59" t="s">
        <v>55</v>
      </c>
      <c r="B100" s="54" t="str">
        <f t="shared" si="47"/>
        <v>Q2/2023</v>
      </c>
      <c r="C100" s="49">
        <f t="shared" si="48"/>
        <v>45017</v>
      </c>
      <c r="D100" s="49">
        <f t="shared" si="41"/>
        <v>45107</v>
      </c>
      <c r="E100" s="54">
        <f t="shared" si="49"/>
        <v>91</v>
      </c>
      <c r="F100" s="55">
        <v>6.3100000000000003E-2</v>
      </c>
      <c r="G100" s="56">
        <f t="shared" si="50"/>
        <v>260.12662111308794</v>
      </c>
      <c r="H100" s="56">
        <v>0</v>
      </c>
      <c r="I100" s="77">
        <f t="shared" si="45"/>
        <v>5.5126621113088126</v>
      </c>
      <c r="J100" s="57">
        <f t="shared" si="51"/>
        <v>4.0922549892971567</v>
      </c>
      <c r="K100" s="5">
        <f t="shared" si="52"/>
        <v>9.6049171006059701</v>
      </c>
      <c r="L100" s="57">
        <f t="shared" si="46"/>
        <v>20.5</v>
      </c>
      <c r="M100" s="86">
        <f t="shared" si="53"/>
        <v>30.10491710060597</v>
      </c>
      <c r="N100" s="5">
        <f t="shared" si="54"/>
        <v>264.21887610238508</v>
      </c>
      <c r="O100" s="56">
        <f t="shared" si="55"/>
        <v>234.11395900177914</v>
      </c>
    </row>
    <row r="101" spans="1:15" x14ac:dyDescent="0.2">
      <c r="A101" s="59" t="s">
        <v>56</v>
      </c>
      <c r="B101" s="54" t="str">
        <f t="shared" si="47"/>
        <v>Q3/2023</v>
      </c>
      <c r="C101" s="49">
        <f t="shared" si="48"/>
        <v>45108</v>
      </c>
      <c r="D101" s="49">
        <f t="shared" si="41"/>
        <v>45199</v>
      </c>
      <c r="E101" s="54">
        <f t="shared" si="49"/>
        <v>92</v>
      </c>
      <c r="F101" s="55">
        <v>6.3100000000000003E-2</v>
      </c>
      <c r="G101" s="56">
        <f t="shared" si="50"/>
        <v>234.11395900177914</v>
      </c>
      <c r="H101" s="56">
        <v>0</v>
      </c>
      <c r="I101" s="77">
        <f t="shared" si="45"/>
        <v>5.5126621113088126</v>
      </c>
      <c r="J101" s="57">
        <f t="shared" si="51"/>
        <v>3.7235023419099411</v>
      </c>
      <c r="K101" s="5">
        <f t="shared" si="52"/>
        <v>9.2361644532187537</v>
      </c>
      <c r="L101" s="57">
        <f t="shared" si="46"/>
        <v>20.5</v>
      </c>
      <c r="M101" s="86">
        <f t="shared" si="53"/>
        <v>29.736164453218755</v>
      </c>
      <c r="N101" s="5">
        <f t="shared" si="54"/>
        <v>237.83746134368909</v>
      </c>
      <c r="O101" s="56">
        <f t="shared" si="55"/>
        <v>208.10129689047034</v>
      </c>
    </row>
    <row r="102" spans="1:15" x14ac:dyDescent="0.2">
      <c r="A102" s="59" t="s">
        <v>57</v>
      </c>
      <c r="B102" s="54" t="str">
        <f t="shared" si="47"/>
        <v>Q4/2023</v>
      </c>
      <c r="C102" s="49">
        <f t="shared" si="48"/>
        <v>45200</v>
      </c>
      <c r="D102" s="49">
        <f t="shared" si="41"/>
        <v>45291</v>
      </c>
      <c r="E102" s="54">
        <f t="shared" si="49"/>
        <v>92</v>
      </c>
      <c r="F102" s="55">
        <v>6.3100000000000003E-2</v>
      </c>
      <c r="G102" s="56">
        <f t="shared" si="50"/>
        <v>208.10129689047034</v>
      </c>
      <c r="H102" s="56">
        <v>0</v>
      </c>
      <c r="I102" s="77">
        <f t="shared" si="45"/>
        <v>5.5126621113088126</v>
      </c>
      <c r="J102" s="57">
        <f t="shared" si="51"/>
        <v>3.3097798594755026</v>
      </c>
      <c r="K102" s="5">
        <f t="shared" si="52"/>
        <v>8.8224419707843147</v>
      </c>
      <c r="L102" s="57">
        <f t="shared" si="46"/>
        <v>20.5</v>
      </c>
      <c r="M102" s="86">
        <f t="shared" si="53"/>
        <v>29.322441970784315</v>
      </c>
      <c r="N102" s="5">
        <f t="shared" si="54"/>
        <v>211.41107674994583</v>
      </c>
      <c r="O102" s="56">
        <f t="shared" si="55"/>
        <v>182.08863477916154</v>
      </c>
    </row>
    <row r="103" spans="1:15" x14ac:dyDescent="0.2">
      <c r="A103" s="59" t="s">
        <v>58</v>
      </c>
      <c r="B103" s="54" t="str">
        <f t="shared" si="47"/>
        <v>Q1/2024</v>
      </c>
      <c r="C103" s="49">
        <f t="shared" si="48"/>
        <v>45292</v>
      </c>
      <c r="D103" s="49">
        <f t="shared" si="41"/>
        <v>45382</v>
      </c>
      <c r="E103" s="54">
        <f t="shared" si="49"/>
        <v>91</v>
      </c>
      <c r="F103" s="55">
        <v>6.3100000000000003E-2</v>
      </c>
      <c r="G103" s="56">
        <f t="shared" si="50"/>
        <v>182.08863477916154</v>
      </c>
      <c r="H103" s="56">
        <v>0</v>
      </c>
      <c r="I103" s="77">
        <f t="shared" si="45"/>
        <v>5.5126621113088126</v>
      </c>
      <c r="J103" s="57">
        <f t="shared" si="51"/>
        <v>2.8567517753153648</v>
      </c>
      <c r="K103" s="5">
        <f t="shared" si="52"/>
        <v>8.3694138866241765</v>
      </c>
      <c r="L103" s="57">
        <f t="shared" si="46"/>
        <v>20.5</v>
      </c>
      <c r="M103" s="86">
        <f t="shared" si="53"/>
        <v>28.869413886624177</v>
      </c>
      <c r="N103" s="5">
        <f t="shared" si="54"/>
        <v>184.9453865544769</v>
      </c>
      <c r="O103" s="56">
        <f t="shared" si="55"/>
        <v>156.07597266785274</v>
      </c>
    </row>
    <row r="104" spans="1:15" x14ac:dyDescent="0.2">
      <c r="A104" s="59" t="s">
        <v>59</v>
      </c>
      <c r="B104" s="54" t="str">
        <f t="shared" si="47"/>
        <v>Q2/2024</v>
      </c>
      <c r="C104" s="49">
        <f t="shared" si="48"/>
        <v>45383</v>
      </c>
      <c r="D104" s="49">
        <f t="shared" si="41"/>
        <v>45473</v>
      </c>
      <c r="E104" s="54">
        <f t="shared" si="49"/>
        <v>91</v>
      </c>
      <c r="F104" s="55">
        <v>6.3100000000000003E-2</v>
      </c>
      <c r="G104" s="56">
        <f t="shared" si="50"/>
        <v>156.07597266785274</v>
      </c>
      <c r="H104" s="56">
        <v>0</v>
      </c>
      <c r="I104" s="77">
        <f t="shared" si="45"/>
        <v>5.5126621113088126</v>
      </c>
      <c r="J104" s="57">
        <f t="shared" si="51"/>
        <v>2.4486443788417409</v>
      </c>
      <c r="K104" s="5">
        <f t="shared" si="52"/>
        <v>7.9613064901505535</v>
      </c>
      <c r="L104" s="57">
        <f t="shared" si="46"/>
        <v>20.5</v>
      </c>
      <c r="M104" s="86">
        <f t="shared" si="53"/>
        <v>28.461306490150555</v>
      </c>
      <c r="N104" s="5">
        <f t="shared" si="54"/>
        <v>158.52461704669449</v>
      </c>
      <c r="O104" s="56">
        <f t="shared" si="55"/>
        <v>130.06331055654394</v>
      </c>
    </row>
    <row r="105" spans="1:15" x14ac:dyDescent="0.2">
      <c r="A105" s="59" t="s">
        <v>60</v>
      </c>
      <c r="B105" s="54" t="str">
        <f t="shared" si="47"/>
        <v>Q3/2024</v>
      </c>
      <c r="C105" s="49">
        <f t="shared" si="48"/>
        <v>45474</v>
      </c>
      <c r="D105" s="49">
        <f t="shared" si="41"/>
        <v>45565</v>
      </c>
      <c r="E105" s="54">
        <f t="shared" si="49"/>
        <v>92</v>
      </c>
      <c r="F105" s="55">
        <v>6.3100000000000003E-2</v>
      </c>
      <c r="G105" s="56">
        <f t="shared" si="50"/>
        <v>130.06331055654394</v>
      </c>
      <c r="H105" s="56">
        <v>0</v>
      </c>
      <c r="I105" s="77">
        <f t="shared" si="45"/>
        <v>5.5126621113088126</v>
      </c>
      <c r="J105" s="57">
        <f t="shared" si="51"/>
        <v>2.062960465690844</v>
      </c>
      <c r="K105" s="5">
        <f t="shared" si="52"/>
        <v>7.5756225769996561</v>
      </c>
      <c r="L105" s="57">
        <f t="shared" si="46"/>
        <v>20.5</v>
      </c>
      <c r="M105" s="86">
        <f t="shared" si="53"/>
        <v>28.075622576999656</v>
      </c>
      <c r="N105" s="5">
        <f t="shared" si="54"/>
        <v>132.12627102223479</v>
      </c>
      <c r="O105" s="56">
        <f t="shared" si="55"/>
        <v>104.05064844523513</v>
      </c>
    </row>
    <row r="106" spans="1:15" x14ac:dyDescent="0.2">
      <c r="A106" s="59" t="s">
        <v>61</v>
      </c>
      <c r="B106" s="54" t="str">
        <f t="shared" si="47"/>
        <v>Q4/2024</v>
      </c>
      <c r="C106" s="49">
        <f>D105+1</f>
        <v>45566</v>
      </c>
      <c r="D106" s="49">
        <f>EOMONTH(D105,3)</f>
        <v>45657</v>
      </c>
      <c r="E106" s="54">
        <f t="shared" si="49"/>
        <v>92</v>
      </c>
      <c r="F106" s="55">
        <v>6.3100000000000003E-2</v>
      </c>
      <c r="G106" s="56">
        <f>O105</f>
        <v>104.05064844523513</v>
      </c>
      <c r="H106" s="56">
        <v>0</v>
      </c>
      <c r="I106" s="77">
        <f t="shared" si="45"/>
        <v>5.5126621113088126</v>
      </c>
      <c r="J106" s="57">
        <f t="shared" si="51"/>
        <v>1.6503683725526748</v>
      </c>
      <c r="K106" s="5">
        <f t="shared" si="52"/>
        <v>7.1630304838614869</v>
      </c>
      <c r="L106" s="57">
        <f t="shared" si="46"/>
        <v>20.5</v>
      </c>
      <c r="M106" s="86">
        <f t="shared" si="53"/>
        <v>27.663030483861487</v>
      </c>
      <c r="N106" s="5">
        <f t="shared" si="54"/>
        <v>105.7010168177878</v>
      </c>
      <c r="O106" s="56">
        <f t="shared" si="55"/>
        <v>78.037986333926312</v>
      </c>
    </row>
    <row r="107" spans="1:15" x14ac:dyDescent="0.2">
      <c r="A107" s="59" t="s">
        <v>62</v>
      </c>
      <c r="B107" s="54" t="str">
        <f t="shared" si="47"/>
        <v>Q1/2025</v>
      </c>
      <c r="C107" s="49">
        <f>D106+1</f>
        <v>45658</v>
      </c>
      <c r="D107" s="49">
        <f>EOMONTH(D106,3)</f>
        <v>45747</v>
      </c>
      <c r="E107" s="54">
        <f t="shared" si="49"/>
        <v>90</v>
      </c>
      <c r="F107" s="55">
        <v>6.3100000000000003E-2</v>
      </c>
      <c r="G107" s="56">
        <f>O106</f>
        <v>78.037986333926312</v>
      </c>
      <c r="H107" s="56">
        <v>0</v>
      </c>
      <c r="I107" s="77">
        <f t="shared" si="45"/>
        <v>5.5126621113088126</v>
      </c>
      <c r="J107" s="57">
        <f t="shared" si="51"/>
        <v>1.2141855462749793</v>
      </c>
      <c r="K107" s="5">
        <f t="shared" si="52"/>
        <v>6.7268476575837921</v>
      </c>
      <c r="L107" s="57">
        <f t="shared" si="46"/>
        <v>20.5</v>
      </c>
      <c r="M107" s="86">
        <f t="shared" si="53"/>
        <v>27.226847657583793</v>
      </c>
      <c r="N107" s="5">
        <f t="shared" si="54"/>
        <v>79.252171880201288</v>
      </c>
      <c r="O107" s="56">
        <f t="shared" si="55"/>
        <v>52.025324222617499</v>
      </c>
    </row>
    <row r="108" spans="1:15" x14ac:dyDescent="0.2">
      <c r="A108" s="59" t="s">
        <v>63</v>
      </c>
      <c r="B108" s="54" t="str">
        <f>+IF(MONTH(C108)&lt;4,"Q1",IF(MONTH(C108)&lt;7,"Q2",IF(MONTH(C108)&lt;10,"Q3","Q4")))&amp;"/"&amp;YEAR(C108)</f>
        <v>Q2/2025</v>
      </c>
      <c r="C108" s="49">
        <f>D107+1</f>
        <v>45748</v>
      </c>
      <c r="D108" s="49">
        <f>EOMONTH(D107,3)</f>
        <v>45838</v>
      </c>
      <c r="E108" s="54">
        <f>D108-C108+1</f>
        <v>91</v>
      </c>
      <c r="F108" s="55">
        <v>6.3100000000000003E-2</v>
      </c>
      <c r="G108" s="56">
        <f>O107</f>
        <v>52.025324222617499</v>
      </c>
      <c r="H108" s="56">
        <v>0</v>
      </c>
      <c r="I108" s="77">
        <f>(SUM($H$67:$H$107)/20)</f>
        <v>5.5126621113088126</v>
      </c>
      <c r="J108" s="57">
        <f>G108*F108*(E108/(DATE(YEAR(D108),12,31)-DATE(YEAR(D108),1,1)+1))</f>
        <v>0.81845099785942999</v>
      </c>
      <c r="K108" s="5">
        <f>+SUM(I108:J108)</f>
        <v>6.3311131091682427</v>
      </c>
      <c r="L108" s="57">
        <f t="shared" si="46"/>
        <v>20.5</v>
      </c>
      <c r="M108" s="86">
        <f>+SUM(K108:L108)</f>
        <v>26.831113109168243</v>
      </c>
      <c r="N108" s="5">
        <f>+G108+H108+J108</f>
        <v>52.843775220476928</v>
      </c>
      <c r="O108" s="56">
        <f>G108+H108-L108-I108</f>
        <v>26.012662111308686</v>
      </c>
    </row>
    <row r="109" spans="1:15" x14ac:dyDescent="0.2">
      <c r="A109" s="59" t="s">
        <v>64</v>
      </c>
      <c r="B109" s="54" t="str">
        <f>+IF(MONTH(C109)&lt;4,"Q1",IF(MONTH(C109)&lt;7,"Q2",IF(MONTH(C109)&lt;10,"Q3","Q4")))&amp;"/"&amp;YEAR(C109)</f>
        <v>Q3/2025</v>
      </c>
      <c r="C109" s="49">
        <f>D108+1</f>
        <v>45839</v>
      </c>
      <c r="D109" s="49">
        <f>EOMONTH(D108,3)</f>
        <v>45930</v>
      </c>
      <c r="E109" s="54">
        <f>D109-C109+1</f>
        <v>92</v>
      </c>
      <c r="F109" s="55">
        <v>6.3100000000000003E-2</v>
      </c>
      <c r="G109" s="56">
        <f>O108</f>
        <v>26.012662111308686</v>
      </c>
      <c r="H109" s="56">
        <v>0</v>
      </c>
      <c r="I109" s="77">
        <f>(SUM($H$67:$H$107)/20)</f>
        <v>5.5126621113088126</v>
      </c>
      <c r="J109" s="57">
        <f>G109*F109*(E109/(DATE(YEAR(D109),12,31)-DATE(YEAR(D109),1,1)+1))</f>
        <v>0.41372248243443616</v>
      </c>
      <c r="K109" s="5">
        <f>+SUM(I109:J109)</f>
        <v>5.9263845937432489</v>
      </c>
      <c r="L109" s="57">
        <f t="shared" si="46"/>
        <v>20.5</v>
      </c>
      <c r="M109" s="86">
        <f>+SUM(K109:L109)</f>
        <v>26.426384593743251</v>
      </c>
      <c r="N109" s="5">
        <f>+G109+H109+J109</f>
        <v>26.426384593743123</v>
      </c>
      <c r="O109" s="56">
        <f>G109+H109-L109-I109</f>
        <v>-1.2700951401711791E-13</v>
      </c>
    </row>
    <row r="110" spans="1:15" ht="18" customHeight="1" thickBot="1" x14ac:dyDescent="0.25">
      <c r="A110" s="98"/>
      <c r="B110" s="99"/>
      <c r="C110" s="100"/>
      <c r="D110" s="100"/>
      <c r="E110" s="99"/>
      <c r="F110" s="99"/>
      <c r="G110" s="88">
        <f>SUM(G67:G91)</f>
        <v>11419.027518576282</v>
      </c>
      <c r="H110" s="88">
        <f>SUM(H67:H107)</f>
        <v>110.25324222617625</v>
      </c>
      <c r="I110" s="89">
        <f>SUM(I67:I109)</f>
        <v>110.25324222617625</v>
      </c>
      <c r="J110" s="89">
        <f t="shared" ref="J110:O110" si="56">SUM(J67:J109)</f>
        <v>59.444417633467403</v>
      </c>
      <c r="K110" s="89">
        <f t="shared" si="56"/>
        <v>169.69765985964364</v>
      </c>
      <c r="L110" s="89">
        <f t="shared" si="56"/>
        <v>410</v>
      </c>
      <c r="M110" s="89">
        <f t="shared" si="56"/>
        <v>579.69765985964352</v>
      </c>
      <c r="N110" s="89">
        <f t="shared" si="56"/>
        <v>16036.890399469728</v>
      </c>
      <c r="O110" s="89">
        <f t="shared" si="56"/>
        <v>15457.192739610087</v>
      </c>
    </row>
    <row r="111" spans="1:15" ht="14.1" customHeight="1" thickTop="1" x14ac:dyDescent="0.2">
      <c r="B111" s="6"/>
      <c r="C111" s="9"/>
      <c r="D111" s="9"/>
      <c r="E111" s="6"/>
      <c r="F111" s="6"/>
      <c r="G111" s="57"/>
      <c r="H111" s="44"/>
      <c r="I111" s="79"/>
      <c r="J111" s="57"/>
      <c r="L111" s="44"/>
      <c r="M111" s="87"/>
    </row>
    <row r="112" spans="1:15" ht="36.75" x14ac:dyDescent="0.2">
      <c r="A112" s="58" t="s">
        <v>44</v>
      </c>
      <c r="B112" s="58" t="s">
        <v>3</v>
      </c>
      <c r="C112" s="58" t="s">
        <v>4</v>
      </c>
      <c r="D112" s="58" t="s">
        <v>5</v>
      </c>
      <c r="E112" s="58" t="s">
        <v>6</v>
      </c>
      <c r="F112" s="58" t="s">
        <v>7</v>
      </c>
      <c r="G112" s="58" t="s">
        <v>71</v>
      </c>
      <c r="H112" s="58" t="s">
        <v>72</v>
      </c>
      <c r="I112" s="73" t="s">
        <v>73</v>
      </c>
      <c r="J112" s="74" t="s">
        <v>74</v>
      </c>
      <c r="K112" s="74" t="s">
        <v>75</v>
      </c>
      <c r="L112" s="74" t="s">
        <v>76</v>
      </c>
      <c r="M112" s="75" t="s">
        <v>66</v>
      </c>
      <c r="N112" s="58" t="s">
        <v>77</v>
      </c>
      <c r="O112" s="58" t="s">
        <v>78</v>
      </c>
    </row>
    <row r="113" spans="1:15" x14ac:dyDescent="0.2">
      <c r="A113" s="123" t="s">
        <v>37</v>
      </c>
      <c r="B113" s="325" t="s">
        <v>46</v>
      </c>
      <c r="C113" s="49">
        <f>VLOOKUP(B113,A$1:F$33,2,FALSE)</f>
        <v>42079</v>
      </c>
      <c r="D113" s="49">
        <f>DATE(YEAR(C113),IF(MONTH(C113)&lt;=3,3,IF(MONTH(C113)&lt;=6,6,IF(MONTH(C113)&lt;=9,9,12))),IF(OR(MONTH(C113)&lt;=3,MONTH(C113)&gt;=10),31,30))</f>
        <v>42094</v>
      </c>
      <c r="E113" s="54">
        <f>D113-C113+1</f>
        <v>16</v>
      </c>
      <c r="F113" s="55">
        <v>3.2500000000000001E-2</v>
      </c>
      <c r="G113" s="56">
        <f>VLOOKUP(B113,$A$1:$F$33,5,FALSE)</f>
        <v>552</v>
      </c>
      <c r="H113" s="56">
        <f t="shared" ref="H113:H136" si="57">G113*F113*(E113/(DATE(YEAR(D113),12,31)-DATE(YEAR(D113),1,1)+1))</f>
        <v>0.78641095890410961</v>
      </c>
      <c r="I113" s="122">
        <v>0</v>
      </c>
      <c r="J113" s="57">
        <v>0</v>
      </c>
      <c r="K113" s="5">
        <f t="shared" ref="K113:K136" si="58">+SUM(I113:J113)</f>
        <v>0</v>
      </c>
      <c r="L113" s="57">
        <v>0</v>
      </c>
      <c r="M113" s="86">
        <f t="shared" ref="M113:M136" si="59">+SUM(K113:L113)</f>
        <v>0</v>
      </c>
      <c r="N113" s="5">
        <f t="shared" ref="N113:N136" si="60">+G113+H113+J113</f>
        <v>552.78641095890407</v>
      </c>
      <c r="O113" s="56">
        <f t="shared" ref="O113:O136" si="61">G113+H113-L113-I113</f>
        <v>552.78641095890407</v>
      </c>
    </row>
    <row r="114" spans="1:15" x14ac:dyDescent="0.2">
      <c r="A114" s="59" t="s">
        <v>22</v>
      </c>
      <c r="B114" s="54" t="str">
        <f t="shared" ref="B114:B153" si="62">+IF(MONTH(C114)&lt;4,"Q1",IF(MONTH(C114)&lt;7,"Q2",IF(MONTH(C114)&lt;10,"Q3","Q4")))&amp;"/"&amp;YEAR(C114)</f>
        <v>Q2/2015</v>
      </c>
      <c r="C114" s="49">
        <f>D113+1</f>
        <v>42095</v>
      </c>
      <c r="D114" s="49">
        <f>EOMONTH(D113,3)</f>
        <v>42185</v>
      </c>
      <c r="E114" s="54">
        <f t="shared" ref="E114:E136" si="63">D114-C114+1</f>
        <v>91</v>
      </c>
      <c r="F114" s="55">
        <v>3.2500000000000001E-2</v>
      </c>
      <c r="G114" s="56">
        <f t="shared" ref="G114:G134" si="64">O113</f>
        <v>552.78641095890407</v>
      </c>
      <c r="H114" s="56">
        <f t="shared" si="57"/>
        <v>4.479084412084819</v>
      </c>
      <c r="I114" s="122">
        <v>0</v>
      </c>
      <c r="J114" s="57">
        <v>0</v>
      </c>
      <c r="K114" s="5">
        <f t="shared" si="58"/>
        <v>0</v>
      </c>
      <c r="L114" s="57">
        <v>0</v>
      </c>
      <c r="M114" s="86">
        <f t="shared" si="59"/>
        <v>0</v>
      </c>
      <c r="N114" s="5">
        <f t="shared" si="60"/>
        <v>557.2654953709889</v>
      </c>
      <c r="O114" s="56">
        <f t="shared" si="61"/>
        <v>557.2654953709889</v>
      </c>
    </row>
    <row r="115" spans="1:15" x14ac:dyDescent="0.2">
      <c r="A115" s="59" t="s">
        <v>22</v>
      </c>
      <c r="B115" s="54" t="str">
        <f t="shared" si="62"/>
        <v>Q3/2015</v>
      </c>
      <c r="C115" s="49">
        <f t="shared" ref="C115:C134" si="65">D114+1</f>
        <v>42186</v>
      </c>
      <c r="D115" s="49">
        <f t="shared" ref="D115:D155" si="66">EOMONTH(D114,3)</f>
        <v>42277</v>
      </c>
      <c r="E115" s="54">
        <f t="shared" si="63"/>
        <v>92</v>
      </c>
      <c r="F115" s="55">
        <v>3.2500000000000001E-2</v>
      </c>
      <c r="G115" s="56">
        <f t="shared" si="64"/>
        <v>557.2654953709889</v>
      </c>
      <c r="H115" s="56">
        <f t="shared" si="57"/>
        <v>4.5649967976965948</v>
      </c>
      <c r="I115" s="122">
        <v>0</v>
      </c>
      <c r="J115" s="57">
        <v>0</v>
      </c>
      <c r="K115" s="5">
        <f t="shared" si="58"/>
        <v>0</v>
      </c>
      <c r="L115" s="57">
        <v>0</v>
      </c>
      <c r="M115" s="86">
        <f t="shared" si="59"/>
        <v>0</v>
      </c>
      <c r="N115" s="5">
        <f t="shared" si="60"/>
        <v>561.83049216868551</v>
      </c>
      <c r="O115" s="56">
        <f t="shared" si="61"/>
        <v>561.83049216868551</v>
      </c>
    </row>
    <row r="116" spans="1:15" x14ac:dyDescent="0.2">
      <c r="A116" s="59" t="s">
        <v>22</v>
      </c>
      <c r="B116" s="54" t="str">
        <f t="shared" si="62"/>
        <v>Q4/2015</v>
      </c>
      <c r="C116" s="49">
        <f t="shared" si="65"/>
        <v>42278</v>
      </c>
      <c r="D116" s="49">
        <f t="shared" si="66"/>
        <v>42369</v>
      </c>
      <c r="E116" s="54">
        <f t="shared" si="63"/>
        <v>92</v>
      </c>
      <c r="F116" s="55">
        <v>3.2500000000000001E-2</v>
      </c>
      <c r="G116" s="56">
        <f t="shared" si="64"/>
        <v>561.83049216868551</v>
      </c>
      <c r="H116" s="56">
        <f t="shared" si="57"/>
        <v>4.6023922509160817</v>
      </c>
      <c r="I116" s="122">
        <v>0</v>
      </c>
      <c r="J116" s="57">
        <v>0</v>
      </c>
      <c r="K116" s="5">
        <f t="shared" si="58"/>
        <v>0</v>
      </c>
      <c r="L116" s="57">
        <v>0</v>
      </c>
      <c r="M116" s="86">
        <f t="shared" si="59"/>
        <v>0</v>
      </c>
      <c r="N116" s="5">
        <f t="shared" si="60"/>
        <v>566.43288441960158</v>
      </c>
      <c r="O116" s="56">
        <f t="shared" si="61"/>
        <v>566.43288441960158</v>
      </c>
    </row>
    <row r="117" spans="1:15" x14ac:dyDescent="0.2">
      <c r="A117" s="59" t="s">
        <v>22</v>
      </c>
      <c r="B117" s="54" t="str">
        <f t="shared" si="62"/>
        <v>Q1/2016</v>
      </c>
      <c r="C117" s="49">
        <f t="shared" si="65"/>
        <v>42370</v>
      </c>
      <c r="D117" s="49">
        <f t="shared" si="66"/>
        <v>42460</v>
      </c>
      <c r="E117" s="54">
        <f t="shared" si="63"/>
        <v>91</v>
      </c>
      <c r="F117" s="55">
        <v>3.2500000000000001E-2</v>
      </c>
      <c r="G117" s="56">
        <f t="shared" si="64"/>
        <v>566.43288441960158</v>
      </c>
      <c r="H117" s="56">
        <f t="shared" si="57"/>
        <v>4.5771181848933651</v>
      </c>
      <c r="I117" s="77">
        <v>0</v>
      </c>
      <c r="J117" s="57">
        <v>0</v>
      </c>
      <c r="K117" s="5">
        <f t="shared" si="58"/>
        <v>0</v>
      </c>
      <c r="L117" s="57">
        <v>0</v>
      </c>
      <c r="M117" s="86">
        <f t="shared" si="59"/>
        <v>0</v>
      </c>
      <c r="N117" s="5">
        <f t="shared" si="60"/>
        <v>571.01000260449496</v>
      </c>
      <c r="O117" s="56">
        <f t="shared" si="61"/>
        <v>571.01000260449496</v>
      </c>
    </row>
    <row r="118" spans="1:15" x14ac:dyDescent="0.2">
      <c r="A118" s="59" t="s">
        <v>22</v>
      </c>
      <c r="B118" s="54" t="str">
        <f t="shared" si="62"/>
        <v>Q2/2016</v>
      </c>
      <c r="C118" s="49">
        <f t="shared" si="65"/>
        <v>42461</v>
      </c>
      <c r="D118" s="49">
        <f t="shared" si="66"/>
        <v>42551</v>
      </c>
      <c r="E118" s="54">
        <f t="shared" si="63"/>
        <v>91</v>
      </c>
      <c r="F118" s="55">
        <v>3.4599999999999999E-2</v>
      </c>
      <c r="G118" s="56">
        <f t="shared" si="64"/>
        <v>571.01000260449496</v>
      </c>
      <c r="H118" s="56">
        <f t="shared" si="57"/>
        <v>4.9122461590177942</v>
      </c>
      <c r="I118" s="77">
        <v>0</v>
      </c>
      <c r="J118" s="57">
        <v>0</v>
      </c>
      <c r="K118" s="5">
        <f t="shared" si="58"/>
        <v>0</v>
      </c>
      <c r="L118" s="57">
        <v>0</v>
      </c>
      <c r="M118" s="86">
        <f t="shared" si="59"/>
        <v>0</v>
      </c>
      <c r="N118" s="5">
        <f t="shared" si="60"/>
        <v>575.9222487635127</v>
      </c>
      <c r="O118" s="56">
        <f t="shared" si="61"/>
        <v>575.9222487635127</v>
      </c>
    </row>
    <row r="119" spans="1:15" x14ac:dyDescent="0.2">
      <c r="A119" s="59" t="s">
        <v>22</v>
      </c>
      <c r="B119" s="54" t="str">
        <f t="shared" si="62"/>
        <v>Q3/2016</v>
      </c>
      <c r="C119" s="49">
        <f t="shared" si="65"/>
        <v>42552</v>
      </c>
      <c r="D119" s="49">
        <f t="shared" si="66"/>
        <v>42643</v>
      </c>
      <c r="E119" s="54">
        <f t="shared" si="63"/>
        <v>92</v>
      </c>
      <c r="F119" s="55">
        <v>3.5000000000000003E-2</v>
      </c>
      <c r="G119" s="56">
        <f t="shared" si="64"/>
        <v>575.9222487635127</v>
      </c>
      <c r="H119" s="56">
        <f t="shared" si="57"/>
        <v>5.0668569426735273</v>
      </c>
      <c r="I119" s="122">
        <v>0</v>
      </c>
      <c r="J119" s="57">
        <v>0</v>
      </c>
      <c r="K119" s="5">
        <f t="shared" si="58"/>
        <v>0</v>
      </c>
      <c r="L119" s="57">
        <v>0</v>
      </c>
      <c r="M119" s="86">
        <f t="shared" si="59"/>
        <v>0</v>
      </c>
      <c r="N119" s="5">
        <f t="shared" si="60"/>
        <v>580.98910570618625</v>
      </c>
      <c r="O119" s="56">
        <f t="shared" si="61"/>
        <v>580.98910570618625</v>
      </c>
    </row>
    <row r="120" spans="1:15" x14ac:dyDescent="0.2">
      <c r="A120" s="59" t="s">
        <v>22</v>
      </c>
      <c r="B120" s="54" t="str">
        <f t="shared" si="62"/>
        <v>Q4/2016</v>
      </c>
      <c r="C120" s="49">
        <f t="shared" si="65"/>
        <v>42644</v>
      </c>
      <c r="D120" s="49">
        <f t="shared" si="66"/>
        <v>42735</v>
      </c>
      <c r="E120" s="54">
        <f t="shared" si="63"/>
        <v>92</v>
      </c>
      <c r="F120" s="55">
        <v>3.5000000000000003E-2</v>
      </c>
      <c r="G120" s="56">
        <f t="shared" si="64"/>
        <v>580.98910570618625</v>
      </c>
      <c r="H120" s="56">
        <f t="shared" si="57"/>
        <v>5.1114342086719127</v>
      </c>
      <c r="I120" s="122">
        <v>0</v>
      </c>
      <c r="J120" s="57">
        <v>0</v>
      </c>
      <c r="K120" s="5">
        <f t="shared" si="58"/>
        <v>0</v>
      </c>
      <c r="L120" s="57">
        <v>0</v>
      </c>
      <c r="M120" s="86">
        <f t="shared" si="59"/>
        <v>0</v>
      </c>
      <c r="N120" s="5">
        <f t="shared" si="60"/>
        <v>586.10053991485813</v>
      </c>
      <c r="O120" s="56">
        <f t="shared" si="61"/>
        <v>586.10053991485813</v>
      </c>
    </row>
    <row r="121" spans="1:15" x14ac:dyDescent="0.2">
      <c r="A121" s="59" t="s">
        <v>22</v>
      </c>
      <c r="B121" s="54" t="str">
        <f t="shared" si="62"/>
        <v>Q1/2017</v>
      </c>
      <c r="C121" s="49">
        <f t="shared" si="65"/>
        <v>42736</v>
      </c>
      <c r="D121" s="49">
        <f t="shared" si="66"/>
        <v>42825</v>
      </c>
      <c r="E121" s="54">
        <f t="shared" si="63"/>
        <v>90</v>
      </c>
      <c r="F121" s="55">
        <v>3.5000000000000003E-2</v>
      </c>
      <c r="G121" s="56">
        <f t="shared" si="64"/>
        <v>586.10053991485813</v>
      </c>
      <c r="H121" s="56">
        <f t="shared" si="57"/>
        <v>5.0581279472104201</v>
      </c>
      <c r="I121" s="122">
        <v>0</v>
      </c>
      <c r="J121" s="57">
        <v>0</v>
      </c>
      <c r="K121" s="5">
        <f t="shared" si="58"/>
        <v>0</v>
      </c>
      <c r="L121" s="57">
        <v>0</v>
      </c>
      <c r="M121" s="86">
        <f t="shared" si="59"/>
        <v>0</v>
      </c>
      <c r="N121" s="5">
        <f t="shared" si="60"/>
        <v>591.15866786206857</v>
      </c>
      <c r="O121" s="56">
        <f t="shared" si="61"/>
        <v>591.15866786206857</v>
      </c>
    </row>
    <row r="122" spans="1:15" x14ac:dyDescent="0.2">
      <c r="A122" s="59" t="s">
        <v>22</v>
      </c>
      <c r="B122" s="54" t="str">
        <f t="shared" si="62"/>
        <v>Q2/2017</v>
      </c>
      <c r="C122" s="49">
        <f t="shared" si="65"/>
        <v>42826</v>
      </c>
      <c r="D122" s="49">
        <f t="shared" si="66"/>
        <v>42916</v>
      </c>
      <c r="E122" s="54">
        <f t="shared" si="63"/>
        <v>91</v>
      </c>
      <c r="F122" s="55">
        <v>3.7100000000000001E-2</v>
      </c>
      <c r="G122" s="56">
        <f t="shared" si="64"/>
        <v>591.15866786206857</v>
      </c>
      <c r="H122" s="56">
        <f t="shared" si="57"/>
        <v>5.4679747358058357</v>
      </c>
      <c r="I122" s="77">
        <v>0</v>
      </c>
      <c r="J122" s="57">
        <v>0</v>
      </c>
      <c r="K122" s="5">
        <f t="shared" si="58"/>
        <v>0</v>
      </c>
      <c r="L122" s="57">
        <v>0</v>
      </c>
      <c r="M122" s="86">
        <f t="shared" si="59"/>
        <v>0</v>
      </c>
      <c r="N122" s="5">
        <f t="shared" si="60"/>
        <v>596.62664259787437</v>
      </c>
      <c r="O122" s="56">
        <f t="shared" si="61"/>
        <v>596.62664259787437</v>
      </c>
    </row>
    <row r="123" spans="1:15" x14ac:dyDescent="0.2">
      <c r="A123" s="59" t="s">
        <v>22</v>
      </c>
      <c r="B123" s="54" t="str">
        <f t="shared" si="62"/>
        <v>Q3/2017</v>
      </c>
      <c r="C123" s="49">
        <f t="shared" si="65"/>
        <v>42917</v>
      </c>
      <c r="D123" s="49">
        <f t="shared" si="66"/>
        <v>43008</v>
      </c>
      <c r="E123" s="54">
        <f t="shared" si="63"/>
        <v>92</v>
      </c>
      <c r="F123" s="55">
        <v>3.9600000000000003E-2</v>
      </c>
      <c r="G123" s="56">
        <f t="shared" si="64"/>
        <v>596.62664259787437</v>
      </c>
      <c r="H123" s="56">
        <f t="shared" si="57"/>
        <v>5.9551511898974692</v>
      </c>
      <c r="I123" s="77">
        <v>0</v>
      </c>
      <c r="J123" s="57">
        <v>0</v>
      </c>
      <c r="K123" s="5">
        <f t="shared" si="58"/>
        <v>0</v>
      </c>
      <c r="L123" s="57">
        <v>0</v>
      </c>
      <c r="M123" s="86">
        <f t="shared" si="59"/>
        <v>0</v>
      </c>
      <c r="N123" s="5">
        <f t="shared" si="60"/>
        <v>602.58179378777186</v>
      </c>
      <c r="O123" s="56">
        <f t="shared" si="61"/>
        <v>602.58179378777186</v>
      </c>
    </row>
    <row r="124" spans="1:15" x14ac:dyDescent="0.2">
      <c r="A124" s="59" t="s">
        <v>22</v>
      </c>
      <c r="B124" s="54" t="str">
        <f t="shared" si="62"/>
        <v>Q4/2017</v>
      </c>
      <c r="C124" s="49">
        <f t="shared" si="65"/>
        <v>43009</v>
      </c>
      <c r="D124" s="49">
        <f t="shared" si="66"/>
        <v>43100</v>
      </c>
      <c r="E124" s="54">
        <f t="shared" si="63"/>
        <v>92</v>
      </c>
      <c r="F124" s="55">
        <v>4.2099999999999999E-2</v>
      </c>
      <c r="G124" s="56">
        <f t="shared" si="64"/>
        <v>602.58179378777186</v>
      </c>
      <c r="H124" s="56">
        <f t="shared" si="57"/>
        <v>6.3943008320515009</v>
      </c>
      <c r="I124" s="122">
        <v>0</v>
      </c>
      <c r="J124" s="57">
        <v>0</v>
      </c>
      <c r="K124" s="5">
        <f t="shared" si="58"/>
        <v>0</v>
      </c>
      <c r="L124" s="57">
        <v>0</v>
      </c>
      <c r="M124" s="86">
        <f t="shared" si="59"/>
        <v>0</v>
      </c>
      <c r="N124" s="5">
        <f t="shared" si="60"/>
        <v>608.97609461982336</v>
      </c>
      <c r="O124" s="56">
        <f t="shared" si="61"/>
        <v>608.97609461982336</v>
      </c>
    </row>
    <row r="125" spans="1:15" x14ac:dyDescent="0.2">
      <c r="A125" s="59" t="s">
        <v>22</v>
      </c>
      <c r="B125" s="54" t="str">
        <f t="shared" si="62"/>
        <v>Q1/2018</v>
      </c>
      <c r="C125" s="49">
        <f t="shared" si="65"/>
        <v>43101</v>
      </c>
      <c r="D125" s="49">
        <f t="shared" si="66"/>
        <v>43190</v>
      </c>
      <c r="E125" s="54">
        <f t="shared" si="63"/>
        <v>90</v>
      </c>
      <c r="F125" s="55">
        <v>4.2500000000000003E-2</v>
      </c>
      <c r="G125" s="56">
        <f t="shared" si="64"/>
        <v>608.97609461982336</v>
      </c>
      <c r="H125" s="56">
        <f t="shared" si="57"/>
        <v>6.3817357860844499</v>
      </c>
      <c r="I125" s="122">
        <v>0</v>
      </c>
      <c r="J125" s="57">
        <v>0</v>
      </c>
      <c r="K125" s="5">
        <f t="shared" si="58"/>
        <v>0</v>
      </c>
      <c r="L125" s="57">
        <v>0</v>
      </c>
      <c r="M125" s="86">
        <f t="shared" si="59"/>
        <v>0</v>
      </c>
      <c r="N125" s="5">
        <f t="shared" si="60"/>
        <v>615.35783040590786</v>
      </c>
      <c r="O125" s="56">
        <f t="shared" si="61"/>
        <v>615.35783040590786</v>
      </c>
    </row>
    <row r="126" spans="1:15" x14ac:dyDescent="0.2">
      <c r="A126" s="59" t="s">
        <v>22</v>
      </c>
      <c r="B126" s="54" t="str">
        <f t="shared" si="62"/>
        <v>Q2/2018</v>
      </c>
      <c r="C126" s="49">
        <f t="shared" si="65"/>
        <v>43191</v>
      </c>
      <c r="D126" s="49">
        <f t="shared" si="66"/>
        <v>43281</v>
      </c>
      <c r="E126" s="54">
        <f t="shared" si="63"/>
        <v>91</v>
      </c>
      <c r="F126" s="55">
        <v>4.4699999999999997E-2</v>
      </c>
      <c r="G126" s="56">
        <f t="shared" si="64"/>
        <v>615.35783040590786</v>
      </c>
      <c r="H126" s="56">
        <f t="shared" si="57"/>
        <v>6.857783689704414</v>
      </c>
      <c r="I126" s="122">
        <v>0</v>
      </c>
      <c r="J126" s="57">
        <v>0</v>
      </c>
      <c r="K126" s="5">
        <f t="shared" si="58"/>
        <v>0</v>
      </c>
      <c r="L126" s="57">
        <v>0</v>
      </c>
      <c r="M126" s="86">
        <f t="shared" si="59"/>
        <v>0</v>
      </c>
      <c r="N126" s="5">
        <f t="shared" si="60"/>
        <v>622.2156140956123</v>
      </c>
      <c r="O126" s="56">
        <f t="shared" si="61"/>
        <v>622.2156140956123</v>
      </c>
    </row>
    <row r="127" spans="1:15" x14ac:dyDescent="0.2">
      <c r="A127" s="59" t="s">
        <v>22</v>
      </c>
      <c r="B127" s="54" t="str">
        <f t="shared" si="62"/>
        <v>Q3/2018</v>
      </c>
      <c r="C127" s="49">
        <f t="shared" si="65"/>
        <v>43282</v>
      </c>
      <c r="D127" s="49">
        <f t="shared" si="66"/>
        <v>43373</v>
      </c>
      <c r="E127" s="54">
        <f t="shared" si="63"/>
        <v>92</v>
      </c>
      <c r="F127" s="55">
        <v>4.6899999999999997E-2</v>
      </c>
      <c r="G127" s="56">
        <f t="shared" si="64"/>
        <v>622.2156140956123</v>
      </c>
      <c r="H127" s="56">
        <f t="shared" si="57"/>
        <v>7.3554409087664325</v>
      </c>
      <c r="I127" s="77">
        <v>0</v>
      </c>
      <c r="J127" s="57">
        <v>0</v>
      </c>
      <c r="K127" s="5">
        <f t="shared" si="58"/>
        <v>0</v>
      </c>
      <c r="L127" s="57">
        <v>0</v>
      </c>
      <c r="M127" s="86">
        <f t="shared" si="59"/>
        <v>0</v>
      </c>
      <c r="N127" s="5">
        <f t="shared" si="60"/>
        <v>629.57105500437876</v>
      </c>
      <c r="O127" s="56">
        <f t="shared" si="61"/>
        <v>629.57105500437876</v>
      </c>
    </row>
    <row r="128" spans="1:15" x14ac:dyDescent="0.2">
      <c r="A128" s="59" t="s">
        <v>22</v>
      </c>
      <c r="B128" s="54" t="str">
        <f t="shared" si="62"/>
        <v>Q4/2018</v>
      </c>
      <c r="C128" s="49">
        <f t="shared" si="65"/>
        <v>43374</v>
      </c>
      <c r="D128" s="49">
        <f t="shared" si="66"/>
        <v>43465</v>
      </c>
      <c r="E128" s="54">
        <f t="shared" si="63"/>
        <v>92</v>
      </c>
      <c r="F128" s="55">
        <v>4.9599999999999998E-2</v>
      </c>
      <c r="G128" s="56">
        <f t="shared" si="64"/>
        <v>629.57105500437876</v>
      </c>
      <c r="H128" s="56">
        <f t="shared" si="57"/>
        <v>7.8708455840985785</v>
      </c>
      <c r="I128" s="77">
        <v>0</v>
      </c>
      <c r="J128" s="57">
        <v>0</v>
      </c>
      <c r="K128" s="5">
        <f t="shared" si="58"/>
        <v>0</v>
      </c>
      <c r="L128" s="57">
        <v>0</v>
      </c>
      <c r="M128" s="86">
        <f t="shared" si="59"/>
        <v>0</v>
      </c>
      <c r="N128" s="5">
        <f t="shared" si="60"/>
        <v>637.44190058847732</v>
      </c>
      <c r="O128" s="56">
        <f t="shared" si="61"/>
        <v>637.44190058847732</v>
      </c>
    </row>
    <row r="129" spans="1:15" x14ac:dyDescent="0.2">
      <c r="A129" s="59" t="s">
        <v>22</v>
      </c>
      <c r="B129" s="54" t="str">
        <f t="shared" si="62"/>
        <v>Q1/2019</v>
      </c>
      <c r="C129" s="49">
        <f t="shared" si="65"/>
        <v>43466</v>
      </c>
      <c r="D129" s="49">
        <f t="shared" si="66"/>
        <v>43555</v>
      </c>
      <c r="E129" s="54">
        <f t="shared" si="63"/>
        <v>90</v>
      </c>
      <c r="F129" s="55">
        <v>5.1799999999999999E-2</v>
      </c>
      <c r="G129" s="56">
        <f t="shared" si="64"/>
        <v>637.44190058847732</v>
      </c>
      <c r="H129" s="56">
        <f t="shared" si="57"/>
        <v>8.1417921658725518</v>
      </c>
      <c r="I129" s="122">
        <v>0</v>
      </c>
      <c r="J129" s="57">
        <v>0</v>
      </c>
      <c r="K129" s="5">
        <f t="shared" si="58"/>
        <v>0</v>
      </c>
      <c r="L129" s="57">
        <v>0</v>
      </c>
      <c r="M129" s="86">
        <f t="shared" si="59"/>
        <v>0</v>
      </c>
      <c r="N129" s="5">
        <f t="shared" si="60"/>
        <v>645.58369275434984</v>
      </c>
      <c r="O129" s="56">
        <f t="shared" si="61"/>
        <v>645.58369275434984</v>
      </c>
    </row>
    <row r="130" spans="1:15" x14ac:dyDescent="0.2">
      <c r="A130" s="59" t="s">
        <v>22</v>
      </c>
      <c r="B130" s="54" t="str">
        <f t="shared" si="62"/>
        <v>Q2/2019</v>
      </c>
      <c r="C130" s="49">
        <f t="shared" si="65"/>
        <v>43556</v>
      </c>
      <c r="D130" s="49">
        <f t="shared" si="66"/>
        <v>43646</v>
      </c>
      <c r="E130" s="54">
        <f t="shared" si="63"/>
        <v>91</v>
      </c>
      <c r="F130" s="55">
        <v>5.45E-2</v>
      </c>
      <c r="G130" s="56">
        <f t="shared" si="64"/>
        <v>645.58369275434984</v>
      </c>
      <c r="H130" s="56">
        <f t="shared" si="57"/>
        <v>8.7719789704525972</v>
      </c>
      <c r="I130" s="122">
        <v>0</v>
      </c>
      <c r="J130" s="57">
        <v>0</v>
      </c>
      <c r="K130" s="5">
        <f t="shared" si="58"/>
        <v>0</v>
      </c>
      <c r="L130" s="57">
        <v>0</v>
      </c>
      <c r="M130" s="86">
        <f t="shared" si="59"/>
        <v>0</v>
      </c>
      <c r="N130" s="5">
        <f t="shared" si="60"/>
        <v>654.35567172480239</v>
      </c>
      <c r="O130" s="56">
        <f t="shared" si="61"/>
        <v>654.35567172480239</v>
      </c>
    </row>
    <row r="131" spans="1:15" x14ac:dyDescent="0.2">
      <c r="A131" s="59" t="s">
        <v>22</v>
      </c>
      <c r="B131" s="54" t="str">
        <f t="shared" si="62"/>
        <v>Q3/2019</v>
      </c>
      <c r="C131" s="49">
        <f t="shared" si="65"/>
        <v>43647</v>
      </c>
      <c r="D131" s="49">
        <f t="shared" si="66"/>
        <v>43738</v>
      </c>
      <c r="E131" s="54">
        <f t="shared" si="63"/>
        <v>92</v>
      </c>
      <c r="F131" s="55">
        <v>5.5E-2</v>
      </c>
      <c r="G131" s="56">
        <f t="shared" si="64"/>
        <v>654.35567172480239</v>
      </c>
      <c r="H131" s="56">
        <f t="shared" si="57"/>
        <v>9.0713416408972609</v>
      </c>
      <c r="I131" s="122">
        <v>0</v>
      </c>
      <c r="J131" s="57">
        <v>0</v>
      </c>
      <c r="K131" s="5">
        <f t="shared" si="58"/>
        <v>0</v>
      </c>
      <c r="L131" s="57">
        <v>0</v>
      </c>
      <c r="M131" s="86">
        <f t="shared" si="59"/>
        <v>0</v>
      </c>
      <c r="N131" s="5">
        <f t="shared" si="60"/>
        <v>663.42701336569962</v>
      </c>
      <c r="O131" s="56">
        <f t="shared" si="61"/>
        <v>663.42701336569962</v>
      </c>
    </row>
    <row r="132" spans="1:15" x14ac:dyDescent="0.2">
      <c r="A132" s="59" t="s">
        <v>22</v>
      </c>
      <c r="B132" s="54" t="str">
        <f t="shared" si="62"/>
        <v>Q4/2019</v>
      </c>
      <c r="C132" s="49">
        <f t="shared" si="65"/>
        <v>43739</v>
      </c>
      <c r="D132" s="49">
        <f t="shared" si="66"/>
        <v>43830</v>
      </c>
      <c r="E132" s="54">
        <f t="shared" si="63"/>
        <v>92</v>
      </c>
      <c r="F132" s="55">
        <v>5.4199999999999998E-2</v>
      </c>
      <c r="G132" s="56">
        <f t="shared" si="64"/>
        <v>663.42701336569962</v>
      </c>
      <c r="H132" s="56">
        <f t="shared" si="57"/>
        <v>9.063321806703355</v>
      </c>
      <c r="I132" s="77">
        <v>0</v>
      </c>
      <c r="J132" s="57">
        <v>0</v>
      </c>
      <c r="K132" s="5">
        <f t="shared" si="58"/>
        <v>0</v>
      </c>
      <c r="L132" s="57">
        <v>0</v>
      </c>
      <c r="M132" s="86">
        <f t="shared" si="59"/>
        <v>0</v>
      </c>
      <c r="N132" s="5">
        <f t="shared" si="60"/>
        <v>672.49033517240298</v>
      </c>
      <c r="O132" s="56">
        <f t="shared" si="61"/>
        <v>672.49033517240298</v>
      </c>
    </row>
    <row r="133" spans="1:15" x14ac:dyDescent="0.2">
      <c r="A133" s="59" t="s">
        <v>22</v>
      </c>
      <c r="B133" s="54" t="str">
        <f t="shared" si="62"/>
        <v>Q1/2020</v>
      </c>
      <c r="C133" s="49">
        <f t="shared" si="65"/>
        <v>43831</v>
      </c>
      <c r="D133" s="49">
        <f t="shared" si="66"/>
        <v>43921</v>
      </c>
      <c r="E133" s="54">
        <f t="shared" si="63"/>
        <v>91</v>
      </c>
      <c r="F133" s="55">
        <v>4.9599999999999998E-2</v>
      </c>
      <c r="G133" s="56">
        <f t="shared" si="64"/>
        <v>672.49033517240298</v>
      </c>
      <c r="H133" s="56">
        <f t="shared" si="57"/>
        <v>8.293312505011361</v>
      </c>
      <c r="I133" s="77">
        <v>0</v>
      </c>
      <c r="J133" s="57">
        <v>0</v>
      </c>
      <c r="K133" s="5">
        <f t="shared" si="58"/>
        <v>0</v>
      </c>
      <c r="L133" s="57">
        <v>0</v>
      </c>
      <c r="M133" s="86">
        <f t="shared" si="59"/>
        <v>0</v>
      </c>
      <c r="N133" s="5">
        <f t="shared" si="60"/>
        <v>680.78364767741436</v>
      </c>
      <c r="O133" s="56">
        <f t="shared" si="61"/>
        <v>680.78364767741436</v>
      </c>
    </row>
    <row r="134" spans="1:15" x14ac:dyDescent="0.2">
      <c r="A134" s="59" t="s">
        <v>22</v>
      </c>
      <c r="B134" s="54" t="str">
        <f t="shared" si="62"/>
        <v>Q2/2020</v>
      </c>
      <c r="C134" s="49">
        <f t="shared" si="65"/>
        <v>43922</v>
      </c>
      <c r="D134" s="49">
        <f t="shared" si="66"/>
        <v>44012</v>
      </c>
      <c r="E134" s="54">
        <f t="shared" si="63"/>
        <v>91</v>
      </c>
      <c r="F134" s="55">
        <v>4.7500000000000001E-2</v>
      </c>
      <c r="G134" s="56">
        <f t="shared" si="64"/>
        <v>680.78364767741436</v>
      </c>
      <c r="H134" s="56">
        <f t="shared" si="57"/>
        <v>8.0401292816547105</v>
      </c>
      <c r="I134" s="77">
        <v>0</v>
      </c>
      <c r="J134" s="57">
        <v>0</v>
      </c>
      <c r="K134" s="5">
        <f>+SUM(I134:J134)</f>
        <v>0</v>
      </c>
      <c r="L134" s="57">
        <v>0</v>
      </c>
      <c r="M134" s="86">
        <f>+SUM(K134:L134)</f>
        <v>0</v>
      </c>
      <c r="N134" s="5">
        <f t="shared" si="60"/>
        <v>688.82377695906905</v>
      </c>
      <c r="O134" s="56">
        <f t="shared" si="61"/>
        <v>688.82377695906905</v>
      </c>
    </row>
    <row r="135" spans="1:15" x14ac:dyDescent="0.2">
      <c r="A135" s="59" t="s">
        <v>22</v>
      </c>
      <c r="B135" s="54" t="str">
        <f t="shared" si="62"/>
        <v>Q3/2020</v>
      </c>
      <c r="C135" s="49">
        <f>D134+1</f>
        <v>44013</v>
      </c>
      <c r="D135" s="49">
        <f>EOMONTH(D134,3)</f>
        <v>44104</v>
      </c>
      <c r="E135" s="54">
        <f t="shared" si="63"/>
        <v>92</v>
      </c>
      <c r="F135" s="55">
        <v>3.4299999999999997E-2</v>
      </c>
      <c r="G135" s="56">
        <f>O134</f>
        <v>688.82377695906905</v>
      </c>
      <c r="H135" s="56">
        <f t="shared" si="57"/>
        <v>5.9389407392678644</v>
      </c>
      <c r="I135" s="77">
        <v>0</v>
      </c>
      <c r="J135" s="57">
        <v>0</v>
      </c>
      <c r="K135" s="5">
        <f>+SUM(I135:J135)</f>
        <v>0</v>
      </c>
      <c r="L135" s="57">
        <v>0</v>
      </c>
      <c r="M135" s="86">
        <f>+SUM(K135:L135)</f>
        <v>0</v>
      </c>
      <c r="N135" s="5">
        <f t="shared" si="60"/>
        <v>694.76271769833693</v>
      </c>
      <c r="O135" s="56">
        <f t="shared" si="61"/>
        <v>694.76271769833693</v>
      </c>
    </row>
    <row r="136" spans="1:15" x14ac:dyDescent="0.2">
      <c r="A136" s="59" t="s">
        <v>45</v>
      </c>
      <c r="B136" s="54" t="str">
        <f t="shared" si="62"/>
        <v>Q4/2020</v>
      </c>
      <c r="C136" s="49">
        <f>D135+1</f>
        <v>44105</v>
      </c>
      <c r="D136" s="49">
        <f>EOMONTH(D135,3)</f>
        <v>44196</v>
      </c>
      <c r="E136" s="54">
        <f t="shared" si="63"/>
        <v>92</v>
      </c>
      <c r="F136" s="55">
        <v>3.2500000000000001E-2</v>
      </c>
      <c r="G136" s="56">
        <f>O135</f>
        <v>694.76271769833693</v>
      </c>
      <c r="H136" s="56">
        <f t="shared" si="57"/>
        <v>5.675793786661278</v>
      </c>
      <c r="I136" s="77">
        <f t="shared" ref="I136:I155" si="67">(SUM($H$113:$H$153)/20)</f>
        <v>7.4219255742499159</v>
      </c>
      <c r="J136" s="57">
        <f>G136*F136*(E136/(DATE(YEAR(D136),12,31)-DATE(YEAR(D136),1,1)+1))</f>
        <v>5.675793786661278</v>
      </c>
      <c r="K136" s="5">
        <f t="shared" si="58"/>
        <v>13.097719360911194</v>
      </c>
      <c r="L136" s="57">
        <f t="shared" ref="L136:L155" si="68">($G$113/20)</f>
        <v>27.6</v>
      </c>
      <c r="M136" s="86">
        <f t="shared" si="59"/>
        <v>40.697719360911194</v>
      </c>
      <c r="N136" s="5">
        <f t="shared" si="60"/>
        <v>706.11430527165953</v>
      </c>
      <c r="O136" s="56">
        <f t="shared" si="61"/>
        <v>665.41658591074827</v>
      </c>
    </row>
    <row r="137" spans="1:15" x14ac:dyDescent="0.2">
      <c r="A137" s="59" t="s">
        <v>46</v>
      </c>
      <c r="B137" s="54" t="str">
        <f t="shared" si="62"/>
        <v>Q1/2021</v>
      </c>
      <c r="C137" s="49">
        <f>D136+1</f>
        <v>44197</v>
      </c>
      <c r="D137" s="49">
        <f t="shared" si="66"/>
        <v>44286</v>
      </c>
      <c r="E137" s="54">
        <f>D137-C137+1</f>
        <v>90</v>
      </c>
      <c r="F137" s="55">
        <v>3.2500000000000001E-2</v>
      </c>
      <c r="G137" s="56">
        <f>O136</f>
        <v>665.41658591074827</v>
      </c>
      <c r="H137" s="56">
        <v>0</v>
      </c>
      <c r="I137" s="77">
        <f t="shared" si="67"/>
        <v>7.4219255742499159</v>
      </c>
      <c r="J137" s="57">
        <f>G137*F137*(E137/(DATE(YEAR(D137),12,31)-DATE(YEAR(D137),1,1)+1))</f>
        <v>5.3324479829833935</v>
      </c>
      <c r="K137" s="5">
        <f>+SUM(I137:J137)</f>
        <v>12.754373557233309</v>
      </c>
      <c r="L137" s="57">
        <f t="shared" si="68"/>
        <v>27.6</v>
      </c>
      <c r="M137" s="86">
        <f>+SUM(K137:L137)</f>
        <v>40.354373557233309</v>
      </c>
      <c r="N137" s="5">
        <f>+G137+H137+J137</f>
        <v>670.74903389373162</v>
      </c>
      <c r="O137" s="56">
        <f>G137+H137-L137-I137</f>
        <v>630.3946603364983</v>
      </c>
    </row>
    <row r="138" spans="1:15" x14ac:dyDescent="0.2">
      <c r="A138" s="59" t="s">
        <v>47</v>
      </c>
      <c r="B138" s="54" t="str">
        <f t="shared" si="62"/>
        <v>Q2/2021</v>
      </c>
      <c r="C138" s="49">
        <f>D137+1</f>
        <v>44287</v>
      </c>
      <c r="D138" s="49">
        <f t="shared" si="66"/>
        <v>44377</v>
      </c>
      <c r="E138" s="54">
        <f>D138-C138+1</f>
        <v>91</v>
      </c>
      <c r="F138" s="55">
        <v>3.2500000000000001E-2</v>
      </c>
      <c r="G138" s="56">
        <f>O137</f>
        <v>630.3946603364983</v>
      </c>
      <c r="H138" s="56">
        <v>0</v>
      </c>
      <c r="I138" s="77">
        <f t="shared" si="67"/>
        <v>7.4219255742499159</v>
      </c>
      <c r="J138" s="57">
        <f>G138*F138*(E138/(DATE(YEAR(D138),12,31)-DATE(YEAR(D138),1,1)+1))</f>
        <v>5.1079238573840922</v>
      </c>
      <c r="K138" s="5">
        <f>+SUM(I138:J138)</f>
        <v>12.529849431634009</v>
      </c>
      <c r="L138" s="57">
        <f t="shared" si="68"/>
        <v>27.6</v>
      </c>
      <c r="M138" s="86">
        <f>+SUM(K138:L138)</f>
        <v>40.129849431634014</v>
      </c>
      <c r="N138" s="5">
        <f>+G138+H138+J138</f>
        <v>635.5025841938824</v>
      </c>
      <c r="O138" s="56">
        <f>G138+H138-L138-I138</f>
        <v>595.37273476224834</v>
      </c>
    </row>
    <row r="139" spans="1:15" x14ac:dyDescent="0.2">
      <c r="A139" s="59" t="s">
        <v>48</v>
      </c>
      <c r="B139" s="54" t="str">
        <f t="shared" si="62"/>
        <v>Q3/2021</v>
      </c>
      <c r="C139" s="49">
        <f>D138+1</f>
        <v>44378</v>
      </c>
      <c r="D139" s="49">
        <f t="shared" si="66"/>
        <v>44469</v>
      </c>
      <c r="E139" s="54">
        <f>D139-C139+1</f>
        <v>92</v>
      </c>
      <c r="F139" s="55">
        <v>3.5999999999999997E-2</v>
      </c>
      <c r="G139" s="56">
        <f>O138</f>
        <v>595.37273476224834</v>
      </c>
      <c r="H139" s="56">
        <v>0</v>
      </c>
      <c r="I139" s="77">
        <f t="shared" si="67"/>
        <v>7.4219255742499159</v>
      </c>
      <c r="J139" s="57">
        <f>G139*F139*(E139/(DATE(YEAR(D139),12,31)-DATE(YEAR(D139),1,1)+1))</f>
        <v>5.4023958836508674</v>
      </c>
      <c r="K139" s="5">
        <f>+SUM(I139:J139)</f>
        <v>12.824321457900783</v>
      </c>
      <c r="L139" s="57">
        <f t="shared" si="68"/>
        <v>27.6</v>
      </c>
      <c r="M139" s="86">
        <f>+SUM(K139:L139)</f>
        <v>40.424321457900788</v>
      </c>
      <c r="N139" s="5">
        <f>+G139+H139+J139</f>
        <v>600.77513064589925</v>
      </c>
      <c r="O139" s="56">
        <f>G139+H139-L139-I139</f>
        <v>560.35080918799838</v>
      </c>
    </row>
    <row r="140" spans="1:15" x14ac:dyDescent="0.2">
      <c r="A140" s="59" t="s">
        <v>49</v>
      </c>
      <c r="B140" s="54" t="str">
        <f t="shared" si="62"/>
        <v>Q4/2021</v>
      </c>
      <c r="C140" s="49">
        <f t="shared" ref="C140:C153" si="69">D139+1</f>
        <v>44470</v>
      </c>
      <c r="D140" s="49">
        <f t="shared" si="66"/>
        <v>44561</v>
      </c>
      <c r="E140" s="54">
        <f t="shared" ref="E140:E153" si="70">D140-C140+1</f>
        <v>92</v>
      </c>
      <c r="F140" s="55">
        <v>3.2500000000000001E-2</v>
      </c>
      <c r="G140" s="56">
        <f t="shared" ref="G140:G153" si="71">O139</f>
        <v>560.35080918799838</v>
      </c>
      <c r="H140" s="56">
        <v>0</v>
      </c>
      <c r="I140" s="77">
        <f t="shared" si="67"/>
        <v>7.4219255742499159</v>
      </c>
      <c r="J140" s="57">
        <f t="shared" ref="J140:J153" si="72">G140*F140*(E140/(DATE(YEAR(D140),12,31)-DATE(YEAR(D140),1,1)+1))</f>
        <v>4.5902710122523711</v>
      </c>
      <c r="K140" s="5">
        <f t="shared" ref="K140:K153" si="73">+SUM(I140:J140)</f>
        <v>12.012196586502288</v>
      </c>
      <c r="L140" s="57">
        <f t="shared" si="68"/>
        <v>27.6</v>
      </c>
      <c r="M140" s="86">
        <f t="shared" ref="M140:M153" si="74">+SUM(K140:L140)</f>
        <v>39.612196586502293</v>
      </c>
      <c r="N140" s="5">
        <f t="shared" ref="N140:N153" si="75">+G140+H140+J140</f>
        <v>564.94108020025078</v>
      </c>
      <c r="O140" s="56">
        <f t="shared" ref="O140:O153" si="76">G140+H140-L140-I140</f>
        <v>525.32888361374842</v>
      </c>
    </row>
    <row r="141" spans="1:15" x14ac:dyDescent="0.2">
      <c r="A141" s="59" t="s">
        <v>50</v>
      </c>
      <c r="B141" s="54" t="str">
        <f t="shared" si="62"/>
        <v>Q1/2022</v>
      </c>
      <c r="C141" s="49">
        <f t="shared" si="69"/>
        <v>44562</v>
      </c>
      <c r="D141" s="49">
        <f t="shared" si="66"/>
        <v>44651</v>
      </c>
      <c r="E141" s="54">
        <f t="shared" si="70"/>
        <v>90</v>
      </c>
      <c r="F141" s="55">
        <v>3.2500000000000001E-2</v>
      </c>
      <c r="G141" s="56">
        <f t="shared" si="71"/>
        <v>525.32888361374842</v>
      </c>
      <c r="H141" s="56">
        <v>0</v>
      </c>
      <c r="I141" s="77">
        <f t="shared" si="67"/>
        <v>7.4219255742499159</v>
      </c>
      <c r="J141" s="57">
        <f t="shared" si="72"/>
        <v>4.2098273549868885</v>
      </c>
      <c r="K141" s="5">
        <f t="shared" si="73"/>
        <v>11.631752929236804</v>
      </c>
      <c r="L141" s="57">
        <f t="shared" si="68"/>
        <v>27.6</v>
      </c>
      <c r="M141" s="86">
        <f t="shared" si="74"/>
        <v>39.231752929236805</v>
      </c>
      <c r="N141" s="5">
        <f t="shared" si="75"/>
        <v>529.53871096873536</v>
      </c>
      <c r="O141" s="56">
        <f t="shared" si="76"/>
        <v>490.30695803949845</v>
      </c>
    </row>
    <row r="142" spans="1:15" x14ac:dyDescent="0.2">
      <c r="A142" s="59" t="s">
        <v>51</v>
      </c>
      <c r="B142" s="54" t="str">
        <f t="shared" si="62"/>
        <v>Q2/2022</v>
      </c>
      <c r="C142" s="49">
        <f t="shared" si="69"/>
        <v>44652</v>
      </c>
      <c r="D142" s="49">
        <f t="shared" si="66"/>
        <v>44742</v>
      </c>
      <c r="E142" s="54">
        <f t="shared" si="70"/>
        <v>91</v>
      </c>
      <c r="F142" s="55">
        <v>3.2500000000000001E-2</v>
      </c>
      <c r="G142" s="56">
        <f t="shared" si="71"/>
        <v>490.30695803949845</v>
      </c>
      <c r="H142" s="56">
        <v>0</v>
      </c>
      <c r="I142" s="77">
        <f t="shared" si="67"/>
        <v>7.4219255742499159</v>
      </c>
      <c r="J142" s="57">
        <f t="shared" si="72"/>
        <v>3.9728296668542922</v>
      </c>
      <c r="K142" s="5">
        <f t="shared" si="73"/>
        <v>11.394755241104209</v>
      </c>
      <c r="L142" s="57">
        <f t="shared" si="68"/>
        <v>27.6</v>
      </c>
      <c r="M142" s="86">
        <f t="shared" si="74"/>
        <v>38.994755241104208</v>
      </c>
      <c r="N142" s="5">
        <f t="shared" si="75"/>
        <v>494.27978770635275</v>
      </c>
      <c r="O142" s="56">
        <f t="shared" si="76"/>
        <v>455.28503246524849</v>
      </c>
    </row>
    <row r="143" spans="1:15" x14ac:dyDescent="0.2">
      <c r="A143" s="59" t="s">
        <v>52</v>
      </c>
      <c r="B143" s="54" t="str">
        <f t="shared" si="62"/>
        <v>Q3/2022</v>
      </c>
      <c r="C143" s="49">
        <f t="shared" si="69"/>
        <v>44743</v>
      </c>
      <c r="D143" s="49">
        <f t="shared" si="66"/>
        <v>44834</v>
      </c>
      <c r="E143" s="54">
        <f t="shared" si="70"/>
        <v>92</v>
      </c>
      <c r="F143" s="55">
        <v>3.5999999999999997E-2</v>
      </c>
      <c r="G143" s="56">
        <f t="shared" si="71"/>
        <v>455.28503246524849</v>
      </c>
      <c r="H143" s="56">
        <v>0</v>
      </c>
      <c r="I143" s="77">
        <f t="shared" si="67"/>
        <v>7.4219255742499159</v>
      </c>
      <c r="J143" s="57">
        <f t="shared" si="72"/>
        <v>4.1312439110271315</v>
      </c>
      <c r="K143" s="5">
        <f t="shared" si="73"/>
        <v>11.553169485277047</v>
      </c>
      <c r="L143" s="57">
        <f t="shared" si="68"/>
        <v>27.6</v>
      </c>
      <c r="M143" s="86">
        <f t="shared" si="74"/>
        <v>39.153169485277047</v>
      </c>
      <c r="N143" s="5">
        <f t="shared" si="75"/>
        <v>459.41627637627562</v>
      </c>
      <c r="O143" s="56">
        <f t="shared" si="76"/>
        <v>420.26310689099853</v>
      </c>
    </row>
    <row r="144" spans="1:15" x14ac:dyDescent="0.2">
      <c r="A144" s="59" t="s">
        <v>53</v>
      </c>
      <c r="B144" s="54" t="str">
        <f t="shared" si="62"/>
        <v>Q4/2022</v>
      </c>
      <c r="C144" s="49">
        <f t="shared" si="69"/>
        <v>44835</v>
      </c>
      <c r="D144" s="49">
        <f t="shared" si="66"/>
        <v>44926</v>
      </c>
      <c r="E144" s="54">
        <f t="shared" si="70"/>
        <v>92</v>
      </c>
      <c r="F144" s="55">
        <v>4.9099999999999998E-2</v>
      </c>
      <c r="G144" s="56">
        <f t="shared" si="71"/>
        <v>420.26310689099853</v>
      </c>
      <c r="H144" s="56">
        <v>0</v>
      </c>
      <c r="I144" s="77">
        <f t="shared" si="67"/>
        <v>7.4219255742499159</v>
      </c>
      <c r="J144" s="57">
        <f t="shared" si="72"/>
        <v>5.2011301546521054</v>
      </c>
      <c r="K144" s="5">
        <f t="shared" si="73"/>
        <v>12.62305572890202</v>
      </c>
      <c r="L144" s="57">
        <f t="shared" si="68"/>
        <v>27.6</v>
      </c>
      <c r="M144" s="86">
        <f t="shared" si="74"/>
        <v>40.223055728902025</v>
      </c>
      <c r="N144" s="5">
        <f t="shared" si="75"/>
        <v>425.46423704565063</v>
      </c>
      <c r="O144" s="56">
        <f t="shared" si="76"/>
        <v>385.24118131674857</v>
      </c>
    </row>
    <row r="145" spans="1:15" x14ac:dyDescent="0.2">
      <c r="A145" s="59" t="s">
        <v>54</v>
      </c>
      <c r="B145" s="54" t="str">
        <f t="shared" si="62"/>
        <v>Q1/2023</v>
      </c>
      <c r="C145" s="49">
        <f t="shared" si="69"/>
        <v>44927</v>
      </c>
      <c r="D145" s="49">
        <f t="shared" si="66"/>
        <v>45016</v>
      </c>
      <c r="E145" s="54">
        <f t="shared" si="70"/>
        <v>90</v>
      </c>
      <c r="F145" s="55">
        <v>6.3100000000000003E-2</v>
      </c>
      <c r="G145" s="56">
        <f t="shared" si="71"/>
        <v>385.24118131674857</v>
      </c>
      <c r="H145" s="56">
        <v>0</v>
      </c>
      <c r="I145" s="77">
        <f t="shared" si="67"/>
        <v>7.4219255742499159</v>
      </c>
      <c r="J145" s="57">
        <f t="shared" si="72"/>
        <v>5.9939305991720966</v>
      </c>
      <c r="K145" s="5">
        <f t="shared" si="73"/>
        <v>13.415856173422013</v>
      </c>
      <c r="L145" s="57">
        <f t="shared" si="68"/>
        <v>27.6</v>
      </c>
      <c r="M145" s="86">
        <f t="shared" si="74"/>
        <v>41.015856173422016</v>
      </c>
      <c r="N145" s="5">
        <f t="shared" si="75"/>
        <v>391.23511191592064</v>
      </c>
      <c r="O145" s="56">
        <f t="shared" si="76"/>
        <v>350.2192557424986</v>
      </c>
    </row>
    <row r="146" spans="1:15" x14ac:dyDescent="0.2">
      <c r="A146" s="59" t="s">
        <v>55</v>
      </c>
      <c r="B146" s="54" t="str">
        <f t="shared" si="62"/>
        <v>Q2/2023</v>
      </c>
      <c r="C146" s="49">
        <f t="shared" si="69"/>
        <v>45017</v>
      </c>
      <c r="D146" s="49">
        <f t="shared" si="66"/>
        <v>45107</v>
      </c>
      <c r="E146" s="54">
        <f t="shared" si="70"/>
        <v>91</v>
      </c>
      <c r="F146" s="55">
        <v>6.3100000000000003E-2</v>
      </c>
      <c r="G146" s="56">
        <f t="shared" si="71"/>
        <v>350.2192557424986</v>
      </c>
      <c r="H146" s="56">
        <v>0</v>
      </c>
      <c r="I146" s="77">
        <f t="shared" si="67"/>
        <v>7.4219255742499159</v>
      </c>
      <c r="J146" s="57">
        <f t="shared" si="72"/>
        <v>5.509572570956168</v>
      </c>
      <c r="K146" s="5">
        <f t="shared" si="73"/>
        <v>12.931498145206085</v>
      </c>
      <c r="L146" s="57">
        <f t="shared" si="68"/>
        <v>27.6</v>
      </c>
      <c r="M146" s="86">
        <f t="shared" si="74"/>
        <v>40.531498145206086</v>
      </c>
      <c r="N146" s="5">
        <f t="shared" si="75"/>
        <v>355.72882831345476</v>
      </c>
      <c r="O146" s="56">
        <f t="shared" si="76"/>
        <v>315.19733016824864</v>
      </c>
    </row>
    <row r="147" spans="1:15" x14ac:dyDescent="0.2">
      <c r="A147" s="59" t="s">
        <v>56</v>
      </c>
      <c r="B147" s="54" t="str">
        <f t="shared" si="62"/>
        <v>Q3/2023</v>
      </c>
      <c r="C147" s="49">
        <f t="shared" si="69"/>
        <v>45108</v>
      </c>
      <c r="D147" s="49">
        <f t="shared" si="66"/>
        <v>45199</v>
      </c>
      <c r="E147" s="54">
        <f t="shared" si="70"/>
        <v>92</v>
      </c>
      <c r="F147" s="55">
        <v>6.3100000000000003E-2</v>
      </c>
      <c r="G147" s="56">
        <f t="shared" si="71"/>
        <v>315.19733016824864</v>
      </c>
      <c r="H147" s="56">
        <v>0</v>
      </c>
      <c r="I147" s="77">
        <f t="shared" si="67"/>
        <v>7.4219255742499159</v>
      </c>
      <c r="J147" s="57">
        <f t="shared" si="72"/>
        <v>5.013105592034842</v>
      </c>
      <c r="K147" s="5">
        <f t="shared" si="73"/>
        <v>12.435031166284759</v>
      </c>
      <c r="L147" s="57">
        <f t="shared" si="68"/>
        <v>27.6</v>
      </c>
      <c r="M147" s="86">
        <f t="shared" si="74"/>
        <v>40.03503116628476</v>
      </c>
      <c r="N147" s="5">
        <f t="shared" si="75"/>
        <v>320.21043576028347</v>
      </c>
      <c r="O147" s="56">
        <f t="shared" si="76"/>
        <v>280.17540459399868</v>
      </c>
    </row>
    <row r="148" spans="1:15" x14ac:dyDescent="0.2">
      <c r="A148" s="59" t="s">
        <v>57</v>
      </c>
      <c r="B148" s="54" t="str">
        <f t="shared" si="62"/>
        <v>Q4/2023</v>
      </c>
      <c r="C148" s="49">
        <f t="shared" si="69"/>
        <v>45200</v>
      </c>
      <c r="D148" s="49">
        <f t="shared" si="66"/>
        <v>45291</v>
      </c>
      <c r="E148" s="54">
        <f t="shared" si="70"/>
        <v>92</v>
      </c>
      <c r="F148" s="55">
        <v>6.3100000000000003E-2</v>
      </c>
      <c r="G148" s="56">
        <f t="shared" si="71"/>
        <v>280.17540459399868</v>
      </c>
      <c r="H148" s="56">
        <v>0</v>
      </c>
      <c r="I148" s="77">
        <f t="shared" si="67"/>
        <v>7.4219255742499159</v>
      </c>
      <c r="J148" s="57">
        <f t="shared" si="72"/>
        <v>4.4560938595865247</v>
      </c>
      <c r="K148" s="5">
        <f t="shared" si="73"/>
        <v>11.878019433836441</v>
      </c>
      <c r="L148" s="57">
        <f t="shared" si="68"/>
        <v>27.6</v>
      </c>
      <c r="M148" s="86">
        <f t="shared" si="74"/>
        <v>39.478019433836444</v>
      </c>
      <c r="N148" s="5">
        <f t="shared" si="75"/>
        <v>284.63149845358521</v>
      </c>
      <c r="O148" s="56">
        <f t="shared" si="76"/>
        <v>245.15347901974877</v>
      </c>
    </row>
    <row r="149" spans="1:15" x14ac:dyDescent="0.2">
      <c r="A149" s="59" t="s">
        <v>58</v>
      </c>
      <c r="B149" s="54" t="str">
        <f t="shared" si="62"/>
        <v>Q1/2024</v>
      </c>
      <c r="C149" s="49">
        <f t="shared" si="69"/>
        <v>45292</v>
      </c>
      <c r="D149" s="49">
        <f t="shared" si="66"/>
        <v>45382</v>
      </c>
      <c r="E149" s="54">
        <f t="shared" si="70"/>
        <v>91</v>
      </c>
      <c r="F149" s="55">
        <v>6.3100000000000003E-2</v>
      </c>
      <c r="G149" s="56">
        <f t="shared" si="71"/>
        <v>245.15347901974877</v>
      </c>
      <c r="H149" s="56">
        <v>0</v>
      </c>
      <c r="I149" s="77">
        <f t="shared" si="67"/>
        <v>7.4219255742499159</v>
      </c>
      <c r="J149" s="57">
        <f t="shared" si="72"/>
        <v>3.8461633657904359</v>
      </c>
      <c r="K149" s="5">
        <f t="shared" si="73"/>
        <v>11.268088940040352</v>
      </c>
      <c r="L149" s="57">
        <f t="shared" si="68"/>
        <v>27.6</v>
      </c>
      <c r="M149" s="86">
        <f t="shared" si="74"/>
        <v>38.868088940040352</v>
      </c>
      <c r="N149" s="5">
        <f t="shared" si="75"/>
        <v>248.9996423855392</v>
      </c>
      <c r="O149" s="56">
        <f t="shared" si="76"/>
        <v>210.13155344549887</v>
      </c>
    </row>
    <row r="150" spans="1:15" x14ac:dyDescent="0.2">
      <c r="A150" s="59" t="s">
        <v>59</v>
      </c>
      <c r="B150" s="54" t="str">
        <f t="shared" si="62"/>
        <v>Q2/2024</v>
      </c>
      <c r="C150" s="49">
        <f t="shared" si="69"/>
        <v>45383</v>
      </c>
      <c r="D150" s="49">
        <f t="shared" si="66"/>
        <v>45473</v>
      </c>
      <c r="E150" s="54">
        <f t="shared" si="70"/>
        <v>91</v>
      </c>
      <c r="F150" s="55">
        <v>6.3100000000000003E-2</v>
      </c>
      <c r="G150" s="56">
        <f t="shared" si="71"/>
        <v>210.13155344549887</v>
      </c>
      <c r="H150" s="56">
        <v>0</v>
      </c>
      <c r="I150" s="77">
        <f t="shared" si="67"/>
        <v>7.4219255742499159</v>
      </c>
      <c r="J150" s="57">
        <f t="shared" si="72"/>
        <v>3.2967114563918005</v>
      </c>
      <c r="K150" s="5">
        <f t="shared" si="73"/>
        <v>10.718637030641716</v>
      </c>
      <c r="L150" s="57">
        <f t="shared" si="68"/>
        <v>27.6</v>
      </c>
      <c r="M150" s="86">
        <f t="shared" si="74"/>
        <v>38.318637030641717</v>
      </c>
      <c r="N150" s="5">
        <f t="shared" si="75"/>
        <v>213.42826490189066</v>
      </c>
      <c r="O150" s="56">
        <f t="shared" si="76"/>
        <v>175.10962787124896</v>
      </c>
    </row>
    <row r="151" spans="1:15" x14ac:dyDescent="0.2">
      <c r="A151" s="59" t="s">
        <v>60</v>
      </c>
      <c r="B151" s="54" t="str">
        <f t="shared" si="62"/>
        <v>Q3/2024</v>
      </c>
      <c r="C151" s="49">
        <f t="shared" si="69"/>
        <v>45474</v>
      </c>
      <c r="D151" s="49">
        <f t="shared" si="66"/>
        <v>45565</v>
      </c>
      <c r="E151" s="54">
        <f t="shared" si="70"/>
        <v>92</v>
      </c>
      <c r="F151" s="55">
        <v>6.3100000000000003E-2</v>
      </c>
      <c r="G151" s="56">
        <f t="shared" si="71"/>
        <v>175.10962787124896</v>
      </c>
      <c r="H151" s="56">
        <v>0</v>
      </c>
      <c r="I151" s="77">
        <f t="shared" si="67"/>
        <v>7.4219255742499159</v>
      </c>
      <c r="J151" s="57">
        <f t="shared" si="72"/>
        <v>2.777449212344739</v>
      </c>
      <c r="K151" s="5">
        <f t="shared" si="73"/>
        <v>10.199374786594655</v>
      </c>
      <c r="L151" s="57">
        <f t="shared" si="68"/>
        <v>27.6</v>
      </c>
      <c r="M151" s="86">
        <f t="shared" si="74"/>
        <v>37.799374786594655</v>
      </c>
      <c r="N151" s="5">
        <f t="shared" si="75"/>
        <v>177.88707708359371</v>
      </c>
      <c r="O151" s="56">
        <f t="shared" si="76"/>
        <v>140.08770229699905</v>
      </c>
    </row>
    <row r="152" spans="1:15" x14ac:dyDescent="0.2">
      <c r="A152" s="59" t="s">
        <v>61</v>
      </c>
      <c r="B152" s="54" t="str">
        <f t="shared" si="62"/>
        <v>Q4/2024</v>
      </c>
      <c r="C152" s="49">
        <f t="shared" si="69"/>
        <v>45566</v>
      </c>
      <c r="D152" s="49">
        <f t="shared" si="66"/>
        <v>45657</v>
      </c>
      <c r="E152" s="54">
        <f t="shared" si="70"/>
        <v>92</v>
      </c>
      <c r="F152" s="55">
        <v>6.3100000000000003E-2</v>
      </c>
      <c r="G152" s="56">
        <f t="shared" si="71"/>
        <v>140.08770229699905</v>
      </c>
      <c r="H152" s="56">
        <v>0</v>
      </c>
      <c r="I152" s="77">
        <f t="shared" si="67"/>
        <v>7.4219255742499159</v>
      </c>
      <c r="J152" s="57">
        <f t="shared" si="72"/>
        <v>2.2219593698757896</v>
      </c>
      <c r="K152" s="5">
        <f t="shared" si="73"/>
        <v>9.6438849441257055</v>
      </c>
      <c r="L152" s="57">
        <f t="shared" si="68"/>
        <v>27.6</v>
      </c>
      <c r="M152" s="86">
        <f t="shared" si="74"/>
        <v>37.24388494412571</v>
      </c>
      <c r="N152" s="5">
        <f t="shared" si="75"/>
        <v>142.30966166687483</v>
      </c>
      <c r="O152" s="56">
        <f t="shared" si="76"/>
        <v>105.06577672274915</v>
      </c>
    </row>
    <row r="153" spans="1:15" x14ac:dyDescent="0.2">
      <c r="A153" s="59" t="s">
        <v>62</v>
      </c>
      <c r="B153" s="54" t="str">
        <f t="shared" si="62"/>
        <v>Q1/2025</v>
      </c>
      <c r="C153" s="49">
        <f t="shared" si="69"/>
        <v>45658</v>
      </c>
      <c r="D153" s="49">
        <f t="shared" si="66"/>
        <v>45747</v>
      </c>
      <c r="E153" s="54">
        <f t="shared" si="70"/>
        <v>90</v>
      </c>
      <c r="F153" s="55">
        <v>6.3100000000000003E-2</v>
      </c>
      <c r="G153" s="56">
        <f t="shared" si="71"/>
        <v>105.06577672274915</v>
      </c>
      <c r="H153" s="56">
        <v>0</v>
      </c>
      <c r="I153" s="77">
        <f t="shared" si="67"/>
        <v>7.4219255742499159</v>
      </c>
      <c r="J153" s="57">
        <f t="shared" si="72"/>
        <v>1.6347083452287463</v>
      </c>
      <c r="K153" s="5">
        <f t="shared" si="73"/>
        <v>9.0566339194786618</v>
      </c>
      <c r="L153" s="57">
        <f t="shared" si="68"/>
        <v>27.6</v>
      </c>
      <c r="M153" s="86">
        <f t="shared" si="74"/>
        <v>36.656633919478665</v>
      </c>
      <c r="N153" s="5">
        <f t="shared" si="75"/>
        <v>106.70048506797789</v>
      </c>
      <c r="O153" s="56">
        <f t="shared" si="76"/>
        <v>70.043851148499243</v>
      </c>
    </row>
    <row r="154" spans="1:15" x14ac:dyDescent="0.2">
      <c r="A154" s="59" t="s">
        <v>63</v>
      </c>
      <c r="B154" s="54" t="str">
        <f>+IF(MONTH(C154)&lt;4,"Q1",IF(MONTH(C154)&lt;7,"Q2",IF(MONTH(C154)&lt;10,"Q3","Q4")))&amp;"/"&amp;YEAR(C154)</f>
        <v>Q2/2025</v>
      </c>
      <c r="C154" s="49">
        <f>D153+1</f>
        <v>45748</v>
      </c>
      <c r="D154" s="49">
        <f t="shared" si="66"/>
        <v>45838</v>
      </c>
      <c r="E154" s="54">
        <f>D154-C154+1</f>
        <v>91</v>
      </c>
      <c r="F154" s="55">
        <v>6.3100000000000003E-2</v>
      </c>
      <c r="G154" s="56">
        <f>O153</f>
        <v>70.043851148499243</v>
      </c>
      <c r="H154" s="56">
        <v>0</v>
      </c>
      <c r="I154" s="77">
        <f t="shared" si="67"/>
        <v>7.4219255742499159</v>
      </c>
      <c r="J154" s="57">
        <f>G154*F154*(E154/(DATE(YEAR(D154),12,31)-DATE(YEAR(D154),1,1)+1))</f>
        <v>1.1019145141912261</v>
      </c>
      <c r="K154" s="5">
        <f>+SUM(I154:J154)</f>
        <v>8.5238400884411423</v>
      </c>
      <c r="L154" s="57">
        <f t="shared" si="68"/>
        <v>27.6</v>
      </c>
      <c r="M154" s="86">
        <f>+SUM(K154:L154)</f>
        <v>36.123840088441142</v>
      </c>
      <c r="N154" s="5">
        <f>+G154+H154+J154</f>
        <v>71.145765662690465</v>
      </c>
      <c r="O154" s="56">
        <f>G154+H154-L154-I154</f>
        <v>35.021925574249323</v>
      </c>
    </row>
    <row r="155" spans="1:15" x14ac:dyDescent="0.2">
      <c r="A155" s="59" t="s">
        <v>64</v>
      </c>
      <c r="B155" s="54" t="str">
        <f>+IF(MONTH(C155)&lt;4,"Q1",IF(MONTH(C155)&lt;7,"Q2",IF(MONTH(C155)&lt;10,"Q3","Q4")))&amp;"/"&amp;YEAR(C155)</f>
        <v>Q3/2025</v>
      </c>
      <c r="C155" s="49">
        <f>D154+1</f>
        <v>45839</v>
      </c>
      <c r="D155" s="49">
        <f t="shared" si="66"/>
        <v>45930</v>
      </c>
      <c r="E155" s="54">
        <f>D155-C155+1</f>
        <v>92</v>
      </c>
      <c r="F155" s="55">
        <v>6.3100000000000003E-2</v>
      </c>
      <c r="G155" s="56">
        <f>O154</f>
        <v>35.021925574249323</v>
      </c>
      <c r="H155" s="56">
        <v>0</v>
      </c>
      <c r="I155" s="77">
        <f t="shared" si="67"/>
        <v>7.4219255742499159</v>
      </c>
      <c r="J155" s="57">
        <f>G155*F155*(E155/(DATE(YEAR(D155),12,31)-DATE(YEAR(D155),1,1)+1))</f>
        <v>0.55701173244830737</v>
      </c>
      <c r="K155" s="5">
        <f>+SUM(I155:J155)</f>
        <v>7.9789373066982234</v>
      </c>
      <c r="L155" s="57">
        <f t="shared" si="68"/>
        <v>27.6</v>
      </c>
      <c r="M155" s="86">
        <f>+SUM(K155:L155)</f>
        <v>35.578937306698222</v>
      </c>
      <c r="N155" s="5">
        <f>+G155+H155+J155</f>
        <v>35.578937306697632</v>
      </c>
      <c r="O155" s="56">
        <f>G155+H155-L155-I155</f>
        <v>-5.9419136277938378E-13</v>
      </c>
    </row>
    <row r="156" spans="1:15" ht="20.45" customHeight="1" thickBot="1" x14ac:dyDescent="0.25">
      <c r="A156" s="98"/>
      <c r="B156" s="99"/>
      <c r="C156" s="100"/>
      <c r="D156" s="100"/>
      <c r="E156" s="99"/>
      <c r="F156" s="99"/>
      <c r="G156" s="88">
        <f>SUM(G113:G137)</f>
        <v>15373.910220131967</v>
      </c>
      <c r="H156" s="88">
        <f>SUM(H113:H153)</f>
        <v>148.43851148499832</v>
      </c>
      <c r="I156" s="89">
        <f>SUM(I113:I155)</f>
        <v>148.43851148499829</v>
      </c>
      <c r="J156" s="89">
        <f t="shared" ref="J156:O156" si="77">SUM(J113:J155)</f>
        <v>80.032484228473081</v>
      </c>
      <c r="K156" s="89">
        <f t="shared" si="77"/>
        <v>228.47099571347141</v>
      </c>
      <c r="L156" s="89">
        <f t="shared" si="77"/>
        <v>552.00000000000023</v>
      </c>
      <c r="M156" s="89">
        <f t="shared" si="77"/>
        <v>780.47099571347144</v>
      </c>
      <c r="N156" s="89">
        <f t="shared" si="77"/>
        <v>21591.130489042167</v>
      </c>
      <c r="O156" s="89">
        <f t="shared" si="77"/>
        <v>20810.659493328694</v>
      </c>
    </row>
    <row r="157" spans="1:15" ht="13.5" thickTop="1" x14ac:dyDescent="0.2"/>
    <row r="158" spans="1:15" ht="36.75" x14ac:dyDescent="0.2">
      <c r="A158" s="58" t="s">
        <v>44</v>
      </c>
      <c r="B158" s="58" t="s">
        <v>3</v>
      </c>
      <c r="C158" s="58" t="s">
        <v>4</v>
      </c>
      <c r="D158" s="58" t="s">
        <v>5</v>
      </c>
      <c r="E158" s="58" t="s">
        <v>6</v>
      </c>
      <c r="F158" s="58" t="s">
        <v>7</v>
      </c>
      <c r="G158" s="58" t="s">
        <v>71</v>
      </c>
      <c r="H158" s="58" t="s">
        <v>72</v>
      </c>
      <c r="I158" s="73" t="s">
        <v>73</v>
      </c>
      <c r="J158" s="74" t="s">
        <v>74</v>
      </c>
      <c r="K158" s="74" t="s">
        <v>75</v>
      </c>
      <c r="L158" s="74" t="s">
        <v>76</v>
      </c>
      <c r="M158" s="75" t="s">
        <v>66</v>
      </c>
      <c r="N158" s="58" t="s">
        <v>77</v>
      </c>
      <c r="O158" s="58" t="s">
        <v>78</v>
      </c>
    </row>
    <row r="159" spans="1:15" x14ac:dyDescent="0.2">
      <c r="A159" s="123" t="s">
        <v>37</v>
      </c>
      <c r="B159" s="325" t="s">
        <v>47</v>
      </c>
      <c r="C159" s="49">
        <f>VLOOKUP(B159,A$1:F$33,2,FALSE)</f>
        <v>42079</v>
      </c>
      <c r="D159" s="49">
        <f>DATE(YEAR(C159),IF(MONTH(C159)&lt;=3,3,IF(MONTH(C159)&lt;=6,6,IF(MONTH(C159)&lt;=9,9,12))),IF(OR(MONTH(C159)&lt;=3,MONTH(C159)&gt;=10),31,30))</f>
        <v>42094</v>
      </c>
      <c r="E159" s="54">
        <f>D159-C159+1</f>
        <v>16</v>
      </c>
      <c r="F159" s="55">
        <v>3.2500000000000001E-2</v>
      </c>
      <c r="G159" s="56">
        <f>VLOOKUP(B159,$A$1:$F$33,5,FALSE)</f>
        <v>716</v>
      </c>
      <c r="H159" s="56">
        <f t="shared" ref="H159:H182" si="78">G159*F159*(E159/(DATE(YEAR(D159),12,31)-DATE(YEAR(D159),1,1)+1))</f>
        <v>1.020054794520548</v>
      </c>
      <c r="I159" s="122">
        <v>0</v>
      </c>
      <c r="J159" s="57">
        <v>0</v>
      </c>
      <c r="K159" s="5">
        <f t="shared" ref="K159:K182" si="79">+SUM(I159:J159)</f>
        <v>0</v>
      </c>
      <c r="L159" s="57">
        <v>0</v>
      </c>
      <c r="M159" s="86">
        <f t="shared" ref="M159:M182" si="80">+SUM(K159:L159)</f>
        <v>0</v>
      </c>
      <c r="N159" s="5">
        <f t="shared" ref="N159:N182" si="81">+G159+H159+J159</f>
        <v>717.02005479452055</v>
      </c>
      <c r="O159" s="56">
        <f t="shared" ref="O159:O182" si="82">G159+H159-L159-I159</f>
        <v>717.02005479452055</v>
      </c>
    </row>
    <row r="160" spans="1:15" x14ac:dyDescent="0.2">
      <c r="A160" s="59" t="s">
        <v>22</v>
      </c>
      <c r="B160" s="54" t="str">
        <f t="shared" ref="B160:B199" si="83">+IF(MONTH(C160)&lt;4,"Q1",IF(MONTH(C160)&lt;7,"Q2",IF(MONTH(C160)&lt;10,"Q3","Q4")))&amp;"/"&amp;YEAR(C160)</f>
        <v>Q2/2015</v>
      </c>
      <c r="C160" s="49">
        <f>D159+1</f>
        <v>42095</v>
      </c>
      <c r="D160" s="49">
        <f>EOMONTH(D159,3)</f>
        <v>42185</v>
      </c>
      <c r="E160" s="54">
        <f t="shared" ref="E160:E182" si="84">D160-C160+1</f>
        <v>91</v>
      </c>
      <c r="F160" s="55">
        <v>3.2500000000000001E-2</v>
      </c>
      <c r="G160" s="56">
        <f t="shared" ref="G160:G180" si="85">O159</f>
        <v>717.02005479452055</v>
      </c>
      <c r="H160" s="56">
        <f t="shared" si="78"/>
        <v>5.8098268823419028</v>
      </c>
      <c r="I160" s="122">
        <v>0</v>
      </c>
      <c r="J160" s="57">
        <v>0</v>
      </c>
      <c r="K160" s="5">
        <f t="shared" si="79"/>
        <v>0</v>
      </c>
      <c r="L160" s="57">
        <v>0</v>
      </c>
      <c r="M160" s="86">
        <f t="shared" si="80"/>
        <v>0</v>
      </c>
      <c r="N160" s="5">
        <f t="shared" si="81"/>
        <v>722.82988167686244</v>
      </c>
      <c r="O160" s="56">
        <f t="shared" si="82"/>
        <v>722.82988167686244</v>
      </c>
    </row>
    <row r="161" spans="1:15" x14ac:dyDescent="0.2">
      <c r="A161" s="59" t="s">
        <v>22</v>
      </c>
      <c r="B161" s="54" t="str">
        <f t="shared" si="83"/>
        <v>Q3/2015</v>
      </c>
      <c r="C161" s="49">
        <f t="shared" ref="C161:C180" si="86">D160+1</f>
        <v>42186</v>
      </c>
      <c r="D161" s="49">
        <f t="shared" ref="D161:D201" si="87">EOMONTH(D160,3)</f>
        <v>42277</v>
      </c>
      <c r="E161" s="54">
        <f t="shared" si="84"/>
        <v>92</v>
      </c>
      <c r="F161" s="55">
        <v>3.2500000000000001E-2</v>
      </c>
      <c r="G161" s="56">
        <f t="shared" si="85"/>
        <v>722.82988167686244</v>
      </c>
      <c r="H161" s="56">
        <f t="shared" si="78"/>
        <v>5.9212639622296415</v>
      </c>
      <c r="I161" s="122">
        <v>0</v>
      </c>
      <c r="J161" s="57">
        <v>0</v>
      </c>
      <c r="K161" s="5">
        <f t="shared" si="79"/>
        <v>0</v>
      </c>
      <c r="L161" s="57">
        <v>0</v>
      </c>
      <c r="M161" s="86">
        <f t="shared" si="80"/>
        <v>0</v>
      </c>
      <c r="N161" s="5">
        <f t="shared" si="81"/>
        <v>728.7511456390921</v>
      </c>
      <c r="O161" s="56">
        <f t="shared" si="82"/>
        <v>728.7511456390921</v>
      </c>
    </row>
    <row r="162" spans="1:15" x14ac:dyDescent="0.2">
      <c r="A162" s="59" t="s">
        <v>22</v>
      </c>
      <c r="B162" s="54" t="str">
        <f t="shared" si="83"/>
        <v>Q4/2015</v>
      </c>
      <c r="C162" s="49">
        <f t="shared" si="86"/>
        <v>42278</v>
      </c>
      <c r="D162" s="49">
        <f t="shared" si="87"/>
        <v>42369</v>
      </c>
      <c r="E162" s="54">
        <f t="shared" si="84"/>
        <v>92</v>
      </c>
      <c r="F162" s="55">
        <v>3.2500000000000001E-2</v>
      </c>
      <c r="G162" s="56">
        <f t="shared" si="85"/>
        <v>728.7511456390921</v>
      </c>
      <c r="H162" s="56">
        <f t="shared" si="78"/>
        <v>5.9697696587969462</v>
      </c>
      <c r="I162" s="122">
        <v>0</v>
      </c>
      <c r="J162" s="57">
        <v>0</v>
      </c>
      <c r="K162" s="5">
        <f t="shared" si="79"/>
        <v>0</v>
      </c>
      <c r="L162" s="57">
        <v>0</v>
      </c>
      <c r="M162" s="86">
        <f t="shared" si="80"/>
        <v>0</v>
      </c>
      <c r="N162" s="5">
        <f t="shared" si="81"/>
        <v>734.72091529788906</v>
      </c>
      <c r="O162" s="56">
        <f t="shared" si="82"/>
        <v>734.72091529788906</v>
      </c>
    </row>
    <row r="163" spans="1:15" x14ac:dyDescent="0.2">
      <c r="A163" s="59" t="s">
        <v>22</v>
      </c>
      <c r="B163" s="54" t="str">
        <f t="shared" si="83"/>
        <v>Q1/2016</v>
      </c>
      <c r="C163" s="49">
        <f t="shared" si="86"/>
        <v>42370</v>
      </c>
      <c r="D163" s="49">
        <f t="shared" si="87"/>
        <v>42460</v>
      </c>
      <c r="E163" s="54">
        <f t="shared" si="84"/>
        <v>91</v>
      </c>
      <c r="F163" s="55">
        <v>3.2500000000000001E-2</v>
      </c>
      <c r="G163" s="56">
        <f t="shared" si="85"/>
        <v>734.72091529788906</v>
      </c>
      <c r="H163" s="56">
        <f t="shared" si="78"/>
        <v>5.936986631129801</v>
      </c>
      <c r="I163" s="77">
        <v>0</v>
      </c>
      <c r="J163" s="57">
        <v>0</v>
      </c>
      <c r="K163" s="5">
        <f t="shared" si="79"/>
        <v>0</v>
      </c>
      <c r="L163" s="57">
        <v>0</v>
      </c>
      <c r="M163" s="86">
        <f t="shared" si="80"/>
        <v>0</v>
      </c>
      <c r="N163" s="5">
        <f t="shared" si="81"/>
        <v>740.65790192901886</v>
      </c>
      <c r="O163" s="56">
        <f t="shared" si="82"/>
        <v>740.65790192901886</v>
      </c>
    </row>
    <row r="164" spans="1:15" x14ac:dyDescent="0.2">
      <c r="A164" s="59" t="s">
        <v>22</v>
      </c>
      <c r="B164" s="54" t="str">
        <f t="shared" si="83"/>
        <v>Q2/2016</v>
      </c>
      <c r="C164" s="49">
        <f t="shared" si="86"/>
        <v>42461</v>
      </c>
      <c r="D164" s="49">
        <f t="shared" si="87"/>
        <v>42551</v>
      </c>
      <c r="E164" s="54">
        <f t="shared" si="84"/>
        <v>91</v>
      </c>
      <c r="F164" s="55">
        <v>3.4599999999999999E-2</v>
      </c>
      <c r="G164" s="56">
        <f t="shared" si="85"/>
        <v>740.65790192901886</v>
      </c>
      <c r="H164" s="56">
        <f t="shared" si="78"/>
        <v>6.3716816120593132</v>
      </c>
      <c r="I164" s="77">
        <v>0</v>
      </c>
      <c r="J164" s="57">
        <v>0</v>
      </c>
      <c r="K164" s="5">
        <f t="shared" si="79"/>
        <v>0</v>
      </c>
      <c r="L164" s="57">
        <v>0</v>
      </c>
      <c r="M164" s="86">
        <f t="shared" si="80"/>
        <v>0</v>
      </c>
      <c r="N164" s="5">
        <f t="shared" si="81"/>
        <v>747.02958354107818</v>
      </c>
      <c r="O164" s="56">
        <f t="shared" si="82"/>
        <v>747.02958354107818</v>
      </c>
    </row>
    <row r="165" spans="1:15" x14ac:dyDescent="0.2">
      <c r="A165" s="59" t="s">
        <v>22</v>
      </c>
      <c r="B165" s="54" t="str">
        <f t="shared" si="83"/>
        <v>Q3/2016</v>
      </c>
      <c r="C165" s="49">
        <f t="shared" si="86"/>
        <v>42552</v>
      </c>
      <c r="D165" s="49">
        <f t="shared" si="87"/>
        <v>42643</v>
      </c>
      <c r="E165" s="54">
        <f t="shared" si="84"/>
        <v>92</v>
      </c>
      <c r="F165" s="55">
        <v>3.5000000000000003E-2</v>
      </c>
      <c r="G165" s="56">
        <f t="shared" si="85"/>
        <v>747.02958354107818</v>
      </c>
      <c r="H165" s="56">
        <f t="shared" si="78"/>
        <v>6.5722274836127648</v>
      </c>
      <c r="I165" s="122">
        <v>0</v>
      </c>
      <c r="J165" s="57">
        <v>0</v>
      </c>
      <c r="K165" s="5">
        <f t="shared" si="79"/>
        <v>0</v>
      </c>
      <c r="L165" s="57">
        <v>0</v>
      </c>
      <c r="M165" s="86">
        <f t="shared" si="80"/>
        <v>0</v>
      </c>
      <c r="N165" s="5">
        <f t="shared" si="81"/>
        <v>753.60181102469096</v>
      </c>
      <c r="O165" s="56">
        <f t="shared" si="82"/>
        <v>753.60181102469096</v>
      </c>
    </row>
    <row r="166" spans="1:15" x14ac:dyDescent="0.2">
      <c r="A166" s="59" t="s">
        <v>22</v>
      </c>
      <c r="B166" s="54" t="str">
        <f t="shared" si="83"/>
        <v>Q4/2016</v>
      </c>
      <c r="C166" s="49">
        <f t="shared" si="86"/>
        <v>42644</v>
      </c>
      <c r="D166" s="49">
        <f t="shared" si="87"/>
        <v>42735</v>
      </c>
      <c r="E166" s="54">
        <f t="shared" si="84"/>
        <v>92</v>
      </c>
      <c r="F166" s="55">
        <v>3.5000000000000003E-2</v>
      </c>
      <c r="G166" s="56">
        <f t="shared" si="85"/>
        <v>753.60181102469096</v>
      </c>
      <c r="H166" s="56">
        <f t="shared" si="78"/>
        <v>6.6300487199440026</v>
      </c>
      <c r="I166" s="122">
        <v>0</v>
      </c>
      <c r="J166" s="57">
        <v>0</v>
      </c>
      <c r="K166" s="5">
        <f t="shared" si="79"/>
        <v>0</v>
      </c>
      <c r="L166" s="57">
        <v>0</v>
      </c>
      <c r="M166" s="86">
        <f t="shared" si="80"/>
        <v>0</v>
      </c>
      <c r="N166" s="5">
        <f t="shared" si="81"/>
        <v>760.23185974463502</v>
      </c>
      <c r="O166" s="56">
        <f t="shared" si="82"/>
        <v>760.23185974463502</v>
      </c>
    </row>
    <row r="167" spans="1:15" x14ac:dyDescent="0.2">
      <c r="A167" s="59" t="s">
        <v>22</v>
      </c>
      <c r="B167" s="54" t="str">
        <f t="shared" si="83"/>
        <v>Q1/2017</v>
      </c>
      <c r="C167" s="49">
        <f t="shared" si="86"/>
        <v>42736</v>
      </c>
      <c r="D167" s="49">
        <f t="shared" si="87"/>
        <v>42825</v>
      </c>
      <c r="E167" s="54">
        <f t="shared" si="84"/>
        <v>90</v>
      </c>
      <c r="F167" s="55">
        <v>3.5000000000000003E-2</v>
      </c>
      <c r="G167" s="56">
        <f t="shared" si="85"/>
        <v>760.23185974463502</v>
      </c>
      <c r="H167" s="56">
        <f t="shared" si="78"/>
        <v>6.56090509094685</v>
      </c>
      <c r="I167" s="122">
        <v>0</v>
      </c>
      <c r="J167" s="57">
        <v>0</v>
      </c>
      <c r="K167" s="5">
        <f t="shared" si="79"/>
        <v>0</v>
      </c>
      <c r="L167" s="57">
        <v>0</v>
      </c>
      <c r="M167" s="86">
        <f t="shared" si="80"/>
        <v>0</v>
      </c>
      <c r="N167" s="5">
        <f t="shared" si="81"/>
        <v>766.79276483558192</v>
      </c>
      <c r="O167" s="56">
        <f t="shared" si="82"/>
        <v>766.79276483558192</v>
      </c>
    </row>
    <row r="168" spans="1:15" x14ac:dyDescent="0.2">
      <c r="A168" s="59" t="s">
        <v>22</v>
      </c>
      <c r="B168" s="54" t="str">
        <f t="shared" si="83"/>
        <v>Q2/2017</v>
      </c>
      <c r="C168" s="49">
        <f t="shared" si="86"/>
        <v>42826</v>
      </c>
      <c r="D168" s="49">
        <f t="shared" si="87"/>
        <v>42916</v>
      </c>
      <c r="E168" s="54">
        <f t="shared" si="84"/>
        <v>91</v>
      </c>
      <c r="F168" s="55">
        <v>3.7100000000000001E-2</v>
      </c>
      <c r="G168" s="56">
        <f t="shared" si="85"/>
        <v>766.79276483558192</v>
      </c>
      <c r="H168" s="56">
        <f t="shared" si="78"/>
        <v>7.0925179544148174</v>
      </c>
      <c r="I168" s="77">
        <v>0</v>
      </c>
      <c r="J168" s="57">
        <v>0</v>
      </c>
      <c r="K168" s="5">
        <f t="shared" si="79"/>
        <v>0</v>
      </c>
      <c r="L168" s="57">
        <v>0</v>
      </c>
      <c r="M168" s="86">
        <f t="shared" si="80"/>
        <v>0</v>
      </c>
      <c r="N168" s="5">
        <f t="shared" si="81"/>
        <v>773.88528278999672</v>
      </c>
      <c r="O168" s="56">
        <f t="shared" si="82"/>
        <v>773.88528278999672</v>
      </c>
    </row>
    <row r="169" spans="1:15" x14ac:dyDescent="0.2">
      <c r="A169" s="59" t="s">
        <v>22</v>
      </c>
      <c r="B169" s="54" t="str">
        <f t="shared" si="83"/>
        <v>Q3/2017</v>
      </c>
      <c r="C169" s="49">
        <f t="shared" si="86"/>
        <v>42917</v>
      </c>
      <c r="D169" s="49">
        <f t="shared" si="87"/>
        <v>43008</v>
      </c>
      <c r="E169" s="54">
        <f t="shared" si="84"/>
        <v>92</v>
      </c>
      <c r="F169" s="55">
        <v>3.9600000000000003E-2</v>
      </c>
      <c r="G169" s="56">
        <f t="shared" si="85"/>
        <v>773.88528278999672</v>
      </c>
      <c r="H169" s="56">
        <f t="shared" si="78"/>
        <v>7.7244352390699085</v>
      </c>
      <c r="I169" s="77">
        <v>0</v>
      </c>
      <c r="J169" s="57">
        <v>0</v>
      </c>
      <c r="K169" s="5">
        <f t="shared" si="79"/>
        <v>0</v>
      </c>
      <c r="L169" s="57">
        <v>0</v>
      </c>
      <c r="M169" s="86">
        <f t="shared" si="80"/>
        <v>0</v>
      </c>
      <c r="N169" s="5">
        <f t="shared" si="81"/>
        <v>781.60971802906658</v>
      </c>
      <c r="O169" s="56">
        <f t="shared" si="82"/>
        <v>781.60971802906658</v>
      </c>
    </row>
    <row r="170" spans="1:15" x14ac:dyDescent="0.2">
      <c r="A170" s="59" t="s">
        <v>22</v>
      </c>
      <c r="B170" s="54" t="str">
        <f t="shared" si="83"/>
        <v>Q4/2017</v>
      </c>
      <c r="C170" s="49">
        <f t="shared" si="86"/>
        <v>43009</v>
      </c>
      <c r="D170" s="49">
        <f t="shared" si="87"/>
        <v>43100</v>
      </c>
      <c r="E170" s="54">
        <f t="shared" si="84"/>
        <v>92</v>
      </c>
      <c r="F170" s="55">
        <v>4.2099999999999999E-2</v>
      </c>
      <c r="G170" s="56">
        <f t="shared" si="85"/>
        <v>781.60971802906658</v>
      </c>
      <c r="H170" s="56">
        <f t="shared" si="78"/>
        <v>8.2940568763566596</v>
      </c>
      <c r="I170" s="122">
        <v>0</v>
      </c>
      <c r="J170" s="57">
        <v>0</v>
      </c>
      <c r="K170" s="5">
        <f t="shared" si="79"/>
        <v>0</v>
      </c>
      <c r="L170" s="57">
        <v>0</v>
      </c>
      <c r="M170" s="86">
        <f t="shared" si="80"/>
        <v>0</v>
      </c>
      <c r="N170" s="5">
        <f t="shared" si="81"/>
        <v>789.90377490542323</v>
      </c>
      <c r="O170" s="56">
        <f t="shared" si="82"/>
        <v>789.90377490542323</v>
      </c>
    </row>
    <row r="171" spans="1:15" x14ac:dyDescent="0.2">
      <c r="A171" s="59" t="s">
        <v>22</v>
      </c>
      <c r="B171" s="54" t="str">
        <f t="shared" si="83"/>
        <v>Q1/2018</v>
      </c>
      <c r="C171" s="49">
        <f t="shared" si="86"/>
        <v>43101</v>
      </c>
      <c r="D171" s="49">
        <f t="shared" si="87"/>
        <v>43190</v>
      </c>
      <c r="E171" s="54">
        <f t="shared" si="84"/>
        <v>90</v>
      </c>
      <c r="F171" s="55">
        <v>4.2500000000000003E-2</v>
      </c>
      <c r="G171" s="56">
        <f t="shared" si="85"/>
        <v>789.90377490542323</v>
      </c>
      <c r="H171" s="56">
        <f t="shared" si="78"/>
        <v>8.2777587370225874</v>
      </c>
      <c r="I171" s="122">
        <v>0</v>
      </c>
      <c r="J171" s="57">
        <v>0</v>
      </c>
      <c r="K171" s="5">
        <f t="shared" si="79"/>
        <v>0</v>
      </c>
      <c r="L171" s="57">
        <v>0</v>
      </c>
      <c r="M171" s="86">
        <f t="shared" si="80"/>
        <v>0</v>
      </c>
      <c r="N171" s="5">
        <f t="shared" si="81"/>
        <v>798.18153364244586</v>
      </c>
      <c r="O171" s="56">
        <f t="shared" si="82"/>
        <v>798.18153364244586</v>
      </c>
    </row>
    <row r="172" spans="1:15" x14ac:dyDescent="0.2">
      <c r="A172" s="59" t="s">
        <v>22</v>
      </c>
      <c r="B172" s="54" t="str">
        <f t="shared" si="83"/>
        <v>Q2/2018</v>
      </c>
      <c r="C172" s="49">
        <f t="shared" si="86"/>
        <v>43191</v>
      </c>
      <c r="D172" s="49">
        <f t="shared" si="87"/>
        <v>43281</v>
      </c>
      <c r="E172" s="54">
        <f t="shared" si="84"/>
        <v>91</v>
      </c>
      <c r="F172" s="55">
        <v>4.4699999999999997E-2</v>
      </c>
      <c r="G172" s="56">
        <f t="shared" si="85"/>
        <v>798.18153364244586</v>
      </c>
      <c r="H172" s="56">
        <f t="shared" si="78"/>
        <v>8.895241162732539</v>
      </c>
      <c r="I172" s="122">
        <v>0</v>
      </c>
      <c r="J172" s="57">
        <v>0</v>
      </c>
      <c r="K172" s="5">
        <f t="shared" si="79"/>
        <v>0</v>
      </c>
      <c r="L172" s="57">
        <v>0</v>
      </c>
      <c r="M172" s="86">
        <f t="shared" si="80"/>
        <v>0</v>
      </c>
      <c r="N172" s="5">
        <f t="shared" si="81"/>
        <v>807.07677480517839</v>
      </c>
      <c r="O172" s="56">
        <f t="shared" si="82"/>
        <v>807.07677480517839</v>
      </c>
    </row>
    <row r="173" spans="1:15" x14ac:dyDescent="0.2">
      <c r="A173" s="59" t="s">
        <v>22</v>
      </c>
      <c r="B173" s="54" t="str">
        <f t="shared" si="83"/>
        <v>Q3/2018</v>
      </c>
      <c r="C173" s="49">
        <f t="shared" si="86"/>
        <v>43282</v>
      </c>
      <c r="D173" s="49">
        <f t="shared" si="87"/>
        <v>43373</v>
      </c>
      <c r="E173" s="54">
        <f t="shared" si="84"/>
        <v>92</v>
      </c>
      <c r="F173" s="55">
        <v>4.6899999999999997E-2</v>
      </c>
      <c r="G173" s="56">
        <f t="shared" si="85"/>
        <v>807.07677480517839</v>
      </c>
      <c r="H173" s="56">
        <f t="shared" si="78"/>
        <v>9.5407530628202295</v>
      </c>
      <c r="I173" s="77">
        <v>0</v>
      </c>
      <c r="J173" s="57">
        <v>0</v>
      </c>
      <c r="K173" s="5">
        <f t="shared" si="79"/>
        <v>0</v>
      </c>
      <c r="L173" s="57">
        <v>0</v>
      </c>
      <c r="M173" s="86">
        <f t="shared" si="80"/>
        <v>0</v>
      </c>
      <c r="N173" s="5">
        <f t="shared" si="81"/>
        <v>816.61752786799866</v>
      </c>
      <c r="O173" s="56">
        <f t="shared" si="82"/>
        <v>816.61752786799866</v>
      </c>
    </row>
    <row r="174" spans="1:15" x14ac:dyDescent="0.2">
      <c r="A174" s="59" t="s">
        <v>22</v>
      </c>
      <c r="B174" s="54" t="str">
        <f t="shared" si="83"/>
        <v>Q4/2018</v>
      </c>
      <c r="C174" s="49">
        <f t="shared" si="86"/>
        <v>43374</v>
      </c>
      <c r="D174" s="49">
        <f t="shared" si="87"/>
        <v>43465</v>
      </c>
      <c r="E174" s="54">
        <f t="shared" si="84"/>
        <v>92</v>
      </c>
      <c r="F174" s="55">
        <v>4.9599999999999998E-2</v>
      </c>
      <c r="G174" s="56">
        <f t="shared" si="85"/>
        <v>816.61752786799866</v>
      </c>
      <c r="H174" s="56">
        <f t="shared" si="78"/>
        <v>10.209285214156854</v>
      </c>
      <c r="I174" s="77">
        <v>0</v>
      </c>
      <c r="J174" s="57">
        <v>0</v>
      </c>
      <c r="K174" s="5">
        <f t="shared" si="79"/>
        <v>0</v>
      </c>
      <c r="L174" s="57">
        <v>0</v>
      </c>
      <c r="M174" s="86">
        <f t="shared" si="80"/>
        <v>0</v>
      </c>
      <c r="N174" s="5">
        <f t="shared" si="81"/>
        <v>826.82681308215547</v>
      </c>
      <c r="O174" s="56">
        <f t="shared" si="82"/>
        <v>826.82681308215547</v>
      </c>
    </row>
    <row r="175" spans="1:15" x14ac:dyDescent="0.2">
      <c r="A175" s="59" t="s">
        <v>22</v>
      </c>
      <c r="B175" s="54" t="str">
        <f t="shared" si="83"/>
        <v>Q1/2019</v>
      </c>
      <c r="C175" s="49">
        <f t="shared" si="86"/>
        <v>43466</v>
      </c>
      <c r="D175" s="49">
        <f t="shared" si="87"/>
        <v>43555</v>
      </c>
      <c r="E175" s="54">
        <f t="shared" si="84"/>
        <v>90</v>
      </c>
      <c r="F175" s="55">
        <v>5.1799999999999999E-2</v>
      </c>
      <c r="G175" s="56">
        <f t="shared" si="85"/>
        <v>826.82681308215547</v>
      </c>
      <c r="H175" s="56">
        <f t="shared" si="78"/>
        <v>10.560730418052078</v>
      </c>
      <c r="I175" s="122">
        <v>0</v>
      </c>
      <c r="J175" s="57">
        <v>0</v>
      </c>
      <c r="K175" s="5">
        <f t="shared" si="79"/>
        <v>0</v>
      </c>
      <c r="L175" s="57">
        <v>0</v>
      </c>
      <c r="M175" s="86">
        <f t="shared" si="80"/>
        <v>0</v>
      </c>
      <c r="N175" s="5">
        <f t="shared" si="81"/>
        <v>837.38754350020758</v>
      </c>
      <c r="O175" s="56">
        <f t="shared" si="82"/>
        <v>837.38754350020758</v>
      </c>
    </row>
    <row r="176" spans="1:15" x14ac:dyDescent="0.2">
      <c r="A176" s="59" t="s">
        <v>22</v>
      </c>
      <c r="B176" s="54" t="str">
        <f t="shared" si="83"/>
        <v>Q2/2019</v>
      </c>
      <c r="C176" s="49">
        <f t="shared" si="86"/>
        <v>43556</v>
      </c>
      <c r="D176" s="49">
        <f t="shared" si="87"/>
        <v>43646</v>
      </c>
      <c r="E176" s="54">
        <f t="shared" si="84"/>
        <v>91</v>
      </c>
      <c r="F176" s="55">
        <v>5.45E-2</v>
      </c>
      <c r="G176" s="56">
        <f t="shared" si="85"/>
        <v>837.38754350020758</v>
      </c>
      <c r="H176" s="56">
        <f t="shared" si="78"/>
        <v>11.378146635587068</v>
      </c>
      <c r="I176" s="122">
        <v>0</v>
      </c>
      <c r="J176" s="57">
        <v>0</v>
      </c>
      <c r="K176" s="5">
        <f t="shared" si="79"/>
        <v>0</v>
      </c>
      <c r="L176" s="57">
        <v>0</v>
      </c>
      <c r="M176" s="86">
        <f t="shared" si="80"/>
        <v>0</v>
      </c>
      <c r="N176" s="5">
        <f t="shared" si="81"/>
        <v>848.76569013579467</v>
      </c>
      <c r="O176" s="56">
        <f t="shared" si="82"/>
        <v>848.76569013579467</v>
      </c>
    </row>
    <row r="177" spans="1:15" x14ac:dyDescent="0.2">
      <c r="A177" s="59" t="s">
        <v>22</v>
      </c>
      <c r="B177" s="54" t="str">
        <f t="shared" si="83"/>
        <v>Q3/2019</v>
      </c>
      <c r="C177" s="49">
        <f t="shared" si="86"/>
        <v>43647</v>
      </c>
      <c r="D177" s="49">
        <f t="shared" si="87"/>
        <v>43738</v>
      </c>
      <c r="E177" s="54">
        <f t="shared" si="84"/>
        <v>92</v>
      </c>
      <c r="F177" s="55">
        <v>5.5E-2</v>
      </c>
      <c r="G177" s="56">
        <f t="shared" si="85"/>
        <v>848.76569013579467</v>
      </c>
      <c r="H177" s="56">
        <f t="shared" si="78"/>
        <v>11.766450389279786</v>
      </c>
      <c r="I177" s="122">
        <v>0</v>
      </c>
      <c r="J177" s="57">
        <v>0</v>
      </c>
      <c r="K177" s="5">
        <f t="shared" si="79"/>
        <v>0</v>
      </c>
      <c r="L177" s="57">
        <v>0</v>
      </c>
      <c r="M177" s="86">
        <f t="shared" si="80"/>
        <v>0</v>
      </c>
      <c r="N177" s="5">
        <f t="shared" si="81"/>
        <v>860.53214052507451</v>
      </c>
      <c r="O177" s="56">
        <f t="shared" si="82"/>
        <v>860.53214052507451</v>
      </c>
    </row>
    <row r="178" spans="1:15" x14ac:dyDescent="0.2">
      <c r="A178" s="59" t="s">
        <v>22</v>
      </c>
      <c r="B178" s="54" t="str">
        <f t="shared" si="83"/>
        <v>Q4/2019</v>
      </c>
      <c r="C178" s="49">
        <f t="shared" si="86"/>
        <v>43739</v>
      </c>
      <c r="D178" s="49">
        <f t="shared" si="87"/>
        <v>43830</v>
      </c>
      <c r="E178" s="54">
        <f t="shared" si="84"/>
        <v>92</v>
      </c>
      <c r="F178" s="55">
        <v>5.4199999999999998E-2</v>
      </c>
      <c r="G178" s="56">
        <f t="shared" si="85"/>
        <v>860.53214052507451</v>
      </c>
      <c r="H178" s="56">
        <f t="shared" si="78"/>
        <v>11.756047850723924</v>
      </c>
      <c r="I178" s="77">
        <v>0</v>
      </c>
      <c r="J178" s="57">
        <v>0</v>
      </c>
      <c r="K178" s="5">
        <f t="shared" si="79"/>
        <v>0</v>
      </c>
      <c r="L178" s="57">
        <v>0</v>
      </c>
      <c r="M178" s="86">
        <f t="shared" si="80"/>
        <v>0</v>
      </c>
      <c r="N178" s="5">
        <f t="shared" si="81"/>
        <v>872.28818837579843</v>
      </c>
      <c r="O178" s="56">
        <f t="shared" si="82"/>
        <v>872.28818837579843</v>
      </c>
    </row>
    <row r="179" spans="1:15" x14ac:dyDescent="0.2">
      <c r="A179" s="59" t="s">
        <v>22</v>
      </c>
      <c r="B179" s="54" t="str">
        <f t="shared" si="83"/>
        <v>Q1/2020</v>
      </c>
      <c r="C179" s="49">
        <f t="shared" si="86"/>
        <v>43831</v>
      </c>
      <c r="D179" s="49">
        <f t="shared" si="87"/>
        <v>43921</v>
      </c>
      <c r="E179" s="54">
        <f t="shared" si="84"/>
        <v>91</v>
      </c>
      <c r="F179" s="55">
        <v>4.9599999999999998E-2</v>
      </c>
      <c r="G179" s="56">
        <f t="shared" si="85"/>
        <v>872.28818837579843</v>
      </c>
      <c r="H179" s="56">
        <f t="shared" si="78"/>
        <v>10.757267669543726</v>
      </c>
      <c r="I179" s="77">
        <v>0</v>
      </c>
      <c r="J179" s="57">
        <v>0</v>
      </c>
      <c r="K179" s="5">
        <f t="shared" si="79"/>
        <v>0</v>
      </c>
      <c r="L179" s="57">
        <v>0</v>
      </c>
      <c r="M179" s="86">
        <f t="shared" si="80"/>
        <v>0</v>
      </c>
      <c r="N179" s="5">
        <f t="shared" si="81"/>
        <v>883.04545604534212</v>
      </c>
      <c r="O179" s="56">
        <f t="shared" si="82"/>
        <v>883.04545604534212</v>
      </c>
    </row>
    <row r="180" spans="1:15" x14ac:dyDescent="0.2">
      <c r="A180" s="59" t="s">
        <v>22</v>
      </c>
      <c r="B180" s="54" t="str">
        <f t="shared" si="83"/>
        <v>Q2/2020</v>
      </c>
      <c r="C180" s="49">
        <f t="shared" si="86"/>
        <v>43922</v>
      </c>
      <c r="D180" s="49">
        <f t="shared" si="87"/>
        <v>44012</v>
      </c>
      <c r="E180" s="54">
        <f t="shared" si="84"/>
        <v>91</v>
      </c>
      <c r="F180" s="55">
        <v>4.7500000000000001E-2</v>
      </c>
      <c r="G180" s="56">
        <f t="shared" si="85"/>
        <v>883.04545604534212</v>
      </c>
      <c r="H180" s="56">
        <f t="shared" si="78"/>
        <v>10.428863343595603</v>
      </c>
      <c r="I180" s="122">
        <v>0</v>
      </c>
      <c r="J180" s="57">
        <v>0</v>
      </c>
      <c r="K180" s="5">
        <f>+SUM(I180:J180)</f>
        <v>0</v>
      </c>
      <c r="L180" s="57">
        <v>0</v>
      </c>
      <c r="M180" s="86">
        <f>+SUM(K180:L180)</f>
        <v>0</v>
      </c>
      <c r="N180" s="5">
        <f t="shared" si="81"/>
        <v>893.47431938893772</v>
      </c>
      <c r="O180" s="56">
        <f t="shared" si="82"/>
        <v>893.47431938893772</v>
      </c>
    </row>
    <row r="181" spans="1:15" x14ac:dyDescent="0.2">
      <c r="A181" s="59" t="s">
        <v>22</v>
      </c>
      <c r="B181" s="54" t="str">
        <f t="shared" si="83"/>
        <v>Q3/2020</v>
      </c>
      <c r="C181" s="49">
        <f>D180+1</f>
        <v>44013</v>
      </c>
      <c r="D181" s="49">
        <f>EOMONTH(D180,3)</f>
        <v>44104</v>
      </c>
      <c r="E181" s="54">
        <f t="shared" si="84"/>
        <v>92</v>
      </c>
      <c r="F181" s="55">
        <v>3.4299999999999997E-2</v>
      </c>
      <c r="G181" s="56">
        <f>O180</f>
        <v>893.47431938893772</v>
      </c>
      <c r="H181" s="56">
        <f t="shared" si="78"/>
        <v>7.7034086400648407</v>
      </c>
      <c r="I181" s="122">
        <v>0</v>
      </c>
      <c r="J181" s="57">
        <v>0</v>
      </c>
      <c r="K181" s="5">
        <f>+SUM(I181:J181)</f>
        <v>0</v>
      </c>
      <c r="L181" s="57">
        <v>0</v>
      </c>
      <c r="M181" s="86">
        <f>+SUM(K181:L181)</f>
        <v>0</v>
      </c>
      <c r="N181" s="5">
        <f t="shared" si="81"/>
        <v>901.17772802900254</v>
      </c>
      <c r="O181" s="56">
        <f t="shared" si="82"/>
        <v>901.17772802900254</v>
      </c>
    </row>
    <row r="182" spans="1:15" x14ac:dyDescent="0.2">
      <c r="A182" s="59" t="s">
        <v>45</v>
      </c>
      <c r="B182" s="54" t="str">
        <f t="shared" si="83"/>
        <v>Q4/2020</v>
      </c>
      <c r="C182" s="49">
        <f>D181+1</f>
        <v>44105</v>
      </c>
      <c r="D182" s="49">
        <f>EOMONTH(D181,3)</f>
        <v>44196</v>
      </c>
      <c r="E182" s="54">
        <f t="shared" si="84"/>
        <v>92</v>
      </c>
      <c r="F182" s="55">
        <v>3.2500000000000001E-2</v>
      </c>
      <c r="G182" s="56">
        <f>O181</f>
        <v>901.17772802900254</v>
      </c>
      <c r="H182" s="56">
        <f t="shared" si="78"/>
        <v>7.3620803464664419</v>
      </c>
      <c r="I182" s="77">
        <f>(SUM($H$159:$H$201)/20)</f>
        <v>9.6269904187734401</v>
      </c>
      <c r="J182" s="57">
        <f>G182*F182*(E182/(DATE(YEAR(D182),12,31)-DATE(YEAR(D182),1,1)+1))</f>
        <v>7.3620803464664419</v>
      </c>
      <c r="K182" s="5">
        <f t="shared" si="79"/>
        <v>16.98907076523988</v>
      </c>
      <c r="L182" s="57">
        <f t="shared" ref="L182:L201" si="88">($G$159/20)</f>
        <v>35.799999999999997</v>
      </c>
      <c r="M182" s="86">
        <f t="shared" si="80"/>
        <v>52.789070765239877</v>
      </c>
      <c r="N182" s="5">
        <f t="shared" si="81"/>
        <v>915.90188872193539</v>
      </c>
      <c r="O182" s="56">
        <f t="shared" si="82"/>
        <v>863.11281795669561</v>
      </c>
    </row>
    <row r="183" spans="1:15" x14ac:dyDescent="0.2">
      <c r="A183" s="59" t="s">
        <v>46</v>
      </c>
      <c r="B183" s="54" t="str">
        <f t="shared" si="83"/>
        <v>Q1/2021</v>
      </c>
      <c r="C183" s="49">
        <f>D182+1</f>
        <v>44197</v>
      </c>
      <c r="D183" s="49">
        <f t="shared" si="87"/>
        <v>44286</v>
      </c>
      <c r="E183" s="54">
        <f>D183-C183+1</f>
        <v>90</v>
      </c>
      <c r="F183" s="55">
        <v>3.2500000000000001E-2</v>
      </c>
      <c r="G183" s="56">
        <f>O182</f>
        <v>863.11281795669561</v>
      </c>
      <c r="H183" s="56">
        <v>0</v>
      </c>
      <c r="I183" s="77">
        <f t="shared" ref="I183:I201" si="89">(SUM($H$159:$H$201)/20)</f>
        <v>9.6269904187734401</v>
      </c>
      <c r="J183" s="57">
        <f>G183*F183*(E183/(DATE(YEAR(D183),12,31)-DATE(YEAR(D183),1,1)+1))</f>
        <v>6.9167260069132457</v>
      </c>
      <c r="K183" s="5">
        <f>+SUM(I183:J183)</f>
        <v>16.543716425686686</v>
      </c>
      <c r="L183" s="57">
        <f t="shared" si="88"/>
        <v>35.799999999999997</v>
      </c>
      <c r="M183" s="86">
        <f>+SUM(K183:L183)</f>
        <v>52.343716425686679</v>
      </c>
      <c r="N183" s="5">
        <f>+G183+H183+J183</f>
        <v>870.02954396360883</v>
      </c>
      <c r="O183" s="56">
        <f>G183+H183-L183-I183</f>
        <v>817.68582753792225</v>
      </c>
    </row>
    <row r="184" spans="1:15" x14ac:dyDescent="0.2">
      <c r="A184" s="59" t="s">
        <v>47</v>
      </c>
      <c r="B184" s="54" t="str">
        <f t="shared" si="83"/>
        <v>Q2/2021</v>
      </c>
      <c r="C184" s="49">
        <f>D183+1</f>
        <v>44287</v>
      </c>
      <c r="D184" s="49">
        <f t="shared" si="87"/>
        <v>44377</v>
      </c>
      <c r="E184" s="54">
        <f>D184-C184+1</f>
        <v>91</v>
      </c>
      <c r="F184" s="55">
        <v>3.2500000000000001E-2</v>
      </c>
      <c r="G184" s="56">
        <f>O183</f>
        <v>817.68582753792225</v>
      </c>
      <c r="H184" s="56">
        <v>0</v>
      </c>
      <c r="I184" s="77">
        <f t="shared" si="89"/>
        <v>9.6269904187734401</v>
      </c>
      <c r="J184" s="57">
        <f>G184*F184*(E184/(DATE(YEAR(D184),12,31)-DATE(YEAR(D184),1,1)+1))</f>
        <v>6.62549543820111</v>
      </c>
      <c r="K184" s="5">
        <f>+SUM(I184:J184)</f>
        <v>16.252485856974552</v>
      </c>
      <c r="L184" s="57">
        <f t="shared" si="88"/>
        <v>35.799999999999997</v>
      </c>
      <c r="M184" s="86">
        <f>+SUM(K184:L184)</f>
        <v>52.052485856974549</v>
      </c>
      <c r="N184" s="5">
        <f>+G184+H184+J184</f>
        <v>824.31132297612339</v>
      </c>
      <c r="O184" s="56">
        <f>G184+H184-L184-I184</f>
        <v>772.25883711914889</v>
      </c>
    </row>
    <row r="185" spans="1:15" x14ac:dyDescent="0.2">
      <c r="A185" s="59" t="s">
        <v>48</v>
      </c>
      <c r="B185" s="54" t="str">
        <f t="shared" si="83"/>
        <v>Q3/2021</v>
      </c>
      <c r="C185" s="49">
        <f>D184+1</f>
        <v>44378</v>
      </c>
      <c r="D185" s="49">
        <f t="shared" si="87"/>
        <v>44469</v>
      </c>
      <c r="E185" s="54">
        <f>D185-C185+1</f>
        <v>92</v>
      </c>
      <c r="F185" s="55">
        <v>3.5999999999999997E-2</v>
      </c>
      <c r="G185" s="56">
        <f>O184</f>
        <v>772.25883711914889</v>
      </c>
      <c r="H185" s="56">
        <v>0</v>
      </c>
      <c r="I185" s="77">
        <f t="shared" si="89"/>
        <v>9.6269904187734401</v>
      </c>
      <c r="J185" s="57">
        <f>G185*F185*(E185/(DATE(YEAR(D185),12,31)-DATE(YEAR(D185),1,1)+1))</f>
        <v>7.0074555302427974</v>
      </c>
      <c r="K185" s="5">
        <f>+SUM(I185:J185)</f>
        <v>16.634445949016239</v>
      </c>
      <c r="L185" s="57">
        <f t="shared" si="88"/>
        <v>35.799999999999997</v>
      </c>
      <c r="M185" s="86">
        <f>+SUM(K185:L185)</f>
        <v>52.434445949016236</v>
      </c>
      <c r="N185" s="5">
        <f>+G185+H185+J185</f>
        <v>779.26629264939174</v>
      </c>
      <c r="O185" s="56">
        <f>G185+H185-L185-I185</f>
        <v>726.83184670037554</v>
      </c>
    </row>
    <row r="186" spans="1:15" x14ac:dyDescent="0.2">
      <c r="A186" s="59" t="s">
        <v>49</v>
      </c>
      <c r="B186" s="54" t="str">
        <f t="shared" si="83"/>
        <v>Q4/2021</v>
      </c>
      <c r="C186" s="49">
        <f t="shared" ref="C186:C199" si="90">D185+1</f>
        <v>44470</v>
      </c>
      <c r="D186" s="49">
        <f t="shared" si="87"/>
        <v>44561</v>
      </c>
      <c r="E186" s="54">
        <f t="shared" ref="E186:E199" si="91">D186-C186+1</f>
        <v>92</v>
      </c>
      <c r="F186" s="55">
        <v>3.2500000000000001E-2</v>
      </c>
      <c r="G186" s="56">
        <f t="shared" ref="G186:G199" si="92">O185</f>
        <v>726.83184670037554</v>
      </c>
      <c r="H186" s="56">
        <v>0</v>
      </c>
      <c r="I186" s="77">
        <f t="shared" si="89"/>
        <v>9.6269904187734401</v>
      </c>
      <c r="J186" s="57">
        <f t="shared" ref="J186:J199" si="93">G186*F186*(E186/(DATE(YEAR(D186),12,31)-DATE(YEAR(D186),1,1)+1))</f>
        <v>5.9540471825592407</v>
      </c>
      <c r="K186" s="5">
        <f t="shared" ref="K186:K199" si="94">+SUM(I186:J186)</f>
        <v>15.581037601332682</v>
      </c>
      <c r="L186" s="57">
        <f t="shared" si="88"/>
        <v>35.799999999999997</v>
      </c>
      <c r="M186" s="86">
        <f t="shared" ref="M186:M199" si="95">+SUM(K186:L186)</f>
        <v>51.381037601332679</v>
      </c>
      <c r="N186" s="5">
        <f t="shared" ref="N186:N199" si="96">+G186+H186+J186</f>
        <v>732.78589388293483</v>
      </c>
      <c r="O186" s="56">
        <f t="shared" ref="O186:O199" si="97">G186+H186-L186-I186</f>
        <v>681.40485628160218</v>
      </c>
    </row>
    <row r="187" spans="1:15" x14ac:dyDescent="0.2">
      <c r="A187" s="59" t="s">
        <v>50</v>
      </c>
      <c r="B187" s="54" t="str">
        <f t="shared" si="83"/>
        <v>Q1/2022</v>
      </c>
      <c r="C187" s="49">
        <f t="shared" si="90"/>
        <v>44562</v>
      </c>
      <c r="D187" s="49">
        <f t="shared" si="87"/>
        <v>44651</v>
      </c>
      <c r="E187" s="54">
        <f t="shared" si="91"/>
        <v>90</v>
      </c>
      <c r="F187" s="55">
        <v>3.2500000000000001E-2</v>
      </c>
      <c r="G187" s="56">
        <f t="shared" si="92"/>
        <v>681.40485628160218</v>
      </c>
      <c r="H187" s="56">
        <v>0</v>
      </c>
      <c r="I187" s="77">
        <f t="shared" si="89"/>
        <v>9.6269904187734401</v>
      </c>
      <c r="J187" s="57">
        <f t="shared" si="93"/>
        <v>5.4605731633525654</v>
      </c>
      <c r="K187" s="5">
        <f t="shared" si="94"/>
        <v>15.087563582126005</v>
      </c>
      <c r="L187" s="57">
        <f t="shared" si="88"/>
        <v>35.799999999999997</v>
      </c>
      <c r="M187" s="86">
        <f t="shared" si="95"/>
        <v>50.887563582126006</v>
      </c>
      <c r="N187" s="5">
        <f t="shared" si="96"/>
        <v>686.86542944495477</v>
      </c>
      <c r="O187" s="56">
        <f t="shared" si="97"/>
        <v>635.97786586282882</v>
      </c>
    </row>
    <row r="188" spans="1:15" x14ac:dyDescent="0.2">
      <c r="A188" s="59" t="s">
        <v>51</v>
      </c>
      <c r="B188" s="54" t="str">
        <f t="shared" si="83"/>
        <v>Q2/2022</v>
      </c>
      <c r="C188" s="49">
        <f t="shared" si="90"/>
        <v>44652</v>
      </c>
      <c r="D188" s="49">
        <f t="shared" si="87"/>
        <v>44742</v>
      </c>
      <c r="E188" s="54">
        <f t="shared" si="91"/>
        <v>91</v>
      </c>
      <c r="F188" s="55">
        <v>3.2500000000000001E-2</v>
      </c>
      <c r="G188" s="56">
        <f t="shared" si="92"/>
        <v>635.97786586282882</v>
      </c>
      <c r="H188" s="56">
        <v>0</v>
      </c>
      <c r="I188" s="77">
        <f t="shared" si="89"/>
        <v>9.6269904187734401</v>
      </c>
      <c r="J188" s="57">
        <f t="shared" si="93"/>
        <v>5.1531631186008671</v>
      </c>
      <c r="K188" s="5">
        <f t="shared" si="94"/>
        <v>14.780153537374307</v>
      </c>
      <c r="L188" s="57">
        <f t="shared" si="88"/>
        <v>35.799999999999997</v>
      </c>
      <c r="M188" s="86">
        <f t="shared" si="95"/>
        <v>50.580153537374301</v>
      </c>
      <c r="N188" s="5">
        <f t="shared" si="96"/>
        <v>641.13102898142972</v>
      </c>
      <c r="O188" s="56">
        <f t="shared" si="97"/>
        <v>590.55087544405546</v>
      </c>
    </row>
    <row r="189" spans="1:15" x14ac:dyDescent="0.2">
      <c r="A189" s="59" t="s">
        <v>52</v>
      </c>
      <c r="B189" s="54" t="str">
        <f t="shared" si="83"/>
        <v>Q3/2022</v>
      </c>
      <c r="C189" s="49">
        <f t="shared" si="90"/>
        <v>44743</v>
      </c>
      <c r="D189" s="49">
        <f t="shared" si="87"/>
        <v>44834</v>
      </c>
      <c r="E189" s="54">
        <f t="shared" si="91"/>
        <v>92</v>
      </c>
      <c r="F189" s="55">
        <v>3.5999999999999997E-2</v>
      </c>
      <c r="G189" s="56">
        <f t="shared" si="92"/>
        <v>590.55087544405546</v>
      </c>
      <c r="H189" s="56">
        <v>0</v>
      </c>
      <c r="I189" s="77">
        <f t="shared" si="89"/>
        <v>9.6269904187734401</v>
      </c>
      <c r="J189" s="57">
        <f t="shared" si="93"/>
        <v>5.358642464303319</v>
      </c>
      <c r="K189" s="5">
        <f t="shared" si="94"/>
        <v>14.985632883076759</v>
      </c>
      <c r="L189" s="57">
        <f t="shared" si="88"/>
        <v>35.799999999999997</v>
      </c>
      <c r="M189" s="86">
        <f t="shared" si="95"/>
        <v>50.785632883076758</v>
      </c>
      <c r="N189" s="5">
        <f t="shared" si="96"/>
        <v>595.90951790835879</v>
      </c>
      <c r="O189" s="56">
        <f t="shared" si="97"/>
        <v>545.12388502528211</v>
      </c>
    </row>
    <row r="190" spans="1:15" x14ac:dyDescent="0.2">
      <c r="A190" s="59" t="s">
        <v>53</v>
      </c>
      <c r="B190" s="54" t="str">
        <f t="shared" si="83"/>
        <v>Q4/2022</v>
      </c>
      <c r="C190" s="49">
        <f t="shared" si="90"/>
        <v>44835</v>
      </c>
      <c r="D190" s="49">
        <f t="shared" si="87"/>
        <v>44926</v>
      </c>
      <c r="E190" s="54">
        <f t="shared" si="91"/>
        <v>92</v>
      </c>
      <c r="F190" s="55">
        <v>4.9099999999999998E-2</v>
      </c>
      <c r="G190" s="56">
        <f t="shared" si="92"/>
        <v>545.12388502528211</v>
      </c>
      <c r="H190" s="56">
        <v>0</v>
      </c>
      <c r="I190" s="77">
        <f t="shared" si="89"/>
        <v>9.6269904187734401</v>
      </c>
      <c r="J190" s="57">
        <f t="shared" si="93"/>
        <v>6.7463934614690526</v>
      </c>
      <c r="K190" s="5">
        <f t="shared" si="94"/>
        <v>16.373383880242493</v>
      </c>
      <c r="L190" s="57">
        <f t="shared" si="88"/>
        <v>35.799999999999997</v>
      </c>
      <c r="M190" s="86">
        <f t="shared" si="95"/>
        <v>52.17338388024249</v>
      </c>
      <c r="N190" s="5">
        <f t="shared" si="96"/>
        <v>551.8702784867512</v>
      </c>
      <c r="O190" s="56">
        <f t="shared" si="97"/>
        <v>499.69689460650864</v>
      </c>
    </row>
    <row r="191" spans="1:15" x14ac:dyDescent="0.2">
      <c r="A191" s="59" t="s">
        <v>54</v>
      </c>
      <c r="B191" s="54" t="str">
        <f t="shared" si="83"/>
        <v>Q1/2023</v>
      </c>
      <c r="C191" s="49">
        <f t="shared" si="90"/>
        <v>44927</v>
      </c>
      <c r="D191" s="49">
        <f t="shared" si="87"/>
        <v>45016</v>
      </c>
      <c r="E191" s="54">
        <f t="shared" si="91"/>
        <v>90</v>
      </c>
      <c r="F191" s="55">
        <v>6.3100000000000003E-2</v>
      </c>
      <c r="G191" s="56">
        <f t="shared" si="92"/>
        <v>499.69689460650864</v>
      </c>
      <c r="H191" s="56">
        <v>0</v>
      </c>
      <c r="I191" s="77">
        <f t="shared" si="89"/>
        <v>9.6269904187734401</v>
      </c>
      <c r="J191" s="57">
        <f t="shared" si="93"/>
        <v>7.7747360670420891</v>
      </c>
      <c r="K191" s="5">
        <f t="shared" si="94"/>
        <v>17.40172648581553</v>
      </c>
      <c r="L191" s="57">
        <f t="shared" si="88"/>
        <v>35.799999999999997</v>
      </c>
      <c r="M191" s="86">
        <f t="shared" si="95"/>
        <v>53.201726485815527</v>
      </c>
      <c r="N191" s="5">
        <f t="shared" si="96"/>
        <v>507.47163067355075</v>
      </c>
      <c r="O191" s="56">
        <f t="shared" si="97"/>
        <v>454.26990418773516</v>
      </c>
    </row>
    <row r="192" spans="1:15" x14ac:dyDescent="0.2">
      <c r="A192" s="59" t="s">
        <v>55</v>
      </c>
      <c r="B192" s="54" t="str">
        <f t="shared" si="83"/>
        <v>Q2/2023</v>
      </c>
      <c r="C192" s="49">
        <f t="shared" si="90"/>
        <v>45017</v>
      </c>
      <c r="D192" s="49">
        <f t="shared" si="87"/>
        <v>45107</v>
      </c>
      <c r="E192" s="54">
        <f t="shared" si="91"/>
        <v>91</v>
      </c>
      <c r="F192" s="55">
        <v>6.3100000000000003E-2</v>
      </c>
      <c r="G192" s="56">
        <f t="shared" si="92"/>
        <v>454.26990418773516</v>
      </c>
      <c r="H192" s="56">
        <v>0</v>
      </c>
      <c r="I192" s="77">
        <f t="shared" si="89"/>
        <v>9.6269904187734401</v>
      </c>
      <c r="J192" s="57">
        <f t="shared" si="93"/>
        <v>7.1464745666750522</v>
      </c>
      <c r="K192" s="5">
        <f t="shared" si="94"/>
        <v>16.773464985448491</v>
      </c>
      <c r="L192" s="57">
        <f t="shared" si="88"/>
        <v>35.799999999999997</v>
      </c>
      <c r="M192" s="86">
        <f t="shared" si="95"/>
        <v>52.573464985448489</v>
      </c>
      <c r="N192" s="5">
        <f t="shared" si="96"/>
        <v>461.41637875441023</v>
      </c>
      <c r="O192" s="56">
        <f t="shared" si="97"/>
        <v>408.84291376896169</v>
      </c>
    </row>
    <row r="193" spans="1:15" x14ac:dyDescent="0.2">
      <c r="A193" s="59" t="s">
        <v>56</v>
      </c>
      <c r="B193" s="54" t="str">
        <f t="shared" si="83"/>
        <v>Q3/2023</v>
      </c>
      <c r="C193" s="49">
        <f t="shared" si="90"/>
        <v>45108</v>
      </c>
      <c r="D193" s="49">
        <f t="shared" si="87"/>
        <v>45199</v>
      </c>
      <c r="E193" s="54">
        <f t="shared" si="91"/>
        <v>92</v>
      </c>
      <c r="F193" s="55">
        <v>6.3100000000000003E-2</v>
      </c>
      <c r="G193" s="56">
        <f t="shared" si="92"/>
        <v>408.84291376896169</v>
      </c>
      <c r="H193" s="56">
        <v>0</v>
      </c>
      <c r="I193" s="77">
        <f t="shared" si="89"/>
        <v>9.6269904187734401</v>
      </c>
      <c r="J193" s="57">
        <f t="shared" si="93"/>
        <v>6.5025065287988406</v>
      </c>
      <c r="K193" s="5">
        <f t="shared" si="94"/>
        <v>16.129496947572282</v>
      </c>
      <c r="L193" s="57">
        <f t="shared" si="88"/>
        <v>35.799999999999997</v>
      </c>
      <c r="M193" s="86">
        <f t="shared" si="95"/>
        <v>51.929496947572275</v>
      </c>
      <c r="N193" s="5">
        <f t="shared" si="96"/>
        <v>415.34542029776054</v>
      </c>
      <c r="O193" s="56">
        <f t="shared" si="97"/>
        <v>363.41592335018822</v>
      </c>
    </row>
    <row r="194" spans="1:15" x14ac:dyDescent="0.2">
      <c r="A194" s="59" t="s">
        <v>57</v>
      </c>
      <c r="B194" s="54" t="str">
        <f t="shared" si="83"/>
        <v>Q4/2023</v>
      </c>
      <c r="C194" s="49">
        <f t="shared" si="90"/>
        <v>45200</v>
      </c>
      <c r="D194" s="49">
        <f t="shared" si="87"/>
        <v>45291</v>
      </c>
      <c r="E194" s="54">
        <f t="shared" si="91"/>
        <v>92</v>
      </c>
      <c r="F194" s="55">
        <v>6.3100000000000003E-2</v>
      </c>
      <c r="G194" s="56">
        <f t="shared" si="92"/>
        <v>363.41592335018822</v>
      </c>
      <c r="H194" s="56">
        <v>0</v>
      </c>
      <c r="I194" s="77">
        <f t="shared" si="89"/>
        <v>9.6269904187734401</v>
      </c>
      <c r="J194" s="57">
        <f t="shared" si="93"/>
        <v>5.7800058033767483</v>
      </c>
      <c r="K194" s="5">
        <f t="shared" si="94"/>
        <v>15.406996222150187</v>
      </c>
      <c r="L194" s="57">
        <f t="shared" si="88"/>
        <v>35.799999999999997</v>
      </c>
      <c r="M194" s="86">
        <f t="shared" si="95"/>
        <v>51.206996222150181</v>
      </c>
      <c r="N194" s="5">
        <f t="shared" si="96"/>
        <v>369.19592915356498</v>
      </c>
      <c r="O194" s="56">
        <f t="shared" si="97"/>
        <v>317.98893293141475</v>
      </c>
    </row>
    <row r="195" spans="1:15" x14ac:dyDescent="0.2">
      <c r="A195" s="59" t="s">
        <v>58</v>
      </c>
      <c r="B195" s="54" t="str">
        <f t="shared" si="83"/>
        <v>Q1/2024</v>
      </c>
      <c r="C195" s="49">
        <f t="shared" si="90"/>
        <v>45292</v>
      </c>
      <c r="D195" s="49">
        <f t="shared" si="87"/>
        <v>45382</v>
      </c>
      <c r="E195" s="54">
        <f t="shared" si="91"/>
        <v>91</v>
      </c>
      <c r="F195" s="55">
        <v>6.3100000000000003E-2</v>
      </c>
      <c r="G195" s="56">
        <f t="shared" si="92"/>
        <v>317.98893293141475</v>
      </c>
      <c r="H195" s="56">
        <v>0</v>
      </c>
      <c r="I195" s="77">
        <f t="shared" si="89"/>
        <v>9.6269904187734401</v>
      </c>
      <c r="J195" s="57">
        <f t="shared" si="93"/>
        <v>4.9888640759166032</v>
      </c>
      <c r="K195" s="5">
        <f t="shared" si="94"/>
        <v>14.615854494690044</v>
      </c>
      <c r="L195" s="57">
        <f t="shared" si="88"/>
        <v>35.799999999999997</v>
      </c>
      <c r="M195" s="86">
        <f t="shared" si="95"/>
        <v>50.415854494690038</v>
      </c>
      <c r="N195" s="5">
        <f t="shared" si="96"/>
        <v>322.97779700733133</v>
      </c>
      <c r="O195" s="56">
        <f t="shared" si="97"/>
        <v>272.56194251264128</v>
      </c>
    </row>
    <row r="196" spans="1:15" x14ac:dyDescent="0.2">
      <c r="A196" s="59" t="s">
        <v>59</v>
      </c>
      <c r="B196" s="54" t="str">
        <f t="shared" si="83"/>
        <v>Q2/2024</v>
      </c>
      <c r="C196" s="49">
        <f t="shared" si="90"/>
        <v>45383</v>
      </c>
      <c r="D196" s="49">
        <f t="shared" si="87"/>
        <v>45473</v>
      </c>
      <c r="E196" s="54">
        <f t="shared" si="91"/>
        <v>91</v>
      </c>
      <c r="F196" s="55">
        <v>6.3100000000000003E-2</v>
      </c>
      <c r="G196" s="56">
        <f t="shared" si="92"/>
        <v>272.56194251264128</v>
      </c>
      <c r="H196" s="56">
        <v>0</v>
      </c>
      <c r="I196" s="77">
        <f t="shared" si="89"/>
        <v>9.6269904187734401</v>
      </c>
      <c r="J196" s="57">
        <f t="shared" si="93"/>
        <v>4.2761692079285174</v>
      </c>
      <c r="K196" s="5">
        <f t="shared" si="94"/>
        <v>13.903159626701957</v>
      </c>
      <c r="L196" s="57">
        <f t="shared" si="88"/>
        <v>35.799999999999997</v>
      </c>
      <c r="M196" s="86">
        <f t="shared" si="95"/>
        <v>49.703159626701954</v>
      </c>
      <c r="N196" s="5">
        <f t="shared" si="96"/>
        <v>276.83811172056977</v>
      </c>
      <c r="O196" s="56">
        <f t="shared" si="97"/>
        <v>227.13495209386784</v>
      </c>
    </row>
    <row r="197" spans="1:15" x14ac:dyDescent="0.2">
      <c r="A197" s="59" t="s">
        <v>60</v>
      </c>
      <c r="B197" s="54" t="str">
        <f t="shared" si="83"/>
        <v>Q3/2024</v>
      </c>
      <c r="C197" s="49">
        <f t="shared" si="90"/>
        <v>45474</v>
      </c>
      <c r="D197" s="49">
        <f t="shared" si="87"/>
        <v>45565</v>
      </c>
      <c r="E197" s="54">
        <f t="shared" si="91"/>
        <v>92</v>
      </c>
      <c r="F197" s="55">
        <v>6.3100000000000003E-2</v>
      </c>
      <c r="G197" s="56">
        <f t="shared" si="92"/>
        <v>227.13495209386784</v>
      </c>
      <c r="H197" s="56">
        <v>0</v>
      </c>
      <c r="I197" s="77">
        <f t="shared" si="89"/>
        <v>9.6269904187734401</v>
      </c>
      <c r="J197" s="57">
        <f t="shared" si="93"/>
        <v>3.6026333986210974</v>
      </c>
      <c r="K197" s="5">
        <f t="shared" si="94"/>
        <v>13.229623817394538</v>
      </c>
      <c r="L197" s="57">
        <f t="shared" si="88"/>
        <v>35.799999999999997</v>
      </c>
      <c r="M197" s="86">
        <f t="shared" si="95"/>
        <v>49.029623817394537</v>
      </c>
      <c r="N197" s="5">
        <f t="shared" si="96"/>
        <v>230.73758549248893</v>
      </c>
      <c r="O197" s="56">
        <f t="shared" si="97"/>
        <v>181.70796167509442</v>
      </c>
    </row>
    <row r="198" spans="1:15" x14ac:dyDescent="0.2">
      <c r="A198" s="59" t="s">
        <v>61</v>
      </c>
      <c r="B198" s="54" t="str">
        <f t="shared" si="83"/>
        <v>Q4/2024</v>
      </c>
      <c r="C198" s="49">
        <f t="shared" si="90"/>
        <v>45566</v>
      </c>
      <c r="D198" s="49">
        <f t="shared" si="87"/>
        <v>45657</v>
      </c>
      <c r="E198" s="54">
        <f t="shared" si="91"/>
        <v>92</v>
      </c>
      <c r="F198" s="55">
        <v>6.3100000000000003E-2</v>
      </c>
      <c r="G198" s="56">
        <f t="shared" si="92"/>
        <v>181.70796167509442</v>
      </c>
      <c r="H198" s="56">
        <v>0</v>
      </c>
      <c r="I198" s="77">
        <f t="shared" si="89"/>
        <v>9.6269904187734401</v>
      </c>
      <c r="J198" s="57">
        <f t="shared" si="93"/>
        <v>2.8821067188968805</v>
      </c>
      <c r="K198" s="5">
        <f t="shared" si="94"/>
        <v>12.50909713767032</v>
      </c>
      <c r="L198" s="57">
        <f t="shared" si="88"/>
        <v>35.799999999999997</v>
      </c>
      <c r="M198" s="86">
        <f t="shared" si="95"/>
        <v>48.309097137670321</v>
      </c>
      <c r="N198" s="5">
        <f t="shared" si="96"/>
        <v>184.59006839399132</v>
      </c>
      <c r="O198" s="56">
        <f t="shared" si="97"/>
        <v>136.28097125632101</v>
      </c>
    </row>
    <row r="199" spans="1:15" x14ac:dyDescent="0.2">
      <c r="A199" s="59" t="s">
        <v>62</v>
      </c>
      <c r="B199" s="54" t="str">
        <f t="shared" si="83"/>
        <v>Q1/2025</v>
      </c>
      <c r="C199" s="49">
        <f t="shared" si="90"/>
        <v>45658</v>
      </c>
      <c r="D199" s="49">
        <f t="shared" si="87"/>
        <v>45747</v>
      </c>
      <c r="E199" s="54">
        <f t="shared" si="91"/>
        <v>90</v>
      </c>
      <c r="F199" s="55">
        <v>6.3100000000000003E-2</v>
      </c>
      <c r="G199" s="56">
        <f t="shared" si="92"/>
        <v>136.28097125632101</v>
      </c>
      <c r="H199" s="56">
        <v>0</v>
      </c>
      <c r="I199" s="77">
        <f t="shared" si="89"/>
        <v>9.6269904187734401</v>
      </c>
      <c r="J199" s="57">
        <f t="shared" si="93"/>
        <v>2.1203825637387586</v>
      </c>
      <c r="K199" s="5">
        <f t="shared" si="94"/>
        <v>11.747372982512198</v>
      </c>
      <c r="L199" s="57">
        <f t="shared" si="88"/>
        <v>35.799999999999997</v>
      </c>
      <c r="M199" s="86">
        <f t="shared" si="95"/>
        <v>47.547372982512194</v>
      </c>
      <c r="N199" s="5">
        <f t="shared" si="96"/>
        <v>138.40135382005977</v>
      </c>
      <c r="O199" s="56">
        <f t="shared" si="97"/>
        <v>90.853980837547567</v>
      </c>
    </row>
    <row r="200" spans="1:15" x14ac:dyDescent="0.2">
      <c r="A200" s="59" t="s">
        <v>63</v>
      </c>
      <c r="B200" s="54" t="str">
        <f>+IF(MONTH(C200)&lt;4,"Q1",IF(MONTH(C200)&lt;7,"Q2",IF(MONTH(C200)&lt;10,"Q3","Q4")))&amp;"/"&amp;YEAR(C200)</f>
        <v>Q2/2025</v>
      </c>
      <c r="C200" s="49">
        <f>D199+1</f>
        <v>45748</v>
      </c>
      <c r="D200" s="49">
        <f t="shared" si="87"/>
        <v>45838</v>
      </c>
      <c r="E200" s="54">
        <f>D200-C200+1</f>
        <v>91</v>
      </c>
      <c r="F200" s="55">
        <v>6.3100000000000003E-2</v>
      </c>
      <c r="G200" s="56">
        <f>O199</f>
        <v>90.853980837547567</v>
      </c>
      <c r="H200" s="56">
        <v>0</v>
      </c>
      <c r="I200" s="77">
        <f t="shared" si="89"/>
        <v>9.6269904187734401</v>
      </c>
      <c r="J200" s="57">
        <f>G200*F200*(E200/(DATE(YEAR(D200),12,31)-DATE(YEAR(D200),1,1)+1))</f>
        <v>1.429294913335019</v>
      </c>
      <c r="K200" s="5">
        <f>+SUM(I200:J200)</f>
        <v>11.056285332108459</v>
      </c>
      <c r="L200" s="57">
        <f t="shared" si="88"/>
        <v>35.799999999999997</v>
      </c>
      <c r="M200" s="86">
        <f>+SUM(K200:L200)</f>
        <v>46.856285332108456</v>
      </c>
      <c r="N200" s="5">
        <f>+G200+H200+J200</f>
        <v>92.283275750882581</v>
      </c>
      <c r="O200" s="56">
        <f>G200+H200-L200-I200</f>
        <v>45.426990418774132</v>
      </c>
    </row>
    <row r="201" spans="1:15" x14ac:dyDescent="0.2">
      <c r="A201" s="59" t="s">
        <v>64</v>
      </c>
      <c r="B201" s="54" t="str">
        <f>+IF(MONTH(C201)&lt;4,"Q1",IF(MONTH(C201)&lt;7,"Q2",IF(MONTH(C201)&lt;10,"Q3","Q4")))&amp;"/"&amp;YEAR(C201)</f>
        <v>Q3/2025</v>
      </c>
      <c r="C201" s="49">
        <f>D200+1</f>
        <v>45839</v>
      </c>
      <c r="D201" s="49">
        <f t="shared" si="87"/>
        <v>45930</v>
      </c>
      <c r="E201" s="54">
        <f>D201-C201+1</f>
        <v>92</v>
      </c>
      <c r="F201" s="55">
        <v>6.3100000000000003E-2</v>
      </c>
      <c r="G201" s="56">
        <f>O200</f>
        <v>45.426990418774132</v>
      </c>
      <c r="H201" s="56">
        <v>0</v>
      </c>
      <c r="I201" s="77">
        <f t="shared" si="89"/>
        <v>9.6269904187734401</v>
      </c>
      <c r="J201" s="57">
        <f>G201*F201*(E201/(DATE(YEAR(D201),12,31)-DATE(YEAR(D201),1,1)+1))</f>
        <v>0.72250072542210309</v>
      </c>
      <c r="K201" s="5">
        <f>+SUM(I201:J201)</f>
        <v>10.349491144195543</v>
      </c>
      <c r="L201" s="57">
        <f t="shared" si="88"/>
        <v>35.799999999999997</v>
      </c>
      <c r="M201" s="86">
        <f>+SUM(K201:L201)</f>
        <v>46.149491144195537</v>
      </c>
      <c r="N201" s="5">
        <f>+G201+H201+J201</f>
        <v>46.149491144196233</v>
      </c>
      <c r="O201" s="56">
        <f>G201+H201-L201-I201</f>
        <v>6.9455552420549793E-13</v>
      </c>
    </row>
    <row r="202" spans="1:15" ht="18.95" customHeight="1" thickBot="1" x14ac:dyDescent="0.25">
      <c r="A202" s="98"/>
      <c r="B202" s="99"/>
      <c r="C202" s="100"/>
      <c r="D202" s="100"/>
      <c r="E202" s="99"/>
      <c r="F202" s="99"/>
      <c r="G202" s="88">
        <f>SUM(G159:G183)</f>
        <v>19941.521227562487</v>
      </c>
      <c r="H202" s="88">
        <f>SUM(H159:H199)</f>
        <v>192.53980837546879</v>
      </c>
      <c r="I202" s="89">
        <f>SUM(I159:I201)</f>
        <v>192.53980837546877</v>
      </c>
      <c r="J202" s="89">
        <f t="shared" ref="J202:O202" si="98">SUM(J159:J201)</f>
        <v>103.81025128186036</v>
      </c>
      <c r="K202" s="89">
        <f t="shared" si="98"/>
        <v>296.35005965732921</v>
      </c>
      <c r="L202" s="89">
        <f t="shared" si="98"/>
        <v>715.99999999999989</v>
      </c>
      <c r="M202" s="89">
        <f t="shared" si="98"/>
        <v>1012.3500596573291</v>
      </c>
      <c r="N202" s="89">
        <f t="shared" si="98"/>
        <v>28005.886648830081</v>
      </c>
      <c r="O202" s="89">
        <f t="shared" si="98"/>
        <v>26993.53658917276</v>
      </c>
    </row>
    <row r="203" spans="1:15" ht="13.5" thickTop="1" x14ac:dyDescent="0.2"/>
    <row r="204" spans="1:15" ht="36.75" x14ac:dyDescent="0.2">
      <c r="A204" s="58" t="s">
        <v>44</v>
      </c>
      <c r="B204" s="58" t="s">
        <v>3</v>
      </c>
      <c r="C204" s="58" t="s">
        <v>4</v>
      </c>
      <c r="D204" s="58" t="s">
        <v>5</v>
      </c>
      <c r="E204" s="58" t="s">
        <v>6</v>
      </c>
      <c r="F204" s="58" t="s">
        <v>7</v>
      </c>
      <c r="G204" s="58" t="s">
        <v>71</v>
      </c>
      <c r="H204" s="58" t="s">
        <v>72</v>
      </c>
      <c r="I204" s="73" t="s">
        <v>73</v>
      </c>
      <c r="J204" s="74" t="s">
        <v>74</v>
      </c>
      <c r="K204" s="74" t="s">
        <v>75</v>
      </c>
      <c r="L204" s="74" t="s">
        <v>76</v>
      </c>
      <c r="M204" s="75" t="s">
        <v>66</v>
      </c>
      <c r="N204" s="58" t="s">
        <v>77</v>
      </c>
      <c r="O204" s="58" t="s">
        <v>78</v>
      </c>
    </row>
    <row r="205" spans="1:15" x14ac:dyDescent="0.2">
      <c r="A205" s="123" t="s">
        <v>37</v>
      </c>
      <c r="B205" s="325" t="s">
        <v>48</v>
      </c>
      <c r="C205" s="49">
        <f>VLOOKUP(B205,A$1:F$33,2,FALSE)</f>
        <v>42086</v>
      </c>
      <c r="D205" s="49">
        <f>DATE(YEAR(C205),IF(MONTH(C205)&lt;=3,3,IF(MONTH(C205)&lt;=6,6,IF(MONTH(C205)&lt;=9,9,12))),IF(OR(MONTH(C205)&lt;=3,MONTH(C205)&gt;=10),31,30))</f>
        <v>42094</v>
      </c>
      <c r="E205" s="54">
        <f>D205-C205+1</f>
        <v>9</v>
      </c>
      <c r="F205" s="55">
        <v>3.2500000000000001E-2</v>
      </c>
      <c r="G205" s="56">
        <f>VLOOKUP(B205,$A$1:$F$33,5,FALSE)</f>
        <v>918</v>
      </c>
      <c r="H205" s="56">
        <f t="shared" ref="H205:H228" si="99">G205*F205*(E205/(DATE(YEAR(D205),12,31)-DATE(YEAR(D205),1,1)+1))</f>
        <v>0.73565753424657532</v>
      </c>
      <c r="I205" s="122">
        <v>0</v>
      </c>
      <c r="J205" s="57">
        <v>0</v>
      </c>
      <c r="K205" s="5">
        <f t="shared" ref="K205:K228" si="100">+SUM(I205:J205)</f>
        <v>0</v>
      </c>
      <c r="L205" s="57">
        <v>0</v>
      </c>
      <c r="M205" s="86">
        <f t="shared" ref="M205:M228" si="101">+SUM(K205:L205)</f>
        <v>0</v>
      </c>
      <c r="N205" s="5">
        <f t="shared" ref="N205:N228" si="102">+G205+H205+J205</f>
        <v>918.73565753424657</v>
      </c>
      <c r="O205" s="56">
        <f t="shared" ref="O205:O228" si="103">G205+H205-L205-I205</f>
        <v>918.73565753424657</v>
      </c>
    </row>
    <row r="206" spans="1:15" x14ac:dyDescent="0.2">
      <c r="A206" s="59" t="s">
        <v>22</v>
      </c>
      <c r="B206" s="54" t="str">
        <f t="shared" ref="B206:B245" si="104">+IF(MONTH(C206)&lt;4,"Q1",IF(MONTH(C206)&lt;7,"Q2",IF(MONTH(C206)&lt;10,"Q3","Q4")))&amp;"/"&amp;YEAR(C206)</f>
        <v>Q2/2015</v>
      </c>
      <c r="C206" s="49">
        <f>D205+1</f>
        <v>42095</v>
      </c>
      <c r="D206" s="49">
        <f>EOMONTH(D205,3)</f>
        <v>42185</v>
      </c>
      <c r="E206" s="54">
        <f t="shared" ref="E206:E228" si="105">D206-C206+1</f>
        <v>91</v>
      </c>
      <c r="F206" s="55">
        <v>3.2500000000000001E-2</v>
      </c>
      <c r="G206" s="56">
        <f t="shared" ref="G206:G226" si="106">O205</f>
        <v>918.73565753424657</v>
      </c>
      <c r="H206" s="56">
        <f t="shared" si="99"/>
        <v>7.4442759100206422</v>
      </c>
      <c r="I206" s="122">
        <v>0</v>
      </c>
      <c r="J206" s="57">
        <v>0</v>
      </c>
      <c r="K206" s="5">
        <f t="shared" si="100"/>
        <v>0</v>
      </c>
      <c r="L206" s="57">
        <v>0</v>
      </c>
      <c r="M206" s="86">
        <f t="shared" si="101"/>
        <v>0</v>
      </c>
      <c r="N206" s="5">
        <f t="shared" si="102"/>
        <v>926.17993344426725</v>
      </c>
      <c r="O206" s="56">
        <f t="shared" si="103"/>
        <v>926.17993344426725</v>
      </c>
    </row>
    <row r="207" spans="1:15" x14ac:dyDescent="0.2">
      <c r="A207" s="59" t="s">
        <v>22</v>
      </c>
      <c r="B207" s="54" t="str">
        <f t="shared" si="104"/>
        <v>Q3/2015</v>
      </c>
      <c r="C207" s="49">
        <f t="shared" ref="C207:C226" si="107">D206+1</f>
        <v>42186</v>
      </c>
      <c r="D207" s="49">
        <f t="shared" ref="D207:D247" si="108">EOMONTH(D206,3)</f>
        <v>42277</v>
      </c>
      <c r="E207" s="54">
        <f t="shared" si="105"/>
        <v>92</v>
      </c>
      <c r="F207" s="55">
        <v>3.2500000000000001E-2</v>
      </c>
      <c r="G207" s="56">
        <f t="shared" si="106"/>
        <v>926.17993344426725</v>
      </c>
      <c r="H207" s="56">
        <f t="shared" si="99"/>
        <v>7.5870630164338611</v>
      </c>
      <c r="I207" s="122">
        <v>0</v>
      </c>
      <c r="J207" s="57">
        <v>0</v>
      </c>
      <c r="K207" s="5">
        <f t="shared" si="100"/>
        <v>0</v>
      </c>
      <c r="L207" s="57">
        <v>0</v>
      </c>
      <c r="M207" s="86">
        <f t="shared" si="101"/>
        <v>0</v>
      </c>
      <c r="N207" s="5">
        <f t="shared" si="102"/>
        <v>933.76699646070108</v>
      </c>
      <c r="O207" s="56">
        <f t="shared" si="103"/>
        <v>933.76699646070108</v>
      </c>
    </row>
    <row r="208" spans="1:15" x14ac:dyDescent="0.2">
      <c r="A208" s="59" t="s">
        <v>22</v>
      </c>
      <c r="B208" s="54" t="str">
        <f t="shared" si="104"/>
        <v>Q4/2015</v>
      </c>
      <c r="C208" s="49">
        <f t="shared" si="107"/>
        <v>42278</v>
      </c>
      <c r="D208" s="49">
        <f t="shared" si="108"/>
        <v>42369</v>
      </c>
      <c r="E208" s="54">
        <f t="shared" si="105"/>
        <v>92</v>
      </c>
      <c r="F208" s="55">
        <v>3.2500000000000001E-2</v>
      </c>
      <c r="G208" s="56">
        <f t="shared" si="106"/>
        <v>933.76699646070108</v>
      </c>
      <c r="H208" s="56">
        <f t="shared" si="99"/>
        <v>7.6492145737465655</v>
      </c>
      <c r="I208" s="122">
        <v>0</v>
      </c>
      <c r="J208" s="57">
        <v>0</v>
      </c>
      <c r="K208" s="5">
        <f t="shared" si="100"/>
        <v>0</v>
      </c>
      <c r="L208" s="57">
        <v>0</v>
      </c>
      <c r="M208" s="86">
        <f t="shared" si="101"/>
        <v>0</v>
      </c>
      <c r="N208" s="5">
        <f t="shared" si="102"/>
        <v>941.41621103444766</v>
      </c>
      <c r="O208" s="56">
        <f t="shared" si="103"/>
        <v>941.41621103444766</v>
      </c>
    </row>
    <row r="209" spans="1:15" x14ac:dyDescent="0.2">
      <c r="A209" s="59" t="s">
        <v>22</v>
      </c>
      <c r="B209" s="54" t="str">
        <f t="shared" si="104"/>
        <v>Q1/2016</v>
      </c>
      <c r="C209" s="49">
        <f t="shared" si="107"/>
        <v>42370</v>
      </c>
      <c r="D209" s="49">
        <f t="shared" si="108"/>
        <v>42460</v>
      </c>
      <c r="E209" s="54">
        <f t="shared" si="105"/>
        <v>91</v>
      </c>
      <c r="F209" s="55">
        <v>3.2500000000000001E-2</v>
      </c>
      <c r="G209" s="56">
        <f t="shared" si="106"/>
        <v>941.41621103444766</v>
      </c>
      <c r="H209" s="56">
        <f t="shared" si="99"/>
        <v>7.6072088637551341</v>
      </c>
      <c r="I209" s="77">
        <v>0</v>
      </c>
      <c r="J209" s="57">
        <v>0</v>
      </c>
      <c r="K209" s="5">
        <f t="shared" si="100"/>
        <v>0</v>
      </c>
      <c r="L209" s="57">
        <v>0</v>
      </c>
      <c r="M209" s="86">
        <f t="shared" si="101"/>
        <v>0</v>
      </c>
      <c r="N209" s="5">
        <f t="shared" si="102"/>
        <v>949.02341989820275</v>
      </c>
      <c r="O209" s="56">
        <f t="shared" si="103"/>
        <v>949.02341989820275</v>
      </c>
    </row>
    <row r="210" spans="1:15" x14ac:dyDescent="0.2">
      <c r="A210" s="59" t="s">
        <v>22</v>
      </c>
      <c r="B210" s="54" t="str">
        <f t="shared" si="104"/>
        <v>Q2/2016</v>
      </c>
      <c r="C210" s="49">
        <f t="shared" si="107"/>
        <v>42461</v>
      </c>
      <c r="D210" s="49">
        <f t="shared" si="108"/>
        <v>42551</v>
      </c>
      <c r="E210" s="54">
        <f t="shared" si="105"/>
        <v>91</v>
      </c>
      <c r="F210" s="55">
        <v>3.4599999999999999E-2</v>
      </c>
      <c r="G210" s="56">
        <f t="shared" si="106"/>
        <v>949.02341989820275</v>
      </c>
      <c r="H210" s="56">
        <f t="shared" si="99"/>
        <v>8.1641943712881986</v>
      </c>
      <c r="I210" s="77">
        <v>0</v>
      </c>
      <c r="J210" s="57">
        <v>0</v>
      </c>
      <c r="K210" s="5">
        <f t="shared" si="100"/>
        <v>0</v>
      </c>
      <c r="L210" s="57">
        <v>0</v>
      </c>
      <c r="M210" s="86">
        <f t="shared" si="101"/>
        <v>0</v>
      </c>
      <c r="N210" s="5">
        <f t="shared" si="102"/>
        <v>957.18761426949095</v>
      </c>
      <c r="O210" s="56">
        <f t="shared" si="103"/>
        <v>957.18761426949095</v>
      </c>
    </row>
    <row r="211" spans="1:15" x14ac:dyDescent="0.2">
      <c r="A211" s="59" t="s">
        <v>22</v>
      </c>
      <c r="B211" s="54" t="str">
        <f t="shared" si="104"/>
        <v>Q3/2016</v>
      </c>
      <c r="C211" s="49">
        <f t="shared" si="107"/>
        <v>42552</v>
      </c>
      <c r="D211" s="49">
        <f t="shared" si="108"/>
        <v>42643</v>
      </c>
      <c r="E211" s="54">
        <f t="shared" si="105"/>
        <v>92</v>
      </c>
      <c r="F211" s="55">
        <v>3.5000000000000003E-2</v>
      </c>
      <c r="G211" s="56">
        <f t="shared" si="106"/>
        <v>957.18761426949095</v>
      </c>
      <c r="H211" s="56">
        <f t="shared" si="99"/>
        <v>8.421158792206997</v>
      </c>
      <c r="I211" s="122">
        <v>0</v>
      </c>
      <c r="J211" s="57">
        <v>0</v>
      </c>
      <c r="K211" s="5">
        <f t="shared" si="100"/>
        <v>0</v>
      </c>
      <c r="L211" s="57">
        <v>0</v>
      </c>
      <c r="M211" s="86">
        <f t="shared" si="101"/>
        <v>0</v>
      </c>
      <c r="N211" s="5">
        <f t="shared" si="102"/>
        <v>965.608773061698</v>
      </c>
      <c r="O211" s="56">
        <f t="shared" si="103"/>
        <v>965.608773061698</v>
      </c>
    </row>
    <row r="212" spans="1:15" x14ac:dyDescent="0.2">
      <c r="A212" s="59" t="s">
        <v>22</v>
      </c>
      <c r="B212" s="54" t="str">
        <f t="shared" si="104"/>
        <v>Q4/2016</v>
      </c>
      <c r="C212" s="49">
        <f t="shared" si="107"/>
        <v>42644</v>
      </c>
      <c r="D212" s="49">
        <f t="shared" si="108"/>
        <v>42735</v>
      </c>
      <c r="E212" s="54">
        <f t="shared" si="105"/>
        <v>92</v>
      </c>
      <c r="F212" s="55">
        <v>3.5000000000000003E-2</v>
      </c>
      <c r="G212" s="56">
        <f t="shared" si="106"/>
        <v>965.608773061698</v>
      </c>
      <c r="H212" s="56">
        <f t="shared" si="99"/>
        <v>8.4952465826739552</v>
      </c>
      <c r="I212" s="122">
        <v>0</v>
      </c>
      <c r="J212" s="57">
        <v>0</v>
      </c>
      <c r="K212" s="5">
        <f t="shared" si="100"/>
        <v>0</v>
      </c>
      <c r="L212" s="57">
        <v>0</v>
      </c>
      <c r="M212" s="86">
        <f t="shared" si="101"/>
        <v>0</v>
      </c>
      <c r="N212" s="5">
        <f t="shared" si="102"/>
        <v>974.10401964437199</v>
      </c>
      <c r="O212" s="56">
        <f t="shared" si="103"/>
        <v>974.10401964437199</v>
      </c>
    </row>
    <row r="213" spans="1:15" x14ac:dyDescent="0.2">
      <c r="A213" s="59" t="s">
        <v>22</v>
      </c>
      <c r="B213" s="54" t="str">
        <f t="shared" si="104"/>
        <v>Q1/2017</v>
      </c>
      <c r="C213" s="49">
        <f t="shared" si="107"/>
        <v>42736</v>
      </c>
      <c r="D213" s="49">
        <f t="shared" si="108"/>
        <v>42825</v>
      </c>
      <c r="E213" s="54">
        <f t="shared" si="105"/>
        <v>90</v>
      </c>
      <c r="F213" s="55">
        <v>3.5000000000000003E-2</v>
      </c>
      <c r="G213" s="56">
        <f t="shared" si="106"/>
        <v>974.10401964437199</v>
      </c>
      <c r="H213" s="56">
        <f t="shared" si="99"/>
        <v>8.4066511284377299</v>
      </c>
      <c r="I213" s="122">
        <v>0</v>
      </c>
      <c r="J213" s="57">
        <v>0</v>
      </c>
      <c r="K213" s="5">
        <f t="shared" si="100"/>
        <v>0</v>
      </c>
      <c r="L213" s="57">
        <v>0</v>
      </c>
      <c r="M213" s="86">
        <f t="shared" si="101"/>
        <v>0</v>
      </c>
      <c r="N213" s="5">
        <f t="shared" si="102"/>
        <v>982.5106707728097</v>
      </c>
      <c r="O213" s="56">
        <f t="shared" si="103"/>
        <v>982.5106707728097</v>
      </c>
    </row>
    <row r="214" spans="1:15" x14ac:dyDescent="0.2">
      <c r="A214" s="59" t="s">
        <v>22</v>
      </c>
      <c r="B214" s="54" t="str">
        <f t="shared" si="104"/>
        <v>Q2/2017</v>
      </c>
      <c r="C214" s="49">
        <f t="shared" si="107"/>
        <v>42826</v>
      </c>
      <c r="D214" s="49">
        <f t="shared" si="108"/>
        <v>42916</v>
      </c>
      <c r="E214" s="54">
        <f t="shared" si="105"/>
        <v>91</v>
      </c>
      <c r="F214" s="55">
        <v>3.7100000000000001E-2</v>
      </c>
      <c r="G214" s="56">
        <f t="shared" si="106"/>
        <v>982.5106707728097</v>
      </c>
      <c r="H214" s="56">
        <f t="shared" si="99"/>
        <v>9.0878199331399525</v>
      </c>
      <c r="I214" s="77">
        <v>0</v>
      </c>
      <c r="J214" s="57">
        <v>0</v>
      </c>
      <c r="K214" s="5">
        <f t="shared" si="100"/>
        <v>0</v>
      </c>
      <c r="L214" s="57">
        <v>0</v>
      </c>
      <c r="M214" s="86">
        <f t="shared" si="101"/>
        <v>0</v>
      </c>
      <c r="N214" s="5">
        <f t="shared" si="102"/>
        <v>991.59849070594964</v>
      </c>
      <c r="O214" s="56">
        <f t="shared" si="103"/>
        <v>991.59849070594964</v>
      </c>
    </row>
    <row r="215" spans="1:15" x14ac:dyDescent="0.2">
      <c r="A215" s="59" t="s">
        <v>22</v>
      </c>
      <c r="B215" s="54" t="str">
        <f t="shared" si="104"/>
        <v>Q3/2017</v>
      </c>
      <c r="C215" s="49">
        <f t="shared" si="107"/>
        <v>42917</v>
      </c>
      <c r="D215" s="49">
        <f t="shared" si="108"/>
        <v>43008</v>
      </c>
      <c r="E215" s="54">
        <f t="shared" si="105"/>
        <v>92</v>
      </c>
      <c r="F215" s="55">
        <v>3.9600000000000003E-2</v>
      </c>
      <c r="G215" s="56">
        <f t="shared" si="106"/>
        <v>991.59849070594964</v>
      </c>
      <c r="H215" s="56">
        <f t="shared" si="99"/>
        <v>9.8975112913422372</v>
      </c>
      <c r="I215" s="77">
        <v>0</v>
      </c>
      <c r="J215" s="57">
        <v>0</v>
      </c>
      <c r="K215" s="5">
        <f t="shared" si="100"/>
        <v>0</v>
      </c>
      <c r="L215" s="57">
        <v>0</v>
      </c>
      <c r="M215" s="86">
        <f t="shared" si="101"/>
        <v>0</v>
      </c>
      <c r="N215" s="5">
        <f t="shared" si="102"/>
        <v>1001.4960019972918</v>
      </c>
      <c r="O215" s="56">
        <f t="shared" si="103"/>
        <v>1001.4960019972918</v>
      </c>
    </row>
    <row r="216" spans="1:15" x14ac:dyDescent="0.2">
      <c r="A216" s="59" t="s">
        <v>22</v>
      </c>
      <c r="B216" s="54" t="str">
        <f t="shared" si="104"/>
        <v>Q4/2017</v>
      </c>
      <c r="C216" s="49">
        <f t="shared" si="107"/>
        <v>43009</v>
      </c>
      <c r="D216" s="49">
        <f t="shared" si="108"/>
        <v>43100</v>
      </c>
      <c r="E216" s="54">
        <f t="shared" si="105"/>
        <v>92</v>
      </c>
      <c r="F216" s="55">
        <v>4.2099999999999999E-2</v>
      </c>
      <c r="G216" s="56">
        <f t="shared" si="106"/>
        <v>1001.4960019972918</v>
      </c>
      <c r="H216" s="56">
        <f t="shared" si="99"/>
        <v>10.627381684755921</v>
      </c>
      <c r="I216" s="122">
        <v>0</v>
      </c>
      <c r="J216" s="57">
        <v>0</v>
      </c>
      <c r="K216" s="5">
        <f t="shared" si="100"/>
        <v>0</v>
      </c>
      <c r="L216" s="57">
        <v>0</v>
      </c>
      <c r="M216" s="86">
        <f t="shared" si="101"/>
        <v>0</v>
      </c>
      <c r="N216" s="5">
        <f t="shared" si="102"/>
        <v>1012.1233836820478</v>
      </c>
      <c r="O216" s="56">
        <f t="shared" si="103"/>
        <v>1012.1233836820478</v>
      </c>
    </row>
    <row r="217" spans="1:15" x14ac:dyDescent="0.2">
      <c r="A217" s="59" t="s">
        <v>22</v>
      </c>
      <c r="B217" s="54" t="str">
        <f t="shared" si="104"/>
        <v>Q1/2018</v>
      </c>
      <c r="C217" s="49">
        <f t="shared" si="107"/>
        <v>43101</v>
      </c>
      <c r="D217" s="49">
        <f t="shared" si="108"/>
        <v>43190</v>
      </c>
      <c r="E217" s="54">
        <f t="shared" si="105"/>
        <v>90</v>
      </c>
      <c r="F217" s="55">
        <v>4.2500000000000003E-2</v>
      </c>
      <c r="G217" s="56">
        <f t="shared" si="106"/>
        <v>1012.1233836820478</v>
      </c>
      <c r="H217" s="56">
        <f t="shared" si="99"/>
        <v>10.606498472832419</v>
      </c>
      <c r="I217" s="122">
        <v>0</v>
      </c>
      <c r="J217" s="57">
        <v>0</v>
      </c>
      <c r="K217" s="5">
        <f t="shared" si="100"/>
        <v>0</v>
      </c>
      <c r="L217" s="57">
        <v>0</v>
      </c>
      <c r="M217" s="86">
        <f t="shared" si="101"/>
        <v>0</v>
      </c>
      <c r="N217" s="5">
        <f t="shared" si="102"/>
        <v>1022.7298821548802</v>
      </c>
      <c r="O217" s="56">
        <f t="shared" si="103"/>
        <v>1022.7298821548802</v>
      </c>
    </row>
    <row r="218" spans="1:15" x14ac:dyDescent="0.2">
      <c r="A218" s="59" t="s">
        <v>22</v>
      </c>
      <c r="B218" s="54" t="str">
        <f t="shared" si="104"/>
        <v>Q2/2018</v>
      </c>
      <c r="C218" s="49">
        <f t="shared" si="107"/>
        <v>43191</v>
      </c>
      <c r="D218" s="49">
        <f t="shared" si="108"/>
        <v>43281</v>
      </c>
      <c r="E218" s="54">
        <f t="shared" si="105"/>
        <v>91</v>
      </c>
      <c r="F218" s="55">
        <v>4.4699999999999997E-2</v>
      </c>
      <c r="G218" s="56">
        <f t="shared" si="106"/>
        <v>1022.7298821548802</v>
      </c>
      <c r="H218" s="56">
        <f t="shared" si="99"/>
        <v>11.397694086688782</v>
      </c>
      <c r="I218" s="122">
        <v>0</v>
      </c>
      <c r="J218" s="57">
        <v>0</v>
      </c>
      <c r="K218" s="5">
        <f t="shared" si="100"/>
        <v>0</v>
      </c>
      <c r="L218" s="57">
        <v>0</v>
      </c>
      <c r="M218" s="86">
        <f t="shared" si="101"/>
        <v>0</v>
      </c>
      <c r="N218" s="5">
        <f t="shared" si="102"/>
        <v>1034.1275762415689</v>
      </c>
      <c r="O218" s="56">
        <f t="shared" si="103"/>
        <v>1034.1275762415689</v>
      </c>
    </row>
    <row r="219" spans="1:15" x14ac:dyDescent="0.2">
      <c r="A219" s="59" t="s">
        <v>22</v>
      </c>
      <c r="B219" s="54" t="str">
        <f t="shared" si="104"/>
        <v>Q3/2018</v>
      </c>
      <c r="C219" s="49">
        <f t="shared" si="107"/>
        <v>43282</v>
      </c>
      <c r="D219" s="49">
        <f t="shared" si="108"/>
        <v>43373</v>
      </c>
      <c r="E219" s="54">
        <f t="shared" si="105"/>
        <v>92</v>
      </c>
      <c r="F219" s="55">
        <v>4.6899999999999997E-2</v>
      </c>
      <c r="G219" s="56">
        <f t="shared" si="106"/>
        <v>1034.1275762415689</v>
      </c>
      <c r="H219" s="56">
        <f t="shared" si="99"/>
        <v>12.224804564293484</v>
      </c>
      <c r="I219" s="77">
        <v>0</v>
      </c>
      <c r="J219" s="57">
        <v>0</v>
      </c>
      <c r="K219" s="5">
        <f t="shared" si="100"/>
        <v>0</v>
      </c>
      <c r="L219" s="57">
        <v>0</v>
      </c>
      <c r="M219" s="86">
        <f t="shared" si="101"/>
        <v>0</v>
      </c>
      <c r="N219" s="5">
        <f t="shared" si="102"/>
        <v>1046.3523808058624</v>
      </c>
      <c r="O219" s="56">
        <f t="shared" si="103"/>
        <v>1046.3523808058624</v>
      </c>
    </row>
    <row r="220" spans="1:15" x14ac:dyDescent="0.2">
      <c r="A220" s="59" t="s">
        <v>22</v>
      </c>
      <c r="B220" s="54" t="str">
        <f t="shared" si="104"/>
        <v>Q4/2018</v>
      </c>
      <c r="C220" s="49">
        <f t="shared" si="107"/>
        <v>43374</v>
      </c>
      <c r="D220" s="49">
        <f t="shared" si="108"/>
        <v>43465</v>
      </c>
      <c r="E220" s="54">
        <f t="shared" si="105"/>
        <v>92</v>
      </c>
      <c r="F220" s="55">
        <v>4.9599999999999998E-2</v>
      </c>
      <c r="G220" s="56">
        <f t="shared" si="106"/>
        <v>1046.3523808058624</v>
      </c>
      <c r="H220" s="56">
        <f t="shared" si="99"/>
        <v>13.081411463269346</v>
      </c>
      <c r="I220" s="77">
        <v>0</v>
      </c>
      <c r="J220" s="57">
        <v>0</v>
      </c>
      <c r="K220" s="5">
        <f t="shared" si="100"/>
        <v>0</v>
      </c>
      <c r="L220" s="57">
        <v>0</v>
      </c>
      <c r="M220" s="86">
        <f t="shared" si="101"/>
        <v>0</v>
      </c>
      <c r="N220" s="5">
        <f t="shared" si="102"/>
        <v>1059.4337922691318</v>
      </c>
      <c r="O220" s="56">
        <f t="shared" si="103"/>
        <v>1059.4337922691318</v>
      </c>
    </row>
    <row r="221" spans="1:15" x14ac:dyDescent="0.2">
      <c r="A221" s="59" t="s">
        <v>22</v>
      </c>
      <c r="B221" s="54" t="str">
        <f t="shared" si="104"/>
        <v>Q1/2019</v>
      </c>
      <c r="C221" s="49">
        <f t="shared" si="107"/>
        <v>43466</v>
      </c>
      <c r="D221" s="49">
        <f t="shared" si="108"/>
        <v>43555</v>
      </c>
      <c r="E221" s="54">
        <f t="shared" si="105"/>
        <v>90</v>
      </c>
      <c r="F221" s="55">
        <v>5.1799999999999999E-2</v>
      </c>
      <c r="G221" s="56">
        <f t="shared" si="106"/>
        <v>1059.4337922691318</v>
      </c>
      <c r="H221" s="56">
        <f t="shared" si="99"/>
        <v>13.531726957695046</v>
      </c>
      <c r="I221" s="122">
        <v>0</v>
      </c>
      <c r="J221" s="57">
        <v>0</v>
      </c>
      <c r="K221" s="5">
        <f t="shared" si="100"/>
        <v>0</v>
      </c>
      <c r="L221" s="57">
        <v>0</v>
      </c>
      <c r="M221" s="86">
        <f t="shared" si="101"/>
        <v>0</v>
      </c>
      <c r="N221" s="5">
        <f t="shared" si="102"/>
        <v>1072.9655192268269</v>
      </c>
      <c r="O221" s="56">
        <f t="shared" si="103"/>
        <v>1072.9655192268269</v>
      </c>
    </row>
    <row r="222" spans="1:15" x14ac:dyDescent="0.2">
      <c r="A222" s="59" t="s">
        <v>22</v>
      </c>
      <c r="B222" s="54" t="str">
        <f t="shared" si="104"/>
        <v>Q2/2019</v>
      </c>
      <c r="C222" s="49">
        <f t="shared" si="107"/>
        <v>43556</v>
      </c>
      <c r="D222" s="49">
        <f t="shared" si="108"/>
        <v>43646</v>
      </c>
      <c r="E222" s="54">
        <f t="shared" si="105"/>
        <v>91</v>
      </c>
      <c r="F222" s="55">
        <v>5.45E-2</v>
      </c>
      <c r="G222" s="56">
        <f t="shared" si="106"/>
        <v>1072.9655192268269</v>
      </c>
      <c r="H222" s="56">
        <f t="shared" si="99"/>
        <v>14.579102719466981</v>
      </c>
      <c r="I222" s="122">
        <v>0</v>
      </c>
      <c r="J222" s="57">
        <v>0</v>
      </c>
      <c r="K222" s="5">
        <f t="shared" si="100"/>
        <v>0</v>
      </c>
      <c r="L222" s="57">
        <v>0</v>
      </c>
      <c r="M222" s="86">
        <f t="shared" si="101"/>
        <v>0</v>
      </c>
      <c r="N222" s="5">
        <f t="shared" si="102"/>
        <v>1087.544621946294</v>
      </c>
      <c r="O222" s="56">
        <f t="shared" si="103"/>
        <v>1087.544621946294</v>
      </c>
    </row>
    <row r="223" spans="1:15" x14ac:dyDescent="0.2">
      <c r="A223" s="59" t="s">
        <v>22</v>
      </c>
      <c r="B223" s="54" t="str">
        <f t="shared" si="104"/>
        <v>Q3/2019</v>
      </c>
      <c r="C223" s="49">
        <f t="shared" si="107"/>
        <v>43647</v>
      </c>
      <c r="D223" s="49">
        <f t="shared" si="108"/>
        <v>43738</v>
      </c>
      <c r="E223" s="54">
        <f t="shared" si="105"/>
        <v>92</v>
      </c>
      <c r="F223" s="55">
        <v>5.5E-2</v>
      </c>
      <c r="G223" s="56">
        <f t="shared" si="106"/>
        <v>1087.544621946294</v>
      </c>
      <c r="H223" s="56">
        <f t="shared" si="99"/>
        <v>15.076645991913008</v>
      </c>
      <c r="I223" s="122">
        <v>0</v>
      </c>
      <c r="J223" s="57">
        <v>0</v>
      </c>
      <c r="K223" s="5">
        <f t="shared" si="100"/>
        <v>0</v>
      </c>
      <c r="L223" s="57">
        <v>0</v>
      </c>
      <c r="M223" s="86">
        <f t="shared" si="101"/>
        <v>0</v>
      </c>
      <c r="N223" s="5">
        <f t="shared" si="102"/>
        <v>1102.621267938207</v>
      </c>
      <c r="O223" s="56">
        <f t="shared" si="103"/>
        <v>1102.621267938207</v>
      </c>
    </row>
    <row r="224" spans="1:15" x14ac:dyDescent="0.2">
      <c r="A224" s="59" t="s">
        <v>22</v>
      </c>
      <c r="B224" s="54" t="str">
        <f t="shared" si="104"/>
        <v>Q4/2019</v>
      </c>
      <c r="C224" s="49">
        <f t="shared" si="107"/>
        <v>43739</v>
      </c>
      <c r="D224" s="49">
        <f t="shared" si="108"/>
        <v>43830</v>
      </c>
      <c r="E224" s="54">
        <f t="shared" si="105"/>
        <v>92</v>
      </c>
      <c r="F224" s="55">
        <v>5.4199999999999998E-2</v>
      </c>
      <c r="G224" s="56">
        <f t="shared" si="106"/>
        <v>1102.621267938207</v>
      </c>
      <c r="H224" s="56">
        <f t="shared" si="99"/>
        <v>15.063316960128974</v>
      </c>
      <c r="I224" s="77">
        <v>0</v>
      </c>
      <c r="J224" s="57">
        <v>0</v>
      </c>
      <c r="K224" s="5">
        <f t="shared" si="100"/>
        <v>0</v>
      </c>
      <c r="L224" s="57">
        <v>0</v>
      </c>
      <c r="M224" s="86">
        <f t="shared" si="101"/>
        <v>0</v>
      </c>
      <c r="N224" s="5">
        <f t="shared" si="102"/>
        <v>1117.684584898336</v>
      </c>
      <c r="O224" s="56">
        <f t="shared" si="103"/>
        <v>1117.684584898336</v>
      </c>
    </row>
    <row r="225" spans="1:15" x14ac:dyDescent="0.2">
      <c r="A225" s="59" t="s">
        <v>22</v>
      </c>
      <c r="B225" s="54" t="str">
        <f t="shared" si="104"/>
        <v>Q1/2020</v>
      </c>
      <c r="C225" s="49">
        <f t="shared" si="107"/>
        <v>43831</v>
      </c>
      <c r="D225" s="49">
        <f t="shared" si="108"/>
        <v>43921</v>
      </c>
      <c r="E225" s="54">
        <f t="shared" si="105"/>
        <v>91</v>
      </c>
      <c r="F225" s="55">
        <v>4.9599999999999998E-2</v>
      </c>
      <c r="G225" s="56">
        <f t="shared" si="106"/>
        <v>1117.684584898336</v>
      </c>
      <c r="H225" s="56">
        <f t="shared" si="99"/>
        <v>13.783555033871936</v>
      </c>
      <c r="I225" s="77">
        <v>0</v>
      </c>
      <c r="J225" s="57">
        <v>0</v>
      </c>
      <c r="K225" s="5">
        <f t="shared" si="100"/>
        <v>0</v>
      </c>
      <c r="L225" s="57">
        <v>0</v>
      </c>
      <c r="M225" s="86">
        <f t="shared" si="101"/>
        <v>0</v>
      </c>
      <c r="N225" s="5">
        <f t="shared" si="102"/>
        <v>1131.4681399322078</v>
      </c>
      <c r="O225" s="56">
        <f t="shared" si="103"/>
        <v>1131.4681399322078</v>
      </c>
    </row>
    <row r="226" spans="1:15" x14ac:dyDescent="0.2">
      <c r="A226" s="59" t="s">
        <v>22</v>
      </c>
      <c r="B226" s="54" t="str">
        <f t="shared" si="104"/>
        <v>Q2/2020</v>
      </c>
      <c r="C226" s="49">
        <f t="shared" si="107"/>
        <v>43922</v>
      </c>
      <c r="D226" s="49">
        <f t="shared" si="108"/>
        <v>44012</v>
      </c>
      <c r="E226" s="54">
        <f t="shared" si="105"/>
        <v>91</v>
      </c>
      <c r="F226" s="55">
        <v>4.7500000000000001E-2</v>
      </c>
      <c r="G226" s="56">
        <f t="shared" si="106"/>
        <v>1131.4681399322078</v>
      </c>
      <c r="H226" s="56">
        <f t="shared" si="99"/>
        <v>13.362762390319585</v>
      </c>
      <c r="I226" s="122">
        <v>0</v>
      </c>
      <c r="J226" s="57">
        <v>0</v>
      </c>
      <c r="K226" s="5">
        <f>+SUM(I226:J226)</f>
        <v>0</v>
      </c>
      <c r="L226" s="57">
        <v>0</v>
      </c>
      <c r="M226" s="86">
        <f>+SUM(K226:L226)</f>
        <v>0</v>
      </c>
      <c r="N226" s="5">
        <f t="shared" si="102"/>
        <v>1144.8309023225274</v>
      </c>
      <c r="O226" s="56">
        <f t="shared" si="103"/>
        <v>1144.8309023225274</v>
      </c>
    </row>
    <row r="227" spans="1:15" x14ac:dyDescent="0.2">
      <c r="A227" s="59" t="s">
        <v>22</v>
      </c>
      <c r="B227" s="54" t="str">
        <f t="shared" si="104"/>
        <v>Q3/2020</v>
      </c>
      <c r="C227" s="49">
        <f>D226+1</f>
        <v>44013</v>
      </c>
      <c r="D227" s="49">
        <f>EOMONTH(D226,3)</f>
        <v>44104</v>
      </c>
      <c r="E227" s="54">
        <f t="shared" si="105"/>
        <v>92</v>
      </c>
      <c r="F227" s="55">
        <v>3.4299999999999997E-2</v>
      </c>
      <c r="G227" s="56">
        <f>O226</f>
        <v>1144.8309023225274</v>
      </c>
      <c r="H227" s="56">
        <f t="shared" si="99"/>
        <v>9.870569386254008</v>
      </c>
      <c r="I227" s="77">
        <v>0</v>
      </c>
      <c r="J227" s="57">
        <v>0</v>
      </c>
      <c r="K227" s="5">
        <f>+SUM(I227:J227)</f>
        <v>0</v>
      </c>
      <c r="L227" s="57">
        <v>0</v>
      </c>
      <c r="M227" s="86">
        <f>+SUM(K227:L227)</f>
        <v>0</v>
      </c>
      <c r="N227" s="5">
        <f t="shared" si="102"/>
        <v>1154.7014717087814</v>
      </c>
      <c r="O227" s="56">
        <f t="shared" si="103"/>
        <v>1154.7014717087814</v>
      </c>
    </row>
    <row r="228" spans="1:15" x14ac:dyDescent="0.2">
      <c r="A228" s="59" t="s">
        <v>45</v>
      </c>
      <c r="B228" s="54" t="str">
        <f t="shared" si="104"/>
        <v>Q4/2020</v>
      </c>
      <c r="C228" s="49">
        <f>D227+1</f>
        <v>44105</v>
      </c>
      <c r="D228" s="49">
        <f>EOMONTH(D227,3)</f>
        <v>44196</v>
      </c>
      <c r="E228" s="54">
        <f t="shared" si="105"/>
        <v>92</v>
      </c>
      <c r="F228" s="55">
        <v>3.2500000000000001E-2</v>
      </c>
      <c r="G228" s="56">
        <f>O227</f>
        <v>1154.7014717087814</v>
      </c>
      <c r="H228" s="56">
        <f t="shared" si="99"/>
        <v>9.4332169410088973</v>
      </c>
      <c r="I228" s="77">
        <f>(SUM($H$205:$H$228)/20)</f>
        <v>12.306734432489513</v>
      </c>
      <c r="J228" s="57">
        <f>G228*F228*(E228/(DATE(YEAR(D228),12,31)-DATE(YEAR(D228),1,1)+1))</f>
        <v>9.4332169410088973</v>
      </c>
      <c r="K228" s="5">
        <f t="shared" si="100"/>
        <v>21.73995137349841</v>
      </c>
      <c r="L228" s="57">
        <f t="shared" ref="L228:L247" si="109">($G$205/20)</f>
        <v>45.9</v>
      </c>
      <c r="M228" s="86">
        <f t="shared" si="101"/>
        <v>67.639951373498405</v>
      </c>
      <c r="N228" s="5">
        <f t="shared" si="102"/>
        <v>1173.567905590799</v>
      </c>
      <c r="O228" s="56">
        <f t="shared" si="103"/>
        <v>1105.9279542173006</v>
      </c>
    </row>
    <row r="229" spans="1:15" x14ac:dyDescent="0.2">
      <c r="A229" s="59" t="s">
        <v>46</v>
      </c>
      <c r="B229" s="54" t="str">
        <f t="shared" si="104"/>
        <v>Q1/2021</v>
      </c>
      <c r="C229" s="49">
        <f>D228+1</f>
        <v>44197</v>
      </c>
      <c r="D229" s="49">
        <f t="shared" si="108"/>
        <v>44286</v>
      </c>
      <c r="E229" s="54">
        <f>D229-C229+1</f>
        <v>90</v>
      </c>
      <c r="F229" s="55">
        <v>3.2500000000000001E-2</v>
      </c>
      <c r="G229" s="56">
        <f>O228</f>
        <v>1105.9279542173006</v>
      </c>
      <c r="H229" s="56">
        <v>0</v>
      </c>
      <c r="I229" s="77">
        <f t="shared" ref="I229:I247" si="110">(SUM($H$205:$H$228)/20)</f>
        <v>12.306734432489513</v>
      </c>
      <c r="J229" s="57">
        <f>G229*F229*(E229/(DATE(YEAR(D229),12,31)-DATE(YEAR(D229),1,1)+1))</f>
        <v>8.8625733317413804</v>
      </c>
      <c r="K229" s="5">
        <f>+SUM(I229:J229)</f>
        <v>21.169307764230894</v>
      </c>
      <c r="L229" s="57">
        <f t="shared" si="109"/>
        <v>45.9</v>
      </c>
      <c r="M229" s="86">
        <f>+SUM(K229:L229)</f>
        <v>67.069307764230899</v>
      </c>
      <c r="N229" s="5">
        <f>+G229+H229+J229</f>
        <v>1114.7905275490421</v>
      </c>
      <c r="O229" s="56">
        <f>G229+H229-L229-I229</f>
        <v>1047.721219784811</v>
      </c>
    </row>
    <row r="230" spans="1:15" x14ac:dyDescent="0.2">
      <c r="A230" s="59" t="s">
        <v>47</v>
      </c>
      <c r="B230" s="54" t="str">
        <f t="shared" si="104"/>
        <v>Q2/2021</v>
      </c>
      <c r="C230" s="49">
        <f>D229+1</f>
        <v>44287</v>
      </c>
      <c r="D230" s="49">
        <f t="shared" si="108"/>
        <v>44377</v>
      </c>
      <c r="E230" s="54">
        <f>D230-C230+1</f>
        <v>91</v>
      </c>
      <c r="F230" s="55">
        <v>3.2500000000000001E-2</v>
      </c>
      <c r="G230" s="56">
        <f>O229</f>
        <v>1047.721219784811</v>
      </c>
      <c r="H230" s="56">
        <v>0</v>
      </c>
      <c r="I230" s="77">
        <f t="shared" si="110"/>
        <v>12.306734432489513</v>
      </c>
      <c r="J230" s="57">
        <f>G230*F230*(E230/(DATE(YEAR(D230),12,31)-DATE(YEAR(D230),1,1)+1))</f>
        <v>8.4894123493522695</v>
      </c>
      <c r="K230" s="5">
        <f>+SUM(I230:J230)</f>
        <v>20.796146781841784</v>
      </c>
      <c r="L230" s="57">
        <f t="shared" si="109"/>
        <v>45.9</v>
      </c>
      <c r="M230" s="86">
        <f>+SUM(K230:L230)</f>
        <v>66.696146781841776</v>
      </c>
      <c r="N230" s="5">
        <f>+G230+H230+J230</f>
        <v>1056.2106321341632</v>
      </c>
      <c r="O230" s="56">
        <f>G230+H230-L230-I230</f>
        <v>989.51448535232146</v>
      </c>
    </row>
    <row r="231" spans="1:15" x14ac:dyDescent="0.2">
      <c r="A231" s="59" t="s">
        <v>48</v>
      </c>
      <c r="B231" s="54" t="str">
        <f t="shared" si="104"/>
        <v>Q3/2021</v>
      </c>
      <c r="C231" s="49">
        <f>D230+1</f>
        <v>44378</v>
      </c>
      <c r="D231" s="49">
        <f t="shared" si="108"/>
        <v>44469</v>
      </c>
      <c r="E231" s="54">
        <f>D231-C231+1</f>
        <v>92</v>
      </c>
      <c r="F231" s="55">
        <v>3.5999999999999997E-2</v>
      </c>
      <c r="G231" s="56">
        <f>O230</f>
        <v>989.51448535232146</v>
      </c>
      <c r="H231" s="56">
        <v>0</v>
      </c>
      <c r="I231" s="77">
        <f t="shared" si="110"/>
        <v>12.306734432489513</v>
      </c>
      <c r="J231" s="57">
        <f>G231*F231*(E231/(DATE(YEAR(D231),12,31)-DATE(YEAR(D231),1,1)+1))</f>
        <v>8.9788273301010655</v>
      </c>
      <c r="K231" s="5">
        <f>+SUM(I231:J231)</f>
        <v>21.285561762590579</v>
      </c>
      <c r="L231" s="57">
        <f t="shared" si="109"/>
        <v>45.9</v>
      </c>
      <c r="M231" s="86">
        <f>+SUM(K231:L231)</f>
        <v>67.185561762590581</v>
      </c>
      <c r="N231" s="5">
        <f>+G231+H231+J231</f>
        <v>998.49331268242247</v>
      </c>
      <c r="O231" s="56">
        <f>G231+H231-L231-I231</f>
        <v>931.30775091983196</v>
      </c>
    </row>
    <row r="232" spans="1:15" x14ac:dyDescent="0.2">
      <c r="A232" s="59" t="s">
        <v>49</v>
      </c>
      <c r="B232" s="54" t="str">
        <f t="shared" si="104"/>
        <v>Q4/2021</v>
      </c>
      <c r="C232" s="49">
        <f t="shared" ref="C232:C245" si="111">D231+1</f>
        <v>44470</v>
      </c>
      <c r="D232" s="49">
        <f t="shared" si="108"/>
        <v>44561</v>
      </c>
      <c r="E232" s="54">
        <f t="shared" ref="E232:E245" si="112">D232-C232+1</f>
        <v>92</v>
      </c>
      <c r="F232" s="55">
        <v>3.2500000000000001E-2</v>
      </c>
      <c r="G232" s="56">
        <f t="shared" ref="G232:G245" si="113">O231</f>
        <v>931.30775091983196</v>
      </c>
      <c r="H232" s="56">
        <v>0</v>
      </c>
      <c r="I232" s="77">
        <f t="shared" si="110"/>
        <v>12.306734432489513</v>
      </c>
      <c r="J232" s="57">
        <f t="shared" ref="J232:J245" si="114">G232*F232*(E232/(DATE(YEAR(D232),12,31)-DATE(YEAR(D232),1,1)+1))</f>
        <v>7.6290689732884873</v>
      </c>
      <c r="K232" s="5">
        <f t="shared" ref="K232:K245" si="115">+SUM(I232:J232)</f>
        <v>19.935803405778</v>
      </c>
      <c r="L232" s="57">
        <f t="shared" si="109"/>
        <v>45.9</v>
      </c>
      <c r="M232" s="86">
        <f t="shared" ref="M232:M245" si="116">+SUM(K232:L232)</f>
        <v>65.835803405777995</v>
      </c>
      <c r="N232" s="5">
        <f t="shared" ref="N232:N245" si="117">+G232+H232+J232</f>
        <v>938.9368198931204</v>
      </c>
      <c r="O232" s="56">
        <f t="shared" ref="O232:O245" si="118">G232+H232-L232-I232</f>
        <v>873.10101648734246</v>
      </c>
    </row>
    <row r="233" spans="1:15" x14ac:dyDescent="0.2">
      <c r="A233" s="59" t="s">
        <v>50</v>
      </c>
      <c r="B233" s="54" t="str">
        <f t="shared" si="104"/>
        <v>Q1/2022</v>
      </c>
      <c r="C233" s="49">
        <f t="shared" si="111"/>
        <v>44562</v>
      </c>
      <c r="D233" s="49">
        <f t="shared" si="108"/>
        <v>44651</v>
      </c>
      <c r="E233" s="54">
        <f t="shared" si="112"/>
        <v>90</v>
      </c>
      <c r="F233" s="55">
        <v>3.2500000000000001E-2</v>
      </c>
      <c r="G233" s="56">
        <f t="shared" si="113"/>
        <v>873.10101648734246</v>
      </c>
      <c r="H233" s="56">
        <v>0</v>
      </c>
      <c r="I233" s="77">
        <f t="shared" si="110"/>
        <v>12.306734432489513</v>
      </c>
      <c r="J233" s="57">
        <f t="shared" si="114"/>
        <v>6.996768419795826</v>
      </c>
      <c r="K233" s="5">
        <f t="shared" si="115"/>
        <v>19.303502852285341</v>
      </c>
      <c r="L233" s="57">
        <f t="shared" si="109"/>
        <v>45.9</v>
      </c>
      <c r="M233" s="86">
        <f t="shared" si="116"/>
        <v>65.203502852285339</v>
      </c>
      <c r="N233" s="5">
        <f t="shared" si="117"/>
        <v>880.09778490713825</v>
      </c>
      <c r="O233" s="56">
        <f t="shared" si="118"/>
        <v>814.89428205485297</v>
      </c>
    </row>
    <row r="234" spans="1:15" x14ac:dyDescent="0.2">
      <c r="A234" s="59" t="s">
        <v>51</v>
      </c>
      <c r="B234" s="54" t="str">
        <f t="shared" si="104"/>
        <v>Q2/2022</v>
      </c>
      <c r="C234" s="49">
        <f t="shared" si="111"/>
        <v>44652</v>
      </c>
      <c r="D234" s="49">
        <f t="shared" si="108"/>
        <v>44742</v>
      </c>
      <c r="E234" s="54">
        <f t="shared" si="112"/>
        <v>91</v>
      </c>
      <c r="F234" s="55">
        <v>3.2500000000000001E-2</v>
      </c>
      <c r="G234" s="56">
        <f t="shared" si="113"/>
        <v>814.89428205485297</v>
      </c>
      <c r="H234" s="56">
        <v>0</v>
      </c>
      <c r="I234" s="77">
        <f t="shared" si="110"/>
        <v>12.306734432489513</v>
      </c>
      <c r="J234" s="57">
        <f t="shared" si="114"/>
        <v>6.6028762717184319</v>
      </c>
      <c r="K234" s="5">
        <f t="shared" si="115"/>
        <v>18.909610704207946</v>
      </c>
      <c r="L234" s="57">
        <f t="shared" si="109"/>
        <v>45.9</v>
      </c>
      <c r="M234" s="86">
        <f t="shared" si="116"/>
        <v>64.809610704207941</v>
      </c>
      <c r="N234" s="5">
        <f t="shared" si="117"/>
        <v>821.49715832657137</v>
      </c>
      <c r="O234" s="56">
        <f t="shared" si="118"/>
        <v>756.68754762236347</v>
      </c>
    </row>
    <row r="235" spans="1:15" x14ac:dyDescent="0.2">
      <c r="A235" s="59" t="s">
        <v>52</v>
      </c>
      <c r="B235" s="54" t="str">
        <f t="shared" si="104"/>
        <v>Q3/2022</v>
      </c>
      <c r="C235" s="49">
        <f t="shared" si="111"/>
        <v>44743</v>
      </c>
      <c r="D235" s="49">
        <f t="shared" si="108"/>
        <v>44834</v>
      </c>
      <c r="E235" s="54">
        <f t="shared" si="112"/>
        <v>92</v>
      </c>
      <c r="F235" s="55">
        <v>3.5999999999999997E-2</v>
      </c>
      <c r="G235" s="56">
        <f t="shared" si="113"/>
        <v>756.68754762236347</v>
      </c>
      <c r="H235" s="56">
        <v>0</v>
      </c>
      <c r="I235" s="77">
        <f t="shared" si="110"/>
        <v>12.306734432489513</v>
      </c>
      <c r="J235" s="57">
        <f t="shared" si="114"/>
        <v>6.8661620759596378</v>
      </c>
      <c r="K235" s="5">
        <f t="shared" si="115"/>
        <v>19.172896508449149</v>
      </c>
      <c r="L235" s="57">
        <f t="shared" si="109"/>
        <v>45.9</v>
      </c>
      <c r="M235" s="86">
        <f t="shared" si="116"/>
        <v>65.072896508449148</v>
      </c>
      <c r="N235" s="5">
        <f t="shared" si="117"/>
        <v>763.55370969832313</v>
      </c>
      <c r="O235" s="56">
        <f t="shared" si="118"/>
        <v>698.48081318987397</v>
      </c>
    </row>
    <row r="236" spans="1:15" x14ac:dyDescent="0.2">
      <c r="A236" s="59" t="s">
        <v>53</v>
      </c>
      <c r="B236" s="54" t="str">
        <f t="shared" si="104"/>
        <v>Q4/2022</v>
      </c>
      <c r="C236" s="49">
        <f t="shared" si="111"/>
        <v>44835</v>
      </c>
      <c r="D236" s="49">
        <f t="shared" si="108"/>
        <v>44926</v>
      </c>
      <c r="E236" s="54">
        <f t="shared" si="112"/>
        <v>92</v>
      </c>
      <c r="F236" s="55">
        <v>4.9099999999999998E-2</v>
      </c>
      <c r="G236" s="56">
        <f t="shared" si="113"/>
        <v>698.48081318987397</v>
      </c>
      <c r="H236" s="56">
        <v>0</v>
      </c>
      <c r="I236" s="77">
        <f t="shared" si="110"/>
        <v>12.306734432489513</v>
      </c>
      <c r="J236" s="57">
        <f t="shared" si="114"/>
        <v>8.6443219981953394</v>
      </c>
      <c r="K236" s="5">
        <f t="shared" si="115"/>
        <v>20.951056430684851</v>
      </c>
      <c r="L236" s="57">
        <f t="shared" si="109"/>
        <v>45.9</v>
      </c>
      <c r="M236" s="86">
        <f t="shared" si="116"/>
        <v>66.851056430684849</v>
      </c>
      <c r="N236" s="5">
        <f t="shared" si="117"/>
        <v>707.12513518806929</v>
      </c>
      <c r="O236" s="56">
        <f t="shared" si="118"/>
        <v>640.27407875738447</v>
      </c>
    </row>
    <row r="237" spans="1:15" x14ac:dyDescent="0.2">
      <c r="A237" s="59" t="s">
        <v>54</v>
      </c>
      <c r="B237" s="54" t="str">
        <f t="shared" si="104"/>
        <v>Q1/2023</v>
      </c>
      <c r="C237" s="49">
        <f t="shared" si="111"/>
        <v>44927</v>
      </c>
      <c r="D237" s="49">
        <f t="shared" si="108"/>
        <v>45016</v>
      </c>
      <c r="E237" s="54">
        <f t="shared" si="112"/>
        <v>90</v>
      </c>
      <c r="F237" s="55">
        <v>6.3100000000000003E-2</v>
      </c>
      <c r="G237" s="56">
        <f t="shared" si="113"/>
        <v>640.27407875738447</v>
      </c>
      <c r="H237" s="56">
        <v>0</v>
      </c>
      <c r="I237" s="77">
        <f t="shared" si="110"/>
        <v>12.306734432489513</v>
      </c>
      <c r="J237" s="57">
        <f t="shared" si="114"/>
        <v>9.9619629952416062</v>
      </c>
      <c r="K237" s="5">
        <f t="shared" si="115"/>
        <v>22.268697427731119</v>
      </c>
      <c r="L237" s="57">
        <f t="shared" si="109"/>
        <v>45.9</v>
      </c>
      <c r="M237" s="86">
        <f t="shared" si="116"/>
        <v>68.168697427731118</v>
      </c>
      <c r="N237" s="5">
        <f t="shared" si="117"/>
        <v>650.23604175262608</v>
      </c>
      <c r="O237" s="56">
        <f t="shared" si="118"/>
        <v>582.06734432489498</v>
      </c>
    </row>
    <row r="238" spans="1:15" x14ac:dyDescent="0.2">
      <c r="A238" s="59" t="s">
        <v>55</v>
      </c>
      <c r="B238" s="54" t="str">
        <f t="shared" si="104"/>
        <v>Q2/2023</v>
      </c>
      <c r="C238" s="49">
        <f t="shared" si="111"/>
        <v>45017</v>
      </c>
      <c r="D238" s="49">
        <f t="shared" si="108"/>
        <v>45107</v>
      </c>
      <c r="E238" s="54">
        <f t="shared" si="112"/>
        <v>91</v>
      </c>
      <c r="F238" s="55">
        <v>6.3100000000000003E-2</v>
      </c>
      <c r="G238" s="56">
        <f t="shared" si="113"/>
        <v>582.06734432489498</v>
      </c>
      <c r="H238" s="56">
        <v>0</v>
      </c>
      <c r="I238" s="77">
        <f t="shared" si="110"/>
        <v>12.306734432489513</v>
      </c>
      <c r="J238" s="57">
        <f t="shared" si="114"/>
        <v>9.1569558845150123</v>
      </c>
      <c r="K238" s="5">
        <f t="shared" si="115"/>
        <v>21.463690317004527</v>
      </c>
      <c r="L238" s="57">
        <f t="shared" si="109"/>
        <v>45.9</v>
      </c>
      <c r="M238" s="86">
        <f t="shared" si="116"/>
        <v>67.363690317004526</v>
      </c>
      <c r="N238" s="5">
        <f t="shared" si="117"/>
        <v>591.22430020940999</v>
      </c>
      <c r="O238" s="56">
        <f t="shared" si="118"/>
        <v>523.86060989240548</v>
      </c>
    </row>
    <row r="239" spans="1:15" x14ac:dyDescent="0.2">
      <c r="A239" s="59" t="s">
        <v>56</v>
      </c>
      <c r="B239" s="54" t="str">
        <f t="shared" si="104"/>
        <v>Q3/2023</v>
      </c>
      <c r="C239" s="49">
        <f t="shared" si="111"/>
        <v>45108</v>
      </c>
      <c r="D239" s="49">
        <f t="shared" si="108"/>
        <v>45199</v>
      </c>
      <c r="E239" s="54">
        <f t="shared" si="112"/>
        <v>92</v>
      </c>
      <c r="F239" s="55">
        <v>6.3100000000000003E-2</v>
      </c>
      <c r="G239" s="56">
        <f t="shared" si="113"/>
        <v>523.86060989240548</v>
      </c>
      <c r="H239" s="56">
        <v>0</v>
      </c>
      <c r="I239" s="77">
        <f t="shared" si="110"/>
        <v>12.306734432489513</v>
      </c>
      <c r="J239" s="57">
        <f t="shared" si="114"/>
        <v>8.3318235960202536</v>
      </c>
      <c r="K239" s="5">
        <f t="shared" si="115"/>
        <v>20.638558028509767</v>
      </c>
      <c r="L239" s="57">
        <f t="shared" si="109"/>
        <v>45.9</v>
      </c>
      <c r="M239" s="86">
        <f t="shared" si="116"/>
        <v>66.538558028509769</v>
      </c>
      <c r="N239" s="5">
        <f t="shared" si="117"/>
        <v>532.19243348842576</v>
      </c>
      <c r="O239" s="56">
        <f t="shared" si="118"/>
        <v>465.65387545991598</v>
      </c>
    </row>
    <row r="240" spans="1:15" x14ac:dyDescent="0.2">
      <c r="A240" s="59" t="s">
        <v>57</v>
      </c>
      <c r="B240" s="54" t="str">
        <f t="shared" si="104"/>
        <v>Q4/2023</v>
      </c>
      <c r="C240" s="49">
        <f t="shared" si="111"/>
        <v>45200</v>
      </c>
      <c r="D240" s="49">
        <f t="shared" si="108"/>
        <v>45291</v>
      </c>
      <c r="E240" s="54">
        <f t="shared" si="112"/>
        <v>92</v>
      </c>
      <c r="F240" s="55">
        <v>6.3100000000000003E-2</v>
      </c>
      <c r="G240" s="56">
        <f t="shared" si="113"/>
        <v>465.65387545991598</v>
      </c>
      <c r="H240" s="56">
        <v>0</v>
      </c>
      <c r="I240" s="77">
        <f t="shared" si="110"/>
        <v>12.306734432489513</v>
      </c>
      <c r="J240" s="57">
        <f t="shared" si="114"/>
        <v>7.4060654186846699</v>
      </c>
      <c r="K240" s="5">
        <f t="shared" si="115"/>
        <v>19.712799851174182</v>
      </c>
      <c r="L240" s="57">
        <f t="shared" si="109"/>
        <v>45.9</v>
      </c>
      <c r="M240" s="86">
        <f t="shared" si="116"/>
        <v>65.612799851174174</v>
      </c>
      <c r="N240" s="5">
        <f t="shared" si="117"/>
        <v>473.05994087860063</v>
      </c>
      <c r="O240" s="56">
        <f t="shared" si="118"/>
        <v>407.44714102742648</v>
      </c>
    </row>
    <row r="241" spans="1:15" x14ac:dyDescent="0.2">
      <c r="A241" s="59" t="s">
        <v>58</v>
      </c>
      <c r="B241" s="54" t="str">
        <f t="shared" si="104"/>
        <v>Q1/2024</v>
      </c>
      <c r="C241" s="49">
        <f t="shared" si="111"/>
        <v>45292</v>
      </c>
      <c r="D241" s="49">
        <f t="shared" si="108"/>
        <v>45382</v>
      </c>
      <c r="E241" s="54">
        <f t="shared" si="112"/>
        <v>91</v>
      </c>
      <c r="F241" s="55">
        <v>6.3100000000000003E-2</v>
      </c>
      <c r="G241" s="56">
        <f t="shared" si="113"/>
        <v>407.44714102742648</v>
      </c>
      <c r="H241" s="56">
        <v>0</v>
      </c>
      <c r="I241" s="77">
        <f t="shared" si="110"/>
        <v>12.306734432489513</v>
      </c>
      <c r="J241" s="57">
        <f t="shared" si="114"/>
        <v>6.392355815556245</v>
      </c>
      <c r="K241" s="5">
        <f t="shared" si="115"/>
        <v>18.699090248045756</v>
      </c>
      <c r="L241" s="57">
        <f t="shared" si="109"/>
        <v>45.9</v>
      </c>
      <c r="M241" s="86">
        <f t="shared" si="116"/>
        <v>64.599090248045755</v>
      </c>
      <c r="N241" s="5">
        <f t="shared" si="117"/>
        <v>413.83949684298273</v>
      </c>
      <c r="O241" s="56">
        <f t="shared" si="118"/>
        <v>349.24040659493699</v>
      </c>
    </row>
    <row r="242" spans="1:15" x14ac:dyDescent="0.2">
      <c r="A242" s="59" t="s">
        <v>59</v>
      </c>
      <c r="B242" s="54" t="str">
        <f t="shared" si="104"/>
        <v>Q2/2024</v>
      </c>
      <c r="C242" s="49">
        <f t="shared" si="111"/>
        <v>45383</v>
      </c>
      <c r="D242" s="49">
        <f t="shared" si="108"/>
        <v>45473</v>
      </c>
      <c r="E242" s="54">
        <f t="shared" si="112"/>
        <v>91</v>
      </c>
      <c r="F242" s="55">
        <v>6.3100000000000003E-2</v>
      </c>
      <c r="G242" s="56">
        <f t="shared" si="113"/>
        <v>349.24040659493699</v>
      </c>
      <c r="H242" s="56">
        <v>0</v>
      </c>
      <c r="I242" s="77">
        <f t="shared" si="110"/>
        <v>12.306734432489513</v>
      </c>
      <c r="J242" s="57">
        <f t="shared" si="114"/>
        <v>5.4791621276196381</v>
      </c>
      <c r="K242" s="5">
        <f t="shared" si="115"/>
        <v>17.785896560109151</v>
      </c>
      <c r="L242" s="57">
        <f t="shared" si="109"/>
        <v>45.9</v>
      </c>
      <c r="M242" s="86">
        <f t="shared" si="116"/>
        <v>63.68589656010915</v>
      </c>
      <c r="N242" s="5">
        <f t="shared" si="117"/>
        <v>354.71956872255663</v>
      </c>
      <c r="O242" s="56">
        <f t="shared" si="118"/>
        <v>291.03367216244749</v>
      </c>
    </row>
    <row r="243" spans="1:15" x14ac:dyDescent="0.2">
      <c r="A243" s="59" t="s">
        <v>60</v>
      </c>
      <c r="B243" s="54" t="str">
        <f t="shared" si="104"/>
        <v>Q3/2024</v>
      </c>
      <c r="C243" s="49">
        <f t="shared" si="111"/>
        <v>45474</v>
      </c>
      <c r="D243" s="49">
        <f t="shared" si="108"/>
        <v>45565</v>
      </c>
      <c r="E243" s="54">
        <f t="shared" si="112"/>
        <v>92</v>
      </c>
      <c r="F243" s="55">
        <v>6.3100000000000003E-2</v>
      </c>
      <c r="G243" s="56">
        <f t="shared" si="113"/>
        <v>291.03367216244749</v>
      </c>
      <c r="H243" s="56">
        <v>0</v>
      </c>
      <c r="I243" s="77">
        <f t="shared" si="110"/>
        <v>12.306734432489513</v>
      </c>
      <c r="J243" s="57">
        <f t="shared" si="114"/>
        <v>4.6161439170421863</v>
      </c>
      <c r="K243" s="5">
        <f t="shared" si="115"/>
        <v>16.9228783495317</v>
      </c>
      <c r="L243" s="57">
        <f t="shared" si="109"/>
        <v>45.9</v>
      </c>
      <c r="M243" s="86">
        <f t="shared" si="116"/>
        <v>62.822878349531699</v>
      </c>
      <c r="N243" s="5">
        <f t="shared" si="117"/>
        <v>295.64981607948965</v>
      </c>
      <c r="O243" s="56">
        <f t="shared" si="118"/>
        <v>232.82693772995796</v>
      </c>
    </row>
    <row r="244" spans="1:15" x14ac:dyDescent="0.2">
      <c r="A244" s="59" t="s">
        <v>61</v>
      </c>
      <c r="B244" s="54" t="str">
        <f t="shared" si="104"/>
        <v>Q4/2024</v>
      </c>
      <c r="C244" s="49">
        <f t="shared" si="111"/>
        <v>45566</v>
      </c>
      <c r="D244" s="49">
        <f t="shared" si="108"/>
        <v>45657</v>
      </c>
      <c r="E244" s="54">
        <f t="shared" si="112"/>
        <v>92</v>
      </c>
      <c r="F244" s="55">
        <v>6.3100000000000003E-2</v>
      </c>
      <c r="G244" s="56">
        <f t="shared" si="113"/>
        <v>232.82693772995796</v>
      </c>
      <c r="H244" s="56">
        <v>0</v>
      </c>
      <c r="I244" s="77">
        <f t="shared" si="110"/>
        <v>12.306734432489513</v>
      </c>
      <c r="J244" s="57">
        <f t="shared" si="114"/>
        <v>3.6929151336337487</v>
      </c>
      <c r="K244" s="5">
        <f t="shared" si="115"/>
        <v>15.999649566123262</v>
      </c>
      <c r="L244" s="57">
        <f t="shared" si="109"/>
        <v>45.9</v>
      </c>
      <c r="M244" s="86">
        <f t="shared" si="116"/>
        <v>61.899649566123259</v>
      </c>
      <c r="N244" s="5">
        <f t="shared" si="117"/>
        <v>236.51985286359172</v>
      </c>
      <c r="O244" s="56">
        <f t="shared" si="118"/>
        <v>174.62020329746844</v>
      </c>
    </row>
    <row r="245" spans="1:15" x14ac:dyDescent="0.2">
      <c r="A245" s="59" t="s">
        <v>62</v>
      </c>
      <c r="B245" s="54" t="str">
        <f t="shared" si="104"/>
        <v>Q1/2025</v>
      </c>
      <c r="C245" s="49">
        <f t="shared" si="111"/>
        <v>45658</v>
      </c>
      <c r="D245" s="49">
        <f t="shared" si="108"/>
        <v>45747</v>
      </c>
      <c r="E245" s="54">
        <f t="shared" si="112"/>
        <v>90</v>
      </c>
      <c r="F245" s="55">
        <v>6.3100000000000003E-2</v>
      </c>
      <c r="G245" s="56">
        <f t="shared" si="113"/>
        <v>174.62020329746844</v>
      </c>
      <c r="H245" s="56">
        <v>0</v>
      </c>
      <c r="I245" s="77">
        <f t="shared" si="110"/>
        <v>12.306734432489513</v>
      </c>
      <c r="J245" s="57">
        <f t="shared" si="114"/>
        <v>2.7168989987022552</v>
      </c>
      <c r="K245" s="5">
        <f t="shared" si="115"/>
        <v>15.023633431191769</v>
      </c>
      <c r="L245" s="57">
        <f t="shared" si="109"/>
        <v>45.9</v>
      </c>
      <c r="M245" s="86">
        <f t="shared" si="116"/>
        <v>60.923633431191767</v>
      </c>
      <c r="N245" s="5">
        <f t="shared" si="117"/>
        <v>177.33710229617068</v>
      </c>
      <c r="O245" s="56">
        <f t="shared" si="118"/>
        <v>116.41346886497891</v>
      </c>
    </row>
    <row r="246" spans="1:15" x14ac:dyDescent="0.2">
      <c r="A246" s="59" t="s">
        <v>63</v>
      </c>
      <c r="B246" s="54" t="str">
        <f>+IF(MONTH(C246)&lt;4,"Q1",IF(MONTH(C246)&lt;7,"Q2",IF(MONTH(C246)&lt;10,"Q3","Q4")))&amp;"/"&amp;YEAR(C246)</f>
        <v>Q2/2025</v>
      </c>
      <c r="C246" s="49">
        <f>D245+1</f>
        <v>45748</v>
      </c>
      <c r="D246" s="49">
        <f t="shared" si="108"/>
        <v>45838</v>
      </c>
      <c r="E246" s="54">
        <f>D246-C246+1</f>
        <v>91</v>
      </c>
      <c r="F246" s="55">
        <v>6.3100000000000003E-2</v>
      </c>
      <c r="G246" s="56">
        <f>O245</f>
        <v>116.41346886497891</v>
      </c>
      <c r="H246" s="56">
        <v>0</v>
      </c>
      <c r="I246" s="77">
        <f t="shared" si="110"/>
        <v>12.306734432489513</v>
      </c>
      <c r="J246" s="57">
        <f>G246*F246*(E246/(DATE(YEAR(D246),12,31)-DATE(YEAR(D246),1,1)+1))</f>
        <v>1.8313911769030011</v>
      </c>
      <c r="K246" s="5">
        <f>+SUM(I246:J246)</f>
        <v>14.138125609392514</v>
      </c>
      <c r="L246" s="57">
        <f t="shared" si="109"/>
        <v>45.9</v>
      </c>
      <c r="M246" s="86">
        <f>+SUM(K246:L246)</f>
        <v>60.038125609392509</v>
      </c>
      <c r="N246" s="5">
        <f>+G246+H246+J246</f>
        <v>118.24486004188191</v>
      </c>
      <c r="O246" s="56">
        <f>G246+H246-L246-I246</f>
        <v>58.206734432489391</v>
      </c>
    </row>
    <row r="247" spans="1:15" x14ac:dyDescent="0.2">
      <c r="A247" s="59" t="s">
        <v>64</v>
      </c>
      <c r="B247" s="54" t="str">
        <f>+IF(MONTH(C247)&lt;4,"Q1",IF(MONTH(C247)&lt;7,"Q2",IF(MONTH(C247)&lt;10,"Q3","Q4")))&amp;"/"&amp;YEAR(C247)</f>
        <v>Q3/2025</v>
      </c>
      <c r="C247" s="49">
        <f>D246+1</f>
        <v>45839</v>
      </c>
      <c r="D247" s="49">
        <f t="shared" si="108"/>
        <v>45930</v>
      </c>
      <c r="E247" s="54">
        <f>D247-C247+1</f>
        <v>92</v>
      </c>
      <c r="F247" s="55">
        <v>6.3100000000000003E-2</v>
      </c>
      <c r="G247" s="56">
        <f>O246</f>
        <v>58.206734432489391</v>
      </c>
      <c r="H247" s="56">
        <v>0</v>
      </c>
      <c r="I247" s="77">
        <f t="shared" si="110"/>
        <v>12.306734432489513</v>
      </c>
      <c r="J247" s="57">
        <f>G247*F247*(E247/(DATE(YEAR(D247),12,31)-DATE(YEAR(D247),1,1)+1))</f>
        <v>0.92575817733558208</v>
      </c>
      <c r="K247" s="5">
        <f>+SUM(I247:J247)</f>
        <v>13.232492609825096</v>
      </c>
      <c r="L247" s="57">
        <f t="shared" si="109"/>
        <v>45.9</v>
      </c>
      <c r="M247" s="86">
        <f>+SUM(K247:L247)</f>
        <v>59.132492609825093</v>
      </c>
      <c r="N247" s="5">
        <f>+G247+H247+J247</f>
        <v>59.132492609824972</v>
      </c>
      <c r="O247" s="56">
        <f>G247+H247-L247-I247</f>
        <v>-1.2079226507921703E-13</v>
      </c>
    </row>
    <row r="248" spans="1:15" ht="21" customHeight="1" thickBot="1" x14ac:dyDescent="0.25">
      <c r="A248" s="98"/>
      <c r="B248" s="99"/>
      <c r="C248" s="100"/>
      <c r="D248" s="100"/>
      <c r="E248" s="99"/>
      <c r="F248" s="99"/>
      <c r="G248" s="88">
        <f>SUM(G205:G229)</f>
        <v>25552.139266167444</v>
      </c>
      <c r="H248" s="88">
        <f>SUM(H205:H245)</f>
        <v>246.13468864979026</v>
      </c>
      <c r="I248" s="89">
        <f>SUM(I205:I247)</f>
        <v>246.13468864979035</v>
      </c>
      <c r="J248" s="89">
        <f t="shared" ref="J248:O248" si="119">SUM(J205:J247)</f>
        <v>133.01466093241552</v>
      </c>
      <c r="K248" s="89">
        <f t="shared" si="119"/>
        <v>379.14934958220579</v>
      </c>
      <c r="L248" s="89">
        <f t="shared" si="119"/>
        <v>917.99999999999966</v>
      </c>
      <c r="M248" s="89">
        <f t="shared" si="119"/>
        <v>1297.1493495822056</v>
      </c>
      <c r="N248" s="89">
        <f t="shared" si="119"/>
        <v>35884.640203705349</v>
      </c>
      <c r="O248" s="89">
        <f t="shared" si="119"/>
        <v>34587.490854123156</v>
      </c>
    </row>
    <row r="249" spans="1:15" ht="13.5" thickTop="1" x14ac:dyDescent="0.2"/>
    <row r="250" spans="1:15" ht="36.75" x14ac:dyDescent="0.2">
      <c r="A250" s="58" t="s">
        <v>44</v>
      </c>
      <c r="B250" s="58" t="s">
        <v>3</v>
      </c>
      <c r="C250" s="58" t="s">
        <v>4</v>
      </c>
      <c r="D250" s="58" t="s">
        <v>5</v>
      </c>
      <c r="E250" s="58" t="s">
        <v>6</v>
      </c>
      <c r="F250" s="58" t="s">
        <v>7</v>
      </c>
      <c r="G250" s="58" t="s">
        <v>71</v>
      </c>
      <c r="H250" s="58" t="s">
        <v>72</v>
      </c>
      <c r="I250" s="73" t="s">
        <v>73</v>
      </c>
      <c r="J250" s="74" t="s">
        <v>74</v>
      </c>
      <c r="K250" s="74" t="s">
        <v>75</v>
      </c>
      <c r="L250" s="74" t="s">
        <v>76</v>
      </c>
      <c r="M250" s="75" t="s">
        <v>66</v>
      </c>
      <c r="N250" s="58" t="s">
        <v>77</v>
      </c>
      <c r="O250" s="58" t="s">
        <v>78</v>
      </c>
    </row>
    <row r="251" spans="1:15" x14ac:dyDescent="0.2">
      <c r="A251" s="123" t="s">
        <v>37</v>
      </c>
      <c r="B251" s="325" t="s">
        <v>49</v>
      </c>
      <c r="C251" s="49">
        <f>VLOOKUP(B251,A$1:F$33,2,FALSE)</f>
        <v>42086</v>
      </c>
      <c r="D251" s="49">
        <f>DATE(YEAR(C251),IF(MONTH(C251)&lt;=3,3,IF(MONTH(C251)&lt;=6,6,IF(MONTH(C251)&lt;=9,9,12))),IF(OR(MONTH(C251)&lt;=3,MONTH(C251)&gt;=10),31,30))</f>
        <v>42094</v>
      </c>
      <c r="E251" s="54">
        <f>D251-C251+1</f>
        <v>9</v>
      </c>
      <c r="F251" s="55">
        <v>3.2500000000000001E-2</v>
      </c>
      <c r="G251" s="56">
        <f>VLOOKUP(B251,$A$1:$F$33,5,FALSE)</f>
        <v>1161</v>
      </c>
      <c r="H251" s="56">
        <f t="shared" ref="H251:H274" si="120">G251*F251*(E251/(DATE(YEAR(D251),12,31)-DATE(YEAR(D251),1,1)+1))</f>
        <v>0.93039041095890418</v>
      </c>
      <c r="I251" s="122">
        <v>0</v>
      </c>
      <c r="J251" s="57">
        <v>0</v>
      </c>
      <c r="K251" s="5">
        <f t="shared" ref="K251:K274" si="121">+SUM(I251:J251)</f>
        <v>0</v>
      </c>
      <c r="L251" s="57">
        <v>0</v>
      </c>
      <c r="M251" s="86">
        <f t="shared" ref="M251:M274" si="122">+SUM(K251:L251)</f>
        <v>0</v>
      </c>
      <c r="N251" s="5">
        <f t="shared" ref="N251:N274" si="123">+G251+H251+J251</f>
        <v>1161.9303904109588</v>
      </c>
      <c r="O251" s="56">
        <f t="shared" ref="O251:O274" si="124">G251+H251-L251-I251</f>
        <v>1161.9303904109588</v>
      </c>
    </row>
    <row r="252" spans="1:15" x14ac:dyDescent="0.2">
      <c r="A252" s="59" t="s">
        <v>22</v>
      </c>
      <c r="B252" s="54" t="str">
        <f t="shared" ref="B252:B291" si="125">+IF(MONTH(C252)&lt;4,"Q1",IF(MONTH(C252)&lt;7,"Q2",IF(MONTH(C252)&lt;10,"Q3","Q4")))&amp;"/"&amp;YEAR(C252)</f>
        <v>Q2/2015</v>
      </c>
      <c r="C252" s="49">
        <f>D251+1</f>
        <v>42095</v>
      </c>
      <c r="D252" s="49">
        <f>EOMONTH(D251,3)</f>
        <v>42185</v>
      </c>
      <c r="E252" s="54">
        <f t="shared" ref="E252:E274" si="126">D252-C252+1</f>
        <v>91</v>
      </c>
      <c r="F252" s="55">
        <v>3.2500000000000001E-2</v>
      </c>
      <c r="G252" s="56">
        <f t="shared" ref="G252:G272" si="127">O251</f>
        <v>1161.9303904109588</v>
      </c>
      <c r="H252" s="56">
        <f t="shared" si="120"/>
        <v>9.4148195332613991</v>
      </c>
      <c r="I252" s="122">
        <v>0</v>
      </c>
      <c r="J252" s="57">
        <v>0</v>
      </c>
      <c r="K252" s="5">
        <f t="shared" si="121"/>
        <v>0</v>
      </c>
      <c r="L252" s="57">
        <v>0</v>
      </c>
      <c r="M252" s="86">
        <f t="shared" si="122"/>
        <v>0</v>
      </c>
      <c r="N252" s="5">
        <f t="shared" si="123"/>
        <v>1171.3452099442202</v>
      </c>
      <c r="O252" s="56">
        <f t="shared" si="124"/>
        <v>1171.3452099442202</v>
      </c>
    </row>
    <row r="253" spans="1:15" x14ac:dyDescent="0.2">
      <c r="A253" s="59" t="s">
        <v>22</v>
      </c>
      <c r="B253" s="54" t="str">
        <f t="shared" si="125"/>
        <v>Q3/2015</v>
      </c>
      <c r="C253" s="49">
        <f t="shared" ref="C253:C272" si="128">D252+1</f>
        <v>42186</v>
      </c>
      <c r="D253" s="49">
        <f t="shared" ref="D253:D293" si="129">EOMONTH(D252,3)</f>
        <v>42277</v>
      </c>
      <c r="E253" s="54">
        <f t="shared" si="126"/>
        <v>92</v>
      </c>
      <c r="F253" s="55">
        <v>3.2500000000000001E-2</v>
      </c>
      <c r="G253" s="56">
        <f t="shared" si="127"/>
        <v>1171.3452099442202</v>
      </c>
      <c r="H253" s="56">
        <f t="shared" si="120"/>
        <v>9.5954032266663543</v>
      </c>
      <c r="I253" s="122">
        <v>0</v>
      </c>
      <c r="J253" s="57">
        <v>0</v>
      </c>
      <c r="K253" s="5">
        <f t="shared" si="121"/>
        <v>0</v>
      </c>
      <c r="L253" s="57">
        <v>0</v>
      </c>
      <c r="M253" s="86">
        <f t="shared" si="122"/>
        <v>0</v>
      </c>
      <c r="N253" s="5">
        <f t="shared" si="123"/>
        <v>1180.9406131708865</v>
      </c>
      <c r="O253" s="56">
        <f t="shared" si="124"/>
        <v>1180.9406131708865</v>
      </c>
    </row>
    <row r="254" spans="1:15" x14ac:dyDescent="0.2">
      <c r="A254" s="59" t="s">
        <v>22</v>
      </c>
      <c r="B254" s="54" t="str">
        <f t="shared" si="125"/>
        <v>Q4/2015</v>
      </c>
      <c r="C254" s="49">
        <f t="shared" si="128"/>
        <v>42278</v>
      </c>
      <c r="D254" s="49">
        <f t="shared" si="129"/>
        <v>42369</v>
      </c>
      <c r="E254" s="54">
        <f t="shared" si="126"/>
        <v>92</v>
      </c>
      <c r="F254" s="55">
        <v>3.2500000000000001E-2</v>
      </c>
      <c r="G254" s="56">
        <f t="shared" si="127"/>
        <v>1180.9406131708865</v>
      </c>
      <c r="H254" s="56">
        <f t="shared" si="120"/>
        <v>9.6740066667971263</v>
      </c>
      <c r="I254" s="122">
        <v>0</v>
      </c>
      <c r="J254" s="57">
        <v>0</v>
      </c>
      <c r="K254" s="5">
        <f t="shared" si="121"/>
        <v>0</v>
      </c>
      <c r="L254" s="57">
        <v>0</v>
      </c>
      <c r="M254" s="86">
        <f t="shared" si="122"/>
        <v>0</v>
      </c>
      <c r="N254" s="5">
        <f t="shared" si="123"/>
        <v>1190.6146198376837</v>
      </c>
      <c r="O254" s="56">
        <f t="shared" si="124"/>
        <v>1190.6146198376837</v>
      </c>
    </row>
    <row r="255" spans="1:15" x14ac:dyDescent="0.2">
      <c r="A255" s="59" t="s">
        <v>22</v>
      </c>
      <c r="B255" s="54" t="str">
        <f t="shared" si="125"/>
        <v>Q1/2016</v>
      </c>
      <c r="C255" s="49">
        <f t="shared" si="128"/>
        <v>42370</v>
      </c>
      <c r="D255" s="49">
        <f t="shared" si="129"/>
        <v>42460</v>
      </c>
      <c r="E255" s="54">
        <f t="shared" si="126"/>
        <v>91</v>
      </c>
      <c r="F255" s="55">
        <v>3.2500000000000001E-2</v>
      </c>
      <c r="G255" s="56">
        <f t="shared" si="127"/>
        <v>1190.6146198376837</v>
      </c>
      <c r="H255" s="56">
        <f t="shared" si="120"/>
        <v>9.6208817982785515</v>
      </c>
      <c r="I255" s="77">
        <v>0</v>
      </c>
      <c r="J255" s="57">
        <v>0</v>
      </c>
      <c r="K255" s="5">
        <f t="shared" si="121"/>
        <v>0</v>
      </c>
      <c r="L255" s="57">
        <v>0</v>
      </c>
      <c r="M255" s="86">
        <f t="shared" si="122"/>
        <v>0</v>
      </c>
      <c r="N255" s="5">
        <f t="shared" si="123"/>
        <v>1200.2355016359622</v>
      </c>
      <c r="O255" s="56">
        <f t="shared" si="124"/>
        <v>1200.2355016359622</v>
      </c>
    </row>
    <row r="256" spans="1:15" x14ac:dyDescent="0.2">
      <c r="A256" s="59" t="s">
        <v>22</v>
      </c>
      <c r="B256" s="54" t="str">
        <f t="shared" si="125"/>
        <v>Q2/2016</v>
      </c>
      <c r="C256" s="49">
        <f t="shared" si="128"/>
        <v>42461</v>
      </c>
      <c r="D256" s="49">
        <f t="shared" si="129"/>
        <v>42551</v>
      </c>
      <c r="E256" s="54">
        <f t="shared" si="126"/>
        <v>91</v>
      </c>
      <c r="F256" s="55">
        <v>3.4599999999999999E-2</v>
      </c>
      <c r="G256" s="56">
        <f t="shared" si="127"/>
        <v>1200.2355016359622</v>
      </c>
      <c r="H256" s="56">
        <f t="shared" si="120"/>
        <v>10.325304646040957</v>
      </c>
      <c r="I256" s="77">
        <v>0</v>
      </c>
      <c r="J256" s="57">
        <v>0</v>
      </c>
      <c r="K256" s="5">
        <f t="shared" si="121"/>
        <v>0</v>
      </c>
      <c r="L256" s="57">
        <v>0</v>
      </c>
      <c r="M256" s="86">
        <f t="shared" si="122"/>
        <v>0</v>
      </c>
      <c r="N256" s="5">
        <f t="shared" si="123"/>
        <v>1210.5608062820031</v>
      </c>
      <c r="O256" s="56">
        <f t="shared" si="124"/>
        <v>1210.5608062820031</v>
      </c>
    </row>
    <row r="257" spans="1:15" x14ac:dyDescent="0.2">
      <c r="A257" s="59" t="s">
        <v>22</v>
      </c>
      <c r="B257" s="54" t="str">
        <f t="shared" si="125"/>
        <v>Q3/2016</v>
      </c>
      <c r="C257" s="49">
        <f t="shared" si="128"/>
        <v>42552</v>
      </c>
      <c r="D257" s="49">
        <f t="shared" si="129"/>
        <v>42643</v>
      </c>
      <c r="E257" s="54">
        <f t="shared" si="126"/>
        <v>92</v>
      </c>
      <c r="F257" s="55">
        <v>3.5000000000000003E-2</v>
      </c>
      <c r="G257" s="56">
        <f t="shared" si="127"/>
        <v>1210.5608062820031</v>
      </c>
      <c r="H257" s="56">
        <f t="shared" si="120"/>
        <v>10.650289060732378</v>
      </c>
      <c r="I257" s="122">
        <v>0</v>
      </c>
      <c r="J257" s="57">
        <v>0</v>
      </c>
      <c r="K257" s="5">
        <f t="shared" si="121"/>
        <v>0</v>
      </c>
      <c r="L257" s="57">
        <v>0</v>
      </c>
      <c r="M257" s="86">
        <f t="shared" si="122"/>
        <v>0</v>
      </c>
      <c r="N257" s="5">
        <f t="shared" si="123"/>
        <v>1221.2110953427355</v>
      </c>
      <c r="O257" s="56">
        <f t="shared" si="124"/>
        <v>1221.2110953427355</v>
      </c>
    </row>
    <row r="258" spans="1:15" x14ac:dyDescent="0.2">
      <c r="A258" s="59" t="s">
        <v>22</v>
      </c>
      <c r="B258" s="54" t="str">
        <f t="shared" si="125"/>
        <v>Q4/2016</v>
      </c>
      <c r="C258" s="49">
        <f t="shared" si="128"/>
        <v>42644</v>
      </c>
      <c r="D258" s="49">
        <f t="shared" si="129"/>
        <v>42735</v>
      </c>
      <c r="E258" s="54">
        <f t="shared" si="126"/>
        <v>92</v>
      </c>
      <c r="F258" s="55">
        <v>3.5000000000000003E-2</v>
      </c>
      <c r="G258" s="56">
        <f t="shared" si="127"/>
        <v>1221.2110953427355</v>
      </c>
      <c r="H258" s="56">
        <f t="shared" si="120"/>
        <v>10.743988325146471</v>
      </c>
      <c r="I258" s="122">
        <v>0</v>
      </c>
      <c r="J258" s="57">
        <v>0</v>
      </c>
      <c r="K258" s="5">
        <f t="shared" si="121"/>
        <v>0</v>
      </c>
      <c r="L258" s="57">
        <v>0</v>
      </c>
      <c r="M258" s="86">
        <f t="shared" si="122"/>
        <v>0</v>
      </c>
      <c r="N258" s="5">
        <f t="shared" si="123"/>
        <v>1231.955083667882</v>
      </c>
      <c r="O258" s="56">
        <f t="shared" si="124"/>
        <v>1231.955083667882</v>
      </c>
    </row>
    <row r="259" spans="1:15" x14ac:dyDescent="0.2">
      <c r="A259" s="59" t="s">
        <v>22</v>
      </c>
      <c r="B259" s="54" t="str">
        <f t="shared" si="125"/>
        <v>Q1/2017</v>
      </c>
      <c r="C259" s="49">
        <f t="shared" si="128"/>
        <v>42736</v>
      </c>
      <c r="D259" s="49">
        <f t="shared" si="129"/>
        <v>42825</v>
      </c>
      <c r="E259" s="54">
        <f t="shared" si="126"/>
        <v>90</v>
      </c>
      <c r="F259" s="55">
        <v>3.5000000000000003E-2</v>
      </c>
      <c r="G259" s="56">
        <f t="shared" si="127"/>
        <v>1231.955083667882</v>
      </c>
      <c r="H259" s="56">
        <f t="shared" si="120"/>
        <v>10.631941133024187</v>
      </c>
      <c r="I259" s="122">
        <v>0</v>
      </c>
      <c r="J259" s="57">
        <v>0</v>
      </c>
      <c r="K259" s="5">
        <f t="shared" si="121"/>
        <v>0</v>
      </c>
      <c r="L259" s="57">
        <v>0</v>
      </c>
      <c r="M259" s="86">
        <f t="shared" si="122"/>
        <v>0</v>
      </c>
      <c r="N259" s="5">
        <f t="shared" si="123"/>
        <v>1242.5870248009062</v>
      </c>
      <c r="O259" s="56">
        <f t="shared" si="124"/>
        <v>1242.5870248009062</v>
      </c>
    </row>
    <row r="260" spans="1:15" x14ac:dyDescent="0.2">
      <c r="A260" s="59" t="s">
        <v>22</v>
      </c>
      <c r="B260" s="54" t="str">
        <f t="shared" si="125"/>
        <v>Q2/2017</v>
      </c>
      <c r="C260" s="49">
        <f t="shared" si="128"/>
        <v>42826</v>
      </c>
      <c r="D260" s="49">
        <f t="shared" si="129"/>
        <v>42916</v>
      </c>
      <c r="E260" s="54">
        <f t="shared" si="126"/>
        <v>91</v>
      </c>
      <c r="F260" s="55">
        <v>3.7100000000000001E-2</v>
      </c>
      <c r="G260" s="56">
        <f t="shared" si="127"/>
        <v>1242.5870248009062</v>
      </c>
      <c r="H260" s="56">
        <f t="shared" si="120"/>
        <v>11.493419327206411</v>
      </c>
      <c r="I260" s="77">
        <v>0</v>
      </c>
      <c r="J260" s="57">
        <v>0</v>
      </c>
      <c r="K260" s="5">
        <f t="shared" si="121"/>
        <v>0</v>
      </c>
      <c r="L260" s="57">
        <v>0</v>
      </c>
      <c r="M260" s="86">
        <f t="shared" si="122"/>
        <v>0</v>
      </c>
      <c r="N260" s="5">
        <f t="shared" si="123"/>
        <v>1254.0804441281125</v>
      </c>
      <c r="O260" s="56">
        <f t="shared" si="124"/>
        <v>1254.0804441281125</v>
      </c>
    </row>
    <row r="261" spans="1:15" x14ac:dyDescent="0.2">
      <c r="A261" s="59" t="s">
        <v>22</v>
      </c>
      <c r="B261" s="54" t="str">
        <f t="shared" si="125"/>
        <v>Q3/2017</v>
      </c>
      <c r="C261" s="49">
        <f t="shared" si="128"/>
        <v>42917</v>
      </c>
      <c r="D261" s="49">
        <f t="shared" si="129"/>
        <v>43008</v>
      </c>
      <c r="E261" s="54">
        <f t="shared" si="126"/>
        <v>92</v>
      </c>
      <c r="F261" s="55">
        <v>3.9600000000000003E-2</v>
      </c>
      <c r="G261" s="56">
        <f t="shared" si="127"/>
        <v>1254.0804441281125</v>
      </c>
      <c r="H261" s="56">
        <f t="shared" si="120"/>
        <v>12.517440750815179</v>
      </c>
      <c r="I261" s="77">
        <v>0</v>
      </c>
      <c r="J261" s="57">
        <v>0</v>
      </c>
      <c r="K261" s="5">
        <f t="shared" si="121"/>
        <v>0</v>
      </c>
      <c r="L261" s="57">
        <v>0</v>
      </c>
      <c r="M261" s="86">
        <f t="shared" si="122"/>
        <v>0</v>
      </c>
      <c r="N261" s="5">
        <f t="shared" si="123"/>
        <v>1266.5978848789277</v>
      </c>
      <c r="O261" s="56">
        <f t="shared" si="124"/>
        <v>1266.5978848789277</v>
      </c>
    </row>
    <row r="262" spans="1:15" x14ac:dyDescent="0.2">
      <c r="A262" s="59" t="s">
        <v>22</v>
      </c>
      <c r="B262" s="54" t="str">
        <f t="shared" si="125"/>
        <v>Q4/2017</v>
      </c>
      <c r="C262" s="49">
        <f t="shared" si="128"/>
        <v>43009</v>
      </c>
      <c r="D262" s="49">
        <f t="shared" si="129"/>
        <v>43100</v>
      </c>
      <c r="E262" s="54">
        <f t="shared" si="126"/>
        <v>92</v>
      </c>
      <c r="F262" s="55">
        <v>4.2099999999999999E-2</v>
      </c>
      <c r="G262" s="56">
        <f t="shared" si="127"/>
        <v>1266.5978848789277</v>
      </c>
      <c r="H262" s="56">
        <f t="shared" si="120"/>
        <v>13.440512130720721</v>
      </c>
      <c r="I262" s="122">
        <v>0</v>
      </c>
      <c r="J262" s="57">
        <v>0</v>
      </c>
      <c r="K262" s="5">
        <f t="shared" si="121"/>
        <v>0</v>
      </c>
      <c r="L262" s="57">
        <v>0</v>
      </c>
      <c r="M262" s="86">
        <f t="shared" si="122"/>
        <v>0</v>
      </c>
      <c r="N262" s="5">
        <f t="shared" si="123"/>
        <v>1280.0383970096484</v>
      </c>
      <c r="O262" s="56">
        <f t="shared" si="124"/>
        <v>1280.0383970096484</v>
      </c>
    </row>
    <row r="263" spans="1:15" x14ac:dyDescent="0.2">
      <c r="A263" s="59" t="s">
        <v>22</v>
      </c>
      <c r="B263" s="54" t="str">
        <f t="shared" si="125"/>
        <v>Q1/2018</v>
      </c>
      <c r="C263" s="49">
        <f t="shared" si="128"/>
        <v>43101</v>
      </c>
      <c r="D263" s="49">
        <f t="shared" si="129"/>
        <v>43190</v>
      </c>
      <c r="E263" s="54">
        <f t="shared" si="126"/>
        <v>90</v>
      </c>
      <c r="F263" s="55">
        <v>4.2500000000000003E-2</v>
      </c>
      <c r="G263" s="56">
        <f t="shared" si="127"/>
        <v>1280.0383970096484</v>
      </c>
      <c r="H263" s="56">
        <f t="shared" si="120"/>
        <v>13.414101009758644</v>
      </c>
      <c r="I263" s="122">
        <v>0</v>
      </c>
      <c r="J263" s="57">
        <v>0</v>
      </c>
      <c r="K263" s="5">
        <f t="shared" si="121"/>
        <v>0</v>
      </c>
      <c r="L263" s="57">
        <v>0</v>
      </c>
      <c r="M263" s="86">
        <f t="shared" si="122"/>
        <v>0</v>
      </c>
      <c r="N263" s="5">
        <f t="shared" si="123"/>
        <v>1293.4524980194071</v>
      </c>
      <c r="O263" s="56">
        <f t="shared" si="124"/>
        <v>1293.4524980194071</v>
      </c>
    </row>
    <row r="264" spans="1:15" x14ac:dyDescent="0.2">
      <c r="A264" s="59" t="s">
        <v>22</v>
      </c>
      <c r="B264" s="54" t="str">
        <f t="shared" si="125"/>
        <v>Q2/2018</v>
      </c>
      <c r="C264" s="49">
        <f t="shared" si="128"/>
        <v>43191</v>
      </c>
      <c r="D264" s="49">
        <f t="shared" si="129"/>
        <v>43281</v>
      </c>
      <c r="E264" s="54">
        <f t="shared" si="126"/>
        <v>91</v>
      </c>
      <c r="F264" s="55">
        <v>4.4699999999999997E-2</v>
      </c>
      <c r="G264" s="56">
        <f t="shared" si="127"/>
        <v>1293.4524980194071</v>
      </c>
      <c r="H264" s="56">
        <f t="shared" si="120"/>
        <v>14.414730756694636</v>
      </c>
      <c r="I264" s="122">
        <v>0</v>
      </c>
      <c r="J264" s="57">
        <v>0</v>
      </c>
      <c r="K264" s="5">
        <f t="shared" si="121"/>
        <v>0</v>
      </c>
      <c r="L264" s="57">
        <v>0</v>
      </c>
      <c r="M264" s="86">
        <f t="shared" si="122"/>
        <v>0</v>
      </c>
      <c r="N264" s="5">
        <f t="shared" si="123"/>
        <v>1307.8672287761017</v>
      </c>
      <c r="O264" s="56">
        <f t="shared" si="124"/>
        <v>1307.8672287761017</v>
      </c>
    </row>
    <row r="265" spans="1:15" x14ac:dyDescent="0.2">
      <c r="A265" s="59" t="s">
        <v>22</v>
      </c>
      <c r="B265" s="54" t="str">
        <f t="shared" si="125"/>
        <v>Q3/2018</v>
      </c>
      <c r="C265" s="49">
        <f t="shared" si="128"/>
        <v>43282</v>
      </c>
      <c r="D265" s="49">
        <f t="shared" si="129"/>
        <v>43373</v>
      </c>
      <c r="E265" s="54">
        <f t="shared" si="126"/>
        <v>92</v>
      </c>
      <c r="F265" s="55">
        <v>4.6899999999999997E-2</v>
      </c>
      <c r="G265" s="56">
        <f t="shared" si="127"/>
        <v>1307.8672287761017</v>
      </c>
      <c r="H265" s="56">
        <f t="shared" si="120"/>
        <v>15.460782243077052</v>
      </c>
      <c r="I265" s="77">
        <v>0</v>
      </c>
      <c r="J265" s="57">
        <v>0</v>
      </c>
      <c r="K265" s="5">
        <f t="shared" si="121"/>
        <v>0</v>
      </c>
      <c r="L265" s="57">
        <v>0</v>
      </c>
      <c r="M265" s="86">
        <f t="shared" si="122"/>
        <v>0</v>
      </c>
      <c r="N265" s="5">
        <f t="shared" si="123"/>
        <v>1323.3280110191788</v>
      </c>
      <c r="O265" s="56">
        <f t="shared" si="124"/>
        <v>1323.3280110191788</v>
      </c>
    </row>
    <row r="266" spans="1:15" x14ac:dyDescent="0.2">
      <c r="A266" s="59" t="s">
        <v>22</v>
      </c>
      <c r="B266" s="54" t="str">
        <f t="shared" si="125"/>
        <v>Q4/2018</v>
      </c>
      <c r="C266" s="49">
        <f t="shared" si="128"/>
        <v>43374</v>
      </c>
      <c r="D266" s="49">
        <f t="shared" si="129"/>
        <v>43465</v>
      </c>
      <c r="E266" s="54">
        <f t="shared" si="126"/>
        <v>92</v>
      </c>
      <c r="F266" s="55">
        <v>4.9599999999999998E-2</v>
      </c>
      <c r="G266" s="56">
        <f t="shared" si="127"/>
        <v>1323.3280110191788</v>
      </c>
      <c r="H266" s="56">
        <f t="shared" si="120"/>
        <v>16.544138027075938</v>
      </c>
      <c r="I266" s="77">
        <v>0</v>
      </c>
      <c r="J266" s="57">
        <v>0</v>
      </c>
      <c r="K266" s="5">
        <f t="shared" si="121"/>
        <v>0</v>
      </c>
      <c r="L266" s="57">
        <v>0</v>
      </c>
      <c r="M266" s="86">
        <f t="shared" si="122"/>
        <v>0</v>
      </c>
      <c r="N266" s="5">
        <f t="shared" si="123"/>
        <v>1339.8721490462547</v>
      </c>
      <c r="O266" s="56">
        <f t="shared" si="124"/>
        <v>1339.8721490462547</v>
      </c>
    </row>
    <row r="267" spans="1:15" x14ac:dyDescent="0.2">
      <c r="A267" s="59" t="s">
        <v>22</v>
      </c>
      <c r="B267" s="54" t="str">
        <f t="shared" si="125"/>
        <v>Q1/2019</v>
      </c>
      <c r="C267" s="49">
        <f t="shared" si="128"/>
        <v>43466</v>
      </c>
      <c r="D267" s="49">
        <f t="shared" si="129"/>
        <v>43555</v>
      </c>
      <c r="E267" s="54">
        <f t="shared" si="126"/>
        <v>90</v>
      </c>
      <c r="F267" s="55">
        <v>5.1799999999999999E-2</v>
      </c>
      <c r="G267" s="56">
        <f t="shared" si="127"/>
        <v>1339.8721490462547</v>
      </c>
      <c r="H267" s="56">
        <f t="shared" si="120"/>
        <v>17.113654681790791</v>
      </c>
      <c r="I267" s="122">
        <v>0</v>
      </c>
      <c r="J267" s="57">
        <v>0</v>
      </c>
      <c r="K267" s="5">
        <f t="shared" si="121"/>
        <v>0</v>
      </c>
      <c r="L267" s="57">
        <v>0</v>
      </c>
      <c r="M267" s="86">
        <f t="shared" si="122"/>
        <v>0</v>
      </c>
      <c r="N267" s="5">
        <f t="shared" si="123"/>
        <v>1356.9858037280455</v>
      </c>
      <c r="O267" s="56">
        <f t="shared" si="124"/>
        <v>1356.9858037280455</v>
      </c>
    </row>
    <row r="268" spans="1:15" x14ac:dyDescent="0.2">
      <c r="A268" s="59" t="s">
        <v>22</v>
      </c>
      <c r="B268" s="54" t="str">
        <f t="shared" si="125"/>
        <v>Q2/2019</v>
      </c>
      <c r="C268" s="49">
        <f t="shared" si="128"/>
        <v>43556</v>
      </c>
      <c r="D268" s="49">
        <f t="shared" si="129"/>
        <v>43646</v>
      </c>
      <c r="E268" s="54">
        <f t="shared" si="126"/>
        <v>91</v>
      </c>
      <c r="F268" s="55">
        <v>5.45E-2</v>
      </c>
      <c r="G268" s="56">
        <f t="shared" si="127"/>
        <v>1356.9858037280455</v>
      </c>
      <c r="H268" s="56">
        <f t="shared" si="120"/>
        <v>18.43827696873765</v>
      </c>
      <c r="I268" s="122">
        <v>0</v>
      </c>
      <c r="J268" s="57">
        <v>0</v>
      </c>
      <c r="K268" s="5">
        <f t="shared" si="121"/>
        <v>0</v>
      </c>
      <c r="L268" s="57">
        <v>0</v>
      </c>
      <c r="M268" s="86">
        <f t="shared" si="122"/>
        <v>0</v>
      </c>
      <c r="N268" s="5">
        <f t="shared" si="123"/>
        <v>1375.4240806967832</v>
      </c>
      <c r="O268" s="56">
        <f t="shared" si="124"/>
        <v>1375.4240806967832</v>
      </c>
    </row>
    <row r="269" spans="1:15" x14ac:dyDescent="0.2">
      <c r="A269" s="59" t="s">
        <v>22</v>
      </c>
      <c r="B269" s="54" t="str">
        <f t="shared" si="125"/>
        <v>Q3/2019</v>
      </c>
      <c r="C269" s="49">
        <f t="shared" si="128"/>
        <v>43647</v>
      </c>
      <c r="D269" s="49">
        <f t="shared" si="129"/>
        <v>43738</v>
      </c>
      <c r="E269" s="54">
        <f t="shared" si="126"/>
        <v>92</v>
      </c>
      <c r="F269" s="55">
        <v>5.5E-2</v>
      </c>
      <c r="G269" s="56">
        <f t="shared" si="127"/>
        <v>1375.4240806967832</v>
      </c>
      <c r="H269" s="56">
        <f t="shared" si="120"/>
        <v>19.06752287212527</v>
      </c>
      <c r="I269" s="122">
        <v>0</v>
      </c>
      <c r="J269" s="57">
        <v>0</v>
      </c>
      <c r="K269" s="5">
        <f t="shared" si="121"/>
        <v>0</v>
      </c>
      <c r="L269" s="57">
        <v>0</v>
      </c>
      <c r="M269" s="86">
        <f t="shared" si="122"/>
        <v>0</v>
      </c>
      <c r="N269" s="5">
        <f t="shared" si="123"/>
        <v>1394.4916035689084</v>
      </c>
      <c r="O269" s="56">
        <f t="shared" si="124"/>
        <v>1394.4916035689084</v>
      </c>
    </row>
    <row r="270" spans="1:15" x14ac:dyDescent="0.2">
      <c r="A270" s="59" t="s">
        <v>22</v>
      </c>
      <c r="B270" s="54" t="str">
        <f t="shared" si="125"/>
        <v>Q4/2019</v>
      </c>
      <c r="C270" s="49">
        <f t="shared" si="128"/>
        <v>43739</v>
      </c>
      <c r="D270" s="49">
        <f t="shared" si="129"/>
        <v>43830</v>
      </c>
      <c r="E270" s="54">
        <f t="shared" si="126"/>
        <v>92</v>
      </c>
      <c r="F270" s="55">
        <v>5.4199999999999998E-2</v>
      </c>
      <c r="G270" s="56">
        <f t="shared" si="127"/>
        <v>1394.4916035689084</v>
      </c>
      <c r="H270" s="56">
        <f t="shared" si="120"/>
        <v>19.050665567221934</v>
      </c>
      <c r="I270" s="77">
        <v>0</v>
      </c>
      <c r="J270" s="57">
        <v>0</v>
      </c>
      <c r="K270" s="5">
        <f t="shared" si="121"/>
        <v>0</v>
      </c>
      <c r="L270" s="57">
        <v>0</v>
      </c>
      <c r="M270" s="86">
        <f t="shared" si="122"/>
        <v>0</v>
      </c>
      <c r="N270" s="5">
        <f t="shared" si="123"/>
        <v>1413.5422691361305</v>
      </c>
      <c r="O270" s="56">
        <f t="shared" si="124"/>
        <v>1413.5422691361305</v>
      </c>
    </row>
    <row r="271" spans="1:15" x14ac:dyDescent="0.2">
      <c r="A271" s="59" t="s">
        <v>22</v>
      </c>
      <c r="B271" s="54" t="str">
        <f t="shared" si="125"/>
        <v>Q1/2020</v>
      </c>
      <c r="C271" s="49">
        <f t="shared" si="128"/>
        <v>43831</v>
      </c>
      <c r="D271" s="49">
        <f t="shared" si="129"/>
        <v>43921</v>
      </c>
      <c r="E271" s="54">
        <f t="shared" si="126"/>
        <v>91</v>
      </c>
      <c r="F271" s="55">
        <v>4.9599999999999998E-2</v>
      </c>
      <c r="G271" s="56">
        <f t="shared" si="127"/>
        <v>1413.5422691361305</v>
      </c>
      <c r="H271" s="56">
        <f t="shared" si="120"/>
        <v>17.432143131073328</v>
      </c>
      <c r="I271" s="77">
        <v>0</v>
      </c>
      <c r="J271" s="57">
        <v>0</v>
      </c>
      <c r="K271" s="5">
        <f t="shared" si="121"/>
        <v>0</v>
      </c>
      <c r="L271" s="57">
        <v>0</v>
      </c>
      <c r="M271" s="86">
        <f t="shared" si="122"/>
        <v>0</v>
      </c>
      <c r="N271" s="5">
        <f t="shared" si="123"/>
        <v>1430.9744122672039</v>
      </c>
      <c r="O271" s="56">
        <f t="shared" si="124"/>
        <v>1430.9744122672039</v>
      </c>
    </row>
    <row r="272" spans="1:15" x14ac:dyDescent="0.2">
      <c r="A272" s="59" t="s">
        <v>22</v>
      </c>
      <c r="B272" s="54" t="str">
        <f t="shared" si="125"/>
        <v>Q2/2020</v>
      </c>
      <c r="C272" s="49">
        <f t="shared" si="128"/>
        <v>43922</v>
      </c>
      <c r="D272" s="49">
        <f t="shared" si="129"/>
        <v>44012</v>
      </c>
      <c r="E272" s="54">
        <f t="shared" si="126"/>
        <v>91</v>
      </c>
      <c r="F272" s="55">
        <v>4.7500000000000001E-2</v>
      </c>
      <c r="G272" s="56">
        <f t="shared" si="127"/>
        <v>1430.9744122672039</v>
      </c>
      <c r="H272" s="56">
        <f t="shared" si="120"/>
        <v>16.899964199521829</v>
      </c>
      <c r="I272" s="122">
        <v>0</v>
      </c>
      <c r="J272" s="57">
        <v>0</v>
      </c>
      <c r="K272" s="5">
        <f>+SUM(I272:J272)</f>
        <v>0</v>
      </c>
      <c r="L272" s="57">
        <v>0</v>
      </c>
      <c r="M272" s="86">
        <f>+SUM(K272:L272)</f>
        <v>0</v>
      </c>
      <c r="N272" s="5">
        <f t="shared" si="123"/>
        <v>1447.8743764667256</v>
      </c>
      <c r="O272" s="56">
        <f t="shared" si="124"/>
        <v>1447.8743764667256</v>
      </c>
    </row>
    <row r="273" spans="1:15" x14ac:dyDescent="0.2">
      <c r="A273" s="59" t="s">
        <v>22</v>
      </c>
      <c r="B273" s="54" t="str">
        <f t="shared" si="125"/>
        <v>Q3/2020</v>
      </c>
      <c r="C273" s="49">
        <f>D272+1</f>
        <v>44013</v>
      </c>
      <c r="D273" s="49">
        <f>EOMONTH(D272,3)</f>
        <v>44104</v>
      </c>
      <c r="E273" s="54">
        <f t="shared" si="126"/>
        <v>92</v>
      </c>
      <c r="F273" s="55">
        <v>3.4299999999999997E-2</v>
      </c>
      <c r="G273" s="56">
        <f>O272</f>
        <v>1447.8743764667256</v>
      </c>
      <c r="H273" s="56">
        <f t="shared" si="120"/>
        <v>12.483367164968303</v>
      </c>
      <c r="I273" s="122">
        <v>0</v>
      </c>
      <c r="J273" s="57">
        <v>0</v>
      </c>
      <c r="K273" s="5">
        <f>+SUM(I273:J273)</f>
        <v>0</v>
      </c>
      <c r="L273" s="57">
        <v>0</v>
      </c>
      <c r="M273" s="86">
        <f>+SUM(K273:L273)</f>
        <v>0</v>
      </c>
      <c r="N273" s="5">
        <f t="shared" si="123"/>
        <v>1460.3577436316939</v>
      </c>
      <c r="O273" s="56">
        <f t="shared" si="124"/>
        <v>1460.3577436316939</v>
      </c>
    </row>
    <row r="274" spans="1:15" x14ac:dyDescent="0.2">
      <c r="A274" s="59" t="s">
        <v>45</v>
      </c>
      <c r="B274" s="54" t="str">
        <f t="shared" si="125"/>
        <v>Q4/2020</v>
      </c>
      <c r="C274" s="49">
        <f>D273+1</f>
        <v>44105</v>
      </c>
      <c r="D274" s="49">
        <f>EOMONTH(D273,3)</f>
        <v>44196</v>
      </c>
      <c r="E274" s="54">
        <f t="shared" si="126"/>
        <v>92</v>
      </c>
      <c r="F274" s="55">
        <v>3.2500000000000001E-2</v>
      </c>
      <c r="G274" s="56">
        <f>O273</f>
        <v>1460.3577436316939</v>
      </c>
      <c r="H274" s="56">
        <f t="shared" si="120"/>
        <v>11.930244954805367</v>
      </c>
      <c r="I274" s="77">
        <f>(SUM($H$251:$H$274)/20)</f>
        <v>15.564399429324968</v>
      </c>
      <c r="J274" s="57">
        <f>G274*F274*(E274/(DATE(YEAR(D274),12,31)-DATE(YEAR(D274),1,1)+1))</f>
        <v>11.930244954805367</v>
      </c>
      <c r="K274" s="5">
        <f t="shared" si="121"/>
        <v>27.494644384130336</v>
      </c>
      <c r="L274" s="57">
        <f t="shared" ref="L274:L293" si="130">($G$251/20)</f>
        <v>58.05</v>
      </c>
      <c r="M274" s="86">
        <f t="shared" si="122"/>
        <v>85.544644384130336</v>
      </c>
      <c r="N274" s="5">
        <f t="shared" si="123"/>
        <v>1484.2182335413047</v>
      </c>
      <c r="O274" s="56">
        <f t="shared" si="124"/>
        <v>1398.6735891571743</v>
      </c>
    </row>
    <row r="275" spans="1:15" x14ac:dyDescent="0.2">
      <c r="A275" s="59" t="s">
        <v>46</v>
      </c>
      <c r="B275" s="54" t="str">
        <f t="shared" si="125"/>
        <v>Q1/2021</v>
      </c>
      <c r="C275" s="49">
        <f>D274+1</f>
        <v>44197</v>
      </c>
      <c r="D275" s="49">
        <f t="shared" si="129"/>
        <v>44286</v>
      </c>
      <c r="E275" s="54">
        <f>D275-C275+1</f>
        <v>90</v>
      </c>
      <c r="F275" s="55">
        <v>3.2500000000000001E-2</v>
      </c>
      <c r="G275" s="56">
        <f>O274</f>
        <v>1398.6735891571743</v>
      </c>
      <c r="H275" s="56">
        <v>0</v>
      </c>
      <c r="I275" s="77">
        <f t="shared" ref="I275:I293" si="131">(SUM($H$251:$H$274)/20)</f>
        <v>15.564399429324968</v>
      </c>
      <c r="J275" s="57">
        <f>G275*F275*(E275/(DATE(YEAR(D275),12,31)-DATE(YEAR(D275),1,1)+1))</f>
        <v>11.208548625437629</v>
      </c>
      <c r="K275" s="5">
        <f>+SUM(I275:J275)</f>
        <v>26.772948054762598</v>
      </c>
      <c r="L275" s="57">
        <f t="shared" si="130"/>
        <v>58.05</v>
      </c>
      <c r="M275" s="86">
        <f>+SUM(K275:L275)</f>
        <v>84.822948054762591</v>
      </c>
      <c r="N275" s="5">
        <f>+G275+H275+J275</f>
        <v>1409.8821377826121</v>
      </c>
      <c r="O275" s="56">
        <f>G275+H275-L275-I275</f>
        <v>1325.0591897278493</v>
      </c>
    </row>
    <row r="276" spans="1:15" x14ac:dyDescent="0.2">
      <c r="A276" s="59" t="s">
        <v>47</v>
      </c>
      <c r="B276" s="54" t="str">
        <f t="shared" si="125"/>
        <v>Q2/2021</v>
      </c>
      <c r="C276" s="49">
        <f>D275+1</f>
        <v>44287</v>
      </c>
      <c r="D276" s="49">
        <f t="shared" si="129"/>
        <v>44377</v>
      </c>
      <c r="E276" s="54">
        <f>D276-C276+1</f>
        <v>91</v>
      </c>
      <c r="F276" s="55">
        <v>3.2500000000000001E-2</v>
      </c>
      <c r="G276" s="56">
        <f>O275</f>
        <v>1325.0591897278493</v>
      </c>
      <c r="H276" s="56">
        <v>0</v>
      </c>
      <c r="I276" s="77">
        <f t="shared" si="131"/>
        <v>15.564399429324968</v>
      </c>
      <c r="J276" s="57">
        <f>G276*F276*(E276/(DATE(YEAR(D276),12,31)-DATE(YEAR(D276),1,1)+1))</f>
        <v>10.736609735945519</v>
      </c>
      <c r="K276" s="5">
        <f>+SUM(I276:J276)</f>
        <v>26.301009165270486</v>
      </c>
      <c r="L276" s="57">
        <f t="shared" si="130"/>
        <v>58.05</v>
      </c>
      <c r="M276" s="86">
        <f>+SUM(K276:L276)</f>
        <v>84.351009165270483</v>
      </c>
      <c r="N276" s="5">
        <f>+G276+H276+J276</f>
        <v>1335.7957994637948</v>
      </c>
      <c r="O276" s="56">
        <f>G276+H276-L276-I276</f>
        <v>1251.4447902985244</v>
      </c>
    </row>
    <row r="277" spans="1:15" x14ac:dyDescent="0.2">
      <c r="A277" s="59" t="s">
        <v>48</v>
      </c>
      <c r="B277" s="54" t="str">
        <f t="shared" si="125"/>
        <v>Q3/2021</v>
      </c>
      <c r="C277" s="49">
        <f>D276+1</f>
        <v>44378</v>
      </c>
      <c r="D277" s="49">
        <f t="shared" si="129"/>
        <v>44469</v>
      </c>
      <c r="E277" s="54">
        <f>D277-C277+1</f>
        <v>92</v>
      </c>
      <c r="F277" s="55">
        <v>3.5999999999999997E-2</v>
      </c>
      <c r="G277" s="56">
        <f>O276</f>
        <v>1251.4447902985244</v>
      </c>
      <c r="H277" s="56">
        <v>0</v>
      </c>
      <c r="I277" s="77">
        <f t="shared" si="131"/>
        <v>15.564399429324968</v>
      </c>
      <c r="J277" s="57">
        <f>G277*F277*(E277/(DATE(YEAR(D277),12,31)-DATE(YEAR(D277),1,1)+1))</f>
        <v>11.355575741010171</v>
      </c>
      <c r="K277" s="5">
        <f>+SUM(I277:J277)</f>
        <v>26.919975170335139</v>
      </c>
      <c r="L277" s="57">
        <f t="shared" si="130"/>
        <v>58.05</v>
      </c>
      <c r="M277" s="86">
        <f>+SUM(K277:L277)</f>
        <v>84.969975170335132</v>
      </c>
      <c r="N277" s="5">
        <f>+G277+H277+J277</f>
        <v>1262.8003660395345</v>
      </c>
      <c r="O277" s="56">
        <f>G277+H277-L277-I277</f>
        <v>1177.8303908691994</v>
      </c>
    </row>
    <row r="278" spans="1:15" x14ac:dyDescent="0.2">
      <c r="A278" s="59" t="s">
        <v>49</v>
      </c>
      <c r="B278" s="54" t="str">
        <f t="shared" si="125"/>
        <v>Q4/2021</v>
      </c>
      <c r="C278" s="49">
        <f t="shared" ref="C278:C291" si="132">D277+1</f>
        <v>44470</v>
      </c>
      <c r="D278" s="49">
        <f t="shared" si="129"/>
        <v>44561</v>
      </c>
      <c r="E278" s="54">
        <f t="shared" ref="E278:E291" si="133">D278-C278+1</f>
        <v>92</v>
      </c>
      <c r="F278" s="55">
        <v>3.2500000000000001E-2</v>
      </c>
      <c r="G278" s="56">
        <f t="shared" ref="G278:G291" si="134">O277</f>
        <v>1177.8303908691994</v>
      </c>
      <c r="H278" s="56">
        <v>0</v>
      </c>
      <c r="I278" s="77">
        <f t="shared" si="131"/>
        <v>15.564399429324968</v>
      </c>
      <c r="J278" s="57">
        <f t="shared" ref="J278:J291" si="135">G278*F278*(E278/(DATE(YEAR(D278),12,31)-DATE(YEAR(D278),1,1)+1))</f>
        <v>9.6485284073942648</v>
      </c>
      <c r="K278" s="5">
        <f t="shared" ref="K278:K291" si="136">+SUM(I278:J278)</f>
        <v>25.212927836719231</v>
      </c>
      <c r="L278" s="57">
        <f t="shared" si="130"/>
        <v>58.05</v>
      </c>
      <c r="M278" s="86">
        <f t="shared" ref="M278:M291" si="137">+SUM(K278:L278)</f>
        <v>83.262927836719228</v>
      </c>
      <c r="N278" s="5">
        <f t="shared" ref="N278:N291" si="138">+G278+H278+J278</f>
        <v>1187.4789192765936</v>
      </c>
      <c r="O278" s="56">
        <f t="shared" ref="O278:O291" si="139">G278+H278-L278-I278</f>
        <v>1104.2159914398744</v>
      </c>
    </row>
    <row r="279" spans="1:15" x14ac:dyDescent="0.2">
      <c r="A279" s="59" t="s">
        <v>50</v>
      </c>
      <c r="B279" s="54" t="str">
        <f t="shared" si="125"/>
        <v>Q1/2022</v>
      </c>
      <c r="C279" s="49">
        <f t="shared" si="132"/>
        <v>44562</v>
      </c>
      <c r="D279" s="49">
        <f t="shared" si="129"/>
        <v>44651</v>
      </c>
      <c r="E279" s="54">
        <f t="shared" si="133"/>
        <v>90</v>
      </c>
      <c r="F279" s="55">
        <v>3.2500000000000001E-2</v>
      </c>
      <c r="G279" s="56">
        <f t="shared" si="134"/>
        <v>1104.2159914398744</v>
      </c>
      <c r="H279" s="56">
        <v>0</v>
      </c>
      <c r="I279" s="77">
        <f t="shared" si="131"/>
        <v>15.564399429324968</v>
      </c>
      <c r="J279" s="57">
        <f t="shared" si="135"/>
        <v>8.848854177977076</v>
      </c>
      <c r="K279" s="5">
        <f t="shared" si="136"/>
        <v>24.413253607302046</v>
      </c>
      <c r="L279" s="57">
        <f t="shared" si="130"/>
        <v>58.05</v>
      </c>
      <c r="M279" s="86">
        <f t="shared" si="137"/>
        <v>82.46325360730205</v>
      </c>
      <c r="N279" s="5">
        <f t="shared" si="138"/>
        <v>1113.0648456178515</v>
      </c>
      <c r="O279" s="56">
        <f t="shared" si="139"/>
        <v>1030.6015920105494</v>
      </c>
    </row>
    <row r="280" spans="1:15" x14ac:dyDescent="0.2">
      <c r="A280" s="59" t="s">
        <v>51</v>
      </c>
      <c r="B280" s="54" t="str">
        <f t="shared" si="125"/>
        <v>Q2/2022</v>
      </c>
      <c r="C280" s="49">
        <f t="shared" si="132"/>
        <v>44652</v>
      </c>
      <c r="D280" s="49">
        <f t="shared" si="129"/>
        <v>44742</v>
      </c>
      <c r="E280" s="54">
        <f t="shared" si="133"/>
        <v>91</v>
      </c>
      <c r="F280" s="55">
        <v>3.2500000000000001E-2</v>
      </c>
      <c r="G280" s="56">
        <f t="shared" si="134"/>
        <v>1030.6015920105494</v>
      </c>
      <c r="H280" s="56">
        <v>0</v>
      </c>
      <c r="I280" s="77">
        <f t="shared" si="131"/>
        <v>15.564399429324968</v>
      </c>
      <c r="J280" s="57">
        <f t="shared" si="135"/>
        <v>8.3506964612909584</v>
      </c>
      <c r="K280" s="5">
        <f t="shared" si="136"/>
        <v>23.915095890615927</v>
      </c>
      <c r="L280" s="57">
        <f t="shared" si="130"/>
        <v>58.05</v>
      </c>
      <c r="M280" s="86">
        <f t="shared" si="137"/>
        <v>81.965095890615927</v>
      </c>
      <c r="N280" s="5">
        <f t="shared" si="138"/>
        <v>1038.9522884718403</v>
      </c>
      <c r="O280" s="56">
        <f t="shared" si="139"/>
        <v>956.98719258122446</v>
      </c>
    </row>
    <row r="281" spans="1:15" x14ac:dyDescent="0.2">
      <c r="A281" s="59" t="s">
        <v>52</v>
      </c>
      <c r="B281" s="54" t="str">
        <f t="shared" si="125"/>
        <v>Q3/2022</v>
      </c>
      <c r="C281" s="49">
        <f t="shared" si="132"/>
        <v>44743</v>
      </c>
      <c r="D281" s="49">
        <f t="shared" si="129"/>
        <v>44834</v>
      </c>
      <c r="E281" s="54">
        <f t="shared" si="133"/>
        <v>92</v>
      </c>
      <c r="F281" s="55">
        <v>3.5999999999999997E-2</v>
      </c>
      <c r="G281" s="56">
        <f t="shared" si="134"/>
        <v>956.98719258122446</v>
      </c>
      <c r="H281" s="56">
        <v>0</v>
      </c>
      <c r="I281" s="77">
        <f t="shared" si="131"/>
        <v>15.564399429324968</v>
      </c>
      <c r="J281" s="57">
        <f t="shared" si="135"/>
        <v>8.6836755666548378</v>
      </c>
      <c r="K281" s="5">
        <f t="shared" si="136"/>
        <v>24.248074995979806</v>
      </c>
      <c r="L281" s="57">
        <f t="shared" si="130"/>
        <v>58.05</v>
      </c>
      <c r="M281" s="86">
        <f t="shared" si="137"/>
        <v>82.298074995979803</v>
      </c>
      <c r="N281" s="5">
        <f t="shared" si="138"/>
        <v>965.67086814787933</v>
      </c>
      <c r="O281" s="56">
        <f t="shared" si="139"/>
        <v>883.37279315189949</v>
      </c>
    </row>
    <row r="282" spans="1:15" x14ac:dyDescent="0.2">
      <c r="A282" s="59" t="s">
        <v>53</v>
      </c>
      <c r="B282" s="54" t="str">
        <f t="shared" si="125"/>
        <v>Q4/2022</v>
      </c>
      <c r="C282" s="49">
        <f t="shared" si="132"/>
        <v>44835</v>
      </c>
      <c r="D282" s="49">
        <f t="shared" si="129"/>
        <v>44926</v>
      </c>
      <c r="E282" s="54">
        <f t="shared" si="133"/>
        <v>92</v>
      </c>
      <c r="F282" s="55">
        <v>4.9099999999999998E-2</v>
      </c>
      <c r="G282" s="56">
        <f t="shared" si="134"/>
        <v>883.37279315189949</v>
      </c>
      <c r="H282" s="56">
        <v>0</v>
      </c>
      <c r="I282" s="77">
        <f t="shared" si="131"/>
        <v>15.564399429324968</v>
      </c>
      <c r="J282" s="57">
        <f t="shared" si="135"/>
        <v>10.932524880070577</v>
      </c>
      <c r="K282" s="5">
        <f t="shared" si="136"/>
        <v>26.496924309395546</v>
      </c>
      <c r="L282" s="57">
        <f t="shared" si="130"/>
        <v>58.05</v>
      </c>
      <c r="M282" s="86">
        <f t="shared" si="137"/>
        <v>84.546924309395536</v>
      </c>
      <c r="N282" s="5">
        <f t="shared" si="138"/>
        <v>894.30531803197005</v>
      </c>
      <c r="O282" s="56">
        <f t="shared" si="139"/>
        <v>809.75839372257451</v>
      </c>
    </row>
    <row r="283" spans="1:15" x14ac:dyDescent="0.2">
      <c r="A283" s="59" t="s">
        <v>54</v>
      </c>
      <c r="B283" s="54" t="str">
        <f t="shared" si="125"/>
        <v>Q1/2023</v>
      </c>
      <c r="C283" s="49">
        <f t="shared" si="132"/>
        <v>44927</v>
      </c>
      <c r="D283" s="49">
        <f t="shared" si="129"/>
        <v>45016</v>
      </c>
      <c r="E283" s="54">
        <f t="shared" si="133"/>
        <v>90</v>
      </c>
      <c r="F283" s="55">
        <v>6.3100000000000003E-2</v>
      </c>
      <c r="G283" s="56">
        <f t="shared" si="134"/>
        <v>809.75839372257451</v>
      </c>
      <c r="H283" s="56">
        <v>0</v>
      </c>
      <c r="I283" s="77">
        <f t="shared" si="131"/>
        <v>15.564399429324968</v>
      </c>
      <c r="J283" s="57">
        <f t="shared" si="135"/>
        <v>12.598953199864384</v>
      </c>
      <c r="K283" s="5">
        <f t="shared" si="136"/>
        <v>28.163352629189355</v>
      </c>
      <c r="L283" s="57">
        <f t="shared" si="130"/>
        <v>58.05</v>
      </c>
      <c r="M283" s="86">
        <f t="shared" si="137"/>
        <v>86.213352629189359</v>
      </c>
      <c r="N283" s="5">
        <f t="shared" si="138"/>
        <v>822.35734692243886</v>
      </c>
      <c r="O283" s="56">
        <f t="shared" si="139"/>
        <v>736.14399429324953</v>
      </c>
    </row>
    <row r="284" spans="1:15" x14ac:dyDescent="0.2">
      <c r="A284" s="59" t="s">
        <v>55</v>
      </c>
      <c r="B284" s="54" t="str">
        <f t="shared" si="125"/>
        <v>Q2/2023</v>
      </c>
      <c r="C284" s="49">
        <f t="shared" si="132"/>
        <v>45017</v>
      </c>
      <c r="D284" s="49">
        <f t="shared" si="129"/>
        <v>45107</v>
      </c>
      <c r="E284" s="54">
        <f t="shared" si="133"/>
        <v>91</v>
      </c>
      <c r="F284" s="55">
        <v>6.3100000000000003E-2</v>
      </c>
      <c r="G284" s="56">
        <f t="shared" si="134"/>
        <v>736.14399429324953</v>
      </c>
      <c r="H284" s="56">
        <v>0</v>
      </c>
      <c r="I284" s="77">
        <f t="shared" si="131"/>
        <v>15.564399429324968</v>
      </c>
      <c r="J284" s="57">
        <f t="shared" si="135"/>
        <v>11.580855971592516</v>
      </c>
      <c r="K284" s="5">
        <f t="shared" si="136"/>
        <v>27.145255400917485</v>
      </c>
      <c r="L284" s="57">
        <f t="shared" si="130"/>
        <v>58.05</v>
      </c>
      <c r="M284" s="86">
        <f t="shared" si="137"/>
        <v>85.195255400917489</v>
      </c>
      <c r="N284" s="5">
        <f t="shared" si="138"/>
        <v>747.72485026484208</v>
      </c>
      <c r="O284" s="56">
        <f t="shared" si="139"/>
        <v>662.52959486392456</v>
      </c>
    </row>
    <row r="285" spans="1:15" x14ac:dyDescent="0.2">
      <c r="A285" s="59" t="s">
        <v>56</v>
      </c>
      <c r="B285" s="54" t="str">
        <f t="shared" si="125"/>
        <v>Q3/2023</v>
      </c>
      <c r="C285" s="49">
        <f t="shared" si="132"/>
        <v>45108</v>
      </c>
      <c r="D285" s="49">
        <f t="shared" si="129"/>
        <v>45199</v>
      </c>
      <c r="E285" s="54">
        <f t="shared" si="133"/>
        <v>92</v>
      </c>
      <c r="F285" s="55">
        <v>6.3100000000000003E-2</v>
      </c>
      <c r="G285" s="56">
        <f t="shared" si="134"/>
        <v>662.52959486392456</v>
      </c>
      <c r="H285" s="56">
        <v>0</v>
      </c>
      <c r="I285" s="77">
        <f t="shared" si="131"/>
        <v>15.564399429324968</v>
      </c>
      <c r="J285" s="57">
        <f t="shared" si="135"/>
        <v>10.53730631261385</v>
      </c>
      <c r="K285" s="5">
        <f t="shared" si="136"/>
        <v>26.101705741938819</v>
      </c>
      <c r="L285" s="57">
        <f t="shared" si="130"/>
        <v>58.05</v>
      </c>
      <c r="M285" s="86">
        <f t="shared" si="137"/>
        <v>84.151705741938812</v>
      </c>
      <c r="N285" s="5">
        <f t="shared" si="138"/>
        <v>673.06690117653841</v>
      </c>
      <c r="O285" s="56">
        <f t="shared" si="139"/>
        <v>588.91519543459958</v>
      </c>
    </row>
    <row r="286" spans="1:15" x14ac:dyDescent="0.2">
      <c r="A286" s="59" t="s">
        <v>57</v>
      </c>
      <c r="B286" s="54" t="str">
        <f t="shared" si="125"/>
        <v>Q4/2023</v>
      </c>
      <c r="C286" s="49">
        <f t="shared" si="132"/>
        <v>45200</v>
      </c>
      <c r="D286" s="49">
        <f t="shared" si="129"/>
        <v>45291</v>
      </c>
      <c r="E286" s="54">
        <f t="shared" si="133"/>
        <v>92</v>
      </c>
      <c r="F286" s="55">
        <v>6.3100000000000003E-2</v>
      </c>
      <c r="G286" s="56">
        <f t="shared" si="134"/>
        <v>588.91519543459958</v>
      </c>
      <c r="H286" s="56">
        <v>0</v>
      </c>
      <c r="I286" s="77">
        <f t="shared" si="131"/>
        <v>15.564399429324968</v>
      </c>
      <c r="J286" s="57">
        <f t="shared" si="135"/>
        <v>9.3664945001012008</v>
      </c>
      <c r="K286" s="5">
        <f t="shared" si="136"/>
        <v>24.930893929426169</v>
      </c>
      <c r="L286" s="57">
        <f t="shared" si="130"/>
        <v>58.05</v>
      </c>
      <c r="M286" s="86">
        <f t="shared" si="137"/>
        <v>82.980893929426173</v>
      </c>
      <c r="N286" s="5">
        <f t="shared" si="138"/>
        <v>598.28168993470081</v>
      </c>
      <c r="O286" s="56">
        <f t="shared" si="139"/>
        <v>515.30079600527461</v>
      </c>
    </row>
    <row r="287" spans="1:15" x14ac:dyDescent="0.2">
      <c r="A287" s="59" t="s">
        <v>58</v>
      </c>
      <c r="B287" s="54" t="str">
        <f t="shared" si="125"/>
        <v>Q1/2024</v>
      </c>
      <c r="C287" s="49">
        <f t="shared" si="132"/>
        <v>45292</v>
      </c>
      <c r="D287" s="49">
        <f t="shared" si="129"/>
        <v>45382</v>
      </c>
      <c r="E287" s="54">
        <f t="shared" si="133"/>
        <v>91</v>
      </c>
      <c r="F287" s="55">
        <v>6.3100000000000003E-2</v>
      </c>
      <c r="G287" s="56">
        <f t="shared" si="134"/>
        <v>515.30079600527461</v>
      </c>
      <c r="H287" s="56">
        <v>0</v>
      </c>
      <c r="I287" s="77">
        <f t="shared" si="131"/>
        <v>15.564399429324968</v>
      </c>
      <c r="J287" s="57">
        <f t="shared" si="135"/>
        <v>8.0844500020270136</v>
      </c>
      <c r="K287" s="5">
        <f t="shared" si="136"/>
        <v>23.648849431351984</v>
      </c>
      <c r="L287" s="57">
        <f t="shared" si="130"/>
        <v>58.05</v>
      </c>
      <c r="M287" s="86">
        <f t="shared" si="137"/>
        <v>81.698849431351988</v>
      </c>
      <c r="N287" s="5">
        <f t="shared" si="138"/>
        <v>523.38524600730159</v>
      </c>
      <c r="O287" s="56">
        <f t="shared" si="139"/>
        <v>441.68639657594963</v>
      </c>
    </row>
    <row r="288" spans="1:15" x14ac:dyDescent="0.2">
      <c r="A288" s="59" t="s">
        <v>59</v>
      </c>
      <c r="B288" s="54" t="str">
        <f t="shared" si="125"/>
        <v>Q2/2024</v>
      </c>
      <c r="C288" s="49">
        <f t="shared" si="132"/>
        <v>45383</v>
      </c>
      <c r="D288" s="49">
        <f t="shared" si="129"/>
        <v>45473</v>
      </c>
      <c r="E288" s="54">
        <f t="shared" si="133"/>
        <v>91</v>
      </c>
      <c r="F288" s="55">
        <v>6.3100000000000003E-2</v>
      </c>
      <c r="G288" s="56">
        <f t="shared" si="134"/>
        <v>441.68639657594963</v>
      </c>
      <c r="H288" s="56">
        <v>0</v>
      </c>
      <c r="I288" s="77">
        <f t="shared" si="131"/>
        <v>15.564399429324968</v>
      </c>
      <c r="J288" s="57">
        <f t="shared" si="135"/>
        <v>6.9295285731660128</v>
      </c>
      <c r="K288" s="5">
        <f t="shared" si="136"/>
        <v>22.493928002490982</v>
      </c>
      <c r="L288" s="57">
        <f t="shared" si="130"/>
        <v>58.05</v>
      </c>
      <c r="M288" s="86">
        <f t="shared" si="137"/>
        <v>80.543928002490986</v>
      </c>
      <c r="N288" s="5">
        <f t="shared" si="138"/>
        <v>448.61592514911564</v>
      </c>
      <c r="O288" s="56">
        <f t="shared" si="139"/>
        <v>368.07199714662465</v>
      </c>
    </row>
    <row r="289" spans="1:15" x14ac:dyDescent="0.2">
      <c r="A289" s="59" t="s">
        <v>60</v>
      </c>
      <c r="B289" s="54" t="str">
        <f t="shared" si="125"/>
        <v>Q3/2024</v>
      </c>
      <c r="C289" s="49">
        <f t="shared" si="132"/>
        <v>45474</v>
      </c>
      <c r="D289" s="49">
        <f t="shared" si="129"/>
        <v>45565</v>
      </c>
      <c r="E289" s="54">
        <f t="shared" si="133"/>
        <v>92</v>
      </c>
      <c r="F289" s="55">
        <v>6.3100000000000003E-2</v>
      </c>
      <c r="G289" s="56">
        <f t="shared" si="134"/>
        <v>368.07199714662465</v>
      </c>
      <c r="H289" s="56">
        <v>0</v>
      </c>
      <c r="I289" s="77">
        <f t="shared" si="131"/>
        <v>15.564399429324968</v>
      </c>
      <c r="J289" s="57">
        <f t="shared" si="135"/>
        <v>5.8380643656709985</v>
      </c>
      <c r="K289" s="5">
        <f t="shared" si="136"/>
        <v>21.402463794995967</v>
      </c>
      <c r="L289" s="57">
        <f t="shared" si="130"/>
        <v>58.05</v>
      </c>
      <c r="M289" s="86">
        <f t="shared" si="137"/>
        <v>79.452463794995964</v>
      </c>
      <c r="N289" s="5">
        <f t="shared" si="138"/>
        <v>373.91006151229567</v>
      </c>
      <c r="O289" s="56">
        <f t="shared" si="139"/>
        <v>294.45759771729968</v>
      </c>
    </row>
    <row r="290" spans="1:15" x14ac:dyDescent="0.2">
      <c r="A290" s="59" t="s">
        <v>61</v>
      </c>
      <c r="B290" s="54" t="str">
        <f t="shared" si="125"/>
        <v>Q4/2024</v>
      </c>
      <c r="C290" s="49">
        <f t="shared" si="132"/>
        <v>45566</v>
      </c>
      <c r="D290" s="49">
        <f t="shared" si="129"/>
        <v>45657</v>
      </c>
      <c r="E290" s="54">
        <f t="shared" si="133"/>
        <v>92</v>
      </c>
      <c r="F290" s="55">
        <v>6.3100000000000003E-2</v>
      </c>
      <c r="G290" s="56">
        <f t="shared" si="134"/>
        <v>294.45759771729968</v>
      </c>
      <c r="H290" s="56">
        <v>0</v>
      </c>
      <c r="I290" s="77">
        <f t="shared" si="131"/>
        <v>15.564399429324968</v>
      </c>
      <c r="J290" s="57">
        <f t="shared" si="135"/>
        <v>4.6704514925367988</v>
      </c>
      <c r="K290" s="5">
        <f t="shared" si="136"/>
        <v>20.234850921861767</v>
      </c>
      <c r="L290" s="57">
        <f t="shared" si="130"/>
        <v>58.05</v>
      </c>
      <c r="M290" s="86">
        <f t="shared" si="137"/>
        <v>78.284850921861761</v>
      </c>
      <c r="N290" s="5">
        <f t="shared" si="138"/>
        <v>299.12804920983649</v>
      </c>
      <c r="O290" s="56">
        <f t="shared" si="139"/>
        <v>220.8431982879747</v>
      </c>
    </row>
    <row r="291" spans="1:15" x14ac:dyDescent="0.2">
      <c r="A291" s="59" t="s">
        <v>62</v>
      </c>
      <c r="B291" s="54" t="str">
        <f t="shared" si="125"/>
        <v>Q1/2025</v>
      </c>
      <c r="C291" s="49">
        <f t="shared" si="132"/>
        <v>45658</v>
      </c>
      <c r="D291" s="49">
        <f t="shared" si="129"/>
        <v>45747</v>
      </c>
      <c r="E291" s="54">
        <f t="shared" si="133"/>
        <v>90</v>
      </c>
      <c r="F291" s="55">
        <v>6.3100000000000003E-2</v>
      </c>
      <c r="G291" s="56">
        <f t="shared" si="134"/>
        <v>220.8431982879747</v>
      </c>
      <c r="H291" s="56">
        <v>0</v>
      </c>
      <c r="I291" s="77">
        <f t="shared" si="131"/>
        <v>15.564399429324968</v>
      </c>
      <c r="J291" s="57">
        <f t="shared" si="135"/>
        <v>3.4360781454175573</v>
      </c>
      <c r="K291" s="5">
        <f t="shared" si="136"/>
        <v>19.000477574742526</v>
      </c>
      <c r="L291" s="57">
        <f t="shared" si="130"/>
        <v>58.05</v>
      </c>
      <c r="M291" s="86">
        <f t="shared" si="137"/>
        <v>77.05047757474253</v>
      </c>
      <c r="N291" s="5">
        <f t="shared" si="138"/>
        <v>224.27927643339225</v>
      </c>
      <c r="O291" s="56">
        <f t="shared" si="139"/>
        <v>147.22879885864972</v>
      </c>
    </row>
    <row r="292" spans="1:15" x14ac:dyDescent="0.2">
      <c r="A292" s="59" t="s">
        <v>63</v>
      </c>
      <c r="B292" s="54" t="str">
        <f>+IF(MONTH(C292)&lt;4,"Q1",IF(MONTH(C292)&lt;7,"Q2",IF(MONTH(C292)&lt;10,"Q3","Q4")))&amp;"/"&amp;YEAR(C292)</f>
        <v>Q2/2025</v>
      </c>
      <c r="C292" s="49">
        <f>D291+1</f>
        <v>45748</v>
      </c>
      <c r="D292" s="49">
        <f t="shared" si="129"/>
        <v>45838</v>
      </c>
      <c r="E292" s="54">
        <f>D292-C292+1</f>
        <v>91</v>
      </c>
      <c r="F292" s="55">
        <v>6.3100000000000003E-2</v>
      </c>
      <c r="G292" s="56">
        <f>O291</f>
        <v>147.22879885864972</v>
      </c>
      <c r="H292" s="56">
        <v>0</v>
      </c>
      <c r="I292" s="77">
        <f t="shared" si="131"/>
        <v>15.564399429324968</v>
      </c>
      <c r="J292" s="57">
        <f>G292*F292*(E292/(DATE(YEAR(D292),12,31)-DATE(YEAR(D292),1,1)+1))</f>
        <v>2.3161711943185006</v>
      </c>
      <c r="K292" s="5">
        <f>+SUM(I292:J292)</f>
        <v>17.880570623643468</v>
      </c>
      <c r="L292" s="57">
        <f t="shared" si="130"/>
        <v>58.05</v>
      </c>
      <c r="M292" s="86">
        <f>+SUM(K292:L292)</f>
        <v>75.930570623643462</v>
      </c>
      <c r="N292" s="5">
        <f>+G292+H292+J292</f>
        <v>149.54497005296824</v>
      </c>
      <c r="O292" s="56">
        <f>G292+H292-L292-I292</f>
        <v>73.614399429324763</v>
      </c>
    </row>
    <row r="293" spans="1:15" x14ac:dyDescent="0.2">
      <c r="A293" s="59" t="s">
        <v>64</v>
      </c>
      <c r="B293" s="54" t="str">
        <f>+IF(MONTH(C293)&lt;4,"Q1",IF(MONTH(C293)&lt;7,"Q2",IF(MONTH(C293)&lt;10,"Q3","Q4")))&amp;"/"&amp;YEAR(C293)</f>
        <v>Q3/2025</v>
      </c>
      <c r="C293" s="49">
        <f>D292+1</f>
        <v>45839</v>
      </c>
      <c r="D293" s="49">
        <f t="shared" si="129"/>
        <v>45930</v>
      </c>
      <c r="E293" s="54">
        <f>D293-C293+1</f>
        <v>92</v>
      </c>
      <c r="F293" s="55">
        <v>6.3100000000000003E-2</v>
      </c>
      <c r="G293" s="56">
        <f>O292</f>
        <v>73.614399429324763</v>
      </c>
      <c r="H293" s="56">
        <v>0</v>
      </c>
      <c r="I293" s="77">
        <f t="shared" si="131"/>
        <v>15.564399429324968</v>
      </c>
      <c r="J293" s="57">
        <f>G293*F293*(E293/(DATE(YEAR(D293),12,31)-DATE(YEAR(D293),1,1)+1))</f>
        <v>1.170811812512647</v>
      </c>
      <c r="K293" s="5">
        <f>+SUM(I293:J293)</f>
        <v>16.735211241837614</v>
      </c>
      <c r="L293" s="57">
        <f t="shared" si="130"/>
        <v>58.05</v>
      </c>
      <c r="M293" s="86">
        <f>+SUM(K293:L293)</f>
        <v>74.785211241837615</v>
      </c>
      <c r="N293" s="5">
        <f>+G293+H293+J293</f>
        <v>74.785211241837416</v>
      </c>
      <c r="O293" s="56">
        <f>G293+H293-L293-I293</f>
        <v>-2.0250467969162855E-13</v>
      </c>
    </row>
    <row r="294" spans="1:15" ht="16.5" customHeight="1" thickBot="1" x14ac:dyDescent="0.25">
      <c r="A294" s="98"/>
      <c r="B294" s="99"/>
      <c r="C294" s="100"/>
      <c r="D294" s="100"/>
      <c r="E294" s="99"/>
      <c r="F294" s="99"/>
      <c r="G294" s="88">
        <f>SUM(G251:G275)</f>
        <v>32315.94083662354</v>
      </c>
      <c r="H294" s="88">
        <f>SUM(H251:H291)</f>
        <v>311.28798858649935</v>
      </c>
      <c r="I294" s="89">
        <f>SUM(I251:I293)</f>
        <v>311.28798858649935</v>
      </c>
      <c r="J294" s="89">
        <f t="shared" ref="J294:O294" si="140">SUM(J251:J293)</f>
        <v>168.22442412040786</v>
      </c>
      <c r="K294" s="89">
        <f t="shared" si="140"/>
        <v>479.5124127069073</v>
      </c>
      <c r="L294" s="89">
        <f t="shared" si="140"/>
        <v>1160.9999999999995</v>
      </c>
      <c r="M294" s="89">
        <f t="shared" si="140"/>
        <v>1640.5124127069073</v>
      </c>
      <c r="N294" s="89">
        <f t="shared" si="140"/>
        <v>45383.515551745026</v>
      </c>
      <c r="O294" s="89">
        <f t="shared" si="140"/>
        <v>43743.003139038105</v>
      </c>
    </row>
    <row r="295" spans="1:15" ht="13.5" thickTop="1" x14ac:dyDescent="0.2"/>
    <row r="296" spans="1:15" ht="36.75" x14ac:dyDescent="0.2">
      <c r="A296" s="58" t="s">
        <v>44</v>
      </c>
      <c r="B296" s="58" t="s">
        <v>3</v>
      </c>
      <c r="C296" s="58" t="s">
        <v>4</v>
      </c>
      <c r="D296" s="58" t="s">
        <v>5</v>
      </c>
      <c r="E296" s="58" t="s">
        <v>6</v>
      </c>
      <c r="F296" s="58" t="s">
        <v>7</v>
      </c>
      <c r="G296" s="58" t="s">
        <v>71</v>
      </c>
      <c r="H296" s="58" t="s">
        <v>72</v>
      </c>
      <c r="I296" s="73" t="s">
        <v>73</v>
      </c>
      <c r="J296" s="74" t="s">
        <v>74</v>
      </c>
      <c r="K296" s="74" t="s">
        <v>75</v>
      </c>
      <c r="L296" s="74" t="s">
        <v>76</v>
      </c>
      <c r="M296" s="75" t="s">
        <v>66</v>
      </c>
      <c r="N296" s="58" t="s">
        <v>77</v>
      </c>
      <c r="O296" s="58" t="s">
        <v>78</v>
      </c>
    </row>
    <row r="297" spans="1:15" x14ac:dyDescent="0.2">
      <c r="A297" s="123" t="s">
        <v>37</v>
      </c>
      <c r="B297" s="325" t="s">
        <v>50</v>
      </c>
      <c r="C297" s="49">
        <f>VLOOKUP(B297,A$1:F$33,2,FALSE)</f>
        <v>42122</v>
      </c>
      <c r="D297" s="49">
        <f>DATE(YEAR(C297),IF(MONTH(C297)&lt;=3,3,IF(MONTH(C297)&lt;=6,6,IF(MONTH(C297)&lt;=9,9,12))),IF(OR(MONTH(C297)&lt;=3,MONTH(C297)&gt;=10),31,30))</f>
        <v>42185</v>
      </c>
      <c r="E297" s="54">
        <f>D297-C297+1</f>
        <v>64</v>
      </c>
      <c r="F297" s="55">
        <v>3.2500000000000001E-2</v>
      </c>
      <c r="G297" s="56">
        <f>VLOOKUP(B297,$A$1:$F$33,5,FALSE)</f>
        <v>1443</v>
      </c>
      <c r="H297" s="56">
        <f t="shared" ref="H297:H319" si="141">G297*F297*(E297/(DATE(YEAR(D297),12,31)-DATE(YEAR(D297),1,1)+1))</f>
        <v>8.2231232876712337</v>
      </c>
      <c r="I297" s="122">
        <v>0</v>
      </c>
      <c r="J297" s="57">
        <v>0</v>
      </c>
      <c r="K297" s="5">
        <f t="shared" ref="K297:K320" si="142">+SUM(I297:J297)</f>
        <v>0</v>
      </c>
      <c r="L297" s="57">
        <v>0</v>
      </c>
      <c r="M297" s="86">
        <f t="shared" ref="M297:M320" si="143">+SUM(K297:L297)</f>
        <v>0</v>
      </c>
      <c r="N297" s="5">
        <f t="shared" ref="N297:N320" si="144">+G297+H297+J297</f>
        <v>1451.2231232876713</v>
      </c>
      <c r="O297" s="56">
        <f t="shared" ref="O297:O320" si="145">G297+H297-L297-I297</f>
        <v>1451.2231232876713</v>
      </c>
    </row>
    <row r="298" spans="1:15" x14ac:dyDescent="0.2">
      <c r="A298" s="59" t="s">
        <v>22</v>
      </c>
      <c r="B298" s="54" t="str">
        <f t="shared" ref="B298:B336" si="146">+IF(MONTH(C298)&lt;4,"Q1",IF(MONTH(C298)&lt;7,"Q2",IF(MONTH(C298)&lt;10,"Q3","Q4")))&amp;"/"&amp;YEAR(C298)</f>
        <v>Q3/2015</v>
      </c>
      <c r="C298" s="49">
        <f>D297+1</f>
        <v>42186</v>
      </c>
      <c r="D298" s="49">
        <f>EOMONTH(D297,3)</f>
        <v>42277</v>
      </c>
      <c r="E298" s="54">
        <f t="shared" ref="E298:E320" si="147">D298-C298+1</f>
        <v>92</v>
      </c>
      <c r="F298" s="55">
        <v>3.2500000000000001E-2</v>
      </c>
      <c r="G298" s="56">
        <f t="shared" ref="G298:G318" si="148">O297</f>
        <v>1451.2231232876713</v>
      </c>
      <c r="H298" s="56">
        <f t="shared" si="141"/>
        <v>11.888101749671611</v>
      </c>
      <c r="I298" s="122">
        <v>0</v>
      </c>
      <c r="J298" s="57">
        <v>0</v>
      </c>
      <c r="K298" s="5">
        <f t="shared" si="142"/>
        <v>0</v>
      </c>
      <c r="L298" s="57">
        <v>0</v>
      </c>
      <c r="M298" s="86">
        <f t="shared" si="143"/>
        <v>0</v>
      </c>
      <c r="N298" s="5">
        <f t="shared" si="144"/>
        <v>1463.111225037343</v>
      </c>
      <c r="O298" s="56">
        <f t="shared" si="145"/>
        <v>1463.111225037343</v>
      </c>
    </row>
    <row r="299" spans="1:15" x14ac:dyDescent="0.2">
      <c r="A299" s="59" t="s">
        <v>22</v>
      </c>
      <c r="B299" s="54" t="str">
        <f t="shared" si="146"/>
        <v>Q4/2015</v>
      </c>
      <c r="C299" s="49">
        <f t="shared" ref="C299:C318" si="149">D298+1</f>
        <v>42278</v>
      </c>
      <c r="D299" s="49">
        <f t="shared" ref="D299:D338" si="150">EOMONTH(D298,3)</f>
        <v>42369</v>
      </c>
      <c r="E299" s="54">
        <f t="shared" si="147"/>
        <v>92</v>
      </c>
      <c r="F299" s="55">
        <v>3.2500000000000001E-2</v>
      </c>
      <c r="G299" s="56">
        <f t="shared" si="148"/>
        <v>1463.111225037343</v>
      </c>
      <c r="H299" s="56">
        <f t="shared" si="141"/>
        <v>11.985486473593578</v>
      </c>
      <c r="I299" s="122">
        <v>0</v>
      </c>
      <c r="J299" s="57">
        <v>0</v>
      </c>
      <c r="K299" s="5">
        <f t="shared" si="142"/>
        <v>0</v>
      </c>
      <c r="L299" s="57">
        <v>0</v>
      </c>
      <c r="M299" s="86">
        <f t="shared" si="143"/>
        <v>0</v>
      </c>
      <c r="N299" s="5">
        <f t="shared" si="144"/>
        <v>1475.0967115109365</v>
      </c>
      <c r="O299" s="56">
        <f t="shared" si="145"/>
        <v>1475.0967115109365</v>
      </c>
    </row>
    <row r="300" spans="1:15" x14ac:dyDescent="0.2">
      <c r="A300" s="59" t="s">
        <v>22</v>
      </c>
      <c r="B300" s="54" t="str">
        <f t="shared" si="146"/>
        <v>Q1/2016</v>
      </c>
      <c r="C300" s="49">
        <f t="shared" si="149"/>
        <v>42370</v>
      </c>
      <c r="D300" s="49">
        <f t="shared" si="150"/>
        <v>42460</v>
      </c>
      <c r="E300" s="54">
        <f t="shared" si="147"/>
        <v>91</v>
      </c>
      <c r="F300" s="55">
        <v>3.2500000000000001E-2</v>
      </c>
      <c r="G300" s="56">
        <f t="shared" si="148"/>
        <v>1475.0967115109365</v>
      </c>
      <c r="H300" s="56">
        <f t="shared" si="141"/>
        <v>11.919668099162829</v>
      </c>
      <c r="I300" s="122">
        <v>0</v>
      </c>
      <c r="J300" s="57">
        <v>0</v>
      </c>
      <c r="K300" s="5">
        <f t="shared" si="142"/>
        <v>0</v>
      </c>
      <c r="L300" s="57">
        <v>0</v>
      </c>
      <c r="M300" s="86">
        <f t="shared" si="143"/>
        <v>0</v>
      </c>
      <c r="N300" s="5">
        <f t="shared" si="144"/>
        <v>1487.0163796100994</v>
      </c>
      <c r="O300" s="56">
        <f t="shared" si="145"/>
        <v>1487.0163796100994</v>
      </c>
    </row>
    <row r="301" spans="1:15" x14ac:dyDescent="0.2">
      <c r="A301" s="59" t="s">
        <v>22</v>
      </c>
      <c r="B301" s="54" t="str">
        <f t="shared" si="146"/>
        <v>Q2/2016</v>
      </c>
      <c r="C301" s="49">
        <f t="shared" si="149"/>
        <v>42461</v>
      </c>
      <c r="D301" s="49">
        <f t="shared" si="150"/>
        <v>42551</v>
      </c>
      <c r="E301" s="54">
        <f t="shared" si="147"/>
        <v>91</v>
      </c>
      <c r="F301" s="55">
        <v>3.4599999999999999E-2</v>
      </c>
      <c r="G301" s="56">
        <f t="shared" si="148"/>
        <v>1487.0163796100994</v>
      </c>
      <c r="H301" s="56">
        <f t="shared" si="141"/>
        <v>12.792403750929942</v>
      </c>
      <c r="I301" s="77">
        <v>0</v>
      </c>
      <c r="J301" s="57">
        <v>0</v>
      </c>
      <c r="K301" s="5">
        <f t="shared" si="142"/>
        <v>0</v>
      </c>
      <c r="L301" s="57">
        <v>0</v>
      </c>
      <c r="M301" s="86">
        <f t="shared" si="143"/>
        <v>0</v>
      </c>
      <c r="N301" s="5">
        <f t="shared" si="144"/>
        <v>1499.8087833610293</v>
      </c>
      <c r="O301" s="56">
        <f t="shared" si="145"/>
        <v>1499.8087833610293</v>
      </c>
    </row>
    <row r="302" spans="1:15" x14ac:dyDescent="0.2">
      <c r="A302" s="59" t="s">
        <v>22</v>
      </c>
      <c r="B302" s="54" t="str">
        <f t="shared" si="146"/>
        <v>Q3/2016</v>
      </c>
      <c r="C302" s="49">
        <f t="shared" si="149"/>
        <v>42552</v>
      </c>
      <c r="D302" s="49">
        <f t="shared" si="150"/>
        <v>42643</v>
      </c>
      <c r="E302" s="54">
        <f t="shared" si="147"/>
        <v>92</v>
      </c>
      <c r="F302" s="55">
        <v>3.5000000000000003E-2</v>
      </c>
      <c r="G302" s="56">
        <f t="shared" si="148"/>
        <v>1499.8087833610293</v>
      </c>
      <c r="H302" s="56">
        <f t="shared" si="141"/>
        <v>13.195039023012336</v>
      </c>
      <c r="I302" s="77">
        <v>0</v>
      </c>
      <c r="J302" s="57">
        <v>0</v>
      </c>
      <c r="K302" s="5">
        <f t="shared" si="142"/>
        <v>0</v>
      </c>
      <c r="L302" s="57">
        <v>0</v>
      </c>
      <c r="M302" s="86">
        <f t="shared" si="143"/>
        <v>0</v>
      </c>
      <c r="N302" s="5">
        <f t="shared" si="144"/>
        <v>1513.0038223840418</v>
      </c>
      <c r="O302" s="56">
        <f t="shared" si="145"/>
        <v>1513.0038223840418</v>
      </c>
    </row>
    <row r="303" spans="1:15" x14ac:dyDescent="0.2">
      <c r="A303" s="59" t="s">
        <v>22</v>
      </c>
      <c r="B303" s="54" t="str">
        <f t="shared" si="146"/>
        <v>Q4/2016</v>
      </c>
      <c r="C303" s="49">
        <f t="shared" si="149"/>
        <v>42644</v>
      </c>
      <c r="D303" s="49">
        <f t="shared" si="150"/>
        <v>42735</v>
      </c>
      <c r="E303" s="54">
        <f t="shared" si="147"/>
        <v>92</v>
      </c>
      <c r="F303" s="55">
        <v>3.5000000000000003E-2</v>
      </c>
      <c r="G303" s="56">
        <f t="shared" si="148"/>
        <v>1513.0038223840418</v>
      </c>
      <c r="H303" s="56">
        <f t="shared" si="141"/>
        <v>13.311126524799494</v>
      </c>
      <c r="I303" s="122">
        <v>0</v>
      </c>
      <c r="J303" s="57">
        <v>0</v>
      </c>
      <c r="K303" s="5">
        <f t="shared" si="142"/>
        <v>0</v>
      </c>
      <c r="L303" s="57">
        <v>0</v>
      </c>
      <c r="M303" s="86">
        <f t="shared" si="143"/>
        <v>0</v>
      </c>
      <c r="N303" s="5">
        <f t="shared" si="144"/>
        <v>1526.3149489088412</v>
      </c>
      <c r="O303" s="56">
        <f t="shared" si="145"/>
        <v>1526.3149489088412</v>
      </c>
    </row>
    <row r="304" spans="1:15" x14ac:dyDescent="0.2">
      <c r="A304" s="59" t="s">
        <v>22</v>
      </c>
      <c r="B304" s="54" t="str">
        <f t="shared" si="146"/>
        <v>Q1/2017</v>
      </c>
      <c r="C304" s="49">
        <f t="shared" si="149"/>
        <v>42736</v>
      </c>
      <c r="D304" s="49">
        <f t="shared" si="150"/>
        <v>42825</v>
      </c>
      <c r="E304" s="54">
        <f t="shared" si="147"/>
        <v>90</v>
      </c>
      <c r="F304" s="55">
        <v>3.5000000000000003E-2</v>
      </c>
      <c r="G304" s="56">
        <f t="shared" si="148"/>
        <v>1526.3149489088412</v>
      </c>
      <c r="H304" s="56">
        <f t="shared" si="141"/>
        <v>13.172307093322877</v>
      </c>
      <c r="I304" s="122">
        <v>0</v>
      </c>
      <c r="J304" s="57">
        <v>0</v>
      </c>
      <c r="K304" s="5">
        <f t="shared" si="142"/>
        <v>0</v>
      </c>
      <c r="L304" s="57">
        <v>0</v>
      </c>
      <c r="M304" s="86">
        <f t="shared" si="143"/>
        <v>0</v>
      </c>
      <c r="N304" s="5">
        <f t="shared" si="144"/>
        <v>1539.487256002164</v>
      </c>
      <c r="O304" s="56">
        <f t="shared" si="145"/>
        <v>1539.487256002164</v>
      </c>
    </row>
    <row r="305" spans="1:15" x14ac:dyDescent="0.2">
      <c r="A305" s="59" t="s">
        <v>22</v>
      </c>
      <c r="B305" s="54" t="str">
        <f t="shared" si="146"/>
        <v>Q2/2017</v>
      </c>
      <c r="C305" s="49">
        <f t="shared" si="149"/>
        <v>42826</v>
      </c>
      <c r="D305" s="49">
        <f t="shared" si="150"/>
        <v>42916</v>
      </c>
      <c r="E305" s="54">
        <f t="shared" si="147"/>
        <v>91</v>
      </c>
      <c r="F305" s="55">
        <v>3.7100000000000001E-2</v>
      </c>
      <c r="G305" s="56">
        <f t="shared" si="148"/>
        <v>1539.487256002164</v>
      </c>
      <c r="H305" s="56">
        <f t="shared" si="141"/>
        <v>14.239624452024401</v>
      </c>
      <c r="I305" s="122">
        <v>0</v>
      </c>
      <c r="J305" s="57">
        <v>0</v>
      </c>
      <c r="K305" s="5">
        <f t="shared" si="142"/>
        <v>0</v>
      </c>
      <c r="L305" s="57">
        <v>0</v>
      </c>
      <c r="M305" s="86">
        <f t="shared" si="143"/>
        <v>0</v>
      </c>
      <c r="N305" s="5">
        <f t="shared" si="144"/>
        <v>1553.7268804541884</v>
      </c>
      <c r="O305" s="56">
        <f t="shared" si="145"/>
        <v>1553.7268804541884</v>
      </c>
    </row>
    <row r="306" spans="1:15" x14ac:dyDescent="0.2">
      <c r="A306" s="59" t="s">
        <v>22</v>
      </c>
      <c r="B306" s="54" t="str">
        <f t="shared" si="146"/>
        <v>Q3/2017</v>
      </c>
      <c r="C306" s="49">
        <f t="shared" si="149"/>
        <v>42917</v>
      </c>
      <c r="D306" s="49">
        <f t="shared" si="150"/>
        <v>43008</v>
      </c>
      <c r="E306" s="54">
        <f t="shared" si="147"/>
        <v>92</v>
      </c>
      <c r="F306" s="55">
        <v>3.9600000000000003E-2</v>
      </c>
      <c r="G306" s="56">
        <f t="shared" si="148"/>
        <v>1553.7268804541884</v>
      </c>
      <c r="H306" s="56">
        <f t="shared" si="141"/>
        <v>15.508322659919727</v>
      </c>
      <c r="I306" s="77">
        <v>0</v>
      </c>
      <c r="J306" s="57">
        <v>0</v>
      </c>
      <c r="K306" s="5">
        <f t="shared" si="142"/>
        <v>0</v>
      </c>
      <c r="L306" s="57">
        <v>0</v>
      </c>
      <c r="M306" s="86">
        <f t="shared" si="143"/>
        <v>0</v>
      </c>
      <c r="N306" s="5">
        <f t="shared" si="144"/>
        <v>1569.2352031141081</v>
      </c>
      <c r="O306" s="56">
        <f t="shared" si="145"/>
        <v>1569.2352031141081</v>
      </c>
    </row>
    <row r="307" spans="1:15" x14ac:dyDescent="0.2">
      <c r="A307" s="59" t="s">
        <v>22</v>
      </c>
      <c r="B307" s="54" t="str">
        <f t="shared" si="146"/>
        <v>Q4/2017</v>
      </c>
      <c r="C307" s="49">
        <f t="shared" si="149"/>
        <v>43009</v>
      </c>
      <c r="D307" s="49">
        <f t="shared" si="150"/>
        <v>43100</v>
      </c>
      <c r="E307" s="54">
        <f t="shared" si="147"/>
        <v>92</v>
      </c>
      <c r="F307" s="55">
        <v>4.2099999999999999E-2</v>
      </c>
      <c r="G307" s="56">
        <f t="shared" si="148"/>
        <v>1569.2352031141081</v>
      </c>
      <c r="H307" s="56">
        <f t="shared" si="141"/>
        <v>16.651950106031684</v>
      </c>
      <c r="I307" s="77">
        <v>0</v>
      </c>
      <c r="J307" s="57">
        <v>0</v>
      </c>
      <c r="K307" s="5">
        <f t="shared" si="142"/>
        <v>0</v>
      </c>
      <c r="L307" s="57">
        <v>0</v>
      </c>
      <c r="M307" s="86">
        <f t="shared" si="143"/>
        <v>0</v>
      </c>
      <c r="N307" s="5">
        <f t="shared" si="144"/>
        <v>1585.8871532201399</v>
      </c>
      <c r="O307" s="56">
        <f t="shared" si="145"/>
        <v>1585.8871532201399</v>
      </c>
    </row>
    <row r="308" spans="1:15" x14ac:dyDescent="0.2">
      <c r="A308" s="59" t="s">
        <v>22</v>
      </c>
      <c r="B308" s="54" t="str">
        <f t="shared" si="146"/>
        <v>Q1/2018</v>
      </c>
      <c r="C308" s="49">
        <f t="shared" si="149"/>
        <v>43101</v>
      </c>
      <c r="D308" s="49">
        <f t="shared" si="150"/>
        <v>43190</v>
      </c>
      <c r="E308" s="54">
        <f t="shared" si="147"/>
        <v>90</v>
      </c>
      <c r="F308" s="55">
        <v>4.2500000000000003E-2</v>
      </c>
      <c r="G308" s="56">
        <f t="shared" si="148"/>
        <v>1585.8871532201399</v>
      </c>
      <c r="H308" s="56">
        <f t="shared" si="141"/>
        <v>16.619228386485027</v>
      </c>
      <c r="I308" s="122">
        <v>0</v>
      </c>
      <c r="J308" s="57">
        <v>0</v>
      </c>
      <c r="K308" s="5">
        <f t="shared" si="142"/>
        <v>0</v>
      </c>
      <c r="L308" s="57">
        <v>0</v>
      </c>
      <c r="M308" s="86">
        <f t="shared" si="143"/>
        <v>0</v>
      </c>
      <c r="N308" s="5">
        <f t="shared" si="144"/>
        <v>1602.5063816066249</v>
      </c>
      <c r="O308" s="56">
        <f t="shared" si="145"/>
        <v>1602.5063816066249</v>
      </c>
    </row>
    <row r="309" spans="1:15" x14ac:dyDescent="0.2">
      <c r="A309" s="59" t="s">
        <v>22</v>
      </c>
      <c r="B309" s="54" t="str">
        <f t="shared" si="146"/>
        <v>Q2/2018</v>
      </c>
      <c r="C309" s="49">
        <f t="shared" si="149"/>
        <v>43191</v>
      </c>
      <c r="D309" s="49">
        <f t="shared" si="150"/>
        <v>43281</v>
      </c>
      <c r="E309" s="54">
        <f t="shared" si="147"/>
        <v>91</v>
      </c>
      <c r="F309" s="55">
        <v>4.4699999999999997E-2</v>
      </c>
      <c r="G309" s="56">
        <f t="shared" si="148"/>
        <v>1602.5063816066249</v>
      </c>
      <c r="H309" s="56">
        <f t="shared" si="141"/>
        <v>17.858945776606213</v>
      </c>
      <c r="I309" s="122">
        <v>0</v>
      </c>
      <c r="J309" s="57">
        <v>0</v>
      </c>
      <c r="K309" s="5">
        <f t="shared" si="142"/>
        <v>0</v>
      </c>
      <c r="L309" s="57">
        <v>0</v>
      </c>
      <c r="M309" s="86">
        <f t="shared" si="143"/>
        <v>0</v>
      </c>
      <c r="N309" s="5">
        <f t="shared" si="144"/>
        <v>1620.365327383231</v>
      </c>
      <c r="O309" s="56">
        <f t="shared" si="145"/>
        <v>1620.365327383231</v>
      </c>
    </row>
    <row r="310" spans="1:15" x14ac:dyDescent="0.2">
      <c r="A310" s="59" t="s">
        <v>22</v>
      </c>
      <c r="B310" s="54" t="str">
        <f t="shared" si="146"/>
        <v>Q3/2018</v>
      </c>
      <c r="C310" s="49">
        <f t="shared" si="149"/>
        <v>43282</v>
      </c>
      <c r="D310" s="49">
        <f t="shared" si="150"/>
        <v>43373</v>
      </c>
      <c r="E310" s="54">
        <f t="shared" si="147"/>
        <v>92</v>
      </c>
      <c r="F310" s="55">
        <v>4.6899999999999997E-2</v>
      </c>
      <c r="G310" s="56">
        <f t="shared" si="148"/>
        <v>1620.365327383231</v>
      </c>
      <c r="H310" s="56">
        <f t="shared" si="141"/>
        <v>19.154937848200454</v>
      </c>
      <c r="I310" s="122">
        <v>0</v>
      </c>
      <c r="J310" s="57">
        <v>0</v>
      </c>
      <c r="K310" s="5">
        <f t="shared" si="142"/>
        <v>0</v>
      </c>
      <c r="L310" s="57">
        <v>0</v>
      </c>
      <c r="M310" s="86">
        <f t="shared" si="143"/>
        <v>0</v>
      </c>
      <c r="N310" s="5">
        <f t="shared" si="144"/>
        <v>1639.5202652314315</v>
      </c>
      <c r="O310" s="56">
        <f t="shared" si="145"/>
        <v>1639.5202652314315</v>
      </c>
    </row>
    <row r="311" spans="1:15" x14ac:dyDescent="0.2">
      <c r="A311" s="59" t="s">
        <v>22</v>
      </c>
      <c r="B311" s="54" t="str">
        <f t="shared" si="146"/>
        <v>Q4/2018</v>
      </c>
      <c r="C311" s="49">
        <f t="shared" si="149"/>
        <v>43374</v>
      </c>
      <c r="D311" s="49">
        <f t="shared" si="150"/>
        <v>43465</v>
      </c>
      <c r="E311" s="54">
        <f t="shared" si="147"/>
        <v>92</v>
      </c>
      <c r="F311" s="55">
        <v>4.9599999999999998E-2</v>
      </c>
      <c r="G311" s="56">
        <f t="shared" si="148"/>
        <v>1639.5202652314315</v>
      </c>
      <c r="H311" s="56">
        <f t="shared" si="141"/>
        <v>20.497147600833063</v>
      </c>
      <c r="I311" s="77">
        <v>0</v>
      </c>
      <c r="J311" s="57">
        <v>0</v>
      </c>
      <c r="K311" s="5">
        <f t="shared" si="142"/>
        <v>0</v>
      </c>
      <c r="L311" s="57">
        <v>0</v>
      </c>
      <c r="M311" s="86">
        <f t="shared" si="143"/>
        <v>0</v>
      </c>
      <c r="N311" s="5">
        <f t="shared" si="144"/>
        <v>1660.0174128322647</v>
      </c>
      <c r="O311" s="56">
        <f t="shared" si="145"/>
        <v>1660.0174128322647</v>
      </c>
    </row>
    <row r="312" spans="1:15" x14ac:dyDescent="0.2">
      <c r="A312" s="59" t="s">
        <v>22</v>
      </c>
      <c r="B312" s="54" t="str">
        <f t="shared" si="146"/>
        <v>Q1/2019</v>
      </c>
      <c r="C312" s="49">
        <f t="shared" si="149"/>
        <v>43466</v>
      </c>
      <c r="D312" s="49">
        <f t="shared" si="150"/>
        <v>43555</v>
      </c>
      <c r="E312" s="54">
        <f t="shared" si="147"/>
        <v>90</v>
      </c>
      <c r="F312" s="55">
        <v>5.1799999999999999E-2</v>
      </c>
      <c r="G312" s="56">
        <f t="shared" si="148"/>
        <v>1660.0174128322647</v>
      </c>
      <c r="H312" s="56">
        <f t="shared" si="141"/>
        <v>21.202742955134294</v>
      </c>
      <c r="I312" s="77">
        <v>0</v>
      </c>
      <c r="J312" s="57">
        <v>0</v>
      </c>
      <c r="K312" s="5">
        <f t="shared" si="142"/>
        <v>0</v>
      </c>
      <c r="L312" s="57">
        <v>0</v>
      </c>
      <c r="M312" s="86">
        <f t="shared" si="143"/>
        <v>0</v>
      </c>
      <c r="N312" s="5">
        <f t="shared" si="144"/>
        <v>1681.2201557873989</v>
      </c>
      <c r="O312" s="56">
        <f t="shared" si="145"/>
        <v>1681.2201557873989</v>
      </c>
    </row>
    <row r="313" spans="1:15" x14ac:dyDescent="0.2">
      <c r="A313" s="59" t="s">
        <v>22</v>
      </c>
      <c r="B313" s="54" t="str">
        <f t="shared" si="146"/>
        <v>Q2/2019</v>
      </c>
      <c r="C313" s="49">
        <f t="shared" si="149"/>
        <v>43556</v>
      </c>
      <c r="D313" s="49">
        <f t="shared" si="150"/>
        <v>43646</v>
      </c>
      <c r="E313" s="54">
        <f t="shared" si="147"/>
        <v>91</v>
      </c>
      <c r="F313" s="55">
        <v>5.45E-2</v>
      </c>
      <c r="G313" s="56">
        <f t="shared" si="148"/>
        <v>1681.2201557873989</v>
      </c>
      <c r="H313" s="56">
        <f t="shared" si="141"/>
        <v>22.843866746924945</v>
      </c>
      <c r="I313" s="122">
        <v>0</v>
      </c>
      <c r="J313" s="57">
        <v>0</v>
      </c>
      <c r="K313" s="5">
        <f t="shared" si="142"/>
        <v>0</v>
      </c>
      <c r="L313" s="57">
        <v>0</v>
      </c>
      <c r="M313" s="86">
        <f t="shared" si="143"/>
        <v>0</v>
      </c>
      <c r="N313" s="5">
        <f t="shared" si="144"/>
        <v>1704.0640225343238</v>
      </c>
      <c r="O313" s="56">
        <f t="shared" si="145"/>
        <v>1704.0640225343238</v>
      </c>
    </row>
    <row r="314" spans="1:15" x14ac:dyDescent="0.2">
      <c r="A314" s="59" t="s">
        <v>22</v>
      </c>
      <c r="B314" s="54" t="str">
        <f t="shared" si="146"/>
        <v>Q3/2019</v>
      </c>
      <c r="C314" s="49">
        <f t="shared" si="149"/>
        <v>43647</v>
      </c>
      <c r="D314" s="49">
        <f t="shared" si="150"/>
        <v>43738</v>
      </c>
      <c r="E314" s="54">
        <f t="shared" si="147"/>
        <v>92</v>
      </c>
      <c r="F314" s="55">
        <v>5.5E-2</v>
      </c>
      <c r="G314" s="56">
        <f t="shared" si="148"/>
        <v>1704.0640225343238</v>
      </c>
      <c r="H314" s="56">
        <f t="shared" si="141"/>
        <v>23.623462887736107</v>
      </c>
      <c r="I314" s="122">
        <v>0</v>
      </c>
      <c r="J314" s="57">
        <v>0</v>
      </c>
      <c r="K314" s="5">
        <f t="shared" si="142"/>
        <v>0</v>
      </c>
      <c r="L314" s="57">
        <v>0</v>
      </c>
      <c r="M314" s="86">
        <f t="shared" si="143"/>
        <v>0</v>
      </c>
      <c r="N314" s="5">
        <f t="shared" si="144"/>
        <v>1727.68748542206</v>
      </c>
      <c r="O314" s="56">
        <f t="shared" si="145"/>
        <v>1727.68748542206</v>
      </c>
    </row>
    <row r="315" spans="1:15" x14ac:dyDescent="0.2">
      <c r="A315" s="59" t="s">
        <v>22</v>
      </c>
      <c r="B315" s="54" t="str">
        <f t="shared" si="146"/>
        <v>Q4/2019</v>
      </c>
      <c r="C315" s="49">
        <f t="shared" si="149"/>
        <v>43739</v>
      </c>
      <c r="D315" s="49">
        <f t="shared" si="150"/>
        <v>43830</v>
      </c>
      <c r="E315" s="54">
        <f t="shared" si="147"/>
        <v>92</v>
      </c>
      <c r="F315" s="55">
        <v>5.4199999999999998E-2</v>
      </c>
      <c r="G315" s="56">
        <f t="shared" si="148"/>
        <v>1727.68748542206</v>
      </c>
      <c r="H315" s="56">
        <f t="shared" si="141"/>
        <v>23.602577746050848</v>
      </c>
      <c r="I315" s="122">
        <v>0</v>
      </c>
      <c r="J315" s="57">
        <v>0</v>
      </c>
      <c r="K315" s="5">
        <f t="shared" si="142"/>
        <v>0</v>
      </c>
      <c r="L315" s="57">
        <v>0</v>
      </c>
      <c r="M315" s="86">
        <f t="shared" si="143"/>
        <v>0</v>
      </c>
      <c r="N315" s="5">
        <f t="shared" si="144"/>
        <v>1751.2900631681109</v>
      </c>
      <c r="O315" s="56">
        <f t="shared" si="145"/>
        <v>1751.2900631681109</v>
      </c>
    </row>
    <row r="316" spans="1:15" x14ac:dyDescent="0.2">
      <c r="A316" s="59" t="s">
        <v>22</v>
      </c>
      <c r="B316" s="54" t="str">
        <f t="shared" si="146"/>
        <v>Q1/2020</v>
      </c>
      <c r="C316" s="49">
        <f t="shared" si="149"/>
        <v>43831</v>
      </c>
      <c r="D316" s="49">
        <f t="shared" si="150"/>
        <v>43921</v>
      </c>
      <c r="E316" s="54">
        <f t="shared" si="147"/>
        <v>91</v>
      </c>
      <c r="F316" s="55">
        <v>4.9599999999999998E-2</v>
      </c>
      <c r="G316" s="56">
        <f t="shared" si="148"/>
        <v>1751.2900631681109</v>
      </c>
      <c r="H316" s="56">
        <f t="shared" si="141"/>
        <v>21.597330134195587</v>
      </c>
      <c r="I316" s="77">
        <v>0</v>
      </c>
      <c r="J316" s="57">
        <v>0</v>
      </c>
      <c r="K316" s="5">
        <f t="shared" si="142"/>
        <v>0</v>
      </c>
      <c r="L316" s="57">
        <v>0</v>
      </c>
      <c r="M316" s="86">
        <f t="shared" si="143"/>
        <v>0</v>
      </c>
      <c r="N316" s="5">
        <f t="shared" si="144"/>
        <v>1772.8873933023065</v>
      </c>
      <c r="O316" s="56">
        <f t="shared" si="145"/>
        <v>1772.8873933023065</v>
      </c>
    </row>
    <row r="317" spans="1:15" x14ac:dyDescent="0.2">
      <c r="A317" s="59" t="s">
        <v>22</v>
      </c>
      <c r="B317" s="54" t="str">
        <f t="shared" si="146"/>
        <v>Q2/2020</v>
      </c>
      <c r="C317" s="49">
        <f t="shared" si="149"/>
        <v>43922</v>
      </c>
      <c r="D317" s="49">
        <f t="shared" si="150"/>
        <v>44012</v>
      </c>
      <c r="E317" s="54">
        <f t="shared" si="147"/>
        <v>91</v>
      </c>
      <c r="F317" s="55">
        <v>4.7500000000000001E-2</v>
      </c>
      <c r="G317" s="56">
        <f t="shared" si="148"/>
        <v>1772.8873933023065</v>
      </c>
      <c r="H317" s="56">
        <f t="shared" si="141"/>
        <v>20.937993873085297</v>
      </c>
      <c r="I317" s="122">
        <v>0</v>
      </c>
      <c r="J317" s="57">
        <v>0</v>
      </c>
      <c r="K317" s="5">
        <f>+SUM(I317:J317)</f>
        <v>0</v>
      </c>
      <c r="L317" s="57">
        <v>0</v>
      </c>
      <c r="M317" s="86">
        <f>+SUM(K317:L317)</f>
        <v>0</v>
      </c>
      <c r="N317" s="5">
        <f t="shared" si="144"/>
        <v>1793.8253871753918</v>
      </c>
      <c r="O317" s="56">
        <f t="shared" si="145"/>
        <v>1793.8253871753918</v>
      </c>
    </row>
    <row r="318" spans="1:15" x14ac:dyDescent="0.2">
      <c r="A318" s="59" t="s">
        <v>22</v>
      </c>
      <c r="B318" s="54" t="str">
        <f t="shared" si="146"/>
        <v>Q3/2020</v>
      </c>
      <c r="C318" s="49">
        <f t="shared" si="149"/>
        <v>44013</v>
      </c>
      <c r="D318" s="49">
        <f t="shared" si="150"/>
        <v>44104</v>
      </c>
      <c r="E318" s="54">
        <f t="shared" si="147"/>
        <v>92</v>
      </c>
      <c r="F318" s="55">
        <v>3.4299999999999997E-2</v>
      </c>
      <c r="G318" s="56">
        <f t="shared" si="148"/>
        <v>1793.8253871753918</v>
      </c>
      <c r="H318" s="56">
        <f t="shared" si="141"/>
        <v>15.466107627788706</v>
      </c>
      <c r="I318" s="122">
        <v>0</v>
      </c>
      <c r="J318" s="57">
        <v>0</v>
      </c>
      <c r="K318" s="5">
        <f>+SUM(I318:J318)</f>
        <v>0</v>
      </c>
      <c r="L318" s="57">
        <v>0</v>
      </c>
      <c r="M318" s="86">
        <f>+SUM(K318:L318)</f>
        <v>0</v>
      </c>
      <c r="N318" s="5">
        <f t="shared" si="144"/>
        <v>1809.2914948031805</v>
      </c>
      <c r="O318" s="56">
        <f t="shared" si="145"/>
        <v>1809.2914948031805</v>
      </c>
    </row>
    <row r="319" spans="1:15" x14ac:dyDescent="0.2">
      <c r="A319" s="59" t="s">
        <v>45</v>
      </c>
      <c r="B319" s="54" t="str">
        <f t="shared" si="146"/>
        <v>Q4/2020</v>
      </c>
      <c r="C319" s="49">
        <f>D318+1</f>
        <v>44105</v>
      </c>
      <c r="D319" s="49">
        <f>EOMONTH(D318,3)</f>
        <v>44196</v>
      </c>
      <c r="E319" s="54">
        <f t="shared" si="147"/>
        <v>92</v>
      </c>
      <c r="F319" s="55">
        <v>3.2500000000000001E-2</v>
      </c>
      <c r="G319" s="56">
        <f>O318</f>
        <v>1809.2914948031805</v>
      </c>
      <c r="H319" s="56">
        <f t="shared" si="141"/>
        <v>14.780823960277349</v>
      </c>
      <c r="I319" s="77">
        <f>(SUM($H$297:$H$319)/20)</f>
        <v>19.053615938172879</v>
      </c>
      <c r="J319" s="57">
        <f>G319*F319*(E319/(DATE(YEAR(D319),12,31)-DATE(YEAR(D319),1,1)+1))</f>
        <v>14.780823960277349</v>
      </c>
      <c r="K319" s="5">
        <f t="shared" si="142"/>
        <v>33.834439898450228</v>
      </c>
      <c r="L319" s="57">
        <f t="shared" ref="L319:L338" si="151">($G$297/20)</f>
        <v>72.150000000000006</v>
      </c>
      <c r="M319" s="86">
        <f t="shared" si="143"/>
        <v>105.98443989845023</v>
      </c>
      <c r="N319" s="5">
        <f t="shared" si="144"/>
        <v>1838.8531427237351</v>
      </c>
      <c r="O319" s="56">
        <f t="shared" si="145"/>
        <v>1732.8687028252848</v>
      </c>
    </row>
    <row r="320" spans="1:15" x14ac:dyDescent="0.2">
      <c r="A320" s="59" t="s">
        <v>46</v>
      </c>
      <c r="B320" s="54" t="str">
        <f t="shared" si="146"/>
        <v>Q1/2021</v>
      </c>
      <c r="C320" s="49">
        <f>D319+1</f>
        <v>44197</v>
      </c>
      <c r="D320" s="49">
        <f>EOMONTH(D319,3)</f>
        <v>44286</v>
      </c>
      <c r="E320" s="54">
        <f t="shared" si="147"/>
        <v>90</v>
      </c>
      <c r="F320" s="55">
        <v>3.2500000000000001E-2</v>
      </c>
      <c r="G320" s="56">
        <f>O319</f>
        <v>1732.8687028252848</v>
      </c>
      <c r="H320" s="56">
        <v>0</v>
      </c>
      <c r="I320" s="77">
        <f t="shared" ref="I320:I338" si="152">(SUM($H$297:$H$319)/20)</f>
        <v>19.053615938172879</v>
      </c>
      <c r="J320" s="57">
        <f>G320*F320*(E320/(DATE(YEAR(D320),12,31)-DATE(YEAR(D320),1,1)+1))</f>
        <v>13.886687550038241</v>
      </c>
      <c r="K320" s="5">
        <f t="shared" si="142"/>
        <v>32.940303488211121</v>
      </c>
      <c r="L320" s="57">
        <f t="shared" si="151"/>
        <v>72.150000000000006</v>
      </c>
      <c r="M320" s="86">
        <f t="shared" si="143"/>
        <v>105.09030348821113</v>
      </c>
      <c r="N320" s="5">
        <f t="shared" si="144"/>
        <v>1746.755390375323</v>
      </c>
      <c r="O320" s="56">
        <f t="shared" si="145"/>
        <v>1641.6650868871118</v>
      </c>
    </row>
    <row r="321" spans="1:15" x14ac:dyDescent="0.2">
      <c r="A321" s="59" t="s">
        <v>47</v>
      </c>
      <c r="B321" s="54" t="str">
        <f t="shared" si="146"/>
        <v>Q2/2021</v>
      </c>
      <c r="C321" s="49">
        <f>D320+1</f>
        <v>44287</v>
      </c>
      <c r="D321" s="49">
        <f t="shared" si="150"/>
        <v>44377</v>
      </c>
      <c r="E321" s="54">
        <f>D321-C321+1</f>
        <v>91</v>
      </c>
      <c r="F321" s="55">
        <v>3.2500000000000001E-2</v>
      </c>
      <c r="G321" s="56">
        <f>O320</f>
        <v>1641.6650868871118</v>
      </c>
      <c r="H321" s="56">
        <v>0</v>
      </c>
      <c r="I321" s="77">
        <f t="shared" si="152"/>
        <v>19.053615938172879</v>
      </c>
      <c r="J321" s="57">
        <f>G321*F321*(E321/(DATE(YEAR(D321),12,31)-DATE(YEAR(D321),1,1)+1))</f>
        <v>13.301984916352421</v>
      </c>
      <c r="K321" s="5">
        <f>+SUM(I321:J321)</f>
        <v>32.355600854525299</v>
      </c>
      <c r="L321" s="57">
        <f t="shared" si="151"/>
        <v>72.150000000000006</v>
      </c>
      <c r="M321" s="86">
        <f>+SUM(K321:L321)</f>
        <v>104.50560085452531</v>
      </c>
      <c r="N321" s="5">
        <f>+G321+H321+J321</f>
        <v>1654.9670718034643</v>
      </c>
      <c r="O321" s="56">
        <f>G321+H321-L321-I321</f>
        <v>1550.4614709489388</v>
      </c>
    </row>
    <row r="322" spans="1:15" x14ac:dyDescent="0.2">
      <c r="A322" s="59" t="s">
        <v>48</v>
      </c>
      <c r="B322" s="54" t="str">
        <f t="shared" si="146"/>
        <v>Q3/2021</v>
      </c>
      <c r="C322" s="49">
        <f>D321+1</f>
        <v>44378</v>
      </c>
      <c r="D322" s="49">
        <f t="shared" si="150"/>
        <v>44469</v>
      </c>
      <c r="E322" s="54">
        <f>D322-C322+1</f>
        <v>92</v>
      </c>
      <c r="F322" s="55">
        <v>3.5999999999999997E-2</v>
      </c>
      <c r="G322" s="56">
        <f>O321</f>
        <v>1550.4614709489388</v>
      </c>
      <c r="H322" s="56">
        <v>0</v>
      </c>
      <c r="I322" s="77">
        <f t="shared" si="152"/>
        <v>19.053615938172879</v>
      </c>
      <c r="J322" s="57">
        <f>G322*F322*(E322/(DATE(YEAR(D322),12,31)-DATE(YEAR(D322),1,1)+1))</f>
        <v>14.068844908994206</v>
      </c>
      <c r="K322" s="5">
        <f>+SUM(I322:J322)</f>
        <v>33.122460847167083</v>
      </c>
      <c r="L322" s="57">
        <f t="shared" si="151"/>
        <v>72.150000000000006</v>
      </c>
      <c r="M322" s="86">
        <f>+SUM(K322:L322)</f>
        <v>105.27246084716708</v>
      </c>
      <c r="N322" s="5">
        <f>+G322+H322+J322</f>
        <v>1564.5303158579329</v>
      </c>
      <c r="O322" s="56">
        <f>G322+H322-L322-I322</f>
        <v>1459.2578550107658</v>
      </c>
    </row>
    <row r="323" spans="1:15" x14ac:dyDescent="0.2">
      <c r="A323" s="59" t="s">
        <v>49</v>
      </c>
      <c r="B323" s="54" t="str">
        <f t="shared" si="146"/>
        <v>Q4/2021</v>
      </c>
      <c r="C323" s="49">
        <f>D322+1</f>
        <v>44470</v>
      </c>
      <c r="D323" s="49">
        <f t="shared" si="150"/>
        <v>44561</v>
      </c>
      <c r="E323" s="54">
        <f>D323-C323+1</f>
        <v>92</v>
      </c>
      <c r="F323" s="55">
        <v>3.2500000000000001E-2</v>
      </c>
      <c r="G323" s="56">
        <f>O322</f>
        <v>1459.2578550107658</v>
      </c>
      <c r="H323" s="56">
        <v>0</v>
      </c>
      <c r="I323" s="77">
        <f t="shared" si="152"/>
        <v>19.053615938172879</v>
      </c>
      <c r="J323" s="57">
        <f>G323*F323*(E323/(DATE(YEAR(D323),12,31)-DATE(YEAR(D323),1,1)+1))</f>
        <v>11.953920510910109</v>
      </c>
      <c r="K323" s="5">
        <f>+SUM(I323:J323)</f>
        <v>31.007536449082988</v>
      </c>
      <c r="L323" s="57">
        <f t="shared" si="151"/>
        <v>72.150000000000006</v>
      </c>
      <c r="M323" s="86">
        <f>+SUM(K323:L323)</f>
        <v>103.157536449083</v>
      </c>
      <c r="N323" s="5">
        <f>+G323+H323+J323</f>
        <v>1471.2117755216759</v>
      </c>
      <c r="O323" s="56">
        <f>G323+H323-L323-I323</f>
        <v>1368.0542390725927</v>
      </c>
    </row>
    <row r="324" spans="1:15" x14ac:dyDescent="0.2">
      <c r="A324" s="59" t="s">
        <v>50</v>
      </c>
      <c r="B324" s="54" t="str">
        <f t="shared" si="146"/>
        <v>Q1/2022</v>
      </c>
      <c r="C324" s="49">
        <f t="shared" ref="C324:C336" si="153">D323+1</f>
        <v>44562</v>
      </c>
      <c r="D324" s="49">
        <f t="shared" si="150"/>
        <v>44651</v>
      </c>
      <c r="E324" s="54">
        <f t="shared" ref="E324:E336" si="154">D324-C324+1</f>
        <v>90</v>
      </c>
      <c r="F324" s="55">
        <v>3.2500000000000001E-2</v>
      </c>
      <c r="G324" s="56">
        <f t="shared" ref="G324:G336" si="155">O323</f>
        <v>1368.0542390725927</v>
      </c>
      <c r="H324" s="56">
        <v>0</v>
      </c>
      <c r="I324" s="77">
        <f t="shared" si="152"/>
        <v>19.053615938172879</v>
      </c>
      <c r="J324" s="57">
        <f t="shared" ref="J324:J336" si="156">G324*F324*(E324/(DATE(YEAR(D324),12,31)-DATE(YEAR(D324),1,1)+1))</f>
        <v>10.963174381609132</v>
      </c>
      <c r="K324" s="5">
        <f t="shared" ref="K324:K336" si="157">+SUM(I324:J324)</f>
        <v>30.016790319782011</v>
      </c>
      <c r="L324" s="57">
        <f t="shared" si="151"/>
        <v>72.150000000000006</v>
      </c>
      <c r="M324" s="86">
        <f t="shared" ref="M324:M336" si="158">+SUM(K324:L324)</f>
        <v>102.16679031978202</v>
      </c>
      <c r="N324" s="5">
        <f t="shared" ref="N324:N336" si="159">+G324+H324+J324</f>
        <v>1379.0174134542019</v>
      </c>
      <c r="O324" s="56">
        <f t="shared" ref="O324:O336" si="160">G324+H324-L324-I324</f>
        <v>1276.8506231344197</v>
      </c>
    </row>
    <row r="325" spans="1:15" x14ac:dyDescent="0.2">
      <c r="A325" s="59" t="s">
        <v>51</v>
      </c>
      <c r="B325" s="54" t="str">
        <f t="shared" si="146"/>
        <v>Q2/2022</v>
      </c>
      <c r="C325" s="49">
        <f t="shared" si="153"/>
        <v>44652</v>
      </c>
      <c r="D325" s="49">
        <f t="shared" si="150"/>
        <v>44742</v>
      </c>
      <c r="E325" s="54">
        <f t="shared" si="154"/>
        <v>91</v>
      </c>
      <c r="F325" s="55">
        <v>3.2500000000000001E-2</v>
      </c>
      <c r="G325" s="56">
        <f t="shared" si="155"/>
        <v>1276.8506231344197</v>
      </c>
      <c r="H325" s="56">
        <v>0</v>
      </c>
      <c r="I325" s="77">
        <f t="shared" si="152"/>
        <v>19.053615938172879</v>
      </c>
      <c r="J325" s="57">
        <f t="shared" si="156"/>
        <v>10.3459882682741</v>
      </c>
      <c r="K325" s="5">
        <f t="shared" si="157"/>
        <v>29.39960420644698</v>
      </c>
      <c r="L325" s="57">
        <f t="shared" si="151"/>
        <v>72.150000000000006</v>
      </c>
      <c r="M325" s="86">
        <f t="shared" si="158"/>
        <v>101.54960420644699</v>
      </c>
      <c r="N325" s="5">
        <f t="shared" si="159"/>
        <v>1287.1966114026939</v>
      </c>
      <c r="O325" s="56">
        <f t="shared" si="160"/>
        <v>1185.6470071962467</v>
      </c>
    </row>
    <row r="326" spans="1:15" x14ac:dyDescent="0.2">
      <c r="A326" s="59" t="s">
        <v>52</v>
      </c>
      <c r="B326" s="54" t="str">
        <f t="shared" si="146"/>
        <v>Q3/2022</v>
      </c>
      <c r="C326" s="49">
        <f t="shared" si="153"/>
        <v>44743</v>
      </c>
      <c r="D326" s="49">
        <f t="shared" si="150"/>
        <v>44834</v>
      </c>
      <c r="E326" s="54">
        <f t="shared" si="154"/>
        <v>92</v>
      </c>
      <c r="F326" s="55">
        <v>3.5999999999999997E-2</v>
      </c>
      <c r="G326" s="56">
        <f t="shared" si="155"/>
        <v>1185.6470071962467</v>
      </c>
      <c r="H326" s="56">
        <v>0</v>
      </c>
      <c r="I326" s="77">
        <f t="shared" si="152"/>
        <v>19.053615938172879</v>
      </c>
      <c r="J326" s="57">
        <f t="shared" si="156"/>
        <v>10.758528459819093</v>
      </c>
      <c r="K326" s="5">
        <f t="shared" si="157"/>
        <v>29.812144397991972</v>
      </c>
      <c r="L326" s="57">
        <f t="shared" si="151"/>
        <v>72.150000000000006</v>
      </c>
      <c r="M326" s="86">
        <f t="shared" si="158"/>
        <v>101.96214439799198</v>
      </c>
      <c r="N326" s="5">
        <f t="shared" si="159"/>
        <v>1196.4055356560657</v>
      </c>
      <c r="O326" s="56">
        <f t="shared" si="160"/>
        <v>1094.4433912580737</v>
      </c>
    </row>
    <row r="327" spans="1:15" x14ac:dyDescent="0.2">
      <c r="A327" s="59" t="s">
        <v>53</v>
      </c>
      <c r="B327" s="54" t="str">
        <f t="shared" si="146"/>
        <v>Q4/2022</v>
      </c>
      <c r="C327" s="49">
        <f t="shared" si="153"/>
        <v>44835</v>
      </c>
      <c r="D327" s="49">
        <f t="shared" si="150"/>
        <v>44926</v>
      </c>
      <c r="E327" s="54">
        <f t="shared" si="154"/>
        <v>92</v>
      </c>
      <c r="F327" s="55">
        <v>4.9099999999999998E-2</v>
      </c>
      <c r="G327" s="56">
        <f t="shared" si="155"/>
        <v>1094.4433912580737</v>
      </c>
      <c r="H327" s="56">
        <v>0</v>
      </c>
      <c r="I327" s="77">
        <f t="shared" si="152"/>
        <v>19.053615938172879</v>
      </c>
      <c r="J327" s="57">
        <f t="shared" si="156"/>
        <v>13.544711471208139</v>
      </c>
      <c r="K327" s="5">
        <f t="shared" si="157"/>
        <v>32.598327409381014</v>
      </c>
      <c r="L327" s="57">
        <f t="shared" si="151"/>
        <v>72.150000000000006</v>
      </c>
      <c r="M327" s="86">
        <f t="shared" si="158"/>
        <v>104.74832740938102</v>
      </c>
      <c r="N327" s="5">
        <f t="shared" si="159"/>
        <v>1107.9881027292818</v>
      </c>
      <c r="O327" s="56">
        <f t="shared" si="160"/>
        <v>1003.2397753199008</v>
      </c>
    </row>
    <row r="328" spans="1:15" x14ac:dyDescent="0.2">
      <c r="A328" s="59" t="s">
        <v>54</v>
      </c>
      <c r="B328" s="54" t="str">
        <f t="shared" si="146"/>
        <v>Q1/2023</v>
      </c>
      <c r="C328" s="49">
        <f t="shared" si="153"/>
        <v>44927</v>
      </c>
      <c r="D328" s="49">
        <f t="shared" si="150"/>
        <v>45016</v>
      </c>
      <c r="E328" s="54">
        <f t="shared" si="154"/>
        <v>90</v>
      </c>
      <c r="F328" s="55">
        <v>6.3100000000000003E-2</v>
      </c>
      <c r="G328" s="56">
        <f t="shared" si="155"/>
        <v>1003.2397753199008</v>
      </c>
      <c r="H328" s="56">
        <v>0</v>
      </c>
      <c r="I328" s="77">
        <f t="shared" si="152"/>
        <v>19.053615938172879</v>
      </c>
      <c r="J328" s="57">
        <f t="shared" si="156"/>
        <v>15.609311463127989</v>
      </c>
      <c r="K328" s="5">
        <f t="shared" si="157"/>
        <v>34.66292740130087</v>
      </c>
      <c r="L328" s="57">
        <f t="shared" si="151"/>
        <v>72.150000000000006</v>
      </c>
      <c r="M328" s="86">
        <f t="shared" si="158"/>
        <v>106.81292740130087</v>
      </c>
      <c r="N328" s="5">
        <f t="shared" si="159"/>
        <v>1018.8490867830287</v>
      </c>
      <c r="O328" s="56">
        <f t="shared" si="160"/>
        <v>912.03615938172788</v>
      </c>
    </row>
    <row r="329" spans="1:15" x14ac:dyDescent="0.2">
      <c r="A329" s="59" t="s">
        <v>55</v>
      </c>
      <c r="B329" s="54" t="str">
        <f t="shared" si="146"/>
        <v>Q2/2023</v>
      </c>
      <c r="C329" s="49">
        <f t="shared" si="153"/>
        <v>45017</v>
      </c>
      <c r="D329" s="49">
        <f t="shared" si="150"/>
        <v>45107</v>
      </c>
      <c r="E329" s="54">
        <f t="shared" si="154"/>
        <v>91</v>
      </c>
      <c r="F329" s="55">
        <v>6.3100000000000003E-2</v>
      </c>
      <c r="G329" s="56">
        <f t="shared" si="155"/>
        <v>912.03615938172788</v>
      </c>
      <c r="H329" s="56">
        <v>0</v>
      </c>
      <c r="I329" s="77">
        <f t="shared" si="152"/>
        <v>19.053615938172879</v>
      </c>
      <c r="J329" s="57">
        <f t="shared" si="156"/>
        <v>14.347952961057041</v>
      </c>
      <c r="K329" s="5">
        <f t="shared" si="157"/>
        <v>33.401568899229922</v>
      </c>
      <c r="L329" s="57">
        <f t="shared" si="151"/>
        <v>72.150000000000006</v>
      </c>
      <c r="M329" s="86">
        <f t="shared" si="158"/>
        <v>105.55156889922992</v>
      </c>
      <c r="N329" s="5">
        <f t="shared" si="159"/>
        <v>926.38411234278487</v>
      </c>
      <c r="O329" s="56">
        <f t="shared" si="160"/>
        <v>820.83254344355498</v>
      </c>
    </row>
    <row r="330" spans="1:15" x14ac:dyDescent="0.2">
      <c r="A330" s="59" t="s">
        <v>56</v>
      </c>
      <c r="B330" s="54" t="str">
        <f t="shared" si="146"/>
        <v>Q3/2023</v>
      </c>
      <c r="C330" s="49">
        <f t="shared" si="153"/>
        <v>45108</v>
      </c>
      <c r="D330" s="49">
        <f t="shared" si="150"/>
        <v>45199</v>
      </c>
      <c r="E330" s="54">
        <f t="shared" si="154"/>
        <v>92</v>
      </c>
      <c r="F330" s="55">
        <v>6.3100000000000003E-2</v>
      </c>
      <c r="G330" s="56">
        <f t="shared" si="155"/>
        <v>820.83254344355498</v>
      </c>
      <c r="H330" s="56">
        <v>0</v>
      </c>
      <c r="I330" s="77">
        <f t="shared" si="152"/>
        <v>19.053615938172879</v>
      </c>
      <c r="J330" s="57">
        <f t="shared" si="156"/>
        <v>13.055060496434317</v>
      </c>
      <c r="K330" s="5">
        <f t="shared" si="157"/>
        <v>32.108676434607197</v>
      </c>
      <c r="L330" s="57">
        <f t="shared" si="151"/>
        <v>72.150000000000006</v>
      </c>
      <c r="M330" s="86">
        <f t="shared" si="158"/>
        <v>104.2586764346072</v>
      </c>
      <c r="N330" s="5">
        <f t="shared" si="159"/>
        <v>833.88760393998928</v>
      </c>
      <c r="O330" s="56">
        <f t="shared" si="160"/>
        <v>729.62892750538208</v>
      </c>
    </row>
    <row r="331" spans="1:15" x14ac:dyDescent="0.2">
      <c r="A331" s="59" t="s">
        <v>57</v>
      </c>
      <c r="B331" s="54" t="str">
        <f t="shared" si="146"/>
        <v>Q4/2023</v>
      </c>
      <c r="C331" s="49">
        <f t="shared" si="153"/>
        <v>45200</v>
      </c>
      <c r="D331" s="49">
        <f t="shared" si="150"/>
        <v>45291</v>
      </c>
      <c r="E331" s="54">
        <f t="shared" si="154"/>
        <v>92</v>
      </c>
      <c r="F331" s="55">
        <v>6.3100000000000003E-2</v>
      </c>
      <c r="G331" s="56">
        <f t="shared" si="155"/>
        <v>729.62892750538208</v>
      </c>
      <c r="H331" s="56">
        <v>0</v>
      </c>
      <c r="I331" s="77">
        <f t="shared" si="152"/>
        <v>19.053615938172879</v>
      </c>
      <c r="J331" s="57">
        <f t="shared" si="156"/>
        <v>11.604498219052726</v>
      </c>
      <c r="K331" s="5">
        <f t="shared" si="157"/>
        <v>30.658114157225604</v>
      </c>
      <c r="L331" s="57">
        <f t="shared" si="151"/>
        <v>72.150000000000006</v>
      </c>
      <c r="M331" s="86">
        <f t="shared" si="158"/>
        <v>102.80811415722562</v>
      </c>
      <c r="N331" s="5">
        <f t="shared" si="159"/>
        <v>741.23342572443482</v>
      </c>
      <c r="O331" s="56">
        <f t="shared" si="160"/>
        <v>638.42531156720918</v>
      </c>
    </row>
    <row r="332" spans="1:15" x14ac:dyDescent="0.2">
      <c r="A332" s="59" t="s">
        <v>58</v>
      </c>
      <c r="B332" s="54" t="str">
        <f t="shared" si="146"/>
        <v>Q1/2024</v>
      </c>
      <c r="C332" s="49">
        <f t="shared" si="153"/>
        <v>45292</v>
      </c>
      <c r="D332" s="49">
        <f t="shared" si="150"/>
        <v>45382</v>
      </c>
      <c r="E332" s="54">
        <f t="shared" si="154"/>
        <v>91</v>
      </c>
      <c r="F332" s="55">
        <v>6.3100000000000003E-2</v>
      </c>
      <c r="G332" s="56">
        <f t="shared" si="155"/>
        <v>638.42531156720918</v>
      </c>
      <c r="H332" s="56">
        <v>0</v>
      </c>
      <c r="I332" s="77">
        <f t="shared" si="152"/>
        <v>19.053615938172879</v>
      </c>
      <c r="J332" s="57">
        <f t="shared" si="156"/>
        <v>10.01612563265047</v>
      </c>
      <c r="K332" s="5">
        <f t="shared" si="157"/>
        <v>29.069741570823346</v>
      </c>
      <c r="L332" s="57">
        <f t="shared" si="151"/>
        <v>72.150000000000006</v>
      </c>
      <c r="M332" s="86">
        <f t="shared" si="158"/>
        <v>101.21974157082335</v>
      </c>
      <c r="N332" s="5">
        <f t="shared" si="159"/>
        <v>648.44143719985959</v>
      </c>
      <c r="O332" s="56">
        <f t="shared" si="160"/>
        <v>547.22169562903628</v>
      </c>
    </row>
    <row r="333" spans="1:15" x14ac:dyDescent="0.2">
      <c r="A333" s="59" t="s">
        <v>59</v>
      </c>
      <c r="B333" s="54" t="str">
        <f t="shared" si="146"/>
        <v>Q2/2024</v>
      </c>
      <c r="C333" s="49">
        <f t="shared" si="153"/>
        <v>45383</v>
      </c>
      <c r="D333" s="49">
        <f t="shared" si="150"/>
        <v>45473</v>
      </c>
      <c r="E333" s="54">
        <f t="shared" si="154"/>
        <v>91</v>
      </c>
      <c r="F333" s="55">
        <v>6.3100000000000003E-2</v>
      </c>
      <c r="G333" s="56">
        <f t="shared" si="155"/>
        <v>547.22169562903628</v>
      </c>
      <c r="H333" s="56">
        <v>0</v>
      </c>
      <c r="I333" s="77">
        <f t="shared" si="152"/>
        <v>19.053615938172879</v>
      </c>
      <c r="J333" s="57">
        <f t="shared" si="156"/>
        <v>8.5852505422718295</v>
      </c>
      <c r="K333" s="5">
        <f t="shared" si="157"/>
        <v>27.638866480444708</v>
      </c>
      <c r="L333" s="57">
        <f t="shared" si="151"/>
        <v>72.150000000000006</v>
      </c>
      <c r="M333" s="86">
        <f t="shared" si="158"/>
        <v>99.78886648044471</v>
      </c>
      <c r="N333" s="5">
        <f t="shared" si="159"/>
        <v>555.80694617130814</v>
      </c>
      <c r="O333" s="56">
        <f t="shared" si="160"/>
        <v>456.01807969086343</v>
      </c>
    </row>
    <row r="334" spans="1:15" x14ac:dyDescent="0.2">
      <c r="A334" s="59" t="s">
        <v>60</v>
      </c>
      <c r="B334" s="54" t="str">
        <f t="shared" si="146"/>
        <v>Q3/2024</v>
      </c>
      <c r="C334" s="49">
        <f t="shared" si="153"/>
        <v>45474</v>
      </c>
      <c r="D334" s="49">
        <f t="shared" si="150"/>
        <v>45565</v>
      </c>
      <c r="E334" s="54">
        <f t="shared" si="154"/>
        <v>92</v>
      </c>
      <c r="F334" s="55">
        <v>6.3100000000000003E-2</v>
      </c>
      <c r="G334" s="56">
        <f t="shared" si="155"/>
        <v>456.01807969086343</v>
      </c>
      <c r="H334" s="56">
        <v>0</v>
      </c>
      <c r="I334" s="77">
        <f t="shared" si="152"/>
        <v>19.053615938172879</v>
      </c>
      <c r="J334" s="57">
        <f t="shared" si="156"/>
        <v>7.2329949623535539</v>
      </c>
      <c r="K334" s="5">
        <f t="shared" si="157"/>
        <v>26.286610900526433</v>
      </c>
      <c r="L334" s="57">
        <f t="shared" si="151"/>
        <v>72.150000000000006</v>
      </c>
      <c r="M334" s="86">
        <f t="shared" si="158"/>
        <v>98.436610900526432</v>
      </c>
      <c r="N334" s="5">
        <f t="shared" si="159"/>
        <v>463.25107465321696</v>
      </c>
      <c r="O334" s="56">
        <f t="shared" si="160"/>
        <v>364.81446375269053</v>
      </c>
    </row>
    <row r="335" spans="1:15" x14ac:dyDescent="0.2">
      <c r="A335" s="59" t="s">
        <v>61</v>
      </c>
      <c r="B335" s="54" t="str">
        <f t="shared" si="146"/>
        <v>Q4/2024</v>
      </c>
      <c r="C335" s="49">
        <f t="shared" si="153"/>
        <v>45566</v>
      </c>
      <c r="D335" s="49">
        <f t="shared" si="150"/>
        <v>45657</v>
      </c>
      <c r="E335" s="54">
        <f t="shared" si="154"/>
        <v>92</v>
      </c>
      <c r="F335" s="55">
        <v>6.3100000000000003E-2</v>
      </c>
      <c r="G335" s="56">
        <f t="shared" si="155"/>
        <v>364.81446375269053</v>
      </c>
      <c r="H335" s="56">
        <v>0</v>
      </c>
      <c r="I335" s="77">
        <f t="shared" si="152"/>
        <v>19.053615938172879</v>
      </c>
      <c r="J335" s="57">
        <f t="shared" si="156"/>
        <v>5.7863959698828396</v>
      </c>
      <c r="K335" s="5">
        <f t="shared" si="157"/>
        <v>24.840011908055718</v>
      </c>
      <c r="L335" s="57">
        <f t="shared" si="151"/>
        <v>72.150000000000006</v>
      </c>
      <c r="M335" s="86">
        <f t="shared" si="158"/>
        <v>96.99001190805572</v>
      </c>
      <c r="N335" s="5">
        <f t="shared" si="159"/>
        <v>370.60085972257338</v>
      </c>
      <c r="O335" s="56">
        <f t="shared" si="160"/>
        <v>273.61084781451763</v>
      </c>
    </row>
    <row r="336" spans="1:15" x14ac:dyDescent="0.2">
      <c r="A336" s="59" t="s">
        <v>62</v>
      </c>
      <c r="B336" s="54" t="str">
        <f t="shared" si="146"/>
        <v>Q1/2025</v>
      </c>
      <c r="C336" s="49">
        <f t="shared" si="153"/>
        <v>45658</v>
      </c>
      <c r="D336" s="49">
        <f t="shared" si="150"/>
        <v>45747</v>
      </c>
      <c r="E336" s="54">
        <f t="shared" si="154"/>
        <v>90</v>
      </c>
      <c r="F336" s="55">
        <v>6.3100000000000003E-2</v>
      </c>
      <c r="G336" s="56">
        <f t="shared" si="155"/>
        <v>273.61084781451763</v>
      </c>
      <c r="H336" s="56">
        <v>0</v>
      </c>
      <c r="I336" s="77">
        <f t="shared" si="152"/>
        <v>19.053615938172879</v>
      </c>
      <c r="J336" s="57">
        <f t="shared" si="156"/>
        <v>4.2570849444894403</v>
      </c>
      <c r="K336" s="5">
        <f t="shared" si="157"/>
        <v>23.310700882662317</v>
      </c>
      <c r="L336" s="57">
        <f t="shared" si="151"/>
        <v>72.150000000000006</v>
      </c>
      <c r="M336" s="86">
        <f t="shared" si="158"/>
        <v>95.460700882662323</v>
      </c>
      <c r="N336" s="5">
        <f t="shared" si="159"/>
        <v>277.86793275900709</v>
      </c>
      <c r="O336" s="56">
        <f t="shared" si="160"/>
        <v>182.40723187634475</v>
      </c>
    </row>
    <row r="337" spans="1:15" x14ac:dyDescent="0.2">
      <c r="A337" s="59" t="s">
        <v>63</v>
      </c>
      <c r="B337" s="54" t="str">
        <f>+IF(MONTH(C337)&lt;4,"Q1",IF(MONTH(C337)&lt;7,"Q2",IF(MONTH(C337)&lt;10,"Q3","Q4")))&amp;"/"&amp;YEAR(C337)</f>
        <v>Q2/2025</v>
      </c>
      <c r="C337" s="49">
        <f>D336+1</f>
        <v>45748</v>
      </c>
      <c r="D337" s="49">
        <f t="shared" si="150"/>
        <v>45838</v>
      </c>
      <c r="E337" s="54">
        <f>D337-C337+1</f>
        <v>91</v>
      </c>
      <c r="F337" s="55">
        <v>6.3100000000000003E-2</v>
      </c>
      <c r="G337" s="56">
        <f>O336</f>
        <v>182.40723187634475</v>
      </c>
      <c r="H337" s="56">
        <v>0</v>
      </c>
      <c r="I337" s="77">
        <f t="shared" si="152"/>
        <v>19.053615938172879</v>
      </c>
      <c r="J337" s="57">
        <f>G337*F337*(E337/(DATE(YEAR(D337),12,31)-DATE(YEAR(D337),1,1)+1))</f>
        <v>2.8695905922113956</v>
      </c>
      <c r="K337" s="5">
        <f>+SUM(I337:J337)</f>
        <v>21.923206530384274</v>
      </c>
      <c r="L337" s="57">
        <f t="shared" si="151"/>
        <v>72.150000000000006</v>
      </c>
      <c r="M337" s="86">
        <f>+SUM(K337:L337)</f>
        <v>94.073206530384283</v>
      </c>
      <c r="N337" s="5">
        <f>+G337+H337+J337</f>
        <v>185.27682246855616</v>
      </c>
      <c r="O337" s="56">
        <f>G337+H337-L337-I337</f>
        <v>91.203615938171865</v>
      </c>
    </row>
    <row r="338" spans="1:15" x14ac:dyDescent="0.2">
      <c r="A338" s="59" t="s">
        <v>64</v>
      </c>
      <c r="B338" s="54" t="str">
        <f>+IF(MONTH(C338)&lt;4,"Q1",IF(MONTH(C338)&lt;7,"Q2",IF(MONTH(C338)&lt;10,"Q3","Q4")))&amp;"/"&amp;YEAR(C338)</f>
        <v>Q3/2025</v>
      </c>
      <c r="C338" s="49">
        <f>D337+1</f>
        <v>45839</v>
      </c>
      <c r="D338" s="49">
        <f t="shared" si="150"/>
        <v>45930</v>
      </c>
      <c r="E338" s="54">
        <f>D338-C338+1</f>
        <v>92</v>
      </c>
      <c r="F338" s="55">
        <v>6.3100000000000003E-2</v>
      </c>
      <c r="G338" s="56">
        <f>O337</f>
        <v>91.203615938171865</v>
      </c>
      <c r="H338" s="56">
        <v>0</v>
      </c>
      <c r="I338" s="77">
        <f t="shared" si="152"/>
        <v>19.053615938172879</v>
      </c>
      <c r="J338" s="57">
        <f>G338*F338*(E338/(DATE(YEAR(D338),12,31)-DATE(YEAR(D338),1,1)+1))</f>
        <v>1.4505622773815763</v>
      </c>
      <c r="K338" s="5">
        <f>+SUM(I338:J338)</f>
        <v>20.504178215554454</v>
      </c>
      <c r="L338" s="57">
        <f t="shared" si="151"/>
        <v>72.150000000000006</v>
      </c>
      <c r="M338" s="86">
        <f>+SUM(K338:L338)</f>
        <v>92.654178215554452</v>
      </c>
      <c r="N338" s="5">
        <f>+G338+H338+J338</f>
        <v>92.654178215553443</v>
      </c>
      <c r="O338" s="56">
        <f>G338+H338-L338-I338</f>
        <v>-1.0196288258157438E-12</v>
      </c>
    </row>
    <row r="339" spans="1:15" ht="20.45" customHeight="1" thickBot="1" x14ac:dyDescent="0.25">
      <c r="A339" s="98"/>
      <c r="B339" s="99"/>
      <c r="C339" s="100"/>
      <c r="D339" s="100"/>
      <c r="E339" s="99"/>
      <c r="F339" s="99"/>
      <c r="G339" s="88">
        <f>SUM(G297:G321)</f>
        <v>40244.120665849288</v>
      </c>
      <c r="H339" s="88">
        <f>SUM(H297:H336)</f>
        <v>381.07231876345759</v>
      </c>
      <c r="I339" s="89">
        <f>SUM(I297:I338)</f>
        <v>381.07231876345747</v>
      </c>
      <c r="J339" s="89">
        <f t="shared" ref="J339:O339" si="161">SUM(J297:J338)</f>
        <v>208.419492488396</v>
      </c>
      <c r="K339" s="89">
        <f t="shared" si="161"/>
        <v>589.49181125185362</v>
      </c>
      <c r="L339" s="89">
        <f t="shared" si="161"/>
        <v>1443.0000000000002</v>
      </c>
      <c r="M339" s="89">
        <f t="shared" si="161"/>
        <v>2032.491811251854</v>
      </c>
      <c r="N339" s="89">
        <f t="shared" si="161"/>
        <v>54787.765715641573</v>
      </c>
      <c r="O339" s="89">
        <f t="shared" si="161"/>
        <v>52755.273904389731</v>
      </c>
    </row>
    <row r="340" spans="1:15" ht="13.5" thickTop="1" x14ac:dyDescent="0.2"/>
    <row r="341" spans="1:15" ht="36.75" x14ac:dyDescent="0.2">
      <c r="A341" s="58" t="s">
        <v>44</v>
      </c>
      <c r="B341" s="58" t="s">
        <v>3</v>
      </c>
      <c r="C341" s="58" t="s">
        <v>4</v>
      </c>
      <c r="D341" s="58" t="s">
        <v>5</v>
      </c>
      <c r="E341" s="58" t="s">
        <v>6</v>
      </c>
      <c r="F341" s="58" t="s">
        <v>7</v>
      </c>
      <c r="G341" s="58" t="s">
        <v>71</v>
      </c>
      <c r="H341" s="58" t="s">
        <v>72</v>
      </c>
      <c r="I341" s="73" t="s">
        <v>73</v>
      </c>
      <c r="J341" s="74" t="s">
        <v>74</v>
      </c>
      <c r="K341" s="74" t="s">
        <v>75</v>
      </c>
      <c r="L341" s="74" t="s">
        <v>76</v>
      </c>
      <c r="M341" s="75" t="s">
        <v>66</v>
      </c>
      <c r="N341" s="58" t="s">
        <v>77</v>
      </c>
      <c r="O341" s="58" t="s">
        <v>78</v>
      </c>
    </row>
    <row r="342" spans="1:15" x14ac:dyDescent="0.2">
      <c r="A342" s="123" t="s">
        <v>37</v>
      </c>
      <c r="B342" s="325" t="s">
        <v>51</v>
      </c>
      <c r="C342" s="49">
        <f>VLOOKUP(B342,A$1:F$33,2,FALSE)</f>
        <v>42151</v>
      </c>
      <c r="D342" s="49">
        <f>DATE(YEAR(C342),IF(MONTH(C342)&lt;=3,3,IF(MONTH(C342)&lt;=6,6,IF(MONTH(C342)&lt;=9,9,12))),IF(OR(MONTH(C342)&lt;=3,MONTH(C342)&gt;=10),31,30))</f>
        <v>42185</v>
      </c>
      <c r="E342" s="54">
        <f>D342-C342+1</f>
        <v>35</v>
      </c>
      <c r="F342" s="55">
        <v>3.2500000000000001E-2</v>
      </c>
      <c r="G342" s="56">
        <f>VLOOKUP(B342,$A$1:$F$33,5,FALSE)</f>
        <v>1755</v>
      </c>
      <c r="H342" s="56">
        <f t="shared" ref="H342:H364" si="162">G342*F342*(E342/(DATE(YEAR(D342),12,31)-DATE(YEAR(D342),1,1)+1))</f>
        <v>5.4693493150684933</v>
      </c>
      <c r="I342" s="122">
        <v>0</v>
      </c>
      <c r="J342" s="57">
        <v>0</v>
      </c>
      <c r="K342" s="5">
        <f t="shared" ref="K342:K365" si="163">+SUM(I342:J342)</f>
        <v>0</v>
      </c>
      <c r="L342" s="57">
        <v>0</v>
      </c>
      <c r="M342" s="86">
        <f t="shared" ref="M342:M365" si="164">+SUM(K342:L342)</f>
        <v>0</v>
      </c>
      <c r="N342" s="5">
        <f t="shared" ref="N342:N365" si="165">+G342+H342+J342</f>
        <v>1760.4693493150685</v>
      </c>
      <c r="O342" s="56">
        <f t="shared" ref="O342:O365" si="166">G342+H342-L342-I342</f>
        <v>1760.4693493150685</v>
      </c>
    </row>
    <row r="343" spans="1:15" x14ac:dyDescent="0.2">
      <c r="A343" s="59" t="s">
        <v>22</v>
      </c>
      <c r="B343" s="54" t="str">
        <f t="shared" ref="B343:B381" si="167">+IF(MONTH(C343)&lt;4,"Q1",IF(MONTH(C343)&lt;7,"Q2",IF(MONTH(C343)&lt;10,"Q3","Q4")))&amp;"/"&amp;YEAR(C343)</f>
        <v>Q3/2015</v>
      </c>
      <c r="C343" s="49">
        <f>D342+1</f>
        <v>42186</v>
      </c>
      <c r="D343" s="49">
        <f>EOMONTH(D342,3)</f>
        <v>42277</v>
      </c>
      <c r="E343" s="54">
        <f t="shared" ref="E343:E365" si="168">D343-C343+1</f>
        <v>92</v>
      </c>
      <c r="F343" s="55">
        <v>3.2500000000000001E-2</v>
      </c>
      <c r="G343" s="56">
        <f t="shared" ref="G343:G363" si="169">O342</f>
        <v>1760.4693493150685</v>
      </c>
      <c r="H343" s="56">
        <f t="shared" si="162"/>
        <v>14.421379053293302</v>
      </c>
      <c r="I343" s="122">
        <v>0</v>
      </c>
      <c r="J343" s="57">
        <v>0</v>
      </c>
      <c r="K343" s="5">
        <f t="shared" si="163"/>
        <v>0</v>
      </c>
      <c r="L343" s="57">
        <v>0</v>
      </c>
      <c r="M343" s="86">
        <f t="shared" si="164"/>
        <v>0</v>
      </c>
      <c r="N343" s="5">
        <f t="shared" si="165"/>
        <v>1774.8907283683618</v>
      </c>
      <c r="O343" s="56">
        <f t="shared" si="166"/>
        <v>1774.8907283683618</v>
      </c>
    </row>
    <row r="344" spans="1:15" x14ac:dyDescent="0.2">
      <c r="A344" s="59" t="s">
        <v>22</v>
      </c>
      <c r="B344" s="54" t="str">
        <f t="shared" si="167"/>
        <v>Q4/2015</v>
      </c>
      <c r="C344" s="49">
        <f t="shared" ref="C344:C363" si="170">D343+1</f>
        <v>42278</v>
      </c>
      <c r="D344" s="49">
        <f t="shared" ref="D344:D383" si="171">EOMONTH(D343,3)</f>
        <v>42369</v>
      </c>
      <c r="E344" s="54">
        <f t="shared" si="168"/>
        <v>92</v>
      </c>
      <c r="F344" s="55">
        <v>3.2500000000000001E-2</v>
      </c>
      <c r="G344" s="56">
        <f t="shared" si="169"/>
        <v>1774.8907283683618</v>
      </c>
      <c r="H344" s="56">
        <f t="shared" si="162"/>
        <v>14.539515829647678</v>
      </c>
      <c r="I344" s="122">
        <v>0</v>
      </c>
      <c r="J344" s="57">
        <v>0</v>
      </c>
      <c r="K344" s="5">
        <f t="shared" si="163"/>
        <v>0</v>
      </c>
      <c r="L344" s="57">
        <v>0</v>
      </c>
      <c r="M344" s="86">
        <f t="shared" si="164"/>
        <v>0</v>
      </c>
      <c r="N344" s="5">
        <f t="shared" si="165"/>
        <v>1789.4302441980094</v>
      </c>
      <c r="O344" s="56">
        <f t="shared" si="166"/>
        <v>1789.4302441980094</v>
      </c>
    </row>
    <row r="345" spans="1:15" x14ac:dyDescent="0.2">
      <c r="A345" s="59" t="s">
        <v>22</v>
      </c>
      <c r="B345" s="54" t="str">
        <f t="shared" si="167"/>
        <v>Q1/2016</v>
      </c>
      <c r="C345" s="49">
        <f t="shared" si="170"/>
        <v>42370</v>
      </c>
      <c r="D345" s="49">
        <f t="shared" si="171"/>
        <v>42460</v>
      </c>
      <c r="E345" s="54">
        <f t="shared" si="168"/>
        <v>91</v>
      </c>
      <c r="F345" s="55">
        <v>3.2500000000000001E-2</v>
      </c>
      <c r="G345" s="56">
        <f t="shared" si="169"/>
        <v>1789.4302441980094</v>
      </c>
      <c r="H345" s="56">
        <f t="shared" si="162"/>
        <v>14.459671986927905</v>
      </c>
      <c r="I345" s="122">
        <v>0</v>
      </c>
      <c r="J345" s="57">
        <v>0</v>
      </c>
      <c r="K345" s="5">
        <f t="shared" si="163"/>
        <v>0</v>
      </c>
      <c r="L345" s="57">
        <v>0</v>
      </c>
      <c r="M345" s="86">
        <f t="shared" si="164"/>
        <v>0</v>
      </c>
      <c r="N345" s="5">
        <f t="shared" si="165"/>
        <v>1803.8899161849374</v>
      </c>
      <c r="O345" s="56">
        <f t="shared" si="166"/>
        <v>1803.8899161849374</v>
      </c>
    </row>
    <row r="346" spans="1:15" x14ac:dyDescent="0.2">
      <c r="A346" s="59" t="s">
        <v>22</v>
      </c>
      <c r="B346" s="54" t="str">
        <f t="shared" si="167"/>
        <v>Q2/2016</v>
      </c>
      <c r="C346" s="49">
        <f t="shared" si="170"/>
        <v>42461</v>
      </c>
      <c r="D346" s="49">
        <f t="shared" si="171"/>
        <v>42551</v>
      </c>
      <c r="E346" s="54">
        <f t="shared" si="168"/>
        <v>91</v>
      </c>
      <c r="F346" s="55">
        <v>3.4599999999999999E-2</v>
      </c>
      <c r="G346" s="56">
        <f t="shared" si="169"/>
        <v>1803.8899161849374</v>
      </c>
      <c r="H346" s="56">
        <f t="shared" si="162"/>
        <v>15.518381940163643</v>
      </c>
      <c r="I346" s="77">
        <v>0</v>
      </c>
      <c r="J346" s="57">
        <v>0</v>
      </c>
      <c r="K346" s="5">
        <f t="shared" si="163"/>
        <v>0</v>
      </c>
      <c r="L346" s="57">
        <v>0</v>
      </c>
      <c r="M346" s="86">
        <f t="shared" si="164"/>
        <v>0</v>
      </c>
      <c r="N346" s="5">
        <f t="shared" si="165"/>
        <v>1819.4082981251011</v>
      </c>
      <c r="O346" s="56">
        <f t="shared" si="166"/>
        <v>1819.4082981251011</v>
      </c>
    </row>
    <row r="347" spans="1:15" x14ac:dyDescent="0.2">
      <c r="A347" s="59" t="s">
        <v>22</v>
      </c>
      <c r="B347" s="54" t="str">
        <f t="shared" si="167"/>
        <v>Q3/2016</v>
      </c>
      <c r="C347" s="49">
        <f t="shared" si="170"/>
        <v>42552</v>
      </c>
      <c r="D347" s="49">
        <f t="shared" si="171"/>
        <v>42643</v>
      </c>
      <c r="E347" s="54">
        <f t="shared" si="168"/>
        <v>92</v>
      </c>
      <c r="F347" s="55">
        <v>3.5000000000000003E-2</v>
      </c>
      <c r="G347" s="56">
        <f t="shared" si="169"/>
        <v>1819.4082981251011</v>
      </c>
      <c r="H347" s="56">
        <f t="shared" si="162"/>
        <v>16.00681617476182</v>
      </c>
      <c r="I347" s="77">
        <v>0</v>
      </c>
      <c r="J347" s="57">
        <v>0</v>
      </c>
      <c r="K347" s="5">
        <f t="shared" si="163"/>
        <v>0</v>
      </c>
      <c r="L347" s="57">
        <v>0</v>
      </c>
      <c r="M347" s="86">
        <f t="shared" si="164"/>
        <v>0</v>
      </c>
      <c r="N347" s="5">
        <f t="shared" si="165"/>
        <v>1835.4151142998628</v>
      </c>
      <c r="O347" s="56">
        <f t="shared" si="166"/>
        <v>1835.4151142998628</v>
      </c>
    </row>
    <row r="348" spans="1:15" x14ac:dyDescent="0.2">
      <c r="A348" s="59" t="s">
        <v>22</v>
      </c>
      <c r="B348" s="54" t="str">
        <f t="shared" si="167"/>
        <v>Q4/2016</v>
      </c>
      <c r="C348" s="49">
        <f t="shared" si="170"/>
        <v>42644</v>
      </c>
      <c r="D348" s="49">
        <f t="shared" si="171"/>
        <v>42735</v>
      </c>
      <c r="E348" s="54">
        <f t="shared" si="168"/>
        <v>92</v>
      </c>
      <c r="F348" s="55">
        <v>3.5000000000000003E-2</v>
      </c>
      <c r="G348" s="56">
        <f t="shared" si="169"/>
        <v>1835.4151142998628</v>
      </c>
      <c r="H348" s="56">
        <f t="shared" si="162"/>
        <v>16.147641169523386</v>
      </c>
      <c r="I348" s="122">
        <v>0</v>
      </c>
      <c r="J348" s="57">
        <v>0</v>
      </c>
      <c r="K348" s="5">
        <f t="shared" si="163"/>
        <v>0</v>
      </c>
      <c r="L348" s="57">
        <v>0</v>
      </c>
      <c r="M348" s="86">
        <f t="shared" si="164"/>
        <v>0</v>
      </c>
      <c r="N348" s="5">
        <f t="shared" si="165"/>
        <v>1851.5627554693863</v>
      </c>
      <c r="O348" s="56">
        <f t="shared" si="166"/>
        <v>1851.5627554693863</v>
      </c>
    </row>
    <row r="349" spans="1:15" x14ac:dyDescent="0.2">
      <c r="A349" s="59" t="s">
        <v>22</v>
      </c>
      <c r="B349" s="54" t="str">
        <f t="shared" si="167"/>
        <v>Q1/2017</v>
      </c>
      <c r="C349" s="49">
        <f t="shared" si="170"/>
        <v>42736</v>
      </c>
      <c r="D349" s="49">
        <f t="shared" si="171"/>
        <v>42825</v>
      </c>
      <c r="E349" s="54">
        <f t="shared" si="168"/>
        <v>90</v>
      </c>
      <c r="F349" s="55">
        <v>3.5000000000000003E-2</v>
      </c>
      <c r="G349" s="56">
        <f t="shared" si="169"/>
        <v>1851.5627554693863</v>
      </c>
      <c r="H349" s="56">
        <f t="shared" si="162"/>
        <v>15.979240218434432</v>
      </c>
      <c r="I349" s="122">
        <v>0</v>
      </c>
      <c r="J349" s="57">
        <v>0</v>
      </c>
      <c r="K349" s="5">
        <f t="shared" si="163"/>
        <v>0</v>
      </c>
      <c r="L349" s="57">
        <v>0</v>
      </c>
      <c r="M349" s="86">
        <f t="shared" si="164"/>
        <v>0</v>
      </c>
      <c r="N349" s="5">
        <f t="shared" si="165"/>
        <v>1867.5419956878206</v>
      </c>
      <c r="O349" s="56">
        <f t="shared" si="166"/>
        <v>1867.5419956878206</v>
      </c>
    </row>
    <row r="350" spans="1:15" x14ac:dyDescent="0.2">
      <c r="A350" s="59" t="s">
        <v>22</v>
      </c>
      <c r="B350" s="54" t="str">
        <f t="shared" si="167"/>
        <v>Q2/2017</v>
      </c>
      <c r="C350" s="49">
        <f t="shared" si="170"/>
        <v>42826</v>
      </c>
      <c r="D350" s="49">
        <f t="shared" si="171"/>
        <v>42916</v>
      </c>
      <c r="E350" s="54">
        <f t="shared" si="168"/>
        <v>91</v>
      </c>
      <c r="F350" s="55">
        <v>3.7100000000000001E-2</v>
      </c>
      <c r="G350" s="56">
        <f t="shared" si="169"/>
        <v>1867.5419956878206</v>
      </c>
      <c r="H350" s="56">
        <f t="shared" si="162"/>
        <v>17.273995977100416</v>
      </c>
      <c r="I350" s="122">
        <v>0</v>
      </c>
      <c r="J350" s="57">
        <v>0</v>
      </c>
      <c r="K350" s="5">
        <f t="shared" si="163"/>
        <v>0</v>
      </c>
      <c r="L350" s="57">
        <v>0</v>
      </c>
      <c r="M350" s="86">
        <f t="shared" si="164"/>
        <v>0</v>
      </c>
      <c r="N350" s="5">
        <f t="shared" si="165"/>
        <v>1884.8159916649211</v>
      </c>
      <c r="O350" s="56">
        <f t="shared" si="166"/>
        <v>1884.8159916649211</v>
      </c>
    </row>
    <row r="351" spans="1:15" x14ac:dyDescent="0.2">
      <c r="A351" s="59" t="s">
        <v>22</v>
      </c>
      <c r="B351" s="54" t="str">
        <f t="shared" si="167"/>
        <v>Q3/2017</v>
      </c>
      <c r="C351" s="49">
        <f t="shared" si="170"/>
        <v>42917</v>
      </c>
      <c r="D351" s="49">
        <f t="shared" si="171"/>
        <v>43008</v>
      </c>
      <c r="E351" s="54">
        <f t="shared" si="168"/>
        <v>92</v>
      </c>
      <c r="F351" s="55">
        <v>3.9600000000000003E-2</v>
      </c>
      <c r="G351" s="56">
        <f t="shared" si="169"/>
        <v>1884.8159916649211</v>
      </c>
      <c r="H351" s="56">
        <f t="shared" si="162"/>
        <v>18.813045536530524</v>
      </c>
      <c r="I351" s="77">
        <v>0</v>
      </c>
      <c r="J351" s="57">
        <v>0</v>
      </c>
      <c r="K351" s="5">
        <f t="shared" si="163"/>
        <v>0</v>
      </c>
      <c r="L351" s="57">
        <v>0</v>
      </c>
      <c r="M351" s="86">
        <f t="shared" si="164"/>
        <v>0</v>
      </c>
      <c r="N351" s="5">
        <f t="shared" si="165"/>
        <v>1903.6290372014516</v>
      </c>
      <c r="O351" s="56">
        <f t="shared" si="166"/>
        <v>1903.6290372014516</v>
      </c>
    </row>
    <row r="352" spans="1:15" x14ac:dyDescent="0.2">
      <c r="A352" s="59" t="s">
        <v>22</v>
      </c>
      <c r="B352" s="54" t="str">
        <f t="shared" si="167"/>
        <v>Q4/2017</v>
      </c>
      <c r="C352" s="49">
        <f t="shared" si="170"/>
        <v>43009</v>
      </c>
      <c r="D352" s="49">
        <f t="shared" si="171"/>
        <v>43100</v>
      </c>
      <c r="E352" s="54">
        <f t="shared" si="168"/>
        <v>92</v>
      </c>
      <c r="F352" s="55">
        <v>4.2099999999999999E-2</v>
      </c>
      <c r="G352" s="56">
        <f t="shared" si="169"/>
        <v>1903.6290372014516</v>
      </c>
      <c r="H352" s="56">
        <f t="shared" si="162"/>
        <v>20.200372566818256</v>
      </c>
      <c r="I352" s="77">
        <v>0</v>
      </c>
      <c r="J352" s="57">
        <v>0</v>
      </c>
      <c r="K352" s="5">
        <f t="shared" si="163"/>
        <v>0</v>
      </c>
      <c r="L352" s="57">
        <v>0</v>
      </c>
      <c r="M352" s="86">
        <f t="shared" si="164"/>
        <v>0</v>
      </c>
      <c r="N352" s="5">
        <f t="shared" si="165"/>
        <v>1923.8294097682699</v>
      </c>
      <c r="O352" s="56">
        <f t="shared" si="166"/>
        <v>1923.8294097682699</v>
      </c>
    </row>
    <row r="353" spans="1:15" x14ac:dyDescent="0.2">
      <c r="A353" s="59" t="s">
        <v>22</v>
      </c>
      <c r="B353" s="54" t="str">
        <f t="shared" si="167"/>
        <v>Q1/2018</v>
      </c>
      <c r="C353" s="49">
        <f t="shared" si="170"/>
        <v>43101</v>
      </c>
      <c r="D353" s="49">
        <f t="shared" si="171"/>
        <v>43190</v>
      </c>
      <c r="E353" s="54">
        <f t="shared" si="168"/>
        <v>90</v>
      </c>
      <c r="F353" s="55">
        <v>4.2500000000000003E-2</v>
      </c>
      <c r="G353" s="56">
        <f t="shared" si="169"/>
        <v>1923.8294097682699</v>
      </c>
      <c r="H353" s="56">
        <f t="shared" si="162"/>
        <v>20.160678061270225</v>
      </c>
      <c r="I353" s="122">
        <v>0</v>
      </c>
      <c r="J353" s="57">
        <v>0</v>
      </c>
      <c r="K353" s="5">
        <f t="shared" si="163"/>
        <v>0</v>
      </c>
      <c r="L353" s="57">
        <v>0</v>
      </c>
      <c r="M353" s="86">
        <f t="shared" si="164"/>
        <v>0</v>
      </c>
      <c r="N353" s="5">
        <f t="shared" si="165"/>
        <v>1943.99008782954</v>
      </c>
      <c r="O353" s="56">
        <f t="shared" si="166"/>
        <v>1943.99008782954</v>
      </c>
    </row>
    <row r="354" spans="1:15" x14ac:dyDescent="0.2">
      <c r="A354" s="59" t="s">
        <v>22</v>
      </c>
      <c r="B354" s="54" t="str">
        <f t="shared" si="167"/>
        <v>Q2/2018</v>
      </c>
      <c r="C354" s="49">
        <f t="shared" si="170"/>
        <v>43191</v>
      </c>
      <c r="D354" s="49">
        <f t="shared" si="171"/>
        <v>43281</v>
      </c>
      <c r="E354" s="54">
        <f t="shared" si="168"/>
        <v>91</v>
      </c>
      <c r="F354" s="55">
        <v>4.4699999999999997E-2</v>
      </c>
      <c r="G354" s="56">
        <f t="shared" si="169"/>
        <v>1943.99008782954</v>
      </c>
      <c r="H354" s="56">
        <f t="shared" si="162"/>
        <v>21.664571178806078</v>
      </c>
      <c r="I354" s="122">
        <v>0</v>
      </c>
      <c r="J354" s="57">
        <v>0</v>
      </c>
      <c r="K354" s="5">
        <f t="shared" si="163"/>
        <v>0</v>
      </c>
      <c r="L354" s="57">
        <v>0</v>
      </c>
      <c r="M354" s="86">
        <f t="shared" si="164"/>
        <v>0</v>
      </c>
      <c r="N354" s="5">
        <f t="shared" si="165"/>
        <v>1965.654659008346</v>
      </c>
      <c r="O354" s="56">
        <f t="shared" si="166"/>
        <v>1965.654659008346</v>
      </c>
    </row>
    <row r="355" spans="1:15" x14ac:dyDescent="0.2">
      <c r="A355" s="59" t="s">
        <v>22</v>
      </c>
      <c r="B355" s="54" t="str">
        <f t="shared" si="167"/>
        <v>Q3/2018</v>
      </c>
      <c r="C355" s="49">
        <f t="shared" si="170"/>
        <v>43282</v>
      </c>
      <c r="D355" s="49">
        <f t="shared" si="171"/>
        <v>43373</v>
      </c>
      <c r="E355" s="54">
        <f t="shared" si="168"/>
        <v>92</v>
      </c>
      <c r="F355" s="55">
        <v>4.6899999999999997E-2</v>
      </c>
      <c r="G355" s="56">
        <f t="shared" si="169"/>
        <v>1965.654659008346</v>
      </c>
      <c r="H355" s="56">
        <f t="shared" si="162"/>
        <v>23.236730747093731</v>
      </c>
      <c r="I355" s="122">
        <v>0</v>
      </c>
      <c r="J355" s="57">
        <v>0</v>
      </c>
      <c r="K355" s="5">
        <f t="shared" si="163"/>
        <v>0</v>
      </c>
      <c r="L355" s="57">
        <v>0</v>
      </c>
      <c r="M355" s="86">
        <f t="shared" si="164"/>
        <v>0</v>
      </c>
      <c r="N355" s="5">
        <f t="shared" si="165"/>
        <v>1988.8913897554398</v>
      </c>
      <c r="O355" s="56">
        <f t="shared" si="166"/>
        <v>1988.8913897554398</v>
      </c>
    </row>
    <row r="356" spans="1:15" x14ac:dyDescent="0.2">
      <c r="A356" s="59" t="s">
        <v>22</v>
      </c>
      <c r="B356" s="54" t="str">
        <f t="shared" si="167"/>
        <v>Q4/2018</v>
      </c>
      <c r="C356" s="49">
        <f t="shared" si="170"/>
        <v>43374</v>
      </c>
      <c r="D356" s="49">
        <f t="shared" si="171"/>
        <v>43465</v>
      </c>
      <c r="E356" s="54">
        <f t="shared" si="168"/>
        <v>92</v>
      </c>
      <c r="F356" s="55">
        <v>4.9599999999999998E-2</v>
      </c>
      <c r="G356" s="56">
        <f t="shared" si="169"/>
        <v>1988.8913897554398</v>
      </c>
      <c r="H356" s="56">
        <f t="shared" si="162"/>
        <v>24.864956684197324</v>
      </c>
      <c r="I356" s="77">
        <v>0</v>
      </c>
      <c r="J356" s="57">
        <v>0</v>
      </c>
      <c r="K356" s="5">
        <f t="shared" si="163"/>
        <v>0</v>
      </c>
      <c r="L356" s="57">
        <v>0</v>
      </c>
      <c r="M356" s="86">
        <f t="shared" si="164"/>
        <v>0</v>
      </c>
      <c r="N356" s="5">
        <f t="shared" si="165"/>
        <v>2013.7563464396371</v>
      </c>
      <c r="O356" s="56">
        <f t="shared" si="166"/>
        <v>2013.7563464396371</v>
      </c>
    </row>
    <row r="357" spans="1:15" x14ac:dyDescent="0.2">
      <c r="A357" s="59" t="s">
        <v>22</v>
      </c>
      <c r="B357" s="54" t="str">
        <f t="shared" si="167"/>
        <v>Q1/2019</v>
      </c>
      <c r="C357" s="49">
        <f t="shared" si="170"/>
        <v>43466</v>
      </c>
      <c r="D357" s="49">
        <f t="shared" si="171"/>
        <v>43555</v>
      </c>
      <c r="E357" s="54">
        <f t="shared" si="168"/>
        <v>90</v>
      </c>
      <c r="F357" s="55">
        <v>5.1799999999999999E-2</v>
      </c>
      <c r="G357" s="56">
        <f t="shared" si="169"/>
        <v>2013.7563464396371</v>
      </c>
      <c r="H357" s="56">
        <f t="shared" si="162"/>
        <v>25.720909827675584</v>
      </c>
      <c r="I357" s="77">
        <v>0</v>
      </c>
      <c r="J357" s="57">
        <v>0</v>
      </c>
      <c r="K357" s="5">
        <f t="shared" si="163"/>
        <v>0</v>
      </c>
      <c r="L357" s="57">
        <v>0</v>
      </c>
      <c r="M357" s="86">
        <f t="shared" si="164"/>
        <v>0</v>
      </c>
      <c r="N357" s="5">
        <f t="shared" si="165"/>
        <v>2039.4772562673127</v>
      </c>
      <c r="O357" s="56">
        <f t="shared" si="166"/>
        <v>2039.4772562673127</v>
      </c>
    </row>
    <row r="358" spans="1:15" x14ac:dyDescent="0.2">
      <c r="A358" s="59" t="s">
        <v>22</v>
      </c>
      <c r="B358" s="54" t="str">
        <f t="shared" si="167"/>
        <v>Q2/2019</v>
      </c>
      <c r="C358" s="49">
        <f t="shared" si="170"/>
        <v>43556</v>
      </c>
      <c r="D358" s="49">
        <f t="shared" si="171"/>
        <v>43646</v>
      </c>
      <c r="E358" s="54">
        <f t="shared" si="168"/>
        <v>91</v>
      </c>
      <c r="F358" s="55">
        <v>5.45E-2</v>
      </c>
      <c r="G358" s="56">
        <f t="shared" si="169"/>
        <v>2039.4772562673127</v>
      </c>
      <c r="H358" s="56">
        <f t="shared" si="162"/>
        <v>27.711746445089691</v>
      </c>
      <c r="I358" s="122">
        <v>0</v>
      </c>
      <c r="J358" s="57">
        <v>0</v>
      </c>
      <c r="K358" s="5">
        <f t="shared" si="163"/>
        <v>0</v>
      </c>
      <c r="L358" s="57">
        <v>0</v>
      </c>
      <c r="M358" s="86">
        <f t="shared" si="164"/>
        <v>0</v>
      </c>
      <c r="N358" s="5">
        <f t="shared" si="165"/>
        <v>2067.1890027124023</v>
      </c>
      <c r="O358" s="56">
        <f t="shared" si="166"/>
        <v>2067.1890027124023</v>
      </c>
    </row>
    <row r="359" spans="1:15" x14ac:dyDescent="0.2">
      <c r="A359" s="59" t="s">
        <v>22</v>
      </c>
      <c r="B359" s="54" t="str">
        <f t="shared" si="167"/>
        <v>Q3/2019</v>
      </c>
      <c r="C359" s="49">
        <f t="shared" si="170"/>
        <v>43647</v>
      </c>
      <c r="D359" s="49">
        <f t="shared" si="171"/>
        <v>43738</v>
      </c>
      <c r="E359" s="54">
        <f t="shared" si="168"/>
        <v>92</v>
      </c>
      <c r="F359" s="55">
        <v>5.5E-2</v>
      </c>
      <c r="G359" s="56">
        <f t="shared" si="169"/>
        <v>2067.1890027124023</v>
      </c>
      <c r="H359" s="56">
        <f t="shared" si="162"/>
        <v>28.657469462259606</v>
      </c>
      <c r="I359" s="122">
        <v>0</v>
      </c>
      <c r="J359" s="57">
        <v>0</v>
      </c>
      <c r="K359" s="5">
        <f t="shared" si="163"/>
        <v>0</v>
      </c>
      <c r="L359" s="57">
        <v>0</v>
      </c>
      <c r="M359" s="86">
        <f t="shared" si="164"/>
        <v>0</v>
      </c>
      <c r="N359" s="5">
        <f t="shared" si="165"/>
        <v>2095.8464721746618</v>
      </c>
      <c r="O359" s="56">
        <f t="shared" si="166"/>
        <v>2095.8464721746618</v>
      </c>
    </row>
    <row r="360" spans="1:15" x14ac:dyDescent="0.2">
      <c r="A360" s="59" t="s">
        <v>22</v>
      </c>
      <c r="B360" s="54" t="str">
        <f t="shared" si="167"/>
        <v>Q4/2019</v>
      </c>
      <c r="C360" s="49">
        <f t="shared" si="170"/>
        <v>43739</v>
      </c>
      <c r="D360" s="49">
        <f t="shared" si="171"/>
        <v>43830</v>
      </c>
      <c r="E360" s="54">
        <f t="shared" si="168"/>
        <v>92</v>
      </c>
      <c r="F360" s="55">
        <v>5.4199999999999998E-2</v>
      </c>
      <c r="G360" s="56">
        <f t="shared" si="169"/>
        <v>2095.8464721746618</v>
      </c>
      <c r="H360" s="56">
        <f t="shared" si="162"/>
        <v>28.632133832470505</v>
      </c>
      <c r="I360" s="122">
        <v>0</v>
      </c>
      <c r="J360" s="57">
        <v>0</v>
      </c>
      <c r="K360" s="5">
        <f t="shared" si="163"/>
        <v>0</v>
      </c>
      <c r="L360" s="57">
        <v>0</v>
      </c>
      <c r="M360" s="86">
        <f t="shared" si="164"/>
        <v>0</v>
      </c>
      <c r="N360" s="5">
        <f t="shared" si="165"/>
        <v>2124.4786060071324</v>
      </c>
      <c r="O360" s="56">
        <f t="shared" si="166"/>
        <v>2124.4786060071324</v>
      </c>
    </row>
    <row r="361" spans="1:15" x14ac:dyDescent="0.2">
      <c r="A361" s="59" t="s">
        <v>22</v>
      </c>
      <c r="B361" s="54" t="str">
        <f t="shared" si="167"/>
        <v>Q1/2020</v>
      </c>
      <c r="C361" s="49">
        <f t="shared" si="170"/>
        <v>43831</v>
      </c>
      <c r="D361" s="49">
        <f t="shared" si="171"/>
        <v>43921</v>
      </c>
      <c r="E361" s="54">
        <f t="shared" si="168"/>
        <v>91</v>
      </c>
      <c r="F361" s="55">
        <v>4.9599999999999998E-2</v>
      </c>
      <c r="G361" s="56">
        <f t="shared" si="169"/>
        <v>2124.4786060071324</v>
      </c>
      <c r="H361" s="56">
        <f t="shared" si="162"/>
        <v>26.199580972879215</v>
      </c>
      <c r="I361" s="77">
        <v>0</v>
      </c>
      <c r="J361" s="57">
        <v>0</v>
      </c>
      <c r="K361" s="5">
        <f t="shared" si="163"/>
        <v>0</v>
      </c>
      <c r="L361" s="57">
        <v>0</v>
      </c>
      <c r="M361" s="86">
        <f t="shared" si="164"/>
        <v>0</v>
      </c>
      <c r="N361" s="5">
        <f t="shared" si="165"/>
        <v>2150.6781869800116</v>
      </c>
      <c r="O361" s="56">
        <f t="shared" si="166"/>
        <v>2150.6781869800116</v>
      </c>
    </row>
    <row r="362" spans="1:15" x14ac:dyDescent="0.2">
      <c r="A362" s="59" t="s">
        <v>22</v>
      </c>
      <c r="B362" s="54" t="str">
        <f t="shared" si="167"/>
        <v>Q2/2020</v>
      </c>
      <c r="C362" s="49">
        <f t="shared" si="170"/>
        <v>43922</v>
      </c>
      <c r="D362" s="49">
        <f t="shared" si="171"/>
        <v>44012</v>
      </c>
      <c r="E362" s="54">
        <f t="shared" si="168"/>
        <v>91</v>
      </c>
      <c r="F362" s="55">
        <v>4.7500000000000001E-2</v>
      </c>
      <c r="G362" s="56">
        <f t="shared" si="169"/>
        <v>2150.6781869800116</v>
      </c>
      <c r="H362" s="56">
        <f t="shared" si="162"/>
        <v>25.399744435030328</v>
      </c>
      <c r="I362" s="77">
        <v>0</v>
      </c>
      <c r="J362" s="57">
        <v>0</v>
      </c>
      <c r="K362" s="5">
        <f>+SUM(I362:J362)</f>
        <v>0</v>
      </c>
      <c r="L362" s="57">
        <v>0</v>
      </c>
      <c r="M362" s="86">
        <f>+SUM(K362:L362)</f>
        <v>0</v>
      </c>
      <c r="N362" s="5">
        <f t="shared" si="165"/>
        <v>2176.0779314150418</v>
      </c>
      <c r="O362" s="56">
        <f t="shared" si="166"/>
        <v>2176.0779314150418</v>
      </c>
    </row>
    <row r="363" spans="1:15" x14ac:dyDescent="0.2">
      <c r="A363" s="59" t="s">
        <v>22</v>
      </c>
      <c r="B363" s="54" t="str">
        <f t="shared" si="167"/>
        <v>Q3/2020</v>
      </c>
      <c r="C363" s="49">
        <f t="shared" si="170"/>
        <v>44013</v>
      </c>
      <c r="D363" s="49">
        <f t="shared" si="171"/>
        <v>44104</v>
      </c>
      <c r="E363" s="54">
        <f t="shared" si="168"/>
        <v>92</v>
      </c>
      <c r="F363" s="55">
        <v>3.4299999999999997E-2</v>
      </c>
      <c r="G363" s="56">
        <f t="shared" si="169"/>
        <v>2176.0779314150418</v>
      </c>
      <c r="H363" s="56">
        <f t="shared" si="162"/>
        <v>18.761834755118322</v>
      </c>
      <c r="I363" s="77">
        <v>0</v>
      </c>
      <c r="J363" s="57">
        <v>0</v>
      </c>
      <c r="K363" s="5">
        <f>+SUM(I363:J363)</f>
        <v>0</v>
      </c>
      <c r="L363" s="57">
        <v>0</v>
      </c>
      <c r="M363" s="86">
        <f>+SUM(K363:L363)</f>
        <v>0</v>
      </c>
      <c r="N363" s="5">
        <f t="shared" si="165"/>
        <v>2194.8397661701601</v>
      </c>
      <c r="O363" s="56">
        <f t="shared" si="166"/>
        <v>2194.8397661701601</v>
      </c>
    </row>
    <row r="364" spans="1:15" x14ac:dyDescent="0.2">
      <c r="A364" s="59" t="s">
        <v>45</v>
      </c>
      <c r="B364" s="54" t="str">
        <f t="shared" si="167"/>
        <v>Q4/2020</v>
      </c>
      <c r="C364" s="49">
        <f>D363+1</f>
        <v>44105</v>
      </c>
      <c r="D364" s="49">
        <f>EOMONTH(D363,3)</f>
        <v>44196</v>
      </c>
      <c r="E364" s="54">
        <f t="shared" si="168"/>
        <v>92</v>
      </c>
      <c r="F364" s="55">
        <v>3.2500000000000001E-2</v>
      </c>
      <c r="G364" s="56">
        <f>O363</f>
        <v>2194.8397661701601</v>
      </c>
      <c r="H364" s="56">
        <f t="shared" si="162"/>
        <v>17.930521587018522</v>
      </c>
      <c r="I364" s="77">
        <f>(SUM($H$342:$H$364)/20)</f>
        <v>22.888514387858955</v>
      </c>
      <c r="J364" s="57">
        <f>G364*F364*(E364/(DATE(YEAR(D364),12,31)-DATE(YEAR(D364),1,1)+1))</f>
        <v>17.930521587018522</v>
      </c>
      <c r="K364" s="5">
        <f t="shared" si="163"/>
        <v>40.81903597487748</v>
      </c>
      <c r="L364" s="57">
        <f t="shared" ref="L364:L383" si="172">($G$342/20)</f>
        <v>87.75</v>
      </c>
      <c r="M364" s="86">
        <f t="shared" si="164"/>
        <v>128.56903597487747</v>
      </c>
      <c r="N364" s="5">
        <f t="shared" si="165"/>
        <v>2230.7008093441973</v>
      </c>
      <c r="O364" s="56">
        <f t="shared" si="166"/>
        <v>2102.1317733693199</v>
      </c>
    </row>
    <row r="365" spans="1:15" x14ac:dyDescent="0.2">
      <c r="A365" s="59" t="s">
        <v>46</v>
      </c>
      <c r="B365" s="54" t="str">
        <f t="shared" si="167"/>
        <v>Q1/2021</v>
      </c>
      <c r="C365" s="49">
        <f>D364+1</f>
        <v>44197</v>
      </c>
      <c r="D365" s="49">
        <f>EOMONTH(D364,3)</f>
        <v>44286</v>
      </c>
      <c r="E365" s="54">
        <f t="shared" si="168"/>
        <v>90</v>
      </c>
      <c r="F365" s="55">
        <v>3.2500000000000001E-2</v>
      </c>
      <c r="G365" s="56">
        <f>O364</f>
        <v>2102.1317733693199</v>
      </c>
      <c r="H365" s="56">
        <v>0</v>
      </c>
      <c r="I365" s="77">
        <f t="shared" ref="I365:I383" si="173">(SUM($H$342:$H$364)/20)</f>
        <v>22.888514387858955</v>
      </c>
      <c r="J365" s="57">
        <f>G365*F365*(E365/(DATE(YEAR(D365),12,31)-DATE(YEAR(D365),1,1)+1))</f>
        <v>16.845850512617151</v>
      </c>
      <c r="K365" s="5">
        <f t="shared" si="163"/>
        <v>39.734364900476109</v>
      </c>
      <c r="L365" s="57">
        <f t="shared" si="172"/>
        <v>87.75</v>
      </c>
      <c r="M365" s="86">
        <f t="shared" si="164"/>
        <v>127.48436490047611</v>
      </c>
      <c r="N365" s="5">
        <f t="shared" si="165"/>
        <v>2118.9776238819372</v>
      </c>
      <c r="O365" s="56">
        <f t="shared" si="166"/>
        <v>1991.4932589814609</v>
      </c>
    </row>
    <row r="366" spans="1:15" x14ac:dyDescent="0.2">
      <c r="A366" s="59" t="s">
        <v>47</v>
      </c>
      <c r="B366" s="54" t="str">
        <f t="shared" si="167"/>
        <v>Q2/2021</v>
      </c>
      <c r="C366" s="49">
        <f>D365+1</f>
        <v>44287</v>
      </c>
      <c r="D366" s="49">
        <f t="shared" si="171"/>
        <v>44377</v>
      </c>
      <c r="E366" s="54">
        <f>D366-C366+1</f>
        <v>91</v>
      </c>
      <c r="F366" s="55">
        <v>3.2500000000000001E-2</v>
      </c>
      <c r="G366" s="56">
        <f>O365</f>
        <v>1991.4932589814609</v>
      </c>
      <c r="H366" s="56">
        <v>0</v>
      </c>
      <c r="I366" s="77">
        <f t="shared" si="173"/>
        <v>22.888514387858955</v>
      </c>
      <c r="J366" s="57">
        <f>G366*F366*(E366/(DATE(YEAR(D366),12,31)-DATE(YEAR(D366),1,1)+1))</f>
        <v>16.136551543664854</v>
      </c>
      <c r="K366" s="5">
        <f>+SUM(I366:J366)</f>
        <v>39.025065931523812</v>
      </c>
      <c r="L366" s="57">
        <f t="shared" si="172"/>
        <v>87.75</v>
      </c>
      <c r="M366" s="86">
        <f>+SUM(K366:L366)</f>
        <v>126.77506593152381</v>
      </c>
      <c r="N366" s="5">
        <f>+G366+H366+J366</f>
        <v>2007.6298105251258</v>
      </c>
      <c r="O366" s="56">
        <f>G366+H366-L366-I366</f>
        <v>1880.8547445936019</v>
      </c>
    </row>
    <row r="367" spans="1:15" x14ac:dyDescent="0.2">
      <c r="A367" s="59" t="s">
        <v>48</v>
      </c>
      <c r="B367" s="54" t="str">
        <f t="shared" si="167"/>
        <v>Q3/2021</v>
      </c>
      <c r="C367" s="49">
        <f>D366+1</f>
        <v>44378</v>
      </c>
      <c r="D367" s="49">
        <f t="shared" si="171"/>
        <v>44469</v>
      </c>
      <c r="E367" s="54">
        <f>D367-C367+1</f>
        <v>92</v>
      </c>
      <c r="F367" s="55">
        <v>3.5999999999999997E-2</v>
      </c>
      <c r="G367" s="56">
        <f>O366</f>
        <v>1880.8547445936019</v>
      </c>
      <c r="H367" s="56">
        <v>0</v>
      </c>
      <c r="I367" s="77">
        <f t="shared" si="173"/>
        <v>22.888514387858955</v>
      </c>
      <c r="J367" s="57">
        <f>G367*F367*(E367/(DATE(YEAR(D367),12,31)-DATE(YEAR(D367),1,1)+1))</f>
        <v>17.066824422175369</v>
      </c>
      <c r="K367" s="5">
        <f>+SUM(I367:J367)</f>
        <v>39.95533881003432</v>
      </c>
      <c r="L367" s="57">
        <f t="shared" si="172"/>
        <v>87.75</v>
      </c>
      <c r="M367" s="86">
        <f>+SUM(K367:L367)</f>
        <v>127.70533881003432</v>
      </c>
      <c r="N367" s="5">
        <f>+G367+H367+J367</f>
        <v>1897.9215690157773</v>
      </c>
      <c r="O367" s="56">
        <f>G367+H367-L367-I367</f>
        <v>1770.2162302057429</v>
      </c>
    </row>
    <row r="368" spans="1:15" x14ac:dyDescent="0.2">
      <c r="A368" s="59" t="s">
        <v>49</v>
      </c>
      <c r="B368" s="54" t="str">
        <f t="shared" si="167"/>
        <v>Q4/2021</v>
      </c>
      <c r="C368" s="49">
        <f>D367+1</f>
        <v>44470</v>
      </c>
      <c r="D368" s="49">
        <f t="shared" si="171"/>
        <v>44561</v>
      </c>
      <c r="E368" s="54">
        <f>D368-C368+1</f>
        <v>92</v>
      </c>
      <c r="F368" s="55">
        <v>3.2500000000000001E-2</v>
      </c>
      <c r="G368" s="56">
        <f>O367</f>
        <v>1770.2162302057429</v>
      </c>
      <c r="H368" s="56">
        <v>0</v>
      </c>
      <c r="I368" s="77">
        <f t="shared" si="173"/>
        <v>22.888514387858955</v>
      </c>
      <c r="J368" s="57">
        <f>G368*F368*(E368/(DATE(YEAR(D368),12,31)-DATE(YEAR(D368),1,1)+1))</f>
        <v>14.501223365247046</v>
      </c>
      <c r="K368" s="5">
        <f>+SUM(I368:J368)</f>
        <v>37.389737753106004</v>
      </c>
      <c r="L368" s="57">
        <f t="shared" si="172"/>
        <v>87.75</v>
      </c>
      <c r="M368" s="86">
        <f>+SUM(K368:L368)</f>
        <v>125.139737753106</v>
      </c>
      <c r="N368" s="5">
        <f>+G368+H368+J368</f>
        <v>1784.7174535709901</v>
      </c>
      <c r="O368" s="56">
        <f>G368+H368-L368-I368</f>
        <v>1659.5777158178839</v>
      </c>
    </row>
    <row r="369" spans="1:15" x14ac:dyDescent="0.2">
      <c r="A369" s="59" t="s">
        <v>50</v>
      </c>
      <c r="B369" s="54" t="str">
        <f t="shared" si="167"/>
        <v>Q1/2022</v>
      </c>
      <c r="C369" s="49">
        <f t="shared" ref="C369:C381" si="174">D368+1</f>
        <v>44562</v>
      </c>
      <c r="D369" s="49">
        <f t="shared" si="171"/>
        <v>44651</v>
      </c>
      <c r="E369" s="54">
        <f t="shared" ref="E369:E381" si="175">D369-C369+1</f>
        <v>90</v>
      </c>
      <c r="F369" s="55">
        <v>3.2500000000000001E-2</v>
      </c>
      <c r="G369" s="56">
        <f t="shared" ref="G369:G381" si="176">O368</f>
        <v>1659.5777158178839</v>
      </c>
      <c r="H369" s="56">
        <v>0</v>
      </c>
      <c r="I369" s="77">
        <f t="shared" si="173"/>
        <v>22.888514387858955</v>
      </c>
      <c r="J369" s="57">
        <f t="shared" ref="J369:J381" si="177">G369*F369*(E369/(DATE(YEAR(D369),12,31)-DATE(YEAR(D369),1,1)+1))</f>
        <v>13.299355667855645</v>
      </c>
      <c r="K369" s="5">
        <f t="shared" ref="K369:K381" si="178">+SUM(I369:J369)</f>
        <v>36.187870055714598</v>
      </c>
      <c r="L369" s="57">
        <f t="shared" si="172"/>
        <v>87.75</v>
      </c>
      <c r="M369" s="86">
        <f t="shared" ref="M369:M381" si="179">+SUM(K369:L369)</f>
        <v>123.9378700557146</v>
      </c>
      <c r="N369" s="5">
        <f t="shared" ref="N369:N381" si="180">+G369+H369+J369</f>
        <v>1672.8770714857396</v>
      </c>
      <c r="O369" s="56">
        <f t="shared" ref="O369:O381" si="181">G369+H369-L369-I369</f>
        <v>1548.9392014300249</v>
      </c>
    </row>
    <row r="370" spans="1:15" x14ac:dyDescent="0.2">
      <c r="A370" s="59" t="s">
        <v>51</v>
      </c>
      <c r="B370" s="54" t="str">
        <f t="shared" si="167"/>
        <v>Q2/2022</v>
      </c>
      <c r="C370" s="49">
        <f t="shared" si="174"/>
        <v>44652</v>
      </c>
      <c r="D370" s="49">
        <f t="shared" si="171"/>
        <v>44742</v>
      </c>
      <c r="E370" s="54">
        <f t="shared" si="175"/>
        <v>91</v>
      </c>
      <c r="F370" s="55">
        <v>3.2500000000000001E-2</v>
      </c>
      <c r="G370" s="56">
        <f t="shared" si="176"/>
        <v>1548.9392014300249</v>
      </c>
      <c r="H370" s="56">
        <v>0</v>
      </c>
      <c r="I370" s="77">
        <f t="shared" si="173"/>
        <v>22.888514387858955</v>
      </c>
      <c r="J370" s="57">
        <f t="shared" si="177"/>
        <v>12.550651200628216</v>
      </c>
      <c r="K370" s="5">
        <f t="shared" si="178"/>
        <v>35.439165588487171</v>
      </c>
      <c r="L370" s="57">
        <f t="shared" si="172"/>
        <v>87.75</v>
      </c>
      <c r="M370" s="86">
        <f t="shared" si="179"/>
        <v>123.18916558848717</v>
      </c>
      <c r="N370" s="5">
        <f t="shared" si="180"/>
        <v>1561.4898526306531</v>
      </c>
      <c r="O370" s="56">
        <f t="shared" si="181"/>
        <v>1438.3006870421659</v>
      </c>
    </row>
    <row r="371" spans="1:15" x14ac:dyDescent="0.2">
      <c r="A371" s="59" t="s">
        <v>52</v>
      </c>
      <c r="B371" s="54" t="str">
        <f t="shared" si="167"/>
        <v>Q3/2022</v>
      </c>
      <c r="C371" s="49">
        <f t="shared" si="174"/>
        <v>44743</v>
      </c>
      <c r="D371" s="49">
        <f t="shared" si="171"/>
        <v>44834</v>
      </c>
      <c r="E371" s="54">
        <f t="shared" si="175"/>
        <v>92</v>
      </c>
      <c r="F371" s="55">
        <v>3.5999999999999997E-2</v>
      </c>
      <c r="G371" s="56">
        <f t="shared" si="176"/>
        <v>1438.3006870421659</v>
      </c>
      <c r="H371" s="56">
        <v>0</v>
      </c>
      <c r="I371" s="77">
        <f t="shared" si="173"/>
        <v>22.888514387858955</v>
      </c>
      <c r="J371" s="57">
        <f t="shared" si="177"/>
        <v>13.051101028722339</v>
      </c>
      <c r="K371" s="5">
        <f t="shared" si="178"/>
        <v>35.93961541658129</v>
      </c>
      <c r="L371" s="57">
        <f t="shared" si="172"/>
        <v>87.75</v>
      </c>
      <c r="M371" s="86">
        <f t="shared" si="179"/>
        <v>123.68961541658129</v>
      </c>
      <c r="N371" s="5">
        <f t="shared" si="180"/>
        <v>1451.3517880708882</v>
      </c>
      <c r="O371" s="56">
        <f t="shared" si="181"/>
        <v>1327.6621726543069</v>
      </c>
    </row>
    <row r="372" spans="1:15" x14ac:dyDescent="0.2">
      <c r="A372" s="59" t="s">
        <v>53</v>
      </c>
      <c r="B372" s="54" t="str">
        <f t="shared" si="167"/>
        <v>Q4/2022</v>
      </c>
      <c r="C372" s="49">
        <f t="shared" si="174"/>
        <v>44835</v>
      </c>
      <c r="D372" s="49">
        <f t="shared" si="171"/>
        <v>44926</v>
      </c>
      <c r="E372" s="54">
        <f t="shared" si="175"/>
        <v>92</v>
      </c>
      <c r="F372" s="55">
        <v>4.9099999999999998E-2</v>
      </c>
      <c r="G372" s="56">
        <f t="shared" si="176"/>
        <v>1327.6621726543069</v>
      </c>
      <c r="H372" s="56">
        <v>0</v>
      </c>
      <c r="I372" s="77">
        <f t="shared" si="173"/>
        <v>22.888514387858955</v>
      </c>
      <c r="J372" s="57">
        <f t="shared" si="177"/>
        <v>16.4310015515453</v>
      </c>
      <c r="K372" s="5">
        <f t="shared" si="178"/>
        <v>39.319515939404255</v>
      </c>
      <c r="L372" s="57">
        <f t="shared" si="172"/>
        <v>87.75</v>
      </c>
      <c r="M372" s="86">
        <f t="shared" si="179"/>
        <v>127.06951593940425</v>
      </c>
      <c r="N372" s="5">
        <f t="shared" si="180"/>
        <v>1344.0931742058522</v>
      </c>
      <c r="O372" s="56">
        <f t="shared" si="181"/>
        <v>1217.0236582664479</v>
      </c>
    </row>
    <row r="373" spans="1:15" x14ac:dyDescent="0.2">
      <c r="A373" s="59" t="s">
        <v>54</v>
      </c>
      <c r="B373" s="54" t="str">
        <f t="shared" si="167"/>
        <v>Q1/2023</v>
      </c>
      <c r="C373" s="49">
        <f t="shared" si="174"/>
        <v>44927</v>
      </c>
      <c r="D373" s="49">
        <f t="shared" si="171"/>
        <v>45016</v>
      </c>
      <c r="E373" s="54">
        <f t="shared" si="175"/>
        <v>90</v>
      </c>
      <c r="F373" s="55">
        <v>6.3100000000000003E-2</v>
      </c>
      <c r="G373" s="56">
        <f t="shared" si="176"/>
        <v>1217.0236582664479</v>
      </c>
      <c r="H373" s="56">
        <v>0</v>
      </c>
      <c r="I373" s="77">
        <f t="shared" si="173"/>
        <v>22.888514387858955</v>
      </c>
      <c r="J373" s="57">
        <f t="shared" si="177"/>
        <v>18.935554398068923</v>
      </c>
      <c r="K373" s="5">
        <f t="shared" si="178"/>
        <v>41.824068785927878</v>
      </c>
      <c r="L373" s="57">
        <f t="shared" si="172"/>
        <v>87.75</v>
      </c>
      <c r="M373" s="86">
        <f t="shared" si="179"/>
        <v>129.57406878592786</v>
      </c>
      <c r="N373" s="5">
        <f t="shared" si="180"/>
        <v>1235.9592126645168</v>
      </c>
      <c r="O373" s="56">
        <f t="shared" si="181"/>
        <v>1106.3851438785889</v>
      </c>
    </row>
    <row r="374" spans="1:15" x14ac:dyDescent="0.2">
      <c r="A374" s="59" t="s">
        <v>55</v>
      </c>
      <c r="B374" s="54" t="str">
        <f t="shared" si="167"/>
        <v>Q2/2023</v>
      </c>
      <c r="C374" s="49">
        <f t="shared" si="174"/>
        <v>45017</v>
      </c>
      <c r="D374" s="49">
        <f t="shared" si="171"/>
        <v>45107</v>
      </c>
      <c r="E374" s="54">
        <f t="shared" si="175"/>
        <v>91</v>
      </c>
      <c r="F374" s="55">
        <v>6.3100000000000003E-2</v>
      </c>
      <c r="G374" s="56">
        <f t="shared" si="176"/>
        <v>1106.3851438785889</v>
      </c>
      <c r="H374" s="56">
        <v>0</v>
      </c>
      <c r="I374" s="77">
        <f t="shared" si="173"/>
        <v>22.888514387858955</v>
      </c>
      <c r="J374" s="57">
        <f t="shared" si="177"/>
        <v>17.405408588123958</v>
      </c>
      <c r="K374" s="5">
        <f t="shared" si="178"/>
        <v>40.293922975982909</v>
      </c>
      <c r="L374" s="57">
        <f t="shared" si="172"/>
        <v>87.75</v>
      </c>
      <c r="M374" s="86">
        <f t="shared" si="179"/>
        <v>128.04392297598292</v>
      </c>
      <c r="N374" s="5">
        <f t="shared" si="180"/>
        <v>1123.7905524667128</v>
      </c>
      <c r="O374" s="56">
        <f t="shared" si="181"/>
        <v>995.7466294907299</v>
      </c>
    </row>
    <row r="375" spans="1:15" x14ac:dyDescent="0.2">
      <c r="A375" s="59" t="s">
        <v>56</v>
      </c>
      <c r="B375" s="54" t="str">
        <f t="shared" si="167"/>
        <v>Q3/2023</v>
      </c>
      <c r="C375" s="49">
        <f t="shared" si="174"/>
        <v>45108</v>
      </c>
      <c r="D375" s="49">
        <f t="shared" si="171"/>
        <v>45199</v>
      </c>
      <c r="E375" s="54">
        <f t="shared" si="175"/>
        <v>92</v>
      </c>
      <c r="F375" s="55">
        <v>6.3100000000000003E-2</v>
      </c>
      <c r="G375" s="56">
        <f t="shared" si="176"/>
        <v>995.7466294907299</v>
      </c>
      <c r="H375" s="56">
        <v>0</v>
      </c>
      <c r="I375" s="77">
        <f t="shared" si="173"/>
        <v>22.888514387858955</v>
      </c>
      <c r="J375" s="57">
        <f t="shared" si="177"/>
        <v>15.837009132930373</v>
      </c>
      <c r="K375" s="5">
        <f t="shared" si="178"/>
        <v>38.725523520789324</v>
      </c>
      <c r="L375" s="57">
        <f t="shared" si="172"/>
        <v>87.75</v>
      </c>
      <c r="M375" s="86">
        <f t="shared" si="179"/>
        <v>126.47552352078932</v>
      </c>
      <c r="N375" s="5">
        <f t="shared" si="180"/>
        <v>1011.5836386236602</v>
      </c>
      <c r="O375" s="56">
        <f t="shared" si="181"/>
        <v>885.1081151028709</v>
      </c>
    </row>
    <row r="376" spans="1:15" x14ac:dyDescent="0.2">
      <c r="A376" s="59" t="s">
        <v>57</v>
      </c>
      <c r="B376" s="54" t="str">
        <f t="shared" si="167"/>
        <v>Q4/2023</v>
      </c>
      <c r="C376" s="49">
        <f t="shared" si="174"/>
        <v>45200</v>
      </c>
      <c r="D376" s="49">
        <f t="shared" si="171"/>
        <v>45291</v>
      </c>
      <c r="E376" s="54">
        <f t="shared" si="175"/>
        <v>92</v>
      </c>
      <c r="F376" s="55">
        <v>6.3100000000000003E-2</v>
      </c>
      <c r="G376" s="56">
        <f t="shared" si="176"/>
        <v>885.1081151028709</v>
      </c>
      <c r="H376" s="56">
        <v>0</v>
      </c>
      <c r="I376" s="77">
        <f t="shared" si="173"/>
        <v>22.888514387858955</v>
      </c>
      <c r="J376" s="57">
        <f t="shared" si="177"/>
        <v>14.077341451493663</v>
      </c>
      <c r="K376" s="5">
        <f t="shared" si="178"/>
        <v>36.965855839352614</v>
      </c>
      <c r="L376" s="57">
        <f t="shared" si="172"/>
        <v>87.75</v>
      </c>
      <c r="M376" s="86">
        <f t="shared" si="179"/>
        <v>124.71585583935261</v>
      </c>
      <c r="N376" s="5">
        <f t="shared" si="180"/>
        <v>899.18545655436458</v>
      </c>
      <c r="O376" s="56">
        <f t="shared" si="181"/>
        <v>774.46960071501189</v>
      </c>
    </row>
    <row r="377" spans="1:15" x14ac:dyDescent="0.2">
      <c r="A377" s="59" t="s">
        <v>58</v>
      </c>
      <c r="B377" s="54" t="str">
        <f t="shared" si="167"/>
        <v>Q1/2024</v>
      </c>
      <c r="C377" s="49">
        <f t="shared" si="174"/>
        <v>45292</v>
      </c>
      <c r="D377" s="49">
        <f t="shared" si="171"/>
        <v>45382</v>
      </c>
      <c r="E377" s="54">
        <f t="shared" si="175"/>
        <v>91</v>
      </c>
      <c r="F377" s="55">
        <v>6.3100000000000003E-2</v>
      </c>
      <c r="G377" s="56">
        <f t="shared" si="176"/>
        <v>774.46960071501189</v>
      </c>
      <c r="H377" s="56">
        <v>0</v>
      </c>
      <c r="I377" s="77">
        <f t="shared" si="173"/>
        <v>22.888514387858955</v>
      </c>
      <c r="J377" s="57">
        <f t="shared" si="177"/>
        <v>12.150496978867951</v>
      </c>
      <c r="K377" s="5">
        <f t="shared" si="178"/>
        <v>35.039011366726903</v>
      </c>
      <c r="L377" s="57">
        <f t="shared" si="172"/>
        <v>87.75</v>
      </c>
      <c r="M377" s="86">
        <f t="shared" si="179"/>
        <v>122.7890113667269</v>
      </c>
      <c r="N377" s="5">
        <f t="shared" si="180"/>
        <v>786.62009769387987</v>
      </c>
      <c r="O377" s="56">
        <f t="shared" si="181"/>
        <v>663.83108632715289</v>
      </c>
    </row>
    <row r="378" spans="1:15" x14ac:dyDescent="0.2">
      <c r="A378" s="59" t="s">
        <v>59</v>
      </c>
      <c r="B378" s="54" t="str">
        <f t="shared" si="167"/>
        <v>Q2/2024</v>
      </c>
      <c r="C378" s="49">
        <f t="shared" si="174"/>
        <v>45383</v>
      </c>
      <c r="D378" s="49">
        <f t="shared" si="171"/>
        <v>45473</v>
      </c>
      <c r="E378" s="54">
        <f t="shared" si="175"/>
        <v>91</v>
      </c>
      <c r="F378" s="55">
        <v>6.3100000000000003E-2</v>
      </c>
      <c r="G378" s="56">
        <f t="shared" si="176"/>
        <v>663.83108632715289</v>
      </c>
      <c r="H378" s="56">
        <v>0</v>
      </c>
      <c r="I378" s="77">
        <f t="shared" si="173"/>
        <v>22.888514387858955</v>
      </c>
      <c r="J378" s="57">
        <f t="shared" si="177"/>
        <v>10.414711696172526</v>
      </c>
      <c r="K378" s="5">
        <f t="shared" si="178"/>
        <v>33.303226084031479</v>
      </c>
      <c r="L378" s="57">
        <f t="shared" si="172"/>
        <v>87.75</v>
      </c>
      <c r="M378" s="86">
        <f t="shared" si="179"/>
        <v>121.05322608403148</v>
      </c>
      <c r="N378" s="5">
        <f t="shared" si="180"/>
        <v>674.24579802332539</v>
      </c>
      <c r="O378" s="56">
        <f t="shared" si="181"/>
        <v>553.19257193929388</v>
      </c>
    </row>
    <row r="379" spans="1:15" x14ac:dyDescent="0.2">
      <c r="A379" s="59" t="s">
        <v>60</v>
      </c>
      <c r="B379" s="54" t="str">
        <f t="shared" si="167"/>
        <v>Q3/2024</v>
      </c>
      <c r="C379" s="49">
        <f t="shared" si="174"/>
        <v>45474</v>
      </c>
      <c r="D379" s="49">
        <f t="shared" si="171"/>
        <v>45565</v>
      </c>
      <c r="E379" s="54">
        <f t="shared" si="175"/>
        <v>92</v>
      </c>
      <c r="F379" s="55">
        <v>6.3100000000000003E-2</v>
      </c>
      <c r="G379" s="56">
        <f t="shared" si="176"/>
        <v>553.19257193929388</v>
      </c>
      <c r="H379" s="56">
        <v>0</v>
      </c>
      <c r="I379" s="77">
        <f t="shared" si="173"/>
        <v>22.888514387858955</v>
      </c>
      <c r="J379" s="57">
        <f t="shared" si="177"/>
        <v>8.7742992312076193</v>
      </c>
      <c r="K379" s="5">
        <f t="shared" si="178"/>
        <v>31.662813619066576</v>
      </c>
      <c r="L379" s="57">
        <f t="shared" si="172"/>
        <v>87.75</v>
      </c>
      <c r="M379" s="86">
        <f t="shared" si="179"/>
        <v>119.41281361906658</v>
      </c>
      <c r="N379" s="5">
        <f t="shared" si="180"/>
        <v>561.96687117050146</v>
      </c>
      <c r="O379" s="56">
        <f t="shared" si="181"/>
        <v>442.55405755143494</v>
      </c>
    </row>
    <row r="380" spans="1:15" x14ac:dyDescent="0.2">
      <c r="A380" s="59" t="s">
        <v>61</v>
      </c>
      <c r="B380" s="54" t="str">
        <f t="shared" si="167"/>
        <v>Q4/2024</v>
      </c>
      <c r="C380" s="49">
        <f t="shared" si="174"/>
        <v>45566</v>
      </c>
      <c r="D380" s="49">
        <f t="shared" si="171"/>
        <v>45657</v>
      </c>
      <c r="E380" s="54">
        <f t="shared" si="175"/>
        <v>92</v>
      </c>
      <c r="F380" s="55">
        <v>6.3100000000000003E-2</v>
      </c>
      <c r="G380" s="56">
        <f t="shared" si="176"/>
        <v>442.55405755143494</v>
      </c>
      <c r="H380" s="56">
        <v>0</v>
      </c>
      <c r="I380" s="77">
        <f t="shared" si="173"/>
        <v>22.888514387858955</v>
      </c>
      <c r="J380" s="57">
        <f t="shared" si="177"/>
        <v>7.019439384966093</v>
      </c>
      <c r="K380" s="5">
        <f t="shared" si="178"/>
        <v>29.907953772825046</v>
      </c>
      <c r="L380" s="57">
        <f t="shared" si="172"/>
        <v>87.75</v>
      </c>
      <c r="M380" s="86">
        <f t="shared" si="179"/>
        <v>117.65795377282504</v>
      </c>
      <c r="N380" s="5">
        <f t="shared" si="180"/>
        <v>449.57349693640106</v>
      </c>
      <c r="O380" s="56">
        <f t="shared" si="181"/>
        <v>331.91554316357599</v>
      </c>
    </row>
    <row r="381" spans="1:15" x14ac:dyDescent="0.2">
      <c r="A381" s="59" t="s">
        <v>62</v>
      </c>
      <c r="B381" s="54" t="str">
        <f t="shared" si="167"/>
        <v>Q1/2025</v>
      </c>
      <c r="C381" s="49">
        <f t="shared" si="174"/>
        <v>45658</v>
      </c>
      <c r="D381" s="49">
        <f t="shared" si="171"/>
        <v>45747</v>
      </c>
      <c r="E381" s="54">
        <f t="shared" si="175"/>
        <v>90</v>
      </c>
      <c r="F381" s="55">
        <v>6.3100000000000003E-2</v>
      </c>
      <c r="G381" s="56">
        <f t="shared" si="176"/>
        <v>331.91554316357599</v>
      </c>
      <c r="H381" s="56">
        <v>0</v>
      </c>
      <c r="I381" s="77">
        <f t="shared" si="173"/>
        <v>22.888514387858955</v>
      </c>
      <c r="J381" s="57">
        <f t="shared" si="177"/>
        <v>5.1642421085642418</v>
      </c>
      <c r="K381" s="5">
        <f t="shared" si="178"/>
        <v>28.052756496423196</v>
      </c>
      <c r="L381" s="57">
        <f t="shared" si="172"/>
        <v>87.75</v>
      </c>
      <c r="M381" s="86">
        <f t="shared" si="179"/>
        <v>115.8027564964232</v>
      </c>
      <c r="N381" s="5">
        <f t="shared" si="180"/>
        <v>337.07978527214021</v>
      </c>
      <c r="O381" s="56">
        <f t="shared" si="181"/>
        <v>221.27702877571704</v>
      </c>
    </row>
    <row r="382" spans="1:15" x14ac:dyDescent="0.2">
      <c r="A382" s="59" t="s">
        <v>63</v>
      </c>
      <c r="B382" s="54" t="str">
        <f>+IF(MONTH(C382)&lt;4,"Q1",IF(MONTH(C382)&lt;7,"Q2",IF(MONTH(C382)&lt;10,"Q3","Q4")))&amp;"/"&amp;YEAR(C382)</f>
        <v>Q2/2025</v>
      </c>
      <c r="C382" s="49">
        <f>D381+1</f>
        <v>45748</v>
      </c>
      <c r="D382" s="49">
        <f t="shared" si="171"/>
        <v>45838</v>
      </c>
      <c r="E382" s="54">
        <f>D382-C382+1</f>
        <v>91</v>
      </c>
      <c r="F382" s="55">
        <v>6.3100000000000003E-2</v>
      </c>
      <c r="G382" s="56">
        <f>O381</f>
        <v>221.27702877571704</v>
      </c>
      <c r="H382" s="56">
        <v>0</v>
      </c>
      <c r="I382" s="77">
        <f t="shared" si="173"/>
        <v>22.888514387858955</v>
      </c>
      <c r="J382" s="57">
        <f>G382*F382*(E382/(DATE(YEAR(D382),12,31)-DATE(YEAR(D382),1,1)+1))</f>
        <v>3.4810817176247806</v>
      </c>
      <c r="K382" s="5">
        <f>+SUM(I382:J382)</f>
        <v>26.369596105483737</v>
      </c>
      <c r="L382" s="57">
        <f t="shared" si="172"/>
        <v>87.75</v>
      </c>
      <c r="M382" s="86">
        <f>+SUM(K382:L382)</f>
        <v>114.11959610548374</v>
      </c>
      <c r="N382" s="5">
        <f>+G382+H382+J382</f>
        <v>224.75811049334183</v>
      </c>
      <c r="O382" s="56">
        <f>G382+H382-L382-I382</f>
        <v>110.63851438785809</v>
      </c>
    </row>
    <row r="383" spans="1:15" x14ac:dyDescent="0.2">
      <c r="A383" s="59" t="s">
        <v>64</v>
      </c>
      <c r="B383" s="54" t="str">
        <f>+IF(MONTH(C383)&lt;4,"Q1",IF(MONTH(C383)&lt;7,"Q2",IF(MONTH(C383)&lt;10,"Q3","Q4")))&amp;"/"&amp;YEAR(C383)</f>
        <v>Q3/2025</v>
      </c>
      <c r="C383" s="49">
        <f>D382+1</f>
        <v>45839</v>
      </c>
      <c r="D383" s="49">
        <f t="shared" si="171"/>
        <v>45930</v>
      </c>
      <c r="E383" s="54">
        <f>D383-C383+1</f>
        <v>92</v>
      </c>
      <c r="F383" s="55">
        <v>6.3100000000000003E-2</v>
      </c>
      <c r="G383" s="56">
        <f>O382</f>
        <v>110.63851438785809</v>
      </c>
      <c r="H383" s="56">
        <v>0</v>
      </c>
      <c r="I383" s="77">
        <f t="shared" si="173"/>
        <v>22.888514387858955</v>
      </c>
      <c r="J383" s="57">
        <f>G383*F383*(E383/(DATE(YEAR(D383),12,31)-DATE(YEAR(D383),1,1)+1))</f>
        <v>1.7596676814366956</v>
      </c>
      <c r="K383" s="5">
        <f>+SUM(I383:J383)</f>
        <v>24.64818206929565</v>
      </c>
      <c r="L383" s="57">
        <f t="shared" si="172"/>
        <v>87.75</v>
      </c>
      <c r="M383" s="86">
        <f>+SUM(K383:L383)</f>
        <v>112.39818206929564</v>
      </c>
      <c r="N383" s="5">
        <f>+G383+H383+J383</f>
        <v>112.39818206929479</v>
      </c>
      <c r="O383" s="56">
        <f>G383+H383-L383-I383</f>
        <v>-8.5975671026972122E-13</v>
      </c>
    </row>
    <row r="384" spans="1:15" ht="18" customHeight="1" thickBot="1" x14ac:dyDescent="0.25">
      <c r="A384" s="98"/>
      <c r="B384" s="99"/>
      <c r="C384" s="100"/>
      <c r="D384" s="100"/>
      <c r="E384" s="99"/>
      <c r="F384" s="99"/>
      <c r="G384" s="88">
        <f>SUM(G342:G366)</f>
        <v>48824.387577393667</v>
      </c>
      <c r="H384" s="88">
        <f>SUM(H342:H383)</f>
        <v>457.77028775717912</v>
      </c>
      <c r="I384" s="89">
        <f>SUM(I342:I383)</f>
        <v>457.77028775717901</v>
      </c>
      <c r="J384" s="89">
        <f t="shared" ref="J384:O384" si="182">SUM(J342:J383)</f>
        <v>252.83233324893126</v>
      </c>
      <c r="K384" s="89">
        <f t="shared" si="182"/>
        <v>710.60262100611044</v>
      </c>
      <c r="L384" s="89">
        <f t="shared" si="182"/>
        <v>1755</v>
      </c>
      <c r="M384" s="89">
        <f t="shared" si="182"/>
        <v>2465.60262100611</v>
      </c>
      <c r="N384" s="89">
        <f t="shared" si="182"/>
        <v>66462.682899742198</v>
      </c>
      <c r="O384" s="89">
        <f t="shared" si="182"/>
        <v>63997.080278736074</v>
      </c>
    </row>
    <row r="385" spans="1:15" ht="13.5" thickTop="1" x14ac:dyDescent="0.2"/>
    <row r="386" spans="1:15" ht="36.75" x14ac:dyDescent="0.2">
      <c r="A386" s="58" t="s">
        <v>44</v>
      </c>
      <c r="B386" s="58" t="s">
        <v>3</v>
      </c>
      <c r="C386" s="58" t="s">
        <v>4</v>
      </c>
      <c r="D386" s="58" t="s">
        <v>5</v>
      </c>
      <c r="E386" s="58" t="s">
        <v>6</v>
      </c>
      <c r="F386" s="58" t="s">
        <v>7</v>
      </c>
      <c r="G386" s="58" t="s">
        <v>71</v>
      </c>
      <c r="H386" s="58" t="s">
        <v>72</v>
      </c>
      <c r="I386" s="73" t="s">
        <v>73</v>
      </c>
      <c r="J386" s="74" t="s">
        <v>74</v>
      </c>
      <c r="K386" s="74" t="s">
        <v>75</v>
      </c>
      <c r="L386" s="74" t="s">
        <v>76</v>
      </c>
      <c r="M386" s="75" t="s">
        <v>66</v>
      </c>
      <c r="N386" s="58" t="s">
        <v>77</v>
      </c>
      <c r="O386" s="58" t="s">
        <v>78</v>
      </c>
    </row>
    <row r="387" spans="1:15" x14ac:dyDescent="0.2">
      <c r="A387" s="123" t="s">
        <v>37</v>
      </c>
      <c r="B387" s="325" t="s">
        <v>52</v>
      </c>
      <c r="C387" s="49">
        <f>VLOOKUP(B387,A$1:F$33,2,FALSE)</f>
        <v>42178</v>
      </c>
      <c r="D387" s="49">
        <f>DATE(YEAR(C387),IF(MONTH(C387)&lt;=3,3,IF(MONTH(C387)&lt;=6,6,IF(MONTH(C387)&lt;=9,9,12))),IF(OR(MONTH(C387)&lt;=3,MONTH(C387)&gt;=10),31,30))</f>
        <v>42185</v>
      </c>
      <c r="E387" s="54">
        <f>D387-C387+1</f>
        <v>8</v>
      </c>
      <c r="F387" s="55">
        <v>3.2500000000000001E-2</v>
      </c>
      <c r="G387" s="56">
        <f>VLOOKUP(B387,$A$1:$F$33,5,FALSE)</f>
        <v>2078</v>
      </c>
      <c r="H387" s="56">
        <f t="shared" ref="H387:H409" si="183">G387*F387*(E387/(DATE(YEAR(D387),12,31)-DATE(YEAR(D387),1,1)+1))</f>
        <v>1.4802191780821916</v>
      </c>
      <c r="I387" s="122">
        <v>0</v>
      </c>
      <c r="J387" s="57">
        <v>0</v>
      </c>
      <c r="K387" s="5">
        <f t="shared" ref="K387:K410" si="184">+SUM(I387:J387)</f>
        <v>0</v>
      </c>
      <c r="L387" s="57">
        <v>0</v>
      </c>
      <c r="M387" s="86">
        <f t="shared" ref="M387:M410" si="185">+SUM(K387:L387)</f>
        <v>0</v>
      </c>
      <c r="N387" s="5">
        <f t="shared" ref="N387:N410" si="186">+G387+H387+J387</f>
        <v>2079.4802191780823</v>
      </c>
      <c r="O387" s="56">
        <f t="shared" ref="O387:O410" si="187">G387+H387-L387-I387</f>
        <v>2079.4802191780823</v>
      </c>
    </row>
    <row r="388" spans="1:15" x14ac:dyDescent="0.2">
      <c r="A388" s="59" t="s">
        <v>22</v>
      </c>
      <c r="B388" s="54" t="str">
        <f t="shared" ref="B388:B426" si="188">+IF(MONTH(C388)&lt;4,"Q1",IF(MONTH(C388)&lt;7,"Q2",IF(MONTH(C388)&lt;10,"Q3","Q4")))&amp;"/"&amp;YEAR(C388)</f>
        <v>Q3/2015</v>
      </c>
      <c r="C388" s="49">
        <f>D387+1</f>
        <v>42186</v>
      </c>
      <c r="D388" s="49">
        <f>EOMONTH(D387,3)</f>
        <v>42277</v>
      </c>
      <c r="E388" s="54">
        <f t="shared" ref="E388:E410" si="189">D388-C388+1</f>
        <v>92</v>
      </c>
      <c r="F388" s="55">
        <v>3.2500000000000001E-2</v>
      </c>
      <c r="G388" s="56">
        <f t="shared" ref="G388:G408" si="190">O387</f>
        <v>2079.4802191780823</v>
      </c>
      <c r="H388" s="56">
        <f t="shared" si="183"/>
        <v>17.034646179020456</v>
      </c>
      <c r="I388" s="122">
        <v>0</v>
      </c>
      <c r="J388" s="57">
        <v>0</v>
      </c>
      <c r="K388" s="5">
        <f t="shared" si="184"/>
        <v>0</v>
      </c>
      <c r="L388" s="57">
        <v>0</v>
      </c>
      <c r="M388" s="86">
        <f t="shared" si="185"/>
        <v>0</v>
      </c>
      <c r="N388" s="5">
        <f t="shared" si="186"/>
        <v>2096.5148653571027</v>
      </c>
      <c r="O388" s="56">
        <f t="shared" si="187"/>
        <v>2096.5148653571027</v>
      </c>
    </row>
    <row r="389" spans="1:15" x14ac:dyDescent="0.2">
      <c r="A389" s="59" t="s">
        <v>22</v>
      </c>
      <c r="B389" s="54" t="str">
        <f t="shared" si="188"/>
        <v>Q4/2015</v>
      </c>
      <c r="C389" s="49">
        <f t="shared" ref="C389:C408" si="191">D388+1</f>
        <v>42278</v>
      </c>
      <c r="D389" s="49">
        <f t="shared" ref="D389:D428" si="192">EOMONTH(D388,3)</f>
        <v>42369</v>
      </c>
      <c r="E389" s="54">
        <f t="shared" si="189"/>
        <v>92</v>
      </c>
      <c r="F389" s="55">
        <v>3.2500000000000001E-2</v>
      </c>
      <c r="G389" s="56">
        <f t="shared" si="190"/>
        <v>2096.5148653571027</v>
      </c>
      <c r="H389" s="56">
        <f t="shared" si="183"/>
        <v>17.174190266897913</v>
      </c>
      <c r="I389" s="122">
        <v>0</v>
      </c>
      <c r="J389" s="57">
        <v>0</v>
      </c>
      <c r="K389" s="5">
        <f t="shared" si="184"/>
        <v>0</v>
      </c>
      <c r="L389" s="57">
        <v>0</v>
      </c>
      <c r="M389" s="86">
        <f t="shared" si="185"/>
        <v>0</v>
      </c>
      <c r="N389" s="5">
        <f t="shared" si="186"/>
        <v>2113.6890556240005</v>
      </c>
      <c r="O389" s="56">
        <f t="shared" si="187"/>
        <v>2113.6890556240005</v>
      </c>
    </row>
    <row r="390" spans="1:15" x14ac:dyDescent="0.2">
      <c r="A390" s="59" t="s">
        <v>22</v>
      </c>
      <c r="B390" s="54" t="str">
        <f t="shared" si="188"/>
        <v>Q1/2016</v>
      </c>
      <c r="C390" s="49">
        <f t="shared" si="191"/>
        <v>42370</v>
      </c>
      <c r="D390" s="49">
        <f t="shared" si="192"/>
        <v>42460</v>
      </c>
      <c r="E390" s="54">
        <f t="shared" si="189"/>
        <v>91</v>
      </c>
      <c r="F390" s="55">
        <v>3.2500000000000001E-2</v>
      </c>
      <c r="G390" s="56">
        <f t="shared" si="190"/>
        <v>2113.6890556240005</v>
      </c>
      <c r="H390" s="56">
        <f t="shared" si="183"/>
        <v>17.079878092917983</v>
      </c>
      <c r="I390" s="122">
        <v>0</v>
      </c>
      <c r="J390" s="57">
        <v>0</v>
      </c>
      <c r="K390" s="5">
        <f t="shared" si="184"/>
        <v>0</v>
      </c>
      <c r="L390" s="57">
        <v>0</v>
      </c>
      <c r="M390" s="86">
        <f t="shared" si="185"/>
        <v>0</v>
      </c>
      <c r="N390" s="5">
        <f t="shared" si="186"/>
        <v>2130.7689337169186</v>
      </c>
      <c r="O390" s="56">
        <f t="shared" si="187"/>
        <v>2130.7689337169186</v>
      </c>
    </row>
    <row r="391" spans="1:15" x14ac:dyDescent="0.2">
      <c r="A391" s="59" t="s">
        <v>22</v>
      </c>
      <c r="B391" s="54" t="str">
        <f t="shared" si="188"/>
        <v>Q2/2016</v>
      </c>
      <c r="C391" s="49">
        <f t="shared" si="191"/>
        <v>42461</v>
      </c>
      <c r="D391" s="49">
        <f t="shared" si="192"/>
        <v>42551</v>
      </c>
      <c r="E391" s="54">
        <f t="shared" si="189"/>
        <v>91</v>
      </c>
      <c r="F391" s="55">
        <v>3.4599999999999999E-2</v>
      </c>
      <c r="G391" s="56">
        <f t="shared" si="190"/>
        <v>2130.7689337169186</v>
      </c>
      <c r="H391" s="56">
        <f t="shared" si="183"/>
        <v>18.330434603008442</v>
      </c>
      <c r="I391" s="77">
        <v>0</v>
      </c>
      <c r="J391" s="57">
        <v>0</v>
      </c>
      <c r="K391" s="5">
        <f t="shared" si="184"/>
        <v>0</v>
      </c>
      <c r="L391" s="57">
        <v>0</v>
      </c>
      <c r="M391" s="86">
        <f t="shared" si="185"/>
        <v>0</v>
      </c>
      <c r="N391" s="5">
        <f t="shared" si="186"/>
        <v>2149.0993683199272</v>
      </c>
      <c r="O391" s="56">
        <f t="shared" si="187"/>
        <v>2149.0993683199272</v>
      </c>
    </row>
    <row r="392" spans="1:15" x14ac:dyDescent="0.2">
      <c r="A392" s="59" t="s">
        <v>22</v>
      </c>
      <c r="B392" s="54" t="str">
        <f t="shared" si="188"/>
        <v>Q3/2016</v>
      </c>
      <c r="C392" s="49">
        <f t="shared" si="191"/>
        <v>42552</v>
      </c>
      <c r="D392" s="49">
        <f t="shared" si="192"/>
        <v>42643</v>
      </c>
      <c r="E392" s="54">
        <f t="shared" si="189"/>
        <v>92</v>
      </c>
      <c r="F392" s="55">
        <v>3.5000000000000003E-2</v>
      </c>
      <c r="G392" s="56">
        <f t="shared" si="190"/>
        <v>2149.0993683199272</v>
      </c>
      <c r="H392" s="56">
        <f t="shared" si="183"/>
        <v>18.907376956257284</v>
      </c>
      <c r="I392" s="77">
        <v>0</v>
      </c>
      <c r="J392" s="57">
        <v>0</v>
      </c>
      <c r="K392" s="5">
        <f t="shared" si="184"/>
        <v>0</v>
      </c>
      <c r="L392" s="57">
        <v>0</v>
      </c>
      <c r="M392" s="86">
        <f t="shared" si="185"/>
        <v>0</v>
      </c>
      <c r="N392" s="5">
        <f t="shared" si="186"/>
        <v>2168.0067452761846</v>
      </c>
      <c r="O392" s="56">
        <f t="shared" si="187"/>
        <v>2168.0067452761846</v>
      </c>
    </row>
    <row r="393" spans="1:15" x14ac:dyDescent="0.2">
      <c r="A393" s="59" t="s">
        <v>22</v>
      </c>
      <c r="B393" s="54" t="str">
        <f t="shared" si="188"/>
        <v>Q4/2016</v>
      </c>
      <c r="C393" s="49">
        <f t="shared" si="191"/>
        <v>42644</v>
      </c>
      <c r="D393" s="49">
        <f t="shared" si="192"/>
        <v>42735</v>
      </c>
      <c r="E393" s="54">
        <f t="shared" si="189"/>
        <v>92</v>
      </c>
      <c r="F393" s="55">
        <v>3.5000000000000003E-2</v>
      </c>
      <c r="G393" s="56">
        <f t="shared" si="190"/>
        <v>2168.0067452761846</v>
      </c>
      <c r="H393" s="56">
        <f t="shared" si="183"/>
        <v>19.073720545872444</v>
      </c>
      <c r="I393" s="122">
        <v>0</v>
      </c>
      <c r="J393" s="57">
        <v>0</v>
      </c>
      <c r="K393" s="5">
        <f t="shared" si="184"/>
        <v>0</v>
      </c>
      <c r="L393" s="57">
        <v>0</v>
      </c>
      <c r="M393" s="86">
        <f t="shared" si="185"/>
        <v>0</v>
      </c>
      <c r="N393" s="5">
        <f t="shared" si="186"/>
        <v>2187.0804658220568</v>
      </c>
      <c r="O393" s="56">
        <f t="shared" si="187"/>
        <v>2187.0804658220568</v>
      </c>
    </row>
    <row r="394" spans="1:15" x14ac:dyDescent="0.2">
      <c r="A394" s="59" t="s">
        <v>22</v>
      </c>
      <c r="B394" s="54" t="str">
        <f t="shared" si="188"/>
        <v>Q1/2017</v>
      </c>
      <c r="C394" s="49">
        <f t="shared" si="191"/>
        <v>42736</v>
      </c>
      <c r="D394" s="49">
        <f t="shared" si="192"/>
        <v>42825</v>
      </c>
      <c r="E394" s="54">
        <f t="shared" si="189"/>
        <v>90</v>
      </c>
      <c r="F394" s="55">
        <v>3.5000000000000003E-2</v>
      </c>
      <c r="G394" s="56">
        <f t="shared" si="190"/>
        <v>2187.0804658220568</v>
      </c>
      <c r="H394" s="56">
        <f t="shared" si="183"/>
        <v>18.874804020108161</v>
      </c>
      <c r="I394" s="122">
        <v>0</v>
      </c>
      <c r="J394" s="57">
        <v>0</v>
      </c>
      <c r="K394" s="5">
        <f t="shared" si="184"/>
        <v>0</v>
      </c>
      <c r="L394" s="57">
        <v>0</v>
      </c>
      <c r="M394" s="86">
        <f t="shared" si="185"/>
        <v>0</v>
      </c>
      <c r="N394" s="5">
        <f t="shared" si="186"/>
        <v>2205.9552698421649</v>
      </c>
      <c r="O394" s="56">
        <f t="shared" si="187"/>
        <v>2205.9552698421649</v>
      </c>
    </row>
    <row r="395" spans="1:15" x14ac:dyDescent="0.2">
      <c r="A395" s="59" t="s">
        <v>22</v>
      </c>
      <c r="B395" s="54" t="str">
        <f t="shared" si="188"/>
        <v>Q2/2017</v>
      </c>
      <c r="C395" s="49">
        <f t="shared" si="191"/>
        <v>42826</v>
      </c>
      <c r="D395" s="49">
        <f t="shared" si="192"/>
        <v>42916</v>
      </c>
      <c r="E395" s="54">
        <f t="shared" si="189"/>
        <v>91</v>
      </c>
      <c r="F395" s="55">
        <v>3.7100000000000001E-2</v>
      </c>
      <c r="G395" s="56">
        <f t="shared" si="190"/>
        <v>2205.9552698421649</v>
      </c>
      <c r="H395" s="56">
        <f t="shared" si="183"/>
        <v>20.404179689079818</v>
      </c>
      <c r="I395" s="122">
        <v>0</v>
      </c>
      <c r="J395" s="57">
        <v>0</v>
      </c>
      <c r="K395" s="5">
        <f t="shared" si="184"/>
        <v>0</v>
      </c>
      <c r="L395" s="57">
        <v>0</v>
      </c>
      <c r="M395" s="86">
        <f t="shared" si="185"/>
        <v>0</v>
      </c>
      <c r="N395" s="5">
        <f t="shared" si="186"/>
        <v>2226.3594495312445</v>
      </c>
      <c r="O395" s="56">
        <f t="shared" si="187"/>
        <v>2226.3594495312445</v>
      </c>
    </row>
    <row r="396" spans="1:15" x14ac:dyDescent="0.2">
      <c r="A396" s="59" t="s">
        <v>22</v>
      </c>
      <c r="B396" s="54" t="str">
        <f t="shared" si="188"/>
        <v>Q3/2017</v>
      </c>
      <c r="C396" s="49">
        <f t="shared" si="191"/>
        <v>42917</v>
      </c>
      <c r="D396" s="49">
        <f t="shared" si="192"/>
        <v>43008</v>
      </c>
      <c r="E396" s="54">
        <f t="shared" si="189"/>
        <v>92</v>
      </c>
      <c r="F396" s="55">
        <v>3.9600000000000003E-2</v>
      </c>
      <c r="G396" s="56">
        <f t="shared" si="190"/>
        <v>2226.3594495312445</v>
      </c>
      <c r="H396" s="56">
        <f t="shared" si="183"/>
        <v>22.222117113786936</v>
      </c>
      <c r="I396" s="77">
        <v>0</v>
      </c>
      <c r="J396" s="57">
        <v>0</v>
      </c>
      <c r="K396" s="5">
        <f t="shared" si="184"/>
        <v>0</v>
      </c>
      <c r="L396" s="57">
        <v>0</v>
      </c>
      <c r="M396" s="86">
        <f t="shared" si="185"/>
        <v>0</v>
      </c>
      <c r="N396" s="5">
        <f t="shared" si="186"/>
        <v>2248.5815666450317</v>
      </c>
      <c r="O396" s="56">
        <f t="shared" si="187"/>
        <v>2248.5815666450317</v>
      </c>
    </row>
    <row r="397" spans="1:15" x14ac:dyDescent="0.2">
      <c r="A397" s="59" t="s">
        <v>22</v>
      </c>
      <c r="B397" s="54" t="str">
        <f t="shared" si="188"/>
        <v>Q4/2017</v>
      </c>
      <c r="C397" s="49">
        <f t="shared" si="191"/>
        <v>43009</v>
      </c>
      <c r="D397" s="49">
        <f t="shared" si="192"/>
        <v>43100</v>
      </c>
      <c r="E397" s="54">
        <f t="shared" si="189"/>
        <v>92</v>
      </c>
      <c r="F397" s="55">
        <v>4.2099999999999999E-2</v>
      </c>
      <c r="G397" s="56">
        <f t="shared" si="190"/>
        <v>2248.5815666450317</v>
      </c>
      <c r="H397" s="56">
        <f t="shared" si="183"/>
        <v>23.86083869569736</v>
      </c>
      <c r="I397" s="77">
        <v>0</v>
      </c>
      <c r="J397" s="57">
        <v>0</v>
      </c>
      <c r="K397" s="5">
        <f t="shared" si="184"/>
        <v>0</v>
      </c>
      <c r="L397" s="57">
        <v>0</v>
      </c>
      <c r="M397" s="86">
        <f t="shared" si="185"/>
        <v>0</v>
      </c>
      <c r="N397" s="5">
        <f t="shared" si="186"/>
        <v>2272.4424053407292</v>
      </c>
      <c r="O397" s="56">
        <f t="shared" si="187"/>
        <v>2272.4424053407292</v>
      </c>
    </row>
    <row r="398" spans="1:15" x14ac:dyDescent="0.2">
      <c r="A398" s="59" t="s">
        <v>22</v>
      </c>
      <c r="B398" s="54" t="str">
        <f t="shared" si="188"/>
        <v>Q1/2018</v>
      </c>
      <c r="C398" s="49">
        <f t="shared" si="191"/>
        <v>43101</v>
      </c>
      <c r="D398" s="49">
        <f t="shared" si="192"/>
        <v>43190</v>
      </c>
      <c r="E398" s="54">
        <f t="shared" si="189"/>
        <v>90</v>
      </c>
      <c r="F398" s="55">
        <v>4.2500000000000003E-2</v>
      </c>
      <c r="G398" s="56">
        <f t="shared" si="190"/>
        <v>2272.4424053407292</v>
      </c>
      <c r="H398" s="56">
        <f t="shared" si="183"/>
        <v>23.813951234050108</v>
      </c>
      <c r="I398" s="122">
        <v>0</v>
      </c>
      <c r="J398" s="57">
        <v>0</v>
      </c>
      <c r="K398" s="5">
        <f t="shared" si="184"/>
        <v>0</v>
      </c>
      <c r="L398" s="57">
        <v>0</v>
      </c>
      <c r="M398" s="86">
        <f t="shared" si="185"/>
        <v>0</v>
      </c>
      <c r="N398" s="5">
        <f t="shared" si="186"/>
        <v>2296.2563565747791</v>
      </c>
      <c r="O398" s="56">
        <f t="shared" si="187"/>
        <v>2296.2563565747791</v>
      </c>
    </row>
    <row r="399" spans="1:15" x14ac:dyDescent="0.2">
      <c r="A399" s="59" t="s">
        <v>22</v>
      </c>
      <c r="B399" s="54" t="str">
        <f t="shared" si="188"/>
        <v>Q2/2018</v>
      </c>
      <c r="C399" s="49">
        <f t="shared" si="191"/>
        <v>43191</v>
      </c>
      <c r="D399" s="49">
        <f t="shared" si="192"/>
        <v>43281</v>
      </c>
      <c r="E399" s="54">
        <f t="shared" si="189"/>
        <v>91</v>
      </c>
      <c r="F399" s="55">
        <v>4.4699999999999997E-2</v>
      </c>
      <c r="G399" s="56">
        <f t="shared" si="190"/>
        <v>2296.2563565747791</v>
      </c>
      <c r="H399" s="56">
        <f t="shared" si="183"/>
        <v>25.590361593532133</v>
      </c>
      <c r="I399" s="122">
        <v>0</v>
      </c>
      <c r="J399" s="57">
        <v>0</v>
      </c>
      <c r="K399" s="5">
        <f t="shared" si="184"/>
        <v>0</v>
      </c>
      <c r="L399" s="57">
        <v>0</v>
      </c>
      <c r="M399" s="86">
        <f t="shared" si="185"/>
        <v>0</v>
      </c>
      <c r="N399" s="5">
        <f t="shared" si="186"/>
        <v>2321.8467181683113</v>
      </c>
      <c r="O399" s="56">
        <f t="shared" si="187"/>
        <v>2321.8467181683113</v>
      </c>
    </row>
    <row r="400" spans="1:15" x14ac:dyDescent="0.2">
      <c r="A400" s="59" t="s">
        <v>22</v>
      </c>
      <c r="B400" s="54" t="str">
        <f t="shared" si="188"/>
        <v>Q3/2018</v>
      </c>
      <c r="C400" s="49">
        <f t="shared" si="191"/>
        <v>43282</v>
      </c>
      <c r="D400" s="49">
        <f t="shared" si="192"/>
        <v>43373</v>
      </c>
      <c r="E400" s="54">
        <f t="shared" si="189"/>
        <v>92</v>
      </c>
      <c r="F400" s="55">
        <v>4.6899999999999997E-2</v>
      </c>
      <c r="G400" s="56">
        <f t="shared" si="190"/>
        <v>2321.8467181683113</v>
      </c>
      <c r="H400" s="56">
        <f t="shared" si="183"/>
        <v>27.447408820692136</v>
      </c>
      <c r="I400" s="122">
        <v>0</v>
      </c>
      <c r="J400" s="57">
        <v>0</v>
      </c>
      <c r="K400" s="5">
        <f t="shared" si="184"/>
        <v>0</v>
      </c>
      <c r="L400" s="57">
        <v>0</v>
      </c>
      <c r="M400" s="86">
        <f t="shared" si="185"/>
        <v>0</v>
      </c>
      <c r="N400" s="5">
        <f t="shared" si="186"/>
        <v>2349.2941269890034</v>
      </c>
      <c r="O400" s="56">
        <f t="shared" si="187"/>
        <v>2349.2941269890034</v>
      </c>
    </row>
    <row r="401" spans="1:15" x14ac:dyDescent="0.2">
      <c r="A401" s="59" t="s">
        <v>22</v>
      </c>
      <c r="B401" s="54" t="str">
        <f t="shared" si="188"/>
        <v>Q4/2018</v>
      </c>
      <c r="C401" s="49">
        <f t="shared" si="191"/>
        <v>43374</v>
      </c>
      <c r="D401" s="49">
        <f t="shared" si="192"/>
        <v>43465</v>
      </c>
      <c r="E401" s="54">
        <f t="shared" si="189"/>
        <v>92</v>
      </c>
      <c r="F401" s="55">
        <v>4.9599999999999998E-2</v>
      </c>
      <c r="G401" s="56">
        <f t="shared" si="190"/>
        <v>2349.2941269890034</v>
      </c>
      <c r="H401" s="56">
        <f t="shared" si="183"/>
        <v>29.370682082948552</v>
      </c>
      <c r="I401" s="77">
        <v>0</v>
      </c>
      <c r="J401" s="57">
        <v>0</v>
      </c>
      <c r="K401" s="5">
        <f t="shared" si="184"/>
        <v>0</v>
      </c>
      <c r="L401" s="57">
        <v>0</v>
      </c>
      <c r="M401" s="86">
        <f t="shared" si="185"/>
        <v>0</v>
      </c>
      <c r="N401" s="5">
        <f t="shared" si="186"/>
        <v>2378.6648090719518</v>
      </c>
      <c r="O401" s="56">
        <f t="shared" si="187"/>
        <v>2378.6648090719518</v>
      </c>
    </row>
    <row r="402" spans="1:15" x14ac:dyDescent="0.2">
      <c r="A402" s="59" t="s">
        <v>22</v>
      </c>
      <c r="B402" s="54" t="str">
        <f t="shared" si="188"/>
        <v>Q1/2019</v>
      </c>
      <c r="C402" s="49">
        <f t="shared" si="191"/>
        <v>43466</v>
      </c>
      <c r="D402" s="49">
        <f t="shared" si="192"/>
        <v>43555</v>
      </c>
      <c r="E402" s="54">
        <f t="shared" si="189"/>
        <v>90</v>
      </c>
      <c r="F402" s="55">
        <v>5.1799999999999999E-2</v>
      </c>
      <c r="G402" s="56">
        <f t="shared" si="190"/>
        <v>2378.6648090719518</v>
      </c>
      <c r="H402" s="56">
        <f t="shared" si="183"/>
        <v>30.381740657242297</v>
      </c>
      <c r="I402" s="77">
        <v>0</v>
      </c>
      <c r="J402" s="57">
        <v>0</v>
      </c>
      <c r="K402" s="5">
        <f t="shared" si="184"/>
        <v>0</v>
      </c>
      <c r="L402" s="57">
        <v>0</v>
      </c>
      <c r="M402" s="86">
        <f t="shared" si="185"/>
        <v>0</v>
      </c>
      <c r="N402" s="5">
        <f t="shared" si="186"/>
        <v>2409.0465497291943</v>
      </c>
      <c r="O402" s="56">
        <f t="shared" si="187"/>
        <v>2409.0465497291943</v>
      </c>
    </row>
    <row r="403" spans="1:15" x14ac:dyDescent="0.2">
      <c r="A403" s="59" t="s">
        <v>22</v>
      </c>
      <c r="B403" s="54" t="str">
        <f t="shared" si="188"/>
        <v>Q2/2019</v>
      </c>
      <c r="C403" s="49">
        <f t="shared" si="191"/>
        <v>43556</v>
      </c>
      <c r="D403" s="49">
        <f t="shared" si="192"/>
        <v>43646</v>
      </c>
      <c r="E403" s="54">
        <f t="shared" si="189"/>
        <v>91</v>
      </c>
      <c r="F403" s="55">
        <v>5.45E-2</v>
      </c>
      <c r="G403" s="56">
        <f t="shared" si="190"/>
        <v>2409.0465497291943</v>
      </c>
      <c r="H403" s="56">
        <f t="shared" si="183"/>
        <v>32.733332502416275</v>
      </c>
      <c r="I403" s="122">
        <v>0</v>
      </c>
      <c r="J403" s="57">
        <v>0</v>
      </c>
      <c r="K403" s="5">
        <f t="shared" si="184"/>
        <v>0</v>
      </c>
      <c r="L403" s="57">
        <v>0</v>
      </c>
      <c r="M403" s="86">
        <f t="shared" si="185"/>
        <v>0</v>
      </c>
      <c r="N403" s="5">
        <f t="shared" si="186"/>
        <v>2441.7798822316108</v>
      </c>
      <c r="O403" s="56">
        <f t="shared" si="187"/>
        <v>2441.7798822316108</v>
      </c>
    </row>
    <row r="404" spans="1:15" x14ac:dyDescent="0.2">
      <c r="A404" s="59" t="s">
        <v>22</v>
      </c>
      <c r="B404" s="54" t="str">
        <f t="shared" si="188"/>
        <v>Q3/2019</v>
      </c>
      <c r="C404" s="49">
        <f t="shared" si="191"/>
        <v>43647</v>
      </c>
      <c r="D404" s="49">
        <f t="shared" si="192"/>
        <v>43738</v>
      </c>
      <c r="E404" s="54">
        <f t="shared" si="189"/>
        <v>92</v>
      </c>
      <c r="F404" s="55">
        <v>5.5E-2</v>
      </c>
      <c r="G404" s="56">
        <f t="shared" si="190"/>
        <v>2441.7798822316108</v>
      </c>
      <c r="H404" s="56">
        <f t="shared" si="183"/>
        <v>33.850427956416311</v>
      </c>
      <c r="I404" s="122">
        <v>0</v>
      </c>
      <c r="J404" s="57">
        <v>0</v>
      </c>
      <c r="K404" s="5">
        <f t="shared" si="184"/>
        <v>0</v>
      </c>
      <c r="L404" s="57">
        <v>0</v>
      </c>
      <c r="M404" s="86">
        <f t="shared" si="185"/>
        <v>0</v>
      </c>
      <c r="N404" s="5">
        <f t="shared" si="186"/>
        <v>2475.6303101880271</v>
      </c>
      <c r="O404" s="56">
        <f t="shared" si="187"/>
        <v>2475.6303101880271</v>
      </c>
    </row>
    <row r="405" spans="1:15" x14ac:dyDescent="0.2">
      <c r="A405" s="59" t="s">
        <v>22</v>
      </c>
      <c r="B405" s="54" t="str">
        <f t="shared" si="188"/>
        <v>Q4/2019</v>
      </c>
      <c r="C405" s="49">
        <f t="shared" si="191"/>
        <v>43739</v>
      </c>
      <c r="D405" s="49">
        <f t="shared" si="192"/>
        <v>43830</v>
      </c>
      <c r="E405" s="54">
        <f t="shared" si="189"/>
        <v>92</v>
      </c>
      <c r="F405" s="55">
        <v>5.4199999999999998E-2</v>
      </c>
      <c r="G405" s="56">
        <f t="shared" si="190"/>
        <v>2475.6303101880271</v>
      </c>
      <c r="H405" s="56">
        <f t="shared" si="183"/>
        <v>33.82050131156597</v>
      </c>
      <c r="I405" s="122">
        <v>0</v>
      </c>
      <c r="J405" s="57">
        <v>0</v>
      </c>
      <c r="K405" s="5">
        <f t="shared" si="184"/>
        <v>0</v>
      </c>
      <c r="L405" s="57">
        <v>0</v>
      </c>
      <c r="M405" s="86">
        <f t="shared" si="185"/>
        <v>0</v>
      </c>
      <c r="N405" s="5">
        <f t="shared" si="186"/>
        <v>2509.4508114995929</v>
      </c>
      <c r="O405" s="56">
        <f t="shared" si="187"/>
        <v>2509.4508114995929</v>
      </c>
    </row>
    <row r="406" spans="1:15" x14ac:dyDescent="0.2">
      <c r="A406" s="59" t="s">
        <v>22</v>
      </c>
      <c r="B406" s="54" t="str">
        <f t="shared" si="188"/>
        <v>Q1/2020</v>
      </c>
      <c r="C406" s="49">
        <f t="shared" si="191"/>
        <v>43831</v>
      </c>
      <c r="D406" s="49">
        <f t="shared" si="192"/>
        <v>43921</v>
      </c>
      <c r="E406" s="54">
        <f t="shared" si="189"/>
        <v>91</v>
      </c>
      <c r="F406" s="55">
        <v>4.9599999999999998E-2</v>
      </c>
      <c r="G406" s="56">
        <f t="shared" si="190"/>
        <v>2509.4508114995929</v>
      </c>
      <c r="H406" s="56">
        <f t="shared" si="183"/>
        <v>30.947150772635414</v>
      </c>
      <c r="I406" s="122">
        <v>0</v>
      </c>
      <c r="J406" s="57">
        <v>0</v>
      </c>
      <c r="K406" s="5">
        <f>+SUM(I406:J406)</f>
        <v>0</v>
      </c>
      <c r="L406" s="57">
        <v>0</v>
      </c>
      <c r="M406" s="86">
        <f>+SUM(K406:L406)</f>
        <v>0</v>
      </c>
      <c r="N406" s="5">
        <f t="shared" si="186"/>
        <v>2540.3979622722281</v>
      </c>
      <c r="O406" s="56">
        <f t="shared" si="187"/>
        <v>2540.3979622722281</v>
      </c>
    </row>
    <row r="407" spans="1:15" x14ac:dyDescent="0.2">
      <c r="A407" s="59" t="s">
        <v>22</v>
      </c>
      <c r="B407" s="54" t="str">
        <f t="shared" si="188"/>
        <v>Q2/2020</v>
      </c>
      <c r="C407" s="49">
        <f t="shared" si="191"/>
        <v>43922</v>
      </c>
      <c r="D407" s="49">
        <f t="shared" si="192"/>
        <v>44012</v>
      </c>
      <c r="E407" s="54">
        <f t="shared" si="189"/>
        <v>91</v>
      </c>
      <c r="F407" s="55">
        <v>4.7500000000000001E-2</v>
      </c>
      <c r="G407" s="56">
        <f t="shared" si="190"/>
        <v>2540.3979622722281</v>
      </c>
      <c r="H407" s="56">
        <f t="shared" si="183"/>
        <v>30.002377573556576</v>
      </c>
      <c r="I407" s="122">
        <v>0</v>
      </c>
      <c r="J407" s="57">
        <v>0</v>
      </c>
      <c r="K407" s="5">
        <f>+SUM(I407:J407)</f>
        <v>0</v>
      </c>
      <c r="L407" s="57">
        <v>0</v>
      </c>
      <c r="M407" s="86">
        <f>+SUM(K407:L407)</f>
        <v>0</v>
      </c>
      <c r="N407" s="5">
        <f t="shared" si="186"/>
        <v>2570.4003398457849</v>
      </c>
      <c r="O407" s="56">
        <f t="shared" si="187"/>
        <v>2570.4003398457849</v>
      </c>
    </row>
    <row r="408" spans="1:15" x14ac:dyDescent="0.2">
      <c r="A408" s="59" t="s">
        <v>22</v>
      </c>
      <c r="B408" s="54" t="str">
        <f t="shared" si="188"/>
        <v>Q3/2020</v>
      </c>
      <c r="C408" s="49">
        <f t="shared" si="191"/>
        <v>44013</v>
      </c>
      <c r="D408" s="49">
        <f t="shared" si="192"/>
        <v>44104</v>
      </c>
      <c r="E408" s="54">
        <f t="shared" si="189"/>
        <v>92</v>
      </c>
      <c r="F408" s="55">
        <v>3.4299999999999997E-2</v>
      </c>
      <c r="G408" s="56">
        <f t="shared" si="190"/>
        <v>2570.4003398457849</v>
      </c>
      <c r="H408" s="56">
        <f t="shared" si="183"/>
        <v>22.161626536659448</v>
      </c>
      <c r="I408" s="122">
        <v>0</v>
      </c>
      <c r="J408" s="57">
        <v>0</v>
      </c>
      <c r="K408" s="5">
        <f>+SUM(I408:J408)</f>
        <v>0</v>
      </c>
      <c r="L408" s="57">
        <v>0</v>
      </c>
      <c r="M408" s="86">
        <f>+SUM(K408:L408)</f>
        <v>0</v>
      </c>
      <c r="N408" s="5">
        <f t="shared" si="186"/>
        <v>2592.5619663824441</v>
      </c>
      <c r="O408" s="56">
        <f t="shared" si="187"/>
        <v>2592.5619663824441</v>
      </c>
    </row>
    <row r="409" spans="1:15" x14ac:dyDescent="0.2">
      <c r="A409" s="59" t="s">
        <v>45</v>
      </c>
      <c r="B409" s="54" t="str">
        <f t="shared" si="188"/>
        <v>Q4/2020</v>
      </c>
      <c r="C409" s="49">
        <f>D408+1</f>
        <v>44105</v>
      </c>
      <c r="D409" s="49">
        <f>EOMONTH(D408,3)</f>
        <v>44196</v>
      </c>
      <c r="E409" s="54">
        <f t="shared" si="189"/>
        <v>92</v>
      </c>
      <c r="F409" s="55">
        <v>3.2500000000000001E-2</v>
      </c>
      <c r="G409" s="56">
        <f>O408</f>
        <v>2592.5619663824441</v>
      </c>
      <c r="H409" s="56">
        <f t="shared" si="183"/>
        <v>21.179672894763684</v>
      </c>
      <c r="I409" s="77">
        <f>(SUM($H$387:$H$409)/20)</f>
        <v>26.787081963860395</v>
      </c>
      <c r="J409" s="57">
        <f>G409*F409*(E409/(DATE(YEAR(D409),12,31)-DATE(YEAR(D409),1,1)+1))</f>
        <v>21.179672894763684</v>
      </c>
      <c r="K409" s="5">
        <f t="shared" si="184"/>
        <v>47.966754858624078</v>
      </c>
      <c r="L409" s="57">
        <f t="shared" ref="L409:L428" si="193">($G$387/20)</f>
        <v>103.9</v>
      </c>
      <c r="M409" s="86">
        <f t="shared" si="185"/>
        <v>151.86675485862409</v>
      </c>
      <c r="N409" s="5">
        <f t="shared" si="186"/>
        <v>2634.9213121719717</v>
      </c>
      <c r="O409" s="56">
        <f t="shared" si="187"/>
        <v>2483.0545573133472</v>
      </c>
    </row>
    <row r="410" spans="1:15" x14ac:dyDescent="0.2">
      <c r="A410" s="59" t="s">
        <v>46</v>
      </c>
      <c r="B410" s="54" t="str">
        <f t="shared" si="188"/>
        <v>Q1/2021</v>
      </c>
      <c r="C410" s="49">
        <f>D409+1</f>
        <v>44197</v>
      </c>
      <c r="D410" s="49">
        <f>EOMONTH(D409,3)</f>
        <v>44286</v>
      </c>
      <c r="E410" s="54">
        <f t="shared" si="189"/>
        <v>90</v>
      </c>
      <c r="F410" s="55">
        <v>3.2500000000000001E-2</v>
      </c>
      <c r="G410" s="56">
        <f>O409</f>
        <v>2483.0545573133472</v>
      </c>
      <c r="H410" s="56">
        <v>0</v>
      </c>
      <c r="I410" s="77">
        <f t="shared" ref="I410:I428" si="194">(SUM($H$387:$H$409)/20)</f>
        <v>26.787081963860395</v>
      </c>
      <c r="J410" s="57">
        <f>G410*F410*(E410/(DATE(YEAR(D410),12,31)-DATE(YEAR(D410),1,1)+1))</f>
        <v>19.89845090449737</v>
      </c>
      <c r="K410" s="5">
        <f t="shared" si="184"/>
        <v>46.685532868357768</v>
      </c>
      <c r="L410" s="57">
        <f t="shared" si="193"/>
        <v>103.9</v>
      </c>
      <c r="M410" s="86">
        <f t="shared" si="185"/>
        <v>150.58553286835777</v>
      </c>
      <c r="N410" s="5">
        <f t="shared" si="186"/>
        <v>2502.9530082178444</v>
      </c>
      <c r="O410" s="56">
        <f t="shared" si="187"/>
        <v>2352.3674753494865</v>
      </c>
    </row>
    <row r="411" spans="1:15" x14ac:dyDescent="0.2">
      <c r="A411" s="59" t="s">
        <v>47</v>
      </c>
      <c r="B411" s="54" t="str">
        <f t="shared" si="188"/>
        <v>Q2/2021</v>
      </c>
      <c r="C411" s="49">
        <f>D410+1</f>
        <v>44287</v>
      </c>
      <c r="D411" s="49">
        <f t="shared" si="192"/>
        <v>44377</v>
      </c>
      <c r="E411" s="54">
        <f>D411-C411+1</f>
        <v>91</v>
      </c>
      <c r="F411" s="55">
        <v>3.2500000000000001E-2</v>
      </c>
      <c r="G411" s="56">
        <f>O410</f>
        <v>2352.3674753494865</v>
      </c>
      <c r="H411" s="56">
        <v>0</v>
      </c>
      <c r="I411" s="77">
        <f t="shared" si="194"/>
        <v>26.787081963860395</v>
      </c>
      <c r="J411" s="57">
        <f>G411*F411*(E411/(DATE(YEAR(D411),12,31)-DATE(YEAR(D411),1,1)+1))</f>
        <v>19.060621392729061</v>
      </c>
      <c r="K411" s="5">
        <f>+SUM(I411:J411)</f>
        <v>45.847703356589456</v>
      </c>
      <c r="L411" s="57">
        <f t="shared" si="193"/>
        <v>103.9</v>
      </c>
      <c r="M411" s="86">
        <f>+SUM(K411:L411)</f>
        <v>149.74770335658945</v>
      </c>
      <c r="N411" s="5">
        <f>+G411+H411+J411</f>
        <v>2371.4280967422155</v>
      </c>
      <c r="O411" s="56">
        <f>G411+H411-L411-I411</f>
        <v>2221.6803933856258</v>
      </c>
    </row>
    <row r="412" spans="1:15" x14ac:dyDescent="0.2">
      <c r="A412" s="59" t="s">
        <v>48</v>
      </c>
      <c r="B412" s="54" t="str">
        <f t="shared" si="188"/>
        <v>Q3/2021</v>
      </c>
      <c r="C412" s="49">
        <f>D411+1</f>
        <v>44378</v>
      </c>
      <c r="D412" s="49">
        <f t="shared" si="192"/>
        <v>44469</v>
      </c>
      <c r="E412" s="54">
        <f>D412-C412+1</f>
        <v>92</v>
      </c>
      <c r="F412" s="55">
        <v>3.5999999999999997E-2</v>
      </c>
      <c r="G412" s="56">
        <f>O411</f>
        <v>2221.6803933856258</v>
      </c>
      <c r="H412" s="56">
        <v>0</v>
      </c>
      <c r="I412" s="77">
        <f t="shared" si="194"/>
        <v>26.787081963860395</v>
      </c>
      <c r="J412" s="57">
        <f>G412*F412*(E412/(DATE(YEAR(D412),12,31)-DATE(YEAR(D412),1,1)+1))</f>
        <v>20.159467021625183</v>
      </c>
      <c r="K412" s="5">
        <f>+SUM(I412:J412)</f>
        <v>46.946548985485578</v>
      </c>
      <c r="L412" s="57">
        <f t="shared" si="193"/>
        <v>103.9</v>
      </c>
      <c r="M412" s="86">
        <f>+SUM(K412:L412)</f>
        <v>150.84654898548558</v>
      </c>
      <c r="N412" s="5">
        <f>+G412+H412+J412</f>
        <v>2241.8398604072509</v>
      </c>
      <c r="O412" s="56">
        <f>G412+H412-L412-I412</f>
        <v>2090.9933114217652</v>
      </c>
    </row>
    <row r="413" spans="1:15" x14ac:dyDescent="0.2">
      <c r="A413" s="59" t="s">
        <v>49</v>
      </c>
      <c r="B413" s="54" t="str">
        <f t="shared" si="188"/>
        <v>Q4/2021</v>
      </c>
      <c r="C413" s="49">
        <f>D412+1</f>
        <v>44470</v>
      </c>
      <c r="D413" s="49">
        <f t="shared" si="192"/>
        <v>44561</v>
      </c>
      <c r="E413" s="54">
        <f>D413-C413+1</f>
        <v>92</v>
      </c>
      <c r="F413" s="55">
        <v>3.2500000000000001E-2</v>
      </c>
      <c r="G413" s="56">
        <f>O412</f>
        <v>2090.9933114217652</v>
      </c>
      <c r="H413" s="56">
        <v>0</v>
      </c>
      <c r="I413" s="77">
        <f t="shared" si="194"/>
        <v>26.787081963860395</v>
      </c>
      <c r="J413" s="57">
        <f>G413*F413*(E413/(DATE(YEAR(D413),12,31)-DATE(YEAR(D413),1,1)+1))</f>
        <v>17.128958907263229</v>
      </c>
      <c r="K413" s="5">
        <f>+SUM(I413:J413)</f>
        <v>43.916040871123627</v>
      </c>
      <c r="L413" s="57">
        <f t="shared" si="193"/>
        <v>103.9</v>
      </c>
      <c r="M413" s="86">
        <f>+SUM(K413:L413)</f>
        <v>147.81604087112362</v>
      </c>
      <c r="N413" s="5">
        <f>+G413+H413+J413</f>
        <v>2108.1222703290282</v>
      </c>
      <c r="O413" s="56">
        <f>G413+H413-L413-I413</f>
        <v>1960.3062294579047</v>
      </c>
    </row>
    <row r="414" spans="1:15" x14ac:dyDescent="0.2">
      <c r="A414" s="59" t="s">
        <v>50</v>
      </c>
      <c r="B414" s="54" t="str">
        <f t="shared" si="188"/>
        <v>Q1/2022</v>
      </c>
      <c r="C414" s="49">
        <f t="shared" ref="C414:C426" si="195">D413+1</f>
        <v>44562</v>
      </c>
      <c r="D414" s="49">
        <f t="shared" si="192"/>
        <v>44651</v>
      </c>
      <c r="E414" s="54">
        <f t="shared" ref="E414:E426" si="196">D414-C414+1</f>
        <v>90</v>
      </c>
      <c r="F414" s="55">
        <v>3.2500000000000001E-2</v>
      </c>
      <c r="G414" s="56">
        <f t="shared" ref="G414:G426" si="197">O413</f>
        <v>1960.3062294579047</v>
      </c>
      <c r="H414" s="56">
        <v>0</v>
      </c>
      <c r="I414" s="77">
        <f t="shared" si="194"/>
        <v>26.787081963860395</v>
      </c>
      <c r="J414" s="57">
        <f t="shared" ref="J414:J426" si="198">G414*F414*(E414/(DATE(YEAR(D414),12,31)-DATE(YEAR(D414),1,1)+1))</f>
        <v>15.70930334565581</v>
      </c>
      <c r="K414" s="5">
        <f t="shared" ref="K414:K426" si="199">+SUM(I414:J414)</f>
        <v>42.496385309516207</v>
      </c>
      <c r="L414" s="57">
        <f t="shared" si="193"/>
        <v>103.9</v>
      </c>
      <c r="M414" s="86">
        <f t="shared" ref="M414:M426" si="200">+SUM(K414:L414)</f>
        <v>146.39638530951621</v>
      </c>
      <c r="N414" s="5">
        <f t="shared" ref="N414:N426" si="201">+G414+H414+J414</f>
        <v>1976.0155328035605</v>
      </c>
      <c r="O414" s="56">
        <f t="shared" ref="O414:O426" si="202">G414+H414-L414-I414</f>
        <v>1829.6191474940442</v>
      </c>
    </row>
    <row r="415" spans="1:15" x14ac:dyDescent="0.2">
      <c r="A415" s="59" t="s">
        <v>51</v>
      </c>
      <c r="B415" s="54" t="str">
        <f t="shared" si="188"/>
        <v>Q2/2022</v>
      </c>
      <c r="C415" s="49">
        <f t="shared" si="195"/>
        <v>44652</v>
      </c>
      <c r="D415" s="49">
        <f t="shared" si="192"/>
        <v>44742</v>
      </c>
      <c r="E415" s="54">
        <f t="shared" si="196"/>
        <v>91</v>
      </c>
      <c r="F415" s="55">
        <v>3.2500000000000001E-2</v>
      </c>
      <c r="G415" s="56">
        <f t="shared" si="197"/>
        <v>1829.6191474940442</v>
      </c>
      <c r="H415" s="56">
        <v>0</v>
      </c>
      <c r="I415" s="77">
        <f t="shared" si="194"/>
        <v>26.787081963860395</v>
      </c>
      <c r="J415" s="57">
        <f t="shared" si="198"/>
        <v>14.824927749900374</v>
      </c>
      <c r="K415" s="5">
        <f t="shared" si="199"/>
        <v>41.61200971376077</v>
      </c>
      <c r="L415" s="57">
        <f t="shared" si="193"/>
        <v>103.9</v>
      </c>
      <c r="M415" s="86">
        <f t="shared" si="200"/>
        <v>145.51200971376079</v>
      </c>
      <c r="N415" s="5">
        <f t="shared" si="201"/>
        <v>1844.4440752439446</v>
      </c>
      <c r="O415" s="56">
        <f t="shared" si="202"/>
        <v>1698.9320655301838</v>
      </c>
    </row>
    <row r="416" spans="1:15" x14ac:dyDescent="0.2">
      <c r="A416" s="59" t="s">
        <v>52</v>
      </c>
      <c r="B416" s="54" t="str">
        <f t="shared" si="188"/>
        <v>Q3/2022</v>
      </c>
      <c r="C416" s="49">
        <f t="shared" si="195"/>
        <v>44743</v>
      </c>
      <c r="D416" s="49">
        <f t="shared" si="192"/>
        <v>44834</v>
      </c>
      <c r="E416" s="54">
        <f t="shared" si="196"/>
        <v>92</v>
      </c>
      <c r="F416" s="55">
        <v>3.5999999999999997E-2</v>
      </c>
      <c r="G416" s="56">
        <f t="shared" si="197"/>
        <v>1698.9320655301838</v>
      </c>
      <c r="H416" s="56">
        <v>0</v>
      </c>
      <c r="I416" s="77">
        <f t="shared" si="194"/>
        <v>26.787081963860395</v>
      </c>
      <c r="J416" s="57">
        <f t="shared" si="198"/>
        <v>15.416063016536899</v>
      </c>
      <c r="K416" s="5">
        <f t="shared" si="199"/>
        <v>42.203144980397298</v>
      </c>
      <c r="L416" s="57">
        <f t="shared" si="193"/>
        <v>103.9</v>
      </c>
      <c r="M416" s="86">
        <f t="shared" si="200"/>
        <v>146.1031449803973</v>
      </c>
      <c r="N416" s="5">
        <f t="shared" si="201"/>
        <v>1714.3481285467208</v>
      </c>
      <c r="O416" s="56">
        <f t="shared" si="202"/>
        <v>1568.2449835663233</v>
      </c>
    </row>
    <row r="417" spans="1:15" x14ac:dyDescent="0.2">
      <c r="A417" s="59" t="s">
        <v>53</v>
      </c>
      <c r="B417" s="54" t="str">
        <f t="shared" si="188"/>
        <v>Q4/2022</v>
      </c>
      <c r="C417" s="49">
        <f t="shared" si="195"/>
        <v>44835</v>
      </c>
      <c r="D417" s="49">
        <f t="shared" si="192"/>
        <v>44926</v>
      </c>
      <c r="E417" s="54">
        <f t="shared" si="196"/>
        <v>92</v>
      </c>
      <c r="F417" s="55">
        <v>4.9099999999999998E-2</v>
      </c>
      <c r="G417" s="56">
        <f t="shared" si="197"/>
        <v>1568.2449835663233</v>
      </c>
      <c r="H417" s="56">
        <v>0</v>
      </c>
      <c r="I417" s="77">
        <f t="shared" si="194"/>
        <v>26.787081963860395</v>
      </c>
      <c r="J417" s="57">
        <f t="shared" si="198"/>
        <v>19.408428054152864</v>
      </c>
      <c r="K417" s="5">
        <f t="shared" si="199"/>
        <v>46.195510018013259</v>
      </c>
      <c r="L417" s="57">
        <f t="shared" si="193"/>
        <v>103.9</v>
      </c>
      <c r="M417" s="86">
        <f t="shared" si="200"/>
        <v>150.09551001801327</v>
      </c>
      <c r="N417" s="5">
        <f t="shared" si="201"/>
        <v>1587.6534116204762</v>
      </c>
      <c r="O417" s="56">
        <f t="shared" si="202"/>
        <v>1437.5579016024628</v>
      </c>
    </row>
    <row r="418" spans="1:15" x14ac:dyDescent="0.2">
      <c r="A418" s="59" t="s">
        <v>54</v>
      </c>
      <c r="B418" s="54" t="str">
        <f t="shared" si="188"/>
        <v>Q1/2023</v>
      </c>
      <c r="C418" s="49">
        <f t="shared" si="195"/>
        <v>44927</v>
      </c>
      <c r="D418" s="49">
        <f t="shared" si="192"/>
        <v>45016</v>
      </c>
      <c r="E418" s="54">
        <f t="shared" si="196"/>
        <v>90</v>
      </c>
      <c r="F418" s="55">
        <v>6.3100000000000003E-2</v>
      </c>
      <c r="G418" s="56">
        <f t="shared" si="197"/>
        <v>1437.5579016024628</v>
      </c>
      <c r="H418" s="56">
        <v>0</v>
      </c>
      <c r="I418" s="77">
        <f t="shared" si="194"/>
        <v>26.787081963860395</v>
      </c>
      <c r="J418" s="57">
        <f t="shared" si="198"/>
        <v>22.366825543014755</v>
      </c>
      <c r="K418" s="5">
        <f t="shared" si="199"/>
        <v>49.15390750687515</v>
      </c>
      <c r="L418" s="57">
        <f t="shared" si="193"/>
        <v>103.9</v>
      </c>
      <c r="M418" s="86">
        <f t="shared" si="200"/>
        <v>153.05390750687516</v>
      </c>
      <c r="N418" s="5">
        <f t="shared" si="201"/>
        <v>1459.9247271454776</v>
      </c>
      <c r="O418" s="56">
        <f t="shared" si="202"/>
        <v>1306.8708196386024</v>
      </c>
    </row>
    <row r="419" spans="1:15" x14ac:dyDescent="0.2">
      <c r="A419" s="59" t="s">
        <v>55</v>
      </c>
      <c r="B419" s="54" t="str">
        <f t="shared" si="188"/>
        <v>Q2/2023</v>
      </c>
      <c r="C419" s="49">
        <f t="shared" si="195"/>
        <v>45017</v>
      </c>
      <c r="D419" s="49">
        <f t="shared" si="192"/>
        <v>45107</v>
      </c>
      <c r="E419" s="54">
        <f t="shared" si="196"/>
        <v>91</v>
      </c>
      <c r="F419" s="55">
        <v>6.3100000000000003E-2</v>
      </c>
      <c r="G419" s="56">
        <f t="shared" si="197"/>
        <v>1306.8708196386024</v>
      </c>
      <c r="H419" s="56">
        <v>0</v>
      </c>
      <c r="I419" s="77">
        <f t="shared" si="194"/>
        <v>26.787081963860395</v>
      </c>
      <c r="J419" s="57">
        <f t="shared" si="198"/>
        <v>20.559405297114573</v>
      </c>
      <c r="K419" s="5">
        <f t="shared" si="199"/>
        <v>47.346487260974968</v>
      </c>
      <c r="L419" s="57">
        <f t="shared" si="193"/>
        <v>103.9</v>
      </c>
      <c r="M419" s="86">
        <f t="shared" si="200"/>
        <v>151.24648726097496</v>
      </c>
      <c r="N419" s="5">
        <f t="shared" si="201"/>
        <v>1327.430224935717</v>
      </c>
      <c r="O419" s="56">
        <f t="shared" si="202"/>
        <v>1176.1837376747419</v>
      </c>
    </row>
    <row r="420" spans="1:15" x14ac:dyDescent="0.2">
      <c r="A420" s="59" t="s">
        <v>56</v>
      </c>
      <c r="B420" s="54" t="str">
        <f t="shared" si="188"/>
        <v>Q3/2023</v>
      </c>
      <c r="C420" s="49">
        <f t="shared" si="195"/>
        <v>45108</v>
      </c>
      <c r="D420" s="49">
        <f t="shared" si="192"/>
        <v>45199</v>
      </c>
      <c r="E420" s="54">
        <f t="shared" si="196"/>
        <v>92</v>
      </c>
      <c r="F420" s="55">
        <v>6.3100000000000003E-2</v>
      </c>
      <c r="G420" s="56">
        <f t="shared" si="197"/>
        <v>1176.1837376747419</v>
      </c>
      <c r="H420" s="56">
        <v>0</v>
      </c>
      <c r="I420" s="77">
        <f t="shared" si="194"/>
        <v>26.787081963860395</v>
      </c>
      <c r="J420" s="57">
        <f t="shared" si="198"/>
        <v>18.706799545066886</v>
      </c>
      <c r="K420" s="5">
        <f t="shared" si="199"/>
        <v>45.493881508927281</v>
      </c>
      <c r="L420" s="57">
        <f t="shared" si="193"/>
        <v>103.9</v>
      </c>
      <c r="M420" s="86">
        <f t="shared" si="200"/>
        <v>149.39388150892728</v>
      </c>
      <c r="N420" s="5">
        <f t="shared" si="201"/>
        <v>1194.8905372198087</v>
      </c>
      <c r="O420" s="56">
        <f t="shared" si="202"/>
        <v>1045.4966557108814</v>
      </c>
    </row>
    <row r="421" spans="1:15" x14ac:dyDescent="0.2">
      <c r="A421" s="59" t="s">
        <v>57</v>
      </c>
      <c r="B421" s="54" t="str">
        <f t="shared" si="188"/>
        <v>Q4/2023</v>
      </c>
      <c r="C421" s="49">
        <f t="shared" si="195"/>
        <v>45200</v>
      </c>
      <c r="D421" s="49">
        <f t="shared" si="192"/>
        <v>45291</v>
      </c>
      <c r="E421" s="54">
        <f t="shared" si="196"/>
        <v>92</v>
      </c>
      <c r="F421" s="55">
        <v>6.3100000000000003E-2</v>
      </c>
      <c r="G421" s="56">
        <f t="shared" si="197"/>
        <v>1045.4966557108814</v>
      </c>
      <c r="H421" s="56">
        <v>0</v>
      </c>
      <c r="I421" s="77">
        <f t="shared" si="194"/>
        <v>26.787081963860395</v>
      </c>
      <c r="J421" s="57">
        <f t="shared" si="198"/>
        <v>16.62826626228167</v>
      </c>
      <c r="K421" s="5">
        <f t="shared" si="199"/>
        <v>43.415348226142065</v>
      </c>
      <c r="L421" s="57">
        <f t="shared" si="193"/>
        <v>103.9</v>
      </c>
      <c r="M421" s="86">
        <f t="shared" si="200"/>
        <v>147.31534822614208</v>
      </c>
      <c r="N421" s="5">
        <f t="shared" si="201"/>
        <v>1062.1249219731631</v>
      </c>
      <c r="O421" s="56">
        <f t="shared" si="202"/>
        <v>914.80957374702109</v>
      </c>
    </row>
    <row r="422" spans="1:15" x14ac:dyDescent="0.2">
      <c r="A422" s="59" t="s">
        <v>58</v>
      </c>
      <c r="B422" s="54" t="str">
        <f t="shared" si="188"/>
        <v>Q1/2024</v>
      </c>
      <c r="C422" s="49">
        <f t="shared" si="195"/>
        <v>45292</v>
      </c>
      <c r="D422" s="49">
        <f t="shared" si="192"/>
        <v>45382</v>
      </c>
      <c r="E422" s="54">
        <f t="shared" si="196"/>
        <v>91</v>
      </c>
      <c r="F422" s="55">
        <v>6.3100000000000003E-2</v>
      </c>
      <c r="G422" s="56">
        <f t="shared" si="197"/>
        <v>914.80957374702109</v>
      </c>
      <c r="H422" s="56">
        <v>0</v>
      </c>
      <c r="I422" s="77">
        <f t="shared" si="194"/>
        <v>26.787081963860395</v>
      </c>
      <c r="J422" s="57">
        <f t="shared" si="198"/>
        <v>14.352262441018498</v>
      </c>
      <c r="K422" s="5">
        <f t="shared" si="199"/>
        <v>41.139344404878891</v>
      </c>
      <c r="L422" s="57">
        <f t="shared" si="193"/>
        <v>103.9</v>
      </c>
      <c r="M422" s="86">
        <f t="shared" si="200"/>
        <v>145.0393444048789</v>
      </c>
      <c r="N422" s="5">
        <f t="shared" si="201"/>
        <v>929.16183618803962</v>
      </c>
      <c r="O422" s="56">
        <f t="shared" si="202"/>
        <v>784.12249178316074</v>
      </c>
    </row>
    <row r="423" spans="1:15" x14ac:dyDescent="0.2">
      <c r="A423" s="59" t="s">
        <v>59</v>
      </c>
      <c r="B423" s="54" t="str">
        <f t="shared" si="188"/>
        <v>Q2/2024</v>
      </c>
      <c r="C423" s="49">
        <f t="shared" si="195"/>
        <v>45383</v>
      </c>
      <c r="D423" s="49">
        <f t="shared" si="192"/>
        <v>45473</v>
      </c>
      <c r="E423" s="54">
        <f t="shared" si="196"/>
        <v>91</v>
      </c>
      <c r="F423" s="55">
        <v>6.3100000000000003E-2</v>
      </c>
      <c r="G423" s="56">
        <f t="shared" si="197"/>
        <v>784.12249178316074</v>
      </c>
      <c r="H423" s="56">
        <v>0</v>
      </c>
      <c r="I423" s="77">
        <f t="shared" si="194"/>
        <v>26.787081963860395</v>
      </c>
      <c r="J423" s="57">
        <f t="shared" si="198"/>
        <v>12.301939235158708</v>
      </c>
      <c r="K423" s="5">
        <f t="shared" si="199"/>
        <v>39.089021199019101</v>
      </c>
      <c r="L423" s="57">
        <f t="shared" si="193"/>
        <v>103.9</v>
      </c>
      <c r="M423" s="86">
        <f t="shared" si="200"/>
        <v>142.98902119901911</v>
      </c>
      <c r="N423" s="5">
        <f t="shared" si="201"/>
        <v>796.42443101831941</v>
      </c>
      <c r="O423" s="56">
        <f t="shared" si="202"/>
        <v>653.43540981930039</v>
      </c>
    </row>
    <row r="424" spans="1:15" x14ac:dyDescent="0.2">
      <c r="A424" s="59" t="s">
        <v>60</v>
      </c>
      <c r="B424" s="54" t="str">
        <f t="shared" si="188"/>
        <v>Q3/2024</v>
      </c>
      <c r="C424" s="49">
        <f t="shared" si="195"/>
        <v>45474</v>
      </c>
      <c r="D424" s="49">
        <f t="shared" si="192"/>
        <v>45565</v>
      </c>
      <c r="E424" s="54">
        <f t="shared" si="196"/>
        <v>92</v>
      </c>
      <c r="F424" s="55">
        <v>6.3100000000000003E-2</v>
      </c>
      <c r="G424" s="56">
        <f t="shared" si="197"/>
        <v>653.43540981930039</v>
      </c>
      <c r="H424" s="56">
        <v>0</v>
      </c>
      <c r="I424" s="77">
        <f t="shared" si="194"/>
        <v>26.787081963860395</v>
      </c>
      <c r="J424" s="57">
        <f t="shared" si="198"/>
        <v>10.364271150500008</v>
      </c>
      <c r="K424" s="5">
        <f t="shared" si="199"/>
        <v>37.151353114360404</v>
      </c>
      <c r="L424" s="57">
        <f t="shared" si="193"/>
        <v>103.9</v>
      </c>
      <c r="M424" s="86">
        <f t="shared" si="200"/>
        <v>141.05135311436041</v>
      </c>
      <c r="N424" s="5">
        <f t="shared" si="201"/>
        <v>663.79968096980042</v>
      </c>
      <c r="O424" s="56">
        <f t="shared" si="202"/>
        <v>522.74832785544004</v>
      </c>
    </row>
    <row r="425" spans="1:15" x14ac:dyDescent="0.2">
      <c r="A425" s="59" t="s">
        <v>61</v>
      </c>
      <c r="B425" s="54" t="str">
        <f t="shared" si="188"/>
        <v>Q4/2024</v>
      </c>
      <c r="C425" s="49">
        <f t="shared" si="195"/>
        <v>45566</v>
      </c>
      <c r="D425" s="49">
        <f t="shared" si="192"/>
        <v>45657</v>
      </c>
      <c r="E425" s="54">
        <f t="shared" si="196"/>
        <v>92</v>
      </c>
      <c r="F425" s="55">
        <v>6.3100000000000003E-2</v>
      </c>
      <c r="G425" s="56">
        <f t="shared" si="197"/>
        <v>522.74832785544004</v>
      </c>
      <c r="H425" s="56">
        <v>0</v>
      </c>
      <c r="I425" s="77">
        <f t="shared" si="194"/>
        <v>26.787081963860395</v>
      </c>
      <c r="J425" s="57">
        <f t="shared" si="198"/>
        <v>8.2914169204000032</v>
      </c>
      <c r="K425" s="5">
        <f t="shared" si="199"/>
        <v>35.078498884260398</v>
      </c>
      <c r="L425" s="57">
        <f t="shared" si="193"/>
        <v>103.9</v>
      </c>
      <c r="M425" s="86">
        <f t="shared" si="200"/>
        <v>138.9784988842604</v>
      </c>
      <c r="N425" s="5">
        <f t="shared" si="201"/>
        <v>531.03974477584006</v>
      </c>
      <c r="O425" s="56">
        <f t="shared" si="202"/>
        <v>392.06124589157969</v>
      </c>
    </row>
    <row r="426" spans="1:15" x14ac:dyDescent="0.2">
      <c r="A426" s="59" t="s">
        <v>62</v>
      </c>
      <c r="B426" s="54" t="str">
        <f t="shared" si="188"/>
        <v>Q1/2025</v>
      </c>
      <c r="C426" s="49">
        <f t="shared" si="195"/>
        <v>45658</v>
      </c>
      <c r="D426" s="49">
        <f t="shared" si="192"/>
        <v>45747</v>
      </c>
      <c r="E426" s="54">
        <f t="shared" si="196"/>
        <v>90</v>
      </c>
      <c r="F426" s="55">
        <v>6.3100000000000003E-2</v>
      </c>
      <c r="G426" s="56">
        <f t="shared" si="197"/>
        <v>392.06124589157969</v>
      </c>
      <c r="H426" s="56">
        <v>0</v>
      </c>
      <c r="I426" s="77">
        <f t="shared" si="194"/>
        <v>26.787081963860395</v>
      </c>
      <c r="J426" s="57">
        <f t="shared" si="198"/>
        <v>6.1000433299130989</v>
      </c>
      <c r="K426" s="5">
        <f t="shared" si="199"/>
        <v>32.887125293773494</v>
      </c>
      <c r="L426" s="57">
        <f t="shared" si="193"/>
        <v>103.9</v>
      </c>
      <c r="M426" s="86">
        <f t="shared" si="200"/>
        <v>136.7871252937735</v>
      </c>
      <c r="N426" s="5">
        <f t="shared" si="201"/>
        <v>398.16128922149278</v>
      </c>
      <c r="O426" s="56">
        <f t="shared" si="202"/>
        <v>261.37416392771934</v>
      </c>
    </row>
    <row r="427" spans="1:15" x14ac:dyDescent="0.2">
      <c r="A427" s="59" t="s">
        <v>63</v>
      </c>
      <c r="B427" s="54" t="str">
        <f>+IF(MONTH(C427)&lt;4,"Q1",IF(MONTH(C427)&lt;7,"Q2",IF(MONTH(C427)&lt;10,"Q3","Q4")))&amp;"/"&amp;YEAR(C427)</f>
        <v>Q2/2025</v>
      </c>
      <c r="C427" s="49">
        <f>D426+1</f>
        <v>45748</v>
      </c>
      <c r="D427" s="49">
        <f t="shared" si="192"/>
        <v>45838</v>
      </c>
      <c r="E427" s="54">
        <f>D427-C427+1</f>
        <v>91</v>
      </c>
      <c r="F427" s="55">
        <v>6.3100000000000003E-2</v>
      </c>
      <c r="G427" s="56">
        <f>O426</f>
        <v>261.37416392771934</v>
      </c>
      <c r="H427" s="56">
        <v>0</v>
      </c>
      <c r="I427" s="77">
        <f t="shared" si="194"/>
        <v>26.787081963860395</v>
      </c>
      <c r="J427" s="57">
        <f>G427*F427*(E427/(DATE(YEAR(D427),12,31)-DATE(YEAR(D427),1,1)+1))</f>
        <v>4.1118810594228963</v>
      </c>
      <c r="K427" s="5">
        <f>+SUM(I427:J427)</f>
        <v>30.89896302328329</v>
      </c>
      <c r="L427" s="57">
        <f t="shared" si="193"/>
        <v>103.9</v>
      </c>
      <c r="M427" s="86">
        <f>+SUM(K427:L427)</f>
        <v>134.79896302328331</v>
      </c>
      <c r="N427" s="5">
        <f>+G427+H427+J427</f>
        <v>265.48604498714224</v>
      </c>
      <c r="O427" s="56">
        <f>G427+H427-L427-I427</f>
        <v>130.68708196385893</v>
      </c>
    </row>
    <row r="428" spans="1:15" x14ac:dyDescent="0.2">
      <c r="A428" s="59" t="s">
        <v>64</v>
      </c>
      <c r="B428" s="54" t="str">
        <f>+IF(MONTH(C428)&lt;4,"Q1",IF(MONTH(C428)&lt;7,"Q2",IF(MONTH(C428)&lt;10,"Q3","Q4")))&amp;"/"&amp;YEAR(C428)</f>
        <v>Q3/2025</v>
      </c>
      <c r="C428" s="49">
        <f>D427+1</f>
        <v>45839</v>
      </c>
      <c r="D428" s="49">
        <f t="shared" si="192"/>
        <v>45930</v>
      </c>
      <c r="E428" s="54">
        <f>D428-C428+1</f>
        <v>92</v>
      </c>
      <c r="F428" s="55">
        <v>6.3100000000000003E-2</v>
      </c>
      <c r="G428" s="56">
        <f>O427</f>
        <v>130.68708196385893</v>
      </c>
      <c r="H428" s="56">
        <v>0</v>
      </c>
      <c r="I428" s="77">
        <f t="shared" si="194"/>
        <v>26.787081963860395</v>
      </c>
      <c r="J428" s="57">
        <f>G428*F428*(E428/(DATE(YEAR(D428),12,31)-DATE(YEAR(D428),1,1)+1))</f>
        <v>2.0785332827851888</v>
      </c>
      <c r="K428" s="5">
        <f>+SUM(I428:J428)</f>
        <v>28.865615246645582</v>
      </c>
      <c r="L428" s="57">
        <f t="shared" si="193"/>
        <v>103.9</v>
      </c>
      <c r="M428" s="86">
        <f>+SUM(K428:L428)</f>
        <v>132.76561524664558</v>
      </c>
      <c r="N428" s="5">
        <f>+G428+H428+J428</f>
        <v>132.76561524664413</v>
      </c>
      <c r="O428" s="56">
        <f>G428+H428-L428-I428</f>
        <v>-1.4708234630234074E-12</v>
      </c>
    </row>
    <row r="429" spans="1:15" ht="21" customHeight="1" thickBot="1" x14ac:dyDescent="0.25">
      <c r="A429" s="98"/>
      <c r="B429" s="99"/>
      <c r="C429" s="100"/>
      <c r="D429" s="100"/>
      <c r="E429" s="99"/>
      <c r="F429" s="99"/>
      <c r="G429" s="88">
        <f>SUM(G387:G411)</f>
        <v>57676.730210269205</v>
      </c>
      <c r="H429" s="88">
        <f>SUM(H387:H428)</f>
        <v>535.74163927720792</v>
      </c>
      <c r="I429" s="89">
        <f>SUM(I387:I428)</f>
        <v>535.7416392772077</v>
      </c>
      <c r="J429" s="89">
        <f t="shared" ref="J429:O429" si="203">SUM(J387:J428)</f>
        <v>298.64753735380083</v>
      </c>
      <c r="K429" s="89">
        <f t="shared" si="203"/>
        <v>834.38917663100858</v>
      </c>
      <c r="L429" s="89">
        <f t="shared" si="203"/>
        <v>2078.0000000000009</v>
      </c>
      <c r="M429" s="89">
        <f t="shared" si="203"/>
        <v>2912.3891766310089</v>
      </c>
      <c r="N429" s="89">
        <f t="shared" si="203"/>
        <v>78506.242927370826</v>
      </c>
      <c r="O429" s="89">
        <f t="shared" si="203"/>
        <v>75593.853750739814</v>
      </c>
    </row>
    <row r="430" spans="1:15" ht="13.5" thickTop="1" x14ac:dyDescent="0.2"/>
    <row r="431" spans="1:15" ht="36.75" x14ac:dyDescent="0.2">
      <c r="A431" s="58" t="s">
        <v>44</v>
      </c>
      <c r="B431" s="58" t="s">
        <v>3</v>
      </c>
      <c r="C431" s="58" t="s">
        <v>4</v>
      </c>
      <c r="D431" s="58" t="s">
        <v>5</v>
      </c>
      <c r="E431" s="58" t="s">
        <v>6</v>
      </c>
      <c r="F431" s="58" t="s">
        <v>7</v>
      </c>
      <c r="G431" s="58" t="s">
        <v>71</v>
      </c>
      <c r="H431" s="58" t="s">
        <v>72</v>
      </c>
      <c r="I431" s="73" t="s">
        <v>73</v>
      </c>
      <c r="J431" s="74" t="s">
        <v>74</v>
      </c>
      <c r="K431" s="74" t="s">
        <v>75</v>
      </c>
      <c r="L431" s="74" t="s">
        <v>76</v>
      </c>
      <c r="M431" s="75" t="s">
        <v>66</v>
      </c>
      <c r="N431" s="58" t="s">
        <v>77</v>
      </c>
      <c r="O431" s="58" t="s">
        <v>78</v>
      </c>
    </row>
    <row r="432" spans="1:15" x14ac:dyDescent="0.2">
      <c r="A432" s="123" t="s">
        <v>37</v>
      </c>
      <c r="B432" s="325" t="s">
        <v>53</v>
      </c>
      <c r="C432" s="49">
        <f>VLOOKUP(B432,A$1:F$33,2,FALSE)</f>
        <v>42352</v>
      </c>
      <c r="D432" s="49">
        <f>DATE(YEAR(C432),IF(MONTH(C432)&lt;=3,3,IF(MONTH(C432)&lt;=6,6,IF(MONTH(C432)&lt;=9,9,12))),IF(OR(MONTH(C432)&lt;=3,MONTH(C432)&gt;=10),31,30))</f>
        <v>42369</v>
      </c>
      <c r="E432" s="54">
        <f>D432-C432+1</f>
        <v>18</v>
      </c>
      <c r="F432" s="55">
        <v>3.2500000000000001E-2</v>
      </c>
      <c r="G432" s="56">
        <f>VLOOKUP(B432,$A$1:$F$33,5,FALSE)</f>
        <v>220</v>
      </c>
      <c r="H432" s="56">
        <f t="shared" ref="H432:H452" si="204">G432*F432*(E432/(DATE(YEAR(D432),12,31)-DATE(YEAR(D432),1,1)+1))</f>
        <v>0.3526027397260274</v>
      </c>
      <c r="I432" s="122">
        <v>0</v>
      </c>
      <c r="J432" s="57">
        <v>0</v>
      </c>
      <c r="K432" s="5">
        <f t="shared" ref="K432:K449" si="205">+SUM(I432:J432)</f>
        <v>0</v>
      </c>
      <c r="L432" s="57">
        <v>0</v>
      </c>
      <c r="M432" s="86">
        <f t="shared" ref="M432:M449" si="206">+SUM(K432:L432)</f>
        <v>0</v>
      </c>
      <c r="N432" s="5">
        <f t="shared" ref="N432:N455" si="207">+G432+H432+J432</f>
        <v>220.35260273972602</v>
      </c>
      <c r="O432" s="56">
        <f t="shared" ref="O432:O455" si="208">G432+H432-L432-I432</f>
        <v>220.35260273972602</v>
      </c>
    </row>
    <row r="433" spans="1:15" x14ac:dyDescent="0.2">
      <c r="A433" s="59" t="s">
        <v>22</v>
      </c>
      <c r="B433" s="54" t="str">
        <f t="shared" ref="B433:B469" si="209">+IF(MONTH(C433)&lt;4,"Q1",IF(MONTH(C433)&lt;7,"Q2",IF(MONTH(C433)&lt;10,"Q3","Q4")))&amp;"/"&amp;YEAR(C433)</f>
        <v>Q1/2016</v>
      </c>
      <c r="C433" s="49">
        <f>D432+1</f>
        <v>42370</v>
      </c>
      <c r="D433" s="49">
        <f>EOMONTH(D432,3)</f>
        <v>42460</v>
      </c>
      <c r="E433" s="54">
        <f t="shared" ref="E433:E455" si="210">D433-C433+1</f>
        <v>91</v>
      </c>
      <c r="F433" s="55">
        <v>3.2500000000000001E-2</v>
      </c>
      <c r="G433" s="56">
        <f t="shared" ref="G433:G453" si="211">O432</f>
        <v>220.35260273972602</v>
      </c>
      <c r="H433" s="56">
        <f t="shared" si="204"/>
        <v>1.7805814825211468</v>
      </c>
      <c r="I433" s="122">
        <v>0</v>
      </c>
      <c r="J433" s="57">
        <v>0</v>
      </c>
      <c r="K433" s="5">
        <f t="shared" si="205"/>
        <v>0</v>
      </c>
      <c r="L433" s="57">
        <v>0</v>
      </c>
      <c r="M433" s="86">
        <f t="shared" si="206"/>
        <v>0</v>
      </c>
      <c r="N433" s="5">
        <f t="shared" si="207"/>
        <v>222.13318422224717</v>
      </c>
      <c r="O433" s="56">
        <f t="shared" si="208"/>
        <v>222.13318422224717</v>
      </c>
    </row>
    <row r="434" spans="1:15" x14ac:dyDescent="0.2">
      <c r="A434" s="59" t="s">
        <v>22</v>
      </c>
      <c r="B434" s="54" t="str">
        <f t="shared" si="209"/>
        <v>Q2/2016</v>
      </c>
      <c r="C434" s="49">
        <f t="shared" ref="C434:C453" si="212">D433+1</f>
        <v>42461</v>
      </c>
      <c r="D434" s="49">
        <f t="shared" ref="D434:D471" si="213">EOMONTH(D433,3)</f>
        <v>42551</v>
      </c>
      <c r="E434" s="54">
        <f t="shared" si="210"/>
        <v>91</v>
      </c>
      <c r="F434" s="55">
        <v>3.4599999999999999E-2</v>
      </c>
      <c r="G434" s="56">
        <f t="shared" si="211"/>
        <v>222.13318422224717</v>
      </c>
      <c r="H434" s="56">
        <f t="shared" si="204"/>
        <v>1.9109523055796922</v>
      </c>
      <c r="I434" s="122">
        <v>0</v>
      </c>
      <c r="J434" s="57">
        <v>0</v>
      </c>
      <c r="K434" s="5">
        <f t="shared" si="205"/>
        <v>0</v>
      </c>
      <c r="L434" s="57">
        <v>0</v>
      </c>
      <c r="M434" s="86">
        <f t="shared" si="206"/>
        <v>0</v>
      </c>
      <c r="N434" s="5">
        <f t="shared" si="207"/>
        <v>224.04413652782685</v>
      </c>
      <c r="O434" s="56">
        <f t="shared" si="208"/>
        <v>224.04413652782685</v>
      </c>
    </row>
    <row r="435" spans="1:15" x14ac:dyDescent="0.2">
      <c r="A435" s="59" t="s">
        <v>22</v>
      </c>
      <c r="B435" s="54" t="str">
        <f t="shared" si="209"/>
        <v>Q3/2016</v>
      </c>
      <c r="C435" s="49">
        <f t="shared" si="212"/>
        <v>42552</v>
      </c>
      <c r="D435" s="49">
        <f t="shared" si="213"/>
        <v>42643</v>
      </c>
      <c r="E435" s="54">
        <f t="shared" si="210"/>
        <v>92</v>
      </c>
      <c r="F435" s="55">
        <v>3.5000000000000003E-2</v>
      </c>
      <c r="G435" s="56">
        <f t="shared" si="211"/>
        <v>224.04413652782685</v>
      </c>
      <c r="H435" s="56">
        <f t="shared" si="204"/>
        <v>1.9710986874852527</v>
      </c>
      <c r="I435" s="122">
        <v>0</v>
      </c>
      <c r="J435" s="57">
        <v>0</v>
      </c>
      <c r="K435" s="5">
        <f t="shared" si="205"/>
        <v>0</v>
      </c>
      <c r="L435" s="57">
        <v>0</v>
      </c>
      <c r="M435" s="86">
        <f t="shared" si="206"/>
        <v>0</v>
      </c>
      <c r="N435" s="5">
        <f t="shared" si="207"/>
        <v>226.01523521531212</v>
      </c>
      <c r="O435" s="56">
        <f t="shared" si="208"/>
        <v>226.01523521531212</v>
      </c>
    </row>
    <row r="436" spans="1:15" x14ac:dyDescent="0.2">
      <c r="A436" s="59" t="s">
        <v>22</v>
      </c>
      <c r="B436" s="54" t="str">
        <f t="shared" si="209"/>
        <v>Q4/2016</v>
      </c>
      <c r="C436" s="49">
        <f t="shared" si="212"/>
        <v>42644</v>
      </c>
      <c r="D436" s="49">
        <f t="shared" si="213"/>
        <v>42735</v>
      </c>
      <c r="E436" s="54">
        <f t="shared" si="210"/>
        <v>92</v>
      </c>
      <c r="F436" s="55">
        <v>3.5000000000000003E-2</v>
      </c>
      <c r="G436" s="56">
        <f t="shared" si="211"/>
        <v>226.01523521531212</v>
      </c>
      <c r="H436" s="56">
        <f t="shared" si="204"/>
        <v>1.9884400475226915</v>
      </c>
      <c r="I436" s="77">
        <v>0</v>
      </c>
      <c r="J436" s="57">
        <v>0</v>
      </c>
      <c r="K436" s="5">
        <f t="shared" si="205"/>
        <v>0</v>
      </c>
      <c r="L436" s="57">
        <v>0</v>
      </c>
      <c r="M436" s="86">
        <f t="shared" si="206"/>
        <v>0</v>
      </c>
      <c r="N436" s="5">
        <f t="shared" si="207"/>
        <v>228.0036752628348</v>
      </c>
      <c r="O436" s="56">
        <f t="shared" si="208"/>
        <v>228.0036752628348</v>
      </c>
    </row>
    <row r="437" spans="1:15" x14ac:dyDescent="0.2">
      <c r="A437" s="59" t="s">
        <v>22</v>
      </c>
      <c r="B437" s="54" t="str">
        <f t="shared" si="209"/>
        <v>Q1/2017</v>
      </c>
      <c r="C437" s="49">
        <f t="shared" si="212"/>
        <v>42736</v>
      </c>
      <c r="D437" s="49">
        <f t="shared" si="213"/>
        <v>42825</v>
      </c>
      <c r="E437" s="54">
        <f t="shared" si="210"/>
        <v>90</v>
      </c>
      <c r="F437" s="55">
        <v>3.5000000000000003E-2</v>
      </c>
      <c r="G437" s="56">
        <f t="shared" si="211"/>
        <v>228.0036752628348</v>
      </c>
      <c r="H437" s="56">
        <f t="shared" si="204"/>
        <v>1.9677029508984374</v>
      </c>
      <c r="I437" s="77">
        <v>0</v>
      </c>
      <c r="J437" s="57">
        <v>0</v>
      </c>
      <c r="K437" s="5">
        <f t="shared" si="205"/>
        <v>0</v>
      </c>
      <c r="L437" s="57">
        <v>0</v>
      </c>
      <c r="M437" s="86">
        <f t="shared" si="206"/>
        <v>0</v>
      </c>
      <c r="N437" s="5">
        <f t="shared" si="207"/>
        <v>229.97137821373323</v>
      </c>
      <c r="O437" s="56">
        <f t="shared" si="208"/>
        <v>229.97137821373323</v>
      </c>
    </row>
    <row r="438" spans="1:15" x14ac:dyDescent="0.2">
      <c r="A438" s="59" t="s">
        <v>22</v>
      </c>
      <c r="B438" s="54" t="str">
        <f t="shared" si="209"/>
        <v>Q2/2017</v>
      </c>
      <c r="C438" s="49">
        <f t="shared" si="212"/>
        <v>42826</v>
      </c>
      <c r="D438" s="49">
        <f t="shared" si="213"/>
        <v>42916</v>
      </c>
      <c r="E438" s="54">
        <f t="shared" si="210"/>
        <v>91</v>
      </c>
      <c r="F438" s="55">
        <v>3.7100000000000001E-2</v>
      </c>
      <c r="G438" s="56">
        <f t="shared" si="211"/>
        <v>229.97137821373323</v>
      </c>
      <c r="H438" s="56">
        <f t="shared" si="204"/>
        <v>2.1271407396914652</v>
      </c>
      <c r="I438" s="122">
        <v>0</v>
      </c>
      <c r="J438" s="57">
        <v>0</v>
      </c>
      <c r="K438" s="5">
        <f t="shared" si="205"/>
        <v>0</v>
      </c>
      <c r="L438" s="57">
        <v>0</v>
      </c>
      <c r="M438" s="86">
        <f t="shared" si="206"/>
        <v>0</v>
      </c>
      <c r="N438" s="5">
        <f t="shared" si="207"/>
        <v>232.0985189534247</v>
      </c>
      <c r="O438" s="56">
        <f t="shared" si="208"/>
        <v>232.0985189534247</v>
      </c>
    </row>
    <row r="439" spans="1:15" x14ac:dyDescent="0.2">
      <c r="A439" s="59" t="s">
        <v>22</v>
      </c>
      <c r="B439" s="54" t="str">
        <f t="shared" si="209"/>
        <v>Q3/2017</v>
      </c>
      <c r="C439" s="49">
        <f t="shared" si="212"/>
        <v>42917</v>
      </c>
      <c r="D439" s="49">
        <f t="shared" si="213"/>
        <v>43008</v>
      </c>
      <c r="E439" s="54">
        <f t="shared" si="210"/>
        <v>92</v>
      </c>
      <c r="F439" s="55">
        <v>3.9600000000000003E-2</v>
      </c>
      <c r="G439" s="56">
        <f t="shared" si="211"/>
        <v>232.0985189534247</v>
      </c>
      <c r="H439" s="56">
        <f t="shared" si="204"/>
        <v>2.3166611623318274</v>
      </c>
      <c r="I439" s="122">
        <v>0</v>
      </c>
      <c r="J439" s="57">
        <v>0</v>
      </c>
      <c r="K439" s="5">
        <f t="shared" si="205"/>
        <v>0</v>
      </c>
      <c r="L439" s="57">
        <v>0</v>
      </c>
      <c r="M439" s="86">
        <f t="shared" si="206"/>
        <v>0</v>
      </c>
      <c r="N439" s="5">
        <f t="shared" si="207"/>
        <v>234.41518011575653</v>
      </c>
      <c r="O439" s="56">
        <f t="shared" si="208"/>
        <v>234.41518011575653</v>
      </c>
    </row>
    <row r="440" spans="1:15" x14ac:dyDescent="0.2">
      <c r="A440" s="59" t="s">
        <v>22</v>
      </c>
      <c r="B440" s="54" t="str">
        <f t="shared" si="209"/>
        <v>Q4/2017</v>
      </c>
      <c r="C440" s="49">
        <f t="shared" si="212"/>
        <v>43009</v>
      </c>
      <c r="D440" s="49">
        <f t="shared" si="213"/>
        <v>43100</v>
      </c>
      <c r="E440" s="54">
        <f t="shared" si="210"/>
        <v>92</v>
      </c>
      <c r="F440" s="55">
        <v>4.2099999999999999E-2</v>
      </c>
      <c r="G440" s="56">
        <f t="shared" si="211"/>
        <v>234.41518011575653</v>
      </c>
      <c r="H440" s="56">
        <f t="shared" si="204"/>
        <v>2.4874982893817759</v>
      </c>
      <c r="I440" s="122">
        <v>0</v>
      </c>
      <c r="J440" s="57">
        <v>0</v>
      </c>
      <c r="K440" s="5">
        <f t="shared" si="205"/>
        <v>0</v>
      </c>
      <c r="L440" s="57">
        <v>0</v>
      </c>
      <c r="M440" s="86">
        <f t="shared" si="206"/>
        <v>0</v>
      </c>
      <c r="N440" s="5">
        <f t="shared" si="207"/>
        <v>236.90267840513832</v>
      </c>
      <c r="O440" s="56">
        <f t="shared" si="208"/>
        <v>236.90267840513832</v>
      </c>
    </row>
    <row r="441" spans="1:15" x14ac:dyDescent="0.2">
      <c r="A441" s="59" t="s">
        <v>22</v>
      </c>
      <c r="B441" s="54" t="str">
        <f t="shared" si="209"/>
        <v>Q1/2018</v>
      </c>
      <c r="C441" s="49">
        <f t="shared" si="212"/>
        <v>43101</v>
      </c>
      <c r="D441" s="49">
        <f t="shared" si="213"/>
        <v>43190</v>
      </c>
      <c r="E441" s="54">
        <f t="shared" si="210"/>
        <v>90</v>
      </c>
      <c r="F441" s="55">
        <v>4.2500000000000003E-2</v>
      </c>
      <c r="G441" s="56">
        <f t="shared" si="211"/>
        <v>236.90267840513832</v>
      </c>
      <c r="H441" s="56">
        <f t="shared" si="204"/>
        <v>2.4826102599990523</v>
      </c>
      <c r="I441" s="77">
        <v>0</v>
      </c>
      <c r="J441" s="57">
        <v>0</v>
      </c>
      <c r="K441" s="5">
        <f t="shared" si="205"/>
        <v>0</v>
      </c>
      <c r="L441" s="57">
        <v>0</v>
      </c>
      <c r="M441" s="86">
        <f t="shared" si="206"/>
        <v>0</v>
      </c>
      <c r="N441" s="5">
        <f t="shared" si="207"/>
        <v>239.38528866513738</v>
      </c>
      <c r="O441" s="56">
        <f t="shared" si="208"/>
        <v>239.38528866513738</v>
      </c>
    </row>
    <row r="442" spans="1:15" x14ac:dyDescent="0.2">
      <c r="A442" s="59" t="s">
        <v>22</v>
      </c>
      <c r="B442" s="54" t="str">
        <f t="shared" si="209"/>
        <v>Q2/2018</v>
      </c>
      <c r="C442" s="49">
        <f t="shared" si="212"/>
        <v>43191</v>
      </c>
      <c r="D442" s="49">
        <f t="shared" si="213"/>
        <v>43281</v>
      </c>
      <c r="E442" s="54">
        <f t="shared" si="210"/>
        <v>91</v>
      </c>
      <c r="F442" s="55">
        <v>4.4699999999999997E-2</v>
      </c>
      <c r="G442" s="56">
        <f t="shared" si="211"/>
        <v>239.38528866513738</v>
      </c>
      <c r="H442" s="56">
        <f t="shared" si="204"/>
        <v>2.6678014758991213</v>
      </c>
      <c r="I442" s="77">
        <v>0</v>
      </c>
      <c r="J442" s="57">
        <v>0</v>
      </c>
      <c r="K442" s="5">
        <f t="shared" si="205"/>
        <v>0</v>
      </c>
      <c r="L442" s="57">
        <v>0</v>
      </c>
      <c r="M442" s="86">
        <f t="shared" si="206"/>
        <v>0</v>
      </c>
      <c r="N442" s="5">
        <f t="shared" si="207"/>
        <v>242.05309014103651</v>
      </c>
      <c r="O442" s="56">
        <f t="shared" si="208"/>
        <v>242.05309014103651</v>
      </c>
    </row>
    <row r="443" spans="1:15" x14ac:dyDescent="0.2">
      <c r="A443" s="59" t="s">
        <v>22</v>
      </c>
      <c r="B443" s="54" t="str">
        <f t="shared" si="209"/>
        <v>Q3/2018</v>
      </c>
      <c r="C443" s="49">
        <f t="shared" si="212"/>
        <v>43282</v>
      </c>
      <c r="D443" s="49">
        <f t="shared" si="213"/>
        <v>43373</v>
      </c>
      <c r="E443" s="54">
        <f t="shared" si="210"/>
        <v>92</v>
      </c>
      <c r="F443" s="55">
        <v>4.6899999999999997E-2</v>
      </c>
      <c r="G443" s="56">
        <f t="shared" si="211"/>
        <v>242.05309014103651</v>
      </c>
      <c r="H443" s="56">
        <f t="shared" si="204"/>
        <v>2.8613991050425871</v>
      </c>
      <c r="I443" s="122">
        <v>0</v>
      </c>
      <c r="J443" s="57">
        <v>0</v>
      </c>
      <c r="K443" s="5">
        <f t="shared" si="205"/>
        <v>0</v>
      </c>
      <c r="L443" s="57">
        <v>0</v>
      </c>
      <c r="M443" s="86">
        <f t="shared" si="206"/>
        <v>0</v>
      </c>
      <c r="N443" s="5">
        <f t="shared" si="207"/>
        <v>244.91448924607909</v>
      </c>
      <c r="O443" s="56">
        <f t="shared" si="208"/>
        <v>244.91448924607909</v>
      </c>
    </row>
    <row r="444" spans="1:15" x14ac:dyDescent="0.2">
      <c r="A444" s="59" t="s">
        <v>22</v>
      </c>
      <c r="B444" s="54" t="str">
        <f t="shared" si="209"/>
        <v>Q4/2018</v>
      </c>
      <c r="C444" s="49">
        <f t="shared" si="212"/>
        <v>43374</v>
      </c>
      <c r="D444" s="49">
        <f t="shared" si="213"/>
        <v>43465</v>
      </c>
      <c r="E444" s="54">
        <f t="shared" si="210"/>
        <v>92</v>
      </c>
      <c r="F444" s="55">
        <v>4.9599999999999998E-2</v>
      </c>
      <c r="G444" s="56">
        <f t="shared" si="211"/>
        <v>244.91448924607909</v>
      </c>
      <c r="H444" s="56">
        <f t="shared" si="204"/>
        <v>3.0619008145964606</v>
      </c>
      <c r="I444" s="122">
        <v>0</v>
      </c>
      <c r="J444" s="57">
        <v>0</v>
      </c>
      <c r="K444" s="5">
        <f t="shared" si="205"/>
        <v>0</v>
      </c>
      <c r="L444" s="57">
        <v>0</v>
      </c>
      <c r="M444" s="86">
        <f t="shared" si="206"/>
        <v>0</v>
      </c>
      <c r="N444" s="5">
        <f t="shared" si="207"/>
        <v>247.97639006067556</v>
      </c>
      <c r="O444" s="56">
        <f t="shared" si="208"/>
        <v>247.97639006067556</v>
      </c>
    </row>
    <row r="445" spans="1:15" x14ac:dyDescent="0.2">
      <c r="A445" s="59" t="s">
        <v>22</v>
      </c>
      <c r="B445" s="54" t="str">
        <f t="shared" si="209"/>
        <v>Q1/2019</v>
      </c>
      <c r="C445" s="49">
        <f t="shared" si="212"/>
        <v>43466</v>
      </c>
      <c r="D445" s="49">
        <f t="shared" si="213"/>
        <v>43555</v>
      </c>
      <c r="E445" s="54">
        <f t="shared" si="210"/>
        <v>90</v>
      </c>
      <c r="F445" s="55">
        <v>5.1799999999999999E-2</v>
      </c>
      <c r="G445" s="56">
        <f t="shared" si="211"/>
        <v>247.97639006067556</v>
      </c>
      <c r="H445" s="56">
        <f t="shared" si="204"/>
        <v>3.1673039190763541</v>
      </c>
      <c r="I445" s="122">
        <v>0</v>
      </c>
      <c r="J445" s="57">
        <v>0</v>
      </c>
      <c r="K445" s="5">
        <f t="shared" si="205"/>
        <v>0</v>
      </c>
      <c r="L445" s="57">
        <v>0</v>
      </c>
      <c r="M445" s="86">
        <f t="shared" si="206"/>
        <v>0</v>
      </c>
      <c r="N445" s="5">
        <f t="shared" si="207"/>
        <v>251.1436939797519</v>
      </c>
      <c r="O445" s="56">
        <f t="shared" si="208"/>
        <v>251.1436939797519</v>
      </c>
    </row>
    <row r="446" spans="1:15" x14ac:dyDescent="0.2">
      <c r="A446" s="59" t="s">
        <v>22</v>
      </c>
      <c r="B446" s="54" t="str">
        <f t="shared" si="209"/>
        <v>Q2/2019</v>
      </c>
      <c r="C446" s="49">
        <f t="shared" si="212"/>
        <v>43556</v>
      </c>
      <c r="D446" s="49">
        <f t="shared" si="213"/>
        <v>43646</v>
      </c>
      <c r="E446" s="54">
        <f t="shared" si="210"/>
        <v>91</v>
      </c>
      <c r="F446" s="55">
        <v>5.45E-2</v>
      </c>
      <c r="G446" s="56">
        <f t="shared" si="211"/>
        <v>251.1436939797519</v>
      </c>
      <c r="H446" s="56">
        <f t="shared" si="204"/>
        <v>3.4124579460070672</v>
      </c>
      <c r="I446" s="77">
        <v>0</v>
      </c>
      <c r="J446" s="57">
        <v>0</v>
      </c>
      <c r="K446" s="5">
        <f t="shared" si="205"/>
        <v>0</v>
      </c>
      <c r="L446" s="57">
        <v>0</v>
      </c>
      <c r="M446" s="86">
        <f t="shared" si="206"/>
        <v>0</v>
      </c>
      <c r="N446" s="5">
        <f t="shared" si="207"/>
        <v>254.55615192575897</v>
      </c>
      <c r="O446" s="56">
        <f t="shared" si="208"/>
        <v>254.55615192575897</v>
      </c>
    </row>
    <row r="447" spans="1:15" x14ac:dyDescent="0.2">
      <c r="A447" s="59" t="s">
        <v>22</v>
      </c>
      <c r="B447" s="54" t="str">
        <f t="shared" si="209"/>
        <v>Q3/2019</v>
      </c>
      <c r="C447" s="49">
        <f t="shared" si="212"/>
        <v>43647</v>
      </c>
      <c r="D447" s="49">
        <f t="shared" si="213"/>
        <v>43738</v>
      </c>
      <c r="E447" s="54">
        <f t="shared" si="210"/>
        <v>92</v>
      </c>
      <c r="F447" s="55">
        <v>5.5E-2</v>
      </c>
      <c r="G447" s="56">
        <f t="shared" si="211"/>
        <v>254.55615192575897</v>
      </c>
      <c r="H447" s="56">
        <f t="shared" si="204"/>
        <v>3.5289154212173712</v>
      </c>
      <c r="I447" s="77">
        <v>0</v>
      </c>
      <c r="J447" s="57">
        <v>0</v>
      </c>
      <c r="K447" s="5">
        <f t="shared" si="205"/>
        <v>0</v>
      </c>
      <c r="L447" s="57">
        <v>0</v>
      </c>
      <c r="M447" s="86">
        <f t="shared" si="206"/>
        <v>0</v>
      </c>
      <c r="N447" s="5">
        <f t="shared" si="207"/>
        <v>258.08506734697636</v>
      </c>
      <c r="O447" s="56">
        <f t="shared" si="208"/>
        <v>258.08506734697636</v>
      </c>
    </row>
    <row r="448" spans="1:15" x14ac:dyDescent="0.2">
      <c r="A448" s="59" t="s">
        <v>22</v>
      </c>
      <c r="B448" s="54" t="str">
        <f t="shared" si="209"/>
        <v>Q4/2019</v>
      </c>
      <c r="C448" s="49">
        <f t="shared" si="212"/>
        <v>43739</v>
      </c>
      <c r="D448" s="49">
        <f t="shared" si="213"/>
        <v>43830</v>
      </c>
      <c r="E448" s="54">
        <f t="shared" si="210"/>
        <v>92</v>
      </c>
      <c r="F448" s="55">
        <v>5.4199999999999998E-2</v>
      </c>
      <c r="G448" s="56">
        <f t="shared" si="211"/>
        <v>258.08506734697636</v>
      </c>
      <c r="H448" s="56">
        <f t="shared" si="204"/>
        <v>3.5257955611478438</v>
      </c>
      <c r="I448" s="122">
        <v>0</v>
      </c>
      <c r="J448" s="57">
        <v>0</v>
      </c>
      <c r="K448" s="5">
        <f t="shared" si="205"/>
        <v>0</v>
      </c>
      <c r="L448" s="57">
        <v>0</v>
      </c>
      <c r="M448" s="86">
        <f t="shared" si="206"/>
        <v>0</v>
      </c>
      <c r="N448" s="5">
        <f t="shared" si="207"/>
        <v>261.6108629081242</v>
      </c>
      <c r="O448" s="56">
        <f t="shared" si="208"/>
        <v>261.6108629081242</v>
      </c>
    </row>
    <row r="449" spans="1:15" x14ac:dyDescent="0.2">
      <c r="A449" s="59" t="s">
        <v>22</v>
      </c>
      <c r="B449" s="54" t="str">
        <f t="shared" si="209"/>
        <v>Q1/2020</v>
      </c>
      <c r="C449" s="49">
        <f t="shared" si="212"/>
        <v>43831</v>
      </c>
      <c r="D449" s="49">
        <f t="shared" si="213"/>
        <v>43921</v>
      </c>
      <c r="E449" s="54">
        <f t="shared" si="210"/>
        <v>91</v>
      </c>
      <c r="F449" s="55">
        <v>4.9599999999999998E-2</v>
      </c>
      <c r="G449" s="56">
        <f t="shared" si="211"/>
        <v>261.6108629081242</v>
      </c>
      <c r="H449" s="56">
        <f t="shared" si="204"/>
        <v>3.2262480623554901</v>
      </c>
      <c r="I449" s="122">
        <v>0</v>
      </c>
      <c r="J449" s="57">
        <v>0</v>
      </c>
      <c r="K449" s="5">
        <f t="shared" si="205"/>
        <v>0</v>
      </c>
      <c r="L449" s="57">
        <v>0</v>
      </c>
      <c r="M449" s="86">
        <f t="shared" si="206"/>
        <v>0</v>
      </c>
      <c r="N449" s="5">
        <f t="shared" si="207"/>
        <v>264.83711097047967</v>
      </c>
      <c r="O449" s="56">
        <f t="shared" si="208"/>
        <v>264.83711097047967</v>
      </c>
    </row>
    <row r="450" spans="1:15" x14ac:dyDescent="0.2">
      <c r="A450" s="59" t="s">
        <v>22</v>
      </c>
      <c r="B450" s="54" t="str">
        <f t="shared" si="209"/>
        <v>Q2/2020</v>
      </c>
      <c r="C450" s="49">
        <f t="shared" si="212"/>
        <v>43922</v>
      </c>
      <c r="D450" s="49">
        <f t="shared" si="213"/>
        <v>44012</v>
      </c>
      <c r="E450" s="54">
        <f t="shared" si="210"/>
        <v>91</v>
      </c>
      <c r="F450" s="55">
        <v>4.7500000000000001E-2</v>
      </c>
      <c r="G450" s="56">
        <f t="shared" si="211"/>
        <v>264.83711097047967</v>
      </c>
      <c r="H450" s="56">
        <f t="shared" si="204"/>
        <v>3.1277552245079194</v>
      </c>
      <c r="I450" s="77">
        <v>0</v>
      </c>
      <c r="J450" s="57">
        <v>0</v>
      </c>
      <c r="K450" s="5">
        <f>+SUM(I450:J450)</f>
        <v>0</v>
      </c>
      <c r="L450" s="57">
        <v>0</v>
      </c>
      <c r="M450" s="86">
        <f>+SUM(K450:L450)</f>
        <v>0</v>
      </c>
      <c r="N450" s="5">
        <f t="shared" si="207"/>
        <v>267.96486619498756</v>
      </c>
      <c r="O450" s="56">
        <f t="shared" si="208"/>
        <v>267.96486619498756</v>
      </c>
    </row>
    <row r="451" spans="1:15" x14ac:dyDescent="0.2">
      <c r="A451" s="59" t="s">
        <v>22</v>
      </c>
      <c r="B451" s="54" t="str">
        <f t="shared" si="209"/>
        <v>Q3/2020</v>
      </c>
      <c r="C451" s="49">
        <f t="shared" si="212"/>
        <v>44013</v>
      </c>
      <c r="D451" s="49">
        <f t="shared" si="213"/>
        <v>44104</v>
      </c>
      <c r="E451" s="54">
        <f t="shared" si="210"/>
        <v>92</v>
      </c>
      <c r="F451" s="55">
        <v>3.4299999999999997E-2</v>
      </c>
      <c r="G451" s="56">
        <f t="shared" si="211"/>
        <v>267.96486619498756</v>
      </c>
      <c r="H451" s="56">
        <f t="shared" si="204"/>
        <v>2.3103550048221382</v>
      </c>
      <c r="I451" s="77">
        <v>0</v>
      </c>
      <c r="J451" s="57">
        <v>0</v>
      </c>
      <c r="K451" s="5">
        <f>+SUM(I451:J451)</f>
        <v>0</v>
      </c>
      <c r="L451" s="57">
        <v>0</v>
      </c>
      <c r="M451" s="86">
        <f>+SUM(K451:L451)</f>
        <v>0</v>
      </c>
      <c r="N451" s="5">
        <f t="shared" si="207"/>
        <v>270.27522119980972</v>
      </c>
      <c r="O451" s="56">
        <f t="shared" si="208"/>
        <v>270.27522119980972</v>
      </c>
    </row>
    <row r="452" spans="1:15" x14ac:dyDescent="0.2">
      <c r="A452" s="59" t="s">
        <v>45</v>
      </c>
      <c r="B452" s="54" t="str">
        <f t="shared" si="209"/>
        <v>Q4/2020</v>
      </c>
      <c r="C452" s="49">
        <f t="shared" si="212"/>
        <v>44105</v>
      </c>
      <c r="D452" s="49">
        <f t="shared" si="213"/>
        <v>44196</v>
      </c>
      <c r="E452" s="54">
        <f t="shared" si="210"/>
        <v>92</v>
      </c>
      <c r="F452" s="55">
        <v>3.2500000000000001E-2</v>
      </c>
      <c r="G452" s="56">
        <f t="shared" si="211"/>
        <v>270.27522119980972</v>
      </c>
      <c r="H452" s="56">
        <f t="shared" si="204"/>
        <v>2.2079860966869704</v>
      </c>
      <c r="I452" s="122">
        <f>(SUM($H$432:$H$452)/20)</f>
        <v>2.6241603648248346</v>
      </c>
      <c r="J452" s="57">
        <f t="shared" ref="J452:J469" si="214">G452*F452*(E452/(DATE(YEAR(D452),12,31)-DATE(YEAR(D452),1,1)+1))</f>
        <v>2.2079860966869704</v>
      </c>
      <c r="K452" s="5">
        <f t="shared" ref="K452:K469" si="215">+SUM(I452:J452)</f>
        <v>4.8321464615118046</v>
      </c>
      <c r="L452" s="57">
        <f t="shared" ref="L452:L471" si="216">($G$432/20)</f>
        <v>11</v>
      </c>
      <c r="M452" s="86">
        <f t="shared" ref="M452:M469" si="217">+SUM(K452:L452)</f>
        <v>15.832146461511805</v>
      </c>
      <c r="N452" s="5">
        <f t="shared" si="207"/>
        <v>274.69119339318365</v>
      </c>
      <c r="O452" s="56">
        <f t="shared" si="208"/>
        <v>258.85904693167186</v>
      </c>
    </row>
    <row r="453" spans="1:15" x14ac:dyDescent="0.2">
      <c r="A453" s="59" t="s">
        <v>46</v>
      </c>
      <c r="B453" s="54" t="str">
        <f t="shared" si="209"/>
        <v>Q1/2021</v>
      </c>
      <c r="C453" s="49">
        <f t="shared" si="212"/>
        <v>44197</v>
      </c>
      <c r="D453" s="49">
        <f t="shared" si="213"/>
        <v>44286</v>
      </c>
      <c r="E453" s="54">
        <f t="shared" si="210"/>
        <v>90</v>
      </c>
      <c r="F453" s="55">
        <v>3.2500000000000001E-2</v>
      </c>
      <c r="G453" s="56">
        <f t="shared" si="211"/>
        <v>258.85904693167186</v>
      </c>
      <c r="H453" s="56">
        <v>0</v>
      </c>
      <c r="I453" s="122">
        <f t="shared" ref="I453:I471" si="218">(SUM($H$432:$H$452)/20)</f>
        <v>2.6241603648248346</v>
      </c>
      <c r="J453" s="57">
        <f t="shared" si="214"/>
        <v>2.0744183897949049</v>
      </c>
      <c r="K453" s="5">
        <f t="shared" si="215"/>
        <v>4.6985787546197395</v>
      </c>
      <c r="L453" s="57">
        <f t="shared" si="216"/>
        <v>11</v>
      </c>
      <c r="M453" s="86">
        <f t="shared" si="217"/>
        <v>15.698578754619739</v>
      </c>
      <c r="N453" s="5">
        <f t="shared" si="207"/>
        <v>260.93346532146677</v>
      </c>
      <c r="O453" s="56">
        <f t="shared" si="208"/>
        <v>245.23488656684702</v>
      </c>
    </row>
    <row r="454" spans="1:15" x14ac:dyDescent="0.2">
      <c r="A454" s="59" t="s">
        <v>47</v>
      </c>
      <c r="B454" s="54" t="str">
        <f t="shared" si="209"/>
        <v>Q2/2021</v>
      </c>
      <c r="C454" s="49">
        <f>D453+1</f>
        <v>44287</v>
      </c>
      <c r="D454" s="49">
        <f>EOMONTH(D453,3)</f>
        <v>44377</v>
      </c>
      <c r="E454" s="54">
        <f t="shared" si="210"/>
        <v>91</v>
      </c>
      <c r="F454" s="55">
        <v>3.2500000000000001E-2</v>
      </c>
      <c r="G454" s="56">
        <f>O453</f>
        <v>245.23488656684702</v>
      </c>
      <c r="H454" s="56">
        <v>0</v>
      </c>
      <c r="I454" s="122">
        <f t="shared" si="218"/>
        <v>2.6241603648248346</v>
      </c>
      <c r="J454" s="57">
        <f t="shared" si="214"/>
        <v>1.9870744575930139</v>
      </c>
      <c r="K454" s="5">
        <f t="shared" si="215"/>
        <v>4.611234822417849</v>
      </c>
      <c r="L454" s="57">
        <f t="shared" si="216"/>
        <v>11</v>
      </c>
      <c r="M454" s="86">
        <f t="shared" si="217"/>
        <v>15.611234822417849</v>
      </c>
      <c r="N454" s="5">
        <f t="shared" si="207"/>
        <v>247.22196102444005</v>
      </c>
      <c r="O454" s="56">
        <f t="shared" si="208"/>
        <v>231.61072620202219</v>
      </c>
    </row>
    <row r="455" spans="1:15" x14ac:dyDescent="0.2">
      <c r="A455" s="59" t="s">
        <v>48</v>
      </c>
      <c r="B455" s="54" t="str">
        <f t="shared" si="209"/>
        <v>Q3/2021</v>
      </c>
      <c r="C455" s="49">
        <f>D454+1</f>
        <v>44378</v>
      </c>
      <c r="D455" s="49">
        <f>EOMONTH(D454,3)</f>
        <v>44469</v>
      </c>
      <c r="E455" s="54">
        <f t="shared" si="210"/>
        <v>92</v>
      </c>
      <c r="F455" s="55">
        <v>3.5999999999999997E-2</v>
      </c>
      <c r="G455" s="56">
        <f>O454</f>
        <v>231.61072620202219</v>
      </c>
      <c r="H455" s="56">
        <v>0</v>
      </c>
      <c r="I455" s="122">
        <f t="shared" si="218"/>
        <v>2.6241603648248346</v>
      </c>
      <c r="J455" s="57">
        <f t="shared" si="214"/>
        <v>2.1016293840578015</v>
      </c>
      <c r="K455" s="5">
        <f t="shared" si="215"/>
        <v>4.7257897488826366</v>
      </c>
      <c r="L455" s="57">
        <f t="shared" si="216"/>
        <v>11</v>
      </c>
      <c r="M455" s="86">
        <f t="shared" si="217"/>
        <v>15.725789748882637</v>
      </c>
      <c r="N455" s="5">
        <f t="shared" si="207"/>
        <v>233.71235558607998</v>
      </c>
      <c r="O455" s="56">
        <f t="shared" si="208"/>
        <v>217.98656583719736</v>
      </c>
    </row>
    <row r="456" spans="1:15" x14ac:dyDescent="0.2">
      <c r="A456" s="59" t="s">
        <v>49</v>
      </c>
      <c r="B456" s="54" t="str">
        <f t="shared" si="209"/>
        <v>Q4/2021</v>
      </c>
      <c r="C456" s="49">
        <f>D455+1</f>
        <v>44470</v>
      </c>
      <c r="D456" s="49">
        <f t="shared" si="213"/>
        <v>44561</v>
      </c>
      <c r="E456" s="54">
        <f>D456-C456+1</f>
        <v>92</v>
      </c>
      <c r="F456" s="55">
        <v>3.2500000000000001E-2</v>
      </c>
      <c r="G456" s="56">
        <f>O455</f>
        <v>217.98656583719736</v>
      </c>
      <c r="H456" s="56">
        <v>0</v>
      </c>
      <c r="I456" s="122">
        <f t="shared" si="218"/>
        <v>2.6241603648248346</v>
      </c>
      <c r="J456" s="57">
        <f t="shared" si="214"/>
        <v>1.7856981694608771</v>
      </c>
      <c r="K456" s="5">
        <f t="shared" si="215"/>
        <v>4.4098585342857115</v>
      </c>
      <c r="L456" s="57">
        <f t="shared" si="216"/>
        <v>11</v>
      </c>
      <c r="M456" s="86">
        <f t="shared" si="217"/>
        <v>15.409858534285711</v>
      </c>
      <c r="N456" s="5">
        <f>+G456+H456+J456</f>
        <v>219.77226400665825</v>
      </c>
      <c r="O456" s="56">
        <f>G456+H456-L456-I456</f>
        <v>204.36240547237253</v>
      </c>
    </row>
    <row r="457" spans="1:15" x14ac:dyDescent="0.2">
      <c r="A457" s="59" t="s">
        <v>50</v>
      </c>
      <c r="B457" s="54" t="str">
        <f t="shared" si="209"/>
        <v>Q1/2022</v>
      </c>
      <c r="C457" s="49">
        <f>D456+1</f>
        <v>44562</v>
      </c>
      <c r="D457" s="49">
        <f t="shared" si="213"/>
        <v>44651</v>
      </c>
      <c r="E457" s="54">
        <f>D457-C457+1</f>
        <v>90</v>
      </c>
      <c r="F457" s="55">
        <v>3.2500000000000001E-2</v>
      </c>
      <c r="G457" s="56">
        <f>O456</f>
        <v>204.36240547237253</v>
      </c>
      <c r="H457" s="56">
        <v>0</v>
      </c>
      <c r="I457" s="122">
        <f t="shared" si="218"/>
        <v>2.6241603648248346</v>
      </c>
      <c r="J457" s="57">
        <f t="shared" si="214"/>
        <v>1.6376987287854512</v>
      </c>
      <c r="K457" s="5">
        <f t="shared" si="215"/>
        <v>4.261859093610286</v>
      </c>
      <c r="L457" s="57">
        <f t="shared" si="216"/>
        <v>11</v>
      </c>
      <c r="M457" s="86">
        <f t="shared" si="217"/>
        <v>15.261859093610287</v>
      </c>
      <c r="N457" s="5">
        <f>+G457+H457+J457</f>
        <v>206.00010420115797</v>
      </c>
      <c r="O457" s="56">
        <f>G457+H457-L457-I457</f>
        <v>190.7382451075477</v>
      </c>
    </row>
    <row r="458" spans="1:15" x14ac:dyDescent="0.2">
      <c r="A458" s="59" t="s">
        <v>51</v>
      </c>
      <c r="B458" s="54" t="str">
        <f t="shared" si="209"/>
        <v>Q2/2022</v>
      </c>
      <c r="C458" s="49">
        <f>D457+1</f>
        <v>44652</v>
      </c>
      <c r="D458" s="49">
        <f t="shared" si="213"/>
        <v>44742</v>
      </c>
      <c r="E458" s="54">
        <f>D458-C458+1</f>
        <v>91</v>
      </c>
      <c r="F458" s="55">
        <v>3.2500000000000001E-2</v>
      </c>
      <c r="G458" s="56">
        <f>O457</f>
        <v>190.7382451075477</v>
      </c>
      <c r="H458" s="56">
        <v>0</v>
      </c>
      <c r="I458" s="122">
        <f t="shared" si="218"/>
        <v>2.6241603648248346</v>
      </c>
      <c r="J458" s="57">
        <f t="shared" si="214"/>
        <v>1.5455023559056775</v>
      </c>
      <c r="K458" s="5">
        <f t="shared" si="215"/>
        <v>4.1696627207305124</v>
      </c>
      <c r="L458" s="57">
        <f t="shared" si="216"/>
        <v>11</v>
      </c>
      <c r="M458" s="86">
        <f t="shared" si="217"/>
        <v>15.169662720730512</v>
      </c>
      <c r="N458" s="5">
        <f>+G458+H458+J458</f>
        <v>192.28374746345338</v>
      </c>
      <c r="O458" s="56">
        <f>G458+H458-L458-I458</f>
        <v>177.11408474272287</v>
      </c>
    </row>
    <row r="459" spans="1:15" x14ac:dyDescent="0.2">
      <c r="A459" s="59" t="s">
        <v>52</v>
      </c>
      <c r="B459" s="54" t="str">
        <f t="shared" si="209"/>
        <v>Q3/2022</v>
      </c>
      <c r="C459" s="49">
        <f t="shared" ref="C459:C469" si="219">D458+1</f>
        <v>44743</v>
      </c>
      <c r="D459" s="49">
        <f t="shared" si="213"/>
        <v>44834</v>
      </c>
      <c r="E459" s="54">
        <f t="shared" ref="E459:E469" si="220">D459-C459+1</f>
        <v>92</v>
      </c>
      <c r="F459" s="55">
        <v>3.5999999999999997E-2</v>
      </c>
      <c r="G459" s="56">
        <f t="shared" ref="G459:G469" si="221">O458</f>
        <v>177.11408474272287</v>
      </c>
      <c r="H459" s="56">
        <v>0</v>
      </c>
      <c r="I459" s="122">
        <f t="shared" si="218"/>
        <v>2.6241603648248346</v>
      </c>
      <c r="J459" s="57">
        <f t="shared" si="214"/>
        <v>1.6071283525147895</v>
      </c>
      <c r="K459" s="5">
        <f t="shared" si="215"/>
        <v>4.2312887173396243</v>
      </c>
      <c r="L459" s="57">
        <f t="shared" si="216"/>
        <v>11</v>
      </c>
      <c r="M459" s="86">
        <f t="shared" si="217"/>
        <v>15.231288717339623</v>
      </c>
      <c r="N459" s="5">
        <f t="shared" ref="N459:N469" si="222">+G459+H459+J459</f>
        <v>178.72121309523766</v>
      </c>
      <c r="O459" s="56">
        <f t="shared" ref="O459:O469" si="223">G459+H459-L459-I459</f>
        <v>163.48992437789803</v>
      </c>
    </row>
    <row r="460" spans="1:15" x14ac:dyDescent="0.2">
      <c r="A460" s="59" t="s">
        <v>53</v>
      </c>
      <c r="B460" s="54" t="str">
        <f t="shared" si="209"/>
        <v>Q4/2022</v>
      </c>
      <c r="C460" s="49">
        <f t="shared" si="219"/>
        <v>44835</v>
      </c>
      <c r="D460" s="49">
        <f t="shared" si="213"/>
        <v>44926</v>
      </c>
      <c r="E460" s="54">
        <f t="shared" si="220"/>
        <v>92</v>
      </c>
      <c r="F460" s="55">
        <v>4.9099999999999998E-2</v>
      </c>
      <c r="G460" s="56">
        <f t="shared" si="221"/>
        <v>163.48992437789803</v>
      </c>
      <c r="H460" s="56">
        <v>0</v>
      </c>
      <c r="I460" s="122">
        <f t="shared" si="218"/>
        <v>2.6241603648248346</v>
      </c>
      <c r="J460" s="57">
        <f t="shared" si="214"/>
        <v>2.0233333873968244</v>
      </c>
      <c r="K460" s="5">
        <f t="shared" si="215"/>
        <v>4.6474937522216591</v>
      </c>
      <c r="L460" s="57">
        <f t="shared" si="216"/>
        <v>11</v>
      </c>
      <c r="M460" s="86">
        <f t="shared" si="217"/>
        <v>15.64749375222166</v>
      </c>
      <c r="N460" s="5">
        <f t="shared" si="222"/>
        <v>165.51325776529487</v>
      </c>
      <c r="O460" s="56">
        <f t="shared" si="223"/>
        <v>149.8657640130732</v>
      </c>
    </row>
    <row r="461" spans="1:15" x14ac:dyDescent="0.2">
      <c r="A461" s="59" t="s">
        <v>54</v>
      </c>
      <c r="B461" s="54" t="str">
        <f t="shared" si="209"/>
        <v>Q1/2023</v>
      </c>
      <c r="C461" s="49">
        <f t="shared" si="219"/>
        <v>44927</v>
      </c>
      <c r="D461" s="49">
        <f t="shared" si="213"/>
        <v>45016</v>
      </c>
      <c r="E461" s="54">
        <f t="shared" si="220"/>
        <v>90</v>
      </c>
      <c r="F461" s="55">
        <v>6.3100000000000003E-2</v>
      </c>
      <c r="G461" s="56">
        <f t="shared" si="221"/>
        <v>149.8657640130732</v>
      </c>
      <c r="H461" s="56">
        <v>0</v>
      </c>
      <c r="I461" s="122">
        <f t="shared" si="218"/>
        <v>2.6241603648248346</v>
      </c>
      <c r="J461" s="57">
        <f t="shared" si="214"/>
        <v>2.3317470515897063</v>
      </c>
      <c r="K461" s="5">
        <f t="shared" si="215"/>
        <v>4.9559074164145409</v>
      </c>
      <c r="L461" s="57">
        <f t="shared" si="216"/>
        <v>11</v>
      </c>
      <c r="M461" s="86">
        <f t="shared" si="217"/>
        <v>15.95590741641454</v>
      </c>
      <c r="N461" s="5">
        <f t="shared" si="222"/>
        <v>152.1975110646629</v>
      </c>
      <c r="O461" s="56">
        <f t="shared" si="223"/>
        <v>136.24160364824837</v>
      </c>
    </row>
    <row r="462" spans="1:15" x14ac:dyDescent="0.2">
      <c r="A462" s="59" t="s">
        <v>55</v>
      </c>
      <c r="B462" s="54" t="str">
        <f t="shared" si="209"/>
        <v>Q2/2023</v>
      </c>
      <c r="C462" s="49">
        <f t="shared" si="219"/>
        <v>45017</v>
      </c>
      <c r="D462" s="49">
        <f t="shared" si="213"/>
        <v>45107</v>
      </c>
      <c r="E462" s="54">
        <f t="shared" si="220"/>
        <v>91</v>
      </c>
      <c r="F462" s="55">
        <v>6.3100000000000003E-2</v>
      </c>
      <c r="G462" s="56">
        <f t="shared" si="221"/>
        <v>136.24160364824837</v>
      </c>
      <c r="H462" s="56">
        <v>0</v>
      </c>
      <c r="I462" s="122">
        <f t="shared" si="218"/>
        <v>2.6241603648248346</v>
      </c>
      <c r="J462" s="57">
        <f t="shared" si="214"/>
        <v>2.1433230474208411</v>
      </c>
      <c r="K462" s="5">
        <f t="shared" si="215"/>
        <v>4.7674834122456762</v>
      </c>
      <c r="L462" s="57">
        <f t="shared" si="216"/>
        <v>11</v>
      </c>
      <c r="M462" s="86">
        <f t="shared" si="217"/>
        <v>15.767483412245676</v>
      </c>
      <c r="N462" s="5">
        <f t="shared" si="222"/>
        <v>138.38492669566921</v>
      </c>
      <c r="O462" s="56">
        <f t="shared" si="223"/>
        <v>122.61744328342354</v>
      </c>
    </row>
    <row r="463" spans="1:15" x14ac:dyDescent="0.2">
      <c r="A463" s="59" t="s">
        <v>56</v>
      </c>
      <c r="B463" s="54" t="str">
        <f t="shared" si="209"/>
        <v>Q3/2023</v>
      </c>
      <c r="C463" s="49">
        <f t="shared" si="219"/>
        <v>45108</v>
      </c>
      <c r="D463" s="49">
        <f t="shared" si="213"/>
        <v>45199</v>
      </c>
      <c r="E463" s="54">
        <f t="shared" si="220"/>
        <v>92</v>
      </c>
      <c r="F463" s="55">
        <v>6.3100000000000003E-2</v>
      </c>
      <c r="G463" s="56">
        <f t="shared" si="221"/>
        <v>122.61744328342354</v>
      </c>
      <c r="H463" s="56">
        <v>0</v>
      </c>
      <c r="I463" s="122">
        <f t="shared" si="218"/>
        <v>2.6241603648248346</v>
      </c>
      <c r="J463" s="57">
        <f t="shared" si="214"/>
        <v>1.9501884431477547</v>
      </c>
      <c r="K463" s="5">
        <f t="shared" si="215"/>
        <v>4.5743488079725889</v>
      </c>
      <c r="L463" s="57">
        <f t="shared" si="216"/>
        <v>11</v>
      </c>
      <c r="M463" s="86">
        <f t="shared" si="217"/>
        <v>15.574348807972589</v>
      </c>
      <c r="N463" s="5">
        <f t="shared" si="222"/>
        <v>124.56763172657129</v>
      </c>
      <c r="O463" s="56">
        <f t="shared" si="223"/>
        <v>108.99328291859871</v>
      </c>
    </row>
    <row r="464" spans="1:15" x14ac:dyDescent="0.2">
      <c r="A464" s="59" t="s">
        <v>57</v>
      </c>
      <c r="B464" s="54" t="str">
        <f t="shared" si="209"/>
        <v>Q4/2023</v>
      </c>
      <c r="C464" s="49">
        <f t="shared" si="219"/>
        <v>45200</v>
      </c>
      <c r="D464" s="49">
        <f t="shared" si="213"/>
        <v>45291</v>
      </c>
      <c r="E464" s="54">
        <f t="shared" si="220"/>
        <v>92</v>
      </c>
      <c r="F464" s="55">
        <v>6.3100000000000003E-2</v>
      </c>
      <c r="G464" s="56">
        <f t="shared" si="221"/>
        <v>108.99328291859871</v>
      </c>
      <c r="H464" s="56">
        <v>0</v>
      </c>
      <c r="I464" s="122">
        <f t="shared" si="218"/>
        <v>2.6241603648248346</v>
      </c>
      <c r="J464" s="57">
        <f t="shared" si="214"/>
        <v>1.7335008383535597</v>
      </c>
      <c r="K464" s="5">
        <f t="shared" si="215"/>
        <v>4.3576612031783943</v>
      </c>
      <c r="L464" s="57">
        <f t="shared" si="216"/>
        <v>11</v>
      </c>
      <c r="M464" s="86">
        <f t="shared" si="217"/>
        <v>15.357661203178395</v>
      </c>
      <c r="N464" s="5">
        <f t="shared" si="222"/>
        <v>110.72678375695227</v>
      </c>
      <c r="O464" s="56">
        <f t="shared" si="223"/>
        <v>95.369122553773877</v>
      </c>
    </row>
    <row r="465" spans="1:15" x14ac:dyDescent="0.2">
      <c r="A465" s="59" t="s">
        <v>58</v>
      </c>
      <c r="B465" s="54" t="str">
        <f t="shared" si="209"/>
        <v>Q1/2024</v>
      </c>
      <c r="C465" s="49">
        <f t="shared" si="219"/>
        <v>45292</v>
      </c>
      <c r="D465" s="49">
        <f t="shared" si="213"/>
        <v>45382</v>
      </c>
      <c r="E465" s="54">
        <f t="shared" si="220"/>
        <v>91</v>
      </c>
      <c r="F465" s="55">
        <v>6.3100000000000003E-2</v>
      </c>
      <c r="G465" s="56">
        <f t="shared" si="221"/>
        <v>95.369122553773877</v>
      </c>
      <c r="H465" s="56">
        <v>0</v>
      </c>
      <c r="I465" s="122">
        <f t="shared" si="218"/>
        <v>2.6241603648248346</v>
      </c>
      <c r="J465" s="57">
        <f t="shared" si="214"/>
        <v>1.4962268814645492</v>
      </c>
      <c r="K465" s="5">
        <f t="shared" si="215"/>
        <v>4.1203872462893836</v>
      </c>
      <c r="L465" s="57">
        <f t="shared" si="216"/>
        <v>11</v>
      </c>
      <c r="M465" s="86">
        <f t="shared" si="217"/>
        <v>15.120387246289383</v>
      </c>
      <c r="N465" s="5">
        <f t="shared" si="222"/>
        <v>96.865349435238429</v>
      </c>
      <c r="O465" s="56">
        <f t="shared" si="223"/>
        <v>81.744962188949046</v>
      </c>
    </row>
    <row r="466" spans="1:15" x14ac:dyDescent="0.2">
      <c r="A466" s="59" t="s">
        <v>59</v>
      </c>
      <c r="B466" s="54" t="str">
        <f t="shared" si="209"/>
        <v>Q2/2024</v>
      </c>
      <c r="C466" s="49">
        <f t="shared" si="219"/>
        <v>45383</v>
      </c>
      <c r="D466" s="49">
        <f t="shared" si="213"/>
        <v>45473</v>
      </c>
      <c r="E466" s="54">
        <f t="shared" si="220"/>
        <v>91</v>
      </c>
      <c r="F466" s="55">
        <v>6.3100000000000003E-2</v>
      </c>
      <c r="G466" s="56">
        <f t="shared" si="221"/>
        <v>81.744962188949046</v>
      </c>
      <c r="H466" s="56">
        <v>0</v>
      </c>
      <c r="I466" s="122">
        <f t="shared" si="218"/>
        <v>2.6241603648248346</v>
      </c>
      <c r="J466" s="57">
        <f t="shared" si="214"/>
        <v>1.2824801841124709</v>
      </c>
      <c r="K466" s="5">
        <f t="shared" si="215"/>
        <v>3.9066405489373057</v>
      </c>
      <c r="L466" s="57">
        <f t="shared" si="216"/>
        <v>11</v>
      </c>
      <c r="M466" s="86">
        <f t="shared" si="217"/>
        <v>14.906640548937306</v>
      </c>
      <c r="N466" s="5">
        <f t="shared" si="222"/>
        <v>83.027442373061518</v>
      </c>
      <c r="O466" s="56">
        <f t="shared" si="223"/>
        <v>68.120801824124214</v>
      </c>
    </row>
    <row r="467" spans="1:15" x14ac:dyDescent="0.2">
      <c r="A467" s="59" t="s">
        <v>60</v>
      </c>
      <c r="B467" s="54" t="str">
        <f t="shared" si="209"/>
        <v>Q3/2024</v>
      </c>
      <c r="C467" s="49">
        <f t="shared" si="219"/>
        <v>45474</v>
      </c>
      <c r="D467" s="49">
        <f t="shared" si="213"/>
        <v>45565</v>
      </c>
      <c r="E467" s="54">
        <f t="shared" si="220"/>
        <v>92</v>
      </c>
      <c r="F467" s="55">
        <v>6.3100000000000003E-2</v>
      </c>
      <c r="G467" s="56">
        <f t="shared" si="221"/>
        <v>68.120801824124214</v>
      </c>
      <c r="H467" s="56">
        <v>0</v>
      </c>
      <c r="I467" s="122">
        <f t="shared" si="218"/>
        <v>2.6241603648248346</v>
      </c>
      <c r="J467" s="57">
        <f t="shared" si="214"/>
        <v>1.0804778107907265</v>
      </c>
      <c r="K467" s="5">
        <f t="shared" si="215"/>
        <v>3.7046381756155613</v>
      </c>
      <c r="L467" s="57">
        <f t="shared" si="216"/>
        <v>11</v>
      </c>
      <c r="M467" s="86">
        <f t="shared" si="217"/>
        <v>14.70463817561556</v>
      </c>
      <c r="N467" s="5">
        <f t="shared" si="222"/>
        <v>69.20127963491494</v>
      </c>
      <c r="O467" s="56">
        <f t="shared" si="223"/>
        <v>54.496641459299383</v>
      </c>
    </row>
    <row r="468" spans="1:15" x14ac:dyDescent="0.2">
      <c r="A468" s="59" t="s">
        <v>61</v>
      </c>
      <c r="B468" s="54" t="str">
        <f t="shared" si="209"/>
        <v>Q4/2024</v>
      </c>
      <c r="C468" s="49">
        <f t="shared" si="219"/>
        <v>45566</v>
      </c>
      <c r="D468" s="49">
        <f t="shared" si="213"/>
        <v>45657</v>
      </c>
      <c r="E468" s="54">
        <f t="shared" si="220"/>
        <v>92</v>
      </c>
      <c r="F468" s="55">
        <v>6.3100000000000003E-2</v>
      </c>
      <c r="G468" s="56">
        <f t="shared" si="221"/>
        <v>54.496641459299383</v>
      </c>
      <c r="H468" s="56">
        <v>0</v>
      </c>
      <c r="I468" s="122">
        <f t="shared" si="218"/>
        <v>2.6241603648248346</v>
      </c>
      <c r="J468" s="57">
        <f t="shared" si="214"/>
        <v>0.8643822486325814</v>
      </c>
      <c r="K468" s="5">
        <f t="shared" si="215"/>
        <v>3.4885426134574162</v>
      </c>
      <c r="L468" s="57">
        <f t="shared" si="216"/>
        <v>11</v>
      </c>
      <c r="M468" s="86">
        <f t="shared" si="217"/>
        <v>14.488542613457415</v>
      </c>
      <c r="N468" s="5">
        <f t="shared" si="222"/>
        <v>55.361023707931963</v>
      </c>
      <c r="O468" s="56">
        <f t="shared" si="223"/>
        <v>40.872481094474551</v>
      </c>
    </row>
    <row r="469" spans="1:15" x14ac:dyDescent="0.2">
      <c r="A469" s="59" t="s">
        <v>62</v>
      </c>
      <c r="B469" s="54" t="str">
        <f t="shared" si="209"/>
        <v>Q1/2025</v>
      </c>
      <c r="C469" s="49">
        <f t="shared" si="219"/>
        <v>45658</v>
      </c>
      <c r="D469" s="49">
        <f t="shared" si="213"/>
        <v>45747</v>
      </c>
      <c r="E469" s="54">
        <f t="shared" si="220"/>
        <v>90</v>
      </c>
      <c r="F469" s="55">
        <v>6.3100000000000003E-2</v>
      </c>
      <c r="G469" s="56">
        <f t="shared" si="221"/>
        <v>40.872481094474551</v>
      </c>
      <c r="H469" s="56">
        <v>0</v>
      </c>
      <c r="I469" s="122">
        <f t="shared" si="218"/>
        <v>2.6241603648248346</v>
      </c>
      <c r="J469" s="57">
        <f t="shared" si="214"/>
        <v>0.63593101406992047</v>
      </c>
      <c r="K469" s="5">
        <f t="shared" si="215"/>
        <v>3.2600913788947552</v>
      </c>
      <c r="L469" s="57">
        <f t="shared" si="216"/>
        <v>11</v>
      </c>
      <c r="M469" s="86">
        <f t="shared" si="217"/>
        <v>14.260091378894755</v>
      </c>
      <c r="N469" s="5">
        <f t="shared" si="222"/>
        <v>41.508412108544469</v>
      </c>
      <c r="O469" s="56">
        <f t="shared" si="223"/>
        <v>27.248320729649716</v>
      </c>
    </row>
    <row r="470" spans="1:15" x14ac:dyDescent="0.2">
      <c r="A470" s="59" t="s">
        <v>63</v>
      </c>
      <c r="B470" s="54" t="str">
        <f>+IF(MONTH(C470)&lt;4,"Q1",IF(MONTH(C470)&lt;7,"Q2",IF(MONTH(C470)&lt;10,"Q3","Q4")))&amp;"/"&amp;YEAR(C470)</f>
        <v>Q2/2025</v>
      </c>
      <c r="C470" s="49">
        <f>D469+1</f>
        <v>45748</v>
      </c>
      <c r="D470" s="49">
        <f t="shared" si="213"/>
        <v>45838</v>
      </c>
      <c r="E470" s="54">
        <f>D470-C470+1</f>
        <v>91</v>
      </c>
      <c r="F470" s="55">
        <v>6.3100000000000003E-2</v>
      </c>
      <c r="G470" s="56">
        <f>O469</f>
        <v>27.248320729649716</v>
      </c>
      <c r="H470" s="56">
        <v>0</v>
      </c>
      <c r="I470" s="122">
        <f t="shared" si="218"/>
        <v>2.6241603648248346</v>
      </c>
      <c r="J470" s="57">
        <f>G470*F470*(E470/(DATE(YEAR(D470),12,31)-DATE(YEAR(D470),1,1)+1))</f>
        <v>0.4286646094841689</v>
      </c>
      <c r="K470" s="5">
        <f>+SUM(I470:J470)</f>
        <v>3.0528249743090035</v>
      </c>
      <c r="L470" s="57">
        <f t="shared" si="216"/>
        <v>11</v>
      </c>
      <c r="M470" s="86">
        <f>+SUM(K470:L470)</f>
        <v>14.052824974309004</v>
      </c>
      <c r="N470" s="5">
        <f>+G470+H470+J470</f>
        <v>27.676985339133886</v>
      </c>
      <c r="O470" s="56">
        <f>G470+H470-L470-I470</f>
        <v>13.624160364824881</v>
      </c>
    </row>
    <row r="471" spans="1:15" x14ac:dyDescent="0.2">
      <c r="A471" s="59" t="s">
        <v>64</v>
      </c>
      <c r="B471" s="54" t="str">
        <f>+IF(MONTH(C471)&lt;4,"Q1",IF(MONTH(C471)&lt;7,"Q2",IF(MONTH(C471)&lt;10,"Q3","Q4")))&amp;"/"&amp;YEAR(C471)</f>
        <v>Q3/2025</v>
      </c>
      <c r="C471" s="49">
        <f>D470+1</f>
        <v>45839</v>
      </c>
      <c r="D471" s="49">
        <f t="shared" si="213"/>
        <v>45930</v>
      </c>
      <c r="E471" s="54">
        <f>D471-C471+1</f>
        <v>92</v>
      </c>
      <c r="F471" s="55">
        <v>6.3100000000000003E-2</v>
      </c>
      <c r="G471" s="56">
        <f>O470</f>
        <v>13.624160364824881</v>
      </c>
      <c r="H471" s="56">
        <v>0</v>
      </c>
      <c r="I471" s="122">
        <f t="shared" si="218"/>
        <v>2.6241603648248346</v>
      </c>
      <c r="J471" s="57">
        <f>G471*F471*(E471/(DATE(YEAR(D471),12,31)-DATE(YEAR(D471),1,1)+1))</f>
        <v>0.21668760479419566</v>
      </c>
      <c r="K471" s="5">
        <f>+SUM(I471:J471)</f>
        <v>2.8408479696190301</v>
      </c>
      <c r="L471" s="57">
        <f t="shared" si="216"/>
        <v>11</v>
      </c>
      <c r="M471" s="86">
        <f>+SUM(K471:L471)</f>
        <v>13.840847969619031</v>
      </c>
      <c r="N471" s="5">
        <f>+G471+H471+J471</f>
        <v>13.840847969619077</v>
      </c>
      <c r="O471" s="56">
        <f>G471+H471-L471-I471</f>
        <v>4.6629367034256575E-14</v>
      </c>
    </row>
    <row r="472" spans="1:15" ht="21" customHeight="1" thickBot="1" x14ac:dyDescent="0.25">
      <c r="A472" s="98"/>
      <c r="B472" s="99"/>
      <c r="C472" s="100"/>
      <c r="D472" s="100"/>
      <c r="E472" s="99"/>
      <c r="F472" s="99"/>
      <c r="G472" s="88">
        <f>SUM(G432:G456)</f>
        <v>6030.4300478325558</v>
      </c>
      <c r="H472" s="88">
        <f>SUM(H432:H469)</f>
        <v>52.483207296496694</v>
      </c>
      <c r="I472" s="89">
        <f>SUM(I432:I471)</f>
        <v>52.483207296496673</v>
      </c>
      <c r="J472" s="89">
        <f t="shared" ref="J472:O472" si="224">SUM(J432:J471)</f>
        <v>31.134079056056787</v>
      </c>
      <c r="K472" s="89">
        <f t="shared" si="224"/>
        <v>83.617286352553478</v>
      </c>
      <c r="L472" s="89">
        <f t="shared" si="224"/>
        <v>220</v>
      </c>
      <c r="M472" s="89">
        <f t="shared" si="224"/>
        <v>303.61728635255344</v>
      </c>
      <c r="N472" s="89">
        <f t="shared" si="224"/>
        <v>7748.9465779640896</v>
      </c>
      <c r="O472" s="89">
        <f t="shared" si="224"/>
        <v>7445.329291611537</v>
      </c>
    </row>
    <row r="473" spans="1:15" ht="13.5" thickTop="1" x14ac:dyDescent="0.2"/>
    <row r="474" spans="1:15" ht="36.75" x14ac:dyDescent="0.2">
      <c r="A474" s="58" t="s">
        <v>44</v>
      </c>
      <c r="B474" s="58" t="s">
        <v>3</v>
      </c>
      <c r="C474" s="58" t="s">
        <v>4</v>
      </c>
      <c r="D474" s="58" t="s">
        <v>5</v>
      </c>
      <c r="E474" s="58" t="s">
        <v>6</v>
      </c>
      <c r="F474" s="58" t="s">
        <v>7</v>
      </c>
      <c r="G474" s="58" t="s">
        <v>71</v>
      </c>
      <c r="H474" s="58" t="s">
        <v>72</v>
      </c>
      <c r="I474" s="73" t="s">
        <v>73</v>
      </c>
      <c r="J474" s="74" t="s">
        <v>74</v>
      </c>
      <c r="K474" s="74" t="s">
        <v>75</v>
      </c>
      <c r="L474" s="74" t="s">
        <v>76</v>
      </c>
      <c r="M474" s="75" t="s">
        <v>66</v>
      </c>
      <c r="N474" s="58" t="s">
        <v>77</v>
      </c>
      <c r="O474" s="58" t="s">
        <v>78</v>
      </c>
    </row>
    <row r="475" spans="1:15" x14ac:dyDescent="0.2">
      <c r="A475" s="123" t="s">
        <v>37</v>
      </c>
      <c r="B475" s="325" t="s">
        <v>54</v>
      </c>
      <c r="C475" s="49">
        <f>VLOOKUP(B475,A$1:F$33,2,FALSE)</f>
        <v>42352</v>
      </c>
      <c r="D475" s="49">
        <f>DATE(YEAR(C475),IF(MONTH(C475)&lt;=3,3,IF(MONTH(C475)&lt;=6,6,IF(MONTH(C475)&lt;=9,9,12))),IF(OR(MONTH(C475)&lt;=3,MONTH(C475)&gt;=10),31,30))</f>
        <v>42369</v>
      </c>
      <c r="E475" s="54">
        <f>D475-C475+1</f>
        <v>18</v>
      </c>
      <c r="F475" s="55">
        <v>3.2500000000000001E-2</v>
      </c>
      <c r="G475" s="56">
        <f>VLOOKUP(B475,$A$1:$F$33,5,FALSE)</f>
        <v>299</v>
      </c>
      <c r="H475" s="56">
        <f t="shared" ref="H475:H495" si="225">G475*F475*(E475/(DATE(YEAR(D475),12,31)-DATE(YEAR(D475),1,1)+1))</f>
        <v>0.47921917808219183</v>
      </c>
      <c r="I475" s="122">
        <v>0</v>
      </c>
      <c r="J475" s="57">
        <v>0</v>
      </c>
      <c r="K475" s="5">
        <f t="shared" ref="K475:K492" si="226">+SUM(I475:J475)</f>
        <v>0</v>
      </c>
      <c r="L475" s="57">
        <v>0</v>
      </c>
      <c r="M475" s="86">
        <f t="shared" ref="M475:M492" si="227">+SUM(K475:L475)</f>
        <v>0</v>
      </c>
      <c r="N475" s="5">
        <f t="shared" ref="N475:N498" si="228">+G475+H475+J475</f>
        <v>299.47921917808219</v>
      </c>
      <c r="O475" s="56">
        <f t="shared" ref="O475:O498" si="229">G475+H475-L475-I475</f>
        <v>299.47921917808219</v>
      </c>
    </row>
    <row r="476" spans="1:15" x14ac:dyDescent="0.2">
      <c r="A476" s="59" t="s">
        <v>22</v>
      </c>
      <c r="B476" s="54" t="str">
        <f t="shared" ref="B476:B512" si="230">+IF(MONTH(C476)&lt;4,"Q1",IF(MONTH(C476)&lt;7,"Q2",IF(MONTH(C476)&lt;10,"Q3","Q4")))&amp;"/"&amp;YEAR(C476)</f>
        <v>Q1/2016</v>
      </c>
      <c r="C476" s="49">
        <f>D475+1</f>
        <v>42370</v>
      </c>
      <c r="D476" s="49">
        <f>EOMONTH(D475,3)</f>
        <v>42460</v>
      </c>
      <c r="E476" s="54">
        <f t="shared" ref="E476:E498" si="231">D476-C476+1</f>
        <v>91</v>
      </c>
      <c r="F476" s="55">
        <v>3.2500000000000001E-2</v>
      </c>
      <c r="G476" s="56">
        <f t="shared" ref="G476:G496" si="232">O475</f>
        <v>299.47921917808219</v>
      </c>
      <c r="H476" s="56">
        <f t="shared" si="225"/>
        <v>2.4199721057901042</v>
      </c>
      <c r="I476" s="122">
        <v>0</v>
      </c>
      <c r="J476" s="57">
        <v>0</v>
      </c>
      <c r="K476" s="5">
        <f t="shared" si="226"/>
        <v>0</v>
      </c>
      <c r="L476" s="57">
        <v>0</v>
      </c>
      <c r="M476" s="86">
        <f t="shared" si="227"/>
        <v>0</v>
      </c>
      <c r="N476" s="5">
        <f t="shared" si="228"/>
        <v>301.89919128387231</v>
      </c>
      <c r="O476" s="56">
        <f t="shared" si="229"/>
        <v>301.89919128387231</v>
      </c>
    </row>
    <row r="477" spans="1:15" x14ac:dyDescent="0.2">
      <c r="A477" s="59" t="s">
        <v>22</v>
      </c>
      <c r="B477" s="54" t="str">
        <f t="shared" si="230"/>
        <v>Q2/2016</v>
      </c>
      <c r="C477" s="49">
        <f t="shared" ref="C477:C496" si="233">D476+1</f>
        <v>42461</v>
      </c>
      <c r="D477" s="49">
        <f t="shared" ref="D477:D514" si="234">EOMONTH(D476,3)</f>
        <v>42551</v>
      </c>
      <c r="E477" s="54">
        <f t="shared" si="231"/>
        <v>91</v>
      </c>
      <c r="F477" s="55">
        <v>3.4599999999999999E-2</v>
      </c>
      <c r="G477" s="56">
        <f t="shared" si="232"/>
        <v>301.89919128387231</v>
      </c>
      <c r="H477" s="56">
        <f t="shared" si="225"/>
        <v>2.5971579062196732</v>
      </c>
      <c r="I477" s="122">
        <v>0</v>
      </c>
      <c r="J477" s="57">
        <v>0</v>
      </c>
      <c r="K477" s="5">
        <f t="shared" si="226"/>
        <v>0</v>
      </c>
      <c r="L477" s="57">
        <v>0</v>
      </c>
      <c r="M477" s="86">
        <f t="shared" si="227"/>
        <v>0</v>
      </c>
      <c r="N477" s="5">
        <f t="shared" si="228"/>
        <v>304.49634919009196</v>
      </c>
      <c r="O477" s="56">
        <f t="shared" si="229"/>
        <v>304.49634919009196</v>
      </c>
    </row>
    <row r="478" spans="1:15" x14ac:dyDescent="0.2">
      <c r="A478" s="59" t="s">
        <v>22</v>
      </c>
      <c r="B478" s="54" t="str">
        <f t="shared" si="230"/>
        <v>Q3/2016</v>
      </c>
      <c r="C478" s="49">
        <f t="shared" si="233"/>
        <v>42552</v>
      </c>
      <c r="D478" s="49">
        <f t="shared" si="234"/>
        <v>42643</v>
      </c>
      <c r="E478" s="54">
        <f t="shared" si="231"/>
        <v>92</v>
      </c>
      <c r="F478" s="55">
        <v>3.5000000000000003E-2</v>
      </c>
      <c r="G478" s="56">
        <f t="shared" si="232"/>
        <v>304.49634919009196</v>
      </c>
      <c r="H478" s="56">
        <f t="shared" si="225"/>
        <v>2.6789023070822298</v>
      </c>
      <c r="I478" s="122">
        <v>0</v>
      </c>
      <c r="J478" s="57">
        <v>0</v>
      </c>
      <c r="K478" s="5">
        <f t="shared" si="226"/>
        <v>0</v>
      </c>
      <c r="L478" s="57">
        <v>0</v>
      </c>
      <c r="M478" s="86">
        <f t="shared" si="227"/>
        <v>0</v>
      </c>
      <c r="N478" s="5">
        <f t="shared" si="228"/>
        <v>307.1752514971742</v>
      </c>
      <c r="O478" s="56">
        <f t="shared" si="229"/>
        <v>307.1752514971742</v>
      </c>
    </row>
    <row r="479" spans="1:15" x14ac:dyDescent="0.2">
      <c r="A479" s="59" t="s">
        <v>22</v>
      </c>
      <c r="B479" s="54" t="str">
        <f t="shared" si="230"/>
        <v>Q4/2016</v>
      </c>
      <c r="C479" s="49">
        <f t="shared" si="233"/>
        <v>42644</v>
      </c>
      <c r="D479" s="49">
        <f t="shared" si="234"/>
        <v>42735</v>
      </c>
      <c r="E479" s="54">
        <f t="shared" si="231"/>
        <v>92</v>
      </c>
      <c r="F479" s="55">
        <v>3.5000000000000003E-2</v>
      </c>
      <c r="G479" s="56">
        <f t="shared" si="232"/>
        <v>307.1752514971742</v>
      </c>
      <c r="H479" s="56">
        <f t="shared" si="225"/>
        <v>2.7024707918603852</v>
      </c>
      <c r="I479" s="77">
        <v>0</v>
      </c>
      <c r="J479" s="57">
        <v>0</v>
      </c>
      <c r="K479" s="5">
        <f t="shared" si="226"/>
        <v>0</v>
      </c>
      <c r="L479" s="57">
        <v>0</v>
      </c>
      <c r="M479" s="86">
        <f t="shared" si="227"/>
        <v>0</v>
      </c>
      <c r="N479" s="5">
        <f t="shared" si="228"/>
        <v>309.87772228903458</v>
      </c>
      <c r="O479" s="56">
        <f t="shared" si="229"/>
        <v>309.87772228903458</v>
      </c>
    </row>
    <row r="480" spans="1:15" x14ac:dyDescent="0.2">
      <c r="A480" s="59" t="s">
        <v>22</v>
      </c>
      <c r="B480" s="54" t="str">
        <f t="shared" si="230"/>
        <v>Q1/2017</v>
      </c>
      <c r="C480" s="49">
        <f t="shared" si="233"/>
        <v>42736</v>
      </c>
      <c r="D480" s="49">
        <f t="shared" si="234"/>
        <v>42825</v>
      </c>
      <c r="E480" s="54">
        <f t="shared" si="231"/>
        <v>90</v>
      </c>
      <c r="F480" s="55">
        <v>3.5000000000000003E-2</v>
      </c>
      <c r="G480" s="56">
        <f t="shared" si="232"/>
        <v>309.87772228903458</v>
      </c>
      <c r="H480" s="56">
        <f t="shared" si="225"/>
        <v>2.6742871923574216</v>
      </c>
      <c r="I480" s="77">
        <v>0</v>
      </c>
      <c r="J480" s="57">
        <v>0</v>
      </c>
      <c r="K480" s="5">
        <f t="shared" si="226"/>
        <v>0</v>
      </c>
      <c r="L480" s="57">
        <v>0</v>
      </c>
      <c r="M480" s="86">
        <f t="shared" si="227"/>
        <v>0</v>
      </c>
      <c r="N480" s="5">
        <f t="shared" si="228"/>
        <v>312.55200948139202</v>
      </c>
      <c r="O480" s="56">
        <f t="shared" si="229"/>
        <v>312.55200948139202</v>
      </c>
    </row>
    <row r="481" spans="1:15" x14ac:dyDescent="0.2">
      <c r="A481" s="59" t="s">
        <v>22</v>
      </c>
      <c r="B481" s="54" t="str">
        <f t="shared" si="230"/>
        <v>Q2/2017</v>
      </c>
      <c r="C481" s="49">
        <f t="shared" si="233"/>
        <v>42826</v>
      </c>
      <c r="D481" s="49">
        <f t="shared" si="234"/>
        <v>42916</v>
      </c>
      <c r="E481" s="54">
        <f t="shared" si="231"/>
        <v>91</v>
      </c>
      <c r="F481" s="55">
        <v>3.7100000000000001E-2</v>
      </c>
      <c r="G481" s="56">
        <f t="shared" si="232"/>
        <v>312.55200948139202</v>
      </c>
      <c r="H481" s="56">
        <f t="shared" si="225"/>
        <v>2.8909776416715829</v>
      </c>
      <c r="I481" s="122">
        <v>0</v>
      </c>
      <c r="J481" s="57">
        <v>0</v>
      </c>
      <c r="K481" s="5">
        <f t="shared" si="226"/>
        <v>0</v>
      </c>
      <c r="L481" s="57">
        <v>0</v>
      </c>
      <c r="M481" s="86">
        <f t="shared" si="227"/>
        <v>0</v>
      </c>
      <c r="N481" s="5">
        <f t="shared" si="228"/>
        <v>315.44298712306363</v>
      </c>
      <c r="O481" s="56">
        <f t="shared" si="229"/>
        <v>315.44298712306363</v>
      </c>
    </row>
    <row r="482" spans="1:15" x14ac:dyDescent="0.2">
      <c r="A482" s="59" t="s">
        <v>22</v>
      </c>
      <c r="B482" s="54" t="str">
        <f t="shared" si="230"/>
        <v>Q3/2017</v>
      </c>
      <c r="C482" s="49">
        <f t="shared" si="233"/>
        <v>42917</v>
      </c>
      <c r="D482" s="49">
        <f t="shared" si="234"/>
        <v>43008</v>
      </c>
      <c r="E482" s="54">
        <f t="shared" si="231"/>
        <v>92</v>
      </c>
      <c r="F482" s="55">
        <v>3.9600000000000003E-2</v>
      </c>
      <c r="G482" s="56">
        <f t="shared" si="232"/>
        <v>315.44298712306363</v>
      </c>
      <c r="H482" s="56">
        <f t="shared" si="225"/>
        <v>3.1485531251691659</v>
      </c>
      <c r="I482" s="122">
        <v>0</v>
      </c>
      <c r="J482" s="57">
        <v>0</v>
      </c>
      <c r="K482" s="5">
        <f t="shared" si="226"/>
        <v>0</v>
      </c>
      <c r="L482" s="57">
        <v>0</v>
      </c>
      <c r="M482" s="86">
        <f t="shared" si="227"/>
        <v>0</v>
      </c>
      <c r="N482" s="5">
        <f t="shared" si="228"/>
        <v>318.59154024823277</v>
      </c>
      <c r="O482" s="56">
        <f t="shared" si="229"/>
        <v>318.59154024823277</v>
      </c>
    </row>
    <row r="483" spans="1:15" x14ac:dyDescent="0.2">
      <c r="A483" s="59" t="s">
        <v>22</v>
      </c>
      <c r="B483" s="54" t="str">
        <f t="shared" si="230"/>
        <v>Q4/2017</v>
      </c>
      <c r="C483" s="49">
        <f t="shared" si="233"/>
        <v>43009</v>
      </c>
      <c r="D483" s="49">
        <f t="shared" si="234"/>
        <v>43100</v>
      </c>
      <c r="E483" s="54">
        <f t="shared" si="231"/>
        <v>92</v>
      </c>
      <c r="F483" s="55">
        <v>4.2099999999999999E-2</v>
      </c>
      <c r="G483" s="56">
        <f t="shared" si="232"/>
        <v>318.59154024823277</v>
      </c>
      <c r="H483" s="56">
        <f t="shared" si="225"/>
        <v>3.3807363114779596</v>
      </c>
      <c r="I483" s="122">
        <v>0</v>
      </c>
      <c r="J483" s="57">
        <v>0</v>
      </c>
      <c r="K483" s="5">
        <f t="shared" si="226"/>
        <v>0</v>
      </c>
      <c r="L483" s="57">
        <v>0</v>
      </c>
      <c r="M483" s="86">
        <f t="shared" si="227"/>
        <v>0</v>
      </c>
      <c r="N483" s="5">
        <f t="shared" si="228"/>
        <v>321.97227655971074</v>
      </c>
      <c r="O483" s="56">
        <f t="shared" si="229"/>
        <v>321.97227655971074</v>
      </c>
    </row>
    <row r="484" spans="1:15" x14ac:dyDescent="0.2">
      <c r="A484" s="59" t="s">
        <v>22</v>
      </c>
      <c r="B484" s="54" t="str">
        <f t="shared" si="230"/>
        <v>Q1/2018</v>
      </c>
      <c r="C484" s="49">
        <f t="shared" si="233"/>
        <v>43101</v>
      </c>
      <c r="D484" s="49">
        <f t="shared" si="234"/>
        <v>43190</v>
      </c>
      <c r="E484" s="54">
        <f t="shared" si="231"/>
        <v>90</v>
      </c>
      <c r="F484" s="55">
        <v>4.2500000000000003E-2</v>
      </c>
      <c r="G484" s="56">
        <f t="shared" si="232"/>
        <v>321.97227655971074</v>
      </c>
      <c r="H484" s="56">
        <f t="shared" si="225"/>
        <v>3.3740930351805307</v>
      </c>
      <c r="I484" s="77">
        <v>0</v>
      </c>
      <c r="J484" s="57">
        <v>0</v>
      </c>
      <c r="K484" s="5">
        <f t="shared" si="226"/>
        <v>0</v>
      </c>
      <c r="L484" s="57">
        <v>0</v>
      </c>
      <c r="M484" s="86">
        <f t="shared" si="227"/>
        <v>0</v>
      </c>
      <c r="N484" s="5">
        <f t="shared" si="228"/>
        <v>325.34636959489126</v>
      </c>
      <c r="O484" s="56">
        <f t="shared" si="229"/>
        <v>325.34636959489126</v>
      </c>
    </row>
    <row r="485" spans="1:15" x14ac:dyDescent="0.2">
      <c r="A485" s="59" t="s">
        <v>22</v>
      </c>
      <c r="B485" s="54" t="str">
        <f t="shared" si="230"/>
        <v>Q2/2018</v>
      </c>
      <c r="C485" s="49">
        <f t="shared" si="233"/>
        <v>43191</v>
      </c>
      <c r="D485" s="49">
        <f t="shared" si="234"/>
        <v>43281</v>
      </c>
      <c r="E485" s="54">
        <f t="shared" si="231"/>
        <v>91</v>
      </c>
      <c r="F485" s="55">
        <v>4.4699999999999997E-2</v>
      </c>
      <c r="G485" s="56">
        <f t="shared" si="232"/>
        <v>325.34636959489126</v>
      </c>
      <c r="H485" s="56">
        <f t="shared" si="225"/>
        <v>3.6257847331538056</v>
      </c>
      <c r="I485" s="77">
        <v>0</v>
      </c>
      <c r="J485" s="57">
        <v>0</v>
      </c>
      <c r="K485" s="5">
        <f t="shared" si="226"/>
        <v>0</v>
      </c>
      <c r="L485" s="57">
        <v>0</v>
      </c>
      <c r="M485" s="86">
        <f t="shared" si="227"/>
        <v>0</v>
      </c>
      <c r="N485" s="5">
        <f t="shared" si="228"/>
        <v>328.97215432804506</v>
      </c>
      <c r="O485" s="56">
        <f t="shared" si="229"/>
        <v>328.97215432804506</v>
      </c>
    </row>
    <row r="486" spans="1:15" x14ac:dyDescent="0.2">
      <c r="A486" s="59" t="s">
        <v>22</v>
      </c>
      <c r="B486" s="54" t="str">
        <f t="shared" si="230"/>
        <v>Q3/2018</v>
      </c>
      <c r="C486" s="49">
        <f t="shared" si="233"/>
        <v>43282</v>
      </c>
      <c r="D486" s="49">
        <f t="shared" si="234"/>
        <v>43373</v>
      </c>
      <c r="E486" s="54">
        <f t="shared" si="231"/>
        <v>92</v>
      </c>
      <c r="F486" s="55">
        <v>4.6899999999999997E-2</v>
      </c>
      <c r="G486" s="56">
        <f t="shared" si="232"/>
        <v>328.97215432804506</v>
      </c>
      <c r="H486" s="56">
        <f t="shared" si="225"/>
        <v>3.8889015109442435</v>
      </c>
      <c r="I486" s="122">
        <v>0</v>
      </c>
      <c r="J486" s="57">
        <v>0</v>
      </c>
      <c r="K486" s="5">
        <f t="shared" si="226"/>
        <v>0</v>
      </c>
      <c r="L486" s="57">
        <v>0</v>
      </c>
      <c r="M486" s="86">
        <f t="shared" si="227"/>
        <v>0</v>
      </c>
      <c r="N486" s="5">
        <f t="shared" si="228"/>
        <v>332.86105583898933</v>
      </c>
      <c r="O486" s="56">
        <f t="shared" si="229"/>
        <v>332.86105583898933</v>
      </c>
    </row>
    <row r="487" spans="1:15" x14ac:dyDescent="0.2">
      <c r="A487" s="59" t="s">
        <v>22</v>
      </c>
      <c r="B487" s="54" t="str">
        <f t="shared" si="230"/>
        <v>Q4/2018</v>
      </c>
      <c r="C487" s="49">
        <f t="shared" si="233"/>
        <v>43374</v>
      </c>
      <c r="D487" s="49">
        <f t="shared" si="234"/>
        <v>43465</v>
      </c>
      <c r="E487" s="54">
        <f t="shared" si="231"/>
        <v>92</v>
      </c>
      <c r="F487" s="55">
        <v>4.9599999999999998E-2</v>
      </c>
      <c r="G487" s="56">
        <f t="shared" si="232"/>
        <v>332.86105583898933</v>
      </c>
      <c r="H487" s="56">
        <f t="shared" si="225"/>
        <v>4.1614015616560991</v>
      </c>
      <c r="I487" s="122">
        <v>0</v>
      </c>
      <c r="J487" s="57">
        <v>0</v>
      </c>
      <c r="K487" s="5">
        <f t="shared" si="226"/>
        <v>0</v>
      </c>
      <c r="L487" s="57">
        <v>0</v>
      </c>
      <c r="M487" s="86">
        <f t="shared" si="227"/>
        <v>0</v>
      </c>
      <c r="N487" s="5">
        <f t="shared" si="228"/>
        <v>337.02245740064541</v>
      </c>
      <c r="O487" s="56">
        <f t="shared" si="229"/>
        <v>337.02245740064541</v>
      </c>
    </row>
    <row r="488" spans="1:15" x14ac:dyDescent="0.2">
      <c r="A488" s="59" t="s">
        <v>22</v>
      </c>
      <c r="B488" s="54" t="str">
        <f t="shared" si="230"/>
        <v>Q1/2019</v>
      </c>
      <c r="C488" s="49">
        <f t="shared" si="233"/>
        <v>43466</v>
      </c>
      <c r="D488" s="49">
        <f t="shared" si="234"/>
        <v>43555</v>
      </c>
      <c r="E488" s="54">
        <f t="shared" si="231"/>
        <v>90</v>
      </c>
      <c r="F488" s="55">
        <v>5.1799999999999999E-2</v>
      </c>
      <c r="G488" s="56">
        <f t="shared" si="232"/>
        <v>337.02245740064541</v>
      </c>
      <c r="H488" s="56">
        <f t="shared" si="225"/>
        <v>4.3046539627446814</v>
      </c>
      <c r="I488" s="122">
        <v>0</v>
      </c>
      <c r="J488" s="57">
        <v>0</v>
      </c>
      <c r="K488" s="5">
        <f t="shared" si="226"/>
        <v>0</v>
      </c>
      <c r="L488" s="57">
        <v>0</v>
      </c>
      <c r="M488" s="86">
        <f t="shared" si="227"/>
        <v>0</v>
      </c>
      <c r="N488" s="5">
        <f t="shared" si="228"/>
        <v>341.32711136339009</v>
      </c>
      <c r="O488" s="56">
        <f t="shared" si="229"/>
        <v>341.32711136339009</v>
      </c>
    </row>
    <row r="489" spans="1:15" x14ac:dyDescent="0.2">
      <c r="A489" s="59" t="s">
        <v>22</v>
      </c>
      <c r="B489" s="54" t="str">
        <f t="shared" si="230"/>
        <v>Q2/2019</v>
      </c>
      <c r="C489" s="49">
        <f t="shared" si="233"/>
        <v>43556</v>
      </c>
      <c r="D489" s="49">
        <f t="shared" si="234"/>
        <v>43646</v>
      </c>
      <c r="E489" s="54">
        <f t="shared" si="231"/>
        <v>91</v>
      </c>
      <c r="F489" s="55">
        <v>5.45E-2</v>
      </c>
      <c r="G489" s="56">
        <f t="shared" si="232"/>
        <v>341.32711136339009</v>
      </c>
      <c r="H489" s="56">
        <f t="shared" si="225"/>
        <v>4.637840572073241</v>
      </c>
      <c r="I489" s="77">
        <v>0</v>
      </c>
      <c r="J489" s="57">
        <v>0</v>
      </c>
      <c r="K489" s="5">
        <f t="shared" si="226"/>
        <v>0</v>
      </c>
      <c r="L489" s="57">
        <v>0</v>
      </c>
      <c r="M489" s="86">
        <f t="shared" si="227"/>
        <v>0</v>
      </c>
      <c r="N489" s="5">
        <f t="shared" si="228"/>
        <v>345.96495193546332</v>
      </c>
      <c r="O489" s="56">
        <f t="shared" si="229"/>
        <v>345.96495193546332</v>
      </c>
    </row>
    <row r="490" spans="1:15" x14ac:dyDescent="0.2">
      <c r="A490" s="59" t="s">
        <v>22</v>
      </c>
      <c r="B490" s="54" t="str">
        <f t="shared" si="230"/>
        <v>Q3/2019</v>
      </c>
      <c r="C490" s="49">
        <f t="shared" si="233"/>
        <v>43647</v>
      </c>
      <c r="D490" s="49">
        <f t="shared" si="234"/>
        <v>43738</v>
      </c>
      <c r="E490" s="54">
        <f t="shared" si="231"/>
        <v>92</v>
      </c>
      <c r="F490" s="55">
        <v>5.5E-2</v>
      </c>
      <c r="G490" s="56">
        <f t="shared" si="232"/>
        <v>345.96495193546332</v>
      </c>
      <c r="H490" s="56">
        <f t="shared" si="225"/>
        <v>4.7961168679272452</v>
      </c>
      <c r="I490" s="77">
        <v>0</v>
      </c>
      <c r="J490" s="57">
        <v>0</v>
      </c>
      <c r="K490" s="5">
        <f t="shared" si="226"/>
        <v>0</v>
      </c>
      <c r="L490" s="57">
        <v>0</v>
      </c>
      <c r="M490" s="86">
        <f t="shared" si="227"/>
        <v>0</v>
      </c>
      <c r="N490" s="5">
        <f t="shared" si="228"/>
        <v>350.76106880339057</v>
      </c>
      <c r="O490" s="56">
        <f t="shared" si="229"/>
        <v>350.76106880339057</v>
      </c>
    </row>
    <row r="491" spans="1:15" x14ac:dyDescent="0.2">
      <c r="A491" s="59" t="s">
        <v>22</v>
      </c>
      <c r="B491" s="54" t="str">
        <f t="shared" si="230"/>
        <v>Q4/2019</v>
      </c>
      <c r="C491" s="49">
        <f t="shared" si="233"/>
        <v>43739</v>
      </c>
      <c r="D491" s="49">
        <f t="shared" si="234"/>
        <v>43830</v>
      </c>
      <c r="E491" s="54">
        <f t="shared" si="231"/>
        <v>92</v>
      </c>
      <c r="F491" s="55">
        <v>5.4199999999999998E-2</v>
      </c>
      <c r="G491" s="56">
        <f t="shared" si="232"/>
        <v>350.76106880339057</v>
      </c>
      <c r="H491" s="56">
        <f t="shared" si="225"/>
        <v>4.7918766944691145</v>
      </c>
      <c r="I491" s="122">
        <v>0</v>
      </c>
      <c r="J491" s="57">
        <v>0</v>
      </c>
      <c r="K491" s="5">
        <f t="shared" si="226"/>
        <v>0</v>
      </c>
      <c r="L491" s="57">
        <v>0</v>
      </c>
      <c r="M491" s="86">
        <f t="shared" si="227"/>
        <v>0</v>
      </c>
      <c r="N491" s="5">
        <f t="shared" si="228"/>
        <v>355.5529454978597</v>
      </c>
      <c r="O491" s="56">
        <f t="shared" si="229"/>
        <v>355.5529454978597</v>
      </c>
    </row>
    <row r="492" spans="1:15" x14ac:dyDescent="0.2">
      <c r="A492" s="59" t="s">
        <v>22</v>
      </c>
      <c r="B492" s="54" t="str">
        <f t="shared" si="230"/>
        <v>Q1/2020</v>
      </c>
      <c r="C492" s="49">
        <f t="shared" si="233"/>
        <v>43831</v>
      </c>
      <c r="D492" s="49">
        <f t="shared" si="234"/>
        <v>43921</v>
      </c>
      <c r="E492" s="54">
        <f t="shared" si="231"/>
        <v>91</v>
      </c>
      <c r="F492" s="55">
        <v>4.9599999999999998E-2</v>
      </c>
      <c r="G492" s="56">
        <f t="shared" si="232"/>
        <v>355.5529454978597</v>
      </c>
      <c r="H492" s="56">
        <f t="shared" si="225"/>
        <v>4.3847644120195071</v>
      </c>
      <c r="I492" s="122">
        <v>0</v>
      </c>
      <c r="J492" s="57">
        <v>0</v>
      </c>
      <c r="K492" s="5">
        <f t="shared" si="226"/>
        <v>0</v>
      </c>
      <c r="L492" s="57">
        <v>0</v>
      </c>
      <c r="M492" s="86">
        <f t="shared" si="227"/>
        <v>0</v>
      </c>
      <c r="N492" s="5">
        <f t="shared" si="228"/>
        <v>359.93770990987923</v>
      </c>
      <c r="O492" s="56">
        <f t="shared" si="229"/>
        <v>359.93770990987923</v>
      </c>
    </row>
    <row r="493" spans="1:15" x14ac:dyDescent="0.2">
      <c r="A493" s="59" t="s">
        <v>22</v>
      </c>
      <c r="B493" s="54" t="str">
        <f t="shared" si="230"/>
        <v>Q2/2020</v>
      </c>
      <c r="C493" s="49">
        <f t="shared" si="233"/>
        <v>43922</v>
      </c>
      <c r="D493" s="49">
        <f t="shared" si="234"/>
        <v>44012</v>
      </c>
      <c r="E493" s="54">
        <f t="shared" si="231"/>
        <v>91</v>
      </c>
      <c r="F493" s="55">
        <v>4.7500000000000001E-2</v>
      </c>
      <c r="G493" s="56">
        <f t="shared" si="232"/>
        <v>359.93770990987923</v>
      </c>
      <c r="H493" s="56">
        <f t="shared" si="225"/>
        <v>4.2509036914903087</v>
      </c>
      <c r="I493" s="122">
        <v>0</v>
      </c>
      <c r="J493" s="57">
        <v>0</v>
      </c>
      <c r="K493" s="5">
        <f>+SUM(I493:J493)</f>
        <v>0</v>
      </c>
      <c r="L493" s="57">
        <v>0</v>
      </c>
      <c r="M493" s="86">
        <f>+SUM(K493:L493)</f>
        <v>0</v>
      </c>
      <c r="N493" s="5">
        <f t="shared" si="228"/>
        <v>364.18861360136952</v>
      </c>
      <c r="O493" s="56">
        <f t="shared" si="229"/>
        <v>364.18861360136952</v>
      </c>
    </row>
    <row r="494" spans="1:15" x14ac:dyDescent="0.2">
      <c r="A494" s="59" t="s">
        <v>22</v>
      </c>
      <c r="B494" s="54" t="str">
        <f t="shared" si="230"/>
        <v>Q3/2020</v>
      </c>
      <c r="C494" s="49">
        <f t="shared" si="233"/>
        <v>44013</v>
      </c>
      <c r="D494" s="49">
        <f t="shared" si="234"/>
        <v>44104</v>
      </c>
      <c r="E494" s="54">
        <f t="shared" si="231"/>
        <v>92</v>
      </c>
      <c r="F494" s="55">
        <v>3.4299999999999997E-2</v>
      </c>
      <c r="G494" s="56">
        <f t="shared" si="232"/>
        <v>364.18861360136952</v>
      </c>
      <c r="H494" s="56">
        <f t="shared" si="225"/>
        <v>3.1399824838264525</v>
      </c>
      <c r="I494" s="122">
        <v>0</v>
      </c>
      <c r="J494" s="57">
        <v>0</v>
      </c>
      <c r="K494" s="5">
        <f>+SUM(I494:J494)</f>
        <v>0</v>
      </c>
      <c r="L494" s="57">
        <v>0</v>
      </c>
      <c r="M494" s="86">
        <f>+SUM(K494:L494)</f>
        <v>0</v>
      </c>
      <c r="N494" s="5">
        <f t="shared" si="228"/>
        <v>367.32859608519595</v>
      </c>
      <c r="O494" s="56">
        <f t="shared" si="229"/>
        <v>367.32859608519595</v>
      </c>
    </row>
    <row r="495" spans="1:15" x14ac:dyDescent="0.2">
      <c r="A495" s="59" t="s">
        <v>45</v>
      </c>
      <c r="B495" s="54" t="str">
        <f t="shared" si="230"/>
        <v>Q4/2020</v>
      </c>
      <c r="C495" s="49">
        <f t="shared" si="233"/>
        <v>44105</v>
      </c>
      <c r="D495" s="49">
        <f t="shared" si="234"/>
        <v>44196</v>
      </c>
      <c r="E495" s="54">
        <f t="shared" si="231"/>
        <v>92</v>
      </c>
      <c r="F495" s="55">
        <v>3.2500000000000001E-2</v>
      </c>
      <c r="G495" s="56">
        <f t="shared" si="232"/>
        <v>367.32859608519595</v>
      </c>
      <c r="H495" s="56">
        <f t="shared" si="225"/>
        <v>3.0008538314063822</v>
      </c>
      <c r="I495" s="122">
        <f>(SUM($H$475:$H$495)/20)</f>
        <v>3.5664724958301171</v>
      </c>
      <c r="J495" s="57">
        <f t="shared" ref="J495:J512" si="235">G495*F495*(E495/(DATE(YEAR(D495),12,31)-DATE(YEAR(D495),1,1)+1))</f>
        <v>3.0008538314063822</v>
      </c>
      <c r="K495" s="5">
        <f t="shared" ref="K495:K512" si="236">+SUM(I495:J495)</f>
        <v>6.5673263272364988</v>
      </c>
      <c r="L495" s="57">
        <f t="shared" ref="L495:L514" si="237">($G$475/20)</f>
        <v>14.95</v>
      </c>
      <c r="M495" s="86">
        <f t="shared" ref="M495:M512" si="238">+SUM(K495:L495)</f>
        <v>21.517326327236496</v>
      </c>
      <c r="N495" s="5">
        <f t="shared" si="228"/>
        <v>373.33030374800876</v>
      </c>
      <c r="O495" s="56">
        <f t="shared" si="229"/>
        <v>351.81297742077226</v>
      </c>
    </row>
    <row r="496" spans="1:15" x14ac:dyDescent="0.2">
      <c r="A496" s="59" t="s">
        <v>46</v>
      </c>
      <c r="B496" s="54" t="str">
        <f t="shared" si="230"/>
        <v>Q1/2021</v>
      </c>
      <c r="C496" s="49">
        <f t="shared" si="233"/>
        <v>44197</v>
      </c>
      <c r="D496" s="49">
        <f t="shared" si="234"/>
        <v>44286</v>
      </c>
      <c r="E496" s="54">
        <f t="shared" si="231"/>
        <v>90</v>
      </c>
      <c r="F496" s="55">
        <v>3.2500000000000001E-2</v>
      </c>
      <c r="G496" s="56">
        <f t="shared" si="232"/>
        <v>351.81297742077226</v>
      </c>
      <c r="H496" s="56">
        <v>0</v>
      </c>
      <c r="I496" s="122">
        <f t="shared" ref="I496:I514" si="239">(SUM($H$475:$H$495)/20)</f>
        <v>3.5664724958301171</v>
      </c>
      <c r="J496" s="57">
        <f t="shared" si="235"/>
        <v>2.8193231752212569</v>
      </c>
      <c r="K496" s="5">
        <f t="shared" si="236"/>
        <v>6.3857956710513744</v>
      </c>
      <c r="L496" s="57">
        <f t="shared" si="237"/>
        <v>14.95</v>
      </c>
      <c r="M496" s="86">
        <f t="shared" si="238"/>
        <v>21.335795671051372</v>
      </c>
      <c r="N496" s="5">
        <f t="shared" si="228"/>
        <v>354.63230059599351</v>
      </c>
      <c r="O496" s="56">
        <f t="shared" si="229"/>
        <v>333.29650492494216</v>
      </c>
    </row>
    <row r="497" spans="1:15" x14ac:dyDescent="0.2">
      <c r="A497" s="59" t="s">
        <v>47</v>
      </c>
      <c r="B497" s="54" t="str">
        <f t="shared" si="230"/>
        <v>Q2/2021</v>
      </c>
      <c r="C497" s="49">
        <f>D496+1</f>
        <v>44287</v>
      </c>
      <c r="D497" s="49">
        <f>EOMONTH(D496,3)</f>
        <v>44377</v>
      </c>
      <c r="E497" s="54">
        <f t="shared" si="231"/>
        <v>91</v>
      </c>
      <c r="F497" s="55">
        <v>3.2500000000000001E-2</v>
      </c>
      <c r="G497" s="56">
        <f>O496</f>
        <v>333.29650492494216</v>
      </c>
      <c r="H497" s="56">
        <v>0</v>
      </c>
      <c r="I497" s="122">
        <f t="shared" si="239"/>
        <v>3.5664724958301171</v>
      </c>
      <c r="J497" s="57">
        <f t="shared" si="235"/>
        <v>2.7006148310014151</v>
      </c>
      <c r="K497" s="5">
        <f t="shared" si="236"/>
        <v>6.2670873268315326</v>
      </c>
      <c r="L497" s="57">
        <f t="shared" si="237"/>
        <v>14.95</v>
      </c>
      <c r="M497" s="86">
        <f t="shared" si="238"/>
        <v>21.217087326831532</v>
      </c>
      <c r="N497" s="5">
        <f t="shared" si="228"/>
        <v>335.99711975594357</v>
      </c>
      <c r="O497" s="56">
        <f t="shared" si="229"/>
        <v>314.78003242911205</v>
      </c>
    </row>
    <row r="498" spans="1:15" x14ac:dyDescent="0.2">
      <c r="A498" s="59" t="s">
        <v>48</v>
      </c>
      <c r="B498" s="54" t="str">
        <f t="shared" si="230"/>
        <v>Q3/2021</v>
      </c>
      <c r="C498" s="49">
        <f>D497+1</f>
        <v>44378</v>
      </c>
      <c r="D498" s="49">
        <f>EOMONTH(D497,3)</f>
        <v>44469</v>
      </c>
      <c r="E498" s="54">
        <f t="shared" si="231"/>
        <v>92</v>
      </c>
      <c r="F498" s="55">
        <v>3.5999999999999997E-2</v>
      </c>
      <c r="G498" s="56">
        <f>O497</f>
        <v>314.78003242911205</v>
      </c>
      <c r="H498" s="56">
        <v>0</v>
      </c>
      <c r="I498" s="122">
        <f t="shared" si="239"/>
        <v>3.5664724958301171</v>
      </c>
      <c r="J498" s="57">
        <f t="shared" si="235"/>
        <v>2.8563053901512854</v>
      </c>
      <c r="K498" s="5">
        <f t="shared" si="236"/>
        <v>6.422777885981402</v>
      </c>
      <c r="L498" s="57">
        <f t="shared" si="237"/>
        <v>14.95</v>
      </c>
      <c r="M498" s="86">
        <f t="shared" si="238"/>
        <v>21.372777885981399</v>
      </c>
      <c r="N498" s="5">
        <f t="shared" si="228"/>
        <v>317.63633781926336</v>
      </c>
      <c r="O498" s="56">
        <f t="shared" si="229"/>
        <v>296.26355993328195</v>
      </c>
    </row>
    <row r="499" spans="1:15" x14ac:dyDescent="0.2">
      <c r="A499" s="59" t="s">
        <v>49</v>
      </c>
      <c r="B499" s="54" t="str">
        <f t="shared" si="230"/>
        <v>Q4/2021</v>
      </c>
      <c r="C499" s="49">
        <f>D498+1</f>
        <v>44470</v>
      </c>
      <c r="D499" s="49">
        <f t="shared" si="234"/>
        <v>44561</v>
      </c>
      <c r="E499" s="54">
        <f>D499-C499+1</f>
        <v>92</v>
      </c>
      <c r="F499" s="55">
        <v>3.2500000000000001E-2</v>
      </c>
      <c r="G499" s="56">
        <f>O498</f>
        <v>296.26355993328195</v>
      </c>
      <c r="H499" s="56">
        <v>0</v>
      </c>
      <c r="I499" s="122">
        <f t="shared" si="239"/>
        <v>3.5664724958301171</v>
      </c>
      <c r="J499" s="57">
        <f t="shared" si="235"/>
        <v>2.4269261484945566</v>
      </c>
      <c r="K499" s="5">
        <f t="shared" si="236"/>
        <v>5.9933986443246736</v>
      </c>
      <c r="L499" s="57">
        <f t="shared" si="237"/>
        <v>14.95</v>
      </c>
      <c r="M499" s="86">
        <f t="shared" si="238"/>
        <v>20.943398644324674</v>
      </c>
      <c r="N499" s="5">
        <f>+G499+H499+J499</f>
        <v>298.6904860817765</v>
      </c>
      <c r="O499" s="56">
        <f>G499+H499-L499-I499</f>
        <v>277.74708743745185</v>
      </c>
    </row>
    <row r="500" spans="1:15" x14ac:dyDescent="0.2">
      <c r="A500" s="59" t="s">
        <v>50</v>
      </c>
      <c r="B500" s="54" t="str">
        <f t="shared" si="230"/>
        <v>Q1/2022</v>
      </c>
      <c r="C500" s="49">
        <f>D499+1</f>
        <v>44562</v>
      </c>
      <c r="D500" s="49">
        <f t="shared" si="234"/>
        <v>44651</v>
      </c>
      <c r="E500" s="54">
        <f>D500-C500+1</f>
        <v>90</v>
      </c>
      <c r="F500" s="55">
        <v>3.2500000000000001E-2</v>
      </c>
      <c r="G500" s="56">
        <f>O499</f>
        <v>277.74708743745185</v>
      </c>
      <c r="H500" s="56">
        <v>0</v>
      </c>
      <c r="I500" s="122">
        <f t="shared" si="239"/>
        <v>3.5664724958301171</v>
      </c>
      <c r="J500" s="57">
        <f t="shared" si="235"/>
        <v>2.2257814541220453</v>
      </c>
      <c r="K500" s="5">
        <f t="shared" si="236"/>
        <v>5.7922539499521619</v>
      </c>
      <c r="L500" s="57">
        <f t="shared" si="237"/>
        <v>14.95</v>
      </c>
      <c r="M500" s="86">
        <f t="shared" si="238"/>
        <v>20.742253949952161</v>
      </c>
      <c r="N500" s="5">
        <f>+G500+H500+J500</f>
        <v>279.97286889157391</v>
      </c>
      <c r="O500" s="56">
        <f>G500+H500-L500-I500</f>
        <v>259.23061494162175</v>
      </c>
    </row>
    <row r="501" spans="1:15" x14ac:dyDescent="0.2">
      <c r="A501" s="59" t="s">
        <v>51</v>
      </c>
      <c r="B501" s="54" t="str">
        <f t="shared" si="230"/>
        <v>Q2/2022</v>
      </c>
      <c r="C501" s="49">
        <f>D500+1</f>
        <v>44652</v>
      </c>
      <c r="D501" s="49">
        <f t="shared" si="234"/>
        <v>44742</v>
      </c>
      <c r="E501" s="54">
        <f>D501-C501+1</f>
        <v>91</v>
      </c>
      <c r="F501" s="55">
        <v>3.2500000000000001E-2</v>
      </c>
      <c r="G501" s="56">
        <f>O500</f>
        <v>259.23061494162175</v>
      </c>
      <c r="H501" s="56">
        <v>0</v>
      </c>
      <c r="I501" s="122">
        <f t="shared" si="239"/>
        <v>3.5664724958301171</v>
      </c>
      <c r="J501" s="57">
        <f t="shared" si="235"/>
        <v>2.1004782018899899</v>
      </c>
      <c r="K501" s="5">
        <f t="shared" si="236"/>
        <v>5.6669506977201074</v>
      </c>
      <c r="L501" s="57">
        <f t="shared" si="237"/>
        <v>14.95</v>
      </c>
      <c r="M501" s="86">
        <f t="shared" si="238"/>
        <v>20.616950697720107</v>
      </c>
      <c r="N501" s="5">
        <f>+G501+H501+J501</f>
        <v>261.33109314351174</v>
      </c>
      <c r="O501" s="56">
        <f>G501+H501-L501-I501</f>
        <v>240.71414244579165</v>
      </c>
    </row>
    <row r="502" spans="1:15" x14ac:dyDescent="0.2">
      <c r="A502" s="59" t="s">
        <v>52</v>
      </c>
      <c r="B502" s="54" t="str">
        <f t="shared" si="230"/>
        <v>Q3/2022</v>
      </c>
      <c r="C502" s="49">
        <f t="shared" ref="C502:C512" si="240">D501+1</f>
        <v>44743</v>
      </c>
      <c r="D502" s="49">
        <f t="shared" si="234"/>
        <v>44834</v>
      </c>
      <c r="E502" s="54">
        <f t="shared" ref="E502:E512" si="241">D502-C502+1</f>
        <v>92</v>
      </c>
      <c r="F502" s="55">
        <v>3.5999999999999997E-2</v>
      </c>
      <c r="G502" s="56">
        <f t="shared" ref="G502:G512" si="242">O501</f>
        <v>240.71414244579165</v>
      </c>
      <c r="H502" s="56">
        <v>0</v>
      </c>
      <c r="I502" s="122">
        <f t="shared" si="239"/>
        <v>3.5664724958301171</v>
      </c>
      <c r="J502" s="57">
        <f t="shared" si="235"/>
        <v>2.1842335336451013</v>
      </c>
      <c r="K502" s="5">
        <f t="shared" si="236"/>
        <v>5.7507060294752179</v>
      </c>
      <c r="L502" s="57">
        <f t="shared" si="237"/>
        <v>14.95</v>
      </c>
      <c r="M502" s="86">
        <f t="shared" si="238"/>
        <v>20.700706029475217</v>
      </c>
      <c r="N502" s="5">
        <f t="shared" ref="N502:N512" si="243">+G502+H502+J502</f>
        <v>242.89837597943676</v>
      </c>
      <c r="O502" s="56">
        <f t="shared" ref="O502:O512" si="244">G502+H502-L502-I502</f>
        <v>222.19766994996155</v>
      </c>
    </row>
    <row r="503" spans="1:15" x14ac:dyDescent="0.2">
      <c r="A503" s="59" t="s">
        <v>53</v>
      </c>
      <c r="B503" s="54" t="str">
        <f t="shared" si="230"/>
        <v>Q4/2022</v>
      </c>
      <c r="C503" s="49">
        <f t="shared" si="240"/>
        <v>44835</v>
      </c>
      <c r="D503" s="49">
        <f t="shared" si="234"/>
        <v>44926</v>
      </c>
      <c r="E503" s="54">
        <f t="shared" si="241"/>
        <v>92</v>
      </c>
      <c r="F503" s="55">
        <v>4.9099999999999998E-2</v>
      </c>
      <c r="G503" s="56">
        <f t="shared" si="242"/>
        <v>222.19766994996155</v>
      </c>
      <c r="H503" s="56">
        <v>0</v>
      </c>
      <c r="I503" s="122">
        <f t="shared" si="239"/>
        <v>3.5664724958301171</v>
      </c>
      <c r="J503" s="57">
        <f t="shared" si="235"/>
        <v>2.7498940128711409</v>
      </c>
      <c r="K503" s="5">
        <f t="shared" si="236"/>
        <v>6.3163665087012575</v>
      </c>
      <c r="L503" s="57">
        <f t="shared" si="237"/>
        <v>14.95</v>
      </c>
      <c r="M503" s="86">
        <f t="shared" si="238"/>
        <v>21.266366508701257</v>
      </c>
      <c r="N503" s="5">
        <f t="shared" si="243"/>
        <v>224.9475639628327</v>
      </c>
      <c r="O503" s="56">
        <f t="shared" si="244"/>
        <v>203.68119745413145</v>
      </c>
    </row>
    <row r="504" spans="1:15" x14ac:dyDescent="0.2">
      <c r="A504" s="59" t="s">
        <v>54</v>
      </c>
      <c r="B504" s="54" t="str">
        <f t="shared" si="230"/>
        <v>Q1/2023</v>
      </c>
      <c r="C504" s="49">
        <f t="shared" si="240"/>
        <v>44927</v>
      </c>
      <c r="D504" s="49">
        <f t="shared" si="234"/>
        <v>45016</v>
      </c>
      <c r="E504" s="54">
        <f t="shared" si="241"/>
        <v>90</v>
      </c>
      <c r="F504" s="55">
        <v>6.3100000000000003E-2</v>
      </c>
      <c r="G504" s="56">
        <f t="shared" si="242"/>
        <v>203.68119745413145</v>
      </c>
      <c r="H504" s="56">
        <v>0</v>
      </c>
      <c r="I504" s="122">
        <f t="shared" si="239"/>
        <v>3.5664724958301171</v>
      </c>
      <c r="J504" s="57">
        <f t="shared" si="235"/>
        <v>3.1690562201151029</v>
      </c>
      <c r="K504" s="5">
        <f t="shared" si="236"/>
        <v>6.73552871594522</v>
      </c>
      <c r="L504" s="57">
        <f t="shared" si="237"/>
        <v>14.95</v>
      </c>
      <c r="M504" s="86">
        <f t="shared" si="238"/>
        <v>21.685528715945217</v>
      </c>
      <c r="N504" s="5">
        <f t="shared" si="243"/>
        <v>206.85025367424655</v>
      </c>
      <c r="O504" s="56">
        <f t="shared" si="244"/>
        <v>185.16472495830135</v>
      </c>
    </row>
    <row r="505" spans="1:15" x14ac:dyDescent="0.2">
      <c r="A505" s="59" t="s">
        <v>55</v>
      </c>
      <c r="B505" s="54" t="str">
        <f t="shared" si="230"/>
        <v>Q2/2023</v>
      </c>
      <c r="C505" s="49">
        <f t="shared" si="240"/>
        <v>45017</v>
      </c>
      <c r="D505" s="49">
        <f t="shared" si="234"/>
        <v>45107</v>
      </c>
      <c r="E505" s="54">
        <f t="shared" si="241"/>
        <v>91</v>
      </c>
      <c r="F505" s="55">
        <v>6.3100000000000003E-2</v>
      </c>
      <c r="G505" s="56">
        <f t="shared" si="242"/>
        <v>185.16472495830135</v>
      </c>
      <c r="H505" s="56">
        <v>0</v>
      </c>
      <c r="I505" s="122">
        <f t="shared" si="239"/>
        <v>3.5664724958301171</v>
      </c>
      <c r="J505" s="57">
        <f t="shared" si="235"/>
        <v>2.9129708689946914</v>
      </c>
      <c r="K505" s="5">
        <f t="shared" si="236"/>
        <v>6.4794433648248084</v>
      </c>
      <c r="L505" s="57">
        <f t="shared" si="237"/>
        <v>14.95</v>
      </c>
      <c r="M505" s="86">
        <f t="shared" si="238"/>
        <v>21.429443364824806</v>
      </c>
      <c r="N505" s="5">
        <f t="shared" si="243"/>
        <v>188.07769582729605</v>
      </c>
      <c r="O505" s="56">
        <f t="shared" si="244"/>
        <v>166.64825246247125</v>
      </c>
    </row>
    <row r="506" spans="1:15" x14ac:dyDescent="0.2">
      <c r="A506" s="59" t="s">
        <v>56</v>
      </c>
      <c r="B506" s="54" t="str">
        <f t="shared" si="230"/>
        <v>Q3/2023</v>
      </c>
      <c r="C506" s="49">
        <f t="shared" si="240"/>
        <v>45108</v>
      </c>
      <c r="D506" s="49">
        <f t="shared" si="234"/>
        <v>45199</v>
      </c>
      <c r="E506" s="54">
        <f t="shared" si="241"/>
        <v>92</v>
      </c>
      <c r="F506" s="55">
        <v>6.3100000000000003E-2</v>
      </c>
      <c r="G506" s="56">
        <f t="shared" si="242"/>
        <v>166.64825246247125</v>
      </c>
      <c r="H506" s="56">
        <v>0</v>
      </c>
      <c r="I506" s="122">
        <f t="shared" si="239"/>
        <v>3.5664724958301171</v>
      </c>
      <c r="J506" s="57">
        <f t="shared" si="235"/>
        <v>2.6504833840962689</v>
      </c>
      <c r="K506" s="5">
        <f t="shared" si="236"/>
        <v>6.2169558799263864</v>
      </c>
      <c r="L506" s="57">
        <f t="shared" si="237"/>
        <v>14.95</v>
      </c>
      <c r="M506" s="86">
        <f t="shared" si="238"/>
        <v>21.166955879926384</v>
      </c>
      <c r="N506" s="5">
        <f t="shared" si="243"/>
        <v>169.29873584656752</v>
      </c>
      <c r="O506" s="56">
        <f t="shared" si="244"/>
        <v>148.13177996664115</v>
      </c>
    </row>
    <row r="507" spans="1:15" x14ac:dyDescent="0.2">
      <c r="A507" s="59" t="s">
        <v>57</v>
      </c>
      <c r="B507" s="54" t="str">
        <f t="shared" si="230"/>
        <v>Q4/2023</v>
      </c>
      <c r="C507" s="49">
        <f t="shared" si="240"/>
        <v>45200</v>
      </c>
      <c r="D507" s="49">
        <f t="shared" si="234"/>
        <v>45291</v>
      </c>
      <c r="E507" s="54">
        <f t="shared" si="241"/>
        <v>92</v>
      </c>
      <c r="F507" s="55">
        <v>6.3100000000000003E-2</v>
      </c>
      <c r="G507" s="56">
        <f t="shared" si="242"/>
        <v>148.13177996664115</v>
      </c>
      <c r="H507" s="56">
        <v>0</v>
      </c>
      <c r="I507" s="122">
        <f t="shared" si="239"/>
        <v>3.5664724958301171</v>
      </c>
      <c r="J507" s="57">
        <f t="shared" si="235"/>
        <v>2.3559852303077951</v>
      </c>
      <c r="K507" s="5">
        <f t="shared" si="236"/>
        <v>5.9224577261379121</v>
      </c>
      <c r="L507" s="57">
        <f t="shared" si="237"/>
        <v>14.95</v>
      </c>
      <c r="M507" s="86">
        <f t="shared" si="238"/>
        <v>20.87245772613791</v>
      </c>
      <c r="N507" s="5">
        <f t="shared" si="243"/>
        <v>150.48776519694894</v>
      </c>
      <c r="O507" s="56">
        <f t="shared" si="244"/>
        <v>129.61530747081105</v>
      </c>
    </row>
    <row r="508" spans="1:15" x14ac:dyDescent="0.2">
      <c r="A508" s="59" t="s">
        <v>58</v>
      </c>
      <c r="B508" s="54" t="str">
        <f t="shared" si="230"/>
        <v>Q1/2024</v>
      </c>
      <c r="C508" s="49">
        <f t="shared" si="240"/>
        <v>45292</v>
      </c>
      <c r="D508" s="49">
        <f t="shared" si="234"/>
        <v>45382</v>
      </c>
      <c r="E508" s="54">
        <f t="shared" si="241"/>
        <v>91</v>
      </c>
      <c r="F508" s="55">
        <v>6.3100000000000003E-2</v>
      </c>
      <c r="G508" s="56">
        <f t="shared" si="242"/>
        <v>129.61530747081105</v>
      </c>
      <c r="H508" s="56">
        <v>0</v>
      </c>
      <c r="I508" s="122">
        <f t="shared" si="239"/>
        <v>3.5664724958301171</v>
      </c>
      <c r="J508" s="57">
        <f t="shared" si="235"/>
        <v>2.0335083525359132</v>
      </c>
      <c r="K508" s="5">
        <f t="shared" si="236"/>
        <v>5.5999808483660303</v>
      </c>
      <c r="L508" s="57">
        <f t="shared" si="237"/>
        <v>14.95</v>
      </c>
      <c r="M508" s="86">
        <f t="shared" si="238"/>
        <v>20.54998084836603</v>
      </c>
      <c r="N508" s="5">
        <f t="shared" si="243"/>
        <v>131.64881582334695</v>
      </c>
      <c r="O508" s="56">
        <f t="shared" si="244"/>
        <v>111.09883497498093</v>
      </c>
    </row>
    <row r="509" spans="1:15" x14ac:dyDescent="0.2">
      <c r="A509" s="59" t="s">
        <v>59</v>
      </c>
      <c r="B509" s="54" t="str">
        <f t="shared" si="230"/>
        <v>Q2/2024</v>
      </c>
      <c r="C509" s="49">
        <f t="shared" si="240"/>
        <v>45383</v>
      </c>
      <c r="D509" s="49">
        <f t="shared" si="234"/>
        <v>45473</v>
      </c>
      <c r="E509" s="54">
        <f t="shared" si="241"/>
        <v>91</v>
      </c>
      <c r="F509" s="55">
        <v>6.3100000000000003E-2</v>
      </c>
      <c r="G509" s="56">
        <f t="shared" si="242"/>
        <v>111.09883497498093</v>
      </c>
      <c r="H509" s="56">
        <v>0</v>
      </c>
      <c r="I509" s="122">
        <f t="shared" si="239"/>
        <v>3.5664724958301171</v>
      </c>
      <c r="J509" s="57">
        <f t="shared" si="235"/>
        <v>1.7430071593164973</v>
      </c>
      <c r="K509" s="5">
        <f t="shared" si="236"/>
        <v>5.3094796551466139</v>
      </c>
      <c r="L509" s="57">
        <f t="shared" si="237"/>
        <v>14.95</v>
      </c>
      <c r="M509" s="86">
        <f t="shared" si="238"/>
        <v>20.259479655146613</v>
      </c>
      <c r="N509" s="5">
        <f t="shared" si="243"/>
        <v>112.84184213429742</v>
      </c>
      <c r="O509" s="56">
        <f t="shared" si="244"/>
        <v>92.582362479150817</v>
      </c>
    </row>
    <row r="510" spans="1:15" x14ac:dyDescent="0.2">
      <c r="A510" s="59" t="s">
        <v>60</v>
      </c>
      <c r="B510" s="54" t="str">
        <f t="shared" si="230"/>
        <v>Q3/2024</v>
      </c>
      <c r="C510" s="49">
        <f t="shared" si="240"/>
        <v>45474</v>
      </c>
      <c r="D510" s="49">
        <f t="shared" si="234"/>
        <v>45565</v>
      </c>
      <c r="E510" s="54">
        <f t="shared" si="241"/>
        <v>92</v>
      </c>
      <c r="F510" s="55">
        <v>6.3100000000000003E-2</v>
      </c>
      <c r="G510" s="56">
        <f t="shared" si="242"/>
        <v>92.582362479150817</v>
      </c>
      <c r="H510" s="56">
        <v>0</v>
      </c>
      <c r="I510" s="122">
        <f t="shared" si="239"/>
        <v>3.5664724958301171</v>
      </c>
      <c r="J510" s="57">
        <f t="shared" si="235"/>
        <v>1.4684675701201266</v>
      </c>
      <c r="K510" s="5">
        <f t="shared" si="236"/>
        <v>5.0349400659502432</v>
      </c>
      <c r="L510" s="57">
        <f t="shared" si="237"/>
        <v>14.95</v>
      </c>
      <c r="M510" s="86">
        <f t="shared" si="238"/>
        <v>19.984940065950241</v>
      </c>
      <c r="N510" s="5">
        <f t="shared" si="243"/>
        <v>94.050830049270942</v>
      </c>
      <c r="O510" s="56">
        <f t="shared" si="244"/>
        <v>74.065889983320702</v>
      </c>
    </row>
    <row r="511" spans="1:15" x14ac:dyDescent="0.2">
      <c r="A511" s="59" t="s">
        <v>61</v>
      </c>
      <c r="B511" s="54" t="str">
        <f t="shared" si="230"/>
        <v>Q4/2024</v>
      </c>
      <c r="C511" s="49">
        <f t="shared" si="240"/>
        <v>45566</v>
      </c>
      <c r="D511" s="49">
        <f t="shared" si="234"/>
        <v>45657</v>
      </c>
      <c r="E511" s="54">
        <f t="shared" si="241"/>
        <v>92</v>
      </c>
      <c r="F511" s="55">
        <v>6.3100000000000003E-2</v>
      </c>
      <c r="G511" s="56">
        <f t="shared" si="242"/>
        <v>74.065889983320702</v>
      </c>
      <c r="H511" s="56">
        <v>0</v>
      </c>
      <c r="I511" s="122">
        <f t="shared" si="239"/>
        <v>3.5664724958301171</v>
      </c>
      <c r="J511" s="57">
        <f t="shared" si="235"/>
        <v>1.174774056096102</v>
      </c>
      <c r="K511" s="5">
        <f t="shared" si="236"/>
        <v>4.7412465519262188</v>
      </c>
      <c r="L511" s="57">
        <f t="shared" si="237"/>
        <v>14.95</v>
      </c>
      <c r="M511" s="86">
        <f t="shared" si="238"/>
        <v>19.69124655192622</v>
      </c>
      <c r="N511" s="5">
        <f t="shared" si="243"/>
        <v>75.240664039416799</v>
      </c>
      <c r="O511" s="56">
        <f t="shared" si="244"/>
        <v>55.54941748749058</v>
      </c>
    </row>
    <row r="512" spans="1:15" x14ac:dyDescent="0.2">
      <c r="A512" s="59" t="s">
        <v>62</v>
      </c>
      <c r="B512" s="54" t="str">
        <f t="shared" si="230"/>
        <v>Q1/2025</v>
      </c>
      <c r="C512" s="49">
        <f t="shared" si="240"/>
        <v>45658</v>
      </c>
      <c r="D512" s="49">
        <f t="shared" si="234"/>
        <v>45747</v>
      </c>
      <c r="E512" s="54">
        <f t="shared" si="241"/>
        <v>90</v>
      </c>
      <c r="F512" s="55">
        <v>6.3100000000000003E-2</v>
      </c>
      <c r="G512" s="56">
        <f t="shared" si="242"/>
        <v>55.54941748749058</v>
      </c>
      <c r="H512" s="56">
        <v>0</v>
      </c>
      <c r="I512" s="122">
        <f t="shared" si="239"/>
        <v>3.5664724958301171</v>
      </c>
      <c r="J512" s="57">
        <f t="shared" si="235"/>
        <v>0.86428806003139458</v>
      </c>
      <c r="K512" s="5">
        <f t="shared" si="236"/>
        <v>4.4307605558615117</v>
      </c>
      <c r="L512" s="57">
        <f t="shared" si="237"/>
        <v>14.95</v>
      </c>
      <c r="M512" s="86">
        <f t="shared" si="238"/>
        <v>19.38076055586151</v>
      </c>
      <c r="N512" s="5">
        <f t="shared" si="243"/>
        <v>56.413705547521971</v>
      </c>
      <c r="O512" s="56">
        <f t="shared" si="244"/>
        <v>37.032944991660464</v>
      </c>
    </row>
    <row r="513" spans="1:16" x14ac:dyDescent="0.2">
      <c r="A513" s="59" t="s">
        <v>63</v>
      </c>
      <c r="B513" s="54" t="str">
        <f>+IF(MONTH(C513)&lt;4,"Q1",IF(MONTH(C513)&lt;7,"Q2",IF(MONTH(C513)&lt;10,"Q3","Q4")))&amp;"/"&amp;YEAR(C513)</f>
        <v>Q2/2025</v>
      </c>
      <c r="C513" s="49">
        <f>D512+1</f>
        <v>45748</v>
      </c>
      <c r="D513" s="49">
        <f t="shared" si="234"/>
        <v>45838</v>
      </c>
      <c r="E513" s="54">
        <f>D513-C513+1</f>
        <v>91</v>
      </c>
      <c r="F513" s="55">
        <v>6.3100000000000003E-2</v>
      </c>
      <c r="G513" s="56">
        <f>O512</f>
        <v>37.032944991660464</v>
      </c>
      <c r="H513" s="56">
        <v>0</v>
      </c>
      <c r="I513" s="122">
        <f t="shared" si="239"/>
        <v>3.5664724958301171</v>
      </c>
      <c r="J513" s="57">
        <f>G513*F513*(E513/(DATE(YEAR(D513),12,31)-DATE(YEAR(D513),1,1)+1))</f>
        <v>0.58259417379894129</v>
      </c>
      <c r="K513" s="5">
        <f>+SUM(I513:J513)</f>
        <v>4.1490666696290583</v>
      </c>
      <c r="L513" s="57">
        <f t="shared" si="237"/>
        <v>14.95</v>
      </c>
      <c r="M513" s="86">
        <f>+SUM(K513:L513)</f>
        <v>19.099066669629057</v>
      </c>
      <c r="N513" s="5">
        <f>+G513+H513+J513</f>
        <v>37.615539165459403</v>
      </c>
      <c r="O513" s="56">
        <f>G513+H513-L513-I513</f>
        <v>18.516472495830349</v>
      </c>
    </row>
    <row r="514" spans="1:16" x14ac:dyDescent="0.2">
      <c r="A514" s="59" t="s">
        <v>64</v>
      </c>
      <c r="B514" s="54" t="str">
        <f>+IF(MONTH(C514)&lt;4,"Q1",IF(MONTH(C514)&lt;7,"Q2",IF(MONTH(C514)&lt;10,"Q3","Q4")))&amp;"/"&amp;YEAR(C514)</f>
        <v>Q3/2025</v>
      </c>
      <c r="C514" s="49">
        <f>D513+1</f>
        <v>45839</v>
      </c>
      <c r="D514" s="49">
        <f t="shared" si="234"/>
        <v>45930</v>
      </c>
      <c r="E514" s="54">
        <f>D514-C514+1</f>
        <v>92</v>
      </c>
      <c r="F514" s="55">
        <v>6.3100000000000003E-2</v>
      </c>
      <c r="G514" s="56">
        <f>O513</f>
        <v>18.516472495830349</v>
      </c>
      <c r="H514" s="56">
        <v>0</v>
      </c>
      <c r="I514" s="122">
        <f t="shared" si="239"/>
        <v>3.5664724958301171</v>
      </c>
      <c r="J514" s="57">
        <f>G514*F514*(E514/(DATE(YEAR(D514),12,31)-DATE(YEAR(D514),1,1)+1))</f>
        <v>0.29449815378847771</v>
      </c>
      <c r="K514" s="5">
        <f>+SUM(I514:J514)</f>
        <v>3.8609706496185949</v>
      </c>
      <c r="L514" s="57">
        <f t="shared" si="237"/>
        <v>14.95</v>
      </c>
      <c r="M514" s="86">
        <f>+SUM(K514:L514)</f>
        <v>18.810970649618593</v>
      </c>
      <c r="N514" s="5">
        <f>+G514+H514+J514</f>
        <v>18.810970649618827</v>
      </c>
      <c r="O514" s="56">
        <f>G514+H514-L514-I514</f>
        <v>2.3314683517128287E-13</v>
      </c>
    </row>
    <row r="515" spans="1:16" ht="24" customHeight="1" thickBot="1" x14ac:dyDescent="0.25">
      <c r="A515" s="98"/>
      <c r="B515" s="99"/>
      <c r="C515" s="100"/>
      <c r="D515" s="100"/>
      <c r="E515" s="99"/>
      <c r="F515" s="99"/>
      <c r="G515" s="88">
        <f>SUM(G475:G499)</f>
        <v>8195.9026559178819</v>
      </c>
      <c r="H515" s="88">
        <f>SUM(H475:H512)</f>
        <v>71.329449916602343</v>
      </c>
      <c r="I515" s="89">
        <f>SUM(I475:I514)</f>
        <v>71.329449916602343</v>
      </c>
      <c r="J515" s="89">
        <f t="shared" ref="J515:O515" si="245">SUM(J475:J514)</f>
        <v>42.314043808004477</v>
      </c>
      <c r="K515" s="89">
        <f t="shared" si="245"/>
        <v>113.64349372460683</v>
      </c>
      <c r="L515" s="89">
        <f t="shared" si="245"/>
        <v>298.99999999999989</v>
      </c>
      <c r="M515" s="89">
        <f t="shared" si="245"/>
        <v>412.6434937246068</v>
      </c>
      <c r="N515" s="89">
        <f t="shared" si="245"/>
        <v>10531.522849142109</v>
      </c>
      <c r="O515" s="89">
        <f t="shared" si="245"/>
        <v>10118.879355417499</v>
      </c>
      <c r="P515" s="206"/>
    </row>
    <row r="516" spans="1:16" ht="13.5" thickTop="1" x14ac:dyDescent="0.2"/>
    <row r="517" spans="1:16" ht="36.75" x14ac:dyDescent="0.2">
      <c r="A517" s="58" t="s">
        <v>44</v>
      </c>
      <c r="B517" s="58" t="s">
        <v>3</v>
      </c>
      <c r="C517" s="58" t="s">
        <v>4</v>
      </c>
      <c r="D517" s="58" t="s">
        <v>5</v>
      </c>
      <c r="E517" s="58" t="s">
        <v>6</v>
      </c>
      <c r="F517" s="58" t="s">
        <v>7</v>
      </c>
      <c r="G517" s="58" t="s">
        <v>71</v>
      </c>
      <c r="H517" s="58" t="s">
        <v>72</v>
      </c>
      <c r="I517" s="73" t="s">
        <v>73</v>
      </c>
      <c r="J517" s="74" t="s">
        <v>74</v>
      </c>
      <c r="K517" s="74" t="s">
        <v>75</v>
      </c>
      <c r="L517" s="74" t="s">
        <v>76</v>
      </c>
      <c r="M517" s="75" t="s">
        <v>66</v>
      </c>
      <c r="N517" s="58" t="s">
        <v>77</v>
      </c>
      <c r="O517" s="58" t="s">
        <v>78</v>
      </c>
    </row>
    <row r="518" spans="1:16" x14ac:dyDescent="0.2">
      <c r="A518" s="123" t="s">
        <v>37</v>
      </c>
      <c r="B518" s="325" t="s">
        <v>55</v>
      </c>
      <c r="C518" s="49">
        <f>VLOOKUP(B518,A$1:F$33,2,FALSE)</f>
        <v>42352</v>
      </c>
      <c r="D518" s="49">
        <f>DATE(YEAR(C518),IF(MONTH(C518)&lt;=3,3,IF(MONTH(C518)&lt;=6,6,IF(MONTH(C518)&lt;=9,9,12))),IF(OR(MONTH(C518)&lt;=3,MONTH(C518)&gt;=10),31,30))</f>
        <v>42369</v>
      </c>
      <c r="E518" s="54">
        <f>D518-C518+1</f>
        <v>18</v>
      </c>
      <c r="F518" s="55">
        <v>3.2500000000000001E-2</v>
      </c>
      <c r="G518" s="56">
        <f>VLOOKUP(B518,$A$1:$F$33,5,FALSE)</f>
        <v>400</v>
      </c>
      <c r="H518" s="56">
        <f t="shared" ref="H518:H538" si="246">G518*F518*(E518/(DATE(YEAR(D518),12,31)-DATE(YEAR(D518),1,1)+1))</f>
        <v>0.64109589041095894</v>
      </c>
      <c r="I518" s="122">
        <v>0</v>
      </c>
      <c r="J518" s="57">
        <v>0</v>
      </c>
      <c r="K518" s="5">
        <f t="shared" ref="K518:K535" si="247">+SUM(I518:J518)</f>
        <v>0</v>
      </c>
      <c r="L518" s="57">
        <v>0</v>
      </c>
      <c r="M518" s="86">
        <f t="shared" ref="M518:M535" si="248">+SUM(K518:L518)</f>
        <v>0</v>
      </c>
      <c r="N518" s="5">
        <f t="shared" ref="N518:N541" si="249">+G518+H518+J518</f>
        <v>400.64109589041095</v>
      </c>
      <c r="O518" s="56">
        <f t="shared" ref="O518:O541" si="250">G518+H518-L518-I518</f>
        <v>400.64109589041095</v>
      </c>
    </row>
    <row r="519" spans="1:16" x14ac:dyDescent="0.2">
      <c r="A519" s="59" t="s">
        <v>22</v>
      </c>
      <c r="B519" s="54" t="str">
        <f t="shared" ref="B519:B555" si="251">+IF(MONTH(C519)&lt;4,"Q1",IF(MONTH(C519)&lt;7,"Q2",IF(MONTH(C519)&lt;10,"Q3","Q4")))&amp;"/"&amp;YEAR(C519)</f>
        <v>Q1/2016</v>
      </c>
      <c r="C519" s="49">
        <f>D518+1</f>
        <v>42370</v>
      </c>
      <c r="D519" s="49">
        <f>EOMONTH(D518,3)</f>
        <v>42460</v>
      </c>
      <c r="E519" s="54">
        <f t="shared" ref="E519:E541" si="252">D519-C519+1</f>
        <v>91</v>
      </c>
      <c r="F519" s="55">
        <v>3.2500000000000001E-2</v>
      </c>
      <c r="G519" s="56">
        <f t="shared" ref="G519:G539" si="253">O518</f>
        <v>400.64109589041095</v>
      </c>
      <c r="H519" s="56">
        <f t="shared" si="246"/>
        <v>3.2374208773111759</v>
      </c>
      <c r="I519" s="122">
        <v>0</v>
      </c>
      <c r="J519" s="57">
        <v>0</v>
      </c>
      <c r="K519" s="5">
        <f t="shared" si="247"/>
        <v>0</v>
      </c>
      <c r="L519" s="57">
        <v>0</v>
      </c>
      <c r="M519" s="86">
        <f t="shared" si="248"/>
        <v>0</v>
      </c>
      <c r="N519" s="5">
        <f t="shared" si="249"/>
        <v>403.87851676772215</v>
      </c>
      <c r="O519" s="56">
        <f t="shared" si="250"/>
        <v>403.87851676772215</v>
      </c>
    </row>
    <row r="520" spans="1:16" x14ac:dyDescent="0.2">
      <c r="A520" s="59" t="s">
        <v>22</v>
      </c>
      <c r="B520" s="54" t="str">
        <f t="shared" si="251"/>
        <v>Q2/2016</v>
      </c>
      <c r="C520" s="49">
        <f t="shared" ref="C520:C539" si="254">D519+1</f>
        <v>42461</v>
      </c>
      <c r="D520" s="49">
        <f t="shared" ref="D520:D557" si="255">EOMONTH(D519,3)</f>
        <v>42551</v>
      </c>
      <c r="E520" s="54">
        <f t="shared" si="252"/>
        <v>91</v>
      </c>
      <c r="F520" s="55">
        <v>3.4599999999999999E-2</v>
      </c>
      <c r="G520" s="56">
        <f t="shared" si="253"/>
        <v>403.87851676772215</v>
      </c>
      <c r="H520" s="56">
        <f t="shared" si="246"/>
        <v>3.4744587374176228</v>
      </c>
      <c r="I520" s="122">
        <v>0</v>
      </c>
      <c r="J520" s="57">
        <v>0</v>
      </c>
      <c r="K520" s="5">
        <f t="shared" si="247"/>
        <v>0</v>
      </c>
      <c r="L520" s="57">
        <v>0</v>
      </c>
      <c r="M520" s="86">
        <f t="shared" si="248"/>
        <v>0</v>
      </c>
      <c r="N520" s="5">
        <f t="shared" si="249"/>
        <v>407.3529755051398</v>
      </c>
      <c r="O520" s="56">
        <f t="shared" si="250"/>
        <v>407.3529755051398</v>
      </c>
    </row>
    <row r="521" spans="1:16" x14ac:dyDescent="0.2">
      <c r="A521" s="59" t="s">
        <v>22</v>
      </c>
      <c r="B521" s="54" t="str">
        <f t="shared" si="251"/>
        <v>Q3/2016</v>
      </c>
      <c r="C521" s="49">
        <f t="shared" si="254"/>
        <v>42552</v>
      </c>
      <c r="D521" s="49">
        <f t="shared" si="255"/>
        <v>42643</v>
      </c>
      <c r="E521" s="54">
        <f t="shared" si="252"/>
        <v>92</v>
      </c>
      <c r="F521" s="55">
        <v>3.5000000000000003E-2</v>
      </c>
      <c r="G521" s="56">
        <f t="shared" si="253"/>
        <v>407.3529755051398</v>
      </c>
      <c r="H521" s="56">
        <f t="shared" si="246"/>
        <v>3.583815795427733</v>
      </c>
      <c r="I521" s="122">
        <v>0</v>
      </c>
      <c r="J521" s="57">
        <v>0</v>
      </c>
      <c r="K521" s="5">
        <f t="shared" si="247"/>
        <v>0</v>
      </c>
      <c r="L521" s="57">
        <v>0</v>
      </c>
      <c r="M521" s="86">
        <f t="shared" si="248"/>
        <v>0</v>
      </c>
      <c r="N521" s="5">
        <f t="shared" si="249"/>
        <v>410.93679130056751</v>
      </c>
      <c r="O521" s="56">
        <f t="shared" si="250"/>
        <v>410.93679130056751</v>
      </c>
    </row>
    <row r="522" spans="1:16" x14ac:dyDescent="0.2">
      <c r="A522" s="59" t="s">
        <v>22</v>
      </c>
      <c r="B522" s="54" t="str">
        <f t="shared" si="251"/>
        <v>Q4/2016</v>
      </c>
      <c r="C522" s="49">
        <f t="shared" si="254"/>
        <v>42644</v>
      </c>
      <c r="D522" s="49">
        <f t="shared" si="255"/>
        <v>42735</v>
      </c>
      <c r="E522" s="54">
        <f t="shared" si="252"/>
        <v>92</v>
      </c>
      <c r="F522" s="55">
        <v>3.5000000000000003E-2</v>
      </c>
      <c r="G522" s="56">
        <f t="shared" si="253"/>
        <v>410.93679130056751</v>
      </c>
      <c r="H522" s="56">
        <f t="shared" si="246"/>
        <v>3.6153455409503485</v>
      </c>
      <c r="I522" s="77">
        <v>0</v>
      </c>
      <c r="J522" s="57">
        <v>0</v>
      </c>
      <c r="K522" s="5">
        <f t="shared" si="247"/>
        <v>0</v>
      </c>
      <c r="L522" s="57">
        <v>0</v>
      </c>
      <c r="M522" s="86">
        <f t="shared" si="248"/>
        <v>0</v>
      </c>
      <c r="N522" s="5">
        <f t="shared" si="249"/>
        <v>414.55213684151784</v>
      </c>
      <c r="O522" s="56">
        <f t="shared" si="250"/>
        <v>414.55213684151784</v>
      </c>
    </row>
    <row r="523" spans="1:16" x14ac:dyDescent="0.2">
      <c r="A523" s="59" t="s">
        <v>22</v>
      </c>
      <c r="B523" s="54" t="str">
        <f t="shared" si="251"/>
        <v>Q1/2017</v>
      </c>
      <c r="C523" s="49">
        <f t="shared" si="254"/>
        <v>42736</v>
      </c>
      <c r="D523" s="49">
        <f t="shared" si="255"/>
        <v>42825</v>
      </c>
      <c r="E523" s="54">
        <f t="shared" si="252"/>
        <v>90</v>
      </c>
      <c r="F523" s="55">
        <v>3.5000000000000003E-2</v>
      </c>
      <c r="G523" s="56">
        <f t="shared" si="253"/>
        <v>414.55213684151784</v>
      </c>
      <c r="H523" s="56">
        <f t="shared" si="246"/>
        <v>3.5776417289062503</v>
      </c>
      <c r="I523" s="77">
        <v>0</v>
      </c>
      <c r="J523" s="57">
        <v>0</v>
      </c>
      <c r="K523" s="5">
        <f t="shared" si="247"/>
        <v>0</v>
      </c>
      <c r="L523" s="57">
        <v>0</v>
      </c>
      <c r="M523" s="86">
        <f t="shared" si="248"/>
        <v>0</v>
      </c>
      <c r="N523" s="5">
        <f t="shared" si="249"/>
        <v>418.12977857042409</v>
      </c>
      <c r="O523" s="56">
        <f t="shared" si="250"/>
        <v>418.12977857042409</v>
      </c>
    </row>
    <row r="524" spans="1:16" x14ac:dyDescent="0.2">
      <c r="A524" s="59" t="s">
        <v>22</v>
      </c>
      <c r="B524" s="54" t="str">
        <f t="shared" si="251"/>
        <v>Q2/2017</v>
      </c>
      <c r="C524" s="49">
        <f t="shared" si="254"/>
        <v>42826</v>
      </c>
      <c r="D524" s="49">
        <f t="shared" si="255"/>
        <v>42916</v>
      </c>
      <c r="E524" s="54">
        <f t="shared" si="252"/>
        <v>91</v>
      </c>
      <c r="F524" s="55">
        <v>3.7100000000000001E-2</v>
      </c>
      <c r="G524" s="56">
        <f t="shared" si="253"/>
        <v>418.12977857042409</v>
      </c>
      <c r="H524" s="56">
        <f t="shared" si="246"/>
        <v>3.8675286176208461</v>
      </c>
      <c r="I524" s="122">
        <v>0</v>
      </c>
      <c r="J524" s="57">
        <v>0</v>
      </c>
      <c r="K524" s="5">
        <f t="shared" si="247"/>
        <v>0</v>
      </c>
      <c r="L524" s="57">
        <v>0</v>
      </c>
      <c r="M524" s="86">
        <f t="shared" si="248"/>
        <v>0</v>
      </c>
      <c r="N524" s="5">
        <f t="shared" si="249"/>
        <v>421.99730718804494</v>
      </c>
      <c r="O524" s="56">
        <f t="shared" si="250"/>
        <v>421.99730718804494</v>
      </c>
    </row>
    <row r="525" spans="1:16" x14ac:dyDescent="0.2">
      <c r="A525" s="59" t="s">
        <v>22</v>
      </c>
      <c r="B525" s="54" t="str">
        <f t="shared" si="251"/>
        <v>Q3/2017</v>
      </c>
      <c r="C525" s="49">
        <f t="shared" si="254"/>
        <v>42917</v>
      </c>
      <c r="D525" s="49">
        <f t="shared" si="255"/>
        <v>43008</v>
      </c>
      <c r="E525" s="54">
        <f t="shared" si="252"/>
        <v>92</v>
      </c>
      <c r="F525" s="55">
        <v>3.9600000000000003E-2</v>
      </c>
      <c r="G525" s="56">
        <f t="shared" si="253"/>
        <v>421.99730718804494</v>
      </c>
      <c r="H525" s="56">
        <f t="shared" si="246"/>
        <v>4.2121112042396858</v>
      </c>
      <c r="I525" s="122">
        <v>0</v>
      </c>
      <c r="J525" s="57">
        <v>0</v>
      </c>
      <c r="K525" s="5">
        <f t="shared" si="247"/>
        <v>0</v>
      </c>
      <c r="L525" s="57">
        <v>0</v>
      </c>
      <c r="M525" s="86">
        <f t="shared" si="248"/>
        <v>0</v>
      </c>
      <c r="N525" s="5">
        <f t="shared" si="249"/>
        <v>426.20941839228465</v>
      </c>
      <c r="O525" s="56">
        <f t="shared" si="250"/>
        <v>426.20941839228465</v>
      </c>
    </row>
    <row r="526" spans="1:16" x14ac:dyDescent="0.2">
      <c r="A526" s="59" t="s">
        <v>22</v>
      </c>
      <c r="B526" s="54" t="str">
        <f t="shared" si="251"/>
        <v>Q4/2017</v>
      </c>
      <c r="C526" s="49">
        <f t="shared" si="254"/>
        <v>43009</v>
      </c>
      <c r="D526" s="49">
        <f t="shared" si="255"/>
        <v>43100</v>
      </c>
      <c r="E526" s="54">
        <f t="shared" si="252"/>
        <v>92</v>
      </c>
      <c r="F526" s="55">
        <v>4.2099999999999999E-2</v>
      </c>
      <c r="G526" s="56">
        <f t="shared" si="253"/>
        <v>426.20941839228465</v>
      </c>
      <c r="H526" s="56">
        <f t="shared" si="246"/>
        <v>4.5227241625123202</v>
      </c>
      <c r="I526" s="122">
        <v>0</v>
      </c>
      <c r="J526" s="57">
        <v>0</v>
      </c>
      <c r="K526" s="5">
        <f t="shared" si="247"/>
        <v>0</v>
      </c>
      <c r="L526" s="57">
        <v>0</v>
      </c>
      <c r="M526" s="86">
        <f t="shared" si="248"/>
        <v>0</v>
      </c>
      <c r="N526" s="5">
        <f t="shared" si="249"/>
        <v>430.73214255479695</v>
      </c>
      <c r="O526" s="56">
        <f t="shared" si="250"/>
        <v>430.73214255479695</v>
      </c>
    </row>
    <row r="527" spans="1:16" x14ac:dyDescent="0.2">
      <c r="A527" s="59" t="s">
        <v>22</v>
      </c>
      <c r="B527" s="54" t="str">
        <f t="shared" si="251"/>
        <v>Q1/2018</v>
      </c>
      <c r="C527" s="49">
        <f t="shared" si="254"/>
        <v>43101</v>
      </c>
      <c r="D527" s="49">
        <f t="shared" si="255"/>
        <v>43190</v>
      </c>
      <c r="E527" s="54">
        <f t="shared" si="252"/>
        <v>90</v>
      </c>
      <c r="F527" s="55">
        <v>4.2500000000000003E-2</v>
      </c>
      <c r="G527" s="56">
        <f t="shared" si="253"/>
        <v>430.73214255479695</v>
      </c>
      <c r="H527" s="56">
        <f t="shared" si="246"/>
        <v>4.5138368363619135</v>
      </c>
      <c r="I527" s="77">
        <v>0</v>
      </c>
      <c r="J527" s="57">
        <v>0</v>
      </c>
      <c r="K527" s="5">
        <f t="shared" si="247"/>
        <v>0</v>
      </c>
      <c r="L527" s="57">
        <v>0</v>
      </c>
      <c r="M527" s="86">
        <f t="shared" si="248"/>
        <v>0</v>
      </c>
      <c r="N527" s="5">
        <f t="shared" si="249"/>
        <v>435.24597939115887</v>
      </c>
      <c r="O527" s="56">
        <f t="shared" si="250"/>
        <v>435.24597939115887</v>
      </c>
    </row>
    <row r="528" spans="1:16" x14ac:dyDescent="0.2">
      <c r="A528" s="59" t="s">
        <v>22</v>
      </c>
      <c r="B528" s="54" t="str">
        <f t="shared" si="251"/>
        <v>Q2/2018</v>
      </c>
      <c r="C528" s="49">
        <f t="shared" si="254"/>
        <v>43191</v>
      </c>
      <c r="D528" s="49">
        <f t="shared" si="255"/>
        <v>43281</v>
      </c>
      <c r="E528" s="54">
        <f t="shared" si="252"/>
        <v>91</v>
      </c>
      <c r="F528" s="55">
        <v>4.4699999999999997E-2</v>
      </c>
      <c r="G528" s="56">
        <f t="shared" si="253"/>
        <v>435.24597939115887</v>
      </c>
      <c r="H528" s="56">
        <f t="shared" si="246"/>
        <v>4.8505481379984019</v>
      </c>
      <c r="I528" s="77">
        <v>0</v>
      </c>
      <c r="J528" s="57">
        <v>0</v>
      </c>
      <c r="K528" s="5">
        <f t="shared" si="247"/>
        <v>0</v>
      </c>
      <c r="L528" s="57">
        <v>0</v>
      </c>
      <c r="M528" s="86">
        <f t="shared" si="248"/>
        <v>0</v>
      </c>
      <c r="N528" s="5">
        <f t="shared" si="249"/>
        <v>440.09652752915724</v>
      </c>
      <c r="O528" s="56">
        <f t="shared" si="250"/>
        <v>440.09652752915724</v>
      </c>
    </row>
    <row r="529" spans="1:15" x14ac:dyDescent="0.2">
      <c r="A529" s="59" t="s">
        <v>22</v>
      </c>
      <c r="B529" s="54" t="str">
        <f t="shared" si="251"/>
        <v>Q3/2018</v>
      </c>
      <c r="C529" s="49">
        <f t="shared" si="254"/>
        <v>43282</v>
      </c>
      <c r="D529" s="49">
        <f t="shared" si="255"/>
        <v>43373</v>
      </c>
      <c r="E529" s="54">
        <f t="shared" si="252"/>
        <v>92</v>
      </c>
      <c r="F529" s="55">
        <v>4.6899999999999997E-2</v>
      </c>
      <c r="G529" s="56">
        <f t="shared" si="253"/>
        <v>440.09652752915724</v>
      </c>
      <c r="H529" s="56">
        <f t="shared" si="246"/>
        <v>5.2025438273501585</v>
      </c>
      <c r="I529" s="122">
        <v>0</v>
      </c>
      <c r="J529" s="57">
        <v>0</v>
      </c>
      <c r="K529" s="5">
        <f t="shared" si="247"/>
        <v>0</v>
      </c>
      <c r="L529" s="57">
        <v>0</v>
      </c>
      <c r="M529" s="86">
        <f t="shared" si="248"/>
        <v>0</v>
      </c>
      <c r="N529" s="5">
        <f t="shared" si="249"/>
        <v>445.2990713565074</v>
      </c>
      <c r="O529" s="56">
        <f t="shared" si="250"/>
        <v>445.2990713565074</v>
      </c>
    </row>
    <row r="530" spans="1:15" x14ac:dyDescent="0.2">
      <c r="A530" s="59" t="s">
        <v>22</v>
      </c>
      <c r="B530" s="54" t="str">
        <f t="shared" si="251"/>
        <v>Q4/2018</v>
      </c>
      <c r="C530" s="49">
        <f t="shared" si="254"/>
        <v>43374</v>
      </c>
      <c r="D530" s="49">
        <f t="shared" si="255"/>
        <v>43465</v>
      </c>
      <c r="E530" s="54">
        <f t="shared" si="252"/>
        <v>92</v>
      </c>
      <c r="F530" s="55">
        <v>4.9599999999999998E-2</v>
      </c>
      <c r="G530" s="56">
        <f t="shared" si="253"/>
        <v>445.2990713565074</v>
      </c>
      <c r="H530" s="56">
        <f t="shared" si="246"/>
        <v>5.5670923901753824</v>
      </c>
      <c r="I530" s="122">
        <v>0</v>
      </c>
      <c r="J530" s="57">
        <v>0</v>
      </c>
      <c r="K530" s="5">
        <f t="shared" si="247"/>
        <v>0</v>
      </c>
      <c r="L530" s="57">
        <v>0</v>
      </c>
      <c r="M530" s="86">
        <f t="shared" si="248"/>
        <v>0</v>
      </c>
      <c r="N530" s="5">
        <f t="shared" si="249"/>
        <v>450.86616374668279</v>
      </c>
      <c r="O530" s="56">
        <f t="shared" si="250"/>
        <v>450.86616374668279</v>
      </c>
    </row>
    <row r="531" spans="1:15" x14ac:dyDescent="0.2">
      <c r="A531" s="59" t="s">
        <v>22</v>
      </c>
      <c r="B531" s="54" t="str">
        <f t="shared" si="251"/>
        <v>Q1/2019</v>
      </c>
      <c r="C531" s="49">
        <f t="shared" si="254"/>
        <v>43466</v>
      </c>
      <c r="D531" s="49">
        <f t="shared" si="255"/>
        <v>43555</v>
      </c>
      <c r="E531" s="54">
        <f t="shared" si="252"/>
        <v>90</v>
      </c>
      <c r="F531" s="55">
        <v>5.1799999999999999E-2</v>
      </c>
      <c r="G531" s="56">
        <f t="shared" si="253"/>
        <v>450.86616374668279</v>
      </c>
      <c r="H531" s="56">
        <f t="shared" si="246"/>
        <v>5.7587343983206436</v>
      </c>
      <c r="I531" s="122">
        <v>0</v>
      </c>
      <c r="J531" s="57">
        <v>0</v>
      </c>
      <c r="K531" s="5">
        <f t="shared" si="247"/>
        <v>0</v>
      </c>
      <c r="L531" s="57">
        <v>0</v>
      </c>
      <c r="M531" s="86">
        <f t="shared" si="248"/>
        <v>0</v>
      </c>
      <c r="N531" s="5">
        <f t="shared" si="249"/>
        <v>456.62489814500344</v>
      </c>
      <c r="O531" s="56">
        <f t="shared" si="250"/>
        <v>456.62489814500344</v>
      </c>
    </row>
    <row r="532" spans="1:15" x14ac:dyDescent="0.2">
      <c r="A532" s="59" t="s">
        <v>22</v>
      </c>
      <c r="B532" s="54" t="str">
        <f t="shared" si="251"/>
        <v>Q2/2019</v>
      </c>
      <c r="C532" s="49">
        <f t="shared" si="254"/>
        <v>43556</v>
      </c>
      <c r="D532" s="49">
        <f t="shared" si="255"/>
        <v>43646</v>
      </c>
      <c r="E532" s="54">
        <f t="shared" si="252"/>
        <v>91</v>
      </c>
      <c r="F532" s="55">
        <v>5.45E-2</v>
      </c>
      <c r="G532" s="56">
        <f t="shared" si="253"/>
        <v>456.62489814500344</v>
      </c>
      <c r="H532" s="56">
        <f t="shared" si="246"/>
        <v>6.2044689927401224</v>
      </c>
      <c r="I532" s="77">
        <v>0</v>
      </c>
      <c r="J532" s="57">
        <v>0</v>
      </c>
      <c r="K532" s="5">
        <f t="shared" si="247"/>
        <v>0</v>
      </c>
      <c r="L532" s="57">
        <v>0</v>
      </c>
      <c r="M532" s="86">
        <f t="shared" si="248"/>
        <v>0</v>
      </c>
      <c r="N532" s="5">
        <f t="shared" si="249"/>
        <v>462.82936713774359</v>
      </c>
      <c r="O532" s="56">
        <f t="shared" si="250"/>
        <v>462.82936713774359</v>
      </c>
    </row>
    <row r="533" spans="1:15" x14ac:dyDescent="0.2">
      <c r="A533" s="59" t="s">
        <v>22</v>
      </c>
      <c r="B533" s="54" t="str">
        <f t="shared" si="251"/>
        <v>Q3/2019</v>
      </c>
      <c r="C533" s="49">
        <f t="shared" si="254"/>
        <v>43647</v>
      </c>
      <c r="D533" s="49">
        <f t="shared" si="255"/>
        <v>43738</v>
      </c>
      <c r="E533" s="54">
        <f t="shared" si="252"/>
        <v>92</v>
      </c>
      <c r="F533" s="55">
        <v>5.5E-2</v>
      </c>
      <c r="G533" s="56">
        <f t="shared" si="253"/>
        <v>462.82936713774359</v>
      </c>
      <c r="H533" s="56">
        <f t="shared" si="246"/>
        <v>6.416209856758857</v>
      </c>
      <c r="I533" s="77">
        <v>0</v>
      </c>
      <c r="J533" s="57">
        <v>0</v>
      </c>
      <c r="K533" s="5">
        <f t="shared" si="247"/>
        <v>0</v>
      </c>
      <c r="L533" s="57">
        <v>0</v>
      </c>
      <c r="M533" s="86">
        <f t="shared" si="248"/>
        <v>0</v>
      </c>
      <c r="N533" s="5">
        <f t="shared" si="249"/>
        <v>469.24557699450247</v>
      </c>
      <c r="O533" s="56">
        <f t="shared" si="250"/>
        <v>469.24557699450247</v>
      </c>
    </row>
    <row r="534" spans="1:15" x14ac:dyDescent="0.2">
      <c r="A534" s="59" t="s">
        <v>22</v>
      </c>
      <c r="B534" s="54" t="str">
        <f t="shared" si="251"/>
        <v>Q4/2019</v>
      </c>
      <c r="C534" s="49">
        <f t="shared" si="254"/>
        <v>43739</v>
      </c>
      <c r="D534" s="49">
        <f t="shared" si="255"/>
        <v>43830</v>
      </c>
      <c r="E534" s="54">
        <f t="shared" si="252"/>
        <v>92</v>
      </c>
      <c r="F534" s="55">
        <v>5.4199999999999998E-2</v>
      </c>
      <c r="G534" s="56">
        <f t="shared" si="253"/>
        <v>469.24557699450247</v>
      </c>
      <c r="H534" s="56">
        <f t="shared" si="246"/>
        <v>6.4105373839051705</v>
      </c>
      <c r="I534" s="122">
        <v>0</v>
      </c>
      <c r="J534" s="57">
        <v>0</v>
      </c>
      <c r="K534" s="5">
        <f t="shared" si="247"/>
        <v>0</v>
      </c>
      <c r="L534" s="57">
        <v>0</v>
      </c>
      <c r="M534" s="86">
        <f t="shared" si="248"/>
        <v>0</v>
      </c>
      <c r="N534" s="5">
        <f t="shared" si="249"/>
        <v>475.65611437840766</v>
      </c>
      <c r="O534" s="56">
        <f t="shared" si="250"/>
        <v>475.65611437840766</v>
      </c>
    </row>
    <row r="535" spans="1:15" x14ac:dyDescent="0.2">
      <c r="A535" s="59" t="s">
        <v>22</v>
      </c>
      <c r="B535" s="54" t="str">
        <f t="shared" si="251"/>
        <v>Q1/2020</v>
      </c>
      <c r="C535" s="49">
        <f t="shared" si="254"/>
        <v>43831</v>
      </c>
      <c r="D535" s="49">
        <f t="shared" si="255"/>
        <v>43921</v>
      </c>
      <c r="E535" s="54">
        <f t="shared" si="252"/>
        <v>91</v>
      </c>
      <c r="F535" s="55">
        <v>4.9599999999999998E-2</v>
      </c>
      <c r="G535" s="56">
        <f t="shared" si="253"/>
        <v>475.65611437840766</v>
      </c>
      <c r="H535" s="56">
        <f t="shared" si="246"/>
        <v>5.8659055679190732</v>
      </c>
      <c r="I535" s="122">
        <v>0</v>
      </c>
      <c r="J535" s="57">
        <v>0</v>
      </c>
      <c r="K535" s="5">
        <f t="shared" si="247"/>
        <v>0</v>
      </c>
      <c r="L535" s="57">
        <v>0</v>
      </c>
      <c r="M535" s="86">
        <f t="shared" si="248"/>
        <v>0</v>
      </c>
      <c r="N535" s="5">
        <f t="shared" si="249"/>
        <v>481.52201994632674</v>
      </c>
      <c r="O535" s="56">
        <f t="shared" si="250"/>
        <v>481.52201994632674</v>
      </c>
    </row>
    <row r="536" spans="1:15" x14ac:dyDescent="0.2">
      <c r="A536" s="59" t="s">
        <v>22</v>
      </c>
      <c r="B536" s="54" t="str">
        <f t="shared" si="251"/>
        <v>Q2/2020</v>
      </c>
      <c r="C536" s="49">
        <f t="shared" si="254"/>
        <v>43922</v>
      </c>
      <c r="D536" s="49">
        <f t="shared" si="255"/>
        <v>44012</v>
      </c>
      <c r="E536" s="54">
        <f t="shared" si="252"/>
        <v>91</v>
      </c>
      <c r="F536" s="55">
        <v>4.7500000000000001E-2</v>
      </c>
      <c r="G536" s="56">
        <f t="shared" si="253"/>
        <v>481.52201994632674</v>
      </c>
      <c r="H536" s="56">
        <f t="shared" si="246"/>
        <v>5.6868276809234901</v>
      </c>
      <c r="I536" s="122">
        <v>0</v>
      </c>
      <c r="J536" s="57">
        <v>0</v>
      </c>
      <c r="K536" s="5">
        <f>+SUM(I536:J536)</f>
        <v>0</v>
      </c>
      <c r="L536" s="57">
        <v>0</v>
      </c>
      <c r="M536" s="86">
        <f>+SUM(K536:L536)</f>
        <v>0</v>
      </c>
      <c r="N536" s="5">
        <f t="shared" si="249"/>
        <v>487.20884762725024</v>
      </c>
      <c r="O536" s="56">
        <f t="shared" si="250"/>
        <v>487.20884762725024</v>
      </c>
    </row>
    <row r="537" spans="1:15" x14ac:dyDescent="0.2">
      <c r="A537" s="59" t="s">
        <v>22</v>
      </c>
      <c r="B537" s="54" t="str">
        <f t="shared" si="251"/>
        <v>Q3/2020</v>
      </c>
      <c r="C537" s="49">
        <f t="shared" si="254"/>
        <v>44013</v>
      </c>
      <c r="D537" s="49">
        <f t="shared" si="255"/>
        <v>44104</v>
      </c>
      <c r="E537" s="54">
        <f t="shared" si="252"/>
        <v>92</v>
      </c>
      <c r="F537" s="55">
        <v>3.4299999999999997E-2</v>
      </c>
      <c r="G537" s="56">
        <f t="shared" si="253"/>
        <v>487.20884762725024</v>
      </c>
      <c r="H537" s="56">
        <f t="shared" si="246"/>
        <v>4.2006454633129806</v>
      </c>
      <c r="I537" s="122">
        <v>0</v>
      </c>
      <c r="J537" s="57">
        <v>0</v>
      </c>
      <c r="K537" s="5">
        <f>+SUM(I537:J537)</f>
        <v>0</v>
      </c>
      <c r="L537" s="57">
        <v>0</v>
      </c>
      <c r="M537" s="86">
        <f>+SUM(K537:L537)</f>
        <v>0</v>
      </c>
      <c r="N537" s="5">
        <f t="shared" si="249"/>
        <v>491.40949309056322</v>
      </c>
      <c r="O537" s="56">
        <f t="shared" si="250"/>
        <v>491.40949309056322</v>
      </c>
    </row>
    <row r="538" spans="1:15" x14ac:dyDescent="0.2">
      <c r="A538" s="59" t="s">
        <v>45</v>
      </c>
      <c r="B538" s="54" t="str">
        <f t="shared" si="251"/>
        <v>Q4/2020</v>
      </c>
      <c r="C538" s="49">
        <f t="shared" si="254"/>
        <v>44105</v>
      </c>
      <c r="D538" s="49">
        <f t="shared" si="255"/>
        <v>44196</v>
      </c>
      <c r="E538" s="54">
        <f t="shared" si="252"/>
        <v>92</v>
      </c>
      <c r="F538" s="55">
        <v>3.2500000000000001E-2</v>
      </c>
      <c r="G538" s="56">
        <f t="shared" si="253"/>
        <v>491.40949309056322</v>
      </c>
      <c r="H538" s="56">
        <f t="shared" si="246"/>
        <v>4.0145201757944919</v>
      </c>
      <c r="I538" s="122">
        <f>(SUM($H$518:$H$538)/20)</f>
        <v>4.7712006633178801</v>
      </c>
      <c r="J538" s="57">
        <f t="shared" ref="J538:J555" si="256">G538*F538*(E538/(DATE(YEAR(D538),12,31)-DATE(YEAR(D538),1,1)+1))</f>
        <v>4.0145201757944919</v>
      </c>
      <c r="K538" s="5">
        <f t="shared" ref="K538:K555" si="257">+SUM(I538:J538)</f>
        <v>8.785720839112372</v>
      </c>
      <c r="L538" s="57">
        <f t="shared" ref="L538:L557" si="258">($G$518/20)</f>
        <v>20</v>
      </c>
      <c r="M538" s="86">
        <f t="shared" ref="M538:M555" si="259">+SUM(K538:L538)</f>
        <v>28.785720839112372</v>
      </c>
      <c r="N538" s="5">
        <f t="shared" si="249"/>
        <v>499.43853344215216</v>
      </c>
      <c r="O538" s="56">
        <f t="shared" si="250"/>
        <v>470.65281260303982</v>
      </c>
    </row>
    <row r="539" spans="1:15" x14ac:dyDescent="0.2">
      <c r="A539" s="59" t="s">
        <v>46</v>
      </c>
      <c r="B539" s="54" t="str">
        <f t="shared" si="251"/>
        <v>Q1/2021</v>
      </c>
      <c r="C539" s="49">
        <f t="shared" si="254"/>
        <v>44197</v>
      </c>
      <c r="D539" s="49">
        <f t="shared" si="255"/>
        <v>44286</v>
      </c>
      <c r="E539" s="54">
        <f t="shared" si="252"/>
        <v>90</v>
      </c>
      <c r="F539" s="55">
        <v>3.2500000000000001E-2</v>
      </c>
      <c r="G539" s="56">
        <f t="shared" si="253"/>
        <v>470.65281260303982</v>
      </c>
      <c r="H539" s="56">
        <v>0</v>
      </c>
      <c r="I539" s="122">
        <f t="shared" ref="I539:I557" si="260">(SUM($H$518:$H$538)/20)</f>
        <v>4.7712006633178801</v>
      </c>
      <c r="J539" s="57">
        <f t="shared" si="256"/>
        <v>3.7716697996270998</v>
      </c>
      <c r="K539" s="5">
        <f t="shared" si="257"/>
        <v>8.542870462944979</v>
      </c>
      <c r="L539" s="57">
        <f t="shared" si="258"/>
        <v>20</v>
      </c>
      <c r="M539" s="86">
        <f t="shared" si="259"/>
        <v>28.542870462944979</v>
      </c>
      <c r="N539" s="5">
        <f t="shared" si="249"/>
        <v>474.42448240266691</v>
      </c>
      <c r="O539" s="56">
        <f t="shared" si="250"/>
        <v>445.88161193972195</v>
      </c>
    </row>
    <row r="540" spans="1:15" x14ac:dyDescent="0.2">
      <c r="A540" s="59" t="s">
        <v>47</v>
      </c>
      <c r="B540" s="54" t="str">
        <f t="shared" si="251"/>
        <v>Q2/2021</v>
      </c>
      <c r="C540" s="49">
        <f>D539+1</f>
        <v>44287</v>
      </c>
      <c r="D540" s="49">
        <f>EOMONTH(D539,3)</f>
        <v>44377</v>
      </c>
      <c r="E540" s="54">
        <f t="shared" si="252"/>
        <v>91</v>
      </c>
      <c r="F540" s="55">
        <v>3.2500000000000001E-2</v>
      </c>
      <c r="G540" s="56">
        <f>O539</f>
        <v>445.88161193972195</v>
      </c>
      <c r="H540" s="56">
        <v>0</v>
      </c>
      <c r="I540" s="122">
        <f t="shared" si="260"/>
        <v>4.7712006633178801</v>
      </c>
      <c r="J540" s="57">
        <f t="shared" si="256"/>
        <v>3.612862650169117</v>
      </c>
      <c r="K540" s="5">
        <f t="shared" si="257"/>
        <v>8.3840633134869975</v>
      </c>
      <c r="L540" s="57">
        <f t="shared" si="258"/>
        <v>20</v>
      </c>
      <c r="M540" s="86">
        <f t="shared" si="259"/>
        <v>28.384063313486998</v>
      </c>
      <c r="N540" s="5">
        <f t="shared" si="249"/>
        <v>449.49447458989107</v>
      </c>
      <c r="O540" s="56">
        <f t="shared" si="250"/>
        <v>421.11041127640408</v>
      </c>
    </row>
    <row r="541" spans="1:15" x14ac:dyDescent="0.2">
      <c r="A541" s="59" t="s">
        <v>48</v>
      </c>
      <c r="B541" s="54" t="str">
        <f t="shared" si="251"/>
        <v>Q3/2021</v>
      </c>
      <c r="C541" s="49">
        <f>D540+1</f>
        <v>44378</v>
      </c>
      <c r="D541" s="49">
        <f>EOMONTH(D540,3)</f>
        <v>44469</v>
      </c>
      <c r="E541" s="54">
        <f t="shared" si="252"/>
        <v>92</v>
      </c>
      <c r="F541" s="55">
        <v>3.5999999999999997E-2</v>
      </c>
      <c r="G541" s="56">
        <f>O540</f>
        <v>421.11041127640408</v>
      </c>
      <c r="H541" s="56">
        <v>0</v>
      </c>
      <c r="I541" s="122">
        <f t="shared" si="260"/>
        <v>4.7712006633178801</v>
      </c>
      <c r="J541" s="57">
        <f t="shared" si="256"/>
        <v>3.8211443346505489</v>
      </c>
      <c r="K541" s="5">
        <f t="shared" si="257"/>
        <v>8.5923449979684285</v>
      </c>
      <c r="L541" s="57">
        <f t="shared" si="258"/>
        <v>20</v>
      </c>
      <c r="M541" s="86">
        <f t="shared" si="259"/>
        <v>28.592344997968429</v>
      </c>
      <c r="N541" s="5">
        <f t="shared" si="249"/>
        <v>424.93155561105465</v>
      </c>
      <c r="O541" s="56">
        <f t="shared" si="250"/>
        <v>396.33921061308621</v>
      </c>
    </row>
    <row r="542" spans="1:15" x14ac:dyDescent="0.2">
      <c r="A542" s="59" t="s">
        <v>49</v>
      </c>
      <c r="B542" s="54" t="str">
        <f t="shared" si="251"/>
        <v>Q4/2021</v>
      </c>
      <c r="C542" s="49">
        <f>D541+1</f>
        <v>44470</v>
      </c>
      <c r="D542" s="49">
        <f t="shared" si="255"/>
        <v>44561</v>
      </c>
      <c r="E542" s="54">
        <f>D542-C542+1</f>
        <v>92</v>
      </c>
      <c r="F542" s="55">
        <v>3.2500000000000001E-2</v>
      </c>
      <c r="G542" s="56">
        <f>O541</f>
        <v>396.33921061308621</v>
      </c>
      <c r="H542" s="56">
        <v>0</v>
      </c>
      <c r="I542" s="122">
        <f t="shared" si="260"/>
        <v>4.7712006633178801</v>
      </c>
      <c r="J542" s="57">
        <f t="shared" si="256"/>
        <v>3.246723944474323</v>
      </c>
      <c r="K542" s="5">
        <f t="shared" si="257"/>
        <v>8.0179246077922031</v>
      </c>
      <c r="L542" s="57">
        <f t="shared" si="258"/>
        <v>20</v>
      </c>
      <c r="M542" s="86">
        <f t="shared" si="259"/>
        <v>28.017924607792203</v>
      </c>
      <c r="N542" s="5">
        <f>+G542+H542+J542</f>
        <v>399.58593455756051</v>
      </c>
      <c r="O542" s="56">
        <f>G542+H542-L542-I542</f>
        <v>371.56800994976834</v>
      </c>
    </row>
    <row r="543" spans="1:15" x14ac:dyDescent="0.2">
      <c r="A543" s="59" t="s">
        <v>50</v>
      </c>
      <c r="B543" s="54" t="str">
        <f t="shared" si="251"/>
        <v>Q1/2022</v>
      </c>
      <c r="C543" s="49">
        <f>D542+1</f>
        <v>44562</v>
      </c>
      <c r="D543" s="49">
        <f t="shared" si="255"/>
        <v>44651</v>
      </c>
      <c r="E543" s="54">
        <f>D543-C543+1</f>
        <v>90</v>
      </c>
      <c r="F543" s="55">
        <v>3.2500000000000001E-2</v>
      </c>
      <c r="G543" s="56">
        <f>O542</f>
        <v>371.56800994976834</v>
      </c>
      <c r="H543" s="56">
        <v>0</v>
      </c>
      <c r="I543" s="122">
        <f t="shared" si="260"/>
        <v>4.7712006633178801</v>
      </c>
      <c r="J543" s="57">
        <f t="shared" si="256"/>
        <v>2.9776340523371845</v>
      </c>
      <c r="K543" s="5">
        <f t="shared" si="257"/>
        <v>7.7488347156550645</v>
      </c>
      <c r="L543" s="57">
        <f t="shared" si="258"/>
        <v>20</v>
      </c>
      <c r="M543" s="86">
        <f t="shared" si="259"/>
        <v>27.748834715655065</v>
      </c>
      <c r="N543" s="5">
        <f>+G543+H543+J543</f>
        <v>374.54564400210552</v>
      </c>
      <c r="O543" s="56">
        <f>G543+H543-L543-I543</f>
        <v>346.79680928645047</v>
      </c>
    </row>
    <row r="544" spans="1:15" x14ac:dyDescent="0.2">
      <c r="A544" s="59" t="s">
        <v>51</v>
      </c>
      <c r="B544" s="54" t="str">
        <f t="shared" si="251"/>
        <v>Q2/2022</v>
      </c>
      <c r="C544" s="49">
        <f>D543+1</f>
        <v>44652</v>
      </c>
      <c r="D544" s="49">
        <f t="shared" si="255"/>
        <v>44742</v>
      </c>
      <c r="E544" s="54">
        <f>D544-C544+1</f>
        <v>91</v>
      </c>
      <c r="F544" s="55">
        <v>3.2500000000000001E-2</v>
      </c>
      <c r="G544" s="56">
        <f>O543</f>
        <v>346.79680928645047</v>
      </c>
      <c r="H544" s="56">
        <v>0</v>
      </c>
      <c r="I544" s="122">
        <f t="shared" si="260"/>
        <v>4.7712006633178801</v>
      </c>
      <c r="J544" s="57">
        <f t="shared" si="256"/>
        <v>2.8100042834648695</v>
      </c>
      <c r="K544" s="5">
        <f t="shared" si="257"/>
        <v>7.5812049467827496</v>
      </c>
      <c r="L544" s="57">
        <f t="shared" si="258"/>
        <v>20</v>
      </c>
      <c r="M544" s="86">
        <f t="shared" si="259"/>
        <v>27.581204946782748</v>
      </c>
      <c r="N544" s="5">
        <f>+G544+H544+J544</f>
        <v>349.60681356991535</v>
      </c>
      <c r="O544" s="56">
        <f>G544+H544-L544-I544</f>
        <v>322.0256086231326</v>
      </c>
    </row>
    <row r="545" spans="1:15" x14ac:dyDescent="0.2">
      <c r="A545" s="59" t="s">
        <v>52</v>
      </c>
      <c r="B545" s="54" t="str">
        <f t="shared" si="251"/>
        <v>Q3/2022</v>
      </c>
      <c r="C545" s="49">
        <f t="shared" ref="C545:C555" si="261">D544+1</f>
        <v>44743</v>
      </c>
      <c r="D545" s="49">
        <f t="shared" si="255"/>
        <v>44834</v>
      </c>
      <c r="E545" s="54">
        <f t="shared" ref="E545:E555" si="262">D545-C545+1</f>
        <v>92</v>
      </c>
      <c r="F545" s="55">
        <v>3.5999999999999997E-2</v>
      </c>
      <c r="G545" s="56">
        <f t="shared" ref="G545:G555" si="263">O544</f>
        <v>322.0256086231326</v>
      </c>
      <c r="H545" s="56">
        <v>0</v>
      </c>
      <c r="I545" s="122">
        <f t="shared" si="260"/>
        <v>4.7712006633178801</v>
      </c>
      <c r="J545" s="57">
        <f t="shared" si="256"/>
        <v>2.9220515500268909</v>
      </c>
      <c r="K545" s="5">
        <f t="shared" si="257"/>
        <v>7.6932522133447705</v>
      </c>
      <c r="L545" s="57">
        <f t="shared" si="258"/>
        <v>20</v>
      </c>
      <c r="M545" s="86">
        <f t="shared" si="259"/>
        <v>27.69325221334477</v>
      </c>
      <c r="N545" s="5">
        <f t="shared" ref="N545:N555" si="264">+G545+H545+J545</f>
        <v>324.94766017315948</v>
      </c>
      <c r="O545" s="56">
        <f t="shared" ref="O545:O555" si="265">G545+H545-L545-I545</f>
        <v>297.25440795981473</v>
      </c>
    </row>
    <row r="546" spans="1:15" x14ac:dyDescent="0.2">
      <c r="A546" s="59" t="s">
        <v>53</v>
      </c>
      <c r="B546" s="54" t="str">
        <f t="shared" si="251"/>
        <v>Q4/2022</v>
      </c>
      <c r="C546" s="49">
        <f t="shared" si="261"/>
        <v>44835</v>
      </c>
      <c r="D546" s="49">
        <f t="shared" si="255"/>
        <v>44926</v>
      </c>
      <c r="E546" s="54">
        <f t="shared" si="262"/>
        <v>92</v>
      </c>
      <c r="F546" s="55">
        <v>4.9099999999999998E-2</v>
      </c>
      <c r="G546" s="56">
        <f t="shared" si="263"/>
        <v>297.25440795981473</v>
      </c>
      <c r="H546" s="56">
        <v>0</v>
      </c>
      <c r="I546" s="122">
        <f t="shared" si="260"/>
        <v>4.7712006633178801</v>
      </c>
      <c r="J546" s="57">
        <f t="shared" si="256"/>
        <v>3.6787879770851375</v>
      </c>
      <c r="K546" s="5">
        <f t="shared" si="257"/>
        <v>8.4499886404030171</v>
      </c>
      <c r="L546" s="57">
        <f t="shared" si="258"/>
        <v>20</v>
      </c>
      <c r="M546" s="86">
        <f t="shared" si="259"/>
        <v>28.449988640403017</v>
      </c>
      <c r="N546" s="5">
        <f t="shared" si="264"/>
        <v>300.93319593689989</v>
      </c>
      <c r="O546" s="56">
        <f t="shared" si="265"/>
        <v>272.48320729649686</v>
      </c>
    </row>
    <row r="547" spans="1:15" x14ac:dyDescent="0.2">
      <c r="A547" s="59" t="s">
        <v>54</v>
      </c>
      <c r="B547" s="54" t="str">
        <f t="shared" si="251"/>
        <v>Q1/2023</v>
      </c>
      <c r="C547" s="49">
        <f t="shared" si="261"/>
        <v>44927</v>
      </c>
      <c r="D547" s="49">
        <f t="shared" si="255"/>
        <v>45016</v>
      </c>
      <c r="E547" s="54">
        <f t="shared" si="262"/>
        <v>90</v>
      </c>
      <c r="F547" s="55">
        <v>6.3100000000000003E-2</v>
      </c>
      <c r="G547" s="56">
        <f t="shared" si="263"/>
        <v>272.48320729649686</v>
      </c>
      <c r="H547" s="56">
        <v>0</v>
      </c>
      <c r="I547" s="122">
        <f t="shared" si="260"/>
        <v>4.7712006633178801</v>
      </c>
      <c r="J547" s="57">
        <f t="shared" si="256"/>
        <v>4.2395400937994676</v>
      </c>
      <c r="K547" s="5">
        <f t="shared" si="257"/>
        <v>9.0107407571173468</v>
      </c>
      <c r="L547" s="57">
        <f t="shared" si="258"/>
        <v>20</v>
      </c>
      <c r="M547" s="86">
        <f t="shared" si="259"/>
        <v>29.010740757117347</v>
      </c>
      <c r="N547" s="5">
        <f t="shared" si="264"/>
        <v>276.72274739029632</v>
      </c>
      <c r="O547" s="56">
        <f t="shared" si="265"/>
        <v>247.71200663317899</v>
      </c>
    </row>
    <row r="548" spans="1:15" x14ac:dyDescent="0.2">
      <c r="A548" s="59" t="s">
        <v>55</v>
      </c>
      <c r="B548" s="54" t="str">
        <f t="shared" si="251"/>
        <v>Q2/2023</v>
      </c>
      <c r="C548" s="49">
        <f t="shared" si="261"/>
        <v>45017</v>
      </c>
      <c r="D548" s="49">
        <f t="shared" si="255"/>
        <v>45107</v>
      </c>
      <c r="E548" s="54">
        <f t="shared" si="262"/>
        <v>91</v>
      </c>
      <c r="F548" s="55">
        <v>6.3100000000000003E-2</v>
      </c>
      <c r="G548" s="56">
        <f t="shared" si="263"/>
        <v>247.71200663317899</v>
      </c>
      <c r="H548" s="56">
        <v>0</v>
      </c>
      <c r="I548" s="122">
        <f t="shared" si="260"/>
        <v>4.7712006633178801</v>
      </c>
      <c r="J548" s="57">
        <f t="shared" si="256"/>
        <v>3.8969509953106223</v>
      </c>
      <c r="K548" s="5">
        <f t="shared" si="257"/>
        <v>8.6681516586285028</v>
      </c>
      <c r="L548" s="57">
        <f t="shared" si="258"/>
        <v>20</v>
      </c>
      <c r="M548" s="86">
        <f t="shared" si="259"/>
        <v>28.668151658628503</v>
      </c>
      <c r="N548" s="5">
        <f t="shared" si="264"/>
        <v>251.60895762848961</v>
      </c>
      <c r="O548" s="56">
        <f t="shared" si="265"/>
        <v>222.94080596986112</v>
      </c>
    </row>
    <row r="549" spans="1:15" x14ac:dyDescent="0.2">
      <c r="A549" s="59" t="s">
        <v>56</v>
      </c>
      <c r="B549" s="54" t="str">
        <f t="shared" si="251"/>
        <v>Q3/2023</v>
      </c>
      <c r="C549" s="49">
        <f t="shared" si="261"/>
        <v>45108</v>
      </c>
      <c r="D549" s="49">
        <f t="shared" si="255"/>
        <v>45199</v>
      </c>
      <c r="E549" s="54">
        <f t="shared" si="262"/>
        <v>92</v>
      </c>
      <c r="F549" s="55">
        <v>6.3100000000000003E-2</v>
      </c>
      <c r="G549" s="56">
        <f t="shared" si="263"/>
        <v>222.94080596986112</v>
      </c>
      <c r="H549" s="56">
        <v>0</v>
      </c>
      <c r="I549" s="122">
        <f t="shared" si="260"/>
        <v>4.7712006633178801</v>
      </c>
      <c r="J549" s="57">
        <f t="shared" si="256"/>
        <v>3.545797169359556</v>
      </c>
      <c r="K549" s="5">
        <f t="shared" si="257"/>
        <v>8.316997832677437</v>
      </c>
      <c r="L549" s="57">
        <f t="shared" si="258"/>
        <v>20</v>
      </c>
      <c r="M549" s="86">
        <f t="shared" si="259"/>
        <v>28.316997832677437</v>
      </c>
      <c r="N549" s="5">
        <f t="shared" si="264"/>
        <v>226.48660313922068</v>
      </c>
      <c r="O549" s="56">
        <f t="shared" si="265"/>
        <v>198.16960530654325</v>
      </c>
    </row>
    <row r="550" spans="1:15" x14ac:dyDescent="0.2">
      <c r="A550" s="59" t="s">
        <v>57</v>
      </c>
      <c r="B550" s="54" t="str">
        <f t="shared" si="251"/>
        <v>Q4/2023</v>
      </c>
      <c r="C550" s="49">
        <f t="shared" si="261"/>
        <v>45200</v>
      </c>
      <c r="D550" s="49">
        <f t="shared" si="255"/>
        <v>45291</v>
      </c>
      <c r="E550" s="54">
        <f t="shared" si="262"/>
        <v>92</v>
      </c>
      <c r="F550" s="55">
        <v>6.3100000000000003E-2</v>
      </c>
      <c r="G550" s="56">
        <f t="shared" si="263"/>
        <v>198.16960530654325</v>
      </c>
      <c r="H550" s="56">
        <v>0</v>
      </c>
      <c r="I550" s="122">
        <f t="shared" si="260"/>
        <v>4.7712006633178801</v>
      </c>
      <c r="J550" s="57">
        <f t="shared" si="256"/>
        <v>3.1518197060973834</v>
      </c>
      <c r="K550" s="5">
        <f t="shared" si="257"/>
        <v>7.9230203694152639</v>
      </c>
      <c r="L550" s="57">
        <f t="shared" si="258"/>
        <v>20</v>
      </c>
      <c r="M550" s="86">
        <f t="shared" si="259"/>
        <v>27.923020369415262</v>
      </c>
      <c r="N550" s="5">
        <f t="shared" si="264"/>
        <v>201.32142501264062</v>
      </c>
      <c r="O550" s="56">
        <f t="shared" si="265"/>
        <v>173.39840464322538</v>
      </c>
    </row>
    <row r="551" spans="1:15" x14ac:dyDescent="0.2">
      <c r="A551" s="59" t="s">
        <v>58</v>
      </c>
      <c r="B551" s="54" t="str">
        <f t="shared" si="251"/>
        <v>Q1/2024</v>
      </c>
      <c r="C551" s="49">
        <f t="shared" si="261"/>
        <v>45292</v>
      </c>
      <c r="D551" s="49">
        <f t="shared" si="255"/>
        <v>45382</v>
      </c>
      <c r="E551" s="54">
        <f t="shared" si="262"/>
        <v>91</v>
      </c>
      <c r="F551" s="55">
        <v>6.3100000000000003E-2</v>
      </c>
      <c r="G551" s="56">
        <f t="shared" si="263"/>
        <v>173.39840464322538</v>
      </c>
      <c r="H551" s="56">
        <v>0</v>
      </c>
      <c r="I551" s="122">
        <f t="shared" si="260"/>
        <v>4.7712006633178801</v>
      </c>
      <c r="J551" s="57">
        <f t="shared" si="256"/>
        <v>2.7204125117537279</v>
      </c>
      <c r="K551" s="5">
        <f t="shared" si="257"/>
        <v>7.491613175071608</v>
      </c>
      <c r="L551" s="57">
        <f t="shared" si="258"/>
        <v>20</v>
      </c>
      <c r="M551" s="86">
        <f t="shared" si="259"/>
        <v>27.491613175071606</v>
      </c>
      <c r="N551" s="5">
        <f t="shared" si="264"/>
        <v>176.1188171549791</v>
      </c>
      <c r="O551" s="56">
        <f t="shared" si="265"/>
        <v>148.62720397990751</v>
      </c>
    </row>
    <row r="552" spans="1:15" x14ac:dyDescent="0.2">
      <c r="A552" s="59" t="s">
        <v>59</v>
      </c>
      <c r="B552" s="54" t="str">
        <f t="shared" si="251"/>
        <v>Q2/2024</v>
      </c>
      <c r="C552" s="49">
        <f t="shared" si="261"/>
        <v>45383</v>
      </c>
      <c r="D552" s="49">
        <f t="shared" si="255"/>
        <v>45473</v>
      </c>
      <c r="E552" s="54">
        <f t="shared" si="262"/>
        <v>91</v>
      </c>
      <c r="F552" s="55">
        <v>6.3100000000000003E-2</v>
      </c>
      <c r="G552" s="56">
        <f t="shared" si="263"/>
        <v>148.62720397990751</v>
      </c>
      <c r="H552" s="56">
        <v>0</v>
      </c>
      <c r="I552" s="122">
        <f t="shared" si="260"/>
        <v>4.7712006633178801</v>
      </c>
      <c r="J552" s="57">
        <f t="shared" si="256"/>
        <v>2.3317821529317677</v>
      </c>
      <c r="K552" s="5">
        <f t="shared" si="257"/>
        <v>7.1029828162496482</v>
      </c>
      <c r="L552" s="57">
        <f t="shared" si="258"/>
        <v>20</v>
      </c>
      <c r="M552" s="86">
        <f t="shared" si="259"/>
        <v>27.10298281624965</v>
      </c>
      <c r="N552" s="5">
        <f t="shared" si="264"/>
        <v>150.95898613283927</v>
      </c>
      <c r="O552" s="56">
        <f t="shared" si="265"/>
        <v>123.85600331658962</v>
      </c>
    </row>
    <row r="553" spans="1:15" x14ac:dyDescent="0.2">
      <c r="A553" s="59" t="s">
        <v>60</v>
      </c>
      <c r="B553" s="54" t="str">
        <f t="shared" si="251"/>
        <v>Q3/2024</v>
      </c>
      <c r="C553" s="49">
        <f t="shared" si="261"/>
        <v>45474</v>
      </c>
      <c r="D553" s="49">
        <f t="shared" si="255"/>
        <v>45565</v>
      </c>
      <c r="E553" s="54">
        <f t="shared" si="262"/>
        <v>92</v>
      </c>
      <c r="F553" s="55">
        <v>6.3100000000000003E-2</v>
      </c>
      <c r="G553" s="56">
        <f t="shared" si="263"/>
        <v>123.85600331658962</v>
      </c>
      <c r="H553" s="56">
        <v>0</v>
      </c>
      <c r="I553" s="122">
        <f t="shared" si="260"/>
        <v>4.7712006633178801</v>
      </c>
      <c r="J553" s="57">
        <f t="shared" si="256"/>
        <v>1.9645051105285958</v>
      </c>
      <c r="K553" s="5">
        <f t="shared" si="257"/>
        <v>6.7357057738464761</v>
      </c>
      <c r="L553" s="57">
        <f t="shared" si="258"/>
        <v>20</v>
      </c>
      <c r="M553" s="86">
        <f t="shared" si="259"/>
        <v>26.735705773846476</v>
      </c>
      <c r="N553" s="5">
        <f t="shared" si="264"/>
        <v>125.82050842711821</v>
      </c>
      <c r="O553" s="56">
        <f t="shared" si="265"/>
        <v>99.084802653271737</v>
      </c>
    </row>
    <row r="554" spans="1:15" x14ac:dyDescent="0.2">
      <c r="A554" s="59" t="s">
        <v>61</v>
      </c>
      <c r="B554" s="54" t="str">
        <f t="shared" si="251"/>
        <v>Q4/2024</v>
      </c>
      <c r="C554" s="49">
        <f t="shared" si="261"/>
        <v>45566</v>
      </c>
      <c r="D554" s="49">
        <f t="shared" si="255"/>
        <v>45657</v>
      </c>
      <c r="E554" s="54">
        <f t="shared" si="262"/>
        <v>92</v>
      </c>
      <c r="F554" s="55">
        <v>6.3100000000000003E-2</v>
      </c>
      <c r="G554" s="56">
        <f t="shared" si="263"/>
        <v>99.084802653271737</v>
      </c>
      <c r="H554" s="56">
        <v>0</v>
      </c>
      <c r="I554" s="122">
        <f t="shared" si="260"/>
        <v>4.7712006633178801</v>
      </c>
      <c r="J554" s="57">
        <f t="shared" si="256"/>
        <v>1.5716040884228772</v>
      </c>
      <c r="K554" s="5">
        <f t="shared" si="257"/>
        <v>6.3428047517407578</v>
      </c>
      <c r="L554" s="57">
        <f t="shared" si="258"/>
        <v>20</v>
      </c>
      <c r="M554" s="86">
        <f t="shared" si="259"/>
        <v>26.342804751740758</v>
      </c>
      <c r="N554" s="5">
        <f t="shared" si="264"/>
        <v>100.65640674169461</v>
      </c>
      <c r="O554" s="56">
        <f t="shared" si="265"/>
        <v>74.313601989953852</v>
      </c>
    </row>
    <row r="555" spans="1:15" x14ac:dyDescent="0.2">
      <c r="A555" s="59" t="s">
        <v>62</v>
      </c>
      <c r="B555" s="54" t="str">
        <f t="shared" si="251"/>
        <v>Q1/2025</v>
      </c>
      <c r="C555" s="49">
        <f t="shared" si="261"/>
        <v>45658</v>
      </c>
      <c r="D555" s="49">
        <f t="shared" si="255"/>
        <v>45747</v>
      </c>
      <c r="E555" s="54">
        <f t="shared" si="262"/>
        <v>90</v>
      </c>
      <c r="F555" s="55">
        <v>6.3100000000000003E-2</v>
      </c>
      <c r="G555" s="56">
        <f t="shared" si="263"/>
        <v>74.313601989953852</v>
      </c>
      <c r="H555" s="56">
        <v>0</v>
      </c>
      <c r="I555" s="122">
        <f t="shared" si="260"/>
        <v>4.7712006633178801</v>
      </c>
      <c r="J555" s="57">
        <f t="shared" si="256"/>
        <v>1.1562382073998574</v>
      </c>
      <c r="K555" s="5">
        <f t="shared" si="257"/>
        <v>5.9274388707177375</v>
      </c>
      <c r="L555" s="57">
        <f t="shared" si="258"/>
        <v>20</v>
      </c>
      <c r="M555" s="86">
        <f t="shared" si="259"/>
        <v>25.927438870717737</v>
      </c>
      <c r="N555" s="5">
        <f t="shared" si="264"/>
        <v>75.469840197353705</v>
      </c>
      <c r="O555" s="56">
        <f t="shared" si="265"/>
        <v>49.542401326635975</v>
      </c>
    </row>
    <row r="556" spans="1:15" x14ac:dyDescent="0.2">
      <c r="A556" s="59" t="s">
        <v>63</v>
      </c>
      <c r="B556" s="54" t="str">
        <f>+IF(MONTH(C556)&lt;4,"Q1",IF(MONTH(C556)&lt;7,"Q2",IF(MONTH(C556)&lt;10,"Q3","Q4")))&amp;"/"&amp;YEAR(C556)</f>
        <v>Q2/2025</v>
      </c>
      <c r="C556" s="49">
        <f>D555+1</f>
        <v>45748</v>
      </c>
      <c r="D556" s="49">
        <f t="shared" si="255"/>
        <v>45838</v>
      </c>
      <c r="E556" s="54">
        <f>D556-C556+1</f>
        <v>91</v>
      </c>
      <c r="F556" s="55">
        <v>6.3100000000000003E-2</v>
      </c>
      <c r="G556" s="56">
        <f>O555</f>
        <v>49.542401326635975</v>
      </c>
      <c r="H556" s="56">
        <v>0</v>
      </c>
      <c r="I556" s="122">
        <f t="shared" si="260"/>
        <v>4.7712006633178801</v>
      </c>
      <c r="J556" s="57">
        <f>G556*F556*(E556/(DATE(YEAR(D556),12,31)-DATE(YEAR(D556),1,1)+1))</f>
        <v>0.77939019906212736</v>
      </c>
      <c r="K556" s="5">
        <f>+SUM(I556:J556)</f>
        <v>5.5505908623800071</v>
      </c>
      <c r="L556" s="57">
        <f t="shared" si="258"/>
        <v>20</v>
      </c>
      <c r="M556" s="86">
        <f>+SUM(K556:L556)</f>
        <v>25.550590862380005</v>
      </c>
      <c r="N556" s="5">
        <f>+G556+H556+J556</f>
        <v>50.321791525698103</v>
      </c>
      <c r="O556" s="56">
        <f>G556+H556-L556-I556</f>
        <v>24.771200663318094</v>
      </c>
    </row>
    <row r="557" spans="1:15" x14ac:dyDescent="0.2">
      <c r="A557" s="59" t="s">
        <v>64</v>
      </c>
      <c r="B557" s="54" t="str">
        <f>+IF(MONTH(C557)&lt;4,"Q1",IF(MONTH(C557)&lt;7,"Q2",IF(MONTH(C557)&lt;10,"Q3","Q4")))&amp;"/"&amp;YEAR(C557)</f>
        <v>Q3/2025</v>
      </c>
      <c r="C557" s="49">
        <f>D556+1</f>
        <v>45839</v>
      </c>
      <c r="D557" s="49">
        <f t="shared" si="255"/>
        <v>45930</v>
      </c>
      <c r="E557" s="54">
        <f>D557-C557+1</f>
        <v>92</v>
      </c>
      <c r="F557" s="55">
        <v>6.3100000000000003E-2</v>
      </c>
      <c r="G557" s="56">
        <f>O556</f>
        <v>24.771200663318094</v>
      </c>
      <c r="H557" s="56">
        <v>0</v>
      </c>
      <c r="I557" s="122">
        <f t="shared" si="260"/>
        <v>4.7712006633178801</v>
      </c>
      <c r="J557" s="57">
        <f>G557*F557*(E557/(DATE(YEAR(D557),12,31)-DATE(YEAR(D557),1,1)+1))</f>
        <v>0.39397746326217598</v>
      </c>
      <c r="K557" s="5">
        <f>+SUM(I557:J557)</f>
        <v>5.1651781265800558</v>
      </c>
      <c r="L557" s="57">
        <f t="shared" si="258"/>
        <v>20</v>
      </c>
      <c r="M557" s="86">
        <f>+SUM(K557:L557)</f>
        <v>25.165178126580056</v>
      </c>
      <c r="N557" s="5">
        <f>+G557+H557+J557</f>
        <v>25.165178126580269</v>
      </c>
      <c r="O557" s="56">
        <f>G557+H557-L557-I557</f>
        <v>2.1405099914773018E-13</v>
      </c>
    </row>
    <row r="558" spans="1:15" ht="19.5" customHeight="1" thickBot="1" x14ac:dyDescent="0.25">
      <c r="A558" s="98"/>
      <c r="B558" s="99"/>
      <c r="C558" s="100"/>
      <c r="D558" s="100"/>
      <c r="E558" s="99"/>
      <c r="F558" s="99"/>
      <c r="G558" s="88">
        <f>SUM(G518:G542)</f>
        <v>10964.418268786467</v>
      </c>
      <c r="H558" s="88">
        <f>SUM(H518:H555)</f>
        <v>95.424013266357605</v>
      </c>
      <c r="I558" s="89">
        <f>SUM(I518:I557)</f>
        <v>95.424013266357619</v>
      </c>
      <c r="J558" s="89">
        <f t="shared" ref="J558:O558" si="266">SUM(J518:J557)</f>
        <v>56.607416465557826</v>
      </c>
      <c r="K558" s="89">
        <f t="shared" si="266"/>
        <v>152.03142973191544</v>
      </c>
      <c r="L558" s="89">
        <f t="shared" si="266"/>
        <v>400</v>
      </c>
      <c r="M558" s="89">
        <f t="shared" si="266"/>
        <v>552.03142973191541</v>
      </c>
      <c r="N558" s="89">
        <f t="shared" si="266"/>
        <v>14088.993778116528</v>
      </c>
      <c r="O558" s="89">
        <f t="shared" si="266"/>
        <v>13536.962348384615</v>
      </c>
    </row>
    <row r="559" spans="1:15" ht="13.5" thickTop="1" x14ac:dyDescent="0.2"/>
    <row r="560" spans="1:15" ht="36.75" x14ac:dyDescent="0.2">
      <c r="A560" s="58" t="s">
        <v>44</v>
      </c>
      <c r="B560" s="58" t="s">
        <v>3</v>
      </c>
      <c r="C560" s="58" t="s">
        <v>4</v>
      </c>
      <c r="D560" s="58" t="s">
        <v>5</v>
      </c>
      <c r="E560" s="58" t="s">
        <v>6</v>
      </c>
      <c r="F560" s="58" t="s">
        <v>7</v>
      </c>
      <c r="G560" s="58" t="s">
        <v>71</v>
      </c>
      <c r="H560" s="58" t="s">
        <v>72</v>
      </c>
      <c r="I560" s="73" t="s">
        <v>73</v>
      </c>
      <c r="J560" s="74" t="s">
        <v>74</v>
      </c>
      <c r="K560" s="74" t="s">
        <v>75</v>
      </c>
      <c r="L560" s="74" t="s">
        <v>76</v>
      </c>
      <c r="M560" s="75" t="s">
        <v>66</v>
      </c>
      <c r="N560" s="58" t="s">
        <v>77</v>
      </c>
      <c r="O560" s="58" t="s">
        <v>78</v>
      </c>
    </row>
    <row r="561" spans="1:15" x14ac:dyDescent="0.2">
      <c r="A561" s="123" t="s">
        <v>37</v>
      </c>
      <c r="B561" s="325" t="s">
        <v>56</v>
      </c>
      <c r="C561" s="49">
        <f>VLOOKUP(B561,A$1:F$33,2,FALSE)</f>
        <v>42352</v>
      </c>
      <c r="D561" s="49">
        <f>DATE(YEAR(C561),IF(MONTH(C561)&lt;=3,3,IF(MONTH(C561)&lt;=6,6,IF(MONTH(C561)&lt;=9,9,12))),IF(OR(MONTH(C561)&lt;=3,MONTH(C561)&gt;=10),31,30))</f>
        <v>42369</v>
      </c>
      <c r="E561" s="54">
        <f>D561-C561+1</f>
        <v>18</v>
      </c>
      <c r="F561" s="55">
        <v>3.2500000000000001E-2</v>
      </c>
      <c r="G561" s="56">
        <f>VLOOKUP(B561,$A$1:$F$33,5,FALSE)</f>
        <v>526</v>
      </c>
      <c r="H561" s="56">
        <f t="shared" ref="H561:H581" si="267">G561*F561*(E561/(DATE(YEAR(D561),12,31)-DATE(YEAR(D561),1,1)+1))</f>
        <v>0.84304109589041087</v>
      </c>
      <c r="I561" s="122">
        <v>0</v>
      </c>
      <c r="J561" s="57">
        <v>0</v>
      </c>
      <c r="K561" s="5">
        <f t="shared" ref="K561:K578" si="268">+SUM(I561:J561)</f>
        <v>0</v>
      </c>
      <c r="L561" s="57">
        <v>0</v>
      </c>
      <c r="M561" s="86">
        <f t="shared" ref="M561:M578" si="269">+SUM(K561:L561)</f>
        <v>0</v>
      </c>
      <c r="N561" s="5">
        <f t="shared" ref="N561:N584" si="270">+G561+H561+J561</f>
        <v>526.84304109589038</v>
      </c>
      <c r="O561" s="56">
        <f t="shared" ref="O561:O584" si="271">G561+H561-L561-I561</f>
        <v>526.84304109589038</v>
      </c>
    </row>
    <row r="562" spans="1:15" x14ac:dyDescent="0.2">
      <c r="A562" s="59" t="s">
        <v>22</v>
      </c>
      <c r="B562" s="54" t="str">
        <f t="shared" ref="B562:B598" si="272">+IF(MONTH(C562)&lt;4,"Q1",IF(MONTH(C562)&lt;7,"Q2",IF(MONTH(C562)&lt;10,"Q3","Q4")))&amp;"/"&amp;YEAR(C562)</f>
        <v>Q1/2016</v>
      </c>
      <c r="C562" s="49">
        <f>D561+1</f>
        <v>42370</v>
      </c>
      <c r="D562" s="49">
        <f>EOMONTH(D561,3)</f>
        <v>42460</v>
      </c>
      <c r="E562" s="54">
        <f t="shared" ref="E562:E584" si="273">D562-C562+1</f>
        <v>91</v>
      </c>
      <c r="F562" s="55">
        <v>3.2500000000000001E-2</v>
      </c>
      <c r="G562" s="56">
        <f t="shared" ref="G562:G582" si="274">O561</f>
        <v>526.84304109589038</v>
      </c>
      <c r="H562" s="56">
        <f t="shared" si="267"/>
        <v>4.2572084536641963</v>
      </c>
      <c r="I562" s="122">
        <v>0</v>
      </c>
      <c r="J562" s="57">
        <v>0</v>
      </c>
      <c r="K562" s="5">
        <f t="shared" si="268"/>
        <v>0</v>
      </c>
      <c r="L562" s="57">
        <v>0</v>
      </c>
      <c r="M562" s="86">
        <f t="shared" si="269"/>
        <v>0</v>
      </c>
      <c r="N562" s="5">
        <f t="shared" si="270"/>
        <v>531.10024954955463</v>
      </c>
      <c r="O562" s="56">
        <f t="shared" si="271"/>
        <v>531.10024954955463</v>
      </c>
    </row>
    <row r="563" spans="1:15" x14ac:dyDescent="0.2">
      <c r="A563" s="59" t="s">
        <v>22</v>
      </c>
      <c r="B563" s="54" t="str">
        <f t="shared" si="272"/>
        <v>Q2/2016</v>
      </c>
      <c r="C563" s="49">
        <f t="shared" ref="C563:C582" si="275">D562+1</f>
        <v>42461</v>
      </c>
      <c r="D563" s="49">
        <f t="shared" ref="D563:D600" si="276">EOMONTH(D562,3)</f>
        <v>42551</v>
      </c>
      <c r="E563" s="54">
        <f t="shared" si="273"/>
        <v>91</v>
      </c>
      <c r="F563" s="55">
        <v>3.4599999999999999E-2</v>
      </c>
      <c r="G563" s="56">
        <f t="shared" si="274"/>
        <v>531.10024954955463</v>
      </c>
      <c r="H563" s="56">
        <f t="shared" si="267"/>
        <v>4.5689132397041741</v>
      </c>
      <c r="I563" s="122">
        <v>0</v>
      </c>
      <c r="J563" s="57">
        <v>0</v>
      </c>
      <c r="K563" s="5">
        <f t="shared" si="268"/>
        <v>0</v>
      </c>
      <c r="L563" s="57">
        <v>0</v>
      </c>
      <c r="M563" s="86">
        <f t="shared" si="269"/>
        <v>0</v>
      </c>
      <c r="N563" s="5">
        <f t="shared" si="270"/>
        <v>535.66916278925885</v>
      </c>
      <c r="O563" s="56">
        <f t="shared" si="271"/>
        <v>535.66916278925885</v>
      </c>
    </row>
    <row r="564" spans="1:15" x14ac:dyDescent="0.2">
      <c r="A564" s="59" t="s">
        <v>22</v>
      </c>
      <c r="B564" s="54" t="str">
        <f t="shared" si="272"/>
        <v>Q3/2016</v>
      </c>
      <c r="C564" s="49">
        <f t="shared" si="275"/>
        <v>42552</v>
      </c>
      <c r="D564" s="49">
        <f t="shared" si="276"/>
        <v>42643</v>
      </c>
      <c r="E564" s="54">
        <f t="shared" si="273"/>
        <v>92</v>
      </c>
      <c r="F564" s="55">
        <v>3.5000000000000003E-2</v>
      </c>
      <c r="G564" s="56">
        <f t="shared" si="274"/>
        <v>535.66916278925885</v>
      </c>
      <c r="H564" s="56">
        <f t="shared" si="267"/>
        <v>4.712717770987469</v>
      </c>
      <c r="I564" s="122">
        <v>0</v>
      </c>
      <c r="J564" s="57">
        <v>0</v>
      </c>
      <c r="K564" s="5">
        <f t="shared" si="268"/>
        <v>0</v>
      </c>
      <c r="L564" s="57">
        <v>0</v>
      </c>
      <c r="M564" s="86">
        <f t="shared" si="269"/>
        <v>0</v>
      </c>
      <c r="N564" s="5">
        <f t="shared" si="270"/>
        <v>540.38188056024637</v>
      </c>
      <c r="O564" s="56">
        <f t="shared" si="271"/>
        <v>540.38188056024637</v>
      </c>
    </row>
    <row r="565" spans="1:15" x14ac:dyDescent="0.2">
      <c r="A565" s="59" t="s">
        <v>22</v>
      </c>
      <c r="B565" s="54" t="str">
        <f t="shared" si="272"/>
        <v>Q4/2016</v>
      </c>
      <c r="C565" s="49">
        <f t="shared" si="275"/>
        <v>42644</v>
      </c>
      <c r="D565" s="49">
        <f t="shared" si="276"/>
        <v>42735</v>
      </c>
      <c r="E565" s="54">
        <f t="shared" si="273"/>
        <v>92</v>
      </c>
      <c r="F565" s="55">
        <v>3.5000000000000003E-2</v>
      </c>
      <c r="G565" s="56">
        <f t="shared" si="274"/>
        <v>540.38188056024637</v>
      </c>
      <c r="H565" s="56">
        <f t="shared" si="267"/>
        <v>4.7541793863497093</v>
      </c>
      <c r="I565" s="77">
        <v>0</v>
      </c>
      <c r="J565" s="57">
        <v>0</v>
      </c>
      <c r="K565" s="5">
        <f t="shared" si="268"/>
        <v>0</v>
      </c>
      <c r="L565" s="57">
        <v>0</v>
      </c>
      <c r="M565" s="86">
        <f t="shared" si="269"/>
        <v>0</v>
      </c>
      <c r="N565" s="5">
        <f t="shared" si="270"/>
        <v>545.13605994659611</v>
      </c>
      <c r="O565" s="56">
        <f t="shared" si="271"/>
        <v>545.13605994659611</v>
      </c>
    </row>
    <row r="566" spans="1:15" x14ac:dyDescent="0.2">
      <c r="A566" s="59" t="s">
        <v>22</v>
      </c>
      <c r="B566" s="54" t="str">
        <f t="shared" si="272"/>
        <v>Q1/2017</v>
      </c>
      <c r="C566" s="49">
        <f t="shared" si="275"/>
        <v>42736</v>
      </c>
      <c r="D566" s="49">
        <f t="shared" si="276"/>
        <v>42825</v>
      </c>
      <c r="E566" s="54">
        <f t="shared" si="273"/>
        <v>90</v>
      </c>
      <c r="F566" s="55">
        <v>3.5000000000000003E-2</v>
      </c>
      <c r="G566" s="56">
        <f t="shared" si="274"/>
        <v>545.13605994659611</v>
      </c>
      <c r="H566" s="56">
        <f t="shared" si="267"/>
        <v>4.7045988735117197</v>
      </c>
      <c r="I566" s="77">
        <v>0</v>
      </c>
      <c r="J566" s="57">
        <v>0</v>
      </c>
      <c r="K566" s="5">
        <f t="shared" si="268"/>
        <v>0</v>
      </c>
      <c r="L566" s="57">
        <v>0</v>
      </c>
      <c r="M566" s="86">
        <f t="shared" si="269"/>
        <v>0</v>
      </c>
      <c r="N566" s="5">
        <f t="shared" si="270"/>
        <v>549.84065882010782</v>
      </c>
      <c r="O566" s="56">
        <f t="shared" si="271"/>
        <v>549.84065882010782</v>
      </c>
    </row>
    <row r="567" spans="1:15" x14ac:dyDescent="0.2">
      <c r="A567" s="59" t="s">
        <v>22</v>
      </c>
      <c r="B567" s="54" t="str">
        <f t="shared" si="272"/>
        <v>Q2/2017</v>
      </c>
      <c r="C567" s="49">
        <f t="shared" si="275"/>
        <v>42826</v>
      </c>
      <c r="D567" s="49">
        <f t="shared" si="276"/>
        <v>42916</v>
      </c>
      <c r="E567" s="54">
        <f t="shared" si="273"/>
        <v>91</v>
      </c>
      <c r="F567" s="55">
        <v>3.7100000000000001E-2</v>
      </c>
      <c r="G567" s="56">
        <f t="shared" si="274"/>
        <v>549.84065882010782</v>
      </c>
      <c r="H567" s="56">
        <f t="shared" si="267"/>
        <v>5.0858001321714141</v>
      </c>
      <c r="I567" s="122">
        <v>0</v>
      </c>
      <c r="J567" s="57">
        <v>0</v>
      </c>
      <c r="K567" s="5">
        <f t="shared" si="268"/>
        <v>0</v>
      </c>
      <c r="L567" s="57">
        <v>0</v>
      </c>
      <c r="M567" s="86">
        <f t="shared" si="269"/>
        <v>0</v>
      </c>
      <c r="N567" s="5">
        <f t="shared" si="270"/>
        <v>554.92645895227929</v>
      </c>
      <c r="O567" s="56">
        <f t="shared" si="271"/>
        <v>554.92645895227929</v>
      </c>
    </row>
    <row r="568" spans="1:15" x14ac:dyDescent="0.2">
      <c r="A568" s="59" t="s">
        <v>22</v>
      </c>
      <c r="B568" s="54" t="str">
        <f t="shared" si="272"/>
        <v>Q3/2017</v>
      </c>
      <c r="C568" s="49">
        <f t="shared" si="275"/>
        <v>42917</v>
      </c>
      <c r="D568" s="49">
        <f t="shared" si="276"/>
        <v>43008</v>
      </c>
      <c r="E568" s="54">
        <f t="shared" si="273"/>
        <v>92</v>
      </c>
      <c r="F568" s="55">
        <v>3.9600000000000003E-2</v>
      </c>
      <c r="G568" s="56">
        <f t="shared" si="274"/>
        <v>554.92645895227929</v>
      </c>
      <c r="H568" s="56">
        <f t="shared" si="267"/>
        <v>5.5389262335751894</v>
      </c>
      <c r="I568" s="122">
        <v>0</v>
      </c>
      <c r="J568" s="57">
        <v>0</v>
      </c>
      <c r="K568" s="5">
        <f t="shared" si="268"/>
        <v>0</v>
      </c>
      <c r="L568" s="57">
        <v>0</v>
      </c>
      <c r="M568" s="86">
        <f t="shared" si="269"/>
        <v>0</v>
      </c>
      <c r="N568" s="5">
        <f t="shared" si="270"/>
        <v>560.46538518585453</v>
      </c>
      <c r="O568" s="56">
        <f t="shared" si="271"/>
        <v>560.46538518585453</v>
      </c>
    </row>
    <row r="569" spans="1:15" x14ac:dyDescent="0.2">
      <c r="A569" s="59" t="s">
        <v>22</v>
      </c>
      <c r="B569" s="54" t="str">
        <f t="shared" si="272"/>
        <v>Q4/2017</v>
      </c>
      <c r="C569" s="49">
        <f t="shared" si="275"/>
        <v>43009</v>
      </c>
      <c r="D569" s="49">
        <f t="shared" si="276"/>
        <v>43100</v>
      </c>
      <c r="E569" s="54">
        <f t="shared" si="273"/>
        <v>92</v>
      </c>
      <c r="F569" s="55">
        <v>4.2099999999999999E-2</v>
      </c>
      <c r="G569" s="56">
        <f t="shared" si="274"/>
        <v>560.46538518585453</v>
      </c>
      <c r="H569" s="56">
        <f t="shared" si="267"/>
        <v>5.9473822737037034</v>
      </c>
      <c r="I569" s="122">
        <v>0</v>
      </c>
      <c r="J569" s="57">
        <v>0</v>
      </c>
      <c r="K569" s="5">
        <f t="shared" si="268"/>
        <v>0</v>
      </c>
      <c r="L569" s="57">
        <v>0</v>
      </c>
      <c r="M569" s="86">
        <f t="shared" si="269"/>
        <v>0</v>
      </c>
      <c r="N569" s="5">
        <f t="shared" si="270"/>
        <v>566.41276745955827</v>
      </c>
      <c r="O569" s="56">
        <f t="shared" si="271"/>
        <v>566.41276745955827</v>
      </c>
    </row>
    <row r="570" spans="1:15" x14ac:dyDescent="0.2">
      <c r="A570" s="59" t="s">
        <v>22</v>
      </c>
      <c r="B570" s="54" t="str">
        <f t="shared" si="272"/>
        <v>Q1/2018</v>
      </c>
      <c r="C570" s="49">
        <f t="shared" si="275"/>
        <v>43101</v>
      </c>
      <c r="D570" s="49">
        <f t="shared" si="276"/>
        <v>43190</v>
      </c>
      <c r="E570" s="54">
        <f t="shared" si="273"/>
        <v>90</v>
      </c>
      <c r="F570" s="55">
        <v>4.2500000000000003E-2</v>
      </c>
      <c r="G570" s="56">
        <f t="shared" si="274"/>
        <v>566.41276745955827</v>
      </c>
      <c r="H570" s="56">
        <f t="shared" si="267"/>
        <v>5.9356954398159187</v>
      </c>
      <c r="I570" s="77">
        <v>0</v>
      </c>
      <c r="J570" s="57">
        <v>0</v>
      </c>
      <c r="K570" s="5">
        <f t="shared" si="268"/>
        <v>0</v>
      </c>
      <c r="L570" s="57">
        <v>0</v>
      </c>
      <c r="M570" s="86">
        <f t="shared" si="269"/>
        <v>0</v>
      </c>
      <c r="N570" s="5">
        <f t="shared" si="270"/>
        <v>572.34846289937423</v>
      </c>
      <c r="O570" s="56">
        <f t="shared" si="271"/>
        <v>572.34846289937423</v>
      </c>
    </row>
    <row r="571" spans="1:15" x14ac:dyDescent="0.2">
      <c r="A571" s="59" t="s">
        <v>22</v>
      </c>
      <c r="B571" s="54" t="str">
        <f t="shared" si="272"/>
        <v>Q2/2018</v>
      </c>
      <c r="C571" s="49">
        <f t="shared" si="275"/>
        <v>43191</v>
      </c>
      <c r="D571" s="49">
        <f t="shared" si="276"/>
        <v>43281</v>
      </c>
      <c r="E571" s="54">
        <f t="shared" si="273"/>
        <v>91</v>
      </c>
      <c r="F571" s="55">
        <v>4.4699999999999997E-2</v>
      </c>
      <c r="G571" s="56">
        <f t="shared" si="274"/>
        <v>572.34846289937423</v>
      </c>
      <c r="H571" s="56">
        <f t="shared" si="267"/>
        <v>6.3784708014679028</v>
      </c>
      <c r="I571" s="77">
        <v>0</v>
      </c>
      <c r="J571" s="57">
        <v>0</v>
      </c>
      <c r="K571" s="5">
        <f t="shared" si="268"/>
        <v>0</v>
      </c>
      <c r="L571" s="57">
        <v>0</v>
      </c>
      <c r="M571" s="86">
        <f t="shared" si="269"/>
        <v>0</v>
      </c>
      <c r="N571" s="5">
        <f t="shared" si="270"/>
        <v>578.7269337008421</v>
      </c>
      <c r="O571" s="56">
        <f t="shared" si="271"/>
        <v>578.7269337008421</v>
      </c>
    </row>
    <row r="572" spans="1:15" x14ac:dyDescent="0.2">
      <c r="A572" s="59" t="s">
        <v>22</v>
      </c>
      <c r="B572" s="54" t="str">
        <f t="shared" si="272"/>
        <v>Q3/2018</v>
      </c>
      <c r="C572" s="49">
        <f t="shared" si="275"/>
        <v>43282</v>
      </c>
      <c r="D572" s="49">
        <f t="shared" si="276"/>
        <v>43373</v>
      </c>
      <c r="E572" s="54">
        <f t="shared" si="273"/>
        <v>92</v>
      </c>
      <c r="F572" s="55">
        <v>4.6899999999999997E-2</v>
      </c>
      <c r="G572" s="56">
        <f t="shared" si="274"/>
        <v>578.7269337008421</v>
      </c>
      <c r="H572" s="56">
        <f t="shared" si="267"/>
        <v>6.8413451329654622</v>
      </c>
      <c r="I572" s="122">
        <v>0</v>
      </c>
      <c r="J572" s="57">
        <v>0</v>
      </c>
      <c r="K572" s="5">
        <f t="shared" si="268"/>
        <v>0</v>
      </c>
      <c r="L572" s="57">
        <v>0</v>
      </c>
      <c r="M572" s="86">
        <f t="shared" si="269"/>
        <v>0</v>
      </c>
      <c r="N572" s="5">
        <f t="shared" si="270"/>
        <v>585.56827883380754</v>
      </c>
      <c r="O572" s="56">
        <f t="shared" si="271"/>
        <v>585.56827883380754</v>
      </c>
    </row>
    <row r="573" spans="1:15" x14ac:dyDescent="0.2">
      <c r="A573" s="59" t="s">
        <v>22</v>
      </c>
      <c r="B573" s="54" t="str">
        <f t="shared" si="272"/>
        <v>Q4/2018</v>
      </c>
      <c r="C573" s="49">
        <f t="shared" si="275"/>
        <v>43374</v>
      </c>
      <c r="D573" s="49">
        <f t="shared" si="276"/>
        <v>43465</v>
      </c>
      <c r="E573" s="54">
        <f t="shared" si="273"/>
        <v>92</v>
      </c>
      <c r="F573" s="55">
        <v>4.9599999999999998E-2</v>
      </c>
      <c r="G573" s="56">
        <f t="shared" si="274"/>
        <v>585.56827883380754</v>
      </c>
      <c r="H573" s="56">
        <f t="shared" si="267"/>
        <v>7.3207264930806319</v>
      </c>
      <c r="I573" s="122">
        <v>0</v>
      </c>
      <c r="J573" s="57">
        <v>0</v>
      </c>
      <c r="K573" s="5">
        <f t="shared" si="268"/>
        <v>0</v>
      </c>
      <c r="L573" s="57">
        <v>0</v>
      </c>
      <c r="M573" s="86">
        <f t="shared" si="269"/>
        <v>0</v>
      </c>
      <c r="N573" s="5">
        <f t="shared" si="270"/>
        <v>592.8890053268882</v>
      </c>
      <c r="O573" s="56">
        <f t="shared" si="271"/>
        <v>592.8890053268882</v>
      </c>
    </row>
    <row r="574" spans="1:15" x14ac:dyDescent="0.2">
      <c r="A574" s="59" t="s">
        <v>22</v>
      </c>
      <c r="B574" s="54" t="str">
        <f t="shared" si="272"/>
        <v>Q1/2019</v>
      </c>
      <c r="C574" s="49">
        <f t="shared" si="275"/>
        <v>43466</v>
      </c>
      <c r="D574" s="49">
        <f t="shared" si="276"/>
        <v>43555</v>
      </c>
      <c r="E574" s="54">
        <f t="shared" si="273"/>
        <v>90</v>
      </c>
      <c r="F574" s="55">
        <v>5.1799999999999999E-2</v>
      </c>
      <c r="G574" s="56">
        <f t="shared" si="274"/>
        <v>592.8890053268882</v>
      </c>
      <c r="H574" s="56">
        <f t="shared" si="267"/>
        <v>7.5727357337916503</v>
      </c>
      <c r="I574" s="122">
        <v>0</v>
      </c>
      <c r="J574" s="57">
        <v>0</v>
      </c>
      <c r="K574" s="5">
        <f t="shared" si="268"/>
        <v>0</v>
      </c>
      <c r="L574" s="57">
        <v>0</v>
      </c>
      <c r="M574" s="86">
        <f t="shared" si="269"/>
        <v>0</v>
      </c>
      <c r="N574" s="5">
        <f t="shared" si="270"/>
        <v>600.46174106067986</v>
      </c>
      <c r="O574" s="56">
        <f t="shared" si="271"/>
        <v>600.46174106067986</v>
      </c>
    </row>
    <row r="575" spans="1:15" x14ac:dyDescent="0.2">
      <c r="A575" s="59" t="s">
        <v>22</v>
      </c>
      <c r="B575" s="54" t="str">
        <f t="shared" si="272"/>
        <v>Q2/2019</v>
      </c>
      <c r="C575" s="49">
        <f t="shared" si="275"/>
        <v>43556</v>
      </c>
      <c r="D575" s="49">
        <f t="shared" si="276"/>
        <v>43646</v>
      </c>
      <c r="E575" s="54">
        <f t="shared" si="273"/>
        <v>91</v>
      </c>
      <c r="F575" s="55">
        <v>5.45E-2</v>
      </c>
      <c r="G575" s="56">
        <f t="shared" si="274"/>
        <v>600.46174106067986</v>
      </c>
      <c r="H575" s="56">
        <f t="shared" si="267"/>
        <v>8.1588767254532648</v>
      </c>
      <c r="I575" s="77">
        <v>0</v>
      </c>
      <c r="J575" s="57">
        <v>0</v>
      </c>
      <c r="K575" s="5">
        <f t="shared" si="268"/>
        <v>0</v>
      </c>
      <c r="L575" s="57">
        <v>0</v>
      </c>
      <c r="M575" s="86">
        <f t="shared" si="269"/>
        <v>0</v>
      </c>
      <c r="N575" s="5">
        <f t="shared" si="270"/>
        <v>608.62061778613315</v>
      </c>
      <c r="O575" s="56">
        <f t="shared" si="271"/>
        <v>608.62061778613315</v>
      </c>
    </row>
    <row r="576" spans="1:15" x14ac:dyDescent="0.2">
      <c r="A576" s="59" t="s">
        <v>22</v>
      </c>
      <c r="B576" s="54" t="str">
        <f t="shared" si="272"/>
        <v>Q3/2019</v>
      </c>
      <c r="C576" s="49">
        <f t="shared" si="275"/>
        <v>43647</v>
      </c>
      <c r="D576" s="49">
        <f t="shared" si="276"/>
        <v>43738</v>
      </c>
      <c r="E576" s="54">
        <f t="shared" si="273"/>
        <v>92</v>
      </c>
      <c r="F576" s="55">
        <v>5.5E-2</v>
      </c>
      <c r="G576" s="56">
        <f t="shared" si="274"/>
        <v>608.62061778613315</v>
      </c>
      <c r="H576" s="56">
        <f t="shared" si="267"/>
        <v>8.4373159616379017</v>
      </c>
      <c r="I576" s="77">
        <v>0</v>
      </c>
      <c r="J576" s="57">
        <v>0</v>
      </c>
      <c r="K576" s="5">
        <f t="shared" si="268"/>
        <v>0</v>
      </c>
      <c r="L576" s="57">
        <v>0</v>
      </c>
      <c r="M576" s="86">
        <f t="shared" si="269"/>
        <v>0</v>
      </c>
      <c r="N576" s="5">
        <f t="shared" si="270"/>
        <v>617.05793374777102</v>
      </c>
      <c r="O576" s="56">
        <f t="shared" si="271"/>
        <v>617.05793374777102</v>
      </c>
    </row>
    <row r="577" spans="1:15" x14ac:dyDescent="0.2">
      <c r="A577" s="59" t="s">
        <v>22</v>
      </c>
      <c r="B577" s="54" t="str">
        <f t="shared" si="272"/>
        <v>Q4/2019</v>
      </c>
      <c r="C577" s="49">
        <f t="shared" si="275"/>
        <v>43739</v>
      </c>
      <c r="D577" s="49">
        <f t="shared" si="276"/>
        <v>43830</v>
      </c>
      <c r="E577" s="54">
        <f t="shared" si="273"/>
        <v>92</v>
      </c>
      <c r="F577" s="55">
        <v>5.4199999999999998E-2</v>
      </c>
      <c r="G577" s="56">
        <f t="shared" si="274"/>
        <v>617.05793374777102</v>
      </c>
      <c r="H577" s="56">
        <f t="shared" si="267"/>
        <v>8.429856659835302</v>
      </c>
      <c r="I577" s="122">
        <v>0</v>
      </c>
      <c r="J577" s="57">
        <v>0</v>
      </c>
      <c r="K577" s="5">
        <f t="shared" si="268"/>
        <v>0</v>
      </c>
      <c r="L577" s="57">
        <v>0</v>
      </c>
      <c r="M577" s="86">
        <f t="shared" si="269"/>
        <v>0</v>
      </c>
      <c r="N577" s="5">
        <f t="shared" si="270"/>
        <v>625.48779040760633</v>
      </c>
      <c r="O577" s="56">
        <f t="shared" si="271"/>
        <v>625.48779040760633</v>
      </c>
    </row>
    <row r="578" spans="1:15" x14ac:dyDescent="0.2">
      <c r="A578" s="59" t="s">
        <v>22</v>
      </c>
      <c r="B578" s="54" t="str">
        <f t="shared" si="272"/>
        <v>Q1/2020</v>
      </c>
      <c r="C578" s="49">
        <f t="shared" si="275"/>
        <v>43831</v>
      </c>
      <c r="D578" s="49">
        <f t="shared" si="276"/>
        <v>43921</v>
      </c>
      <c r="E578" s="54">
        <f t="shared" si="273"/>
        <v>91</v>
      </c>
      <c r="F578" s="55">
        <v>4.9599999999999998E-2</v>
      </c>
      <c r="G578" s="56">
        <f t="shared" si="274"/>
        <v>625.48779040760633</v>
      </c>
      <c r="H578" s="56">
        <f t="shared" si="267"/>
        <v>7.7136658218135841</v>
      </c>
      <c r="I578" s="122">
        <v>0</v>
      </c>
      <c r="J578" s="57">
        <v>0</v>
      </c>
      <c r="K578" s="5">
        <f t="shared" si="268"/>
        <v>0</v>
      </c>
      <c r="L578" s="57">
        <v>0</v>
      </c>
      <c r="M578" s="86">
        <f t="shared" si="269"/>
        <v>0</v>
      </c>
      <c r="N578" s="5">
        <f t="shared" si="270"/>
        <v>633.20145622941993</v>
      </c>
      <c r="O578" s="56">
        <f t="shared" si="271"/>
        <v>633.20145622941993</v>
      </c>
    </row>
    <row r="579" spans="1:15" x14ac:dyDescent="0.2">
      <c r="A579" s="59" t="s">
        <v>22</v>
      </c>
      <c r="B579" s="54" t="str">
        <f t="shared" si="272"/>
        <v>Q2/2020</v>
      </c>
      <c r="C579" s="49">
        <f t="shared" si="275"/>
        <v>43922</v>
      </c>
      <c r="D579" s="49">
        <f t="shared" si="276"/>
        <v>44012</v>
      </c>
      <c r="E579" s="54">
        <f t="shared" si="273"/>
        <v>91</v>
      </c>
      <c r="F579" s="55">
        <v>4.7500000000000001E-2</v>
      </c>
      <c r="G579" s="56">
        <f t="shared" si="274"/>
        <v>633.20145622941993</v>
      </c>
      <c r="H579" s="56">
        <f t="shared" si="267"/>
        <v>7.4781784004143921</v>
      </c>
      <c r="I579" s="122">
        <v>0</v>
      </c>
      <c r="J579" s="57">
        <v>0</v>
      </c>
      <c r="K579" s="5">
        <f>+SUM(I579:J579)</f>
        <v>0</v>
      </c>
      <c r="L579" s="57">
        <v>0</v>
      </c>
      <c r="M579" s="86">
        <f>+SUM(K579:L579)</f>
        <v>0</v>
      </c>
      <c r="N579" s="5">
        <f t="shared" si="270"/>
        <v>640.67963462983437</v>
      </c>
      <c r="O579" s="56">
        <f t="shared" si="271"/>
        <v>640.67963462983437</v>
      </c>
    </row>
    <row r="580" spans="1:15" x14ac:dyDescent="0.2">
      <c r="A580" s="59" t="s">
        <v>22</v>
      </c>
      <c r="B580" s="54" t="str">
        <f t="shared" si="272"/>
        <v>Q3/2020</v>
      </c>
      <c r="C580" s="49">
        <f t="shared" si="275"/>
        <v>44013</v>
      </c>
      <c r="D580" s="49">
        <f t="shared" si="276"/>
        <v>44104</v>
      </c>
      <c r="E580" s="54">
        <f t="shared" si="273"/>
        <v>92</v>
      </c>
      <c r="F580" s="55">
        <v>3.4299999999999997E-2</v>
      </c>
      <c r="G580" s="56">
        <f t="shared" si="274"/>
        <v>640.67963462983437</v>
      </c>
      <c r="H580" s="56">
        <f t="shared" si="267"/>
        <v>5.5238487842565709</v>
      </c>
      <c r="I580" s="122">
        <v>0</v>
      </c>
      <c r="J580" s="57">
        <v>0</v>
      </c>
      <c r="K580" s="5">
        <f>+SUM(I580:J580)</f>
        <v>0</v>
      </c>
      <c r="L580" s="57">
        <v>0</v>
      </c>
      <c r="M580" s="86">
        <f>+SUM(K580:L580)</f>
        <v>0</v>
      </c>
      <c r="N580" s="5">
        <f t="shared" si="270"/>
        <v>646.2034834140909</v>
      </c>
      <c r="O580" s="56">
        <f t="shared" si="271"/>
        <v>646.2034834140909</v>
      </c>
    </row>
    <row r="581" spans="1:15" x14ac:dyDescent="0.2">
      <c r="A581" s="59" t="s">
        <v>45</v>
      </c>
      <c r="B581" s="54" t="str">
        <f t="shared" si="272"/>
        <v>Q4/2020</v>
      </c>
      <c r="C581" s="49">
        <f t="shared" si="275"/>
        <v>44105</v>
      </c>
      <c r="D581" s="49">
        <f t="shared" si="276"/>
        <v>44196</v>
      </c>
      <c r="E581" s="54">
        <f t="shared" si="273"/>
        <v>92</v>
      </c>
      <c r="F581" s="55">
        <v>3.2500000000000001E-2</v>
      </c>
      <c r="G581" s="56">
        <f t="shared" si="274"/>
        <v>646.2034834140909</v>
      </c>
      <c r="H581" s="56">
        <f t="shared" si="267"/>
        <v>5.2790940311697598</v>
      </c>
      <c r="I581" s="122">
        <f>(SUM($H$561:$H$581)/20)</f>
        <v>6.2741288722630175</v>
      </c>
      <c r="J581" s="57">
        <f t="shared" ref="J581:J598" si="277">G581*F581*(E581/(DATE(YEAR(D581),12,31)-DATE(YEAR(D581),1,1)+1))</f>
        <v>5.2790940311697598</v>
      </c>
      <c r="K581" s="5">
        <f t="shared" ref="K581:K598" si="278">+SUM(I581:J581)</f>
        <v>11.553222903432777</v>
      </c>
      <c r="L581" s="57">
        <f t="shared" ref="L581:L600" si="279">($G$561/20)</f>
        <v>26.3</v>
      </c>
      <c r="M581" s="86">
        <f t="shared" ref="M581:M598" si="280">+SUM(K581:L581)</f>
        <v>37.85322290343278</v>
      </c>
      <c r="N581" s="5">
        <f t="shared" si="270"/>
        <v>656.76167147643037</v>
      </c>
      <c r="O581" s="56">
        <f t="shared" si="271"/>
        <v>618.90844857299771</v>
      </c>
    </row>
    <row r="582" spans="1:15" x14ac:dyDescent="0.2">
      <c r="A582" s="59" t="s">
        <v>46</v>
      </c>
      <c r="B582" s="54" t="str">
        <f t="shared" si="272"/>
        <v>Q1/2021</v>
      </c>
      <c r="C582" s="49">
        <f t="shared" si="275"/>
        <v>44197</v>
      </c>
      <c r="D582" s="49">
        <f t="shared" si="276"/>
        <v>44286</v>
      </c>
      <c r="E582" s="54">
        <f t="shared" si="273"/>
        <v>90</v>
      </c>
      <c r="F582" s="55">
        <v>3.2500000000000001E-2</v>
      </c>
      <c r="G582" s="56">
        <f t="shared" si="274"/>
        <v>618.90844857299771</v>
      </c>
      <c r="H582" s="56">
        <v>0</v>
      </c>
      <c r="I582" s="122">
        <f t="shared" ref="I582:I600" si="281">(SUM($H$561:$H$581)/20)</f>
        <v>6.2741288722630175</v>
      </c>
      <c r="J582" s="57">
        <f t="shared" si="277"/>
        <v>4.9597457865096386</v>
      </c>
      <c r="K582" s="5">
        <f t="shared" si="278"/>
        <v>11.233874658772656</v>
      </c>
      <c r="L582" s="57">
        <f t="shared" si="279"/>
        <v>26.3</v>
      </c>
      <c r="M582" s="86">
        <f t="shared" si="280"/>
        <v>37.53387465877266</v>
      </c>
      <c r="N582" s="5">
        <f t="shared" si="270"/>
        <v>623.86819435950736</v>
      </c>
      <c r="O582" s="56">
        <f t="shared" si="271"/>
        <v>586.3343197007348</v>
      </c>
    </row>
    <row r="583" spans="1:15" x14ac:dyDescent="0.2">
      <c r="A583" s="59" t="s">
        <v>47</v>
      </c>
      <c r="B583" s="54" t="str">
        <f t="shared" si="272"/>
        <v>Q2/2021</v>
      </c>
      <c r="C583" s="49">
        <f>D582+1</f>
        <v>44287</v>
      </c>
      <c r="D583" s="49">
        <f>EOMONTH(D582,3)</f>
        <v>44377</v>
      </c>
      <c r="E583" s="54">
        <f t="shared" si="273"/>
        <v>91</v>
      </c>
      <c r="F583" s="55">
        <v>3.2500000000000001E-2</v>
      </c>
      <c r="G583" s="56">
        <f>O582</f>
        <v>586.3343197007348</v>
      </c>
      <c r="H583" s="56">
        <v>0</v>
      </c>
      <c r="I583" s="122">
        <f t="shared" si="281"/>
        <v>6.2741288722630175</v>
      </c>
      <c r="J583" s="57">
        <f t="shared" si="277"/>
        <v>4.7509143849723925</v>
      </c>
      <c r="K583" s="5">
        <f t="shared" si="278"/>
        <v>11.02504325723541</v>
      </c>
      <c r="L583" s="57">
        <f t="shared" si="279"/>
        <v>26.3</v>
      </c>
      <c r="M583" s="86">
        <f t="shared" si="280"/>
        <v>37.325043257235407</v>
      </c>
      <c r="N583" s="5">
        <f t="shared" si="270"/>
        <v>591.08523408570716</v>
      </c>
      <c r="O583" s="56">
        <f t="shared" si="271"/>
        <v>553.76019082847188</v>
      </c>
    </row>
    <row r="584" spans="1:15" x14ac:dyDescent="0.2">
      <c r="A584" s="59" t="s">
        <v>48</v>
      </c>
      <c r="B584" s="54" t="str">
        <f t="shared" si="272"/>
        <v>Q3/2021</v>
      </c>
      <c r="C584" s="49">
        <f>D583+1</f>
        <v>44378</v>
      </c>
      <c r="D584" s="49">
        <f>EOMONTH(D583,3)</f>
        <v>44469</v>
      </c>
      <c r="E584" s="54">
        <f t="shared" si="273"/>
        <v>92</v>
      </c>
      <c r="F584" s="55">
        <v>3.5999999999999997E-2</v>
      </c>
      <c r="G584" s="56">
        <f>O583</f>
        <v>553.76019082847188</v>
      </c>
      <c r="H584" s="56">
        <v>0</v>
      </c>
      <c r="I584" s="122">
        <f t="shared" si="281"/>
        <v>6.2741288722630175</v>
      </c>
      <c r="J584" s="57">
        <f t="shared" si="277"/>
        <v>5.0248048000654766</v>
      </c>
      <c r="K584" s="5">
        <f t="shared" si="278"/>
        <v>11.298933672328495</v>
      </c>
      <c r="L584" s="57">
        <f t="shared" si="279"/>
        <v>26.3</v>
      </c>
      <c r="M584" s="86">
        <f t="shared" si="280"/>
        <v>37.598933672328499</v>
      </c>
      <c r="N584" s="5">
        <f t="shared" si="270"/>
        <v>558.78499562853733</v>
      </c>
      <c r="O584" s="56">
        <f t="shared" si="271"/>
        <v>521.18606195620896</v>
      </c>
    </row>
    <row r="585" spans="1:15" x14ac:dyDescent="0.2">
      <c r="A585" s="59" t="s">
        <v>49</v>
      </c>
      <c r="B585" s="54" t="str">
        <f t="shared" si="272"/>
        <v>Q4/2021</v>
      </c>
      <c r="C585" s="49">
        <f>D584+1</f>
        <v>44470</v>
      </c>
      <c r="D585" s="49">
        <f t="shared" si="276"/>
        <v>44561</v>
      </c>
      <c r="E585" s="54">
        <f>D585-C585+1</f>
        <v>92</v>
      </c>
      <c r="F585" s="55">
        <v>3.2500000000000001E-2</v>
      </c>
      <c r="G585" s="56">
        <f>O584</f>
        <v>521.18606195620896</v>
      </c>
      <c r="H585" s="56">
        <v>0</v>
      </c>
      <c r="I585" s="122">
        <f t="shared" si="281"/>
        <v>6.2741288722630175</v>
      </c>
      <c r="J585" s="57">
        <f t="shared" si="277"/>
        <v>4.2694419869837397</v>
      </c>
      <c r="K585" s="5">
        <f t="shared" si="278"/>
        <v>10.543570859246756</v>
      </c>
      <c r="L585" s="57">
        <f t="shared" si="279"/>
        <v>26.3</v>
      </c>
      <c r="M585" s="86">
        <f t="shared" si="280"/>
        <v>36.843570859246753</v>
      </c>
      <c r="N585" s="5">
        <f>+G585+H585+J585</f>
        <v>525.45550394319275</v>
      </c>
      <c r="O585" s="56">
        <f>G585+H585-L585-I585</f>
        <v>488.61193308394593</v>
      </c>
    </row>
    <row r="586" spans="1:15" x14ac:dyDescent="0.2">
      <c r="A586" s="59" t="s">
        <v>50</v>
      </c>
      <c r="B586" s="54" t="str">
        <f t="shared" si="272"/>
        <v>Q1/2022</v>
      </c>
      <c r="C586" s="49">
        <f>D585+1</f>
        <v>44562</v>
      </c>
      <c r="D586" s="49">
        <f t="shared" si="276"/>
        <v>44651</v>
      </c>
      <c r="E586" s="54">
        <f>D586-C586+1</f>
        <v>90</v>
      </c>
      <c r="F586" s="55">
        <v>3.2500000000000001E-2</v>
      </c>
      <c r="G586" s="56">
        <f>O585</f>
        <v>488.61193308394593</v>
      </c>
      <c r="H586" s="56">
        <v>0</v>
      </c>
      <c r="I586" s="122">
        <f t="shared" si="281"/>
        <v>6.2741288722630175</v>
      </c>
      <c r="J586" s="57">
        <f t="shared" si="277"/>
        <v>3.9155887788234023</v>
      </c>
      <c r="K586" s="5">
        <f t="shared" si="278"/>
        <v>10.18971765108642</v>
      </c>
      <c r="L586" s="57">
        <f t="shared" si="279"/>
        <v>26.3</v>
      </c>
      <c r="M586" s="86">
        <f t="shared" si="280"/>
        <v>36.489717651086423</v>
      </c>
      <c r="N586" s="5">
        <f>+G586+H586+J586</f>
        <v>492.52752186276933</v>
      </c>
      <c r="O586" s="56">
        <f>G586+H586-L586-I586</f>
        <v>456.0378042116829</v>
      </c>
    </row>
    <row r="587" spans="1:15" x14ac:dyDescent="0.2">
      <c r="A587" s="59" t="s">
        <v>51</v>
      </c>
      <c r="B587" s="54" t="str">
        <f t="shared" si="272"/>
        <v>Q2/2022</v>
      </c>
      <c r="C587" s="49">
        <f>D586+1</f>
        <v>44652</v>
      </c>
      <c r="D587" s="49">
        <f t="shared" si="276"/>
        <v>44742</v>
      </c>
      <c r="E587" s="54">
        <f>D587-C587+1</f>
        <v>91</v>
      </c>
      <c r="F587" s="55">
        <v>3.2500000000000001E-2</v>
      </c>
      <c r="G587" s="56">
        <f>O586</f>
        <v>456.0378042116829</v>
      </c>
      <c r="H587" s="56">
        <v>0</v>
      </c>
      <c r="I587" s="122">
        <f t="shared" si="281"/>
        <v>6.2741288722630175</v>
      </c>
      <c r="J587" s="57">
        <f t="shared" si="277"/>
        <v>3.6951556327563075</v>
      </c>
      <c r="K587" s="5">
        <f t="shared" si="278"/>
        <v>9.9692845050193242</v>
      </c>
      <c r="L587" s="57">
        <f t="shared" si="279"/>
        <v>26.3</v>
      </c>
      <c r="M587" s="86">
        <f t="shared" si="280"/>
        <v>36.269284505019328</v>
      </c>
      <c r="N587" s="5">
        <f>+G587+H587+J587</f>
        <v>459.73295984443922</v>
      </c>
      <c r="O587" s="56">
        <f>G587+H587-L587-I587</f>
        <v>423.46367533941986</v>
      </c>
    </row>
    <row r="588" spans="1:15" x14ac:dyDescent="0.2">
      <c r="A588" s="59" t="s">
        <v>52</v>
      </c>
      <c r="B588" s="54" t="str">
        <f t="shared" si="272"/>
        <v>Q3/2022</v>
      </c>
      <c r="C588" s="49">
        <f t="shared" ref="C588:C598" si="282">D587+1</f>
        <v>44743</v>
      </c>
      <c r="D588" s="49">
        <f t="shared" si="276"/>
        <v>44834</v>
      </c>
      <c r="E588" s="54">
        <f t="shared" ref="E588:E598" si="283">D588-C588+1</f>
        <v>92</v>
      </c>
      <c r="F588" s="55">
        <v>3.5999999999999997E-2</v>
      </c>
      <c r="G588" s="56">
        <f t="shared" ref="G588:G598" si="284">O587</f>
        <v>423.46367533941986</v>
      </c>
      <c r="H588" s="56">
        <v>0</v>
      </c>
      <c r="I588" s="122">
        <f t="shared" si="281"/>
        <v>6.2741288722630175</v>
      </c>
      <c r="J588" s="57">
        <f t="shared" si="277"/>
        <v>3.8424977882853657</v>
      </c>
      <c r="K588" s="5">
        <f t="shared" si="278"/>
        <v>10.116626660548384</v>
      </c>
      <c r="L588" s="57">
        <f t="shared" si="279"/>
        <v>26.3</v>
      </c>
      <c r="M588" s="86">
        <f t="shared" si="280"/>
        <v>36.416626660548388</v>
      </c>
      <c r="N588" s="5">
        <f t="shared" ref="N588:N598" si="285">+G588+H588+J588</f>
        <v>427.30617312770522</v>
      </c>
      <c r="O588" s="56">
        <f t="shared" ref="O588:O598" si="286">G588+H588-L588-I588</f>
        <v>390.88954646715683</v>
      </c>
    </row>
    <row r="589" spans="1:15" x14ac:dyDescent="0.2">
      <c r="A589" s="59" t="s">
        <v>53</v>
      </c>
      <c r="B589" s="54" t="str">
        <f t="shared" si="272"/>
        <v>Q4/2022</v>
      </c>
      <c r="C589" s="49">
        <f t="shared" si="282"/>
        <v>44835</v>
      </c>
      <c r="D589" s="49">
        <f t="shared" si="276"/>
        <v>44926</v>
      </c>
      <c r="E589" s="54">
        <f t="shared" si="283"/>
        <v>92</v>
      </c>
      <c r="F589" s="55">
        <v>4.9099999999999998E-2</v>
      </c>
      <c r="G589" s="56">
        <f t="shared" si="284"/>
        <v>390.88954646715683</v>
      </c>
      <c r="H589" s="56">
        <v>0</v>
      </c>
      <c r="I589" s="122">
        <f t="shared" si="281"/>
        <v>6.2741288722630175</v>
      </c>
      <c r="J589" s="57">
        <f t="shared" si="277"/>
        <v>4.8376061898669613</v>
      </c>
      <c r="K589" s="5">
        <f t="shared" si="278"/>
        <v>11.111735062129979</v>
      </c>
      <c r="L589" s="57">
        <f t="shared" si="279"/>
        <v>26.3</v>
      </c>
      <c r="M589" s="86">
        <f t="shared" si="280"/>
        <v>37.411735062129978</v>
      </c>
      <c r="N589" s="5">
        <f t="shared" si="285"/>
        <v>395.72715265702379</v>
      </c>
      <c r="O589" s="56">
        <f t="shared" si="286"/>
        <v>358.3154175948938</v>
      </c>
    </row>
    <row r="590" spans="1:15" x14ac:dyDescent="0.2">
      <c r="A590" s="59" t="s">
        <v>54</v>
      </c>
      <c r="B590" s="54" t="str">
        <f t="shared" si="272"/>
        <v>Q1/2023</v>
      </c>
      <c r="C590" s="49">
        <f t="shared" si="282"/>
        <v>44927</v>
      </c>
      <c r="D590" s="49">
        <f t="shared" si="276"/>
        <v>45016</v>
      </c>
      <c r="E590" s="54">
        <f t="shared" si="283"/>
        <v>90</v>
      </c>
      <c r="F590" s="55">
        <v>6.3100000000000003E-2</v>
      </c>
      <c r="G590" s="56">
        <f t="shared" si="284"/>
        <v>358.3154175948938</v>
      </c>
      <c r="H590" s="56">
        <v>0</v>
      </c>
      <c r="I590" s="122">
        <f t="shared" si="281"/>
        <v>6.2741288722630175</v>
      </c>
      <c r="J590" s="57">
        <f t="shared" si="277"/>
        <v>5.5749952233463063</v>
      </c>
      <c r="K590" s="5">
        <f t="shared" si="278"/>
        <v>11.849124095609323</v>
      </c>
      <c r="L590" s="57">
        <f t="shared" si="279"/>
        <v>26.3</v>
      </c>
      <c r="M590" s="86">
        <f t="shared" si="280"/>
        <v>38.149124095609324</v>
      </c>
      <c r="N590" s="5">
        <f t="shared" si="285"/>
        <v>363.89041281824012</v>
      </c>
      <c r="O590" s="56">
        <f t="shared" si="286"/>
        <v>325.74128872263077</v>
      </c>
    </row>
    <row r="591" spans="1:15" x14ac:dyDescent="0.2">
      <c r="A591" s="59" t="s">
        <v>55</v>
      </c>
      <c r="B591" s="54" t="str">
        <f t="shared" si="272"/>
        <v>Q2/2023</v>
      </c>
      <c r="C591" s="49">
        <f t="shared" si="282"/>
        <v>45017</v>
      </c>
      <c r="D591" s="49">
        <f t="shared" si="276"/>
        <v>45107</v>
      </c>
      <c r="E591" s="54">
        <f t="shared" si="283"/>
        <v>91</v>
      </c>
      <c r="F591" s="55">
        <v>6.3100000000000003E-2</v>
      </c>
      <c r="G591" s="56">
        <f t="shared" si="284"/>
        <v>325.74128872263077</v>
      </c>
      <c r="H591" s="56">
        <v>0</v>
      </c>
      <c r="I591" s="122">
        <f t="shared" si="281"/>
        <v>6.2741288722630175</v>
      </c>
      <c r="J591" s="57">
        <f t="shared" si="277"/>
        <v>5.1244905588334744</v>
      </c>
      <c r="K591" s="5">
        <f t="shared" si="278"/>
        <v>11.398619431096492</v>
      </c>
      <c r="L591" s="57">
        <f t="shared" si="279"/>
        <v>26.3</v>
      </c>
      <c r="M591" s="86">
        <f t="shared" si="280"/>
        <v>37.698619431096489</v>
      </c>
      <c r="N591" s="5">
        <f t="shared" si="285"/>
        <v>330.86577928146426</v>
      </c>
      <c r="O591" s="56">
        <f t="shared" si="286"/>
        <v>293.16715985036774</v>
      </c>
    </row>
    <row r="592" spans="1:15" x14ac:dyDescent="0.2">
      <c r="A592" s="59" t="s">
        <v>56</v>
      </c>
      <c r="B592" s="54" t="str">
        <f t="shared" si="272"/>
        <v>Q3/2023</v>
      </c>
      <c r="C592" s="49">
        <f t="shared" si="282"/>
        <v>45108</v>
      </c>
      <c r="D592" s="49">
        <f t="shared" si="276"/>
        <v>45199</v>
      </c>
      <c r="E592" s="54">
        <f t="shared" si="283"/>
        <v>92</v>
      </c>
      <c r="F592" s="55">
        <v>6.3100000000000003E-2</v>
      </c>
      <c r="G592" s="56">
        <f t="shared" si="284"/>
        <v>293.16715985036774</v>
      </c>
      <c r="H592" s="56">
        <v>0</v>
      </c>
      <c r="I592" s="122">
        <f t="shared" si="281"/>
        <v>6.2741288722630175</v>
      </c>
      <c r="J592" s="57">
        <f t="shared" si="277"/>
        <v>4.6627232777078218</v>
      </c>
      <c r="K592" s="5">
        <f t="shared" si="278"/>
        <v>10.936852149970839</v>
      </c>
      <c r="L592" s="57">
        <f t="shared" si="279"/>
        <v>26.3</v>
      </c>
      <c r="M592" s="86">
        <f t="shared" si="280"/>
        <v>37.236852149970844</v>
      </c>
      <c r="N592" s="5">
        <f t="shared" si="285"/>
        <v>297.82988312807555</v>
      </c>
      <c r="O592" s="56">
        <f t="shared" si="286"/>
        <v>260.59303097810471</v>
      </c>
    </row>
    <row r="593" spans="1:15" x14ac:dyDescent="0.2">
      <c r="A593" s="59" t="s">
        <v>57</v>
      </c>
      <c r="B593" s="54" t="str">
        <f t="shared" si="272"/>
        <v>Q4/2023</v>
      </c>
      <c r="C593" s="49">
        <f t="shared" si="282"/>
        <v>45200</v>
      </c>
      <c r="D593" s="49">
        <f t="shared" si="276"/>
        <v>45291</v>
      </c>
      <c r="E593" s="54">
        <f t="shared" si="283"/>
        <v>92</v>
      </c>
      <c r="F593" s="55">
        <v>6.3100000000000003E-2</v>
      </c>
      <c r="G593" s="56">
        <f t="shared" si="284"/>
        <v>260.59303097810471</v>
      </c>
      <c r="H593" s="56">
        <v>0</v>
      </c>
      <c r="I593" s="122">
        <f t="shared" si="281"/>
        <v>6.2741288722630175</v>
      </c>
      <c r="J593" s="57">
        <f t="shared" si="277"/>
        <v>4.1446429135180649</v>
      </c>
      <c r="K593" s="5">
        <f t="shared" si="278"/>
        <v>10.418771785781082</v>
      </c>
      <c r="L593" s="57">
        <f t="shared" si="279"/>
        <v>26.3</v>
      </c>
      <c r="M593" s="86">
        <f t="shared" si="280"/>
        <v>36.718771785781087</v>
      </c>
      <c r="N593" s="5">
        <f t="shared" si="285"/>
        <v>264.73767389162276</v>
      </c>
      <c r="O593" s="56">
        <f t="shared" si="286"/>
        <v>228.01890210584168</v>
      </c>
    </row>
    <row r="594" spans="1:15" x14ac:dyDescent="0.2">
      <c r="A594" s="59" t="s">
        <v>58</v>
      </c>
      <c r="B594" s="54" t="str">
        <f t="shared" si="272"/>
        <v>Q1/2024</v>
      </c>
      <c r="C594" s="49">
        <f t="shared" si="282"/>
        <v>45292</v>
      </c>
      <c r="D594" s="49">
        <f t="shared" si="276"/>
        <v>45382</v>
      </c>
      <c r="E594" s="54">
        <f t="shared" si="283"/>
        <v>91</v>
      </c>
      <c r="F594" s="55">
        <v>6.3100000000000003E-2</v>
      </c>
      <c r="G594" s="56">
        <f t="shared" si="284"/>
        <v>228.01890210584168</v>
      </c>
      <c r="H594" s="56">
        <v>0</v>
      </c>
      <c r="I594" s="122">
        <f t="shared" si="281"/>
        <v>6.2741288722630175</v>
      </c>
      <c r="J594" s="57">
        <f t="shared" si="277"/>
        <v>3.5773424529561573</v>
      </c>
      <c r="K594" s="5">
        <f t="shared" si="278"/>
        <v>9.8514713252191743</v>
      </c>
      <c r="L594" s="57">
        <f t="shared" si="279"/>
        <v>26.3</v>
      </c>
      <c r="M594" s="86">
        <f t="shared" si="280"/>
        <v>36.151471325219177</v>
      </c>
      <c r="N594" s="5">
        <f t="shared" si="285"/>
        <v>231.59624455879782</v>
      </c>
      <c r="O594" s="56">
        <f t="shared" si="286"/>
        <v>195.44477323357864</v>
      </c>
    </row>
    <row r="595" spans="1:15" x14ac:dyDescent="0.2">
      <c r="A595" s="59" t="s">
        <v>59</v>
      </c>
      <c r="B595" s="54" t="str">
        <f t="shared" si="272"/>
        <v>Q2/2024</v>
      </c>
      <c r="C595" s="49">
        <f t="shared" si="282"/>
        <v>45383</v>
      </c>
      <c r="D595" s="49">
        <f t="shared" si="276"/>
        <v>45473</v>
      </c>
      <c r="E595" s="54">
        <f t="shared" si="283"/>
        <v>91</v>
      </c>
      <c r="F595" s="55">
        <v>6.3100000000000003E-2</v>
      </c>
      <c r="G595" s="56">
        <f t="shared" si="284"/>
        <v>195.44477323357864</v>
      </c>
      <c r="H595" s="56">
        <v>0</v>
      </c>
      <c r="I595" s="122">
        <f t="shared" si="281"/>
        <v>6.2741288722630175</v>
      </c>
      <c r="J595" s="57">
        <f t="shared" si="277"/>
        <v>3.0662935311052788</v>
      </c>
      <c r="K595" s="5">
        <f t="shared" si="278"/>
        <v>9.3404224033682972</v>
      </c>
      <c r="L595" s="57">
        <f t="shared" si="279"/>
        <v>26.3</v>
      </c>
      <c r="M595" s="86">
        <f t="shared" si="280"/>
        <v>35.640422403368298</v>
      </c>
      <c r="N595" s="5">
        <f t="shared" si="285"/>
        <v>198.51106676468393</v>
      </c>
      <c r="O595" s="56">
        <f t="shared" si="286"/>
        <v>162.87064436131561</v>
      </c>
    </row>
    <row r="596" spans="1:15" x14ac:dyDescent="0.2">
      <c r="A596" s="59" t="s">
        <v>60</v>
      </c>
      <c r="B596" s="54" t="str">
        <f t="shared" si="272"/>
        <v>Q3/2024</v>
      </c>
      <c r="C596" s="49">
        <f t="shared" si="282"/>
        <v>45474</v>
      </c>
      <c r="D596" s="49">
        <f t="shared" si="276"/>
        <v>45565</v>
      </c>
      <c r="E596" s="54">
        <f t="shared" si="283"/>
        <v>92</v>
      </c>
      <c r="F596" s="55">
        <v>6.3100000000000003E-2</v>
      </c>
      <c r="G596" s="56">
        <f t="shared" si="284"/>
        <v>162.87064436131561</v>
      </c>
      <c r="H596" s="56">
        <v>0</v>
      </c>
      <c r="I596" s="122">
        <f t="shared" si="281"/>
        <v>6.2741288722630175</v>
      </c>
      <c r="J596" s="57">
        <f t="shared" si="277"/>
        <v>2.5833242203451077</v>
      </c>
      <c r="K596" s="5">
        <f t="shared" si="278"/>
        <v>8.8574530926081252</v>
      </c>
      <c r="L596" s="57">
        <f t="shared" si="279"/>
        <v>26.3</v>
      </c>
      <c r="M596" s="86">
        <f t="shared" si="280"/>
        <v>35.157453092608122</v>
      </c>
      <c r="N596" s="5">
        <f t="shared" si="285"/>
        <v>165.45396858166072</v>
      </c>
      <c r="O596" s="56">
        <f t="shared" si="286"/>
        <v>130.29651548905258</v>
      </c>
    </row>
    <row r="597" spans="1:15" x14ac:dyDescent="0.2">
      <c r="A597" s="59" t="s">
        <v>61</v>
      </c>
      <c r="B597" s="54" t="str">
        <f t="shared" si="272"/>
        <v>Q4/2024</v>
      </c>
      <c r="C597" s="49">
        <f t="shared" si="282"/>
        <v>45566</v>
      </c>
      <c r="D597" s="49">
        <f t="shared" si="276"/>
        <v>45657</v>
      </c>
      <c r="E597" s="54">
        <f t="shared" si="283"/>
        <v>92</v>
      </c>
      <c r="F597" s="55">
        <v>6.3100000000000003E-2</v>
      </c>
      <c r="G597" s="56">
        <f t="shared" si="284"/>
        <v>130.29651548905258</v>
      </c>
      <c r="H597" s="56">
        <v>0</v>
      </c>
      <c r="I597" s="122">
        <f t="shared" si="281"/>
        <v>6.2741288722630175</v>
      </c>
      <c r="J597" s="57">
        <f t="shared" si="277"/>
        <v>2.0666593762760876</v>
      </c>
      <c r="K597" s="5">
        <f t="shared" si="278"/>
        <v>8.3407882485391056</v>
      </c>
      <c r="L597" s="57">
        <f t="shared" si="279"/>
        <v>26.3</v>
      </c>
      <c r="M597" s="86">
        <f t="shared" si="280"/>
        <v>34.64078824853911</v>
      </c>
      <c r="N597" s="5">
        <f t="shared" si="285"/>
        <v>132.36317486532866</v>
      </c>
      <c r="O597" s="56">
        <f t="shared" si="286"/>
        <v>97.722386616789564</v>
      </c>
    </row>
    <row r="598" spans="1:15" x14ac:dyDescent="0.2">
      <c r="A598" s="59" t="s">
        <v>62</v>
      </c>
      <c r="B598" s="54" t="str">
        <f t="shared" si="272"/>
        <v>Q1/2025</v>
      </c>
      <c r="C598" s="49">
        <f t="shared" si="282"/>
        <v>45658</v>
      </c>
      <c r="D598" s="49">
        <f t="shared" si="276"/>
        <v>45747</v>
      </c>
      <c r="E598" s="54">
        <f t="shared" si="283"/>
        <v>90</v>
      </c>
      <c r="F598" s="55">
        <v>6.3100000000000003E-2</v>
      </c>
      <c r="G598" s="56">
        <f t="shared" si="284"/>
        <v>97.722386616789564</v>
      </c>
      <c r="H598" s="56">
        <v>0</v>
      </c>
      <c r="I598" s="122">
        <f t="shared" si="281"/>
        <v>6.2741288722630175</v>
      </c>
      <c r="J598" s="57">
        <f t="shared" si="277"/>
        <v>1.5204532427308164</v>
      </c>
      <c r="K598" s="5">
        <f t="shared" si="278"/>
        <v>7.7945821149938341</v>
      </c>
      <c r="L598" s="57">
        <f t="shared" si="279"/>
        <v>26.3</v>
      </c>
      <c r="M598" s="86">
        <f t="shared" si="280"/>
        <v>34.094582114993834</v>
      </c>
      <c r="N598" s="5">
        <f t="shared" si="285"/>
        <v>99.242839859520373</v>
      </c>
      <c r="O598" s="56">
        <f t="shared" si="286"/>
        <v>65.148257744526546</v>
      </c>
    </row>
    <row r="599" spans="1:15" x14ac:dyDescent="0.2">
      <c r="A599" s="59" t="s">
        <v>63</v>
      </c>
      <c r="B599" s="54" t="str">
        <f>+IF(MONTH(C599)&lt;4,"Q1",IF(MONTH(C599)&lt;7,"Q2",IF(MONTH(C599)&lt;10,"Q3","Q4")))&amp;"/"&amp;YEAR(C599)</f>
        <v>Q2/2025</v>
      </c>
      <c r="C599" s="49">
        <f>D598+1</f>
        <v>45748</v>
      </c>
      <c r="D599" s="49">
        <f t="shared" si="276"/>
        <v>45838</v>
      </c>
      <c r="E599" s="54">
        <f>D599-C599+1</f>
        <v>91</v>
      </c>
      <c r="F599" s="55">
        <v>6.3100000000000003E-2</v>
      </c>
      <c r="G599" s="56">
        <f>O598</f>
        <v>65.148257744526546</v>
      </c>
      <c r="H599" s="56">
        <v>0</v>
      </c>
      <c r="I599" s="122">
        <f t="shared" si="281"/>
        <v>6.2741288722630175</v>
      </c>
      <c r="J599" s="57">
        <f>G599*F599*(E599/(DATE(YEAR(D599),12,31)-DATE(YEAR(D599),1,1)+1))</f>
        <v>1.0248981117667011</v>
      </c>
      <c r="K599" s="5">
        <f>+SUM(I599:J599)</f>
        <v>7.2990269840297186</v>
      </c>
      <c r="L599" s="57">
        <f t="shared" si="279"/>
        <v>26.3</v>
      </c>
      <c r="M599" s="86">
        <f>+SUM(K599:L599)</f>
        <v>33.59902698402972</v>
      </c>
      <c r="N599" s="5">
        <f>+G599+H599+J599</f>
        <v>66.173155856293249</v>
      </c>
      <c r="O599" s="56">
        <f>G599+H599-L599-I599</f>
        <v>32.574128872263529</v>
      </c>
    </row>
    <row r="600" spans="1:15" x14ac:dyDescent="0.2">
      <c r="A600" s="59" t="s">
        <v>64</v>
      </c>
      <c r="B600" s="54" t="str">
        <f>+IF(MONTH(C600)&lt;4,"Q1",IF(MONTH(C600)&lt;7,"Q2",IF(MONTH(C600)&lt;10,"Q3","Q4")))&amp;"/"&amp;YEAR(C600)</f>
        <v>Q3/2025</v>
      </c>
      <c r="C600" s="49">
        <f>D599+1</f>
        <v>45839</v>
      </c>
      <c r="D600" s="49">
        <f t="shared" si="276"/>
        <v>45930</v>
      </c>
      <c r="E600" s="54">
        <f>D600-C600+1</f>
        <v>92</v>
      </c>
      <c r="F600" s="55">
        <v>6.3100000000000003E-2</v>
      </c>
      <c r="G600" s="56">
        <f>O599</f>
        <v>32.574128872263529</v>
      </c>
      <c r="H600" s="56">
        <v>0</v>
      </c>
      <c r="I600" s="122">
        <f t="shared" si="281"/>
        <v>6.2741288722630175</v>
      </c>
      <c r="J600" s="57">
        <f>G600*F600*(E600/(DATE(YEAR(D600),12,31)-DATE(YEAR(D600),1,1)+1))</f>
        <v>0.51808036418976511</v>
      </c>
      <c r="K600" s="5">
        <f>+SUM(I600:J600)</f>
        <v>6.7922092364527824</v>
      </c>
      <c r="L600" s="57">
        <f t="shared" si="279"/>
        <v>26.3</v>
      </c>
      <c r="M600" s="86">
        <f>+SUM(K600:L600)</f>
        <v>33.092209236452781</v>
      </c>
      <c r="N600" s="5">
        <f>+G600+H600+J600</f>
        <v>33.092209236453293</v>
      </c>
      <c r="O600" s="56">
        <f>G600+H600-L600-I600</f>
        <v>5.1070259132757201E-13</v>
      </c>
    </row>
    <row r="601" spans="1:15" ht="21.95" customHeight="1" thickBot="1" x14ac:dyDescent="0.25">
      <c r="A601" s="98"/>
      <c r="B601" s="99"/>
      <c r="C601" s="100"/>
      <c r="D601" s="100"/>
      <c r="E601" s="99"/>
      <c r="F601" s="99"/>
      <c r="G601" s="88">
        <f>SUM(G561:G585)</f>
        <v>14418.210023454207</v>
      </c>
      <c r="H601" s="88">
        <f>SUM(H561:H598)</f>
        <v>125.48257744526035</v>
      </c>
      <c r="I601" s="89">
        <f>SUM(I561:I600)</f>
        <v>125.48257744526039</v>
      </c>
      <c r="J601" s="89">
        <f t="shared" ref="J601:O601" si="287">SUM(J561:J600)</f>
        <v>74.43875265220862</v>
      </c>
      <c r="K601" s="89">
        <f t="shared" si="287"/>
        <v>199.92133009746894</v>
      </c>
      <c r="L601" s="89">
        <f t="shared" si="287"/>
        <v>526.00000000000011</v>
      </c>
      <c r="M601" s="89">
        <f t="shared" si="287"/>
        <v>725.92133009746897</v>
      </c>
      <c r="N601" s="89">
        <f t="shared" si="287"/>
        <v>18527.026818223243</v>
      </c>
      <c r="O601" s="89">
        <f t="shared" si="287"/>
        <v>17801.105488125777</v>
      </c>
    </row>
    <row r="602" spans="1:15" ht="13.5" thickTop="1" x14ac:dyDescent="0.2"/>
    <row r="603" spans="1:15" ht="36.75" x14ac:dyDescent="0.2">
      <c r="A603" s="58" t="s">
        <v>44</v>
      </c>
      <c r="B603" s="58" t="s">
        <v>3</v>
      </c>
      <c r="C603" s="58" t="s">
        <v>4</v>
      </c>
      <c r="D603" s="58" t="s">
        <v>5</v>
      </c>
      <c r="E603" s="58" t="s">
        <v>6</v>
      </c>
      <c r="F603" s="58" t="s">
        <v>7</v>
      </c>
      <c r="G603" s="58" t="s">
        <v>71</v>
      </c>
      <c r="H603" s="58" t="s">
        <v>72</v>
      </c>
      <c r="I603" s="73" t="s">
        <v>73</v>
      </c>
      <c r="J603" s="74" t="s">
        <v>74</v>
      </c>
      <c r="K603" s="74" t="s">
        <v>75</v>
      </c>
      <c r="L603" s="74" t="s">
        <v>76</v>
      </c>
      <c r="M603" s="75" t="s">
        <v>66</v>
      </c>
      <c r="N603" s="58" t="s">
        <v>77</v>
      </c>
      <c r="O603" s="58" t="s">
        <v>78</v>
      </c>
    </row>
    <row r="604" spans="1:15" x14ac:dyDescent="0.2">
      <c r="A604" s="123" t="s">
        <v>37</v>
      </c>
      <c r="B604" s="325" t="s">
        <v>57</v>
      </c>
      <c r="C604" s="49">
        <f>VLOOKUP(B604,A$1:F$33,2,FALSE)</f>
        <v>42352</v>
      </c>
      <c r="D604" s="49">
        <f>DATE(YEAR(C604),IF(MONTH(C604)&lt;=3,3,IF(MONTH(C604)&lt;=6,6,IF(MONTH(C604)&lt;=9,9,12))),IF(OR(MONTH(C604)&lt;=3,MONTH(C604)&gt;=10),31,30))</f>
        <v>42369</v>
      </c>
      <c r="E604" s="54">
        <f>D604-C604+1</f>
        <v>18</v>
      </c>
      <c r="F604" s="55">
        <v>3.2500000000000001E-2</v>
      </c>
      <c r="G604" s="56">
        <f>VLOOKUP(B604,$A$1:$F$33,5,FALSE)</f>
        <v>677</v>
      </c>
      <c r="H604" s="56">
        <f t="shared" ref="H604:H624" si="288">G604*F604*(E604/(DATE(YEAR(D604),12,31)-DATE(YEAR(D604),1,1)+1))</f>
        <v>1.085054794520548</v>
      </c>
      <c r="I604" s="122">
        <v>0</v>
      </c>
      <c r="J604" s="57">
        <v>0</v>
      </c>
      <c r="K604" s="5">
        <f t="shared" ref="K604:K621" si="289">+SUM(I604:J604)</f>
        <v>0</v>
      </c>
      <c r="L604" s="57">
        <v>0</v>
      </c>
      <c r="M604" s="86">
        <f t="shared" ref="M604:M621" si="290">+SUM(K604:L604)</f>
        <v>0</v>
      </c>
      <c r="N604" s="5">
        <f t="shared" ref="N604:N627" si="291">+G604+H604+J604</f>
        <v>678.0850547945206</v>
      </c>
      <c r="O604" s="56">
        <f t="shared" ref="O604:O627" si="292">G604+H604-L604-I604</f>
        <v>678.0850547945206</v>
      </c>
    </row>
    <row r="605" spans="1:15" x14ac:dyDescent="0.2">
      <c r="A605" s="59" t="s">
        <v>22</v>
      </c>
      <c r="B605" s="54" t="str">
        <f t="shared" ref="B605:B641" si="293">+IF(MONTH(C605)&lt;4,"Q1",IF(MONTH(C605)&lt;7,"Q2",IF(MONTH(C605)&lt;10,"Q3","Q4")))&amp;"/"&amp;YEAR(C605)</f>
        <v>Q1/2016</v>
      </c>
      <c r="C605" s="49">
        <f>D604+1</f>
        <v>42370</v>
      </c>
      <c r="D605" s="49">
        <f>EOMONTH(D604,3)</f>
        <v>42460</v>
      </c>
      <c r="E605" s="54">
        <f t="shared" ref="E605:E627" si="294">D605-C605+1</f>
        <v>91</v>
      </c>
      <c r="F605" s="55">
        <v>3.2500000000000001E-2</v>
      </c>
      <c r="G605" s="56">
        <f t="shared" ref="G605:G625" si="295">O604</f>
        <v>678.0850547945206</v>
      </c>
      <c r="H605" s="56">
        <f t="shared" si="288"/>
        <v>5.4793348348491664</v>
      </c>
      <c r="I605" s="122">
        <v>0</v>
      </c>
      <c r="J605" s="57">
        <v>0</v>
      </c>
      <c r="K605" s="5">
        <f t="shared" si="289"/>
        <v>0</v>
      </c>
      <c r="L605" s="57">
        <v>0</v>
      </c>
      <c r="M605" s="86">
        <f t="shared" si="290"/>
        <v>0</v>
      </c>
      <c r="N605" s="5">
        <f t="shared" si="291"/>
        <v>683.56438962936977</v>
      </c>
      <c r="O605" s="56">
        <f t="shared" si="292"/>
        <v>683.56438962936977</v>
      </c>
    </row>
    <row r="606" spans="1:15" x14ac:dyDescent="0.2">
      <c r="A606" s="59" t="s">
        <v>22</v>
      </c>
      <c r="B606" s="54" t="str">
        <f t="shared" si="293"/>
        <v>Q2/2016</v>
      </c>
      <c r="C606" s="49">
        <f t="shared" ref="C606:C625" si="296">D605+1</f>
        <v>42461</v>
      </c>
      <c r="D606" s="49">
        <f t="shared" ref="D606:D643" si="297">EOMONTH(D605,3)</f>
        <v>42551</v>
      </c>
      <c r="E606" s="54">
        <f t="shared" si="294"/>
        <v>91</v>
      </c>
      <c r="F606" s="55">
        <v>3.4599999999999999E-2</v>
      </c>
      <c r="G606" s="56">
        <f t="shared" si="295"/>
        <v>683.56438962936977</v>
      </c>
      <c r="H606" s="56">
        <f t="shared" si="288"/>
        <v>5.8805214130793271</v>
      </c>
      <c r="I606" s="122">
        <v>0</v>
      </c>
      <c r="J606" s="57">
        <v>0</v>
      </c>
      <c r="K606" s="5">
        <f t="shared" si="289"/>
        <v>0</v>
      </c>
      <c r="L606" s="57">
        <v>0</v>
      </c>
      <c r="M606" s="86">
        <f t="shared" si="290"/>
        <v>0</v>
      </c>
      <c r="N606" s="5">
        <f t="shared" si="291"/>
        <v>689.44491104244912</v>
      </c>
      <c r="O606" s="56">
        <f t="shared" si="292"/>
        <v>689.44491104244912</v>
      </c>
    </row>
    <row r="607" spans="1:15" x14ac:dyDescent="0.2">
      <c r="A607" s="59" t="s">
        <v>22</v>
      </c>
      <c r="B607" s="54" t="str">
        <f t="shared" si="293"/>
        <v>Q3/2016</v>
      </c>
      <c r="C607" s="49">
        <f t="shared" si="296"/>
        <v>42552</v>
      </c>
      <c r="D607" s="49">
        <f t="shared" si="297"/>
        <v>42643</v>
      </c>
      <c r="E607" s="54">
        <f t="shared" si="294"/>
        <v>92</v>
      </c>
      <c r="F607" s="55">
        <v>3.5000000000000003E-2</v>
      </c>
      <c r="G607" s="56">
        <f t="shared" si="295"/>
        <v>689.44491104244912</v>
      </c>
      <c r="H607" s="56">
        <f t="shared" si="288"/>
        <v>6.0656082337614388</v>
      </c>
      <c r="I607" s="122">
        <v>0</v>
      </c>
      <c r="J607" s="57">
        <v>0</v>
      </c>
      <c r="K607" s="5">
        <f t="shared" si="289"/>
        <v>0</v>
      </c>
      <c r="L607" s="57">
        <v>0</v>
      </c>
      <c r="M607" s="86">
        <f t="shared" si="290"/>
        <v>0</v>
      </c>
      <c r="N607" s="5">
        <f t="shared" si="291"/>
        <v>695.51051927621052</v>
      </c>
      <c r="O607" s="56">
        <f t="shared" si="292"/>
        <v>695.51051927621052</v>
      </c>
    </row>
    <row r="608" spans="1:15" x14ac:dyDescent="0.2">
      <c r="A608" s="59" t="s">
        <v>22</v>
      </c>
      <c r="B608" s="54" t="str">
        <f t="shared" si="293"/>
        <v>Q4/2016</v>
      </c>
      <c r="C608" s="49">
        <f t="shared" si="296"/>
        <v>42644</v>
      </c>
      <c r="D608" s="49">
        <f t="shared" si="297"/>
        <v>42735</v>
      </c>
      <c r="E608" s="54">
        <f t="shared" si="294"/>
        <v>92</v>
      </c>
      <c r="F608" s="55">
        <v>3.5000000000000003E-2</v>
      </c>
      <c r="G608" s="56">
        <f t="shared" si="295"/>
        <v>695.51051927621052</v>
      </c>
      <c r="H608" s="56">
        <f t="shared" si="288"/>
        <v>6.1189723280584642</v>
      </c>
      <c r="I608" s="77">
        <v>0</v>
      </c>
      <c r="J608" s="57">
        <v>0</v>
      </c>
      <c r="K608" s="5">
        <f t="shared" si="289"/>
        <v>0</v>
      </c>
      <c r="L608" s="57">
        <v>0</v>
      </c>
      <c r="M608" s="86">
        <f t="shared" si="290"/>
        <v>0</v>
      </c>
      <c r="N608" s="5">
        <f t="shared" si="291"/>
        <v>701.62949160426899</v>
      </c>
      <c r="O608" s="56">
        <f t="shared" si="292"/>
        <v>701.62949160426899</v>
      </c>
    </row>
    <row r="609" spans="1:15" x14ac:dyDescent="0.2">
      <c r="A609" s="59" t="s">
        <v>22</v>
      </c>
      <c r="B609" s="54" t="str">
        <f t="shared" si="293"/>
        <v>Q1/2017</v>
      </c>
      <c r="C609" s="49">
        <f t="shared" si="296"/>
        <v>42736</v>
      </c>
      <c r="D609" s="49">
        <f t="shared" si="297"/>
        <v>42825</v>
      </c>
      <c r="E609" s="54">
        <f t="shared" si="294"/>
        <v>90</v>
      </c>
      <c r="F609" s="55">
        <v>3.5000000000000003E-2</v>
      </c>
      <c r="G609" s="56">
        <f t="shared" si="295"/>
        <v>701.62949160426899</v>
      </c>
      <c r="H609" s="56">
        <f t="shared" si="288"/>
        <v>6.0551586261738279</v>
      </c>
      <c r="I609" s="77">
        <v>0</v>
      </c>
      <c r="J609" s="57">
        <v>0</v>
      </c>
      <c r="K609" s="5">
        <f t="shared" si="289"/>
        <v>0</v>
      </c>
      <c r="L609" s="57">
        <v>0</v>
      </c>
      <c r="M609" s="86">
        <f t="shared" si="290"/>
        <v>0</v>
      </c>
      <c r="N609" s="5">
        <f t="shared" si="291"/>
        <v>707.6846502304428</v>
      </c>
      <c r="O609" s="56">
        <f t="shared" si="292"/>
        <v>707.6846502304428</v>
      </c>
    </row>
    <row r="610" spans="1:15" x14ac:dyDescent="0.2">
      <c r="A610" s="59" t="s">
        <v>22</v>
      </c>
      <c r="B610" s="54" t="str">
        <f t="shared" si="293"/>
        <v>Q2/2017</v>
      </c>
      <c r="C610" s="49">
        <f t="shared" si="296"/>
        <v>42826</v>
      </c>
      <c r="D610" s="49">
        <f t="shared" si="297"/>
        <v>42916</v>
      </c>
      <c r="E610" s="54">
        <f t="shared" si="294"/>
        <v>91</v>
      </c>
      <c r="F610" s="55">
        <v>3.7100000000000001E-2</v>
      </c>
      <c r="G610" s="56">
        <f t="shared" si="295"/>
        <v>707.6846502304428</v>
      </c>
      <c r="H610" s="56">
        <f t="shared" si="288"/>
        <v>6.5457921853232826</v>
      </c>
      <c r="I610" s="122">
        <v>0</v>
      </c>
      <c r="J610" s="57">
        <v>0</v>
      </c>
      <c r="K610" s="5">
        <f t="shared" si="289"/>
        <v>0</v>
      </c>
      <c r="L610" s="57">
        <v>0</v>
      </c>
      <c r="M610" s="86">
        <f t="shared" si="290"/>
        <v>0</v>
      </c>
      <c r="N610" s="5">
        <f t="shared" si="291"/>
        <v>714.23044241576611</v>
      </c>
      <c r="O610" s="56">
        <f t="shared" si="292"/>
        <v>714.23044241576611</v>
      </c>
    </row>
    <row r="611" spans="1:15" x14ac:dyDescent="0.2">
      <c r="A611" s="59" t="s">
        <v>22</v>
      </c>
      <c r="B611" s="54" t="str">
        <f t="shared" si="293"/>
        <v>Q3/2017</v>
      </c>
      <c r="C611" s="49">
        <f t="shared" si="296"/>
        <v>42917</v>
      </c>
      <c r="D611" s="49">
        <f t="shared" si="297"/>
        <v>43008</v>
      </c>
      <c r="E611" s="54">
        <f t="shared" si="294"/>
        <v>92</v>
      </c>
      <c r="F611" s="55">
        <v>3.9600000000000003E-2</v>
      </c>
      <c r="G611" s="56">
        <f t="shared" si="295"/>
        <v>714.23044241576611</v>
      </c>
      <c r="H611" s="56">
        <f t="shared" si="288"/>
        <v>7.1289982131756702</v>
      </c>
      <c r="I611" s="122">
        <v>0</v>
      </c>
      <c r="J611" s="57">
        <v>0</v>
      </c>
      <c r="K611" s="5">
        <f t="shared" si="289"/>
        <v>0</v>
      </c>
      <c r="L611" s="57">
        <v>0</v>
      </c>
      <c r="M611" s="86">
        <f t="shared" si="290"/>
        <v>0</v>
      </c>
      <c r="N611" s="5">
        <f t="shared" si="291"/>
        <v>721.3594406289418</v>
      </c>
      <c r="O611" s="56">
        <f t="shared" si="292"/>
        <v>721.3594406289418</v>
      </c>
    </row>
    <row r="612" spans="1:15" x14ac:dyDescent="0.2">
      <c r="A612" s="59" t="s">
        <v>22</v>
      </c>
      <c r="B612" s="54" t="str">
        <f t="shared" si="293"/>
        <v>Q4/2017</v>
      </c>
      <c r="C612" s="49">
        <f t="shared" si="296"/>
        <v>43009</v>
      </c>
      <c r="D612" s="49">
        <f t="shared" si="297"/>
        <v>43100</v>
      </c>
      <c r="E612" s="54">
        <f t="shared" si="294"/>
        <v>92</v>
      </c>
      <c r="F612" s="55">
        <v>4.2099999999999999E-2</v>
      </c>
      <c r="G612" s="56">
        <f t="shared" si="295"/>
        <v>721.3594406289418</v>
      </c>
      <c r="H612" s="56">
        <f t="shared" si="288"/>
        <v>7.654710645052103</v>
      </c>
      <c r="I612" s="122">
        <v>0</v>
      </c>
      <c r="J612" s="57">
        <v>0</v>
      </c>
      <c r="K612" s="5">
        <f t="shared" si="289"/>
        <v>0</v>
      </c>
      <c r="L612" s="57">
        <v>0</v>
      </c>
      <c r="M612" s="86">
        <f t="shared" si="290"/>
        <v>0</v>
      </c>
      <c r="N612" s="5">
        <f t="shared" si="291"/>
        <v>729.01415127399389</v>
      </c>
      <c r="O612" s="56">
        <f t="shared" si="292"/>
        <v>729.01415127399389</v>
      </c>
    </row>
    <row r="613" spans="1:15" x14ac:dyDescent="0.2">
      <c r="A613" s="59" t="s">
        <v>22</v>
      </c>
      <c r="B613" s="54" t="str">
        <f t="shared" si="293"/>
        <v>Q1/2018</v>
      </c>
      <c r="C613" s="49">
        <f t="shared" si="296"/>
        <v>43101</v>
      </c>
      <c r="D613" s="49">
        <f t="shared" si="297"/>
        <v>43190</v>
      </c>
      <c r="E613" s="54">
        <f t="shared" si="294"/>
        <v>90</v>
      </c>
      <c r="F613" s="55">
        <v>4.2500000000000003E-2</v>
      </c>
      <c r="G613" s="56">
        <f t="shared" si="295"/>
        <v>729.01415127399389</v>
      </c>
      <c r="H613" s="56">
        <f t="shared" si="288"/>
        <v>7.6396688455425386</v>
      </c>
      <c r="I613" s="77">
        <v>0</v>
      </c>
      <c r="J613" s="57">
        <v>0</v>
      </c>
      <c r="K613" s="5">
        <f t="shared" si="289"/>
        <v>0</v>
      </c>
      <c r="L613" s="57">
        <v>0</v>
      </c>
      <c r="M613" s="86">
        <f t="shared" si="290"/>
        <v>0</v>
      </c>
      <c r="N613" s="5">
        <f t="shared" si="291"/>
        <v>736.65382011953648</v>
      </c>
      <c r="O613" s="56">
        <f t="shared" si="292"/>
        <v>736.65382011953648</v>
      </c>
    </row>
    <row r="614" spans="1:15" x14ac:dyDescent="0.2">
      <c r="A614" s="59" t="s">
        <v>22</v>
      </c>
      <c r="B614" s="54" t="str">
        <f t="shared" si="293"/>
        <v>Q2/2018</v>
      </c>
      <c r="C614" s="49">
        <f t="shared" si="296"/>
        <v>43191</v>
      </c>
      <c r="D614" s="49">
        <f t="shared" si="297"/>
        <v>43281</v>
      </c>
      <c r="E614" s="54">
        <f t="shared" si="294"/>
        <v>91</v>
      </c>
      <c r="F614" s="55">
        <v>4.4699999999999997E-2</v>
      </c>
      <c r="G614" s="56">
        <f t="shared" si="295"/>
        <v>736.65382011953648</v>
      </c>
      <c r="H614" s="56">
        <f t="shared" si="288"/>
        <v>8.2095527235622967</v>
      </c>
      <c r="I614" s="77">
        <v>0</v>
      </c>
      <c r="J614" s="57">
        <v>0</v>
      </c>
      <c r="K614" s="5">
        <f t="shared" si="289"/>
        <v>0</v>
      </c>
      <c r="L614" s="57">
        <v>0</v>
      </c>
      <c r="M614" s="86">
        <f t="shared" si="290"/>
        <v>0</v>
      </c>
      <c r="N614" s="5">
        <f t="shared" si="291"/>
        <v>744.86337284309877</v>
      </c>
      <c r="O614" s="56">
        <f t="shared" si="292"/>
        <v>744.86337284309877</v>
      </c>
    </row>
    <row r="615" spans="1:15" x14ac:dyDescent="0.2">
      <c r="A615" s="59" t="s">
        <v>22</v>
      </c>
      <c r="B615" s="54" t="str">
        <f t="shared" si="293"/>
        <v>Q3/2018</v>
      </c>
      <c r="C615" s="49">
        <f t="shared" si="296"/>
        <v>43282</v>
      </c>
      <c r="D615" s="49">
        <f t="shared" si="297"/>
        <v>43373</v>
      </c>
      <c r="E615" s="54">
        <f t="shared" si="294"/>
        <v>92</v>
      </c>
      <c r="F615" s="55">
        <v>4.6899999999999997E-2</v>
      </c>
      <c r="G615" s="56">
        <f t="shared" si="295"/>
        <v>744.86337284309877</v>
      </c>
      <c r="H615" s="56">
        <f t="shared" si="288"/>
        <v>8.8053054277901452</v>
      </c>
      <c r="I615" s="122">
        <v>0</v>
      </c>
      <c r="J615" s="57">
        <v>0</v>
      </c>
      <c r="K615" s="5">
        <f t="shared" si="289"/>
        <v>0</v>
      </c>
      <c r="L615" s="57">
        <v>0</v>
      </c>
      <c r="M615" s="86">
        <f t="shared" si="290"/>
        <v>0</v>
      </c>
      <c r="N615" s="5">
        <f t="shared" si="291"/>
        <v>753.6686782708889</v>
      </c>
      <c r="O615" s="56">
        <f t="shared" si="292"/>
        <v>753.6686782708889</v>
      </c>
    </row>
    <row r="616" spans="1:15" x14ac:dyDescent="0.2">
      <c r="A616" s="59" t="s">
        <v>22</v>
      </c>
      <c r="B616" s="54" t="str">
        <f t="shared" si="293"/>
        <v>Q4/2018</v>
      </c>
      <c r="C616" s="49">
        <f t="shared" si="296"/>
        <v>43374</v>
      </c>
      <c r="D616" s="49">
        <f t="shared" si="297"/>
        <v>43465</v>
      </c>
      <c r="E616" s="54">
        <f t="shared" si="294"/>
        <v>92</v>
      </c>
      <c r="F616" s="55">
        <v>4.9599999999999998E-2</v>
      </c>
      <c r="G616" s="56">
        <f t="shared" si="295"/>
        <v>753.6686782708889</v>
      </c>
      <c r="H616" s="56">
        <f t="shared" si="288"/>
        <v>9.422303870371838</v>
      </c>
      <c r="I616" s="122">
        <v>0</v>
      </c>
      <c r="J616" s="57">
        <v>0</v>
      </c>
      <c r="K616" s="5">
        <f t="shared" si="289"/>
        <v>0</v>
      </c>
      <c r="L616" s="57">
        <v>0</v>
      </c>
      <c r="M616" s="86">
        <f t="shared" si="290"/>
        <v>0</v>
      </c>
      <c r="N616" s="5">
        <f t="shared" si="291"/>
        <v>763.09098214126072</v>
      </c>
      <c r="O616" s="56">
        <f t="shared" si="292"/>
        <v>763.09098214126072</v>
      </c>
    </row>
    <row r="617" spans="1:15" x14ac:dyDescent="0.2">
      <c r="A617" s="59" t="s">
        <v>22</v>
      </c>
      <c r="B617" s="54" t="str">
        <f t="shared" si="293"/>
        <v>Q1/2019</v>
      </c>
      <c r="C617" s="49">
        <f t="shared" si="296"/>
        <v>43466</v>
      </c>
      <c r="D617" s="49">
        <f t="shared" si="297"/>
        <v>43555</v>
      </c>
      <c r="E617" s="54">
        <f t="shared" si="294"/>
        <v>90</v>
      </c>
      <c r="F617" s="55">
        <v>5.1799999999999999E-2</v>
      </c>
      <c r="G617" s="56">
        <f t="shared" si="295"/>
        <v>763.09098214126072</v>
      </c>
      <c r="H617" s="56">
        <f t="shared" si="288"/>
        <v>9.7466579691576918</v>
      </c>
      <c r="I617" s="122">
        <v>0</v>
      </c>
      <c r="J617" s="57">
        <v>0</v>
      </c>
      <c r="K617" s="5">
        <f t="shared" si="289"/>
        <v>0</v>
      </c>
      <c r="L617" s="57">
        <v>0</v>
      </c>
      <c r="M617" s="86">
        <f t="shared" si="290"/>
        <v>0</v>
      </c>
      <c r="N617" s="5">
        <f t="shared" si="291"/>
        <v>772.83764011041842</v>
      </c>
      <c r="O617" s="56">
        <f t="shared" si="292"/>
        <v>772.83764011041842</v>
      </c>
    </row>
    <row r="618" spans="1:15" x14ac:dyDescent="0.2">
      <c r="A618" s="59" t="s">
        <v>22</v>
      </c>
      <c r="B618" s="54" t="str">
        <f t="shared" si="293"/>
        <v>Q2/2019</v>
      </c>
      <c r="C618" s="49">
        <f t="shared" si="296"/>
        <v>43556</v>
      </c>
      <c r="D618" s="49">
        <f t="shared" si="297"/>
        <v>43646</v>
      </c>
      <c r="E618" s="54">
        <f t="shared" si="294"/>
        <v>91</v>
      </c>
      <c r="F618" s="55">
        <v>5.45E-2</v>
      </c>
      <c r="G618" s="56">
        <f t="shared" si="295"/>
        <v>772.83764011041842</v>
      </c>
      <c r="H618" s="56">
        <f t="shared" si="288"/>
        <v>10.501063770212658</v>
      </c>
      <c r="I618" s="77">
        <v>0</v>
      </c>
      <c r="J618" s="57">
        <v>0</v>
      </c>
      <c r="K618" s="5">
        <f t="shared" si="289"/>
        <v>0</v>
      </c>
      <c r="L618" s="57">
        <v>0</v>
      </c>
      <c r="M618" s="86">
        <f t="shared" si="290"/>
        <v>0</v>
      </c>
      <c r="N618" s="5">
        <f t="shared" si="291"/>
        <v>783.3387038806311</v>
      </c>
      <c r="O618" s="56">
        <f t="shared" si="292"/>
        <v>783.3387038806311</v>
      </c>
    </row>
    <row r="619" spans="1:15" x14ac:dyDescent="0.2">
      <c r="A619" s="59" t="s">
        <v>22</v>
      </c>
      <c r="B619" s="54" t="str">
        <f t="shared" si="293"/>
        <v>Q3/2019</v>
      </c>
      <c r="C619" s="49">
        <f t="shared" si="296"/>
        <v>43647</v>
      </c>
      <c r="D619" s="49">
        <f t="shared" si="297"/>
        <v>43738</v>
      </c>
      <c r="E619" s="54">
        <f t="shared" si="294"/>
        <v>92</v>
      </c>
      <c r="F619" s="55">
        <v>5.5E-2</v>
      </c>
      <c r="G619" s="56">
        <f t="shared" si="295"/>
        <v>783.3387038806311</v>
      </c>
      <c r="H619" s="56">
        <f t="shared" si="288"/>
        <v>10.859435182564367</v>
      </c>
      <c r="I619" s="77">
        <v>0</v>
      </c>
      <c r="J619" s="57">
        <v>0</v>
      </c>
      <c r="K619" s="5">
        <f t="shared" si="289"/>
        <v>0</v>
      </c>
      <c r="L619" s="57">
        <v>0</v>
      </c>
      <c r="M619" s="86">
        <f t="shared" si="290"/>
        <v>0</v>
      </c>
      <c r="N619" s="5">
        <f t="shared" si="291"/>
        <v>794.19813906319541</v>
      </c>
      <c r="O619" s="56">
        <f t="shared" si="292"/>
        <v>794.19813906319541</v>
      </c>
    </row>
    <row r="620" spans="1:15" x14ac:dyDescent="0.2">
      <c r="A620" s="59" t="s">
        <v>22</v>
      </c>
      <c r="B620" s="54" t="str">
        <f t="shared" si="293"/>
        <v>Q4/2019</v>
      </c>
      <c r="C620" s="49">
        <f t="shared" si="296"/>
        <v>43739</v>
      </c>
      <c r="D620" s="49">
        <f t="shared" si="297"/>
        <v>43830</v>
      </c>
      <c r="E620" s="54">
        <f t="shared" si="294"/>
        <v>92</v>
      </c>
      <c r="F620" s="55">
        <v>5.4199999999999998E-2</v>
      </c>
      <c r="G620" s="56">
        <f t="shared" si="295"/>
        <v>794.19813906319541</v>
      </c>
      <c r="H620" s="56">
        <f t="shared" si="288"/>
        <v>10.849834522259501</v>
      </c>
      <c r="I620" s="122">
        <v>0</v>
      </c>
      <c r="J620" s="57">
        <v>0</v>
      </c>
      <c r="K620" s="5">
        <f t="shared" si="289"/>
        <v>0</v>
      </c>
      <c r="L620" s="57">
        <v>0</v>
      </c>
      <c r="M620" s="86">
        <f t="shared" si="290"/>
        <v>0</v>
      </c>
      <c r="N620" s="5">
        <f t="shared" si="291"/>
        <v>805.04797358545488</v>
      </c>
      <c r="O620" s="56">
        <f t="shared" si="292"/>
        <v>805.04797358545488</v>
      </c>
    </row>
    <row r="621" spans="1:15" x14ac:dyDescent="0.2">
      <c r="A621" s="59" t="s">
        <v>22</v>
      </c>
      <c r="B621" s="54" t="str">
        <f t="shared" si="293"/>
        <v>Q1/2020</v>
      </c>
      <c r="C621" s="49">
        <f t="shared" si="296"/>
        <v>43831</v>
      </c>
      <c r="D621" s="49">
        <f t="shared" si="297"/>
        <v>43921</v>
      </c>
      <c r="E621" s="54">
        <f t="shared" si="294"/>
        <v>91</v>
      </c>
      <c r="F621" s="55">
        <v>4.9599999999999998E-2</v>
      </c>
      <c r="G621" s="56">
        <f t="shared" si="295"/>
        <v>805.04797358545488</v>
      </c>
      <c r="H621" s="56">
        <f t="shared" si="288"/>
        <v>9.9280451737030297</v>
      </c>
      <c r="I621" s="122">
        <v>0</v>
      </c>
      <c r="J621" s="57">
        <v>0</v>
      </c>
      <c r="K621" s="5">
        <f t="shared" si="289"/>
        <v>0</v>
      </c>
      <c r="L621" s="57">
        <v>0</v>
      </c>
      <c r="M621" s="86">
        <f t="shared" si="290"/>
        <v>0</v>
      </c>
      <c r="N621" s="5">
        <f t="shared" si="291"/>
        <v>814.97601875915791</v>
      </c>
      <c r="O621" s="56">
        <f t="shared" si="292"/>
        <v>814.97601875915791</v>
      </c>
    </row>
    <row r="622" spans="1:15" x14ac:dyDescent="0.2">
      <c r="A622" s="59" t="s">
        <v>22</v>
      </c>
      <c r="B622" s="54" t="str">
        <f t="shared" si="293"/>
        <v>Q2/2020</v>
      </c>
      <c r="C622" s="49">
        <f t="shared" si="296"/>
        <v>43922</v>
      </c>
      <c r="D622" s="49">
        <f t="shared" si="297"/>
        <v>44012</v>
      </c>
      <c r="E622" s="54">
        <f t="shared" si="294"/>
        <v>91</v>
      </c>
      <c r="F622" s="55">
        <v>4.7500000000000001E-2</v>
      </c>
      <c r="G622" s="56">
        <f t="shared" si="295"/>
        <v>814.97601875915791</v>
      </c>
      <c r="H622" s="56">
        <f t="shared" si="288"/>
        <v>9.6249558499630066</v>
      </c>
      <c r="I622" s="77">
        <v>0</v>
      </c>
      <c r="J622" s="57">
        <v>0</v>
      </c>
      <c r="K622" s="5">
        <f>+SUM(I622:J622)</f>
        <v>0</v>
      </c>
      <c r="L622" s="57">
        <v>0</v>
      </c>
      <c r="M622" s="86">
        <f>+SUM(K622:L622)</f>
        <v>0</v>
      </c>
      <c r="N622" s="5">
        <f t="shared" si="291"/>
        <v>824.60097460912095</v>
      </c>
      <c r="O622" s="56">
        <f t="shared" si="292"/>
        <v>824.60097460912095</v>
      </c>
    </row>
    <row r="623" spans="1:15" x14ac:dyDescent="0.2">
      <c r="A623" s="59" t="s">
        <v>22</v>
      </c>
      <c r="B623" s="54" t="str">
        <f t="shared" si="293"/>
        <v>Q3/2020</v>
      </c>
      <c r="C623" s="49">
        <f t="shared" si="296"/>
        <v>44013</v>
      </c>
      <c r="D623" s="49">
        <f t="shared" si="297"/>
        <v>44104</v>
      </c>
      <c r="E623" s="54">
        <f t="shared" si="294"/>
        <v>92</v>
      </c>
      <c r="F623" s="55">
        <v>3.4299999999999997E-2</v>
      </c>
      <c r="G623" s="56">
        <f t="shared" si="295"/>
        <v>824.60097460912095</v>
      </c>
      <c r="H623" s="56">
        <f t="shared" si="288"/>
        <v>7.109592446657218</v>
      </c>
      <c r="I623" s="122">
        <v>0</v>
      </c>
      <c r="J623" s="57">
        <v>0</v>
      </c>
      <c r="K623" s="5">
        <f>+SUM(I623:J623)</f>
        <v>0</v>
      </c>
      <c r="L623" s="57">
        <v>0</v>
      </c>
      <c r="M623" s="86">
        <f>+SUM(K623:L623)</f>
        <v>0</v>
      </c>
      <c r="N623" s="5">
        <f t="shared" si="291"/>
        <v>831.71056705577814</v>
      </c>
      <c r="O623" s="56">
        <f t="shared" si="292"/>
        <v>831.71056705577814</v>
      </c>
    </row>
    <row r="624" spans="1:15" x14ac:dyDescent="0.2">
      <c r="A624" s="59" t="s">
        <v>45</v>
      </c>
      <c r="B624" s="54" t="str">
        <f t="shared" si="293"/>
        <v>Q4/2020</v>
      </c>
      <c r="C624" s="49">
        <f t="shared" si="296"/>
        <v>44105</v>
      </c>
      <c r="D624" s="49">
        <f t="shared" si="297"/>
        <v>44196</v>
      </c>
      <c r="E624" s="54">
        <f t="shared" si="294"/>
        <v>92</v>
      </c>
      <c r="F624" s="55">
        <v>3.2500000000000001E-2</v>
      </c>
      <c r="G624" s="56">
        <f t="shared" si="295"/>
        <v>831.71056705577814</v>
      </c>
      <c r="H624" s="56">
        <f t="shared" si="288"/>
        <v>6.794575397532177</v>
      </c>
      <c r="I624" s="122">
        <f>(SUM($H$604:$H$624)/20)</f>
        <v>8.0752571226655157</v>
      </c>
      <c r="J624" s="57">
        <f t="shared" ref="J624:J641" si="298">G624*F624*(E624/(DATE(YEAR(D624),12,31)-DATE(YEAR(D624),1,1)+1))</f>
        <v>6.794575397532177</v>
      </c>
      <c r="K624" s="5">
        <f t="shared" ref="K624:K641" si="299">+SUM(I624:J624)</f>
        <v>14.869832520197694</v>
      </c>
      <c r="L624" s="57">
        <f t="shared" ref="L624:L643" si="300">($G$604/20)</f>
        <v>33.85</v>
      </c>
      <c r="M624" s="86">
        <f t="shared" ref="M624:M641" si="301">+SUM(K624:L624)</f>
        <v>48.719832520197698</v>
      </c>
      <c r="N624" s="5">
        <f t="shared" si="291"/>
        <v>845.29971785084251</v>
      </c>
      <c r="O624" s="56">
        <f t="shared" si="292"/>
        <v>796.57988533064474</v>
      </c>
    </row>
    <row r="625" spans="1:15" x14ac:dyDescent="0.2">
      <c r="A625" s="59" t="s">
        <v>46</v>
      </c>
      <c r="B625" s="54" t="str">
        <f t="shared" si="293"/>
        <v>Q1/2021</v>
      </c>
      <c r="C625" s="49">
        <f t="shared" si="296"/>
        <v>44197</v>
      </c>
      <c r="D625" s="49">
        <f t="shared" si="297"/>
        <v>44286</v>
      </c>
      <c r="E625" s="54">
        <f t="shared" si="294"/>
        <v>90</v>
      </c>
      <c r="F625" s="55">
        <v>3.2500000000000001E-2</v>
      </c>
      <c r="G625" s="56">
        <f t="shared" si="295"/>
        <v>796.57988533064474</v>
      </c>
      <c r="H625" s="56">
        <v>0</v>
      </c>
      <c r="I625" s="122">
        <f t="shared" ref="I625:I643" si="302">(SUM($H$604:$H$624)/20)</f>
        <v>8.0752571226655157</v>
      </c>
      <c r="J625" s="57">
        <f t="shared" si="298"/>
        <v>6.3835511358688652</v>
      </c>
      <c r="K625" s="5">
        <f t="shared" si="299"/>
        <v>14.458808258534381</v>
      </c>
      <c r="L625" s="57">
        <f t="shared" si="300"/>
        <v>33.85</v>
      </c>
      <c r="M625" s="86">
        <f t="shared" si="301"/>
        <v>48.308808258534384</v>
      </c>
      <c r="N625" s="5">
        <f t="shared" si="291"/>
        <v>802.9634364665136</v>
      </c>
      <c r="O625" s="56">
        <f t="shared" si="292"/>
        <v>754.65462820797916</v>
      </c>
    </row>
    <row r="626" spans="1:15" x14ac:dyDescent="0.2">
      <c r="A626" s="59" t="s">
        <v>47</v>
      </c>
      <c r="B626" s="54" t="str">
        <f t="shared" si="293"/>
        <v>Q2/2021</v>
      </c>
      <c r="C626" s="49">
        <f>D625+1</f>
        <v>44287</v>
      </c>
      <c r="D626" s="49">
        <f>EOMONTH(D625,3)</f>
        <v>44377</v>
      </c>
      <c r="E626" s="54">
        <f t="shared" si="294"/>
        <v>91</v>
      </c>
      <c r="F626" s="55">
        <v>3.2500000000000001E-2</v>
      </c>
      <c r="G626" s="56">
        <f>O625</f>
        <v>754.65462820797916</v>
      </c>
      <c r="H626" s="56">
        <v>0</v>
      </c>
      <c r="I626" s="122">
        <f t="shared" si="302"/>
        <v>8.0752571226655157</v>
      </c>
      <c r="J626" s="57">
        <f t="shared" si="298"/>
        <v>6.1147700354112287</v>
      </c>
      <c r="K626" s="5">
        <f t="shared" si="299"/>
        <v>14.190027158076745</v>
      </c>
      <c r="L626" s="57">
        <f t="shared" si="300"/>
        <v>33.85</v>
      </c>
      <c r="M626" s="86">
        <f t="shared" si="301"/>
        <v>48.040027158076747</v>
      </c>
      <c r="N626" s="5">
        <f t="shared" si="291"/>
        <v>760.76939824339036</v>
      </c>
      <c r="O626" s="56">
        <f t="shared" si="292"/>
        <v>712.72937108531357</v>
      </c>
    </row>
    <row r="627" spans="1:15" x14ac:dyDescent="0.2">
      <c r="A627" s="59" t="s">
        <v>48</v>
      </c>
      <c r="B627" s="54" t="str">
        <f t="shared" si="293"/>
        <v>Q3/2021</v>
      </c>
      <c r="C627" s="49">
        <f>D626+1</f>
        <v>44378</v>
      </c>
      <c r="D627" s="49">
        <f>EOMONTH(D626,3)</f>
        <v>44469</v>
      </c>
      <c r="E627" s="54">
        <f t="shared" si="294"/>
        <v>92</v>
      </c>
      <c r="F627" s="55">
        <v>3.5999999999999997E-2</v>
      </c>
      <c r="G627" s="56">
        <f>O626</f>
        <v>712.72937108531357</v>
      </c>
      <c r="H627" s="56">
        <v>0</v>
      </c>
      <c r="I627" s="122">
        <f t="shared" si="302"/>
        <v>8.0752571226655157</v>
      </c>
      <c r="J627" s="57">
        <f t="shared" si="298"/>
        <v>6.4672867863960501</v>
      </c>
      <c r="K627" s="5">
        <f t="shared" si="299"/>
        <v>14.542543909061566</v>
      </c>
      <c r="L627" s="57">
        <f t="shared" si="300"/>
        <v>33.85</v>
      </c>
      <c r="M627" s="86">
        <f t="shared" si="301"/>
        <v>48.392543909061565</v>
      </c>
      <c r="N627" s="5">
        <f t="shared" si="291"/>
        <v>719.19665787170959</v>
      </c>
      <c r="O627" s="56">
        <f t="shared" si="292"/>
        <v>670.80411396264799</v>
      </c>
    </row>
    <row r="628" spans="1:15" x14ac:dyDescent="0.2">
      <c r="A628" s="59" t="s">
        <v>49</v>
      </c>
      <c r="B628" s="54" t="str">
        <f t="shared" si="293"/>
        <v>Q4/2021</v>
      </c>
      <c r="C628" s="49">
        <f>D627+1</f>
        <v>44470</v>
      </c>
      <c r="D628" s="49">
        <f t="shared" si="297"/>
        <v>44561</v>
      </c>
      <c r="E628" s="54">
        <f>D628-C628+1</f>
        <v>92</v>
      </c>
      <c r="F628" s="55">
        <v>3.2500000000000001E-2</v>
      </c>
      <c r="G628" s="56">
        <f>O627</f>
        <v>670.80411396264799</v>
      </c>
      <c r="H628" s="56">
        <v>0</v>
      </c>
      <c r="I628" s="122">
        <f t="shared" si="302"/>
        <v>8.0752571226655157</v>
      </c>
      <c r="J628" s="57">
        <f t="shared" si="298"/>
        <v>5.4950802760227884</v>
      </c>
      <c r="K628" s="5">
        <f t="shared" si="299"/>
        <v>13.570337398688304</v>
      </c>
      <c r="L628" s="57">
        <f t="shared" si="300"/>
        <v>33.85</v>
      </c>
      <c r="M628" s="86">
        <f t="shared" si="301"/>
        <v>47.420337398688304</v>
      </c>
      <c r="N628" s="5">
        <f>+G628+H628+J628</f>
        <v>676.29919423867079</v>
      </c>
      <c r="O628" s="56">
        <f>G628+H628-L628-I628</f>
        <v>628.8788568399824</v>
      </c>
    </row>
    <row r="629" spans="1:15" x14ac:dyDescent="0.2">
      <c r="A629" s="59" t="s">
        <v>50</v>
      </c>
      <c r="B629" s="54" t="str">
        <f t="shared" si="293"/>
        <v>Q1/2022</v>
      </c>
      <c r="C629" s="49">
        <f>D628+1</f>
        <v>44562</v>
      </c>
      <c r="D629" s="49">
        <f t="shared" si="297"/>
        <v>44651</v>
      </c>
      <c r="E629" s="54">
        <f>D629-C629+1</f>
        <v>90</v>
      </c>
      <c r="F629" s="55">
        <v>3.2500000000000001E-2</v>
      </c>
      <c r="G629" s="56">
        <f>O628</f>
        <v>628.8788568399824</v>
      </c>
      <c r="H629" s="56">
        <v>0</v>
      </c>
      <c r="I629" s="122">
        <f t="shared" si="302"/>
        <v>8.0752571226655157</v>
      </c>
      <c r="J629" s="57">
        <f t="shared" si="298"/>
        <v>5.0396456335806814</v>
      </c>
      <c r="K629" s="5">
        <f t="shared" si="299"/>
        <v>13.114902756246197</v>
      </c>
      <c r="L629" s="57">
        <f t="shared" si="300"/>
        <v>33.85</v>
      </c>
      <c r="M629" s="86">
        <f t="shared" si="301"/>
        <v>46.964902756246197</v>
      </c>
      <c r="N629" s="5">
        <f>+G629+H629+J629</f>
        <v>633.91850247356308</v>
      </c>
      <c r="O629" s="56">
        <f>G629+H629-L629-I629</f>
        <v>586.95359971731682</v>
      </c>
    </row>
    <row r="630" spans="1:15" x14ac:dyDescent="0.2">
      <c r="A630" s="59" t="s">
        <v>51</v>
      </c>
      <c r="B630" s="54" t="str">
        <f t="shared" si="293"/>
        <v>Q2/2022</v>
      </c>
      <c r="C630" s="49">
        <f>D629+1</f>
        <v>44652</v>
      </c>
      <c r="D630" s="49">
        <f t="shared" si="297"/>
        <v>44742</v>
      </c>
      <c r="E630" s="54">
        <f>D630-C630+1</f>
        <v>91</v>
      </c>
      <c r="F630" s="55">
        <v>3.2500000000000001E-2</v>
      </c>
      <c r="G630" s="56">
        <f>O629</f>
        <v>586.95359971731682</v>
      </c>
      <c r="H630" s="56">
        <v>0</v>
      </c>
      <c r="I630" s="122">
        <f t="shared" si="302"/>
        <v>8.0752571226655157</v>
      </c>
      <c r="J630" s="57">
        <f t="shared" si="298"/>
        <v>4.7559322497642871</v>
      </c>
      <c r="K630" s="5">
        <f t="shared" si="299"/>
        <v>12.831189372429803</v>
      </c>
      <c r="L630" s="57">
        <f t="shared" si="300"/>
        <v>33.85</v>
      </c>
      <c r="M630" s="86">
        <f t="shared" si="301"/>
        <v>46.681189372429806</v>
      </c>
      <c r="N630" s="5">
        <f>+G630+H630+J630</f>
        <v>591.70953196708115</v>
      </c>
      <c r="O630" s="56">
        <f>G630+H630-L630-I630</f>
        <v>545.02834259465124</v>
      </c>
    </row>
    <row r="631" spans="1:15" x14ac:dyDescent="0.2">
      <c r="A631" s="59" t="s">
        <v>52</v>
      </c>
      <c r="B631" s="54" t="str">
        <f t="shared" si="293"/>
        <v>Q3/2022</v>
      </c>
      <c r="C631" s="49">
        <f t="shared" ref="C631:C641" si="303">D630+1</f>
        <v>44743</v>
      </c>
      <c r="D631" s="49">
        <f t="shared" si="297"/>
        <v>44834</v>
      </c>
      <c r="E631" s="54">
        <f t="shared" ref="E631:E641" si="304">D631-C631+1</f>
        <v>92</v>
      </c>
      <c r="F631" s="55">
        <v>3.5999999999999997E-2</v>
      </c>
      <c r="G631" s="56">
        <f t="shared" ref="G631:G641" si="305">O630</f>
        <v>545.02834259465124</v>
      </c>
      <c r="H631" s="56">
        <v>0</v>
      </c>
      <c r="I631" s="122">
        <f t="shared" si="302"/>
        <v>8.0752571226655157</v>
      </c>
      <c r="J631" s="57">
        <f t="shared" si="298"/>
        <v>4.9455722484205067</v>
      </c>
      <c r="K631" s="5">
        <f t="shared" si="299"/>
        <v>13.020829371086023</v>
      </c>
      <c r="L631" s="57">
        <f t="shared" si="300"/>
        <v>33.85</v>
      </c>
      <c r="M631" s="86">
        <f t="shared" si="301"/>
        <v>46.870829371086025</v>
      </c>
      <c r="N631" s="5">
        <f t="shared" ref="N631:N641" si="306">+G631+H631+J631</f>
        <v>549.97391484307173</v>
      </c>
      <c r="O631" s="56">
        <f t="shared" ref="O631:O641" si="307">G631+H631-L631-I631</f>
        <v>503.10308547198571</v>
      </c>
    </row>
    <row r="632" spans="1:15" x14ac:dyDescent="0.2">
      <c r="A632" s="59" t="s">
        <v>53</v>
      </c>
      <c r="B632" s="54" t="str">
        <f t="shared" si="293"/>
        <v>Q4/2022</v>
      </c>
      <c r="C632" s="49">
        <f t="shared" si="303"/>
        <v>44835</v>
      </c>
      <c r="D632" s="49">
        <f t="shared" si="297"/>
        <v>44926</v>
      </c>
      <c r="E632" s="54">
        <f t="shared" si="304"/>
        <v>92</v>
      </c>
      <c r="F632" s="55">
        <v>4.9099999999999998E-2</v>
      </c>
      <c r="G632" s="56">
        <f t="shared" si="305"/>
        <v>503.10308547198571</v>
      </c>
      <c r="H632" s="56">
        <v>0</v>
      </c>
      <c r="I632" s="122">
        <f t="shared" si="302"/>
        <v>8.0752571226655157</v>
      </c>
      <c r="J632" s="57">
        <f t="shared" si="298"/>
        <v>6.2263486512165862</v>
      </c>
      <c r="K632" s="5">
        <f t="shared" si="299"/>
        <v>14.301605773882102</v>
      </c>
      <c r="L632" s="57">
        <f t="shared" si="300"/>
        <v>33.85</v>
      </c>
      <c r="M632" s="86">
        <f t="shared" si="301"/>
        <v>48.151605773882103</v>
      </c>
      <c r="N632" s="5">
        <f t="shared" si="306"/>
        <v>509.3294341232023</v>
      </c>
      <c r="O632" s="56">
        <f t="shared" si="307"/>
        <v>461.17782834932018</v>
      </c>
    </row>
    <row r="633" spans="1:15" x14ac:dyDescent="0.2">
      <c r="A633" s="59" t="s">
        <v>54</v>
      </c>
      <c r="B633" s="54" t="str">
        <f t="shared" si="293"/>
        <v>Q1/2023</v>
      </c>
      <c r="C633" s="49">
        <f t="shared" si="303"/>
        <v>44927</v>
      </c>
      <c r="D633" s="49">
        <f t="shared" si="297"/>
        <v>45016</v>
      </c>
      <c r="E633" s="54">
        <f t="shared" si="304"/>
        <v>90</v>
      </c>
      <c r="F633" s="55">
        <v>6.3100000000000003E-2</v>
      </c>
      <c r="G633" s="56">
        <f t="shared" si="305"/>
        <v>461.17782834932018</v>
      </c>
      <c r="H633" s="56">
        <v>0</v>
      </c>
      <c r="I633" s="122">
        <f t="shared" si="302"/>
        <v>8.0752571226655157</v>
      </c>
      <c r="J633" s="57">
        <f t="shared" si="298"/>
        <v>7.1754216087555873</v>
      </c>
      <c r="K633" s="5">
        <f t="shared" si="299"/>
        <v>15.250678731421104</v>
      </c>
      <c r="L633" s="57">
        <f t="shared" si="300"/>
        <v>33.85</v>
      </c>
      <c r="M633" s="86">
        <f t="shared" si="301"/>
        <v>49.100678731421105</v>
      </c>
      <c r="N633" s="5">
        <f t="shared" si="306"/>
        <v>468.35324995807576</v>
      </c>
      <c r="O633" s="56">
        <f t="shared" si="307"/>
        <v>419.25257122665465</v>
      </c>
    </row>
    <row r="634" spans="1:15" x14ac:dyDescent="0.2">
      <c r="A634" s="59" t="s">
        <v>55</v>
      </c>
      <c r="B634" s="54" t="str">
        <f t="shared" si="293"/>
        <v>Q2/2023</v>
      </c>
      <c r="C634" s="49">
        <f t="shared" si="303"/>
        <v>45017</v>
      </c>
      <c r="D634" s="49">
        <f t="shared" si="297"/>
        <v>45107</v>
      </c>
      <c r="E634" s="54">
        <f t="shared" si="304"/>
        <v>91</v>
      </c>
      <c r="F634" s="55">
        <v>6.3100000000000003E-2</v>
      </c>
      <c r="G634" s="56">
        <f t="shared" si="305"/>
        <v>419.25257122665465</v>
      </c>
      <c r="H634" s="56">
        <v>0</v>
      </c>
      <c r="I634" s="122">
        <f t="shared" si="302"/>
        <v>8.0752571226655157</v>
      </c>
      <c r="J634" s="57">
        <f t="shared" si="298"/>
        <v>6.5955895595632166</v>
      </c>
      <c r="K634" s="5">
        <f t="shared" si="299"/>
        <v>14.670846682228731</v>
      </c>
      <c r="L634" s="57">
        <f t="shared" si="300"/>
        <v>33.85</v>
      </c>
      <c r="M634" s="86">
        <f t="shared" si="301"/>
        <v>48.520846682228736</v>
      </c>
      <c r="N634" s="5">
        <f t="shared" si="306"/>
        <v>425.84816078621787</v>
      </c>
      <c r="O634" s="56">
        <f t="shared" si="307"/>
        <v>377.32731410398912</v>
      </c>
    </row>
    <row r="635" spans="1:15" x14ac:dyDescent="0.2">
      <c r="A635" s="59" t="s">
        <v>56</v>
      </c>
      <c r="B635" s="54" t="str">
        <f t="shared" si="293"/>
        <v>Q3/2023</v>
      </c>
      <c r="C635" s="49">
        <f t="shared" si="303"/>
        <v>45108</v>
      </c>
      <c r="D635" s="49">
        <f t="shared" si="297"/>
        <v>45199</v>
      </c>
      <c r="E635" s="54">
        <f t="shared" si="304"/>
        <v>92</v>
      </c>
      <c r="F635" s="55">
        <v>6.3100000000000003E-2</v>
      </c>
      <c r="G635" s="56">
        <f t="shared" si="305"/>
        <v>377.32731410398912</v>
      </c>
      <c r="H635" s="56">
        <v>0</v>
      </c>
      <c r="I635" s="122">
        <f t="shared" si="302"/>
        <v>8.0752571226655157</v>
      </c>
      <c r="J635" s="57">
        <f t="shared" si="298"/>
        <v>6.0012617091410352</v>
      </c>
      <c r="K635" s="5">
        <f t="shared" si="299"/>
        <v>14.076518831806551</v>
      </c>
      <c r="L635" s="57">
        <f t="shared" si="300"/>
        <v>33.85</v>
      </c>
      <c r="M635" s="86">
        <f t="shared" si="301"/>
        <v>47.926518831806554</v>
      </c>
      <c r="N635" s="5">
        <f t="shared" si="306"/>
        <v>383.32857581313016</v>
      </c>
      <c r="O635" s="56">
        <f t="shared" si="307"/>
        <v>335.4020569813236</v>
      </c>
    </row>
    <row r="636" spans="1:15" x14ac:dyDescent="0.2">
      <c r="A636" s="59" t="s">
        <v>57</v>
      </c>
      <c r="B636" s="54" t="str">
        <f t="shared" si="293"/>
        <v>Q4/2023</v>
      </c>
      <c r="C636" s="49">
        <f t="shared" si="303"/>
        <v>45200</v>
      </c>
      <c r="D636" s="49">
        <f t="shared" si="297"/>
        <v>45291</v>
      </c>
      <c r="E636" s="54">
        <f t="shared" si="304"/>
        <v>92</v>
      </c>
      <c r="F636" s="55">
        <v>6.3100000000000003E-2</v>
      </c>
      <c r="G636" s="56">
        <f t="shared" si="305"/>
        <v>335.4020569813236</v>
      </c>
      <c r="H636" s="56">
        <v>0</v>
      </c>
      <c r="I636" s="122">
        <f t="shared" si="302"/>
        <v>8.0752571226655157</v>
      </c>
      <c r="J636" s="57">
        <f t="shared" si="298"/>
        <v>5.3344548525698086</v>
      </c>
      <c r="K636" s="5">
        <f t="shared" si="299"/>
        <v>13.409711975235325</v>
      </c>
      <c r="L636" s="57">
        <f t="shared" si="300"/>
        <v>33.85</v>
      </c>
      <c r="M636" s="86">
        <f t="shared" si="301"/>
        <v>47.259711975235327</v>
      </c>
      <c r="N636" s="5">
        <f t="shared" si="306"/>
        <v>340.73651183389342</v>
      </c>
      <c r="O636" s="56">
        <f t="shared" si="307"/>
        <v>293.47679985865807</v>
      </c>
    </row>
    <row r="637" spans="1:15" x14ac:dyDescent="0.2">
      <c r="A637" s="59" t="s">
        <v>58</v>
      </c>
      <c r="B637" s="54" t="str">
        <f t="shared" si="293"/>
        <v>Q1/2024</v>
      </c>
      <c r="C637" s="49">
        <f t="shared" si="303"/>
        <v>45292</v>
      </c>
      <c r="D637" s="49">
        <f t="shared" si="297"/>
        <v>45382</v>
      </c>
      <c r="E637" s="54">
        <f t="shared" si="304"/>
        <v>91</v>
      </c>
      <c r="F637" s="55">
        <v>6.3100000000000003E-2</v>
      </c>
      <c r="G637" s="56">
        <f t="shared" si="305"/>
        <v>293.47679985865807</v>
      </c>
      <c r="H637" s="56">
        <v>0</v>
      </c>
      <c r="I637" s="122">
        <f t="shared" si="302"/>
        <v>8.0752571226655157</v>
      </c>
      <c r="J637" s="57">
        <f t="shared" si="298"/>
        <v>4.6042981761431703</v>
      </c>
      <c r="K637" s="5">
        <f t="shared" si="299"/>
        <v>12.679555298808687</v>
      </c>
      <c r="L637" s="57">
        <f t="shared" si="300"/>
        <v>33.85</v>
      </c>
      <c r="M637" s="86">
        <f t="shared" si="301"/>
        <v>46.529555298808688</v>
      </c>
      <c r="N637" s="5">
        <f t="shared" si="306"/>
        <v>298.08109803480124</v>
      </c>
      <c r="O637" s="56">
        <f t="shared" si="307"/>
        <v>251.55154273599254</v>
      </c>
    </row>
    <row r="638" spans="1:15" x14ac:dyDescent="0.2">
      <c r="A638" s="59" t="s">
        <v>59</v>
      </c>
      <c r="B638" s="54" t="str">
        <f t="shared" si="293"/>
        <v>Q2/2024</v>
      </c>
      <c r="C638" s="49">
        <f t="shared" si="303"/>
        <v>45383</v>
      </c>
      <c r="D638" s="49">
        <f t="shared" si="297"/>
        <v>45473</v>
      </c>
      <c r="E638" s="54">
        <f t="shared" si="304"/>
        <v>91</v>
      </c>
      <c r="F638" s="55">
        <v>6.3100000000000003E-2</v>
      </c>
      <c r="G638" s="56">
        <f t="shared" si="305"/>
        <v>251.55154273599254</v>
      </c>
      <c r="H638" s="56">
        <v>0</v>
      </c>
      <c r="I638" s="122">
        <f t="shared" si="302"/>
        <v>8.0752571226655157</v>
      </c>
      <c r="J638" s="57">
        <f t="shared" si="298"/>
        <v>3.9465412938370021</v>
      </c>
      <c r="K638" s="5">
        <f t="shared" si="299"/>
        <v>12.021798416502518</v>
      </c>
      <c r="L638" s="57">
        <f t="shared" si="300"/>
        <v>33.85</v>
      </c>
      <c r="M638" s="86">
        <f t="shared" si="301"/>
        <v>45.871798416502521</v>
      </c>
      <c r="N638" s="5">
        <f t="shared" si="306"/>
        <v>255.49808402982956</v>
      </c>
      <c r="O638" s="56">
        <f t="shared" si="307"/>
        <v>209.62628561332704</v>
      </c>
    </row>
    <row r="639" spans="1:15" x14ac:dyDescent="0.2">
      <c r="A639" s="59" t="s">
        <v>60</v>
      </c>
      <c r="B639" s="54" t="str">
        <f t="shared" si="293"/>
        <v>Q3/2024</v>
      </c>
      <c r="C639" s="49">
        <f t="shared" si="303"/>
        <v>45474</v>
      </c>
      <c r="D639" s="49">
        <f t="shared" si="297"/>
        <v>45565</v>
      </c>
      <c r="E639" s="54">
        <f t="shared" si="304"/>
        <v>92</v>
      </c>
      <c r="F639" s="55">
        <v>6.3100000000000003E-2</v>
      </c>
      <c r="G639" s="56">
        <f t="shared" si="305"/>
        <v>209.62628561332704</v>
      </c>
      <c r="H639" s="56">
        <v>0</v>
      </c>
      <c r="I639" s="122">
        <f t="shared" si="302"/>
        <v>8.0752571226655157</v>
      </c>
      <c r="J639" s="57">
        <f t="shared" si="298"/>
        <v>3.3249248995696341</v>
      </c>
      <c r="K639" s="5">
        <f t="shared" si="299"/>
        <v>11.40018202223515</v>
      </c>
      <c r="L639" s="57">
        <f t="shared" si="300"/>
        <v>33.85</v>
      </c>
      <c r="M639" s="86">
        <f t="shared" si="301"/>
        <v>45.250182022235151</v>
      </c>
      <c r="N639" s="5">
        <f t="shared" si="306"/>
        <v>212.95121051289667</v>
      </c>
      <c r="O639" s="56">
        <f t="shared" si="307"/>
        <v>167.70102849066154</v>
      </c>
    </row>
    <row r="640" spans="1:15" x14ac:dyDescent="0.2">
      <c r="A640" s="59" t="s">
        <v>61</v>
      </c>
      <c r="B640" s="54" t="str">
        <f t="shared" si="293"/>
        <v>Q4/2024</v>
      </c>
      <c r="C640" s="49">
        <f t="shared" si="303"/>
        <v>45566</v>
      </c>
      <c r="D640" s="49">
        <f t="shared" si="297"/>
        <v>45657</v>
      </c>
      <c r="E640" s="54">
        <f t="shared" si="304"/>
        <v>92</v>
      </c>
      <c r="F640" s="55">
        <v>6.3100000000000003E-2</v>
      </c>
      <c r="G640" s="56">
        <f t="shared" si="305"/>
        <v>167.70102849066154</v>
      </c>
      <c r="H640" s="56">
        <v>0</v>
      </c>
      <c r="I640" s="122">
        <f t="shared" si="302"/>
        <v>8.0752571226655157</v>
      </c>
      <c r="J640" s="57">
        <f t="shared" si="298"/>
        <v>2.6599399196557063</v>
      </c>
      <c r="K640" s="5">
        <f t="shared" si="299"/>
        <v>10.735197042321222</v>
      </c>
      <c r="L640" s="57">
        <f t="shared" si="300"/>
        <v>33.85</v>
      </c>
      <c r="M640" s="86">
        <f t="shared" si="301"/>
        <v>44.585197042321226</v>
      </c>
      <c r="N640" s="5">
        <f t="shared" si="306"/>
        <v>170.36096841031724</v>
      </c>
      <c r="O640" s="56">
        <f t="shared" si="307"/>
        <v>125.77577136799603</v>
      </c>
    </row>
    <row r="641" spans="1:16" x14ac:dyDescent="0.2">
      <c r="A641" s="59" t="s">
        <v>62</v>
      </c>
      <c r="B641" s="54" t="str">
        <f t="shared" si="293"/>
        <v>Q1/2025</v>
      </c>
      <c r="C641" s="49">
        <f t="shared" si="303"/>
        <v>45658</v>
      </c>
      <c r="D641" s="49">
        <f t="shared" si="297"/>
        <v>45747</v>
      </c>
      <c r="E641" s="54">
        <f t="shared" si="304"/>
        <v>90</v>
      </c>
      <c r="F641" s="55">
        <v>6.3100000000000003E-2</v>
      </c>
      <c r="G641" s="56">
        <f t="shared" si="305"/>
        <v>125.77577136799603</v>
      </c>
      <c r="H641" s="56">
        <v>0</v>
      </c>
      <c r="I641" s="122">
        <f t="shared" si="302"/>
        <v>8.0752571226655157</v>
      </c>
      <c r="J641" s="57">
        <f t="shared" si="298"/>
        <v>1.9569331660242451</v>
      </c>
      <c r="K641" s="5">
        <f t="shared" si="299"/>
        <v>10.03219028868976</v>
      </c>
      <c r="L641" s="57">
        <f t="shared" si="300"/>
        <v>33.85</v>
      </c>
      <c r="M641" s="86">
        <f t="shared" si="301"/>
        <v>43.882190288689763</v>
      </c>
      <c r="N641" s="5">
        <f t="shared" si="306"/>
        <v>127.73270453402027</v>
      </c>
      <c r="O641" s="56">
        <f t="shared" si="307"/>
        <v>83.850514245330501</v>
      </c>
    </row>
    <row r="642" spans="1:16" x14ac:dyDescent="0.2">
      <c r="A642" s="59" t="s">
        <v>63</v>
      </c>
      <c r="B642" s="54" t="str">
        <f>+IF(MONTH(C642)&lt;4,"Q1",IF(MONTH(C642)&lt;7,"Q2",IF(MONTH(C642)&lt;10,"Q3","Q4")))&amp;"/"&amp;YEAR(C642)</f>
        <v>Q2/2025</v>
      </c>
      <c r="C642" s="49">
        <f>D641+1</f>
        <v>45748</v>
      </c>
      <c r="D642" s="49">
        <f t="shared" si="297"/>
        <v>45838</v>
      </c>
      <c r="E642" s="54">
        <f>D642-C642+1</f>
        <v>91</v>
      </c>
      <c r="F642" s="55">
        <v>6.3100000000000003E-2</v>
      </c>
      <c r="G642" s="56">
        <f>O641</f>
        <v>83.850514245330501</v>
      </c>
      <c r="H642" s="56">
        <v>0</v>
      </c>
      <c r="I642" s="122">
        <f t="shared" si="302"/>
        <v>8.0752571226655157</v>
      </c>
      <c r="J642" s="57">
        <f>G642*F642*(E642/(DATE(YEAR(D642),12,31)-DATE(YEAR(D642),1,1)+1))</f>
        <v>1.3191179119126366</v>
      </c>
      <c r="K642" s="5">
        <f>+SUM(I642:J642)</f>
        <v>9.394375034578152</v>
      </c>
      <c r="L642" s="57">
        <f t="shared" si="300"/>
        <v>33.85</v>
      </c>
      <c r="M642" s="86">
        <f>+SUM(K642:L642)</f>
        <v>43.244375034578155</v>
      </c>
      <c r="N642" s="5">
        <f>+G642+H642+J642</f>
        <v>85.169632157243143</v>
      </c>
      <c r="O642" s="56">
        <f>G642+H642-L642-I642</f>
        <v>41.925257122664988</v>
      </c>
    </row>
    <row r="643" spans="1:16" x14ac:dyDescent="0.2">
      <c r="A643" s="59" t="s">
        <v>64</v>
      </c>
      <c r="B643" s="54" t="str">
        <f>+IF(MONTH(C643)&lt;4,"Q1",IF(MONTH(C643)&lt;7,"Q2",IF(MONTH(C643)&lt;10,"Q3","Q4")))&amp;"/"&amp;YEAR(C643)</f>
        <v>Q3/2025</v>
      </c>
      <c r="C643" s="49">
        <f>D642+1</f>
        <v>45839</v>
      </c>
      <c r="D643" s="49">
        <f t="shared" si="297"/>
        <v>45930</v>
      </c>
      <c r="E643" s="54">
        <f>D643-C643+1</f>
        <v>92</v>
      </c>
      <c r="F643" s="55">
        <v>6.3100000000000003E-2</v>
      </c>
      <c r="G643" s="56">
        <f>O642</f>
        <v>41.925257122664988</v>
      </c>
      <c r="H643" s="56">
        <v>0</v>
      </c>
      <c r="I643" s="122">
        <f t="shared" si="302"/>
        <v>8.0752571226655157</v>
      </c>
      <c r="J643" s="57">
        <f>G643*F643*(E643/(DATE(YEAR(D643),12,31)-DATE(YEAR(D643),1,1)+1))</f>
        <v>0.66680685657121863</v>
      </c>
      <c r="K643" s="5">
        <f>+SUM(I643:J643)</f>
        <v>8.7420639792367343</v>
      </c>
      <c r="L643" s="57">
        <f t="shared" si="300"/>
        <v>33.85</v>
      </c>
      <c r="M643" s="86">
        <f>+SUM(K643:L643)</f>
        <v>42.592063979236734</v>
      </c>
      <c r="N643" s="5">
        <f>+G643+H643+J643</f>
        <v>42.592063979236208</v>
      </c>
      <c r="O643" s="56">
        <f>G643+H643-L643-I643</f>
        <v>-5.2935433814127464E-13</v>
      </c>
    </row>
    <row r="644" spans="1:16" ht="20.45" customHeight="1" thickBot="1" x14ac:dyDescent="0.25">
      <c r="A644" s="98"/>
      <c r="B644" s="99"/>
      <c r="C644" s="100"/>
      <c r="D644" s="100"/>
      <c r="E644" s="99"/>
      <c r="F644" s="99"/>
      <c r="G644" s="88">
        <f>SUM(G604:G628)</f>
        <v>18557.277919921089</v>
      </c>
      <c r="H644" s="88">
        <f>SUM(H604:H641)</f>
        <v>161.5051424533103</v>
      </c>
      <c r="I644" s="89">
        <f>SUM(I604:I643)</f>
        <v>161.5051424533103</v>
      </c>
      <c r="J644" s="89">
        <f t="shared" ref="J644:O644" si="308">SUM(J604:J643)</f>
        <v>95.808052367956435</v>
      </c>
      <c r="K644" s="89">
        <f t="shared" si="308"/>
        <v>257.31319482126673</v>
      </c>
      <c r="L644" s="89">
        <f t="shared" si="308"/>
        <v>677.00000000000023</v>
      </c>
      <c r="M644" s="89">
        <f t="shared" si="308"/>
        <v>934.31319482126673</v>
      </c>
      <c r="N644" s="89">
        <f t="shared" si="308"/>
        <v>23845.621969462216</v>
      </c>
      <c r="O644" s="89">
        <f t="shared" si="308"/>
        <v>22911.308774640936</v>
      </c>
      <c r="P644" s="206"/>
    </row>
    <row r="645" spans="1:16" ht="13.5" thickTop="1" x14ac:dyDescent="0.2"/>
    <row r="646" spans="1:16" ht="36.75" x14ac:dyDescent="0.2">
      <c r="A646" s="58" t="s">
        <v>44</v>
      </c>
      <c r="B646" s="58" t="s">
        <v>3</v>
      </c>
      <c r="C646" s="58" t="s">
        <v>4</v>
      </c>
      <c r="D646" s="58" t="s">
        <v>5</v>
      </c>
      <c r="E646" s="58" t="s">
        <v>6</v>
      </c>
      <c r="F646" s="58" t="s">
        <v>7</v>
      </c>
      <c r="G646" s="58" t="s">
        <v>71</v>
      </c>
      <c r="H646" s="58" t="s">
        <v>72</v>
      </c>
      <c r="I646" s="73" t="s">
        <v>73</v>
      </c>
      <c r="J646" s="74" t="s">
        <v>74</v>
      </c>
      <c r="K646" s="74" t="s">
        <v>75</v>
      </c>
      <c r="L646" s="74" t="s">
        <v>76</v>
      </c>
      <c r="M646" s="75" t="s">
        <v>66</v>
      </c>
      <c r="N646" s="58" t="s">
        <v>77</v>
      </c>
      <c r="O646" s="58" t="s">
        <v>78</v>
      </c>
    </row>
    <row r="647" spans="1:16" x14ac:dyDescent="0.2">
      <c r="A647" s="123" t="s">
        <v>37</v>
      </c>
      <c r="B647" s="325" t="s">
        <v>58</v>
      </c>
      <c r="C647" s="49">
        <f>VLOOKUP(B647,A$1:F$33,2,FALSE)</f>
        <v>42458</v>
      </c>
      <c r="D647" s="49">
        <f>DATE(YEAR(C647),IF(MONTH(C647)&lt;=3,3,IF(MONTH(C647)&lt;=6,6,IF(MONTH(C647)&lt;=9,9,12))),IF(OR(MONTH(C647)&lt;=3,MONTH(C647)&gt;=10),31,30))</f>
        <v>42460</v>
      </c>
      <c r="E647" s="54">
        <f>D647-C647+1</f>
        <v>3</v>
      </c>
      <c r="F647" s="55">
        <v>3.2500000000000001E-2</v>
      </c>
      <c r="G647" s="56">
        <f>VLOOKUP(B647,$A$1:$F$33,5,FALSE)</f>
        <v>866</v>
      </c>
      <c r="H647" s="56">
        <f t="shared" ref="H647:H666" si="309">G647*F647*(E647/(DATE(YEAR(D647),12,31)-DATE(YEAR(D647),1,1)+1))</f>
        <v>0.23069672131147542</v>
      </c>
      <c r="I647" s="122">
        <v>0</v>
      </c>
      <c r="J647" s="57">
        <v>0</v>
      </c>
      <c r="K647" s="5">
        <f t="shared" ref="K647:K685" si="310">+SUM(I647:J647)</f>
        <v>0</v>
      </c>
      <c r="L647" s="57">
        <v>0</v>
      </c>
      <c r="M647" s="86">
        <f t="shared" ref="M647:M685" si="311">+SUM(K647:L647)</f>
        <v>0</v>
      </c>
      <c r="N647" s="5">
        <f t="shared" ref="N647:N670" si="312">+G647+H647+J647</f>
        <v>866.23069672131146</v>
      </c>
      <c r="O647" s="56">
        <f t="shared" ref="O647:O670" si="313">G647+H647-L647-I647</f>
        <v>866.23069672131146</v>
      </c>
    </row>
    <row r="648" spans="1:16" x14ac:dyDescent="0.2">
      <c r="A648" s="59" t="s">
        <v>22</v>
      </c>
      <c r="B648" s="54" t="str">
        <f t="shared" ref="B648:B685" si="314">+IF(MONTH(C648)&lt;4,"Q1",IF(MONTH(C648)&lt;7,"Q2",IF(MONTH(C648)&lt;10,"Q3","Q4")))&amp;"/"&amp;YEAR(C648)</f>
        <v>Q2/2016</v>
      </c>
      <c r="C648" s="49">
        <f>D647+1</f>
        <v>42461</v>
      </c>
      <c r="D648" s="49">
        <f>EOMONTH(D647,3)</f>
        <v>42551</v>
      </c>
      <c r="E648" s="54">
        <f t="shared" ref="E648:E670" si="315">D648-C648+1</f>
        <v>91</v>
      </c>
      <c r="F648" s="55">
        <v>3.4599999999999999E-2</v>
      </c>
      <c r="G648" s="56">
        <f t="shared" ref="G648:G668" si="316">O647</f>
        <v>866.23069672131146</v>
      </c>
      <c r="H648" s="56">
        <f t="shared" si="309"/>
        <v>7.4519507423407676</v>
      </c>
      <c r="I648" s="122">
        <v>0</v>
      </c>
      <c r="J648" s="57">
        <v>0</v>
      </c>
      <c r="K648" s="5">
        <f t="shared" si="310"/>
        <v>0</v>
      </c>
      <c r="L648" s="57">
        <v>0</v>
      </c>
      <c r="M648" s="86">
        <f t="shared" si="311"/>
        <v>0</v>
      </c>
      <c r="N648" s="5">
        <f t="shared" si="312"/>
        <v>873.68264746365219</v>
      </c>
      <c r="O648" s="56">
        <f t="shared" si="313"/>
        <v>873.68264746365219</v>
      </c>
    </row>
    <row r="649" spans="1:16" x14ac:dyDescent="0.2">
      <c r="A649" s="59" t="s">
        <v>22</v>
      </c>
      <c r="B649" s="54" t="str">
        <f t="shared" si="314"/>
        <v>Q3/2016</v>
      </c>
      <c r="C649" s="49">
        <f t="shared" ref="C649:C668" si="317">D648+1</f>
        <v>42552</v>
      </c>
      <c r="D649" s="49">
        <f t="shared" ref="D649:D685" si="318">EOMONTH(D648,3)</f>
        <v>42643</v>
      </c>
      <c r="E649" s="54">
        <f t="shared" si="315"/>
        <v>92</v>
      </c>
      <c r="F649" s="55">
        <v>3.5000000000000003E-2</v>
      </c>
      <c r="G649" s="56">
        <f t="shared" si="316"/>
        <v>873.68264746365219</v>
      </c>
      <c r="H649" s="56">
        <f t="shared" si="309"/>
        <v>7.6864976088332249</v>
      </c>
      <c r="I649" s="122">
        <v>0</v>
      </c>
      <c r="J649" s="57">
        <v>0</v>
      </c>
      <c r="K649" s="5">
        <f t="shared" si="310"/>
        <v>0</v>
      </c>
      <c r="L649" s="57">
        <v>0</v>
      </c>
      <c r="M649" s="86">
        <f t="shared" si="311"/>
        <v>0</v>
      </c>
      <c r="N649" s="5">
        <f t="shared" si="312"/>
        <v>881.36914507248537</v>
      </c>
      <c r="O649" s="56">
        <f t="shared" si="313"/>
        <v>881.36914507248537</v>
      </c>
    </row>
    <row r="650" spans="1:16" x14ac:dyDescent="0.2">
      <c r="A650" s="59" t="s">
        <v>22</v>
      </c>
      <c r="B650" s="54" t="str">
        <f t="shared" si="314"/>
        <v>Q4/2016</v>
      </c>
      <c r="C650" s="49">
        <f t="shared" si="317"/>
        <v>42644</v>
      </c>
      <c r="D650" s="49">
        <f t="shared" si="318"/>
        <v>42735</v>
      </c>
      <c r="E650" s="54">
        <f t="shared" si="315"/>
        <v>92</v>
      </c>
      <c r="F650" s="55">
        <v>3.5000000000000003E-2</v>
      </c>
      <c r="G650" s="56">
        <f t="shared" si="316"/>
        <v>881.36914507248537</v>
      </c>
      <c r="H650" s="56">
        <f t="shared" si="309"/>
        <v>7.7541219867032876</v>
      </c>
      <c r="I650" s="122">
        <v>0</v>
      </c>
      <c r="J650" s="57">
        <v>0</v>
      </c>
      <c r="K650" s="5">
        <f t="shared" si="310"/>
        <v>0</v>
      </c>
      <c r="L650" s="57">
        <v>0</v>
      </c>
      <c r="M650" s="86">
        <f t="shared" si="311"/>
        <v>0</v>
      </c>
      <c r="N650" s="5">
        <f t="shared" si="312"/>
        <v>889.12326705918861</v>
      </c>
      <c r="O650" s="56">
        <f t="shared" si="313"/>
        <v>889.12326705918861</v>
      </c>
    </row>
    <row r="651" spans="1:16" x14ac:dyDescent="0.2">
      <c r="A651" s="59" t="s">
        <v>22</v>
      </c>
      <c r="B651" s="54" t="str">
        <f t="shared" si="314"/>
        <v>Q1/2017</v>
      </c>
      <c r="C651" s="49">
        <f t="shared" si="317"/>
        <v>42736</v>
      </c>
      <c r="D651" s="49">
        <f t="shared" si="318"/>
        <v>42825</v>
      </c>
      <c r="E651" s="54">
        <f t="shared" si="315"/>
        <v>90</v>
      </c>
      <c r="F651" s="55">
        <v>3.5000000000000003E-2</v>
      </c>
      <c r="G651" s="56">
        <f t="shared" si="316"/>
        <v>889.12326705918861</v>
      </c>
      <c r="H651" s="56">
        <f t="shared" si="309"/>
        <v>7.6732555924286148</v>
      </c>
      <c r="I651" s="77">
        <v>0</v>
      </c>
      <c r="J651" s="57">
        <v>0</v>
      </c>
      <c r="K651" s="5">
        <f t="shared" si="310"/>
        <v>0</v>
      </c>
      <c r="L651" s="57">
        <v>0</v>
      </c>
      <c r="M651" s="86">
        <f t="shared" si="311"/>
        <v>0</v>
      </c>
      <c r="N651" s="5">
        <f t="shared" si="312"/>
        <v>896.79652265161724</v>
      </c>
      <c r="O651" s="56">
        <f t="shared" si="313"/>
        <v>896.79652265161724</v>
      </c>
    </row>
    <row r="652" spans="1:16" x14ac:dyDescent="0.2">
      <c r="A652" s="59" t="s">
        <v>22</v>
      </c>
      <c r="B652" s="54" t="str">
        <f t="shared" si="314"/>
        <v>Q2/2017</v>
      </c>
      <c r="C652" s="49">
        <f t="shared" si="317"/>
        <v>42826</v>
      </c>
      <c r="D652" s="49">
        <f t="shared" si="318"/>
        <v>42916</v>
      </c>
      <c r="E652" s="54">
        <f t="shared" si="315"/>
        <v>91</v>
      </c>
      <c r="F652" s="55">
        <v>3.7100000000000001E-2</v>
      </c>
      <c r="G652" s="56">
        <f t="shared" si="316"/>
        <v>896.79652265161724</v>
      </c>
      <c r="H652" s="56">
        <f t="shared" si="309"/>
        <v>8.2949992880113008</v>
      </c>
      <c r="I652" s="77">
        <v>0</v>
      </c>
      <c r="J652" s="57">
        <v>0</v>
      </c>
      <c r="K652" s="5">
        <f t="shared" si="310"/>
        <v>0</v>
      </c>
      <c r="L652" s="57">
        <v>0</v>
      </c>
      <c r="M652" s="86">
        <f t="shared" si="311"/>
        <v>0</v>
      </c>
      <c r="N652" s="5">
        <f t="shared" si="312"/>
        <v>905.09152193962859</v>
      </c>
      <c r="O652" s="56">
        <f t="shared" si="313"/>
        <v>905.09152193962859</v>
      </c>
    </row>
    <row r="653" spans="1:16" x14ac:dyDescent="0.2">
      <c r="A653" s="59" t="s">
        <v>22</v>
      </c>
      <c r="B653" s="54" t="str">
        <f t="shared" si="314"/>
        <v>Q3/2017</v>
      </c>
      <c r="C653" s="49">
        <f t="shared" si="317"/>
        <v>42917</v>
      </c>
      <c r="D653" s="49">
        <f t="shared" si="318"/>
        <v>43008</v>
      </c>
      <c r="E653" s="54">
        <f t="shared" si="315"/>
        <v>92</v>
      </c>
      <c r="F653" s="55">
        <v>3.9600000000000003E-2</v>
      </c>
      <c r="G653" s="56">
        <f t="shared" si="316"/>
        <v>905.09152193962859</v>
      </c>
      <c r="H653" s="56">
        <f t="shared" si="309"/>
        <v>9.0340532403574123</v>
      </c>
      <c r="I653" s="122">
        <v>0</v>
      </c>
      <c r="J653" s="57">
        <v>0</v>
      </c>
      <c r="K653" s="5">
        <f t="shared" si="310"/>
        <v>0</v>
      </c>
      <c r="L653" s="57">
        <v>0</v>
      </c>
      <c r="M653" s="86">
        <f t="shared" si="311"/>
        <v>0</v>
      </c>
      <c r="N653" s="5">
        <f t="shared" si="312"/>
        <v>914.12557517998596</v>
      </c>
      <c r="O653" s="56">
        <f t="shared" si="313"/>
        <v>914.12557517998596</v>
      </c>
    </row>
    <row r="654" spans="1:16" x14ac:dyDescent="0.2">
      <c r="A654" s="59" t="s">
        <v>22</v>
      </c>
      <c r="B654" s="54" t="str">
        <f t="shared" si="314"/>
        <v>Q4/2017</v>
      </c>
      <c r="C654" s="49">
        <f t="shared" si="317"/>
        <v>43009</v>
      </c>
      <c r="D654" s="49">
        <f t="shared" si="318"/>
        <v>43100</v>
      </c>
      <c r="E654" s="54">
        <f t="shared" si="315"/>
        <v>92</v>
      </c>
      <c r="F654" s="55">
        <v>4.2099999999999999E-2</v>
      </c>
      <c r="G654" s="56">
        <f t="shared" si="316"/>
        <v>914.12557517998596</v>
      </c>
      <c r="H654" s="56">
        <f t="shared" si="309"/>
        <v>9.7002498021564989</v>
      </c>
      <c r="I654" s="122">
        <v>0</v>
      </c>
      <c r="J654" s="57">
        <v>0</v>
      </c>
      <c r="K654" s="5">
        <f t="shared" si="310"/>
        <v>0</v>
      </c>
      <c r="L654" s="57">
        <v>0</v>
      </c>
      <c r="M654" s="86">
        <f t="shared" si="311"/>
        <v>0</v>
      </c>
      <c r="N654" s="5">
        <f t="shared" si="312"/>
        <v>923.82582498214242</v>
      </c>
      <c r="O654" s="56">
        <f t="shared" si="313"/>
        <v>923.82582498214242</v>
      </c>
    </row>
    <row r="655" spans="1:16" x14ac:dyDescent="0.2">
      <c r="A655" s="59" t="s">
        <v>22</v>
      </c>
      <c r="B655" s="54" t="str">
        <f t="shared" si="314"/>
        <v>Q1/2018</v>
      </c>
      <c r="C655" s="49">
        <f t="shared" si="317"/>
        <v>43101</v>
      </c>
      <c r="D655" s="49">
        <f t="shared" si="318"/>
        <v>43190</v>
      </c>
      <c r="E655" s="54">
        <f t="shared" si="315"/>
        <v>90</v>
      </c>
      <c r="F655" s="55">
        <v>4.2500000000000003E-2</v>
      </c>
      <c r="G655" s="56">
        <f t="shared" si="316"/>
        <v>923.82582498214242</v>
      </c>
      <c r="H655" s="56">
        <f t="shared" si="309"/>
        <v>9.681188439881355</v>
      </c>
      <c r="I655" s="122">
        <v>0</v>
      </c>
      <c r="J655" s="57">
        <v>0</v>
      </c>
      <c r="K655" s="5">
        <f t="shared" si="310"/>
        <v>0</v>
      </c>
      <c r="L655" s="57">
        <v>0</v>
      </c>
      <c r="M655" s="86">
        <f t="shared" si="311"/>
        <v>0</v>
      </c>
      <c r="N655" s="5">
        <f t="shared" si="312"/>
        <v>933.50701342202376</v>
      </c>
      <c r="O655" s="56">
        <f t="shared" si="313"/>
        <v>933.50701342202376</v>
      </c>
    </row>
    <row r="656" spans="1:16" x14ac:dyDescent="0.2">
      <c r="A656" s="59" t="s">
        <v>22</v>
      </c>
      <c r="B656" s="54" t="str">
        <f t="shared" si="314"/>
        <v>Q2/2018</v>
      </c>
      <c r="C656" s="49">
        <f t="shared" si="317"/>
        <v>43191</v>
      </c>
      <c r="D656" s="49">
        <f t="shared" si="318"/>
        <v>43281</v>
      </c>
      <c r="E656" s="54">
        <f t="shared" si="315"/>
        <v>91</v>
      </c>
      <c r="F656" s="55">
        <v>4.4699999999999997E-2</v>
      </c>
      <c r="G656" s="56">
        <f t="shared" si="316"/>
        <v>933.50701342202376</v>
      </c>
      <c r="H656" s="56">
        <f t="shared" si="309"/>
        <v>10.403360215059633</v>
      </c>
      <c r="I656" s="77">
        <v>0</v>
      </c>
      <c r="J656" s="57">
        <v>0</v>
      </c>
      <c r="K656" s="5">
        <f t="shared" si="310"/>
        <v>0</v>
      </c>
      <c r="L656" s="57">
        <v>0</v>
      </c>
      <c r="M656" s="86">
        <f t="shared" si="311"/>
        <v>0</v>
      </c>
      <c r="N656" s="5">
        <f t="shared" si="312"/>
        <v>943.91037363708335</v>
      </c>
      <c r="O656" s="56">
        <f t="shared" si="313"/>
        <v>943.91037363708335</v>
      </c>
    </row>
    <row r="657" spans="1:15" x14ac:dyDescent="0.2">
      <c r="A657" s="59" t="s">
        <v>22</v>
      </c>
      <c r="B657" s="54" t="str">
        <f t="shared" si="314"/>
        <v>Q3/2018</v>
      </c>
      <c r="C657" s="49">
        <f t="shared" si="317"/>
        <v>43282</v>
      </c>
      <c r="D657" s="49">
        <f t="shared" si="318"/>
        <v>43373</v>
      </c>
      <c r="E657" s="54">
        <f t="shared" si="315"/>
        <v>92</v>
      </c>
      <c r="F657" s="55">
        <v>4.6899999999999997E-2</v>
      </c>
      <c r="G657" s="56">
        <f t="shared" si="316"/>
        <v>943.91037363708335</v>
      </c>
      <c r="H657" s="56">
        <f t="shared" si="309"/>
        <v>11.158313644299417</v>
      </c>
      <c r="I657" s="77">
        <v>0</v>
      </c>
      <c r="J657" s="57">
        <v>0</v>
      </c>
      <c r="K657" s="5">
        <f t="shared" si="310"/>
        <v>0</v>
      </c>
      <c r="L657" s="57">
        <v>0</v>
      </c>
      <c r="M657" s="86">
        <f t="shared" si="311"/>
        <v>0</v>
      </c>
      <c r="N657" s="5">
        <f t="shared" si="312"/>
        <v>955.06868728138272</v>
      </c>
      <c r="O657" s="56">
        <f t="shared" si="313"/>
        <v>955.06868728138272</v>
      </c>
    </row>
    <row r="658" spans="1:15" x14ac:dyDescent="0.2">
      <c r="A658" s="59" t="s">
        <v>22</v>
      </c>
      <c r="B658" s="54" t="str">
        <f t="shared" si="314"/>
        <v>Q4/2018</v>
      </c>
      <c r="C658" s="49">
        <f t="shared" si="317"/>
        <v>43374</v>
      </c>
      <c r="D658" s="49">
        <f t="shared" si="318"/>
        <v>43465</v>
      </c>
      <c r="E658" s="54">
        <f t="shared" si="315"/>
        <v>92</v>
      </c>
      <c r="F658" s="55">
        <v>4.9599999999999998E-2</v>
      </c>
      <c r="G658" s="56">
        <f t="shared" si="316"/>
        <v>955.06868728138272</v>
      </c>
      <c r="H658" s="56">
        <f t="shared" si="309"/>
        <v>11.940190229595633</v>
      </c>
      <c r="I658" s="122">
        <v>0</v>
      </c>
      <c r="J658" s="57">
        <v>0</v>
      </c>
      <c r="K658" s="5">
        <f t="shared" si="310"/>
        <v>0</v>
      </c>
      <c r="L658" s="57">
        <v>0</v>
      </c>
      <c r="M658" s="86">
        <f t="shared" si="311"/>
        <v>0</v>
      </c>
      <c r="N658" s="5">
        <f t="shared" si="312"/>
        <v>967.00887751097832</v>
      </c>
      <c r="O658" s="56">
        <f t="shared" si="313"/>
        <v>967.00887751097832</v>
      </c>
    </row>
    <row r="659" spans="1:15" x14ac:dyDescent="0.2">
      <c r="A659" s="59" t="s">
        <v>22</v>
      </c>
      <c r="B659" s="54" t="str">
        <f t="shared" si="314"/>
        <v>Q1/2019</v>
      </c>
      <c r="C659" s="49">
        <f t="shared" si="317"/>
        <v>43466</v>
      </c>
      <c r="D659" s="49">
        <f t="shared" si="318"/>
        <v>43555</v>
      </c>
      <c r="E659" s="54">
        <f t="shared" si="315"/>
        <v>90</v>
      </c>
      <c r="F659" s="55">
        <v>5.1799999999999999E-2</v>
      </c>
      <c r="G659" s="56">
        <f t="shared" si="316"/>
        <v>967.00887751097832</v>
      </c>
      <c r="H659" s="56">
        <f t="shared" si="309"/>
        <v>12.351220238236111</v>
      </c>
      <c r="I659" s="122">
        <v>0</v>
      </c>
      <c r="J659" s="57">
        <v>0</v>
      </c>
      <c r="K659" s="5">
        <f t="shared" si="310"/>
        <v>0</v>
      </c>
      <c r="L659" s="57">
        <v>0</v>
      </c>
      <c r="M659" s="86">
        <f t="shared" si="311"/>
        <v>0</v>
      </c>
      <c r="N659" s="5">
        <f t="shared" si="312"/>
        <v>979.36009774921445</v>
      </c>
      <c r="O659" s="56">
        <f t="shared" si="313"/>
        <v>979.36009774921445</v>
      </c>
    </row>
    <row r="660" spans="1:15" x14ac:dyDescent="0.2">
      <c r="A660" s="59" t="s">
        <v>22</v>
      </c>
      <c r="B660" s="54" t="str">
        <f t="shared" si="314"/>
        <v>Q2/2019</v>
      </c>
      <c r="C660" s="49">
        <f t="shared" si="317"/>
        <v>43556</v>
      </c>
      <c r="D660" s="49">
        <f t="shared" si="318"/>
        <v>43646</v>
      </c>
      <c r="E660" s="54">
        <f t="shared" si="315"/>
        <v>91</v>
      </c>
      <c r="F660" s="55">
        <v>5.45E-2</v>
      </c>
      <c r="G660" s="56">
        <f t="shared" si="316"/>
        <v>979.36009774921445</v>
      </c>
      <c r="H660" s="56">
        <f t="shared" si="309"/>
        <v>13.307223026814325</v>
      </c>
      <c r="I660" s="122">
        <v>0</v>
      </c>
      <c r="J660" s="57">
        <v>0</v>
      </c>
      <c r="K660" s="5">
        <f t="shared" si="310"/>
        <v>0</v>
      </c>
      <c r="L660" s="57">
        <v>0</v>
      </c>
      <c r="M660" s="86">
        <f t="shared" si="311"/>
        <v>0</v>
      </c>
      <c r="N660" s="5">
        <f t="shared" si="312"/>
        <v>992.66732077602876</v>
      </c>
      <c r="O660" s="56">
        <f t="shared" si="313"/>
        <v>992.66732077602876</v>
      </c>
    </row>
    <row r="661" spans="1:15" x14ac:dyDescent="0.2">
      <c r="A661" s="59" t="s">
        <v>22</v>
      </c>
      <c r="B661" s="54" t="str">
        <f t="shared" si="314"/>
        <v>Q3/2019</v>
      </c>
      <c r="C661" s="49">
        <f t="shared" si="317"/>
        <v>43647</v>
      </c>
      <c r="D661" s="49">
        <f t="shared" si="318"/>
        <v>43738</v>
      </c>
      <c r="E661" s="54">
        <f t="shared" si="315"/>
        <v>92</v>
      </c>
      <c r="F661" s="55">
        <v>5.5E-2</v>
      </c>
      <c r="G661" s="56">
        <f t="shared" si="316"/>
        <v>992.66732077602876</v>
      </c>
      <c r="H661" s="56">
        <f t="shared" si="309"/>
        <v>13.761360666100565</v>
      </c>
      <c r="I661" s="77">
        <v>0</v>
      </c>
      <c r="J661" s="57">
        <v>0</v>
      </c>
      <c r="K661" s="5">
        <f t="shared" si="310"/>
        <v>0</v>
      </c>
      <c r="L661" s="57">
        <v>0</v>
      </c>
      <c r="M661" s="86">
        <f t="shared" si="311"/>
        <v>0</v>
      </c>
      <c r="N661" s="5">
        <f t="shared" si="312"/>
        <v>1006.4286814421293</v>
      </c>
      <c r="O661" s="56">
        <f t="shared" si="313"/>
        <v>1006.4286814421293</v>
      </c>
    </row>
    <row r="662" spans="1:15" x14ac:dyDescent="0.2">
      <c r="A662" s="59" t="s">
        <v>22</v>
      </c>
      <c r="B662" s="54" t="str">
        <f t="shared" si="314"/>
        <v>Q4/2019</v>
      </c>
      <c r="C662" s="49">
        <f t="shared" si="317"/>
        <v>43739</v>
      </c>
      <c r="D662" s="49">
        <f t="shared" si="318"/>
        <v>43830</v>
      </c>
      <c r="E662" s="54">
        <f t="shared" si="315"/>
        <v>92</v>
      </c>
      <c r="F662" s="55">
        <v>5.4199999999999998E-2</v>
      </c>
      <c r="G662" s="56">
        <f t="shared" si="316"/>
        <v>1006.4286814421293</v>
      </c>
      <c r="H662" s="56">
        <f t="shared" si="309"/>
        <v>13.749194457926119</v>
      </c>
      <c r="I662" s="77">
        <v>0</v>
      </c>
      <c r="J662" s="57">
        <v>0</v>
      </c>
      <c r="K662" s="5">
        <f t="shared" si="310"/>
        <v>0</v>
      </c>
      <c r="L662" s="57">
        <v>0</v>
      </c>
      <c r="M662" s="86">
        <f t="shared" si="311"/>
        <v>0</v>
      </c>
      <c r="N662" s="5">
        <f t="shared" si="312"/>
        <v>1020.1778759000555</v>
      </c>
      <c r="O662" s="56">
        <f t="shared" si="313"/>
        <v>1020.1778759000555</v>
      </c>
    </row>
    <row r="663" spans="1:15" x14ac:dyDescent="0.2">
      <c r="A663" s="59" t="s">
        <v>22</v>
      </c>
      <c r="B663" s="54" t="str">
        <f t="shared" si="314"/>
        <v>Q1/2020</v>
      </c>
      <c r="C663" s="49">
        <f t="shared" si="317"/>
        <v>43831</v>
      </c>
      <c r="D663" s="49">
        <f t="shared" si="318"/>
        <v>43921</v>
      </c>
      <c r="E663" s="54">
        <f t="shared" si="315"/>
        <v>91</v>
      </c>
      <c r="F663" s="55">
        <v>4.9599999999999998E-2</v>
      </c>
      <c r="G663" s="56">
        <f t="shared" si="316"/>
        <v>1020.1778759000555</v>
      </c>
      <c r="H663" s="56">
        <f t="shared" si="309"/>
        <v>12.581078854269098</v>
      </c>
      <c r="I663" s="122">
        <v>0</v>
      </c>
      <c r="J663" s="57">
        <v>0</v>
      </c>
      <c r="K663" s="5">
        <f t="shared" si="310"/>
        <v>0</v>
      </c>
      <c r="L663" s="57">
        <v>0</v>
      </c>
      <c r="M663" s="86">
        <f t="shared" si="311"/>
        <v>0</v>
      </c>
      <c r="N663" s="5">
        <f t="shared" si="312"/>
        <v>1032.7589547543246</v>
      </c>
      <c r="O663" s="56">
        <f t="shared" si="313"/>
        <v>1032.7589547543246</v>
      </c>
    </row>
    <row r="664" spans="1:15" x14ac:dyDescent="0.2">
      <c r="A664" s="59" t="s">
        <v>22</v>
      </c>
      <c r="B664" s="54" t="str">
        <f t="shared" si="314"/>
        <v>Q2/2020</v>
      </c>
      <c r="C664" s="49">
        <f t="shared" si="317"/>
        <v>43922</v>
      </c>
      <c r="D664" s="49">
        <f t="shared" si="318"/>
        <v>44012</v>
      </c>
      <c r="E664" s="54">
        <f t="shared" si="315"/>
        <v>91</v>
      </c>
      <c r="F664" s="55">
        <v>4.7500000000000001E-2</v>
      </c>
      <c r="G664" s="56">
        <f t="shared" si="316"/>
        <v>1032.7589547543246</v>
      </c>
      <c r="H664" s="56">
        <f t="shared" si="309"/>
        <v>12.196996125479695</v>
      </c>
      <c r="I664" s="122">
        <v>0</v>
      </c>
      <c r="J664" s="57">
        <v>0</v>
      </c>
      <c r="K664" s="5">
        <f t="shared" si="310"/>
        <v>0</v>
      </c>
      <c r="L664" s="57">
        <v>0</v>
      </c>
      <c r="M664" s="86">
        <f t="shared" si="311"/>
        <v>0</v>
      </c>
      <c r="N664" s="5">
        <f t="shared" si="312"/>
        <v>1044.9559508798043</v>
      </c>
      <c r="O664" s="56">
        <f t="shared" si="313"/>
        <v>1044.9559508798043</v>
      </c>
    </row>
    <row r="665" spans="1:15" x14ac:dyDescent="0.2">
      <c r="A665" s="59" t="s">
        <v>22</v>
      </c>
      <c r="B665" s="54" t="str">
        <f t="shared" si="314"/>
        <v>Q3/2020</v>
      </c>
      <c r="C665" s="49">
        <f t="shared" si="317"/>
        <v>44013</v>
      </c>
      <c r="D665" s="49">
        <f t="shared" si="318"/>
        <v>44104</v>
      </c>
      <c r="E665" s="54">
        <f t="shared" si="315"/>
        <v>92</v>
      </c>
      <c r="F665" s="55">
        <v>3.4299999999999997E-2</v>
      </c>
      <c r="G665" s="56">
        <f t="shared" si="316"/>
        <v>1044.9559508798043</v>
      </c>
      <c r="H665" s="56">
        <f t="shared" si="309"/>
        <v>9.0094617447986618</v>
      </c>
      <c r="I665" s="77">
        <v>0</v>
      </c>
      <c r="J665" s="57">
        <v>0</v>
      </c>
      <c r="K665" s="5">
        <f t="shared" si="310"/>
        <v>0</v>
      </c>
      <c r="L665" s="57">
        <v>0</v>
      </c>
      <c r="M665" s="86">
        <f t="shared" si="311"/>
        <v>0</v>
      </c>
      <c r="N665" s="5">
        <f t="shared" si="312"/>
        <v>1053.965412624603</v>
      </c>
      <c r="O665" s="56">
        <f t="shared" si="313"/>
        <v>1053.965412624603</v>
      </c>
    </row>
    <row r="666" spans="1:15" x14ac:dyDescent="0.2">
      <c r="A666" s="59" t="s">
        <v>45</v>
      </c>
      <c r="B666" s="54" t="str">
        <f t="shared" si="314"/>
        <v>Q4/2020</v>
      </c>
      <c r="C666" s="49">
        <f t="shared" si="317"/>
        <v>44105</v>
      </c>
      <c r="D666" s="49">
        <f t="shared" si="318"/>
        <v>44196</v>
      </c>
      <c r="E666" s="54">
        <f t="shared" si="315"/>
        <v>92</v>
      </c>
      <c r="F666" s="55">
        <v>3.2500000000000001E-2</v>
      </c>
      <c r="G666" s="56">
        <f t="shared" si="316"/>
        <v>1053.965412624603</v>
      </c>
      <c r="H666" s="56">
        <f t="shared" si="309"/>
        <v>8.6102638900206649</v>
      </c>
      <c r="I666" s="122">
        <f>(SUM($H$647:$H$667)/20)</f>
        <v>9.8287838257311932</v>
      </c>
      <c r="J666" s="57">
        <f>G666*F666*(E666/(DATE(YEAR(D666),12,31)-DATE(YEAR(D666),1,1)+1))</f>
        <v>8.6102638900206649</v>
      </c>
      <c r="K666" s="5">
        <f>+SUM(I666:J666)</f>
        <v>18.439047715751858</v>
      </c>
      <c r="L666" s="57">
        <f>($G$647/20)</f>
        <v>43.3</v>
      </c>
      <c r="M666" s="86">
        <f>+SUM(K666:L666)</f>
        <v>61.739047715751852</v>
      </c>
      <c r="N666" s="5">
        <f t="shared" si="312"/>
        <v>1071.1859404046443</v>
      </c>
      <c r="O666" s="56">
        <f t="shared" si="313"/>
        <v>1009.4468926888925</v>
      </c>
    </row>
    <row r="667" spans="1:15" x14ac:dyDescent="0.2">
      <c r="A667" s="59" t="s">
        <v>46</v>
      </c>
      <c r="B667" s="54" t="str">
        <f t="shared" si="314"/>
        <v>Q1/2021</v>
      </c>
      <c r="C667" s="49">
        <f t="shared" si="317"/>
        <v>44197</v>
      </c>
      <c r="D667" s="49">
        <f t="shared" si="318"/>
        <v>44286</v>
      </c>
      <c r="E667" s="54">
        <f t="shared" si="315"/>
        <v>90</v>
      </c>
      <c r="F667" s="55">
        <v>3.2500000000000001E-2</v>
      </c>
      <c r="G667" s="56">
        <f t="shared" si="316"/>
        <v>1009.4468926888925</v>
      </c>
      <c r="H667" s="56">
        <v>0</v>
      </c>
      <c r="I667" s="122">
        <f>(SUM($H$647:$H$667)/20)</f>
        <v>9.8287838257311932</v>
      </c>
      <c r="J667" s="57">
        <f t="shared" ref="J667:J685" si="319">G667*F667*(E667/(DATE(YEAR(D667),12,31)-DATE(YEAR(D667),1,1)+1))</f>
        <v>8.0894031811370155</v>
      </c>
      <c r="K667" s="5">
        <f t="shared" si="310"/>
        <v>17.918187006868209</v>
      </c>
      <c r="L667" s="57">
        <f t="shared" ref="L667:L685" si="320">($G$647/20)</f>
        <v>43.3</v>
      </c>
      <c r="M667" s="86">
        <f t="shared" si="311"/>
        <v>61.218187006868206</v>
      </c>
      <c r="N667" s="5">
        <f t="shared" si="312"/>
        <v>1017.5362958700296</v>
      </c>
      <c r="O667" s="56">
        <f t="shared" si="313"/>
        <v>956.31810886316134</v>
      </c>
    </row>
    <row r="668" spans="1:15" x14ac:dyDescent="0.2">
      <c r="A668" s="59" t="s">
        <v>47</v>
      </c>
      <c r="B668" s="54" t="str">
        <f t="shared" si="314"/>
        <v>Q2/2021</v>
      </c>
      <c r="C668" s="49">
        <f t="shared" si="317"/>
        <v>44287</v>
      </c>
      <c r="D668" s="49">
        <f t="shared" si="318"/>
        <v>44377</v>
      </c>
      <c r="E668" s="54">
        <f t="shared" si="315"/>
        <v>91</v>
      </c>
      <c r="F668" s="55">
        <v>3.2500000000000001E-2</v>
      </c>
      <c r="G668" s="56">
        <f t="shared" si="316"/>
        <v>956.31810886316134</v>
      </c>
      <c r="H668" s="56">
        <v>0</v>
      </c>
      <c r="I668" s="122">
        <f t="shared" ref="I668:I685" si="321">(SUM($H$647:$H$667)/20)</f>
        <v>9.8287838257311932</v>
      </c>
      <c r="J668" s="57">
        <f t="shared" si="319"/>
        <v>7.7487967314049309</v>
      </c>
      <c r="K668" s="5">
        <f t="shared" si="310"/>
        <v>17.577580557136123</v>
      </c>
      <c r="L668" s="57">
        <f t="shared" si="320"/>
        <v>43.3</v>
      </c>
      <c r="M668" s="86">
        <f t="shared" si="311"/>
        <v>60.87758055713612</v>
      </c>
      <c r="N668" s="5">
        <f t="shared" si="312"/>
        <v>964.06690559456626</v>
      </c>
      <c r="O668" s="56">
        <f t="shared" si="313"/>
        <v>903.18932503743019</v>
      </c>
    </row>
    <row r="669" spans="1:15" x14ac:dyDescent="0.2">
      <c r="A669" s="59" t="s">
        <v>48</v>
      </c>
      <c r="B669" s="54" t="str">
        <f t="shared" si="314"/>
        <v>Q3/2021</v>
      </c>
      <c r="C669" s="49">
        <f>D668+1</f>
        <v>44378</v>
      </c>
      <c r="D669" s="49">
        <f>EOMONTH(D668,3)</f>
        <v>44469</v>
      </c>
      <c r="E669" s="54">
        <f t="shared" si="315"/>
        <v>92</v>
      </c>
      <c r="F669" s="55">
        <v>3.5999999999999997E-2</v>
      </c>
      <c r="G669" s="56">
        <f>O668</f>
        <v>903.18932503743019</v>
      </c>
      <c r="H669" s="56">
        <v>0</v>
      </c>
      <c r="I669" s="122">
        <f t="shared" si="321"/>
        <v>9.8287838257311932</v>
      </c>
      <c r="J669" s="57">
        <f t="shared" si="319"/>
        <v>8.1955151904766268</v>
      </c>
      <c r="K669" s="5">
        <f t="shared" si="310"/>
        <v>18.02429901620782</v>
      </c>
      <c r="L669" s="57">
        <f t="shared" si="320"/>
        <v>43.3</v>
      </c>
      <c r="M669" s="86">
        <f t="shared" si="311"/>
        <v>61.324299016207817</v>
      </c>
      <c r="N669" s="5">
        <f t="shared" si="312"/>
        <v>911.38484022790681</v>
      </c>
      <c r="O669" s="56">
        <f t="shared" si="313"/>
        <v>850.06054121169905</v>
      </c>
    </row>
    <row r="670" spans="1:15" x14ac:dyDescent="0.2">
      <c r="A670" s="59" t="s">
        <v>49</v>
      </c>
      <c r="B670" s="54" t="str">
        <f t="shared" si="314"/>
        <v>Q4/2021</v>
      </c>
      <c r="C670" s="49">
        <f>D669+1</f>
        <v>44470</v>
      </c>
      <c r="D670" s="49">
        <f>EOMONTH(D669,3)</f>
        <v>44561</v>
      </c>
      <c r="E670" s="54">
        <f t="shared" si="315"/>
        <v>92</v>
      </c>
      <c r="F670" s="55">
        <v>3.2500000000000001E-2</v>
      </c>
      <c r="G670" s="56">
        <f>O669</f>
        <v>850.06054121169905</v>
      </c>
      <c r="H670" s="56">
        <v>0</v>
      </c>
      <c r="I670" s="122">
        <f t="shared" si="321"/>
        <v>9.8287838257311932</v>
      </c>
      <c r="J670" s="57">
        <f t="shared" si="319"/>
        <v>6.9635096389670696</v>
      </c>
      <c r="K670" s="5">
        <f t="shared" si="310"/>
        <v>16.792293464698261</v>
      </c>
      <c r="L670" s="57">
        <f t="shared" si="320"/>
        <v>43.3</v>
      </c>
      <c r="M670" s="86">
        <f t="shared" si="311"/>
        <v>60.092293464698258</v>
      </c>
      <c r="N670" s="5">
        <f t="shared" si="312"/>
        <v>857.02405085066607</v>
      </c>
      <c r="O670" s="56">
        <f t="shared" si="313"/>
        <v>796.9317573859679</v>
      </c>
    </row>
    <row r="671" spans="1:15" x14ac:dyDescent="0.2">
      <c r="A671" s="59" t="s">
        <v>50</v>
      </c>
      <c r="B671" s="54" t="str">
        <f t="shared" si="314"/>
        <v>Q1/2022</v>
      </c>
      <c r="C671" s="49">
        <f>D670+1</f>
        <v>44562</v>
      </c>
      <c r="D671" s="49">
        <f t="shared" si="318"/>
        <v>44651</v>
      </c>
      <c r="E671" s="54">
        <f>D671-C671+1</f>
        <v>90</v>
      </c>
      <c r="F671" s="55">
        <v>3.2500000000000001E-2</v>
      </c>
      <c r="G671" s="56">
        <f>O670</f>
        <v>796.9317573859679</v>
      </c>
      <c r="H671" s="56">
        <v>0</v>
      </c>
      <c r="I671" s="122">
        <f t="shared" si="321"/>
        <v>9.8287838257311932</v>
      </c>
      <c r="J671" s="57">
        <f t="shared" si="319"/>
        <v>6.3863709324765923</v>
      </c>
      <c r="K671" s="5">
        <f t="shared" si="310"/>
        <v>16.215154758207785</v>
      </c>
      <c r="L671" s="57">
        <f t="shared" si="320"/>
        <v>43.3</v>
      </c>
      <c r="M671" s="86">
        <f t="shared" si="311"/>
        <v>59.515154758207785</v>
      </c>
      <c r="N671" s="5">
        <f>+G671+H671+J671</f>
        <v>803.31812831844445</v>
      </c>
      <c r="O671" s="56">
        <f>G671+H671-L671-I671</f>
        <v>743.80297356023675</v>
      </c>
    </row>
    <row r="672" spans="1:15" x14ac:dyDescent="0.2">
      <c r="A672" s="59" t="s">
        <v>51</v>
      </c>
      <c r="B672" s="54" t="str">
        <f t="shared" si="314"/>
        <v>Q2/2022</v>
      </c>
      <c r="C672" s="49">
        <f>D671+1</f>
        <v>44652</v>
      </c>
      <c r="D672" s="49">
        <f t="shared" si="318"/>
        <v>44742</v>
      </c>
      <c r="E672" s="54">
        <f>D672-C672+1</f>
        <v>91</v>
      </c>
      <c r="F672" s="55">
        <v>3.2500000000000001E-2</v>
      </c>
      <c r="G672" s="56">
        <f>O671</f>
        <v>743.80297356023675</v>
      </c>
      <c r="H672" s="56">
        <v>0</v>
      </c>
      <c r="I672" s="122">
        <f t="shared" si="321"/>
        <v>9.8287838257311932</v>
      </c>
      <c r="J672" s="57">
        <f t="shared" si="319"/>
        <v>6.0268419022038371</v>
      </c>
      <c r="K672" s="5">
        <f t="shared" si="310"/>
        <v>15.855625727935031</v>
      </c>
      <c r="L672" s="57">
        <f t="shared" si="320"/>
        <v>43.3</v>
      </c>
      <c r="M672" s="86">
        <f t="shared" si="311"/>
        <v>59.155625727935032</v>
      </c>
      <c r="N672" s="5">
        <f>+G672+H672+J672</f>
        <v>749.82981546244059</v>
      </c>
      <c r="O672" s="56">
        <f>G672+H672-L672-I672</f>
        <v>690.6741897345056</v>
      </c>
    </row>
    <row r="673" spans="1:15" x14ac:dyDescent="0.2">
      <c r="A673" s="59" t="s">
        <v>52</v>
      </c>
      <c r="B673" s="54" t="str">
        <f t="shared" si="314"/>
        <v>Q3/2022</v>
      </c>
      <c r="C673" s="49">
        <f>D672+1</f>
        <v>44743</v>
      </c>
      <c r="D673" s="49">
        <f t="shared" si="318"/>
        <v>44834</v>
      </c>
      <c r="E673" s="54">
        <f>D673-C673+1</f>
        <v>92</v>
      </c>
      <c r="F673" s="55">
        <v>3.5999999999999997E-2</v>
      </c>
      <c r="G673" s="56">
        <f>O672</f>
        <v>690.6741897345056</v>
      </c>
      <c r="H673" s="56">
        <v>0</v>
      </c>
      <c r="I673" s="122">
        <f t="shared" si="321"/>
        <v>9.8287838257311932</v>
      </c>
      <c r="J673" s="57">
        <f t="shared" si="319"/>
        <v>6.2671586750703634</v>
      </c>
      <c r="K673" s="5">
        <f t="shared" si="310"/>
        <v>16.095942500801556</v>
      </c>
      <c r="L673" s="57">
        <f t="shared" si="320"/>
        <v>43.3</v>
      </c>
      <c r="M673" s="86">
        <f t="shared" si="311"/>
        <v>59.395942500801553</v>
      </c>
      <c r="N673" s="5">
        <f>+G673+H673+J673</f>
        <v>696.94134840957599</v>
      </c>
      <c r="O673" s="56">
        <f>G673+H673-L673-I673</f>
        <v>637.54540590877446</v>
      </c>
    </row>
    <row r="674" spans="1:15" x14ac:dyDescent="0.2">
      <c r="A674" s="59" t="s">
        <v>53</v>
      </c>
      <c r="B674" s="54" t="str">
        <f t="shared" si="314"/>
        <v>Q4/2022</v>
      </c>
      <c r="C674" s="49">
        <f t="shared" ref="C674:C685" si="322">D673+1</f>
        <v>44835</v>
      </c>
      <c r="D674" s="49">
        <f t="shared" si="318"/>
        <v>44926</v>
      </c>
      <c r="E674" s="54">
        <f t="shared" ref="E674:E685" si="323">D674-C674+1</f>
        <v>92</v>
      </c>
      <c r="F674" s="55">
        <v>4.9099999999999998E-2</v>
      </c>
      <c r="G674" s="56">
        <f t="shared" ref="G674:G685" si="324">O673</f>
        <v>637.54540590877446</v>
      </c>
      <c r="H674" s="56">
        <v>0</v>
      </c>
      <c r="I674" s="122">
        <f t="shared" si="321"/>
        <v>9.8287838257311932</v>
      </c>
      <c r="J674" s="57">
        <f t="shared" si="319"/>
        <v>7.8901920755373043</v>
      </c>
      <c r="K674" s="5">
        <f t="shared" si="310"/>
        <v>17.718975901268497</v>
      </c>
      <c r="L674" s="57">
        <f t="shared" si="320"/>
        <v>43.3</v>
      </c>
      <c r="M674" s="86">
        <f t="shared" si="311"/>
        <v>61.01897590126849</v>
      </c>
      <c r="N674" s="5">
        <f t="shared" ref="N674:N685" si="325">+G674+H674+J674</f>
        <v>645.43559798431181</v>
      </c>
      <c r="O674" s="56">
        <f t="shared" ref="O674:O685" si="326">G674+H674-L674-I674</f>
        <v>584.41662208304331</v>
      </c>
    </row>
    <row r="675" spans="1:15" x14ac:dyDescent="0.2">
      <c r="A675" s="59" t="s">
        <v>54</v>
      </c>
      <c r="B675" s="54" t="str">
        <f t="shared" si="314"/>
        <v>Q1/2023</v>
      </c>
      <c r="C675" s="49">
        <f t="shared" si="322"/>
        <v>44927</v>
      </c>
      <c r="D675" s="49">
        <f t="shared" si="318"/>
        <v>45016</v>
      </c>
      <c r="E675" s="54">
        <f t="shared" si="323"/>
        <v>90</v>
      </c>
      <c r="F675" s="55">
        <v>6.3100000000000003E-2</v>
      </c>
      <c r="G675" s="56">
        <f t="shared" si="324"/>
        <v>584.41662208304331</v>
      </c>
      <c r="H675" s="56">
        <v>0</v>
      </c>
      <c r="I675" s="122">
        <f t="shared" si="321"/>
        <v>9.8287838257311932</v>
      </c>
      <c r="J675" s="57">
        <f t="shared" si="319"/>
        <v>9.0928821830400093</v>
      </c>
      <c r="K675" s="5">
        <f t="shared" si="310"/>
        <v>18.921666008771204</v>
      </c>
      <c r="L675" s="57">
        <f t="shared" si="320"/>
        <v>43.3</v>
      </c>
      <c r="M675" s="86">
        <f t="shared" si="311"/>
        <v>62.221666008771201</v>
      </c>
      <c r="N675" s="5">
        <f t="shared" si="325"/>
        <v>593.50950426608335</v>
      </c>
      <c r="O675" s="56">
        <f t="shared" si="326"/>
        <v>531.28783825731216</v>
      </c>
    </row>
    <row r="676" spans="1:15" x14ac:dyDescent="0.2">
      <c r="A676" s="59" t="s">
        <v>55</v>
      </c>
      <c r="B676" s="54" t="str">
        <f t="shared" si="314"/>
        <v>Q2/2023</v>
      </c>
      <c r="C676" s="49">
        <f t="shared" si="322"/>
        <v>45017</v>
      </c>
      <c r="D676" s="49">
        <f t="shared" si="318"/>
        <v>45107</v>
      </c>
      <c r="E676" s="54">
        <f t="shared" si="323"/>
        <v>91</v>
      </c>
      <c r="F676" s="55">
        <v>6.3100000000000003E-2</v>
      </c>
      <c r="G676" s="56">
        <f t="shared" si="324"/>
        <v>531.28783825731216</v>
      </c>
      <c r="H676" s="56">
        <v>0</v>
      </c>
      <c r="I676" s="122">
        <f t="shared" si="321"/>
        <v>9.8287838257311932</v>
      </c>
      <c r="J676" s="57">
        <f t="shared" si="319"/>
        <v>8.3581038248145543</v>
      </c>
      <c r="K676" s="5">
        <f t="shared" si="310"/>
        <v>18.186887650545749</v>
      </c>
      <c r="L676" s="57">
        <f t="shared" si="320"/>
        <v>43.3</v>
      </c>
      <c r="M676" s="86">
        <f t="shared" si="311"/>
        <v>61.486887650545746</v>
      </c>
      <c r="N676" s="5">
        <f t="shared" si="325"/>
        <v>539.64594208212668</v>
      </c>
      <c r="O676" s="56">
        <f t="shared" si="326"/>
        <v>478.15905443158096</v>
      </c>
    </row>
    <row r="677" spans="1:15" x14ac:dyDescent="0.2">
      <c r="A677" s="59" t="s">
        <v>56</v>
      </c>
      <c r="B677" s="54" t="str">
        <f t="shared" si="314"/>
        <v>Q3/2023</v>
      </c>
      <c r="C677" s="49">
        <f t="shared" si="322"/>
        <v>45108</v>
      </c>
      <c r="D677" s="49">
        <f t="shared" si="318"/>
        <v>45199</v>
      </c>
      <c r="E677" s="54">
        <f t="shared" si="323"/>
        <v>92</v>
      </c>
      <c r="F677" s="55">
        <v>6.3100000000000003E-2</v>
      </c>
      <c r="G677" s="56">
        <f t="shared" si="324"/>
        <v>478.15905443158096</v>
      </c>
      <c r="H677" s="56">
        <v>0</v>
      </c>
      <c r="I677" s="122">
        <f t="shared" si="321"/>
        <v>9.8287838257311932</v>
      </c>
      <c r="J677" s="57">
        <f t="shared" si="319"/>
        <v>7.6049560076334641</v>
      </c>
      <c r="K677" s="5">
        <f t="shared" si="310"/>
        <v>17.433739833364658</v>
      </c>
      <c r="L677" s="57">
        <f t="shared" si="320"/>
        <v>43.3</v>
      </c>
      <c r="M677" s="86">
        <f t="shared" si="311"/>
        <v>60.733739833364652</v>
      </c>
      <c r="N677" s="5">
        <f t="shared" si="325"/>
        <v>485.76401043921442</v>
      </c>
      <c r="O677" s="56">
        <f t="shared" si="326"/>
        <v>425.03027060584975</v>
      </c>
    </row>
    <row r="678" spans="1:15" x14ac:dyDescent="0.2">
      <c r="A678" s="59" t="s">
        <v>57</v>
      </c>
      <c r="B678" s="54" t="str">
        <f t="shared" si="314"/>
        <v>Q4/2023</v>
      </c>
      <c r="C678" s="49">
        <f t="shared" si="322"/>
        <v>45200</v>
      </c>
      <c r="D678" s="49">
        <f t="shared" si="318"/>
        <v>45291</v>
      </c>
      <c r="E678" s="54">
        <f t="shared" si="323"/>
        <v>92</v>
      </c>
      <c r="F678" s="55">
        <v>6.3100000000000003E-2</v>
      </c>
      <c r="G678" s="56">
        <f t="shared" si="324"/>
        <v>425.03027060584975</v>
      </c>
      <c r="H678" s="56">
        <v>0</v>
      </c>
      <c r="I678" s="122">
        <f t="shared" si="321"/>
        <v>9.8287838257311932</v>
      </c>
      <c r="J678" s="57">
        <f t="shared" si="319"/>
        <v>6.7599608956741903</v>
      </c>
      <c r="K678" s="5">
        <f t="shared" si="310"/>
        <v>16.588744721405384</v>
      </c>
      <c r="L678" s="57">
        <f t="shared" si="320"/>
        <v>43.3</v>
      </c>
      <c r="M678" s="86">
        <f t="shared" si="311"/>
        <v>59.888744721405381</v>
      </c>
      <c r="N678" s="5">
        <f t="shared" si="325"/>
        <v>431.79023150152392</v>
      </c>
      <c r="O678" s="56">
        <f t="shared" si="326"/>
        <v>371.90148678011855</v>
      </c>
    </row>
    <row r="679" spans="1:15" x14ac:dyDescent="0.2">
      <c r="A679" s="59" t="s">
        <v>58</v>
      </c>
      <c r="B679" s="54" t="str">
        <f t="shared" si="314"/>
        <v>Q1/2024</v>
      </c>
      <c r="C679" s="49">
        <f t="shared" si="322"/>
        <v>45292</v>
      </c>
      <c r="D679" s="49">
        <f t="shared" si="318"/>
        <v>45382</v>
      </c>
      <c r="E679" s="54">
        <f t="shared" si="323"/>
        <v>91</v>
      </c>
      <c r="F679" s="55">
        <v>6.3100000000000003E-2</v>
      </c>
      <c r="G679" s="56">
        <f t="shared" si="324"/>
        <v>371.90148678011855</v>
      </c>
      <c r="H679" s="56">
        <v>0</v>
      </c>
      <c r="I679" s="122">
        <f t="shared" si="321"/>
        <v>9.8287838257311932</v>
      </c>
      <c r="J679" s="57">
        <f t="shared" si="319"/>
        <v>5.8346872328965</v>
      </c>
      <c r="K679" s="5">
        <f t="shared" si="310"/>
        <v>15.663471058627692</v>
      </c>
      <c r="L679" s="57">
        <f t="shared" si="320"/>
        <v>43.3</v>
      </c>
      <c r="M679" s="86">
        <f t="shared" si="311"/>
        <v>58.96347105862769</v>
      </c>
      <c r="N679" s="5">
        <f t="shared" si="325"/>
        <v>377.73617401301505</v>
      </c>
      <c r="O679" s="56">
        <f t="shared" si="326"/>
        <v>318.77270295438734</v>
      </c>
    </row>
    <row r="680" spans="1:15" x14ac:dyDescent="0.2">
      <c r="A680" s="59" t="s">
        <v>59</v>
      </c>
      <c r="B680" s="54" t="str">
        <f t="shared" si="314"/>
        <v>Q2/2024</v>
      </c>
      <c r="C680" s="49">
        <f t="shared" si="322"/>
        <v>45383</v>
      </c>
      <c r="D680" s="49">
        <f t="shared" si="318"/>
        <v>45473</v>
      </c>
      <c r="E680" s="54">
        <f t="shared" si="323"/>
        <v>91</v>
      </c>
      <c r="F680" s="55">
        <v>6.3100000000000003E-2</v>
      </c>
      <c r="G680" s="56">
        <f t="shared" si="324"/>
        <v>318.77270295438734</v>
      </c>
      <c r="H680" s="56">
        <v>0</v>
      </c>
      <c r="I680" s="122">
        <f t="shared" si="321"/>
        <v>9.8287838257311932</v>
      </c>
      <c r="J680" s="57">
        <f t="shared" si="319"/>
        <v>5.0011604853398568</v>
      </c>
      <c r="K680" s="5">
        <f t="shared" si="310"/>
        <v>14.829944311071049</v>
      </c>
      <c r="L680" s="57">
        <f t="shared" si="320"/>
        <v>43.3</v>
      </c>
      <c r="M680" s="86">
        <f t="shared" si="311"/>
        <v>58.129944311071043</v>
      </c>
      <c r="N680" s="5">
        <f t="shared" si="325"/>
        <v>323.77386343972722</v>
      </c>
      <c r="O680" s="56">
        <f t="shared" si="326"/>
        <v>265.64391912865614</v>
      </c>
    </row>
    <row r="681" spans="1:15" x14ac:dyDescent="0.2">
      <c r="A681" s="59" t="s">
        <v>60</v>
      </c>
      <c r="B681" s="54" t="str">
        <f t="shared" si="314"/>
        <v>Q3/2024</v>
      </c>
      <c r="C681" s="49">
        <f t="shared" si="322"/>
        <v>45474</v>
      </c>
      <c r="D681" s="49">
        <f t="shared" si="318"/>
        <v>45565</v>
      </c>
      <c r="E681" s="54">
        <f t="shared" si="323"/>
        <v>92</v>
      </c>
      <c r="F681" s="55">
        <v>6.3100000000000003E-2</v>
      </c>
      <c r="G681" s="56">
        <f t="shared" si="324"/>
        <v>265.64391912865614</v>
      </c>
      <c r="H681" s="56">
        <v>0</v>
      </c>
      <c r="I681" s="122">
        <f t="shared" si="321"/>
        <v>9.8287838257311932</v>
      </c>
      <c r="J681" s="57">
        <f t="shared" si="319"/>
        <v>4.2134319107258875</v>
      </c>
      <c r="K681" s="5">
        <f t="shared" si="310"/>
        <v>14.042215736457081</v>
      </c>
      <c r="L681" s="57">
        <f t="shared" si="320"/>
        <v>43.3</v>
      </c>
      <c r="M681" s="86">
        <f t="shared" si="311"/>
        <v>57.342215736457078</v>
      </c>
      <c r="N681" s="5">
        <f t="shared" si="325"/>
        <v>269.85735103938202</v>
      </c>
      <c r="O681" s="56">
        <f t="shared" si="326"/>
        <v>212.51513530292493</v>
      </c>
    </row>
    <row r="682" spans="1:15" x14ac:dyDescent="0.2">
      <c r="A682" s="59" t="s">
        <v>61</v>
      </c>
      <c r="B682" s="54" t="str">
        <f t="shared" si="314"/>
        <v>Q4/2024</v>
      </c>
      <c r="C682" s="49">
        <f t="shared" si="322"/>
        <v>45566</v>
      </c>
      <c r="D682" s="49">
        <f t="shared" si="318"/>
        <v>45657</v>
      </c>
      <c r="E682" s="54">
        <f t="shared" si="323"/>
        <v>92</v>
      </c>
      <c r="F682" s="55">
        <v>6.3100000000000003E-2</v>
      </c>
      <c r="G682" s="56">
        <f t="shared" si="324"/>
        <v>212.51513530292493</v>
      </c>
      <c r="H682" s="56">
        <v>0</v>
      </c>
      <c r="I682" s="122">
        <f t="shared" si="321"/>
        <v>9.8287838257311932</v>
      </c>
      <c r="J682" s="57">
        <f t="shared" si="319"/>
        <v>3.3707455285807102</v>
      </c>
      <c r="K682" s="5">
        <f t="shared" si="310"/>
        <v>13.199529354311903</v>
      </c>
      <c r="L682" s="57">
        <f t="shared" si="320"/>
        <v>43.3</v>
      </c>
      <c r="M682" s="86">
        <f t="shared" si="311"/>
        <v>56.499529354311903</v>
      </c>
      <c r="N682" s="5">
        <f t="shared" si="325"/>
        <v>215.88588083150563</v>
      </c>
      <c r="O682" s="56">
        <f t="shared" si="326"/>
        <v>159.38635147719373</v>
      </c>
    </row>
    <row r="683" spans="1:15" x14ac:dyDescent="0.2">
      <c r="A683" s="59" t="s">
        <v>62</v>
      </c>
      <c r="B683" s="54" t="str">
        <f t="shared" si="314"/>
        <v>Q1/2025</v>
      </c>
      <c r="C683" s="49">
        <f t="shared" si="322"/>
        <v>45658</v>
      </c>
      <c r="D683" s="49">
        <f t="shared" si="318"/>
        <v>45747</v>
      </c>
      <c r="E683" s="54">
        <f t="shared" si="323"/>
        <v>90</v>
      </c>
      <c r="F683" s="55">
        <v>6.3100000000000003E-2</v>
      </c>
      <c r="G683" s="56">
        <f t="shared" si="324"/>
        <v>159.38635147719373</v>
      </c>
      <c r="H683" s="56">
        <v>0</v>
      </c>
      <c r="I683" s="122">
        <f t="shared" si="321"/>
        <v>9.8287838257311932</v>
      </c>
      <c r="J683" s="57">
        <f t="shared" si="319"/>
        <v>2.4798769590109129</v>
      </c>
      <c r="K683" s="5">
        <f t="shared" si="310"/>
        <v>12.308660784742106</v>
      </c>
      <c r="L683" s="57">
        <f t="shared" si="320"/>
        <v>43.3</v>
      </c>
      <c r="M683" s="86">
        <f t="shared" si="311"/>
        <v>55.608660784742099</v>
      </c>
      <c r="N683" s="5">
        <f t="shared" si="325"/>
        <v>161.86622843620464</v>
      </c>
      <c r="O683" s="56">
        <f t="shared" si="326"/>
        <v>106.25756765146254</v>
      </c>
    </row>
    <row r="684" spans="1:15" x14ac:dyDescent="0.2">
      <c r="A684" s="59" t="s">
        <v>63</v>
      </c>
      <c r="B684" s="54" t="str">
        <f t="shared" si="314"/>
        <v>Q2/2025</v>
      </c>
      <c r="C684" s="49">
        <f t="shared" si="322"/>
        <v>45748</v>
      </c>
      <c r="D684" s="49">
        <f t="shared" si="318"/>
        <v>45838</v>
      </c>
      <c r="E684" s="54">
        <f t="shared" si="323"/>
        <v>91</v>
      </c>
      <c r="F684" s="55">
        <v>6.3100000000000003E-2</v>
      </c>
      <c r="G684" s="56">
        <f t="shared" si="324"/>
        <v>106.25756765146254</v>
      </c>
      <c r="H684" s="56">
        <v>0</v>
      </c>
      <c r="I684" s="122">
        <f t="shared" si="321"/>
        <v>9.8287838257311932</v>
      </c>
      <c r="J684" s="57">
        <f t="shared" si="319"/>
        <v>1.6716207649629127</v>
      </c>
      <c r="K684" s="5">
        <f t="shared" si="310"/>
        <v>11.500404590694107</v>
      </c>
      <c r="L684" s="57">
        <f t="shared" si="320"/>
        <v>43.3</v>
      </c>
      <c r="M684" s="86">
        <f t="shared" si="311"/>
        <v>54.8004045906941</v>
      </c>
      <c r="N684" s="5">
        <f t="shared" si="325"/>
        <v>107.92918841642545</v>
      </c>
      <c r="O684" s="56">
        <f t="shared" si="326"/>
        <v>53.128783825731347</v>
      </c>
    </row>
    <row r="685" spans="1:15" x14ac:dyDescent="0.2">
      <c r="A685" s="59" t="s">
        <v>64</v>
      </c>
      <c r="B685" s="54" t="str">
        <f t="shared" si="314"/>
        <v>Q3/2025</v>
      </c>
      <c r="C685" s="49">
        <f t="shared" si="322"/>
        <v>45839</v>
      </c>
      <c r="D685" s="49">
        <f t="shared" si="318"/>
        <v>45930</v>
      </c>
      <c r="E685" s="54">
        <f t="shared" si="323"/>
        <v>92</v>
      </c>
      <c r="F685" s="55">
        <v>6.3100000000000003E-2</v>
      </c>
      <c r="G685" s="56">
        <f t="shared" si="324"/>
        <v>53.128783825731347</v>
      </c>
      <c r="H685" s="56">
        <v>0</v>
      </c>
      <c r="I685" s="122">
        <f t="shared" si="321"/>
        <v>9.8287838257311932</v>
      </c>
      <c r="J685" s="57">
        <f t="shared" si="319"/>
        <v>0.84499511195927579</v>
      </c>
      <c r="K685" s="5">
        <f t="shared" si="310"/>
        <v>10.67377893769047</v>
      </c>
      <c r="L685" s="57">
        <f t="shared" si="320"/>
        <v>43.3</v>
      </c>
      <c r="M685" s="86">
        <f t="shared" si="311"/>
        <v>53.973778937690469</v>
      </c>
      <c r="N685" s="5">
        <f t="shared" si="325"/>
        <v>53.973778937690625</v>
      </c>
      <c r="O685" s="56">
        <f t="shared" si="326"/>
        <v>1.5631940186722204E-13</v>
      </c>
    </row>
    <row r="686" spans="1:15" ht="21" customHeight="1" thickBot="1" x14ac:dyDescent="0.25">
      <c r="A686" s="98"/>
      <c r="B686" s="99"/>
      <c r="C686" s="100"/>
      <c r="D686" s="100"/>
      <c r="E686" s="99"/>
      <c r="F686" s="99"/>
      <c r="G686" s="88">
        <f>SUM(G647:G671)</f>
        <v>23462.001072234791</v>
      </c>
      <c r="H686" s="88">
        <f>SUM(H647:H684)</f>
        <v>196.57567651462386</v>
      </c>
      <c r="I686" s="89">
        <f t="shared" ref="I686:O686" si="327">SUM(I647:I685)</f>
        <v>196.57567651462386</v>
      </c>
      <c r="J686" s="89">
        <f t="shared" si="327"/>
        <v>121.41047312193265</v>
      </c>
      <c r="K686" s="89">
        <f t="shared" si="327"/>
        <v>317.9861496365566</v>
      </c>
      <c r="L686" s="89">
        <f t="shared" si="327"/>
        <v>865.99999999999966</v>
      </c>
      <c r="M686" s="89">
        <f t="shared" si="327"/>
        <v>1183.9861496365565</v>
      </c>
      <c r="N686" s="89">
        <f t="shared" si="327"/>
        <v>29358.509523573128</v>
      </c>
      <c r="O686" s="89">
        <f t="shared" si="327"/>
        <v>28174.523373936569</v>
      </c>
    </row>
    <row r="687" spans="1:15" ht="13.5" thickTop="1" x14ac:dyDescent="0.2"/>
    <row r="688" spans="1:15" ht="36.75" x14ac:dyDescent="0.2">
      <c r="A688" s="58" t="s">
        <v>44</v>
      </c>
      <c r="B688" s="58" t="s">
        <v>3</v>
      </c>
      <c r="C688" s="58" t="s">
        <v>4</v>
      </c>
      <c r="D688" s="58" t="s">
        <v>5</v>
      </c>
      <c r="E688" s="58" t="s">
        <v>6</v>
      </c>
      <c r="F688" s="58" t="s">
        <v>7</v>
      </c>
      <c r="G688" s="58" t="s">
        <v>71</v>
      </c>
      <c r="H688" s="58" t="s">
        <v>72</v>
      </c>
      <c r="I688" s="73" t="s">
        <v>73</v>
      </c>
      <c r="J688" s="74" t="s">
        <v>74</v>
      </c>
      <c r="K688" s="74" t="s">
        <v>75</v>
      </c>
      <c r="L688" s="74" t="s">
        <v>76</v>
      </c>
      <c r="M688" s="75" t="s">
        <v>66</v>
      </c>
      <c r="N688" s="58" t="s">
        <v>77</v>
      </c>
      <c r="O688" s="58" t="s">
        <v>78</v>
      </c>
    </row>
    <row r="689" spans="1:15" x14ac:dyDescent="0.2">
      <c r="A689" s="123" t="s">
        <v>37</v>
      </c>
      <c r="B689" s="325" t="s">
        <v>59</v>
      </c>
      <c r="C689" s="49">
        <f>VLOOKUP(B689,A$1:F$33,2,FALSE)</f>
        <v>42451</v>
      </c>
      <c r="D689" s="49">
        <f>DATE(YEAR(C689),IF(MONTH(C689)&lt;=3,3,IF(MONTH(C689)&lt;=6,6,IF(MONTH(C689)&lt;=9,9,12))),IF(OR(MONTH(C689)&lt;=3,MONTH(C689)&gt;=10),31,30))</f>
        <v>42460</v>
      </c>
      <c r="E689" s="54">
        <f>D689-C689+1</f>
        <v>10</v>
      </c>
      <c r="F689" s="55">
        <v>3.2500000000000001E-2</v>
      </c>
      <c r="G689" s="56">
        <f>VLOOKUP(B689,$A$1:$F$33,5,FALSE)</f>
        <v>1039</v>
      </c>
      <c r="H689" s="56">
        <f t="shared" ref="H689:H708" si="328">G689*F689*(E689/(DATE(YEAR(D689),12,31)-DATE(YEAR(D689),1,1)+1))</f>
        <v>0.92260928961748623</v>
      </c>
      <c r="I689" s="122">
        <v>0</v>
      </c>
      <c r="J689" s="57">
        <v>0</v>
      </c>
      <c r="K689" s="5">
        <f t="shared" ref="K689:K727" si="329">+SUM(I689:J689)</f>
        <v>0</v>
      </c>
      <c r="L689" s="57">
        <v>0</v>
      </c>
      <c r="M689" s="86">
        <f t="shared" ref="M689:M727" si="330">+SUM(K689:L689)</f>
        <v>0</v>
      </c>
      <c r="N689" s="5">
        <f t="shared" ref="N689:N712" si="331">+G689+H689+J689</f>
        <v>1039.9226092896174</v>
      </c>
      <c r="O689" s="56">
        <f t="shared" ref="O689:O712" si="332">G689+H689-L689-I689</f>
        <v>1039.9226092896174</v>
      </c>
    </row>
    <row r="690" spans="1:15" x14ac:dyDescent="0.2">
      <c r="A690" s="59" t="s">
        <v>22</v>
      </c>
      <c r="B690" s="54" t="str">
        <f t="shared" ref="B690:B727" si="333">+IF(MONTH(C690)&lt;4,"Q1",IF(MONTH(C690)&lt;7,"Q2",IF(MONTH(C690)&lt;10,"Q3","Q4")))&amp;"/"&amp;YEAR(C690)</f>
        <v>Q2/2016</v>
      </c>
      <c r="C690" s="49">
        <f>D689+1</f>
        <v>42461</v>
      </c>
      <c r="D690" s="49">
        <f>EOMONTH(D689,3)</f>
        <v>42551</v>
      </c>
      <c r="E690" s="54">
        <f t="shared" ref="E690:E712" si="334">D690-C690+1</f>
        <v>91</v>
      </c>
      <c r="F690" s="55">
        <v>3.4599999999999999E-2</v>
      </c>
      <c r="G690" s="56">
        <f t="shared" ref="G690:G710" si="335">O689</f>
        <v>1039.9226092896174</v>
      </c>
      <c r="H690" s="56">
        <f t="shared" si="328"/>
        <v>8.9461757584953254</v>
      </c>
      <c r="I690" s="122">
        <v>0</v>
      </c>
      <c r="J690" s="57">
        <v>0</v>
      </c>
      <c r="K690" s="5">
        <f t="shared" si="329"/>
        <v>0</v>
      </c>
      <c r="L690" s="57">
        <v>0</v>
      </c>
      <c r="M690" s="86">
        <f t="shared" si="330"/>
        <v>0</v>
      </c>
      <c r="N690" s="5">
        <f t="shared" si="331"/>
        <v>1048.8687850481128</v>
      </c>
      <c r="O690" s="56">
        <f t="shared" si="332"/>
        <v>1048.8687850481128</v>
      </c>
    </row>
    <row r="691" spans="1:15" x14ac:dyDescent="0.2">
      <c r="A691" s="59" t="s">
        <v>22</v>
      </c>
      <c r="B691" s="54" t="str">
        <f t="shared" si="333"/>
        <v>Q3/2016</v>
      </c>
      <c r="C691" s="49">
        <f t="shared" ref="C691:C710" si="336">D690+1</f>
        <v>42552</v>
      </c>
      <c r="D691" s="49">
        <f t="shared" ref="D691:D727" si="337">EOMONTH(D690,3)</f>
        <v>42643</v>
      </c>
      <c r="E691" s="54">
        <f t="shared" si="334"/>
        <v>92</v>
      </c>
      <c r="F691" s="55">
        <v>3.5000000000000003E-2</v>
      </c>
      <c r="G691" s="56">
        <f t="shared" si="335"/>
        <v>1048.8687850481128</v>
      </c>
      <c r="H691" s="56">
        <f t="shared" si="328"/>
        <v>9.2277526990571683</v>
      </c>
      <c r="I691" s="122">
        <v>0</v>
      </c>
      <c r="J691" s="57">
        <v>0</v>
      </c>
      <c r="K691" s="5">
        <f t="shared" si="329"/>
        <v>0</v>
      </c>
      <c r="L691" s="57">
        <v>0</v>
      </c>
      <c r="M691" s="86">
        <f t="shared" si="330"/>
        <v>0</v>
      </c>
      <c r="N691" s="5">
        <f t="shared" si="331"/>
        <v>1058.09653774717</v>
      </c>
      <c r="O691" s="56">
        <f t="shared" si="332"/>
        <v>1058.09653774717</v>
      </c>
    </row>
    <row r="692" spans="1:15" x14ac:dyDescent="0.2">
      <c r="A692" s="59" t="s">
        <v>22</v>
      </c>
      <c r="B692" s="54" t="str">
        <f t="shared" si="333"/>
        <v>Q4/2016</v>
      </c>
      <c r="C692" s="49">
        <f t="shared" si="336"/>
        <v>42644</v>
      </c>
      <c r="D692" s="49">
        <f t="shared" si="337"/>
        <v>42735</v>
      </c>
      <c r="E692" s="54">
        <f t="shared" si="334"/>
        <v>92</v>
      </c>
      <c r="F692" s="55">
        <v>3.5000000000000003E-2</v>
      </c>
      <c r="G692" s="56">
        <f t="shared" si="335"/>
        <v>1058.09653774717</v>
      </c>
      <c r="H692" s="56">
        <f t="shared" si="328"/>
        <v>9.3089367528576172</v>
      </c>
      <c r="I692" s="122">
        <v>0</v>
      </c>
      <c r="J692" s="57">
        <v>0</v>
      </c>
      <c r="K692" s="5">
        <f t="shared" si="329"/>
        <v>0</v>
      </c>
      <c r="L692" s="57">
        <v>0</v>
      </c>
      <c r="M692" s="86">
        <f t="shared" si="330"/>
        <v>0</v>
      </c>
      <c r="N692" s="5">
        <f t="shared" si="331"/>
        <v>1067.4054745000276</v>
      </c>
      <c r="O692" s="56">
        <f t="shared" si="332"/>
        <v>1067.4054745000276</v>
      </c>
    </row>
    <row r="693" spans="1:15" x14ac:dyDescent="0.2">
      <c r="A693" s="59" t="s">
        <v>22</v>
      </c>
      <c r="B693" s="54" t="str">
        <f t="shared" si="333"/>
        <v>Q1/2017</v>
      </c>
      <c r="C693" s="49">
        <f t="shared" si="336"/>
        <v>42736</v>
      </c>
      <c r="D693" s="49">
        <f t="shared" si="337"/>
        <v>42825</v>
      </c>
      <c r="E693" s="54">
        <f t="shared" si="334"/>
        <v>90</v>
      </c>
      <c r="F693" s="55">
        <v>3.5000000000000003E-2</v>
      </c>
      <c r="G693" s="56">
        <f t="shared" si="335"/>
        <v>1067.4054745000276</v>
      </c>
      <c r="H693" s="56">
        <f t="shared" si="328"/>
        <v>9.2118554648632518</v>
      </c>
      <c r="I693" s="77">
        <v>0</v>
      </c>
      <c r="J693" s="57">
        <v>0</v>
      </c>
      <c r="K693" s="5">
        <f t="shared" si="329"/>
        <v>0</v>
      </c>
      <c r="L693" s="57">
        <v>0</v>
      </c>
      <c r="M693" s="86">
        <f t="shared" si="330"/>
        <v>0</v>
      </c>
      <c r="N693" s="5">
        <f t="shared" si="331"/>
        <v>1076.6173299648908</v>
      </c>
      <c r="O693" s="56">
        <f t="shared" si="332"/>
        <v>1076.6173299648908</v>
      </c>
    </row>
    <row r="694" spans="1:15" x14ac:dyDescent="0.2">
      <c r="A694" s="59" t="s">
        <v>22</v>
      </c>
      <c r="B694" s="54" t="str">
        <f t="shared" si="333"/>
        <v>Q2/2017</v>
      </c>
      <c r="C694" s="49">
        <f t="shared" si="336"/>
        <v>42826</v>
      </c>
      <c r="D694" s="49">
        <f t="shared" si="337"/>
        <v>42916</v>
      </c>
      <c r="E694" s="54">
        <f t="shared" si="334"/>
        <v>91</v>
      </c>
      <c r="F694" s="55">
        <v>3.7100000000000001E-2</v>
      </c>
      <c r="G694" s="56">
        <f t="shared" si="335"/>
        <v>1076.6173299648908</v>
      </c>
      <c r="H694" s="56">
        <f t="shared" si="328"/>
        <v>9.958267856697173</v>
      </c>
      <c r="I694" s="77">
        <v>0</v>
      </c>
      <c r="J694" s="57">
        <v>0</v>
      </c>
      <c r="K694" s="5">
        <f t="shared" si="329"/>
        <v>0</v>
      </c>
      <c r="L694" s="57">
        <v>0</v>
      </c>
      <c r="M694" s="86">
        <f t="shared" si="330"/>
        <v>0</v>
      </c>
      <c r="N694" s="5">
        <f t="shared" si="331"/>
        <v>1086.575597821588</v>
      </c>
      <c r="O694" s="56">
        <f t="shared" si="332"/>
        <v>1086.575597821588</v>
      </c>
    </row>
    <row r="695" spans="1:15" x14ac:dyDescent="0.2">
      <c r="A695" s="59" t="s">
        <v>22</v>
      </c>
      <c r="B695" s="54" t="str">
        <f t="shared" si="333"/>
        <v>Q3/2017</v>
      </c>
      <c r="C695" s="49">
        <f t="shared" si="336"/>
        <v>42917</v>
      </c>
      <c r="D695" s="49">
        <f t="shared" si="337"/>
        <v>43008</v>
      </c>
      <c r="E695" s="54">
        <f t="shared" si="334"/>
        <v>92</v>
      </c>
      <c r="F695" s="55">
        <v>3.9600000000000003E-2</v>
      </c>
      <c r="G695" s="56">
        <f t="shared" si="335"/>
        <v>1086.575597821588</v>
      </c>
      <c r="H695" s="56">
        <f t="shared" si="328"/>
        <v>10.845512925982494</v>
      </c>
      <c r="I695" s="122">
        <v>0</v>
      </c>
      <c r="J695" s="57">
        <v>0</v>
      </c>
      <c r="K695" s="5">
        <f t="shared" si="329"/>
        <v>0</v>
      </c>
      <c r="L695" s="57">
        <v>0</v>
      </c>
      <c r="M695" s="86">
        <f t="shared" si="330"/>
        <v>0</v>
      </c>
      <c r="N695" s="5">
        <f t="shared" si="331"/>
        <v>1097.4211107475705</v>
      </c>
      <c r="O695" s="56">
        <f t="shared" si="332"/>
        <v>1097.4211107475705</v>
      </c>
    </row>
    <row r="696" spans="1:15" x14ac:dyDescent="0.2">
      <c r="A696" s="59" t="s">
        <v>22</v>
      </c>
      <c r="B696" s="54" t="str">
        <f t="shared" si="333"/>
        <v>Q4/2017</v>
      </c>
      <c r="C696" s="49">
        <f t="shared" si="336"/>
        <v>43009</v>
      </c>
      <c r="D696" s="49">
        <f t="shared" si="337"/>
        <v>43100</v>
      </c>
      <c r="E696" s="54">
        <f t="shared" si="334"/>
        <v>92</v>
      </c>
      <c r="F696" s="55">
        <v>4.2099999999999999E-2</v>
      </c>
      <c r="G696" s="56">
        <f t="shared" si="335"/>
        <v>1097.4211107475705</v>
      </c>
      <c r="H696" s="56">
        <f t="shared" si="328"/>
        <v>11.645291633280795</v>
      </c>
      <c r="I696" s="122">
        <v>0</v>
      </c>
      <c r="J696" s="57">
        <v>0</v>
      </c>
      <c r="K696" s="5">
        <f t="shared" si="329"/>
        <v>0</v>
      </c>
      <c r="L696" s="57">
        <v>0</v>
      </c>
      <c r="M696" s="86">
        <f t="shared" si="330"/>
        <v>0</v>
      </c>
      <c r="N696" s="5">
        <f t="shared" si="331"/>
        <v>1109.0664023808513</v>
      </c>
      <c r="O696" s="56">
        <f t="shared" si="332"/>
        <v>1109.0664023808513</v>
      </c>
    </row>
    <row r="697" spans="1:15" x14ac:dyDescent="0.2">
      <c r="A697" s="59" t="s">
        <v>22</v>
      </c>
      <c r="B697" s="54" t="str">
        <f t="shared" si="333"/>
        <v>Q1/2018</v>
      </c>
      <c r="C697" s="49">
        <f t="shared" si="336"/>
        <v>43101</v>
      </c>
      <c r="D697" s="49">
        <f t="shared" si="337"/>
        <v>43190</v>
      </c>
      <c r="E697" s="54">
        <f t="shared" si="334"/>
        <v>90</v>
      </c>
      <c r="F697" s="55">
        <v>4.2500000000000003E-2</v>
      </c>
      <c r="G697" s="56">
        <f t="shared" si="335"/>
        <v>1109.0664023808513</v>
      </c>
      <c r="H697" s="56">
        <f t="shared" si="328"/>
        <v>11.622408189333578</v>
      </c>
      <c r="I697" s="122">
        <v>0</v>
      </c>
      <c r="J697" s="57">
        <v>0</v>
      </c>
      <c r="K697" s="5">
        <f t="shared" si="329"/>
        <v>0</v>
      </c>
      <c r="L697" s="57">
        <v>0</v>
      </c>
      <c r="M697" s="86">
        <f t="shared" si="330"/>
        <v>0</v>
      </c>
      <c r="N697" s="5">
        <f t="shared" si="331"/>
        <v>1120.6888105701848</v>
      </c>
      <c r="O697" s="56">
        <f t="shared" si="332"/>
        <v>1120.6888105701848</v>
      </c>
    </row>
    <row r="698" spans="1:15" x14ac:dyDescent="0.2">
      <c r="A698" s="59" t="s">
        <v>22</v>
      </c>
      <c r="B698" s="54" t="str">
        <f t="shared" si="333"/>
        <v>Q2/2018</v>
      </c>
      <c r="C698" s="49">
        <f t="shared" si="336"/>
        <v>43191</v>
      </c>
      <c r="D698" s="49">
        <f t="shared" si="337"/>
        <v>43281</v>
      </c>
      <c r="E698" s="54">
        <f t="shared" si="334"/>
        <v>91</v>
      </c>
      <c r="F698" s="55">
        <v>4.4699999999999997E-2</v>
      </c>
      <c r="G698" s="56">
        <f t="shared" si="335"/>
        <v>1120.6888105701848</v>
      </c>
      <c r="H698" s="56">
        <f t="shared" si="328"/>
        <v>12.48938595823655</v>
      </c>
      <c r="I698" s="77">
        <v>0</v>
      </c>
      <c r="J698" s="57">
        <v>0</v>
      </c>
      <c r="K698" s="5">
        <f t="shared" si="329"/>
        <v>0</v>
      </c>
      <c r="L698" s="57">
        <v>0</v>
      </c>
      <c r="M698" s="86">
        <f t="shared" si="330"/>
        <v>0</v>
      </c>
      <c r="N698" s="5">
        <f t="shared" si="331"/>
        <v>1133.1781965284215</v>
      </c>
      <c r="O698" s="56">
        <f t="shared" si="332"/>
        <v>1133.1781965284215</v>
      </c>
    </row>
    <row r="699" spans="1:15" x14ac:dyDescent="0.2">
      <c r="A699" s="59" t="s">
        <v>22</v>
      </c>
      <c r="B699" s="54" t="str">
        <f t="shared" si="333"/>
        <v>Q3/2018</v>
      </c>
      <c r="C699" s="49">
        <f t="shared" si="336"/>
        <v>43282</v>
      </c>
      <c r="D699" s="49">
        <f t="shared" si="337"/>
        <v>43373</v>
      </c>
      <c r="E699" s="54">
        <f t="shared" si="334"/>
        <v>92</v>
      </c>
      <c r="F699" s="55">
        <v>4.6899999999999997E-2</v>
      </c>
      <c r="G699" s="56">
        <f t="shared" si="335"/>
        <v>1133.1781965284215</v>
      </c>
      <c r="H699" s="56">
        <f t="shared" si="328"/>
        <v>13.395718581865296</v>
      </c>
      <c r="I699" s="77">
        <v>0</v>
      </c>
      <c r="J699" s="57">
        <v>0</v>
      </c>
      <c r="K699" s="5">
        <f t="shared" si="329"/>
        <v>0</v>
      </c>
      <c r="L699" s="57">
        <v>0</v>
      </c>
      <c r="M699" s="86">
        <f t="shared" si="330"/>
        <v>0</v>
      </c>
      <c r="N699" s="5">
        <f t="shared" si="331"/>
        <v>1146.5739151102869</v>
      </c>
      <c r="O699" s="56">
        <f t="shared" si="332"/>
        <v>1146.5739151102869</v>
      </c>
    </row>
    <row r="700" spans="1:15" x14ac:dyDescent="0.2">
      <c r="A700" s="59" t="s">
        <v>22</v>
      </c>
      <c r="B700" s="54" t="str">
        <f t="shared" si="333"/>
        <v>Q4/2018</v>
      </c>
      <c r="C700" s="49">
        <f t="shared" si="336"/>
        <v>43374</v>
      </c>
      <c r="D700" s="49">
        <f t="shared" si="337"/>
        <v>43465</v>
      </c>
      <c r="E700" s="54">
        <f t="shared" si="334"/>
        <v>92</v>
      </c>
      <c r="F700" s="55">
        <v>4.9599999999999998E-2</v>
      </c>
      <c r="G700" s="56">
        <f t="shared" si="335"/>
        <v>1146.5739151102869</v>
      </c>
      <c r="H700" s="56">
        <f t="shared" si="328"/>
        <v>14.334372847756882</v>
      </c>
      <c r="I700" s="122">
        <v>0</v>
      </c>
      <c r="J700" s="57">
        <v>0</v>
      </c>
      <c r="K700" s="5">
        <f t="shared" si="329"/>
        <v>0</v>
      </c>
      <c r="L700" s="57">
        <v>0</v>
      </c>
      <c r="M700" s="86">
        <f t="shared" si="330"/>
        <v>0</v>
      </c>
      <c r="N700" s="5">
        <f t="shared" si="331"/>
        <v>1160.9082879580437</v>
      </c>
      <c r="O700" s="56">
        <f t="shared" si="332"/>
        <v>1160.9082879580437</v>
      </c>
    </row>
    <row r="701" spans="1:15" x14ac:dyDescent="0.2">
      <c r="A701" s="59" t="s">
        <v>22</v>
      </c>
      <c r="B701" s="54" t="str">
        <f t="shared" si="333"/>
        <v>Q1/2019</v>
      </c>
      <c r="C701" s="49">
        <f t="shared" si="336"/>
        <v>43466</v>
      </c>
      <c r="D701" s="49">
        <f t="shared" si="337"/>
        <v>43555</v>
      </c>
      <c r="E701" s="54">
        <f t="shared" si="334"/>
        <v>90</v>
      </c>
      <c r="F701" s="55">
        <v>5.1799999999999999E-2</v>
      </c>
      <c r="G701" s="56">
        <f t="shared" si="335"/>
        <v>1160.9082879580437</v>
      </c>
      <c r="H701" s="56">
        <f t="shared" si="328"/>
        <v>14.82782037934356</v>
      </c>
      <c r="I701" s="122">
        <v>0</v>
      </c>
      <c r="J701" s="57">
        <v>0</v>
      </c>
      <c r="K701" s="5">
        <f t="shared" si="329"/>
        <v>0</v>
      </c>
      <c r="L701" s="57">
        <v>0</v>
      </c>
      <c r="M701" s="86">
        <f t="shared" si="330"/>
        <v>0</v>
      </c>
      <c r="N701" s="5">
        <f t="shared" si="331"/>
        <v>1175.7361083373873</v>
      </c>
      <c r="O701" s="56">
        <f t="shared" si="332"/>
        <v>1175.7361083373873</v>
      </c>
    </row>
    <row r="702" spans="1:15" x14ac:dyDescent="0.2">
      <c r="A702" s="59" t="s">
        <v>22</v>
      </c>
      <c r="B702" s="54" t="str">
        <f t="shared" si="333"/>
        <v>Q2/2019</v>
      </c>
      <c r="C702" s="49">
        <f t="shared" si="336"/>
        <v>43556</v>
      </c>
      <c r="D702" s="49">
        <f t="shared" si="337"/>
        <v>43646</v>
      </c>
      <c r="E702" s="54">
        <f t="shared" si="334"/>
        <v>91</v>
      </c>
      <c r="F702" s="55">
        <v>5.45E-2</v>
      </c>
      <c r="G702" s="56">
        <f t="shared" si="335"/>
        <v>1175.7361083373873</v>
      </c>
      <c r="H702" s="56">
        <f t="shared" si="328"/>
        <v>15.975515696710335</v>
      </c>
      <c r="I702" s="122">
        <v>0</v>
      </c>
      <c r="J702" s="57">
        <v>0</v>
      </c>
      <c r="K702" s="5">
        <f t="shared" si="329"/>
        <v>0</v>
      </c>
      <c r="L702" s="57">
        <v>0</v>
      </c>
      <c r="M702" s="86">
        <f t="shared" si="330"/>
        <v>0</v>
      </c>
      <c r="N702" s="5">
        <f t="shared" si="331"/>
        <v>1191.7116240340977</v>
      </c>
      <c r="O702" s="56">
        <f t="shared" si="332"/>
        <v>1191.7116240340977</v>
      </c>
    </row>
    <row r="703" spans="1:15" x14ac:dyDescent="0.2">
      <c r="A703" s="59" t="s">
        <v>22</v>
      </c>
      <c r="B703" s="54" t="str">
        <f t="shared" si="333"/>
        <v>Q3/2019</v>
      </c>
      <c r="C703" s="49">
        <f t="shared" si="336"/>
        <v>43647</v>
      </c>
      <c r="D703" s="49">
        <f t="shared" si="337"/>
        <v>43738</v>
      </c>
      <c r="E703" s="54">
        <f t="shared" si="334"/>
        <v>92</v>
      </c>
      <c r="F703" s="55">
        <v>5.5E-2</v>
      </c>
      <c r="G703" s="56">
        <f t="shared" si="335"/>
        <v>1191.7116240340977</v>
      </c>
      <c r="H703" s="56">
        <f t="shared" si="328"/>
        <v>16.520714568801466</v>
      </c>
      <c r="I703" s="77">
        <v>0</v>
      </c>
      <c r="J703" s="57">
        <v>0</v>
      </c>
      <c r="K703" s="5">
        <f t="shared" si="329"/>
        <v>0</v>
      </c>
      <c r="L703" s="57">
        <v>0</v>
      </c>
      <c r="M703" s="86">
        <f t="shared" si="330"/>
        <v>0</v>
      </c>
      <c r="N703" s="5">
        <f t="shared" si="331"/>
        <v>1208.2323386028991</v>
      </c>
      <c r="O703" s="56">
        <f t="shared" si="332"/>
        <v>1208.2323386028991</v>
      </c>
    </row>
    <row r="704" spans="1:15" x14ac:dyDescent="0.2">
      <c r="A704" s="59" t="s">
        <v>22</v>
      </c>
      <c r="B704" s="54" t="str">
        <f t="shared" si="333"/>
        <v>Q4/2019</v>
      </c>
      <c r="C704" s="49">
        <f t="shared" si="336"/>
        <v>43739</v>
      </c>
      <c r="D704" s="49">
        <f t="shared" si="337"/>
        <v>43830</v>
      </c>
      <c r="E704" s="54">
        <f t="shared" si="334"/>
        <v>92</v>
      </c>
      <c r="F704" s="55">
        <v>5.4199999999999998E-2</v>
      </c>
      <c r="G704" s="56">
        <f t="shared" si="335"/>
        <v>1208.2323386028991</v>
      </c>
      <c r="H704" s="56">
        <f t="shared" si="328"/>
        <v>16.50610885810821</v>
      </c>
      <c r="I704" s="77">
        <v>0</v>
      </c>
      <c r="J704" s="57">
        <v>0</v>
      </c>
      <c r="K704" s="5">
        <f t="shared" si="329"/>
        <v>0</v>
      </c>
      <c r="L704" s="57">
        <v>0</v>
      </c>
      <c r="M704" s="86">
        <f t="shared" si="330"/>
        <v>0</v>
      </c>
      <c r="N704" s="5">
        <f t="shared" si="331"/>
        <v>1224.7384474610074</v>
      </c>
      <c r="O704" s="56">
        <f t="shared" si="332"/>
        <v>1224.7384474610074</v>
      </c>
    </row>
    <row r="705" spans="1:15" x14ac:dyDescent="0.2">
      <c r="A705" s="59" t="s">
        <v>22</v>
      </c>
      <c r="B705" s="54" t="str">
        <f t="shared" si="333"/>
        <v>Q1/2020</v>
      </c>
      <c r="C705" s="49">
        <f t="shared" si="336"/>
        <v>43831</v>
      </c>
      <c r="D705" s="49">
        <f t="shared" si="337"/>
        <v>43921</v>
      </c>
      <c r="E705" s="54">
        <f t="shared" si="334"/>
        <v>91</v>
      </c>
      <c r="F705" s="55">
        <v>4.9599999999999998E-2</v>
      </c>
      <c r="G705" s="56">
        <f t="shared" si="335"/>
        <v>1224.7384474610074</v>
      </c>
      <c r="H705" s="56">
        <f t="shared" si="328"/>
        <v>15.103769006721318</v>
      </c>
      <c r="I705" s="122">
        <v>0</v>
      </c>
      <c r="J705" s="57">
        <v>0</v>
      </c>
      <c r="K705" s="5">
        <f t="shared" si="329"/>
        <v>0</v>
      </c>
      <c r="L705" s="57">
        <v>0</v>
      </c>
      <c r="M705" s="86">
        <f t="shared" si="330"/>
        <v>0</v>
      </c>
      <c r="N705" s="5">
        <f t="shared" si="331"/>
        <v>1239.8422164677286</v>
      </c>
      <c r="O705" s="56">
        <f t="shared" si="332"/>
        <v>1239.8422164677286</v>
      </c>
    </row>
    <row r="706" spans="1:15" x14ac:dyDescent="0.2">
      <c r="A706" s="59" t="s">
        <v>22</v>
      </c>
      <c r="B706" s="54" t="str">
        <f t="shared" si="333"/>
        <v>Q2/2020</v>
      </c>
      <c r="C706" s="49">
        <f t="shared" si="336"/>
        <v>43922</v>
      </c>
      <c r="D706" s="49">
        <f t="shared" si="337"/>
        <v>44012</v>
      </c>
      <c r="E706" s="54">
        <f t="shared" si="334"/>
        <v>91</v>
      </c>
      <c r="F706" s="55">
        <v>4.7500000000000001E-2</v>
      </c>
      <c r="G706" s="56">
        <f t="shared" si="335"/>
        <v>1239.8422164677286</v>
      </c>
      <c r="H706" s="56">
        <f t="shared" si="328"/>
        <v>14.642672078365456</v>
      </c>
      <c r="I706" s="122">
        <v>0</v>
      </c>
      <c r="J706" s="57">
        <v>0</v>
      </c>
      <c r="K706" s="5">
        <f t="shared" si="329"/>
        <v>0</v>
      </c>
      <c r="L706" s="57">
        <v>0</v>
      </c>
      <c r="M706" s="86">
        <f t="shared" si="330"/>
        <v>0</v>
      </c>
      <c r="N706" s="5">
        <f t="shared" si="331"/>
        <v>1254.484888546094</v>
      </c>
      <c r="O706" s="56">
        <f t="shared" si="332"/>
        <v>1254.484888546094</v>
      </c>
    </row>
    <row r="707" spans="1:15" x14ac:dyDescent="0.2">
      <c r="A707" s="59" t="s">
        <v>22</v>
      </c>
      <c r="B707" s="54" t="str">
        <f t="shared" si="333"/>
        <v>Q3/2020</v>
      </c>
      <c r="C707" s="49">
        <f t="shared" si="336"/>
        <v>44013</v>
      </c>
      <c r="D707" s="49">
        <f t="shared" si="337"/>
        <v>44104</v>
      </c>
      <c r="E707" s="54">
        <f t="shared" si="334"/>
        <v>92</v>
      </c>
      <c r="F707" s="55">
        <v>3.4299999999999997E-2</v>
      </c>
      <c r="G707" s="56">
        <f t="shared" si="335"/>
        <v>1254.484888546094</v>
      </c>
      <c r="H707" s="56">
        <f t="shared" si="328"/>
        <v>10.815990476218728</v>
      </c>
      <c r="I707" s="77">
        <v>0</v>
      </c>
      <c r="J707" s="57">
        <v>0</v>
      </c>
      <c r="K707" s="5">
        <f t="shared" si="329"/>
        <v>0</v>
      </c>
      <c r="L707" s="57">
        <v>0</v>
      </c>
      <c r="M707" s="86">
        <f t="shared" si="330"/>
        <v>0</v>
      </c>
      <c r="N707" s="5">
        <f t="shared" si="331"/>
        <v>1265.3008790223128</v>
      </c>
      <c r="O707" s="56">
        <f t="shared" si="332"/>
        <v>1265.3008790223128</v>
      </c>
    </row>
    <row r="708" spans="1:15" x14ac:dyDescent="0.2">
      <c r="A708" s="59" t="s">
        <v>45</v>
      </c>
      <c r="B708" s="54" t="str">
        <f t="shared" si="333"/>
        <v>Q4/2020</v>
      </c>
      <c r="C708" s="49">
        <f t="shared" si="336"/>
        <v>44105</v>
      </c>
      <c r="D708" s="49">
        <f t="shared" si="337"/>
        <v>44196</v>
      </c>
      <c r="E708" s="54">
        <f t="shared" si="334"/>
        <v>92</v>
      </c>
      <c r="F708" s="55">
        <v>3.2500000000000001E-2</v>
      </c>
      <c r="G708" s="56">
        <f t="shared" si="335"/>
        <v>1265.3008790223128</v>
      </c>
      <c r="H708" s="56">
        <f t="shared" si="328"/>
        <v>10.336747618242391</v>
      </c>
      <c r="I708" s="122">
        <f>(SUM($H$689:$H$708)/20)</f>
        <v>11.831881332027754</v>
      </c>
      <c r="J708" s="57">
        <f t="shared" ref="J708:J727" si="338">G708*F708*(E708/(DATE(YEAR(D708),12,31)-DATE(YEAR(D708),1,1)+1))</f>
        <v>10.336747618242391</v>
      </c>
      <c r="K708" s="5">
        <f t="shared" si="329"/>
        <v>22.168628950270147</v>
      </c>
      <c r="L708" s="57">
        <f>($G$689/20)</f>
        <v>51.95</v>
      </c>
      <c r="M708" s="86">
        <f t="shared" si="330"/>
        <v>74.11862895027015</v>
      </c>
      <c r="N708" s="5">
        <f t="shared" si="331"/>
        <v>1285.9743742587978</v>
      </c>
      <c r="O708" s="56">
        <f t="shared" si="332"/>
        <v>1211.8557453085275</v>
      </c>
    </row>
    <row r="709" spans="1:15" x14ac:dyDescent="0.2">
      <c r="A709" s="59" t="s">
        <v>46</v>
      </c>
      <c r="B709" s="54" t="str">
        <f t="shared" si="333"/>
        <v>Q1/2021</v>
      </c>
      <c r="C709" s="49">
        <f t="shared" si="336"/>
        <v>44197</v>
      </c>
      <c r="D709" s="49">
        <f t="shared" si="337"/>
        <v>44286</v>
      </c>
      <c r="E709" s="54">
        <f t="shared" si="334"/>
        <v>90</v>
      </c>
      <c r="F709" s="55">
        <v>3.2500000000000001E-2</v>
      </c>
      <c r="G709" s="56">
        <f t="shared" si="335"/>
        <v>1211.8557453085275</v>
      </c>
      <c r="H709" s="56">
        <v>0</v>
      </c>
      <c r="I709" s="122">
        <f t="shared" ref="I709:I727" si="339">(SUM($H$689:$H$708)/20)</f>
        <v>11.831881332027754</v>
      </c>
      <c r="J709" s="57">
        <f t="shared" si="338"/>
        <v>9.711446726102583</v>
      </c>
      <c r="K709" s="5">
        <f t="shared" si="329"/>
        <v>21.543328058130335</v>
      </c>
      <c r="L709" s="57">
        <f t="shared" ref="L709:L727" si="340">($G$689/20)</f>
        <v>51.95</v>
      </c>
      <c r="M709" s="86">
        <f t="shared" si="330"/>
        <v>73.493328058130345</v>
      </c>
      <c r="N709" s="5">
        <f t="shared" si="331"/>
        <v>1221.5671920346301</v>
      </c>
      <c r="O709" s="56">
        <f t="shared" si="332"/>
        <v>1148.0738639764998</v>
      </c>
    </row>
    <row r="710" spans="1:15" x14ac:dyDescent="0.2">
      <c r="A710" s="59" t="s">
        <v>47</v>
      </c>
      <c r="B710" s="54" t="str">
        <f t="shared" si="333"/>
        <v>Q2/2021</v>
      </c>
      <c r="C710" s="49">
        <f t="shared" si="336"/>
        <v>44287</v>
      </c>
      <c r="D710" s="49">
        <f t="shared" si="337"/>
        <v>44377</v>
      </c>
      <c r="E710" s="54">
        <f t="shared" si="334"/>
        <v>91</v>
      </c>
      <c r="F710" s="55">
        <v>3.2500000000000001E-2</v>
      </c>
      <c r="G710" s="56">
        <f t="shared" si="335"/>
        <v>1148.0738639764998</v>
      </c>
      <c r="H710" s="56">
        <v>0</v>
      </c>
      <c r="I710" s="122">
        <f t="shared" si="339"/>
        <v>11.831881332027754</v>
      </c>
      <c r="J710" s="57">
        <f t="shared" si="338"/>
        <v>9.3025437060561593</v>
      </c>
      <c r="K710" s="5">
        <f t="shared" si="329"/>
        <v>21.134425038083911</v>
      </c>
      <c r="L710" s="57">
        <f t="shared" si="340"/>
        <v>51.95</v>
      </c>
      <c r="M710" s="86">
        <f t="shared" si="330"/>
        <v>73.084425038083907</v>
      </c>
      <c r="N710" s="5">
        <f t="shared" si="331"/>
        <v>1157.376407682556</v>
      </c>
      <c r="O710" s="56">
        <f t="shared" si="332"/>
        <v>1084.291982644472</v>
      </c>
    </row>
    <row r="711" spans="1:15" x14ac:dyDescent="0.2">
      <c r="A711" s="59" t="s">
        <v>48</v>
      </c>
      <c r="B711" s="54" t="str">
        <f t="shared" si="333"/>
        <v>Q3/2021</v>
      </c>
      <c r="C711" s="49">
        <f>D710+1</f>
        <v>44378</v>
      </c>
      <c r="D711" s="49">
        <f>EOMONTH(D710,3)</f>
        <v>44469</v>
      </c>
      <c r="E711" s="54">
        <f t="shared" si="334"/>
        <v>92</v>
      </c>
      <c r="F711" s="55">
        <v>3.5999999999999997E-2</v>
      </c>
      <c r="G711" s="56">
        <f>O710</f>
        <v>1084.291982644472</v>
      </c>
      <c r="H711" s="56">
        <v>0</v>
      </c>
      <c r="I711" s="122">
        <f t="shared" si="339"/>
        <v>11.831881332027754</v>
      </c>
      <c r="J711" s="57">
        <f t="shared" si="338"/>
        <v>9.8388357438862784</v>
      </c>
      <c r="K711" s="5">
        <f t="shared" si="329"/>
        <v>21.670717075914034</v>
      </c>
      <c r="L711" s="57">
        <f t="shared" si="340"/>
        <v>51.95</v>
      </c>
      <c r="M711" s="86">
        <f t="shared" si="330"/>
        <v>73.62071707591403</v>
      </c>
      <c r="N711" s="5">
        <f t="shared" si="331"/>
        <v>1094.1308183883582</v>
      </c>
      <c r="O711" s="56">
        <f t="shared" si="332"/>
        <v>1020.5101013124442</v>
      </c>
    </row>
    <row r="712" spans="1:15" x14ac:dyDescent="0.2">
      <c r="A712" s="59" t="s">
        <v>49</v>
      </c>
      <c r="B712" s="54" t="str">
        <f t="shared" si="333"/>
        <v>Q4/2021</v>
      </c>
      <c r="C712" s="49">
        <f>D711+1</f>
        <v>44470</v>
      </c>
      <c r="D712" s="49">
        <f>EOMONTH(D711,3)</f>
        <v>44561</v>
      </c>
      <c r="E712" s="54">
        <f t="shared" si="334"/>
        <v>92</v>
      </c>
      <c r="F712" s="55">
        <v>3.2500000000000001E-2</v>
      </c>
      <c r="G712" s="56">
        <f>O711</f>
        <v>1020.5101013124442</v>
      </c>
      <c r="H712" s="56">
        <v>0</v>
      </c>
      <c r="I712" s="122">
        <f t="shared" si="339"/>
        <v>11.831881332027754</v>
      </c>
      <c r="J712" s="57">
        <f t="shared" si="338"/>
        <v>8.3597950765046818</v>
      </c>
      <c r="K712" s="5">
        <f t="shared" si="329"/>
        <v>20.191676408532437</v>
      </c>
      <c r="L712" s="57">
        <f t="shared" si="340"/>
        <v>51.95</v>
      </c>
      <c r="M712" s="86">
        <f t="shared" si="330"/>
        <v>72.141676408532447</v>
      </c>
      <c r="N712" s="5">
        <f t="shared" si="331"/>
        <v>1028.869896388949</v>
      </c>
      <c r="O712" s="56">
        <f t="shared" si="332"/>
        <v>956.7282199804165</v>
      </c>
    </row>
    <row r="713" spans="1:15" x14ac:dyDescent="0.2">
      <c r="A713" s="59" t="s">
        <v>50</v>
      </c>
      <c r="B713" s="54" t="str">
        <f t="shared" si="333"/>
        <v>Q1/2022</v>
      </c>
      <c r="C713" s="49">
        <f>D712+1</f>
        <v>44562</v>
      </c>
      <c r="D713" s="49">
        <f t="shared" si="337"/>
        <v>44651</v>
      </c>
      <c r="E713" s="54">
        <f>D713-C713+1</f>
        <v>90</v>
      </c>
      <c r="F713" s="55">
        <v>3.2500000000000001E-2</v>
      </c>
      <c r="G713" s="56">
        <f>O712</f>
        <v>956.7282199804165</v>
      </c>
      <c r="H713" s="56">
        <v>0</v>
      </c>
      <c r="I713" s="122">
        <f t="shared" si="339"/>
        <v>11.831881332027754</v>
      </c>
      <c r="J713" s="57">
        <f t="shared" si="338"/>
        <v>7.6669316258704603</v>
      </c>
      <c r="K713" s="5">
        <f t="shared" si="329"/>
        <v>19.498812957898213</v>
      </c>
      <c r="L713" s="57">
        <f t="shared" si="340"/>
        <v>51.95</v>
      </c>
      <c r="M713" s="86">
        <f t="shared" si="330"/>
        <v>71.448812957898213</v>
      </c>
      <c r="N713" s="5">
        <f>+G713+H713+J713</f>
        <v>964.39515160628696</v>
      </c>
      <c r="O713" s="56">
        <f>G713+H713-L713-I713</f>
        <v>892.94633864838875</v>
      </c>
    </row>
    <row r="714" spans="1:15" x14ac:dyDescent="0.2">
      <c r="A714" s="59" t="s">
        <v>51</v>
      </c>
      <c r="B714" s="54" t="str">
        <f t="shared" si="333"/>
        <v>Q2/2022</v>
      </c>
      <c r="C714" s="49">
        <f>D713+1</f>
        <v>44652</v>
      </c>
      <c r="D714" s="49">
        <f t="shared" si="337"/>
        <v>44742</v>
      </c>
      <c r="E714" s="54">
        <f>D714-C714+1</f>
        <v>91</v>
      </c>
      <c r="F714" s="55">
        <v>3.2500000000000001E-2</v>
      </c>
      <c r="G714" s="56">
        <f>O713</f>
        <v>892.94633864838875</v>
      </c>
      <c r="H714" s="56">
        <v>0</v>
      </c>
      <c r="I714" s="122">
        <f t="shared" si="339"/>
        <v>11.831881332027754</v>
      </c>
      <c r="J714" s="57">
        <f t="shared" si="338"/>
        <v>7.2353117713770132</v>
      </c>
      <c r="K714" s="5">
        <f t="shared" si="329"/>
        <v>19.067193103404769</v>
      </c>
      <c r="L714" s="57">
        <f t="shared" si="340"/>
        <v>51.95</v>
      </c>
      <c r="M714" s="86">
        <f t="shared" si="330"/>
        <v>71.017193103404765</v>
      </c>
      <c r="N714" s="5">
        <f>+G714+H714+J714</f>
        <v>900.18165041976579</v>
      </c>
      <c r="O714" s="56">
        <f>G714+H714-L714-I714</f>
        <v>829.16445731636099</v>
      </c>
    </row>
    <row r="715" spans="1:15" x14ac:dyDescent="0.2">
      <c r="A715" s="59" t="s">
        <v>52</v>
      </c>
      <c r="B715" s="54" t="str">
        <f t="shared" si="333"/>
        <v>Q3/2022</v>
      </c>
      <c r="C715" s="49">
        <f>D714+1</f>
        <v>44743</v>
      </c>
      <c r="D715" s="49">
        <f t="shared" si="337"/>
        <v>44834</v>
      </c>
      <c r="E715" s="54">
        <f>D715-C715+1</f>
        <v>92</v>
      </c>
      <c r="F715" s="55">
        <v>3.5999999999999997E-2</v>
      </c>
      <c r="G715" s="56">
        <f>O714</f>
        <v>829.16445731636099</v>
      </c>
      <c r="H715" s="56">
        <v>0</v>
      </c>
      <c r="I715" s="122">
        <f t="shared" si="339"/>
        <v>11.831881332027754</v>
      </c>
      <c r="J715" s="57">
        <f t="shared" si="338"/>
        <v>7.5238155688542125</v>
      </c>
      <c r="K715" s="5">
        <f t="shared" si="329"/>
        <v>19.355696900881966</v>
      </c>
      <c r="L715" s="57">
        <f t="shared" si="340"/>
        <v>51.95</v>
      </c>
      <c r="M715" s="86">
        <f t="shared" si="330"/>
        <v>71.305696900881969</v>
      </c>
      <c r="N715" s="5">
        <f>+G715+H715+J715</f>
        <v>836.68827288521516</v>
      </c>
      <c r="O715" s="56">
        <f>G715+H715-L715-I715</f>
        <v>765.38257598433324</v>
      </c>
    </row>
    <row r="716" spans="1:15" x14ac:dyDescent="0.2">
      <c r="A716" s="59" t="s">
        <v>53</v>
      </c>
      <c r="B716" s="54" t="str">
        <f t="shared" si="333"/>
        <v>Q4/2022</v>
      </c>
      <c r="C716" s="49">
        <f t="shared" ref="C716:C727" si="341">D715+1</f>
        <v>44835</v>
      </c>
      <c r="D716" s="49">
        <f t="shared" si="337"/>
        <v>44926</v>
      </c>
      <c r="E716" s="54">
        <f t="shared" ref="E716:E727" si="342">D716-C716+1</f>
        <v>92</v>
      </c>
      <c r="F716" s="55">
        <v>4.9099999999999998E-2</v>
      </c>
      <c r="G716" s="56">
        <f t="shared" ref="G716:G727" si="343">O715</f>
        <v>765.38257598433324</v>
      </c>
      <c r="H716" s="56">
        <v>0</v>
      </c>
      <c r="I716" s="122">
        <f t="shared" si="339"/>
        <v>11.831881332027754</v>
      </c>
      <c r="J716" s="57">
        <f t="shared" si="338"/>
        <v>9.4722908828395358</v>
      </c>
      <c r="K716" s="5">
        <f t="shared" si="329"/>
        <v>21.30417221486729</v>
      </c>
      <c r="L716" s="57">
        <f t="shared" si="340"/>
        <v>51.95</v>
      </c>
      <c r="M716" s="86">
        <f t="shared" si="330"/>
        <v>73.254172214867296</v>
      </c>
      <c r="N716" s="5">
        <f t="shared" ref="N716:N727" si="344">+G716+H716+J716</f>
        <v>774.85486686717275</v>
      </c>
      <c r="O716" s="56">
        <f t="shared" ref="O716:O727" si="345">G716+H716-L716-I716</f>
        <v>701.60069465230549</v>
      </c>
    </row>
    <row r="717" spans="1:15" x14ac:dyDescent="0.2">
      <c r="A717" s="59" t="s">
        <v>54</v>
      </c>
      <c r="B717" s="54" t="str">
        <f t="shared" si="333"/>
        <v>Q1/2023</v>
      </c>
      <c r="C717" s="49">
        <f t="shared" si="341"/>
        <v>44927</v>
      </c>
      <c r="D717" s="49">
        <f t="shared" si="337"/>
        <v>45016</v>
      </c>
      <c r="E717" s="54">
        <f t="shared" si="342"/>
        <v>90</v>
      </c>
      <c r="F717" s="55">
        <v>6.3100000000000003E-2</v>
      </c>
      <c r="G717" s="56">
        <f t="shared" si="343"/>
        <v>701.60069465230549</v>
      </c>
      <c r="H717" s="56">
        <v>0</v>
      </c>
      <c r="I717" s="122">
        <f t="shared" si="339"/>
        <v>11.831881332027754</v>
      </c>
      <c r="J717" s="57">
        <f t="shared" si="338"/>
        <v>10.916137931316282</v>
      </c>
      <c r="K717" s="5">
        <f t="shared" si="329"/>
        <v>22.748019263344034</v>
      </c>
      <c r="L717" s="57">
        <f t="shared" si="340"/>
        <v>51.95</v>
      </c>
      <c r="M717" s="86">
        <f t="shared" si="330"/>
        <v>74.698019263344037</v>
      </c>
      <c r="N717" s="5">
        <f t="shared" si="344"/>
        <v>712.51683258362175</v>
      </c>
      <c r="O717" s="56">
        <f t="shared" si="345"/>
        <v>637.81881332027774</v>
      </c>
    </row>
    <row r="718" spans="1:15" x14ac:dyDescent="0.2">
      <c r="A718" s="59" t="s">
        <v>55</v>
      </c>
      <c r="B718" s="54" t="str">
        <f t="shared" si="333"/>
        <v>Q2/2023</v>
      </c>
      <c r="C718" s="49">
        <f t="shared" si="341"/>
        <v>45017</v>
      </c>
      <c r="D718" s="49">
        <f t="shared" si="337"/>
        <v>45107</v>
      </c>
      <c r="E718" s="54">
        <f t="shared" si="342"/>
        <v>91</v>
      </c>
      <c r="F718" s="55">
        <v>6.3100000000000003E-2</v>
      </c>
      <c r="G718" s="56">
        <f t="shared" si="343"/>
        <v>637.81881332027774</v>
      </c>
      <c r="H718" s="56">
        <v>0</v>
      </c>
      <c r="I718" s="122">
        <f t="shared" si="339"/>
        <v>11.831881332027754</v>
      </c>
      <c r="J718" s="57">
        <f t="shared" si="338"/>
        <v>10.034025775250321</v>
      </c>
      <c r="K718" s="5">
        <f t="shared" si="329"/>
        <v>21.865907107278076</v>
      </c>
      <c r="L718" s="57">
        <f t="shared" si="340"/>
        <v>51.95</v>
      </c>
      <c r="M718" s="86">
        <f t="shared" si="330"/>
        <v>73.815907107278079</v>
      </c>
      <c r="N718" s="5">
        <f t="shared" si="344"/>
        <v>647.85283909552811</v>
      </c>
      <c r="O718" s="56">
        <f t="shared" si="345"/>
        <v>574.03693198824999</v>
      </c>
    </row>
    <row r="719" spans="1:15" x14ac:dyDescent="0.2">
      <c r="A719" s="59" t="s">
        <v>56</v>
      </c>
      <c r="B719" s="54" t="str">
        <f t="shared" si="333"/>
        <v>Q3/2023</v>
      </c>
      <c r="C719" s="49">
        <f t="shared" si="341"/>
        <v>45108</v>
      </c>
      <c r="D719" s="49">
        <f t="shared" si="337"/>
        <v>45199</v>
      </c>
      <c r="E719" s="54">
        <f t="shared" si="342"/>
        <v>92</v>
      </c>
      <c r="F719" s="55">
        <v>6.3100000000000003E-2</v>
      </c>
      <c r="G719" s="56">
        <f t="shared" si="343"/>
        <v>574.03693198824999</v>
      </c>
      <c r="H719" s="56">
        <v>0</v>
      </c>
      <c r="I719" s="122">
        <f t="shared" si="339"/>
        <v>11.831881332027754</v>
      </c>
      <c r="J719" s="57">
        <f t="shared" si="338"/>
        <v>9.1298608152827097</v>
      </c>
      <c r="K719" s="5">
        <f t="shared" si="329"/>
        <v>20.961742147310463</v>
      </c>
      <c r="L719" s="57">
        <f t="shared" si="340"/>
        <v>51.95</v>
      </c>
      <c r="M719" s="86">
        <f t="shared" si="330"/>
        <v>72.911742147310463</v>
      </c>
      <c r="N719" s="5">
        <f t="shared" si="344"/>
        <v>583.16679280353264</v>
      </c>
      <c r="O719" s="56">
        <f t="shared" si="345"/>
        <v>510.25505065622218</v>
      </c>
    </row>
    <row r="720" spans="1:15" x14ac:dyDescent="0.2">
      <c r="A720" s="59" t="s">
        <v>57</v>
      </c>
      <c r="B720" s="54" t="str">
        <f t="shared" si="333"/>
        <v>Q4/2023</v>
      </c>
      <c r="C720" s="49">
        <f t="shared" si="341"/>
        <v>45200</v>
      </c>
      <c r="D720" s="49">
        <f t="shared" si="337"/>
        <v>45291</v>
      </c>
      <c r="E720" s="54">
        <f t="shared" si="342"/>
        <v>92</v>
      </c>
      <c r="F720" s="55">
        <v>6.3100000000000003E-2</v>
      </c>
      <c r="G720" s="56">
        <f t="shared" si="343"/>
        <v>510.25505065622218</v>
      </c>
      <c r="H720" s="56">
        <v>0</v>
      </c>
      <c r="I720" s="122">
        <f t="shared" si="339"/>
        <v>11.831881332027754</v>
      </c>
      <c r="J720" s="57">
        <f t="shared" si="338"/>
        <v>8.1154318358068522</v>
      </c>
      <c r="K720" s="5">
        <f t="shared" si="329"/>
        <v>19.947313167834608</v>
      </c>
      <c r="L720" s="57">
        <f t="shared" si="340"/>
        <v>51.95</v>
      </c>
      <c r="M720" s="86">
        <f t="shared" si="330"/>
        <v>71.897313167834611</v>
      </c>
      <c r="N720" s="5">
        <f t="shared" si="344"/>
        <v>518.37048249202905</v>
      </c>
      <c r="O720" s="56">
        <f t="shared" si="345"/>
        <v>446.47316932419443</v>
      </c>
    </row>
    <row r="721" spans="1:15" x14ac:dyDescent="0.2">
      <c r="A721" s="59" t="s">
        <v>58</v>
      </c>
      <c r="B721" s="54" t="str">
        <f t="shared" si="333"/>
        <v>Q1/2024</v>
      </c>
      <c r="C721" s="49">
        <f t="shared" si="341"/>
        <v>45292</v>
      </c>
      <c r="D721" s="49">
        <f t="shared" si="337"/>
        <v>45382</v>
      </c>
      <c r="E721" s="54">
        <f t="shared" si="342"/>
        <v>91</v>
      </c>
      <c r="F721" s="55">
        <v>6.3100000000000003E-2</v>
      </c>
      <c r="G721" s="56">
        <f t="shared" si="343"/>
        <v>446.47316932419443</v>
      </c>
      <c r="H721" s="56">
        <v>0</v>
      </c>
      <c r="I721" s="122">
        <f t="shared" si="339"/>
        <v>11.831881332027754</v>
      </c>
      <c r="J721" s="57">
        <f t="shared" si="338"/>
        <v>7.0046272829957843</v>
      </c>
      <c r="K721" s="5">
        <f t="shared" si="329"/>
        <v>18.83650861502354</v>
      </c>
      <c r="L721" s="57">
        <f t="shared" si="340"/>
        <v>51.95</v>
      </c>
      <c r="M721" s="86">
        <f t="shared" si="330"/>
        <v>70.786508615023536</v>
      </c>
      <c r="N721" s="5">
        <f t="shared" si="344"/>
        <v>453.47779660719021</v>
      </c>
      <c r="O721" s="56">
        <f t="shared" si="345"/>
        <v>382.69128799216668</v>
      </c>
    </row>
    <row r="722" spans="1:15" x14ac:dyDescent="0.2">
      <c r="A722" s="59" t="s">
        <v>59</v>
      </c>
      <c r="B722" s="54" t="str">
        <f t="shared" si="333"/>
        <v>Q2/2024</v>
      </c>
      <c r="C722" s="49">
        <f t="shared" si="341"/>
        <v>45383</v>
      </c>
      <c r="D722" s="49">
        <f t="shared" si="337"/>
        <v>45473</v>
      </c>
      <c r="E722" s="54">
        <f t="shared" si="342"/>
        <v>91</v>
      </c>
      <c r="F722" s="55">
        <v>6.3100000000000003E-2</v>
      </c>
      <c r="G722" s="56">
        <f t="shared" si="343"/>
        <v>382.69128799216668</v>
      </c>
      <c r="H722" s="56">
        <v>0</v>
      </c>
      <c r="I722" s="122">
        <f t="shared" si="339"/>
        <v>11.831881332027754</v>
      </c>
      <c r="J722" s="57">
        <f t="shared" si="338"/>
        <v>6.0039662425678149</v>
      </c>
      <c r="K722" s="5">
        <f t="shared" si="329"/>
        <v>17.835847574595569</v>
      </c>
      <c r="L722" s="57">
        <f t="shared" si="340"/>
        <v>51.95</v>
      </c>
      <c r="M722" s="86">
        <f t="shared" si="330"/>
        <v>69.785847574595579</v>
      </c>
      <c r="N722" s="5">
        <f t="shared" si="344"/>
        <v>388.69525423473448</v>
      </c>
      <c r="O722" s="56">
        <f t="shared" si="345"/>
        <v>318.90940666013893</v>
      </c>
    </row>
    <row r="723" spans="1:15" x14ac:dyDescent="0.2">
      <c r="A723" s="59" t="s">
        <v>60</v>
      </c>
      <c r="B723" s="54" t="str">
        <f t="shared" si="333"/>
        <v>Q3/2024</v>
      </c>
      <c r="C723" s="49">
        <f t="shared" si="341"/>
        <v>45474</v>
      </c>
      <c r="D723" s="49">
        <f t="shared" si="337"/>
        <v>45565</v>
      </c>
      <c r="E723" s="54">
        <f t="shared" si="342"/>
        <v>92</v>
      </c>
      <c r="F723" s="55">
        <v>6.3100000000000003E-2</v>
      </c>
      <c r="G723" s="56">
        <f t="shared" si="343"/>
        <v>318.90940666013893</v>
      </c>
      <c r="H723" s="56">
        <v>0</v>
      </c>
      <c r="I723" s="122">
        <f t="shared" si="339"/>
        <v>11.831881332027754</v>
      </c>
      <c r="J723" s="57">
        <f t="shared" si="338"/>
        <v>5.0582865779875368</v>
      </c>
      <c r="K723" s="5">
        <f t="shared" si="329"/>
        <v>16.89016791001529</v>
      </c>
      <c r="L723" s="57">
        <f t="shared" si="340"/>
        <v>51.95</v>
      </c>
      <c r="M723" s="86">
        <f t="shared" si="330"/>
        <v>68.840167910015296</v>
      </c>
      <c r="N723" s="5">
        <f t="shared" si="344"/>
        <v>323.96769323812646</v>
      </c>
      <c r="O723" s="56">
        <f t="shared" si="345"/>
        <v>255.12752532811118</v>
      </c>
    </row>
    <row r="724" spans="1:15" x14ac:dyDescent="0.2">
      <c r="A724" s="59" t="s">
        <v>61</v>
      </c>
      <c r="B724" s="54" t="str">
        <f t="shared" si="333"/>
        <v>Q4/2024</v>
      </c>
      <c r="C724" s="49">
        <f t="shared" si="341"/>
        <v>45566</v>
      </c>
      <c r="D724" s="49">
        <f t="shared" si="337"/>
        <v>45657</v>
      </c>
      <c r="E724" s="54">
        <f t="shared" si="342"/>
        <v>92</v>
      </c>
      <c r="F724" s="55">
        <v>6.3100000000000003E-2</v>
      </c>
      <c r="G724" s="56">
        <f t="shared" si="343"/>
        <v>255.12752532811118</v>
      </c>
      <c r="H724" s="56">
        <v>0</v>
      </c>
      <c r="I724" s="122">
        <f t="shared" si="339"/>
        <v>11.831881332027754</v>
      </c>
      <c r="J724" s="57">
        <f t="shared" si="338"/>
        <v>4.0466292623900308</v>
      </c>
      <c r="K724" s="5">
        <f t="shared" si="329"/>
        <v>15.878510594417785</v>
      </c>
      <c r="L724" s="57">
        <f t="shared" si="340"/>
        <v>51.95</v>
      </c>
      <c r="M724" s="86">
        <f t="shared" si="330"/>
        <v>67.828510594417793</v>
      </c>
      <c r="N724" s="5">
        <f t="shared" si="344"/>
        <v>259.17415459050119</v>
      </c>
      <c r="O724" s="56">
        <f t="shared" si="345"/>
        <v>191.34564399608342</v>
      </c>
    </row>
    <row r="725" spans="1:15" x14ac:dyDescent="0.2">
      <c r="A725" s="59" t="s">
        <v>62</v>
      </c>
      <c r="B725" s="54" t="str">
        <f t="shared" si="333"/>
        <v>Q1/2025</v>
      </c>
      <c r="C725" s="49">
        <f t="shared" si="341"/>
        <v>45658</v>
      </c>
      <c r="D725" s="49">
        <f t="shared" si="337"/>
        <v>45747</v>
      </c>
      <c r="E725" s="54">
        <f t="shared" si="342"/>
        <v>90</v>
      </c>
      <c r="F725" s="55">
        <v>6.3100000000000003E-2</v>
      </c>
      <c r="G725" s="56">
        <f t="shared" si="343"/>
        <v>191.34564399608342</v>
      </c>
      <c r="H725" s="56">
        <v>0</v>
      </c>
      <c r="I725" s="122">
        <f t="shared" si="339"/>
        <v>11.831881332027754</v>
      </c>
      <c r="J725" s="57">
        <f t="shared" si="338"/>
        <v>2.9771285267226242</v>
      </c>
      <c r="K725" s="5">
        <f t="shared" si="329"/>
        <v>14.809009858750379</v>
      </c>
      <c r="L725" s="57">
        <f t="shared" si="340"/>
        <v>51.95</v>
      </c>
      <c r="M725" s="86">
        <f t="shared" si="330"/>
        <v>66.759009858750375</v>
      </c>
      <c r="N725" s="5">
        <f t="shared" si="344"/>
        <v>194.32277252280605</v>
      </c>
      <c r="O725" s="56">
        <f t="shared" si="345"/>
        <v>127.56376266405569</v>
      </c>
    </row>
    <row r="726" spans="1:15" x14ac:dyDescent="0.2">
      <c r="A726" s="59" t="s">
        <v>63</v>
      </c>
      <c r="B726" s="54" t="str">
        <f t="shared" si="333"/>
        <v>Q2/2025</v>
      </c>
      <c r="C726" s="49">
        <f t="shared" si="341"/>
        <v>45748</v>
      </c>
      <c r="D726" s="49">
        <f t="shared" si="337"/>
        <v>45838</v>
      </c>
      <c r="E726" s="54">
        <f t="shared" si="342"/>
        <v>91</v>
      </c>
      <c r="F726" s="55">
        <v>6.3100000000000003E-2</v>
      </c>
      <c r="G726" s="56">
        <f t="shared" si="343"/>
        <v>127.56376266405569</v>
      </c>
      <c r="H726" s="56">
        <v>0</v>
      </c>
      <c r="I726" s="122">
        <f t="shared" si="339"/>
        <v>11.831881332027754</v>
      </c>
      <c r="J726" s="57">
        <f t="shared" si="338"/>
        <v>2.0068051550500661</v>
      </c>
      <c r="K726" s="5">
        <f t="shared" si="329"/>
        <v>13.838686487077819</v>
      </c>
      <c r="L726" s="57">
        <f t="shared" si="340"/>
        <v>51.95</v>
      </c>
      <c r="M726" s="86">
        <f t="shared" si="330"/>
        <v>65.788686487077825</v>
      </c>
      <c r="N726" s="5">
        <f t="shared" si="344"/>
        <v>129.57056781910575</v>
      </c>
      <c r="O726" s="56">
        <f t="shared" si="345"/>
        <v>63.781881332027929</v>
      </c>
    </row>
    <row r="727" spans="1:15" x14ac:dyDescent="0.2">
      <c r="A727" s="59" t="s">
        <v>64</v>
      </c>
      <c r="B727" s="54" t="str">
        <f t="shared" si="333"/>
        <v>Q3/2025</v>
      </c>
      <c r="C727" s="49">
        <f t="shared" si="341"/>
        <v>45839</v>
      </c>
      <c r="D727" s="49">
        <f t="shared" si="337"/>
        <v>45930</v>
      </c>
      <c r="E727" s="54">
        <f t="shared" si="342"/>
        <v>92</v>
      </c>
      <c r="F727" s="55">
        <v>6.3100000000000003E-2</v>
      </c>
      <c r="G727" s="56">
        <f t="shared" si="343"/>
        <v>63.781881332027929</v>
      </c>
      <c r="H727" s="56">
        <v>0</v>
      </c>
      <c r="I727" s="122">
        <f t="shared" si="339"/>
        <v>11.831881332027754</v>
      </c>
      <c r="J727" s="57">
        <f t="shared" si="338"/>
        <v>1.014428979475859</v>
      </c>
      <c r="K727" s="5">
        <f t="shared" si="329"/>
        <v>12.846310311503613</v>
      </c>
      <c r="L727" s="57">
        <f t="shared" si="340"/>
        <v>51.95</v>
      </c>
      <c r="M727" s="86">
        <f t="shared" si="330"/>
        <v>64.796310311503618</v>
      </c>
      <c r="N727" s="5">
        <f t="shared" si="344"/>
        <v>64.796310311503788</v>
      </c>
      <c r="O727" s="56">
        <f t="shared" si="345"/>
        <v>1.723066134218243E-13</v>
      </c>
    </row>
    <row r="728" spans="1:15" ht="22.5" customHeight="1" thickBot="1" x14ac:dyDescent="0.25">
      <c r="A728" s="98"/>
      <c r="B728" s="99"/>
      <c r="C728" s="100"/>
      <c r="D728" s="100"/>
      <c r="E728" s="99"/>
      <c r="F728" s="99"/>
      <c r="G728" s="88">
        <f>SUM(G689:G713)</f>
        <v>28165.829473360649</v>
      </c>
      <c r="H728" s="88">
        <f>SUM(H689:H726)</f>
        <v>236.63762664055508</v>
      </c>
      <c r="I728" s="89">
        <f t="shared" ref="I728:O728" si="346">SUM(I689:I727)</f>
        <v>236.63762664055514</v>
      </c>
      <c r="J728" s="89">
        <f t="shared" si="346"/>
        <v>145.75504710457923</v>
      </c>
      <c r="K728" s="89">
        <f t="shared" si="346"/>
        <v>382.39267374513423</v>
      </c>
      <c r="L728" s="89">
        <f t="shared" si="346"/>
        <v>1039.0000000000005</v>
      </c>
      <c r="M728" s="89">
        <f t="shared" si="346"/>
        <v>1421.3926737451345</v>
      </c>
      <c r="N728" s="89">
        <f t="shared" si="346"/>
        <v>35245.319686968702</v>
      </c>
      <c r="O728" s="89">
        <f t="shared" si="346"/>
        <v>33823.927013223569</v>
      </c>
    </row>
    <row r="729" spans="1:15" ht="13.5" thickTop="1" x14ac:dyDescent="0.2"/>
    <row r="730" spans="1:15" ht="36.75" x14ac:dyDescent="0.2">
      <c r="A730" s="58" t="s">
        <v>44</v>
      </c>
      <c r="B730" s="58" t="s">
        <v>3</v>
      </c>
      <c r="C730" s="58" t="s">
        <v>4</v>
      </c>
      <c r="D730" s="58" t="s">
        <v>5</v>
      </c>
      <c r="E730" s="58" t="s">
        <v>6</v>
      </c>
      <c r="F730" s="58" t="s">
        <v>7</v>
      </c>
      <c r="G730" s="58" t="s">
        <v>71</v>
      </c>
      <c r="H730" s="58" t="s">
        <v>72</v>
      </c>
      <c r="I730" s="73" t="s">
        <v>73</v>
      </c>
      <c r="J730" s="74" t="s">
        <v>74</v>
      </c>
      <c r="K730" s="74" t="s">
        <v>75</v>
      </c>
      <c r="L730" s="74" t="s">
        <v>76</v>
      </c>
      <c r="M730" s="75" t="s">
        <v>66</v>
      </c>
      <c r="N730" s="58" t="s">
        <v>77</v>
      </c>
      <c r="O730" s="58" t="s">
        <v>78</v>
      </c>
    </row>
    <row r="731" spans="1:15" x14ac:dyDescent="0.2">
      <c r="A731" s="123" t="s">
        <v>37</v>
      </c>
      <c r="B731" s="325" t="s">
        <v>60</v>
      </c>
      <c r="C731" s="49">
        <f>VLOOKUP(B731,A$1:F$33,2,FALSE)</f>
        <v>42451</v>
      </c>
      <c r="D731" s="49">
        <f>DATE(YEAR(C731),IF(MONTH(C731)&lt;=3,3,IF(MONTH(C731)&lt;=6,6,IF(MONTH(C731)&lt;=9,9,12))),IF(OR(MONTH(C731)&lt;=3,MONTH(C731)&gt;=10),31,30))</f>
        <v>42460</v>
      </c>
      <c r="E731" s="54">
        <f>D731-C731+1</f>
        <v>10</v>
      </c>
      <c r="F731" s="55">
        <v>3.2500000000000001E-2</v>
      </c>
      <c r="G731" s="56">
        <f>VLOOKUP(B731,$A$1:$F$33,5,FALSE)</f>
        <v>1191</v>
      </c>
      <c r="H731" s="56">
        <f t="shared" ref="H731:H750" si="347">G731*F731*(E731/(DATE(YEAR(D731),12,31)-DATE(YEAR(D731),1,1)+1))</f>
        <v>1.0575819672131148</v>
      </c>
      <c r="I731" s="122">
        <v>0</v>
      </c>
      <c r="J731" s="57">
        <v>0</v>
      </c>
      <c r="K731" s="5">
        <f t="shared" ref="K731:K769" si="348">+SUM(I731:J731)</f>
        <v>0</v>
      </c>
      <c r="L731" s="57">
        <v>0</v>
      </c>
      <c r="M731" s="86">
        <f t="shared" ref="M731:M769" si="349">+SUM(K731:L731)</f>
        <v>0</v>
      </c>
      <c r="N731" s="5">
        <f t="shared" ref="N731:N754" si="350">+G731+H731+J731</f>
        <v>1192.0575819672131</v>
      </c>
      <c r="O731" s="56">
        <f t="shared" ref="O731:O754" si="351">G731+H731-L731-I731</f>
        <v>1192.0575819672131</v>
      </c>
    </row>
    <row r="732" spans="1:15" x14ac:dyDescent="0.2">
      <c r="A732" s="59" t="s">
        <v>22</v>
      </c>
      <c r="B732" s="54" t="str">
        <f t="shared" ref="B732:B769" si="352">+IF(MONTH(C732)&lt;4,"Q1",IF(MONTH(C732)&lt;7,"Q2",IF(MONTH(C732)&lt;10,"Q3","Q4")))&amp;"/"&amp;YEAR(C732)</f>
        <v>Q2/2016</v>
      </c>
      <c r="C732" s="49">
        <f>D731+1</f>
        <v>42461</v>
      </c>
      <c r="D732" s="49">
        <f>EOMONTH(D731,3)</f>
        <v>42551</v>
      </c>
      <c r="E732" s="54">
        <f t="shared" ref="E732:E754" si="353">D732-C732+1</f>
        <v>91</v>
      </c>
      <c r="F732" s="55">
        <v>3.4599999999999999E-2</v>
      </c>
      <c r="G732" s="56">
        <f t="shared" ref="G732:G752" si="354">O731</f>
        <v>1192.0575819672131</v>
      </c>
      <c r="H732" s="56">
        <f t="shared" si="347"/>
        <v>10.254952192846904</v>
      </c>
      <c r="I732" s="122">
        <v>0</v>
      </c>
      <c r="J732" s="57">
        <v>0</v>
      </c>
      <c r="K732" s="5">
        <f t="shared" si="348"/>
        <v>0</v>
      </c>
      <c r="L732" s="57">
        <v>0</v>
      </c>
      <c r="M732" s="86">
        <f t="shared" si="349"/>
        <v>0</v>
      </c>
      <c r="N732" s="5">
        <f t="shared" si="350"/>
        <v>1202.3125341600601</v>
      </c>
      <c r="O732" s="56">
        <f t="shared" si="351"/>
        <v>1202.3125341600601</v>
      </c>
    </row>
    <row r="733" spans="1:15" x14ac:dyDescent="0.2">
      <c r="A733" s="59" t="s">
        <v>22</v>
      </c>
      <c r="B733" s="54" t="str">
        <f t="shared" si="352"/>
        <v>Q3/2016</v>
      </c>
      <c r="C733" s="49">
        <f t="shared" ref="C733:C752" si="355">D732+1</f>
        <v>42552</v>
      </c>
      <c r="D733" s="49">
        <f t="shared" ref="D733:D769" si="356">EOMONTH(D732,3)</f>
        <v>42643</v>
      </c>
      <c r="E733" s="54">
        <f t="shared" si="353"/>
        <v>92</v>
      </c>
      <c r="F733" s="55">
        <v>3.5000000000000003E-2</v>
      </c>
      <c r="G733" s="56">
        <f t="shared" si="354"/>
        <v>1202.3125341600601</v>
      </c>
      <c r="H733" s="56">
        <f t="shared" si="347"/>
        <v>10.577722295069382</v>
      </c>
      <c r="I733" s="122">
        <v>0</v>
      </c>
      <c r="J733" s="57">
        <v>0</v>
      </c>
      <c r="K733" s="5">
        <f t="shared" si="348"/>
        <v>0</v>
      </c>
      <c r="L733" s="57">
        <v>0</v>
      </c>
      <c r="M733" s="86">
        <f t="shared" si="349"/>
        <v>0</v>
      </c>
      <c r="N733" s="5">
        <f t="shared" si="350"/>
        <v>1212.8902564551295</v>
      </c>
      <c r="O733" s="56">
        <f t="shared" si="351"/>
        <v>1212.8902564551295</v>
      </c>
    </row>
    <row r="734" spans="1:15" x14ac:dyDescent="0.2">
      <c r="A734" s="59" t="s">
        <v>22</v>
      </c>
      <c r="B734" s="54" t="str">
        <f t="shared" si="352"/>
        <v>Q4/2016</v>
      </c>
      <c r="C734" s="49">
        <f t="shared" si="355"/>
        <v>42644</v>
      </c>
      <c r="D734" s="49">
        <f t="shared" si="356"/>
        <v>42735</v>
      </c>
      <c r="E734" s="54">
        <f t="shared" si="353"/>
        <v>92</v>
      </c>
      <c r="F734" s="55">
        <v>3.5000000000000003E-2</v>
      </c>
      <c r="G734" s="56">
        <f t="shared" si="354"/>
        <v>1212.8902564551295</v>
      </c>
      <c r="H734" s="56">
        <f t="shared" si="347"/>
        <v>10.670783130561523</v>
      </c>
      <c r="I734" s="122">
        <v>0</v>
      </c>
      <c r="J734" s="57">
        <v>0</v>
      </c>
      <c r="K734" s="5">
        <f t="shared" si="348"/>
        <v>0</v>
      </c>
      <c r="L734" s="57">
        <v>0</v>
      </c>
      <c r="M734" s="86">
        <f t="shared" si="349"/>
        <v>0</v>
      </c>
      <c r="N734" s="5">
        <f t="shared" si="350"/>
        <v>1223.5610395856911</v>
      </c>
      <c r="O734" s="56">
        <f t="shared" si="351"/>
        <v>1223.5610395856911</v>
      </c>
    </row>
    <row r="735" spans="1:15" x14ac:dyDescent="0.2">
      <c r="A735" s="59" t="s">
        <v>22</v>
      </c>
      <c r="B735" s="54" t="str">
        <f t="shared" si="352"/>
        <v>Q1/2017</v>
      </c>
      <c r="C735" s="49">
        <f t="shared" si="355"/>
        <v>42736</v>
      </c>
      <c r="D735" s="49">
        <f t="shared" si="356"/>
        <v>42825</v>
      </c>
      <c r="E735" s="54">
        <f t="shared" si="353"/>
        <v>90</v>
      </c>
      <c r="F735" s="55">
        <v>3.5000000000000003E-2</v>
      </c>
      <c r="G735" s="56">
        <f t="shared" si="354"/>
        <v>1223.5610395856911</v>
      </c>
      <c r="H735" s="56">
        <f t="shared" si="347"/>
        <v>10.559499382725827</v>
      </c>
      <c r="I735" s="77">
        <v>0</v>
      </c>
      <c r="J735" s="57">
        <v>0</v>
      </c>
      <c r="K735" s="5">
        <f t="shared" si="348"/>
        <v>0</v>
      </c>
      <c r="L735" s="57">
        <v>0</v>
      </c>
      <c r="M735" s="86">
        <f t="shared" si="349"/>
        <v>0</v>
      </c>
      <c r="N735" s="5">
        <f t="shared" si="350"/>
        <v>1234.1205389684169</v>
      </c>
      <c r="O735" s="56">
        <f t="shared" si="351"/>
        <v>1234.1205389684169</v>
      </c>
    </row>
    <row r="736" spans="1:15" x14ac:dyDescent="0.2">
      <c r="A736" s="59" t="s">
        <v>22</v>
      </c>
      <c r="B736" s="54" t="str">
        <f t="shared" si="352"/>
        <v>Q2/2017</v>
      </c>
      <c r="C736" s="49">
        <f t="shared" si="355"/>
        <v>42826</v>
      </c>
      <c r="D736" s="49">
        <f t="shared" si="356"/>
        <v>42916</v>
      </c>
      <c r="E736" s="54">
        <f t="shared" si="353"/>
        <v>91</v>
      </c>
      <c r="F736" s="55">
        <v>3.7100000000000001E-2</v>
      </c>
      <c r="G736" s="56">
        <f t="shared" si="354"/>
        <v>1234.1205389684169</v>
      </c>
      <c r="H736" s="56">
        <f t="shared" si="347"/>
        <v>11.415107812633623</v>
      </c>
      <c r="I736" s="77">
        <v>0</v>
      </c>
      <c r="J736" s="57">
        <v>0</v>
      </c>
      <c r="K736" s="5">
        <f t="shared" si="348"/>
        <v>0</v>
      </c>
      <c r="L736" s="57">
        <v>0</v>
      </c>
      <c r="M736" s="86">
        <f t="shared" si="349"/>
        <v>0</v>
      </c>
      <c r="N736" s="5">
        <f t="shared" si="350"/>
        <v>1245.5356467810504</v>
      </c>
      <c r="O736" s="56">
        <f t="shared" si="351"/>
        <v>1245.5356467810504</v>
      </c>
    </row>
    <row r="737" spans="1:15" x14ac:dyDescent="0.2">
      <c r="A737" s="59" t="s">
        <v>22</v>
      </c>
      <c r="B737" s="54" t="str">
        <f t="shared" si="352"/>
        <v>Q3/2017</v>
      </c>
      <c r="C737" s="49">
        <f t="shared" si="355"/>
        <v>42917</v>
      </c>
      <c r="D737" s="49">
        <f t="shared" si="356"/>
        <v>43008</v>
      </c>
      <c r="E737" s="54">
        <f t="shared" si="353"/>
        <v>92</v>
      </c>
      <c r="F737" s="55">
        <v>3.9600000000000003E-2</v>
      </c>
      <c r="G737" s="56">
        <f t="shared" si="354"/>
        <v>1245.5356467810504</v>
      </c>
      <c r="H737" s="56">
        <f t="shared" si="347"/>
        <v>12.432151968089654</v>
      </c>
      <c r="I737" s="122">
        <v>0</v>
      </c>
      <c r="J737" s="57">
        <v>0</v>
      </c>
      <c r="K737" s="5">
        <f t="shared" si="348"/>
        <v>0</v>
      </c>
      <c r="L737" s="57">
        <v>0</v>
      </c>
      <c r="M737" s="86">
        <f t="shared" si="349"/>
        <v>0</v>
      </c>
      <c r="N737" s="5">
        <f t="shared" si="350"/>
        <v>1257.96779874914</v>
      </c>
      <c r="O737" s="56">
        <f t="shared" si="351"/>
        <v>1257.96779874914</v>
      </c>
    </row>
    <row r="738" spans="1:15" x14ac:dyDescent="0.2">
      <c r="A738" s="59" t="s">
        <v>22</v>
      </c>
      <c r="B738" s="54" t="str">
        <f t="shared" si="352"/>
        <v>Q4/2017</v>
      </c>
      <c r="C738" s="49">
        <f t="shared" si="355"/>
        <v>43009</v>
      </c>
      <c r="D738" s="49">
        <f t="shared" si="356"/>
        <v>43100</v>
      </c>
      <c r="E738" s="54">
        <f t="shared" si="353"/>
        <v>92</v>
      </c>
      <c r="F738" s="55">
        <v>4.2099999999999999E-2</v>
      </c>
      <c r="G738" s="56">
        <f t="shared" si="354"/>
        <v>1257.96779874914</v>
      </c>
      <c r="H738" s="56">
        <f t="shared" si="347"/>
        <v>13.348933912644299</v>
      </c>
      <c r="I738" s="122">
        <v>0</v>
      </c>
      <c r="J738" s="57">
        <v>0</v>
      </c>
      <c r="K738" s="5">
        <f t="shared" si="348"/>
        <v>0</v>
      </c>
      <c r="L738" s="57">
        <v>0</v>
      </c>
      <c r="M738" s="86">
        <f t="shared" si="349"/>
        <v>0</v>
      </c>
      <c r="N738" s="5">
        <f t="shared" si="350"/>
        <v>1271.3167326617843</v>
      </c>
      <c r="O738" s="56">
        <f t="shared" si="351"/>
        <v>1271.3167326617843</v>
      </c>
    </row>
    <row r="739" spans="1:15" x14ac:dyDescent="0.2">
      <c r="A739" s="59" t="s">
        <v>22</v>
      </c>
      <c r="B739" s="54" t="str">
        <f t="shared" si="352"/>
        <v>Q1/2018</v>
      </c>
      <c r="C739" s="49">
        <f t="shared" si="355"/>
        <v>43101</v>
      </c>
      <c r="D739" s="49">
        <f t="shared" si="356"/>
        <v>43190</v>
      </c>
      <c r="E739" s="54">
        <f t="shared" si="353"/>
        <v>90</v>
      </c>
      <c r="F739" s="55">
        <v>4.2500000000000003E-2</v>
      </c>
      <c r="G739" s="56">
        <f t="shared" si="354"/>
        <v>1271.3167326617843</v>
      </c>
      <c r="H739" s="56">
        <f t="shared" si="347"/>
        <v>13.32270274638719</v>
      </c>
      <c r="I739" s="122">
        <v>0</v>
      </c>
      <c r="J739" s="57">
        <v>0</v>
      </c>
      <c r="K739" s="5">
        <f t="shared" si="348"/>
        <v>0</v>
      </c>
      <c r="L739" s="57">
        <v>0</v>
      </c>
      <c r="M739" s="86">
        <f t="shared" si="349"/>
        <v>0</v>
      </c>
      <c r="N739" s="5">
        <f t="shared" si="350"/>
        <v>1284.6394354081715</v>
      </c>
      <c r="O739" s="56">
        <f t="shared" si="351"/>
        <v>1284.6394354081715</v>
      </c>
    </row>
    <row r="740" spans="1:15" x14ac:dyDescent="0.2">
      <c r="A740" s="59" t="s">
        <v>22</v>
      </c>
      <c r="B740" s="54" t="str">
        <f t="shared" si="352"/>
        <v>Q2/2018</v>
      </c>
      <c r="C740" s="49">
        <f t="shared" si="355"/>
        <v>43191</v>
      </c>
      <c r="D740" s="49">
        <f t="shared" si="356"/>
        <v>43281</v>
      </c>
      <c r="E740" s="54">
        <f t="shared" si="353"/>
        <v>91</v>
      </c>
      <c r="F740" s="55">
        <v>4.4699999999999997E-2</v>
      </c>
      <c r="G740" s="56">
        <f t="shared" si="354"/>
        <v>1284.6394354081715</v>
      </c>
      <c r="H740" s="56">
        <f t="shared" si="347"/>
        <v>14.316514606602244</v>
      </c>
      <c r="I740" s="77">
        <v>0</v>
      </c>
      <c r="J740" s="57">
        <v>0</v>
      </c>
      <c r="K740" s="5">
        <f t="shared" si="348"/>
        <v>0</v>
      </c>
      <c r="L740" s="57">
        <v>0</v>
      </c>
      <c r="M740" s="86">
        <f t="shared" si="349"/>
        <v>0</v>
      </c>
      <c r="N740" s="5">
        <f t="shared" si="350"/>
        <v>1298.9559500147736</v>
      </c>
      <c r="O740" s="56">
        <f t="shared" si="351"/>
        <v>1298.9559500147736</v>
      </c>
    </row>
    <row r="741" spans="1:15" x14ac:dyDescent="0.2">
      <c r="A741" s="59" t="s">
        <v>22</v>
      </c>
      <c r="B741" s="54" t="str">
        <f t="shared" si="352"/>
        <v>Q3/2018</v>
      </c>
      <c r="C741" s="49">
        <f t="shared" si="355"/>
        <v>43282</v>
      </c>
      <c r="D741" s="49">
        <f t="shared" si="356"/>
        <v>43373</v>
      </c>
      <c r="E741" s="54">
        <f t="shared" si="353"/>
        <v>92</v>
      </c>
      <c r="F741" s="55">
        <v>4.6899999999999997E-2</v>
      </c>
      <c r="G741" s="56">
        <f t="shared" si="354"/>
        <v>1298.9559500147736</v>
      </c>
      <c r="H741" s="56">
        <f t="shared" si="347"/>
        <v>15.355438720886973</v>
      </c>
      <c r="I741" s="77">
        <v>0</v>
      </c>
      <c r="J741" s="57">
        <v>0</v>
      </c>
      <c r="K741" s="5">
        <f t="shared" si="348"/>
        <v>0</v>
      </c>
      <c r="L741" s="57">
        <v>0</v>
      </c>
      <c r="M741" s="86">
        <f t="shared" si="349"/>
        <v>0</v>
      </c>
      <c r="N741" s="5">
        <f t="shared" si="350"/>
        <v>1314.3113887356606</v>
      </c>
      <c r="O741" s="56">
        <f t="shared" si="351"/>
        <v>1314.3113887356606</v>
      </c>
    </row>
    <row r="742" spans="1:15" x14ac:dyDescent="0.2">
      <c r="A742" s="59" t="s">
        <v>22</v>
      </c>
      <c r="B742" s="54" t="str">
        <f t="shared" si="352"/>
        <v>Q4/2018</v>
      </c>
      <c r="C742" s="49">
        <f t="shared" si="355"/>
        <v>43374</v>
      </c>
      <c r="D742" s="49">
        <f t="shared" si="356"/>
        <v>43465</v>
      </c>
      <c r="E742" s="54">
        <f t="shared" si="353"/>
        <v>92</v>
      </c>
      <c r="F742" s="55">
        <v>4.9599999999999998E-2</v>
      </c>
      <c r="G742" s="56">
        <f t="shared" si="354"/>
        <v>1314.3113887356606</v>
      </c>
      <c r="H742" s="56">
        <f t="shared" si="347"/>
        <v>16.431412956379635</v>
      </c>
      <c r="I742" s="122">
        <v>0</v>
      </c>
      <c r="J742" s="57">
        <v>0</v>
      </c>
      <c r="K742" s="5">
        <f t="shared" si="348"/>
        <v>0</v>
      </c>
      <c r="L742" s="57">
        <v>0</v>
      </c>
      <c r="M742" s="86">
        <f t="shared" si="349"/>
        <v>0</v>
      </c>
      <c r="N742" s="5">
        <f t="shared" si="350"/>
        <v>1330.7428016920403</v>
      </c>
      <c r="O742" s="56">
        <f t="shared" si="351"/>
        <v>1330.7428016920403</v>
      </c>
    </row>
    <row r="743" spans="1:15" x14ac:dyDescent="0.2">
      <c r="A743" s="59" t="s">
        <v>22</v>
      </c>
      <c r="B743" s="54" t="str">
        <f t="shared" si="352"/>
        <v>Q1/2019</v>
      </c>
      <c r="C743" s="49">
        <f t="shared" si="355"/>
        <v>43466</v>
      </c>
      <c r="D743" s="49">
        <f t="shared" si="356"/>
        <v>43555</v>
      </c>
      <c r="E743" s="54">
        <f t="shared" si="353"/>
        <v>90</v>
      </c>
      <c r="F743" s="55">
        <v>5.1799999999999999E-2</v>
      </c>
      <c r="G743" s="56">
        <f t="shared" si="354"/>
        <v>1330.7428016920403</v>
      </c>
      <c r="H743" s="56">
        <f t="shared" si="347"/>
        <v>16.997049154762443</v>
      </c>
      <c r="I743" s="122">
        <v>0</v>
      </c>
      <c r="J743" s="57">
        <v>0</v>
      </c>
      <c r="K743" s="5">
        <f t="shared" si="348"/>
        <v>0</v>
      </c>
      <c r="L743" s="57">
        <v>0</v>
      </c>
      <c r="M743" s="86">
        <f t="shared" si="349"/>
        <v>0</v>
      </c>
      <c r="N743" s="5">
        <f t="shared" si="350"/>
        <v>1347.7398508468027</v>
      </c>
      <c r="O743" s="56">
        <f t="shared" si="351"/>
        <v>1347.7398508468027</v>
      </c>
    </row>
    <row r="744" spans="1:15" x14ac:dyDescent="0.2">
      <c r="A744" s="59" t="s">
        <v>22</v>
      </c>
      <c r="B744" s="54" t="str">
        <f t="shared" si="352"/>
        <v>Q2/2019</v>
      </c>
      <c r="C744" s="49">
        <f t="shared" si="355"/>
        <v>43556</v>
      </c>
      <c r="D744" s="49">
        <f t="shared" si="356"/>
        <v>43646</v>
      </c>
      <c r="E744" s="54">
        <f t="shared" si="353"/>
        <v>91</v>
      </c>
      <c r="F744" s="55">
        <v>5.45E-2</v>
      </c>
      <c r="G744" s="56">
        <f t="shared" si="354"/>
        <v>1347.7398508468027</v>
      </c>
      <c r="H744" s="56">
        <f t="shared" si="347"/>
        <v>18.31264600075265</v>
      </c>
      <c r="I744" s="122">
        <v>0</v>
      </c>
      <c r="J744" s="57">
        <v>0</v>
      </c>
      <c r="K744" s="5">
        <f t="shared" si="348"/>
        <v>0</v>
      </c>
      <c r="L744" s="57">
        <v>0</v>
      </c>
      <c r="M744" s="86">
        <f t="shared" si="349"/>
        <v>0</v>
      </c>
      <c r="N744" s="5">
        <f t="shared" si="350"/>
        <v>1366.0524968475554</v>
      </c>
      <c r="O744" s="56">
        <f t="shared" si="351"/>
        <v>1366.0524968475554</v>
      </c>
    </row>
    <row r="745" spans="1:15" x14ac:dyDescent="0.2">
      <c r="A745" s="59" t="s">
        <v>22</v>
      </c>
      <c r="B745" s="54" t="str">
        <f t="shared" si="352"/>
        <v>Q3/2019</v>
      </c>
      <c r="C745" s="49">
        <f t="shared" si="355"/>
        <v>43647</v>
      </c>
      <c r="D745" s="49">
        <f t="shared" si="356"/>
        <v>43738</v>
      </c>
      <c r="E745" s="54">
        <f t="shared" si="353"/>
        <v>92</v>
      </c>
      <c r="F745" s="55">
        <v>5.5E-2</v>
      </c>
      <c r="G745" s="56">
        <f t="shared" si="354"/>
        <v>1366.0524968475554</v>
      </c>
      <c r="H745" s="56">
        <f t="shared" si="347"/>
        <v>18.937604476845564</v>
      </c>
      <c r="I745" s="77">
        <v>0</v>
      </c>
      <c r="J745" s="57">
        <v>0</v>
      </c>
      <c r="K745" s="5">
        <f t="shared" si="348"/>
        <v>0</v>
      </c>
      <c r="L745" s="57">
        <v>0</v>
      </c>
      <c r="M745" s="86">
        <f t="shared" si="349"/>
        <v>0</v>
      </c>
      <c r="N745" s="5">
        <f t="shared" si="350"/>
        <v>1384.9901013244009</v>
      </c>
      <c r="O745" s="56">
        <f t="shared" si="351"/>
        <v>1384.9901013244009</v>
      </c>
    </row>
    <row r="746" spans="1:15" x14ac:dyDescent="0.2">
      <c r="A746" s="59" t="s">
        <v>22</v>
      </c>
      <c r="B746" s="54" t="str">
        <f t="shared" si="352"/>
        <v>Q4/2019</v>
      </c>
      <c r="C746" s="49">
        <f t="shared" si="355"/>
        <v>43739</v>
      </c>
      <c r="D746" s="49">
        <f t="shared" si="356"/>
        <v>43830</v>
      </c>
      <c r="E746" s="54">
        <f t="shared" si="353"/>
        <v>92</v>
      </c>
      <c r="F746" s="55">
        <v>5.4199999999999998E-2</v>
      </c>
      <c r="G746" s="56">
        <f t="shared" si="354"/>
        <v>1384.9901013244009</v>
      </c>
      <c r="H746" s="56">
        <f t="shared" si="347"/>
        <v>18.920862030805459</v>
      </c>
      <c r="I746" s="77">
        <v>0</v>
      </c>
      <c r="J746" s="57">
        <v>0</v>
      </c>
      <c r="K746" s="5">
        <f t="shared" si="348"/>
        <v>0</v>
      </c>
      <c r="L746" s="57">
        <v>0</v>
      </c>
      <c r="M746" s="86">
        <f t="shared" si="349"/>
        <v>0</v>
      </c>
      <c r="N746" s="5">
        <f t="shared" si="350"/>
        <v>1403.9109633552064</v>
      </c>
      <c r="O746" s="56">
        <f t="shared" si="351"/>
        <v>1403.9109633552064</v>
      </c>
    </row>
    <row r="747" spans="1:15" x14ac:dyDescent="0.2">
      <c r="A747" s="59" t="s">
        <v>22</v>
      </c>
      <c r="B747" s="54" t="str">
        <f t="shared" si="352"/>
        <v>Q1/2020</v>
      </c>
      <c r="C747" s="49">
        <f t="shared" si="355"/>
        <v>43831</v>
      </c>
      <c r="D747" s="49">
        <f t="shared" si="356"/>
        <v>43921</v>
      </c>
      <c r="E747" s="54">
        <f t="shared" si="353"/>
        <v>91</v>
      </c>
      <c r="F747" s="55">
        <v>4.9599999999999998E-2</v>
      </c>
      <c r="G747" s="56">
        <f t="shared" si="354"/>
        <v>1403.9109633552064</v>
      </c>
      <c r="H747" s="56">
        <f t="shared" si="347"/>
        <v>17.313367552459177</v>
      </c>
      <c r="I747" s="122">
        <v>0</v>
      </c>
      <c r="J747" s="57">
        <v>0</v>
      </c>
      <c r="K747" s="5">
        <f t="shared" si="348"/>
        <v>0</v>
      </c>
      <c r="L747" s="57">
        <v>0</v>
      </c>
      <c r="M747" s="86">
        <f t="shared" si="349"/>
        <v>0</v>
      </c>
      <c r="N747" s="5">
        <f t="shared" si="350"/>
        <v>1421.2243309076655</v>
      </c>
      <c r="O747" s="56">
        <f t="shared" si="351"/>
        <v>1421.2243309076655</v>
      </c>
    </row>
    <row r="748" spans="1:15" x14ac:dyDescent="0.2">
      <c r="A748" s="59" t="s">
        <v>22</v>
      </c>
      <c r="B748" s="54" t="str">
        <f t="shared" si="352"/>
        <v>Q2/2020</v>
      </c>
      <c r="C748" s="49">
        <f t="shared" si="355"/>
        <v>43922</v>
      </c>
      <c r="D748" s="49">
        <f t="shared" si="356"/>
        <v>44012</v>
      </c>
      <c r="E748" s="54">
        <f t="shared" si="353"/>
        <v>91</v>
      </c>
      <c r="F748" s="55">
        <v>4.7500000000000001E-2</v>
      </c>
      <c r="G748" s="56">
        <f t="shared" si="354"/>
        <v>1421.2243309076655</v>
      </c>
      <c r="H748" s="56">
        <f t="shared" si="347"/>
        <v>16.784814673083016</v>
      </c>
      <c r="I748" s="122">
        <v>0</v>
      </c>
      <c r="J748" s="57">
        <v>0</v>
      </c>
      <c r="K748" s="5">
        <f t="shared" si="348"/>
        <v>0</v>
      </c>
      <c r="L748" s="57">
        <v>0</v>
      </c>
      <c r="M748" s="86">
        <f t="shared" si="349"/>
        <v>0</v>
      </c>
      <c r="N748" s="5">
        <f t="shared" si="350"/>
        <v>1438.0091455807485</v>
      </c>
      <c r="O748" s="56">
        <f t="shared" si="351"/>
        <v>1438.0091455807485</v>
      </c>
    </row>
    <row r="749" spans="1:15" x14ac:dyDescent="0.2">
      <c r="A749" s="59" t="s">
        <v>22</v>
      </c>
      <c r="B749" s="54" t="str">
        <f t="shared" si="352"/>
        <v>Q3/2020</v>
      </c>
      <c r="C749" s="49">
        <f t="shared" si="355"/>
        <v>44013</v>
      </c>
      <c r="D749" s="49">
        <f t="shared" si="356"/>
        <v>44104</v>
      </c>
      <c r="E749" s="54">
        <f t="shared" si="353"/>
        <v>92</v>
      </c>
      <c r="F749" s="55">
        <v>3.4299999999999997E-2</v>
      </c>
      <c r="G749" s="56">
        <f t="shared" si="354"/>
        <v>1438.0091455807485</v>
      </c>
      <c r="H749" s="56">
        <f t="shared" si="347"/>
        <v>12.398310545886911</v>
      </c>
      <c r="I749" s="77">
        <v>0</v>
      </c>
      <c r="J749" s="57">
        <v>0</v>
      </c>
      <c r="K749" s="5">
        <f t="shared" si="348"/>
        <v>0</v>
      </c>
      <c r="L749" s="57">
        <v>0</v>
      </c>
      <c r="M749" s="86">
        <f t="shared" si="349"/>
        <v>0</v>
      </c>
      <c r="N749" s="5">
        <f t="shared" si="350"/>
        <v>1450.4074561266355</v>
      </c>
      <c r="O749" s="56">
        <f t="shared" si="351"/>
        <v>1450.4074561266355</v>
      </c>
    </row>
    <row r="750" spans="1:15" x14ac:dyDescent="0.2">
      <c r="A750" s="59" t="s">
        <v>45</v>
      </c>
      <c r="B750" s="54" t="str">
        <f t="shared" si="352"/>
        <v>Q4/2020</v>
      </c>
      <c r="C750" s="49">
        <f t="shared" si="355"/>
        <v>44105</v>
      </c>
      <c r="D750" s="49">
        <f t="shared" si="356"/>
        <v>44196</v>
      </c>
      <c r="E750" s="54">
        <f t="shared" si="353"/>
        <v>92</v>
      </c>
      <c r="F750" s="55">
        <v>3.2500000000000001E-2</v>
      </c>
      <c r="G750" s="56">
        <f t="shared" si="354"/>
        <v>1450.4074561266355</v>
      </c>
      <c r="H750" s="56">
        <f t="shared" si="347"/>
        <v>11.848957086936174</v>
      </c>
      <c r="I750" s="122">
        <f>(SUM($H$731:$H$750)/20)</f>
        <v>13.562820660678588</v>
      </c>
      <c r="J750" s="57">
        <f t="shared" ref="J750:J769" si="357">G750*F750*(E750/(DATE(YEAR(D750),12,31)-DATE(YEAR(D750),1,1)+1))</f>
        <v>11.848957086936174</v>
      </c>
      <c r="K750" s="5">
        <f t="shared" si="348"/>
        <v>25.411777747614764</v>
      </c>
      <c r="L750" s="57">
        <f>($G$731/20)</f>
        <v>59.55</v>
      </c>
      <c r="M750" s="86">
        <f t="shared" si="349"/>
        <v>84.961777747614761</v>
      </c>
      <c r="N750" s="5">
        <f t="shared" si="350"/>
        <v>1474.105370300508</v>
      </c>
      <c r="O750" s="56">
        <f t="shared" si="351"/>
        <v>1389.1435925528931</v>
      </c>
    </row>
    <row r="751" spans="1:15" x14ac:dyDescent="0.2">
      <c r="A751" s="59" t="s">
        <v>46</v>
      </c>
      <c r="B751" s="54" t="str">
        <f t="shared" si="352"/>
        <v>Q1/2021</v>
      </c>
      <c r="C751" s="49">
        <f t="shared" si="355"/>
        <v>44197</v>
      </c>
      <c r="D751" s="49">
        <f t="shared" si="356"/>
        <v>44286</v>
      </c>
      <c r="E751" s="54">
        <f t="shared" si="353"/>
        <v>90</v>
      </c>
      <c r="F751" s="55">
        <v>3.2500000000000001E-2</v>
      </c>
      <c r="G751" s="56">
        <f t="shared" si="354"/>
        <v>1389.1435925528931</v>
      </c>
      <c r="H751" s="56">
        <v>0</v>
      </c>
      <c r="I751" s="122">
        <f t="shared" ref="I751:I769" si="358">(SUM($H$731:$H$750)/20)</f>
        <v>13.562820660678588</v>
      </c>
      <c r="J751" s="57">
        <f t="shared" si="357"/>
        <v>11.132178104704691</v>
      </c>
      <c r="K751" s="5">
        <f t="shared" si="348"/>
        <v>24.694998765383279</v>
      </c>
      <c r="L751" s="57">
        <f t="shared" ref="L751:L769" si="359">($G$731/20)</f>
        <v>59.55</v>
      </c>
      <c r="M751" s="86">
        <f t="shared" si="349"/>
        <v>84.244998765383272</v>
      </c>
      <c r="N751" s="5">
        <f t="shared" si="350"/>
        <v>1400.2757706575978</v>
      </c>
      <c r="O751" s="56">
        <f t="shared" si="351"/>
        <v>1316.0307718922145</v>
      </c>
    </row>
    <row r="752" spans="1:15" x14ac:dyDescent="0.2">
      <c r="A752" s="59" t="s">
        <v>47</v>
      </c>
      <c r="B752" s="54" t="str">
        <f t="shared" si="352"/>
        <v>Q2/2021</v>
      </c>
      <c r="C752" s="49">
        <f t="shared" si="355"/>
        <v>44287</v>
      </c>
      <c r="D752" s="49">
        <f t="shared" si="356"/>
        <v>44377</v>
      </c>
      <c r="E752" s="54">
        <f t="shared" si="353"/>
        <v>91</v>
      </c>
      <c r="F752" s="55">
        <v>3.2500000000000001E-2</v>
      </c>
      <c r="G752" s="56">
        <f t="shared" si="354"/>
        <v>1316.0307718922145</v>
      </c>
      <c r="H752" s="56">
        <v>0</v>
      </c>
      <c r="I752" s="122">
        <f t="shared" si="358"/>
        <v>13.562820660678588</v>
      </c>
      <c r="J752" s="57">
        <f t="shared" si="357"/>
        <v>10.663454816085547</v>
      </c>
      <c r="K752" s="5">
        <f t="shared" si="348"/>
        <v>24.226275476764137</v>
      </c>
      <c r="L752" s="57">
        <f t="shared" si="359"/>
        <v>59.55</v>
      </c>
      <c r="M752" s="86">
        <f t="shared" si="349"/>
        <v>83.776275476764141</v>
      </c>
      <c r="N752" s="5">
        <f t="shared" si="350"/>
        <v>1326.6942267083</v>
      </c>
      <c r="O752" s="56">
        <f t="shared" si="351"/>
        <v>1242.9179512315359</v>
      </c>
    </row>
    <row r="753" spans="1:15" x14ac:dyDescent="0.2">
      <c r="A753" s="59" t="s">
        <v>48</v>
      </c>
      <c r="B753" s="54" t="str">
        <f t="shared" si="352"/>
        <v>Q3/2021</v>
      </c>
      <c r="C753" s="49">
        <f>D752+1</f>
        <v>44378</v>
      </c>
      <c r="D753" s="49">
        <f>EOMONTH(D752,3)</f>
        <v>44469</v>
      </c>
      <c r="E753" s="54">
        <f t="shared" si="353"/>
        <v>92</v>
      </c>
      <c r="F753" s="55">
        <v>3.5999999999999997E-2</v>
      </c>
      <c r="G753" s="56">
        <f>O752</f>
        <v>1242.9179512315359</v>
      </c>
      <c r="H753" s="56">
        <v>0</v>
      </c>
      <c r="I753" s="122">
        <f t="shared" si="358"/>
        <v>13.562820660678588</v>
      </c>
      <c r="J753" s="57">
        <f t="shared" si="357"/>
        <v>11.278203436928347</v>
      </c>
      <c r="K753" s="5">
        <f t="shared" si="348"/>
        <v>24.841024097606933</v>
      </c>
      <c r="L753" s="57">
        <f t="shared" si="359"/>
        <v>59.55</v>
      </c>
      <c r="M753" s="86">
        <f t="shared" si="349"/>
        <v>84.39102409760693</v>
      </c>
      <c r="N753" s="5">
        <f t="shared" si="350"/>
        <v>1254.1961546684643</v>
      </c>
      <c r="O753" s="56">
        <f t="shared" si="351"/>
        <v>1169.8051305708573</v>
      </c>
    </row>
    <row r="754" spans="1:15" x14ac:dyDescent="0.2">
      <c r="A754" s="59" t="s">
        <v>49</v>
      </c>
      <c r="B754" s="54" t="str">
        <f t="shared" si="352"/>
        <v>Q4/2021</v>
      </c>
      <c r="C754" s="49">
        <f>D753+1</f>
        <v>44470</v>
      </c>
      <c r="D754" s="49">
        <f>EOMONTH(D753,3)</f>
        <v>44561</v>
      </c>
      <c r="E754" s="54">
        <f t="shared" si="353"/>
        <v>92</v>
      </c>
      <c r="F754" s="55">
        <v>3.2500000000000001E-2</v>
      </c>
      <c r="G754" s="56">
        <f>O753</f>
        <v>1169.8051305708573</v>
      </c>
      <c r="H754" s="56">
        <v>0</v>
      </c>
      <c r="I754" s="122">
        <f t="shared" si="358"/>
        <v>13.562820660678588</v>
      </c>
      <c r="J754" s="57">
        <f t="shared" si="357"/>
        <v>9.5827872339914073</v>
      </c>
      <c r="K754" s="5">
        <f t="shared" si="348"/>
        <v>23.145607894669993</v>
      </c>
      <c r="L754" s="57">
        <f t="shared" si="359"/>
        <v>59.55</v>
      </c>
      <c r="M754" s="86">
        <f t="shared" si="349"/>
        <v>82.69560789466999</v>
      </c>
      <c r="N754" s="5">
        <f t="shared" si="350"/>
        <v>1179.3879178048487</v>
      </c>
      <c r="O754" s="56">
        <f t="shared" si="351"/>
        <v>1096.6923099101787</v>
      </c>
    </row>
    <row r="755" spans="1:15" x14ac:dyDescent="0.2">
      <c r="A755" s="59" t="s">
        <v>50</v>
      </c>
      <c r="B755" s="54" t="str">
        <f t="shared" si="352"/>
        <v>Q1/2022</v>
      </c>
      <c r="C755" s="49">
        <f>D754+1</f>
        <v>44562</v>
      </c>
      <c r="D755" s="49">
        <f t="shared" si="356"/>
        <v>44651</v>
      </c>
      <c r="E755" s="54">
        <f>D755-C755+1</f>
        <v>90</v>
      </c>
      <c r="F755" s="55">
        <v>3.2500000000000001E-2</v>
      </c>
      <c r="G755" s="56">
        <f>O754</f>
        <v>1096.6923099101787</v>
      </c>
      <c r="H755" s="56">
        <v>0</v>
      </c>
      <c r="I755" s="122">
        <f t="shared" si="358"/>
        <v>13.562820660678588</v>
      </c>
      <c r="J755" s="57">
        <f t="shared" si="357"/>
        <v>8.7885616616089663</v>
      </c>
      <c r="K755" s="5">
        <f t="shared" si="348"/>
        <v>22.351382322287556</v>
      </c>
      <c r="L755" s="57">
        <f t="shared" si="359"/>
        <v>59.55</v>
      </c>
      <c r="M755" s="86">
        <f t="shared" si="349"/>
        <v>81.90138232228756</v>
      </c>
      <c r="N755" s="5">
        <f>+G755+H755+J755</f>
        <v>1105.4808715717877</v>
      </c>
      <c r="O755" s="56">
        <f>G755+H755-L755-I755</f>
        <v>1023.5794892495002</v>
      </c>
    </row>
    <row r="756" spans="1:15" x14ac:dyDescent="0.2">
      <c r="A756" s="59" t="s">
        <v>51</v>
      </c>
      <c r="B756" s="54" t="str">
        <f t="shared" si="352"/>
        <v>Q2/2022</v>
      </c>
      <c r="C756" s="49">
        <f>D755+1</f>
        <v>44652</v>
      </c>
      <c r="D756" s="49">
        <f t="shared" si="356"/>
        <v>44742</v>
      </c>
      <c r="E756" s="54">
        <f>D756-C756+1</f>
        <v>91</v>
      </c>
      <c r="F756" s="55">
        <v>3.2500000000000001E-2</v>
      </c>
      <c r="G756" s="56">
        <f>O755</f>
        <v>1023.5794892495002</v>
      </c>
      <c r="H756" s="56">
        <v>0</v>
      </c>
      <c r="I756" s="122">
        <f t="shared" si="358"/>
        <v>13.562820660678588</v>
      </c>
      <c r="J756" s="57">
        <f t="shared" si="357"/>
        <v>8.2937981902887596</v>
      </c>
      <c r="K756" s="5">
        <f t="shared" si="348"/>
        <v>21.856618850967347</v>
      </c>
      <c r="L756" s="57">
        <f t="shared" si="359"/>
        <v>59.55</v>
      </c>
      <c r="M756" s="86">
        <f t="shared" si="349"/>
        <v>81.406618850967348</v>
      </c>
      <c r="N756" s="5">
        <f>+G756+H756+J756</f>
        <v>1031.873287439789</v>
      </c>
      <c r="O756" s="56">
        <f>G756+H756-L756-I756</f>
        <v>950.46666858882168</v>
      </c>
    </row>
    <row r="757" spans="1:15" x14ac:dyDescent="0.2">
      <c r="A757" s="59" t="s">
        <v>52</v>
      </c>
      <c r="B757" s="54" t="str">
        <f t="shared" si="352"/>
        <v>Q3/2022</v>
      </c>
      <c r="C757" s="49">
        <f>D756+1</f>
        <v>44743</v>
      </c>
      <c r="D757" s="49">
        <f t="shared" si="356"/>
        <v>44834</v>
      </c>
      <c r="E757" s="54">
        <f>D757-C757+1</f>
        <v>92</v>
      </c>
      <c r="F757" s="55">
        <v>3.5999999999999997E-2</v>
      </c>
      <c r="G757" s="56">
        <f>O756</f>
        <v>950.46666858882168</v>
      </c>
      <c r="H757" s="56">
        <v>0</v>
      </c>
      <c r="I757" s="122">
        <f t="shared" si="358"/>
        <v>13.562820660678588</v>
      </c>
      <c r="J757" s="57">
        <f t="shared" si="357"/>
        <v>8.6245085105922659</v>
      </c>
      <c r="K757" s="5">
        <f t="shared" si="348"/>
        <v>22.187329171270854</v>
      </c>
      <c r="L757" s="57">
        <f t="shared" si="359"/>
        <v>59.55</v>
      </c>
      <c r="M757" s="86">
        <f t="shared" si="349"/>
        <v>81.737329171270858</v>
      </c>
      <c r="N757" s="5">
        <f>+G757+H757+J757</f>
        <v>959.09117709941393</v>
      </c>
      <c r="O757" s="56">
        <f>G757+H757-L757-I757</f>
        <v>877.35384792814318</v>
      </c>
    </row>
    <row r="758" spans="1:15" x14ac:dyDescent="0.2">
      <c r="A758" s="59" t="s">
        <v>53</v>
      </c>
      <c r="B758" s="54" t="str">
        <f t="shared" si="352"/>
        <v>Q4/2022</v>
      </c>
      <c r="C758" s="49">
        <f t="shared" ref="C758:C769" si="360">D757+1</f>
        <v>44835</v>
      </c>
      <c r="D758" s="49">
        <f t="shared" si="356"/>
        <v>44926</v>
      </c>
      <c r="E758" s="54">
        <f t="shared" ref="E758:E769" si="361">D758-C758+1</f>
        <v>92</v>
      </c>
      <c r="F758" s="55">
        <v>4.9099999999999998E-2</v>
      </c>
      <c r="G758" s="56">
        <f t="shared" ref="G758:G769" si="362">O757</f>
        <v>877.35384792814318</v>
      </c>
      <c r="H758" s="56">
        <v>0</v>
      </c>
      <c r="I758" s="122">
        <f t="shared" si="358"/>
        <v>13.562820660678588</v>
      </c>
      <c r="J758" s="57">
        <f t="shared" si="357"/>
        <v>10.858035073591806</v>
      </c>
      <c r="K758" s="5">
        <f t="shared" si="348"/>
        <v>24.420855734270393</v>
      </c>
      <c r="L758" s="57">
        <f t="shared" si="359"/>
        <v>59.55</v>
      </c>
      <c r="M758" s="86">
        <f t="shared" si="349"/>
        <v>83.970855734270387</v>
      </c>
      <c r="N758" s="5">
        <f t="shared" ref="N758:N769" si="363">+G758+H758+J758</f>
        <v>888.21188300173503</v>
      </c>
      <c r="O758" s="56">
        <f t="shared" ref="O758:O769" si="364">G758+H758-L758-I758</f>
        <v>804.24102726746469</v>
      </c>
    </row>
    <row r="759" spans="1:15" x14ac:dyDescent="0.2">
      <c r="A759" s="59" t="s">
        <v>54</v>
      </c>
      <c r="B759" s="54" t="str">
        <f t="shared" si="352"/>
        <v>Q1/2023</v>
      </c>
      <c r="C759" s="49">
        <f t="shared" si="360"/>
        <v>44927</v>
      </c>
      <c r="D759" s="49">
        <f t="shared" si="356"/>
        <v>45016</v>
      </c>
      <c r="E759" s="54">
        <f t="shared" si="361"/>
        <v>90</v>
      </c>
      <c r="F759" s="55">
        <v>6.3100000000000003E-2</v>
      </c>
      <c r="G759" s="56">
        <f t="shared" si="362"/>
        <v>804.24102726746469</v>
      </c>
      <c r="H759" s="56">
        <v>0</v>
      </c>
      <c r="I759" s="122">
        <f t="shared" si="358"/>
        <v>13.562820660678588</v>
      </c>
      <c r="J759" s="57">
        <f t="shared" si="357"/>
        <v>12.513109024251868</v>
      </c>
      <c r="K759" s="5">
        <f t="shared" si="348"/>
        <v>26.075929684930458</v>
      </c>
      <c r="L759" s="57">
        <f t="shared" si="359"/>
        <v>59.55</v>
      </c>
      <c r="M759" s="86">
        <f t="shared" si="349"/>
        <v>85.625929684930455</v>
      </c>
      <c r="N759" s="5">
        <f t="shared" si="363"/>
        <v>816.75413629171658</v>
      </c>
      <c r="O759" s="56">
        <f t="shared" si="364"/>
        <v>731.12820660678619</v>
      </c>
    </row>
    <row r="760" spans="1:15" x14ac:dyDescent="0.2">
      <c r="A760" s="59" t="s">
        <v>55</v>
      </c>
      <c r="B760" s="54" t="str">
        <f t="shared" si="352"/>
        <v>Q2/2023</v>
      </c>
      <c r="C760" s="49">
        <f t="shared" si="360"/>
        <v>45017</v>
      </c>
      <c r="D760" s="49">
        <f t="shared" si="356"/>
        <v>45107</v>
      </c>
      <c r="E760" s="54">
        <f t="shared" si="361"/>
        <v>91</v>
      </c>
      <c r="F760" s="55">
        <v>6.3100000000000003E-2</v>
      </c>
      <c r="G760" s="56">
        <f t="shared" si="362"/>
        <v>731.12820660678619</v>
      </c>
      <c r="H760" s="56">
        <v>0</v>
      </c>
      <c r="I760" s="122">
        <f t="shared" si="358"/>
        <v>13.562820660678588</v>
      </c>
      <c r="J760" s="57">
        <f t="shared" si="357"/>
        <v>11.501948699059801</v>
      </c>
      <c r="K760" s="5">
        <f t="shared" si="348"/>
        <v>25.064769359738388</v>
      </c>
      <c r="L760" s="57">
        <f t="shared" si="359"/>
        <v>59.55</v>
      </c>
      <c r="M760" s="86">
        <f t="shared" si="349"/>
        <v>84.614769359738389</v>
      </c>
      <c r="N760" s="5">
        <f t="shared" si="363"/>
        <v>742.63015530584596</v>
      </c>
      <c r="O760" s="56">
        <f t="shared" si="364"/>
        <v>658.0153859461077</v>
      </c>
    </row>
    <row r="761" spans="1:15" x14ac:dyDescent="0.2">
      <c r="A761" s="59" t="s">
        <v>56</v>
      </c>
      <c r="B761" s="54" t="str">
        <f t="shared" si="352"/>
        <v>Q3/2023</v>
      </c>
      <c r="C761" s="49">
        <f t="shared" si="360"/>
        <v>45108</v>
      </c>
      <c r="D761" s="49">
        <f t="shared" si="356"/>
        <v>45199</v>
      </c>
      <c r="E761" s="54">
        <f t="shared" si="361"/>
        <v>92</v>
      </c>
      <c r="F761" s="55">
        <v>6.3100000000000003E-2</v>
      </c>
      <c r="G761" s="56">
        <f t="shared" si="362"/>
        <v>658.0153859461077</v>
      </c>
      <c r="H761" s="56">
        <v>0</v>
      </c>
      <c r="I761" s="122">
        <f t="shared" si="358"/>
        <v>13.562820660678588</v>
      </c>
      <c r="J761" s="57">
        <f t="shared" si="357"/>
        <v>10.465509365737931</v>
      </c>
      <c r="K761" s="5">
        <f t="shared" si="348"/>
        <v>24.028330026416519</v>
      </c>
      <c r="L761" s="57">
        <f t="shared" si="359"/>
        <v>59.55</v>
      </c>
      <c r="M761" s="86">
        <f t="shared" si="349"/>
        <v>83.578330026416523</v>
      </c>
      <c r="N761" s="5">
        <f t="shared" si="363"/>
        <v>668.48089531184564</v>
      </c>
      <c r="O761" s="56">
        <f t="shared" si="364"/>
        <v>584.9025652854292</v>
      </c>
    </row>
    <row r="762" spans="1:15" x14ac:dyDescent="0.2">
      <c r="A762" s="59" t="s">
        <v>57</v>
      </c>
      <c r="B762" s="54" t="str">
        <f t="shared" si="352"/>
        <v>Q4/2023</v>
      </c>
      <c r="C762" s="49">
        <f t="shared" si="360"/>
        <v>45200</v>
      </c>
      <c r="D762" s="49">
        <f t="shared" si="356"/>
        <v>45291</v>
      </c>
      <c r="E762" s="54">
        <f t="shared" si="361"/>
        <v>92</v>
      </c>
      <c r="F762" s="55">
        <v>6.3100000000000003E-2</v>
      </c>
      <c r="G762" s="56">
        <f t="shared" si="362"/>
        <v>584.9025652854292</v>
      </c>
      <c r="H762" s="56">
        <v>0</v>
      </c>
      <c r="I762" s="122">
        <f t="shared" si="358"/>
        <v>13.562820660678588</v>
      </c>
      <c r="J762" s="57">
        <f t="shared" si="357"/>
        <v>9.3026749917670521</v>
      </c>
      <c r="K762" s="5">
        <f t="shared" si="348"/>
        <v>22.865495652445638</v>
      </c>
      <c r="L762" s="57">
        <f t="shared" si="359"/>
        <v>59.55</v>
      </c>
      <c r="M762" s="86">
        <f t="shared" si="349"/>
        <v>82.415495652445628</v>
      </c>
      <c r="N762" s="5">
        <f t="shared" si="363"/>
        <v>594.20524027719625</v>
      </c>
      <c r="O762" s="56">
        <f t="shared" si="364"/>
        <v>511.78974462475065</v>
      </c>
    </row>
    <row r="763" spans="1:15" x14ac:dyDescent="0.2">
      <c r="A763" s="59" t="s">
        <v>58</v>
      </c>
      <c r="B763" s="54" t="str">
        <f t="shared" si="352"/>
        <v>Q1/2024</v>
      </c>
      <c r="C763" s="49">
        <f t="shared" si="360"/>
        <v>45292</v>
      </c>
      <c r="D763" s="49">
        <f t="shared" si="356"/>
        <v>45382</v>
      </c>
      <c r="E763" s="54">
        <f t="shared" si="361"/>
        <v>91</v>
      </c>
      <c r="F763" s="55">
        <v>6.3100000000000003E-2</v>
      </c>
      <c r="G763" s="56">
        <f t="shared" si="362"/>
        <v>511.78974462475065</v>
      </c>
      <c r="H763" s="56">
        <v>0</v>
      </c>
      <c r="I763" s="122">
        <f t="shared" si="358"/>
        <v>13.562820660678588</v>
      </c>
      <c r="J763" s="57">
        <f t="shared" si="357"/>
        <v>8.02936582680268</v>
      </c>
      <c r="K763" s="5">
        <f t="shared" si="348"/>
        <v>21.592186487481268</v>
      </c>
      <c r="L763" s="57">
        <f t="shared" si="359"/>
        <v>59.55</v>
      </c>
      <c r="M763" s="86">
        <f t="shared" si="349"/>
        <v>81.142186487481268</v>
      </c>
      <c r="N763" s="5">
        <f t="shared" si="363"/>
        <v>519.81911045155334</v>
      </c>
      <c r="O763" s="56">
        <f t="shared" si="364"/>
        <v>438.67692396407205</v>
      </c>
    </row>
    <row r="764" spans="1:15" x14ac:dyDescent="0.2">
      <c r="A764" s="59" t="s">
        <v>59</v>
      </c>
      <c r="B764" s="54" t="str">
        <f t="shared" si="352"/>
        <v>Q2/2024</v>
      </c>
      <c r="C764" s="49">
        <f t="shared" si="360"/>
        <v>45383</v>
      </c>
      <c r="D764" s="49">
        <f t="shared" si="356"/>
        <v>45473</v>
      </c>
      <c r="E764" s="54">
        <f t="shared" si="361"/>
        <v>91</v>
      </c>
      <c r="F764" s="55">
        <v>6.3100000000000003E-2</v>
      </c>
      <c r="G764" s="56">
        <f t="shared" si="362"/>
        <v>438.67692396407205</v>
      </c>
      <c r="H764" s="56">
        <v>0</v>
      </c>
      <c r="I764" s="122">
        <f t="shared" si="358"/>
        <v>13.562820660678588</v>
      </c>
      <c r="J764" s="57">
        <f t="shared" si="357"/>
        <v>6.8823135658308692</v>
      </c>
      <c r="K764" s="5">
        <f t="shared" si="348"/>
        <v>20.445134226509456</v>
      </c>
      <c r="L764" s="57">
        <f t="shared" si="359"/>
        <v>59.55</v>
      </c>
      <c r="M764" s="86">
        <f t="shared" si="349"/>
        <v>79.99513422650945</v>
      </c>
      <c r="N764" s="5">
        <f t="shared" si="363"/>
        <v>445.55923752990293</v>
      </c>
      <c r="O764" s="56">
        <f t="shared" si="364"/>
        <v>365.56410330339344</v>
      </c>
    </row>
    <row r="765" spans="1:15" x14ac:dyDescent="0.2">
      <c r="A765" s="59" t="s">
        <v>60</v>
      </c>
      <c r="B765" s="54" t="str">
        <f t="shared" si="352"/>
        <v>Q3/2024</v>
      </c>
      <c r="C765" s="49">
        <f t="shared" si="360"/>
        <v>45474</v>
      </c>
      <c r="D765" s="49">
        <f t="shared" si="356"/>
        <v>45565</v>
      </c>
      <c r="E765" s="54">
        <f t="shared" si="361"/>
        <v>92</v>
      </c>
      <c r="F765" s="55">
        <v>6.3100000000000003E-2</v>
      </c>
      <c r="G765" s="56">
        <f t="shared" si="362"/>
        <v>365.56410330339344</v>
      </c>
      <c r="H765" s="56">
        <v>0</v>
      </c>
      <c r="I765" s="122">
        <f t="shared" si="358"/>
        <v>13.562820660678588</v>
      </c>
      <c r="J765" s="57">
        <f t="shared" si="357"/>
        <v>5.7982861543630042</v>
      </c>
      <c r="K765" s="5">
        <f t="shared" si="348"/>
        <v>19.361106815041591</v>
      </c>
      <c r="L765" s="57">
        <f t="shared" si="359"/>
        <v>59.55</v>
      </c>
      <c r="M765" s="86">
        <f t="shared" si="349"/>
        <v>78.911106815041592</v>
      </c>
      <c r="N765" s="5">
        <f t="shared" si="363"/>
        <v>371.36238945775642</v>
      </c>
      <c r="O765" s="56">
        <f t="shared" si="364"/>
        <v>292.45128264271483</v>
      </c>
    </row>
    <row r="766" spans="1:15" x14ac:dyDescent="0.2">
      <c r="A766" s="59" t="s">
        <v>61</v>
      </c>
      <c r="B766" s="54" t="str">
        <f t="shared" si="352"/>
        <v>Q4/2024</v>
      </c>
      <c r="C766" s="49">
        <f t="shared" si="360"/>
        <v>45566</v>
      </c>
      <c r="D766" s="49">
        <f t="shared" si="356"/>
        <v>45657</v>
      </c>
      <c r="E766" s="54">
        <f t="shared" si="361"/>
        <v>92</v>
      </c>
      <c r="F766" s="55">
        <v>6.3100000000000003E-2</v>
      </c>
      <c r="G766" s="56">
        <f t="shared" si="362"/>
        <v>292.45128264271483</v>
      </c>
      <c r="H766" s="56">
        <v>0</v>
      </c>
      <c r="I766" s="122">
        <f t="shared" si="358"/>
        <v>13.562820660678588</v>
      </c>
      <c r="J766" s="57">
        <f t="shared" si="357"/>
        <v>4.6386289234904048</v>
      </c>
      <c r="K766" s="5">
        <f t="shared" si="348"/>
        <v>18.201449584168991</v>
      </c>
      <c r="L766" s="57">
        <f t="shared" si="359"/>
        <v>59.55</v>
      </c>
      <c r="M766" s="86">
        <f t="shared" si="349"/>
        <v>77.751449584168995</v>
      </c>
      <c r="N766" s="5">
        <f t="shared" si="363"/>
        <v>297.08991156620522</v>
      </c>
      <c r="O766" s="56">
        <f t="shared" si="364"/>
        <v>219.33846198203622</v>
      </c>
    </row>
    <row r="767" spans="1:15" x14ac:dyDescent="0.2">
      <c r="A767" s="59" t="s">
        <v>62</v>
      </c>
      <c r="B767" s="54" t="str">
        <f t="shared" si="352"/>
        <v>Q1/2025</v>
      </c>
      <c r="C767" s="49">
        <f t="shared" si="360"/>
        <v>45658</v>
      </c>
      <c r="D767" s="49">
        <f t="shared" si="356"/>
        <v>45747</v>
      </c>
      <c r="E767" s="54">
        <f t="shared" si="361"/>
        <v>90</v>
      </c>
      <c r="F767" s="55">
        <v>6.3100000000000003E-2</v>
      </c>
      <c r="G767" s="56">
        <f t="shared" si="362"/>
        <v>219.33846198203622</v>
      </c>
      <c r="H767" s="56">
        <v>0</v>
      </c>
      <c r="I767" s="122">
        <f t="shared" si="358"/>
        <v>13.562820660678588</v>
      </c>
      <c r="J767" s="57">
        <f t="shared" si="357"/>
        <v>3.412666097523243</v>
      </c>
      <c r="K767" s="5">
        <f t="shared" si="348"/>
        <v>16.975486758201832</v>
      </c>
      <c r="L767" s="57">
        <f t="shared" si="359"/>
        <v>59.55</v>
      </c>
      <c r="M767" s="86">
        <f t="shared" si="349"/>
        <v>76.525486758201822</v>
      </c>
      <c r="N767" s="5">
        <f t="shared" si="363"/>
        <v>222.75112807955946</v>
      </c>
      <c r="O767" s="56">
        <f t="shared" si="364"/>
        <v>146.22564132135761</v>
      </c>
    </row>
    <row r="768" spans="1:15" x14ac:dyDescent="0.2">
      <c r="A768" s="59" t="s">
        <v>63</v>
      </c>
      <c r="B768" s="54" t="str">
        <f t="shared" si="352"/>
        <v>Q2/2025</v>
      </c>
      <c r="C768" s="49">
        <f t="shared" si="360"/>
        <v>45748</v>
      </c>
      <c r="D768" s="49">
        <f t="shared" si="356"/>
        <v>45838</v>
      </c>
      <c r="E768" s="54">
        <f t="shared" si="361"/>
        <v>91</v>
      </c>
      <c r="F768" s="55">
        <v>6.3100000000000003E-2</v>
      </c>
      <c r="G768" s="56">
        <f t="shared" si="362"/>
        <v>146.22564132135761</v>
      </c>
      <c r="H768" s="56">
        <v>0</v>
      </c>
      <c r="I768" s="122">
        <f t="shared" si="358"/>
        <v>13.562820660678588</v>
      </c>
      <c r="J768" s="57">
        <f t="shared" si="357"/>
        <v>2.3003897398119659</v>
      </c>
      <c r="K768" s="5">
        <f t="shared" si="348"/>
        <v>15.863210400490553</v>
      </c>
      <c r="L768" s="57">
        <f t="shared" si="359"/>
        <v>59.55</v>
      </c>
      <c r="M768" s="86">
        <f t="shared" si="349"/>
        <v>75.413210400490556</v>
      </c>
      <c r="N768" s="5">
        <f t="shared" si="363"/>
        <v>148.52603106116959</v>
      </c>
      <c r="O768" s="56">
        <f t="shared" si="364"/>
        <v>73.112820660679034</v>
      </c>
    </row>
    <row r="769" spans="1:15" x14ac:dyDescent="0.2">
      <c r="A769" s="59" t="s">
        <v>64</v>
      </c>
      <c r="B769" s="54" t="str">
        <f t="shared" si="352"/>
        <v>Q3/2025</v>
      </c>
      <c r="C769" s="49">
        <f t="shared" si="360"/>
        <v>45839</v>
      </c>
      <c r="D769" s="49">
        <f t="shared" si="356"/>
        <v>45930</v>
      </c>
      <c r="E769" s="54">
        <f t="shared" si="361"/>
        <v>92</v>
      </c>
      <c r="F769" s="55">
        <v>6.3100000000000003E-2</v>
      </c>
      <c r="G769" s="56">
        <f t="shared" si="362"/>
        <v>73.112820660679034</v>
      </c>
      <c r="H769" s="56">
        <v>0</v>
      </c>
      <c r="I769" s="122">
        <f t="shared" si="358"/>
        <v>13.562820660678588</v>
      </c>
      <c r="J769" s="57">
        <f t="shared" si="357"/>
        <v>1.1628343739708875</v>
      </c>
      <c r="K769" s="5">
        <f t="shared" si="348"/>
        <v>14.725655034649476</v>
      </c>
      <c r="L769" s="57">
        <f t="shared" si="359"/>
        <v>59.55</v>
      </c>
      <c r="M769" s="86">
        <f t="shared" si="349"/>
        <v>74.275655034649475</v>
      </c>
      <c r="N769" s="5">
        <f t="shared" si="363"/>
        <v>74.275655034649915</v>
      </c>
      <c r="O769" s="56">
        <f t="shared" si="364"/>
        <v>4.4941828036826337E-13</v>
      </c>
    </row>
    <row r="770" spans="1:15" ht="22.5" customHeight="1" thickBot="1" x14ac:dyDescent="0.25">
      <c r="A770" s="98"/>
      <c r="B770" s="99"/>
      <c r="C770" s="100"/>
      <c r="D770" s="100"/>
      <c r="E770" s="99"/>
      <c r="F770" s="99"/>
      <c r="G770" s="88">
        <f>SUM(G731:G755)</f>
        <v>32286.335806325827</v>
      </c>
      <c r="H770" s="88">
        <f>SUM(H731:H768)</f>
        <v>271.25641321357176</v>
      </c>
      <c r="I770" s="89">
        <f t="shared" ref="I770:O770" si="365">SUM(I731:I769)</f>
        <v>271.25641321357182</v>
      </c>
      <c r="J770" s="89">
        <f t="shared" si="365"/>
        <v>167.07821087733771</v>
      </c>
      <c r="K770" s="89">
        <f t="shared" si="365"/>
        <v>438.33462409090947</v>
      </c>
      <c r="L770" s="89">
        <f t="shared" si="365"/>
        <v>1190.9999999999995</v>
      </c>
      <c r="M770" s="89">
        <f t="shared" si="365"/>
        <v>1629.3346240909093</v>
      </c>
      <c r="N770" s="89">
        <f t="shared" si="365"/>
        <v>40401.516599787989</v>
      </c>
      <c r="O770" s="89">
        <f t="shared" si="365"/>
        <v>38772.18197569708</v>
      </c>
    </row>
    <row r="771" spans="1:15" ht="13.5" thickTop="1" x14ac:dyDescent="0.2"/>
    <row r="772" spans="1:15" ht="36.75" x14ac:dyDescent="0.2">
      <c r="A772" s="58" t="s">
        <v>44</v>
      </c>
      <c r="B772" s="58" t="s">
        <v>3</v>
      </c>
      <c r="C772" s="58" t="s">
        <v>4</v>
      </c>
      <c r="D772" s="58" t="s">
        <v>5</v>
      </c>
      <c r="E772" s="58" t="s">
        <v>6</v>
      </c>
      <c r="F772" s="58" t="s">
        <v>7</v>
      </c>
      <c r="G772" s="58" t="s">
        <v>71</v>
      </c>
      <c r="H772" s="58" t="s">
        <v>72</v>
      </c>
      <c r="I772" s="73" t="s">
        <v>73</v>
      </c>
      <c r="J772" s="74" t="s">
        <v>74</v>
      </c>
      <c r="K772" s="74" t="s">
        <v>75</v>
      </c>
      <c r="L772" s="74" t="s">
        <v>76</v>
      </c>
      <c r="M772" s="75" t="s">
        <v>66</v>
      </c>
      <c r="N772" s="58" t="s">
        <v>77</v>
      </c>
      <c r="O772" s="58" t="s">
        <v>78</v>
      </c>
    </row>
    <row r="773" spans="1:15" x14ac:dyDescent="0.2">
      <c r="A773" s="123" t="s">
        <v>37</v>
      </c>
      <c r="B773" s="325" t="s">
        <v>61</v>
      </c>
      <c r="C773" s="49">
        <f>VLOOKUP(B773,A$1:F$33,2,FALSE)</f>
        <v>42444</v>
      </c>
      <c r="D773" s="49">
        <f>DATE(YEAR(C773),IF(MONTH(C773)&lt;=3,3,IF(MONTH(C773)&lt;=6,6,IF(MONTH(C773)&lt;=9,9,12))),IF(OR(MONTH(C773)&lt;=3,MONTH(C773)&gt;=10),31,30))</f>
        <v>42460</v>
      </c>
      <c r="E773" s="54">
        <f>D773-C773+1</f>
        <v>17</v>
      </c>
      <c r="F773" s="55">
        <v>3.2500000000000001E-2</v>
      </c>
      <c r="G773" s="56">
        <f>VLOOKUP(B773,$A$1:$F$33,5,FALSE)</f>
        <v>1297</v>
      </c>
      <c r="H773" s="56">
        <f t="shared" ref="H773:H792" si="366">G773*F773*(E773/(DATE(YEAR(D773),12,31)-DATE(YEAR(D773),1,1)+1))</f>
        <v>1.9579030054644813</v>
      </c>
      <c r="I773" s="122">
        <v>0</v>
      </c>
      <c r="J773" s="57">
        <v>0</v>
      </c>
      <c r="K773" s="5">
        <f t="shared" ref="K773:K811" si="367">+SUM(I773:J773)</f>
        <v>0</v>
      </c>
      <c r="L773" s="57">
        <v>0</v>
      </c>
      <c r="M773" s="86">
        <f t="shared" ref="M773:M811" si="368">+SUM(K773:L773)</f>
        <v>0</v>
      </c>
      <c r="N773" s="5">
        <f t="shared" ref="N773:N796" si="369">+G773+H773+J773</f>
        <v>1298.9579030054645</v>
      </c>
      <c r="O773" s="56">
        <f t="shared" ref="O773:O796" si="370">G773+H773-L773-I773</f>
        <v>1298.9579030054645</v>
      </c>
    </row>
    <row r="774" spans="1:15" x14ac:dyDescent="0.2">
      <c r="A774" s="59" t="s">
        <v>22</v>
      </c>
      <c r="B774" s="54" t="str">
        <f t="shared" ref="B774:B811" si="371">+IF(MONTH(C774)&lt;4,"Q1",IF(MONTH(C774)&lt;7,"Q2",IF(MONTH(C774)&lt;10,"Q3","Q4")))&amp;"/"&amp;YEAR(C774)</f>
        <v>Q2/2016</v>
      </c>
      <c r="C774" s="49">
        <f>D773+1</f>
        <v>42461</v>
      </c>
      <c r="D774" s="49">
        <f>EOMONTH(D773,3)</f>
        <v>42551</v>
      </c>
      <c r="E774" s="54">
        <f t="shared" ref="E774:E796" si="372">D774-C774+1</f>
        <v>91</v>
      </c>
      <c r="F774" s="55">
        <v>3.4599999999999999E-2</v>
      </c>
      <c r="G774" s="56">
        <f t="shared" ref="G774:G794" si="373">O773</f>
        <v>1298.9579030054645</v>
      </c>
      <c r="H774" s="56">
        <f t="shared" si="366"/>
        <v>11.174587031155752</v>
      </c>
      <c r="I774" s="122">
        <v>0</v>
      </c>
      <c r="J774" s="57">
        <v>0</v>
      </c>
      <c r="K774" s="5">
        <f t="shared" si="367"/>
        <v>0</v>
      </c>
      <c r="L774" s="57">
        <v>0</v>
      </c>
      <c r="M774" s="86">
        <f t="shared" si="368"/>
        <v>0</v>
      </c>
      <c r="N774" s="5">
        <f t="shared" si="369"/>
        <v>1310.1324900366203</v>
      </c>
      <c r="O774" s="56">
        <f t="shared" si="370"/>
        <v>1310.1324900366203</v>
      </c>
    </row>
    <row r="775" spans="1:15" x14ac:dyDescent="0.2">
      <c r="A775" s="59" t="s">
        <v>22</v>
      </c>
      <c r="B775" s="54" t="str">
        <f t="shared" si="371"/>
        <v>Q3/2016</v>
      </c>
      <c r="C775" s="49">
        <f t="shared" ref="C775:C794" si="374">D774+1</f>
        <v>42552</v>
      </c>
      <c r="D775" s="49">
        <f t="shared" ref="D775:D811" si="375">EOMONTH(D774,3)</f>
        <v>42643</v>
      </c>
      <c r="E775" s="54">
        <f t="shared" si="372"/>
        <v>92</v>
      </c>
      <c r="F775" s="55">
        <v>3.5000000000000003E-2</v>
      </c>
      <c r="G775" s="56">
        <f t="shared" si="373"/>
        <v>1310.1324900366203</v>
      </c>
      <c r="H775" s="56">
        <f t="shared" si="366"/>
        <v>11.526302234748409</v>
      </c>
      <c r="I775" s="122">
        <v>0</v>
      </c>
      <c r="J775" s="57">
        <v>0</v>
      </c>
      <c r="K775" s="5">
        <f t="shared" si="367"/>
        <v>0</v>
      </c>
      <c r="L775" s="57">
        <v>0</v>
      </c>
      <c r="M775" s="86">
        <f t="shared" si="368"/>
        <v>0</v>
      </c>
      <c r="N775" s="5">
        <f t="shared" si="369"/>
        <v>1321.6587922713686</v>
      </c>
      <c r="O775" s="56">
        <f t="shared" si="370"/>
        <v>1321.6587922713686</v>
      </c>
    </row>
    <row r="776" spans="1:15" x14ac:dyDescent="0.2">
      <c r="A776" s="59" t="s">
        <v>22</v>
      </c>
      <c r="B776" s="54" t="str">
        <f t="shared" si="371"/>
        <v>Q4/2016</v>
      </c>
      <c r="C776" s="49">
        <f t="shared" si="374"/>
        <v>42644</v>
      </c>
      <c r="D776" s="49">
        <f t="shared" si="375"/>
        <v>42735</v>
      </c>
      <c r="E776" s="54">
        <f t="shared" si="372"/>
        <v>92</v>
      </c>
      <c r="F776" s="55">
        <v>3.5000000000000003E-2</v>
      </c>
      <c r="G776" s="56">
        <f t="shared" si="373"/>
        <v>1321.6587922713686</v>
      </c>
      <c r="H776" s="56">
        <f t="shared" si="366"/>
        <v>11.627708500310948</v>
      </c>
      <c r="I776" s="122">
        <v>0</v>
      </c>
      <c r="J776" s="57">
        <v>0</v>
      </c>
      <c r="K776" s="5">
        <f t="shared" si="367"/>
        <v>0</v>
      </c>
      <c r="L776" s="57">
        <v>0</v>
      </c>
      <c r="M776" s="86">
        <f t="shared" si="368"/>
        <v>0</v>
      </c>
      <c r="N776" s="5">
        <f t="shared" si="369"/>
        <v>1333.2865007716796</v>
      </c>
      <c r="O776" s="56">
        <f t="shared" si="370"/>
        <v>1333.2865007716796</v>
      </c>
    </row>
    <row r="777" spans="1:15" x14ac:dyDescent="0.2">
      <c r="A777" s="59" t="s">
        <v>22</v>
      </c>
      <c r="B777" s="54" t="str">
        <f t="shared" si="371"/>
        <v>Q1/2017</v>
      </c>
      <c r="C777" s="49">
        <f t="shared" si="374"/>
        <v>42736</v>
      </c>
      <c r="D777" s="49">
        <f t="shared" si="375"/>
        <v>42825</v>
      </c>
      <c r="E777" s="54">
        <f t="shared" si="372"/>
        <v>90</v>
      </c>
      <c r="F777" s="55">
        <v>3.5000000000000003E-2</v>
      </c>
      <c r="G777" s="56">
        <f t="shared" si="373"/>
        <v>1333.2865007716796</v>
      </c>
      <c r="H777" s="56">
        <f t="shared" si="366"/>
        <v>11.506445143646003</v>
      </c>
      <c r="I777" s="77">
        <v>0</v>
      </c>
      <c r="J777" s="57">
        <v>0</v>
      </c>
      <c r="K777" s="5">
        <f t="shared" si="367"/>
        <v>0</v>
      </c>
      <c r="L777" s="57">
        <v>0</v>
      </c>
      <c r="M777" s="86">
        <f t="shared" si="368"/>
        <v>0</v>
      </c>
      <c r="N777" s="5">
        <f t="shared" si="369"/>
        <v>1344.7929459153256</v>
      </c>
      <c r="O777" s="56">
        <f t="shared" si="370"/>
        <v>1344.7929459153256</v>
      </c>
    </row>
    <row r="778" spans="1:15" x14ac:dyDescent="0.2">
      <c r="A778" s="59" t="s">
        <v>22</v>
      </c>
      <c r="B778" s="54" t="str">
        <f t="shared" si="371"/>
        <v>Q2/2017</v>
      </c>
      <c r="C778" s="49">
        <f t="shared" si="374"/>
        <v>42826</v>
      </c>
      <c r="D778" s="49">
        <f t="shared" si="375"/>
        <v>42916</v>
      </c>
      <c r="E778" s="54">
        <f t="shared" si="372"/>
        <v>91</v>
      </c>
      <c r="F778" s="55">
        <v>3.7100000000000001E-2</v>
      </c>
      <c r="G778" s="56">
        <f t="shared" si="373"/>
        <v>1344.7929459153256</v>
      </c>
      <c r="H778" s="56">
        <f t="shared" si="366"/>
        <v>12.438782095081455</v>
      </c>
      <c r="I778" s="77">
        <v>0</v>
      </c>
      <c r="J778" s="57">
        <v>0</v>
      </c>
      <c r="K778" s="5">
        <f t="shared" si="367"/>
        <v>0</v>
      </c>
      <c r="L778" s="57">
        <v>0</v>
      </c>
      <c r="M778" s="86">
        <f t="shared" si="368"/>
        <v>0</v>
      </c>
      <c r="N778" s="5">
        <f t="shared" si="369"/>
        <v>1357.2317280104071</v>
      </c>
      <c r="O778" s="56">
        <f t="shared" si="370"/>
        <v>1357.2317280104071</v>
      </c>
    </row>
    <row r="779" spans="1:15" x14ac:dyDescent="0.2">
      <c r="A779" s="59" t="s">
        <v>22</v>
      </c>
      <c r="B779" s="54" t="str">
        <f t="shared" si="371"/>
        <v>Q3/2017</v>
      </c>
      <c r="C779" s="49">
        <f t="shared" si="374"/>
        <v>42917</v>
      </c>
      <c r="D779" s="49">
        <f t="shared" si="375"/>
        <v>43008</v>
      </c>
      <c r="E779" s="54">
        <f t="shared" si="372"/>
        <v>92</v>
      </c>
      <c r="F779" s="55">
        <v>3.9600000000000003E-2</v>
      </c>
      <c r="G779" s="56">
        <f t="shared" si="373"/>
        <v>1357.2317280104071</v>
      </c>
      <c r="H779" s="56">
        <f t="shared" si="366"/>
        <v>13.547031867089085</v>
      </c>
      <c r="I779" s="122">
        <v>0</v>
      </c>
      <c r="J779" s="57">
        <v>0</v>
      </c>
      <c r="K779" s="5">
        <f t="shared" si="367"/>
        <v>0</v>
      </c>
      <c r="L779" s="57">
        <v>0</v>
      </c>
      <c r="M779" s="86">
        <f t="shared" si="368"/>
        <v>0</v>
      </c>
      <c r="N779" s="5">
        <f t="shared" si="369"/>
        <v>1370.7787598774962</v>
      </c>
      <c r="O779" s="56">
        <f t="shared" si="370"/>
        <v>1370.7787598774962</v>
      </c>
    </row>
    <row r="780" spans="1:15" x14ac:dyDescent="0.2">
      <c r="A780" s="59" t="s">
        <v>22</v>
      </c>
      <c r="B780" s="54" t="str">
        <f t="shared" si="371"/>
        <v>Q4/2017</v>
      </c>
      <c r="C780" s="49">
        <f t="shared" si="374"/>
        <v>43009</v>
      </c>
      <c r="D780" s="49">
        <f t="shared" si="375"/>
        <v>43100</v>
      </c>
      <c r="E780" s="54">
        <f t="shared" si="372"/>
        <v>92</v>
      </c>
      <c r="F780" s="55">
        <v>4.2099999999999999E-2</v>
      </c>
      <c r="G780" s="56">
        <f t="shared" si="373"/>
        <v>1370.7787598774962</v>
      </c>
      <c r="H780" s="56">
        <f t="shared" si="366"/>
        <v>14.546028199335668</v>
      </c>
      <c r="I780" s="122">
        <v>0</v>
      </c>
      <c r="J780" s="57">
        <v>0</v>
      </c>
      <c r="K780" s="5">
        <f t="shared" si="367"/>
        <v>0</v>
      </c>
      <c r="L780" s="57">
        <v>0</v>
      </c>
      <c r="M780" s="86">
        <f t="shared" si="368"/>
        <v>0</v>
      </c>
      <c r="N780" s="5">
        <f t="shared" si="369"/>
        <v>1385.324788076832</v>
      </c>
      <c r="O780" s="56">
        <f t="shared" si="370"/>
        <v>1385.324788076832</v>
      </c>
    </row>
    <row r="781" spans="1:15" x14ac:dyDescent="0.2">
      <c r="A781" s="59" t="s">
        <v>22</v>
      </c>
      <c r="B781" s="54" t="str">
        <f t="shared" si="371"/>
        <v>Q1/2018</v>
      </c>
      <c r="C781" s="49">
        <f t="shared" si="374"/>
        <v>43101</v>
      </c>
      <c r="D781" s="49">
        <f t="shared" si="375"/>
        <v>43190</v>
      </c>
      <c r="E781" s="54">
        <f t="shared" si="372"/>
        <v>90</v>
      </c>
      <c r="F781" s="55">
        <v>4.2500000000000003E-2</v>
      </c>
      <c r="G781" s="56">
        <f t="shared" si="373"/>
        <v>1385.324788076832</v>
      </c>
      <c r="H781" s="56">
        <f t="shared" si="366"/>
        <v>14.517444696969541</v>
      </c>
      <c r="I781" s="122">
        <v>0</v>
      </c>
      <c r="J781" s="57">
        <v>0</v>
      </c>
      <c r="K781" s="5">
        <f t="shared" si="367"/>
        <v>0</v>
      </c>
      <c r="L781" s="57">
        <v>0</v>
      </c>
      <c r="M781" s="86">
        <f t="shared" si="368"/>
        <v>0</v>
      </c>
      <c r="N781" s="5">
        <f t="shared" si="369"/>
        <v>1399.8422327738015</v>
      </c>
      <c r="O781" s="56">
        <f t="shared" si="370"/>
        <v>1399.8422327738015</v>
      </c>
    </row>
    <row r="782" spans="1:15" x14ac:dyDescent="0.2">
      <c r="A782" s="59" t="s">
        <v>22</v>
      </c>
      <c r="B782" s="54" t="str">
        <f t="shared" si="371"/>
        <v>Q2/2018</v>
      </c>
      <c r="C782" s="49">
        <f t="shared" si="374"/>
        <v>43191</v>
      </c>
      <c r="D782" s="49">
        <f t="shared" si="375"/>
        <v>43281</v>
      </c>
      <c r="E782" s="54">
        <f t="shared" si="372"/>
        <v>91</v>
      </c>
      <c r="F782" s="55">
        <v>4.4699999999999997E-2</v>
      </c>
      <c r="G782" s="56">
        <f t="shared" si="373"/>
        <v>1399.8422327738015</v>
      </c>
      <c r="H782" s="56">
        <f t="shared" si="366"/>
        <v>15.600378767819155</v>
      </c>
      <c r="I782" s="77">
        <v>0</v>
      </c>
      <c r="J782" s="57">
        <v>0</v>
      </c>
      <c r="K782" s="5">
        <f t="shared" si="367"/>
        <v>0</v>
      </c>
      <c r="L782" s="57">
        <v>0</v>
      </c>
      <c r="M782" s="86">
        <f t="shared" si="368"/>
        <v>0</v>
      </c>
      <c r="N782" s="5">
        <f t="shared" si="369"/>
        <v>1415.4426115416206</v>
      </c>
      <c r="O782" s="56">
        <f t="shared" si="370"/>
        <v>1415.4426115416206</v>
      </c>
    </row>
    <row r="783" spans="1:15" x14ac:dyDescent="0.2">
      <c r="A783" s="59" t="s">
        <v>22</v>
      </c>
      <c r="B783" s="54" t="str">
        <f t="shared" si="371"/>
        <v>Q3/2018</v>
      </c>
      <c r="C783" s="49">
        <f t="shared" si="374"/>
        <v>43282</v>
      </c>
      <c r="D783" s="49">
        <f t="shared" si="375"/>
        <v>43373</v>
      </c>
      <c r="E783" s="54">
        <f t="shared" si="372"/>
        <v>92</v>
      </c>
      <c r="F783" s="55">
        <v>4.6899999999999997E-2</v>
      </c>
      <c r="G783" s="56">
        <f t="shared" si="373"/>
        <v>1415.4426115416206</v>
      </c>
      <c r="H783" s="56">
        <f t="shared" si="366"/>
        <v>16.732470630903517</v>
      </c>
      <c r="I783" s="77">
        <v>0</v>
      </c>
      <c r="J783" s="57">
        <v>0</v>
      </c>
      <c r="K783" s="5">
        <f t="shared" si="367"/>
        <v>0</v>
      </c>
      <c r="L783" s="57">
        <v>0</v>
      </c>
      <c r="M783" s="86">
        <f t="shared" si="368"/>
        <v>0</v>
      </c>
      <c r="N783" s="5">
        <f t="shared" si="369"/>
        <v>1432.1750821725241</v>
      </c>
      <c r="O783" s="56">
        <f t="shared" si="370"/>
        <v>1432.1750821725241</v>
      </c>
    </row>
    <row r="784" spans="1:15" x14ac:dyDescent="0.2">
      <c r="A784" s="59" t="s">
        <v>22</v>
      </c>
      <c r="B784" s="54" t="str">
        <f t="shared" si="371"/>
        <v>Q4/2018</v>
      </c>
      <c r="C784" s="49">
        <f t="shared" si="374"/>
        <v>43374</v>
      </c>
      <c r="D784" s="49">
        <f t="shared" si="375"/>
        <v>43465</v>
      </c>
      <c r="E784" s="54">
        <f t="shared" si="372"/>
        <v>92</v>
      </c>
      <c r="F784" s="55">
        <v>4.9599999999999998E-2</v>
      </c>
      <c r="G784" s="56">
        <f t="shared" si="373"/>
        <v>1432.1750821725241</v>
      </c>
      <c r="H784" s="56">
        <f t="shared" si="366"/>
        <v>17.904935164300444</v>
      </c>
      <c r="I784" s="122">
        <v>0</v>
      </c>
      <c r="J784" s="57">
        <v>0</v>
      </c>
      <c r="K784" s="5">
        <f t="shared" si="367"/>
        <v>0</v>
      </c>
      <c r="L784" s="57">
        <v>0</v>
      </c>
      <c r="M784" s="86">
        <f t="shared" si="368"/>
        <v>0</v>
      </c>
      <c r="N784" s="5">
        <f t="shared" si="369"/>
        <v>1450.0800173368245</v>
      </c>
      <c r="O784" s="56">
        <f t="shared" si="370"/>
        <v>1450.0800173368245</v>
      </c>
    </row>
    <row r="785" spans="1:15" x14ac:dyDescent="0.2">
      <c r="A785" s="59" t="s">
        <v>22</v>
      </c>
      <c r="B785" s="54" t="str">
        <f t="shared" si="371"/>
        <v>Q1/2019</v>
      </c>
      <c r="C785" s="49">
        <f t="shared" si="374"/>
        <v>43466</v>
      </c>
      <c r="D785" s="49">
        <f t="shared" si="375"/>
        <v>43555</v>
      </c>
      <c r="E785" s="54">
        <f t="shared" si="372"/>
        <v>90</v>
      </c>
      <c r="F785" s="55">
        <v>5.1799999999999999E-2</v>
      </c>
      <c r="G785" s="56">
        <f t="shared" si="373"/>
        <v>1450.0800173368245</v>
      </c>
      <c r="H785" s="56">
        <f t="shared" si="366"/>
        <v>18.521296002258289</v>
      </c>
      <c r="I785" s="122">
        <v>0</v>
      </c>
      <c r="J785" s="57">
        <v>0</v>
      </c>
      <c r="K785" s="5">
        <f t="shared" si="367"/>
        <v>0</v>
      </c>
      <c r="L785" s="57">
        <v>0</v>
      </c>
      <c r="M785" s="86">
        <f t="shared" si="368"/>
        <v>0</v>
      </c>
      <c r="N785" s="5">
        <f t="shared" si="369"/>
        <v>1468.6013133390829</v>
      </c>
      <c r="O785" s="56">
        <f t="shared" si="370"/>
        <v>1468.6013133390829</v>
      </c>
    </row>
    <row r="786" spans="1:15" x14ac:dyDescent="0.2">
      <c r="A786" s="59" t="s">
        <v>22</v>
      </c>
      <c r="B786" s="54" t="str">
        <f t="shared" si="371"/>
        <v>Q2/2019</v>
      </c>
      <c r="C786" s="49">
        <f t="shared" si="374"/>
        <v>43556</v>
      </c>
      <c r="D786" s="49">
        <f t="shared" si="375"/>
        <v>43646</v>
      </c>
      <c r="E786" s="54">
        <f t="shared" si="372"/>
        <v>91</v>
      </c>
      <c r="F786" s="55">
        <v>5.45E-2</v>
      </c>
      <c r="G786" s="56">
        <f t="shared" si="373"/>
        <v>1468.6013133390829</v>
      </c>
      <c r="H786" s="56">
        <f t="shared" si="366"/>
        <v>19.954871817822418</v>
      </c>
      <c r="I786" s="122">
        <v>0</v>
      </c>
      <c r="J786" s="57">
        <v>0</v>
      </c>
      <c r="K786" s="5">
        <f t="shared" si="367"/>
        <v>0</v>
      </c>
      <c r="L786" s="57">
        <v>0</v>
      </c>
      <c r="M786" s="86">
        <f t="shared" si="368"/>
        <v>0</v>
      </c>
      <c r="N786" s="5">
        <f t="shared" si="369"/>
        <v>1488.5561851569053</v>
      </c>
      <c r="O786" s="56">
        <f t="shared" si="370"/>
        <v>1488.5561851569053</v>
      </c>
    </row>
    <row r="787" spans="1:15" x14ac:dyDescent="0.2">
      <c r="A787" s="59" t="s">
        <v>22</v>
      </c>
      <c r="B787" s="54" t="str">
        <f t="shared" si="371"/>
        <v>Q3/2019</v>
      </c>
      <c r="C787" s="49">
        <f t="shared" si="374"/>
        <v>43647</v>
      </c>
      <c r="D787" s="49">
        <f t="shared" si="375"/>
        <v>43738</v>
      </c>
      <c r="E787" s="54">
        <f t="shared" si="372"/>
        <v>92</v>
      </c>
      <c r="F787" s="55">
        <v>5.5E-2</v>
      </c>
      <c r="G787" s="56">
        <f t="shared" si="373"/>
        <v>1488.5561851569053</v>
      </c>
      <c r="H787" s="56">
        <f t="shared" si="366"/>
        <v>20.635874786010799</v>
      </c>
      <c r="I787" s="77">
        <v>0</v>
      </c>
      <c r="J787" s="57">
        <v>0</v>
      </c>
      <c r="K787" s="5">
        <f t="shared" si="367"/>
        <v>0</v>
      </c>
      <c r="L787" s="57">
        <v>0</v>
      </c>
      <c r="M787" s="86">
        <f t="shared" si="368"/>
        <v>0</v>
      </c>
      <c r="N787" s="5">
        <f t="shared" si="369"/>
        <v>1509.1920599429161</v>
      </c>
      <c r="O787" s="56">
        <f t="shared" si="370"/>
        <v>1509.1920599429161</v>
      </c>
    </row>
    <row r="788" spans="1:15" x14ac:dyDescent="0.2">
      <c r="A788" s="59" t="s">
        <v>22</v>
      </c>
      <c r="B788" s="54" t="str">
        <f t="shared" si="371"/>
        <v>Q4/2019</v>
      </c>
      <c r="C788" s="49">
        <f t="shared" si="374"/>
        <v>43739</v>
      </c>
      <c r="D788" s="49">
        <f t="shared" si="375"/>
        <v>43830</v>
      </c>
      <c r="E788" s="54">
        <f t="shared" si="372"/>
        <v>92</v>
      </c>
      <c r="F788" s="55">
        <v>5.4199999999999998E-2</v>
      </c>
      <c r="G788" s="56">
        <f t="shared" si="373"/>
        <v>1509.1920599429161</v>
      </c>
      <c r="H788" s="56">
        <f t="shared" si="366"/>
        <v>20.61763092520372</v>
      </c>
      <c r="I788" s="77">
        <v>0</v>
      </c>
      <c r="J788" s="57">
        <v>0</v>
      </c>
      <c r="K788" s="5">
        <f t="shared" si="367"/>
        <v>0</v>
      </c>
      <c r="L788" s="57">
        <v>0</v>
      </c>
      <c r="M788" s="86">
        <f t="shared" si="368"/>
        <v>0</v>
      </c>
      <c r="N788" s="5">
        <f t="shared" si="369"/>
        <v>1529.8096908681198</v>
      </c>
      <c r="O788" s="56">
        <f t="shared" si="370"/>
        <v>1529.8096908681198</v>
      </c>
    </row>
    <row r="789" spans="1:15" x14ac:dyDescent="0.2">
      <c r="A789" s="59" t="s">
        <v>22</v>
      </c>
      <c r="B789" s="54" t="str">
        <f t="shared" si="371"/>
        <v>Q1/2020</v>
      </c>
      <c r="C789" s="49">
        <f t="shared" si="374"/>
        <v>43831</v>
      </c>
      <c r="D789" s="49">
        <f t="shared" si="375"/>
        <v>43921</v>
      </c>
      <c r="E789" s="54">
        <f t="shared" si="372"/>
        <v>91</v>
      </c>
      <c r="F789" s="55">
        <v>4.9599999999999998E-2</v>
      </c>
      <c r="G789" s="56">
        <f t="shared" si="373"/>
        <v>1529.8096908681198</v>
      </c>
      <c r="H789" s="56">
        <f t="shared" si="366"/>
        <v>18.865980930880724</v>
      </c>
      <c r="I789" s="122">
        <v>0</v>
      </c>
      <c r="J789" s="57">
        <v>0</v>
      </c>
      <c r="K789" s="5">
        <f t="shared" si="367"/>
        <v>0</v>
      </c>
      <c r="L789" s="57">
        <v>0</v>
      </c>
      <c r="M789" s="86">
        <f t="shared" si="368"/>
        <v>0</v>
      </c>
      <c r="N789" s="5">
        <f t="shared" si="369"/>
        <v>1548.6756717990006</v>
      </c>
      <c r="O789" s="56">
        <f t="shared" si="370"/>
        <v>1548.6756717990006</v>
      </c>
    </row>
    <row r="790" spans="1:15" x14ac:dyDescent="0.2">
      <c r="A790" s="59" t="s">
        <v>22</v>
      </c>
      <c r="B790" s="54" t="str">
        <f t="shared" si="371"/>
        <v>Q2/2020</v>
      </c>
      <c r="C790" s="49">
        <f t="shared" si="374"/>
        <v>43922</v>
      </c>
      <c r="D790" s="49">
        <f t="shared" si="375"/>
        <v>44012</v>
      </c>
      <c r="E790" s="54">
        <f t="shared" si="372"/>
        <v>91</v>
      </c>
      <c r="F790" s="55">
        <v>4.7500000000000001E-2</v>
      </c>
      <c r="G790" s="56">
        <f t="shared" si="373"/>
        <v>1548.6756717990006</v>
      </c>
      <c r="H790" s="56">
        <f t="shared" si="366"/>
        <v>18.290028938117977</v>
      </c>
      <c r="I790" s="122">
        <v>0</v>
      </c>
      <c r="J790" s="57">
        <v>0</v>
      </c>
      <c r="K790" s="5">
        <f t="shared" si="367"/>
        <v>0</v>
      </c>
      <c r="L790" s="57">
        <v>0</v>
      </c>
      <c r="M790" s="86">
        <f t="shared" si="368"/>
        <v>0</v>
      </c>
      <c r="N790" s="5">
        <f t="shared" si="369"/>
        <v>1566.9657007371186</v>
      </c>
      <c r="O790" s="56">
        <f t="shared" si="370"/>
        <v>1566.9657007371186</v>
      </c>
    </row>
    <row r="791" spans="1:15" x14ac:dyDescent="0.2">
      <c r="A791" s="59" t="s">
        <v>22</v>
      </c>
      <c r="B791" s="54" t="str">
        <f t="shared" si="371"/>
        <v>Q3/2020</v>
      </c>
      <c r="C791" s="49">
        <f t="shared" si="374"/>
        <v>44013</v>
      </c>
      <c r="D791" s="49">
        <f t="shared" si="375"/>
        <v>44104</v>
      </c>
      <c r="E791" s="54">
        <f t="shared" si="372"/>
        <v>92</v>
      </c>
      <c r="F791" s="55">
        <v>3.4299999999999997E-2</v>
      </c>
      <c r="G791" s="56">
        <f t="shared" si="373"/>
        <v>1566.9657007371186</v>
      </c>
      <c r="H791" s="56">
        <f t="shared" si="366"/>
        <v>13.510155642748774</v>
      </c>
      <c r="I791" s="77">
        <v>0</v>
      </c>
      <c r="J791" s="57">
        <v>0</v>
      </c>
      <c r="K791" s="5">
        <f t="shared" si="367"/>
        <v>0</v>
      </c>
      <c r="L791" s="57">
        <v>0</v>
      </c>
      <c r="M791" s="86">
        <f t="shared" si="368"/>
        <v>0</v>
      </c>
      <c r="N791" s="5">
        <f t="shared" si="369"/>
        <v>1580.4758563798673</v>
      </c>
      <c r="O791" s="56">
        <f t="shared" si="370"/>
        <v>1580.4758563798673</v>
      </c>
    </row>
    <row r="792" spans="1:15" x14ac:dyDescent="0.2">
      <c r="A792" s="59" t="s">
        <v>45</v>
      </c>
      <c r="B792" s="54" t="str">
        <f t="shared" si="371"/>
        <v>Q4/2020</v>
      </c>
      <c r="C792" s="49">
        <f t="shared" si="374"/>
        <v>44105</v>
      </c>
      <c r="D792" s="49">
        <f t="shared" si="375"/>
        <v>44196</v>
      </c>
      <c r="E792" s="54">
        <f t="shared" si="372"/>
        <v>92</v>
      </c>
      <c r="F792" s="55">
        <v>3.2500000000000001E-2</v>
      </c>
      <c r="G792" s="56">
        <f t="shared" si="373"/>
        <v>1580.4758563798673</v>
      </c>
      <c r="H792" s="56">
        <f t="shared" si="366"/>
        <v>12.911537733813672</v>
      </c>
      <c r="I792" s="122">
        <f>(SUM($H$773:$H$792)/20)</f>
        <v>14.819369705684036</v>
      </c>
      <c r="J792" s="57">
        <f t="shared" ref="J792:J811" si="376">G792*F792*(E792/(DATE(YEAR(D792),12,31)-DATE(YEAR(D792),1,1)+1))</f>
        <v>12.911537733813672</v>
      </c>
      <c r="K792" s="5">
        <f t="shared" si="367"/>
        <v>27.730907439497706</v>
      </c>
      <c r="L792" s="57">
        <f>($G$773/20)</f>
        <v>64.849999999999994</v>
      </c>
      <c r="M792" s="86">
        <f t="shared" si="368"/>
        <v>92.580907439497707</v>
      </c>
      <c r="N792" s="5">
        <f t="shared" si="369"/>
        <v>1606.2989318474947</v>
      </c>
      <c r="O792" s="56">
        <f t="shared" si="370"/>
        <v>1513.7180244079971</v>
      </c>
    </row>
    <row r="793" spans="1:15" x14ac:dyDescent="0.2">
      <c r="A793" s="59" t="s">
        <v>46</v>
      </c>
      <c r="B793" s="54" t="str">
        <f t="shared" si="371"/>
        <v>Q1/2021</v>
      </c>
      <c r="C793" s="49">
        <f t="shared" si="374"/>
        <v>44197</v>
      </c>
      <c r="D793" s="49">
        <f t="shared" si="375"/>
        <v>44286</v>
      </c>
      <c r="E793" s="54">
        <f t="shared" si="372"/>
        <v>90</v>
      </c>
      <c r="F793" s="55">
        <v>3.2500000000000001E-2</v>
      </c>
      <c r="G793" s="56">
        <f t="shared" si="373"/>
        <v>1513.7180244079971</v>
      </c>
      <c r="H793" s="56">
        <v>0</v>
      </c>
      <c r="I793" s="122">
        <f t="shared" ref="I793:I811" si="377">(SUM($H$773:$H$792)/20)</f>
        <v>14.819369705684036</v>
      </c>
      <c r="J793" s="57">
        <f t="shared" si="376"/>
        <v>12.130480058612029</v>
      </c>
      <c r="K793" s="5">
        <f t="shared" si="367"/>
        <v>26.949849764296065</v>
      </c>
      <c r="L793" s="57">
        <f t="shared" ref="L793:L811" si="378">($G$773/20)</f>
        <v>64.849999999999994</v>
      </c>
      <c r="M793" s="86">
        <f t="shared" si="368"/>
        <v>91.799849764296056</v>
      </c>
      <c r="N793" s="5">
        <f t="shared" si="369"/>
        <v>1525.848504466609</v>
      </c>
      <c r="O793" s="56">
        <f t="shared" si="370"/>
        <v>1434.0486547023131</v>
      </c>
    </row>
    <row r="794" spans="1:15" x14ac:dyDescent="0.2">
      <c r="A794" s="59" t="s">
        <v>47</v>
      </c>
      <c r="B794" s="54" t="str">
        <f t="shared" si="371"/>
        <v>Q2/2021</v>
      </c>
      <c r="C794" s="49">
        <f t="shared" si="374"/>
        <v>44287</v>
      </c>
      <c r="D794" s="49">
        <f t="shared" si="375"/>
        <v>44377</v>
      </c>
      <c r="E794" s="54">
        <f t="shared" si="372"/>
        <v>91</v>
      </c>
      <c r="F794" s="55">
        <v>3.2500000000000001E-2</v>
      </c>
      <c r="G794" s="56">
        <f t="shared" si="373"/>
        <v>1434.0486547023131</v>
      </c>
      <c r="H794" s="56">
        <v>0</v>
      </c>
      <c r="I794" s="122">
        <f t="shared" si="377"/>
        <v>14.819369705684036</v>
      </c>
      <c r="J794" s="57">
        <f t="shared" si="376"/>
        <v>11.619723003512579</v>
      </c>
      <c r="K794" s="5">
        <f t="shared" si="367"/>
        <v>26.439092709196615</v>
      </c>
      <c r="L794" s="57">
        <f t="shared" si="378"/>
        <v>64.849999999999994</v>
      </c>
      <c r="M794" s="86">
        <f t="shared" si="368"/>
        <v>91.289092709196609</v>
      </c>
      <c r="N794" s="5">
        <f t="shared" si="369"/>
        <v>1445.6683777058256</v>
      </c>
      <c r="O794" s="56">
        <f t="shared" si="370"/>
        <v>1354.3792849966292</v>
      </c>
    </row>
    <row r="795" spans="1:15" x14ac:dyDescent="0.2">
      <c r="A795" s="59" t="s">
        <v>48</v>
      </c>
      <c r="B795" s="54" t="str">
        <f t="shared" si="371"/>
        <v>Q3/2021</v>
      </c>
      <c r="C795" s="49">
        <f>D794+1</f>
        <v>44378</v>
      </c>
      <c r="D795" s="49">
        <f>EOMONTH(D794,3)</f>
        <v>44469</v>
      </c>
      <c r="E795" s="54">
        <f t="shared" si="372"/>
        <v>92</v>
      </c>
      <c r="F795" s="55">
        <v>3.5999999999999997E-2</v>
      </c>
      <c r="G795" s="56">
        <f>O794</f>
        <v>1354.3792849966292</v>
      </c>
      <c r="H795" s="56">
        <v>0</v>
      </c>
      <c r="I795" s="122">
        <f t="shared" si="377"/>
        <v>14.819369705684036</v>
      </c>
      <c r="J795" s="57">
        <f t="shared" si="376"/>
        <v>12.289600525777633</v>
      </c>
      <c r="K795" s="5">
        <f t="shared" si="367"/>
        <v>27.108970231461669</v>
      </c>
      <c r="L795" s="57">
        <f t="shared" si="378"/>
        <v>64.849999999999994</v>
      </c>
      <c r="M795" s="86">
        <f t="shared" si="368"/>
        <v>91.958970231461663</v>
      </c>
      <c r="N795" s="5">
        <f t="shared" si="369"/>
        <v>1366.6688855224068</v>
      </c>
      <c r="O795" s="56">
        <f t="shared" si="370"/>
        <v>1274.7099152909452</v>
      </c>
    </row>
    <row r="796" spans="1:15" x14ac:dyDescent="0.2">
      <c r="A796" s="59" t="s">
        <v>49</v>
      </c>
      <c r="B796" s="54" t="str">
        <f t="shared" si="371"/>
        <v>Q4/2021</v>
      </c>
      <c r="C796" s="49">
        <f>D795+1</f>
        <v>44470</v>
      </c>
      <c r="D796" s="49">
        <f>EOMONTH(D795,3)</f>
        <v>44561</v>
      </c>
      <c r="E796" s="54">
        <f t="shared" si="372"/>
        <v>92</v>
      </c>
      <c r="F796" s="55">
        <v>3.2500000000000001E-2</v>
      </c>
      <c r="G796" s="56">
        <f>O795</f>
        <v>1274.7099152909452</v>
      </c>
      <c r="H796" s="56">
        <v>0</v>
      </c>
      <c r="I796" s="122">
        <f t="shared" si="377"/>
        <v>14.819369705684036</v>
      </c>
      <c r="J796" s="57">
        <f t="shared" si="376"/>
        <v>10.44214423758884</v>
      </c>
      <c r="K796" s="5">
        <f t="shared" si="367"/>
        <v>25.261513943272874</v>
      </c>
      <c r="L796" s="57">
        <f t="shared" si="378"/>
        <v>64.849999999999994</v>
      </c>
      <c r="M796" s="86">
        <f t="shared" si="368"/>
        <v>90.111513943272868</v>
      </c>
      <c r="N796" s="5">
        <f t="shared" si="369"/>
        <v>1285.152059528534</v>
      </c>
      <c r="O796" s="56">
        <f t="shared" si="370"/>
        <v>1195.0405455852613</v>
      </c>
    </row>
    <row r="797" spans="1:15" x14ac:dyDescent="0.2">
      <c r="A797" s="59" t="s">
        <v>50</v>
      </c>
      <c r="B797" s="54" t="str">
        <f t="shared" si="371"/>
        <v>Q1/2022</v>
      </c>
      <c r="C797" s="49">
        <f>D796+1</f>
        <v>44562</v>
      </c>
      <c r="D797" s="49">
        <f t="shared" si="375"/>
        <v>44651</v>
      </c>
      <c r="E797" s="54">
        <f>D797-C797+1</f>
        <v>90</v>
      </c>
      <c r="F797" s="55">
        <v>3.2500000000000001E-2</v>
      </c>
      <c r="G797" s="56">
        <f>O796</f>
        <v>1195.0405455852613</v>
      </c>
      <c r="H797" s="56">
        <v>0</v>
      </c>
      <c r="I797" s="122">
        <f t="shared" si="377"/>
        <v>14.819369705684036</v>
      </c>
      <c r="J797" s="57">
        <f t="shared" si="376"/>
        <v>9.576694783114764</v>
      </c>
      <c r="K797" s="5">
        <f t="shared" si="367"/>
        <v>24.3960644887988</v>
      </c>
      <c r="L797" s="57">
        <f t="shared" si="378"/>
        <v>64.849999999999994</v>
      </c>
      <c r="M797" s="86">
        <f t="shared" si="368"/>
        <v>89.246064488798794</v>
      </c>
      <c r="N797" s="5">
        <f>+G797+H797+J797</f>
        <v>1204.6172403683761</v>
      </c>
      <c r="O797" s="56">
        <f>G797+H797-L797-I797</f>
        <v>1115.3711758795773</v>
      </c>
    </row>
    <row r="798" spans="1:15" x14ac:dyDescent="0.2">
      <c r="A798" s="59" t="s">
        <v>51</v>
      </c>
      <c r="B798" s="54" t="str">
        <f t="shared" si="371"/>
        <v>Q2/2022</v>
      </c>
      <c r="C798" s="49">
        <f>D797+1</f>
        <v>44652</v>
      </c>
      <c r="D798" s="49">
        <f t="shared" si="375"/>
        <v>44742</v>
      </c>
      <c r="E798" s="54">
        <f>D798-C798+1</f>
        <v>91</v>
      </c>
      <c r="F798" s="55">
        <v>3.2500000000000001E-2</v>
      </c>
      <c r="G798" s="56">
        <f>O797</f>
        <v>1115.3711758795773</v>
      </c>
      <c r="H798" s="56">
        <v>0</v>
      </c>
      <c r="I798" s="122">
        <f t="shared" si="377"/>
        <v>14.819369705684036</v>
      </c>
      <c r="J798" s="57">
        <f t="shared" si="376"/>
        <v>9.0375623360653439</v>
      </c>
      <c r="K798" s="5">
        <f t="shared" si="367"/>
        <v>23.856932041749381</v>
      </c>
      <c r="L798" s="57">
        <f t="shared" si="378"/>
        <v>64.849999999999994</v>
      </c>
      <c r="M798" s="86">
        <f t="shared" si="368"/>
        <v>88.706932041749383</v>
      </c>
      <c r="N798" s="5">
        <f>+G798+H798+J798</f>
        <v>1124.4087382156426</v>
      </c>
      <c r="O798" s="56">
        <f>G798+H798-L798-I798</f>
        <v>1035.7018061738934</v>
      </c>
    </row>
    <row r="799" spans="1:15" x14ac:dyDescent="0.2">
      <c r="A799" s="59" t="s">
        <v>52</v>
      </c>
      <c r="B799" s="54" t="str">
        <f t="shared" si="371"/>
        <v>Q3/2022</v>
      </c>
      <c r="C799" s="49">
        <f>D798+1</f>
        <v>44743</v>
      </c>
      <c r="D799" s="49">
        <f t="shared" si="375"/>
        <v>44834</v>
      </c>
      <c r="E799" s="54">
        <f>D799-C799+1</f>
        <v>92</v>
      </c>
      <c r="F799" s="55">
        <v>3.5999999999999997E-2</v>
      </c>
      <c r="G799" s="56">
        <f>O798</f>
        <v>1035.7018061738934</v>
      </c>
      <c r="H799" s="56">
        <v>0</v>
      </c>
      <c r="I799" s="122">
        <f t="shared" si="377"/>
        <v>14.819369705684036</v>
      </c>
      <c r="J799" s="57">
        <f t="shared" si="376"/>
        <v>9.3979298138299576</v>
      </c>
      <c r="K799" s="5">
        <f t="shared" si="367"/>
        <v>24.217299519513993</v>
      </c>
      <c r="L799" s="57">
        <f t="shared" si="378"/>
        <v>64.849999999999994</v>
      </c>
      <c r="M799" s="86">
        <f t="shared" si="368"/>
        <v>89.067299519513995</v>
      </c>
      <c r="N799" s="5">
        <f>+G799+H799+J799</f>
        <v>1045.0997359877233</v>
      </c>
      <c r="O799" s="56">
        <f>G799+H799-L799-I799</f>
        <v>956.03243646820931</v>
      </c>
    </row>
    <row r="800" spans="1:15" x14ac:dyDescent="0.2">
      <c r="A800" s="59" t="s">
        <v>53</v>
      </c>
      <c r="B800" s="54" t="str">
        <f t="shared" si="371"/>
        <v>Q4/2022</v>
      </c>
      <c r="C800" s="49">
        <f t="shared" ref="C800:C811" si="379">D799+1</f>
        <v>44835</v>
      </c>
      <c r="D800" s="49">
        <f t="shared" si="375"/>
        <v>44926</v>
      </c>
      <c r="E800" s="54">
        <f t="shared" ref="E800:E811" si="380">D800-C800+1</f>
        <v>92</v>
      </c>
      <c r="F800" s="55">
        <v>4.9099999999999998E-2</v>
      </c>
      <c r="G800" s="56">
        <f t="shared" ref="G800:G811" si="381">O799</f>
        <v>956.03243646820931</v>
      </c>
      <c r="H800" s="56">
        <v>0</v>
      </c>
      <c r="I800" s="122">
        <f t="shared" si="377"/>
        <v>14.819369705684036</v>
      </c>
      <c r="J800" s="57">
        <f t="shared" si="376"/>
        <v>11.831752663052589</v>
      </c>
      <c r="K800" s="5">
        <f t="shared" si="367"/>
        <v>26.651122368736623</v>
      </c>
      <c r="L800" s="57">
        <f t="shared" si="378"/>
        <v>64.849999999999994</v>
      </c>
      <c r="M800" s="86">
        <f t="shared" si="368"/>
        <v>91.501122368736617</v>
      </c>
      <c r="N800" s="5">
        <f t="shared" ref="N800:N811" si="382">+G800+H800+J800</f>
        <v>967.86418913126192</v>
      </c>
      <c r="O800" s="56">
        <f t="shared" ref="O800:O811" si="383">G800+H800-L800-I800</f>
        <v>876.36306676252525</v>
      </c>
    </row>
    <row r="801" spans="1:15" x14ac:dyDescent="0.2">
      <c r="A801" s="59" t="s">
        <v>54</v>
      </c>
      <c r="B801" s="54" t="str">
        <f t="shared" si="371"/>
        <v>Q1/2023</v>
      </c>
      <c r="C801" s="49">
        <f t="shared" si="379"/>
        <v>44927</v>
      </c>
      <c r="D801" s="49">
        <f t="shared" si="375"/>
        <v>45016</v>
      </c>
      <c r="E801" s="54">
        <f t="shared" si="380"/>
        <v>90</v>
      </c>
      <c r="F801" s="55">
        <v>6.3100000000000003E-2</v>
      </c>
      <c r="G801" s="56">
        <f t="shared" si="381"/>
        <v>876.36306676252525</v>
      </c>
      <c r="H801" s="56">
        <v>0</v>
      </c>
      <c r="I801" s="122">
        <f t="shared" si="377"/>
        <v>14.819369705684036</v>
      </c>
      <c r="J801" s="57">
        <f t="shared" si="376"/>
        <v>13.635248920943511</v>
      </c>
      <c r="K801" s="5">
        <f t="shared" si="367"/>
        <v>28.454618626627546</v>
      </c>
      <c r="L801" s="57">
        <f t="shared" si="378"/>
        <v>64.849999999999994</v>
      </c>
      <c r="M801" s="86">
        <f t="shared" si="368"/>
        <v>93.304618626627544</v>
      </c>
      <c r="N801" s="5">
        <f t="shared" si="382"/>
        <v>889.99831568346872</v>
      </c>
      <c r="O801" s="56">
        <f t="shared" si="383"/>
        <v>796.69369705684119</v>
      </c>
    </row>
    <row r="802" spans="1:15" x14ac:dyDescent="0.2">
      <c r="A802" s="59" t="s">
        <v>55</v>
      </c>
      <c r="B802" s="54" t="str">
        <f t="shared" si="371"/>
        <v>Q2/2023</v>
      </c>
      <c r="C802" s="49">
        <f t="shared" si="379"/>
        <v>45017</v>
      </c>
      <c r="D802" s="49">
        <f t="shared" si="375"/>
        <v>45107</v>
      </c>
      <c r="E802" s="54">
        <f t="shared" si="380"/>
        <v>91</v>
      </c>
      <c r="F802" s="55">
        <v>6.3100000000000003E-2</v>
      </c>
      <c r="G802" s="56">
        <f t="shared" si="381"/>
        <v>796.69369705684119</v>
      </c>
      <c r="H802" s="56">
        <v>0</v>
      </c>
      <c r="I802" s="122">
        <f t="shared" si="377"/>
        <v>14.819369705684036</v>
      </c>
      <c r="J802" s="57">
        <f t="shared" si="376"/>
        <v>12.533410624301611</v>
      </c>
      <c r="K802" s="5">
        <f t="shared" si="367"/>
        <v>27.352780329985649</v>
      </c>
      <c r="L802" s="57">
        <f t="shared" si="378"/>
        <v>64.849999999999994</v>
      </c>
      <c r="M802" s="86">
        <f t="shared" si="368"/>
        <v>92.202780329985643</v>
      </c>
      <c r="N802" s="5">
        <f t="shared" si="382"/>
        <v>809.2271076811428</v>
      </c>
      <c r="O802" s="56">
        <f t="shared" si="383"/>
        <v>717.02432735115713</v>
      </c>
    </row>
    <row r="803" spans="1:15" x14ac:dyDescent="0.2">
      <c r="A803" s="59" t="s">
        <v>56</v>
      </c>
      <c r="B803" s="54" t="str">
        <f t="shared" si="371"/>
        <v>Q3/2023</v>
      </c>
      <c r="C803" s="49">
        <f t="shared" si="379"/>
        <v>45108</v>
      </c>
      <c r="D803" s="49">
        <f t="shared" si="375"/>
        <v>45199</v>
      </c>
      <c r="E803" s="54">
        <f t="shared" si="380"/>
        <v>92</v>
      </c>
      <c r="F803" s="55">
        <v>6.3100000000000003E-2</v>
      </c>
      <c r="G803" s="56">
        <f t="shared" si="381"/>
        <v>717.02432735115713</v>
      </c>
      <c r="H803" s="56">
        <v>0</v>
      </c>
      <c r="I803" s="122">
        <f t="shared" si="377"/>
        <v>14.819369705684036</v>
      </c>
      <c r="J803" s="57">
        <f t="shared" si="376"/>
        <v>11.404026370243667</v>
      </c>
      <c r="K803" s="5">
        <f t="shared" si="367"/>
        <v>26.223396075927702</v>
      </c>
      <c r="L803" s="57">
        <f t="shared" si="378"/>
        <v>64.849999999999994</v>
      </c>
      <c r="M803" s="86">
        <f t="shared" si="368"/>
        <v>91.07339607592769</v>
      </c>
      <c r="N803" s="5">
        <f t="shared" si="382"/>
        <v>728.42835372140075</v>
      </c>
      <c r="O803" s="56">
        <f t="shared" si="383"/>
        <v>637.35495764547306</v>
      </c>
    </row>
    <row r="804" spans="1:15" x14ac:dyDescent="0.2">
      <c r="A804" s="59" t="s">
        <v>57</v>
      </c>
      <c r="B804" s="54" t="str">
        <f t="shared" si="371"/>
        <v>Q4/2023</v>
      </c>
      <c r="C804" s="49">
        <f t="shared" si="379"/>
        <v>45200</v>
      </c>
      <c r="D804" s="49">
        <f t="shared" si="375"/>
        <v>45291</v>
      </c>
      <c r="E804" s="54">
        <f t="shared" si="380"/>
        <v>92</v>
      </c>
      <c r="F804" s="55">
        <v>6.3100000000000003E-2</v>
      </c>
      <c r="G804" s="56">
        <f t="shared" si="381"/>
        <v>637.35495764547306</v>
      </c>
      <c r="H804" s="56">
        <v>0</v>
      </c>
      <c r="I804" s="122">
        <f t="shared" si="377"/>
        <v>14.819369705684036</v>
      </c>
      <c r="J804" s="57">
        <f t="shared" si="376"/>
        <v>10.136912329105481</v>
      </c>
      <c r="K804" s="5">
        <f t="shared" si="367"/>
        <v>24.956282034789517</v>
      </c>
      <c r="L804" s="57">
        <f t="shared" si="378"/>
        <v>64.849999999999994</v>
      </c>
      <c r="M804" s="86">
        <f t="shared" si="368"/>
        <v>89.806282034789518</v>
      </c>
      <c r="N804" s="5">
        <f t="shared" si="382"/>
        <v>647.49186997457855</v>
      </c>
      <c r="O804" s="56">
        <f t="shared" si="383"/>
        <v>557.685587939789</v>
      </c>
    </row>
    <row r="805" spans="1:15" x14ac:dyDescent="0.2">
      <c r="A805" s="59" t="s">
        <v>58</v>
      </c>
      <c r="B805" s="54" t="str">
        <f t="shared" si="371"/>
        <v>Q1/2024</v>
      </c>
      <c r="C805" s="49">
        <f t="shared" si="379"/>
        <v>45292</v>
      </c>
      <c r="D805" s="49">
        <f t="shared" si="375"/>
        <v>45382</v>
      </c>
      <c r="E805" s="54">
        <f t="shared" si="380"/>
        <v>91</v>
      </c>
      <c r="F805" s="55">
        <v>6.3100000000000003E-2</v>
      </c>
      <c r="G805" s="56">
        <f t="shared" si="381"/>
        <v>557.685587939789</v>
      </c>
      <c r="H805" s="56">
        <v>0</v>
      </c>
      <c r="I805" s="122">
        <f t="shared" si="377"/>
        <v>14.819369705684036</v>
      </c>
      <c r="J805" s="57">
        <f t="shared" si="376"/>
        <v>8.7494164330848694</v>
      </c>
      <c r="K805" s="5">
        <f t="shared" si="367"/>
        <v>23.568786138768907</v>
      </c>
      <c r="L805" s="57">
        <f t="shared" si="378"/>
        <v>64.849999999999994</v>
      </c>
      <c r="M805" s="86">
        <f t="shared" si="368"/>
        <v>88.418786138768894</v>
      </c>
      <c r="N805" s="5">
        <f t="shared" si="382"/>
        <v>566.43500437287389</v>
      </c>
      <c r="O805" s="56">
        <f t="shared" si="383"/>
        <v>478.01621823410494</v>
      </c>
    </row>
    <row r="806" spans="1:15" x14ac:dyDescent="0.2">
      <c r="A806" s="59" t="s">
        <v>59</v>
      </c>
      <c r="B806" s="54" t="str">
        <f t="shared" si="371"/>
        <v>Q2/2024</v>
      </c>
      <c r="C806" s="49">
        <f t="shared" si="379"/>
        <v>45383</v>
      </c>
      <c r="D806" s="49">
        <f t="shared" si="375"/>
        <v>45473</v>
      </c>
      <c r="E806" s="54">
        <f t="shared" si="380"/>
        <v>91</v>
      </c>
      <c r="F806" s="55">
        <v>6.3100000000000003E-2</v>
      </c>
      <c r="G806" s="56">
        <f t="shared" si="381"/>
        <v>478.01621823410494</v>
      </c>
      <c r="H806" s="56">
        <v>0</v>
      </c>
      <c r="I806" s="122">
        <f t="shared" si="377"/>
        <v>14.819369705684036</v>
      </c>
      <c r="J806" s="57">
        <f t="shared" si="376"/>
        <v>7.4994997997870332</v>
      </c>
      <c r="K806" s="5">
        <f t="shared" si="367"/>
        <v>22.318869505471071</v>
      </c>
      <c r="L806" s="57">
        <f t="shared" si="378"/>
        <v>64.849999999999994</v>
      </c>
      <c r="M806" s="86">
        <f t="shared" si="368"/>
        <v>87.168869505471065</v>
      </c>
      <c r="N806" s="5">
        <f t="shared" si="382"/>
        <v>485.51571803389197</v>
      </c>
      <c r="O806" s="56">
        <f t="shared" si="383"/>
        <v>398.34684852842088</v>
      </c>
    </row>
    <row r="807" spans="1:15" x14ac:dyDescent="0.2">
      <c r="A807" s="59" t="s">
        <v>60</v>
      </c>
      <c r="B807" s="54" t="str">
        <f t="shared" si="371"/>
        <v>Q3/2024</v>
      </c>
      <c r="C807" s="49">
        <f t="shared" si="379"/>
        <v>45474</v>
      </c>
      <c r="D807" s="49">
        <f t="shared" si="375"/>
        <v>45565</v>
      </c>
      <c r="E807" s="54">
        <f t="shared" si="380"/>
        <v>92</v>
      </c>
      <c r="F807" s="55">
        <v>6.3100000000000003E-2</v>
      </c>
      <c r="G807" s="56">
        <f t="shared" si="381"/>
        <v>398.34684852842088</v>
      </c>
      <c r="H807" s="56">
        <v>0</v>
      </c>
      <c r="I807" s="122">
        <f t="shared" si="377"/>
        <v>14.819369705684036</v>
      </c>
      <c r="J807" s="57">
        <f t="shared" si="376"/>
        <v>6.3182599045824839</v>
      </c>
      <c r="K807" s="5">
        <f t="shared" si="367"/>
        <v>21.137629610266519</v>
      </c>
      <c r="L807" s="57">
        <f t="shared" si="378"/>
        <v>64.849999999999994</v>
      </c>
      <c r="M807" s="86">
        <f t="shared" si="368"/>
        <v>85.987629610266509</v>
      </c>
      <c r="N807" s="5">
        <f t="shared" si="382"/>
        <v>404.66510843300335</v>
      </c>
      <c r="O807" s="56">
        <f t="shared" si="383"/>
        <v>318.67747882273682</v>
      </c>
    </row>
    <row r="808" spans="1:15" x14ac:dyDescent="0.2">
      <c r="A808" s="59" t="s">
        <v>61</v>
      </c>
      <c r="B808" s="54" t="str">
        <f t="shared" si="371"/>
        <v>Q4/2024</v>
      </c>
      <c r="C808" s="49">
        <f t="shared" si="379"/>
        <v>45566</v>
      </c>
      <c r="D808" s="49">
        <f t="shared" si="375"/>
        <v>45657</v>
      </c>
      <c r="E808" s="54">
        <f t="shared" si="380"/>
        <v>92</v>
      </c>
      <c r="F808" s="55">
        <v>6.3100000000000003E-2</v>
      </c>
      <c r="G808" s="56">
        <f t="shared" si="381"/>
        <v>318.67747882273682</v>
      </c>
      <c r="H808" s="56">
        <v>0</v>
      </c>
      <c r="I808" s="122">
        <f t="shared" si="377"/>
        <v>14.819369705684036</v>
      </c>
      <c r="J808" s="57">
        <f t="shared" si="376"/>
        <v>5.0546079236659889</v>
      </c>
      <c r="K808" s="5">
        <f t="shared" si="367"/>
        <v>19.873977629350023</v>
      </c>
      <c r="L808" s="57">
        <f t="shared" si="378"/>
        <v>64.849999999999994</v>
      </c>
      <c r="M808" s="86">
        <f t="shared" si="368"/>
        <v>84.723977629350017</v>
      </c>
      <c r="N808" s="5">
        <f t="shared" si="382"/>
        <v>323.73208674640279</v>
      </c>
      <c r="O808" s="56">
        <f t="shared" si="383"/>
        <v>239.00810911705278</v>
      </c>
    </row>
    <row r="809" spans="1:15" x14ac:dyDescent="0.2">
      <c r="A809" s="59" t="s">
        <v>62</v>
      </c>
      <c r="B809" s="54" t="str">
        <f t="shared" si="371"/>
        <v>Q1/2025</v>
      </c>
      <c r="C809" s="49">
        <f t="shared" si="379"/>
        <v>45658</v>
      </c>
      <c r="D809" s="49">
        <f t="shared" si="375"/>
        <v>45747</v>
      </c>
      <c r="E809" s="54">
        <f t="shared" si="380"/>
        <v>90</v>
      </c>
      <c r="F809" s="55">
        <v>6.3100000000000003E-2</v>
      </c>
      <c r="G809" s="56">
        <f t="shared" si="381"/>
        <v>239.00810911705278</v>
      </c>
      <c r="H809" s="56">
        <v>0</v>
      </c>
      <c r="I809" s="122">
        <f t="shared" si="377"/>
        <v>14.819369705684036</v>
      </c>
      <c r="J809" s="57">
        <f t="shared" si="376"/>
        <v>3.7187042511664186</v>
      </c>
      <c r="K809" s="5">
        <f t="shared" si="367"/>
        <v>18.538073956850454</v>
      </c>
      <c r="L809" s="57">
        <f t="shared" si="378"/>
        <v>64.849999999999994</v>
      </c>
      <c r="M809" s="86">
        <f t="shared" si="368"/>
        <v>83.388073956850448</v>
      </c>
      <c r="N809" s="5">
        <f t="shared" si="382"/>
        <v>242.72681336821921</v>
      </c>
      <c r="O809" s="56">
        <f t="shared" si="383"/>
        <v>159.33873941136875</v>
      </c>
    </row>
    <row r="810" spans="1:15" x14ac:dyDescent="0.2">
      <c r="A810" s="59" t="s">
        <v>63</v>
      </c>
      <c r="B810" s="54" t="str">
        <f t="shared" si="371"/>
        <v>Q2/2025</v>
      </c>
      <c r="C810" s="49">
        <f t="shared" si="379"/>
        <v>45748</v>
      </c>
      <c r="D810" s="49">
        <f t="shared" si="375"/>
        <v>45838</v>
      </c>
      <c r="E810" s="54">
        <f t="shared" si="380"/>
        <v>91</v>
      </c>
      <c r="F810" s="55">
        <v>6.3100000000000003E-2</v>
      </c>
      <c r="G810" s="56">
        <f t="shared" si="381"/>
        <v>159.33873941136875</v>
      </c>
      <c r="H810" s="56">
        <v>0</v>
      </c>
      <c r="I810" s="122">
        <f t="shared" si="377"/>
        <v>14.819369705684036</v>
      </c>
      <c r="J810" s="57">
        <f t="shared" si="376"/>
        <v>2.5066821248603306</v>
      </c>
      <c r="K810" s="5">
        <f t="shared" si="367"/>
        <v>17.326051830544365</v>
      </c>
      <c r="L810" s="57">
        <f t="shared" si="378"/>
        <v>64.849999999999994</v>
      </c>
      <c r="M810" s="86">
        <f t="shared" si="368"/>
        <v>82.176051830544367</v>
      </c>
      <c r="N810" s="5">
        <f t="shared" si="382"/>
        <v>161.84542153622908</v>
      </c>
      <c r="O810" s="56">
        <f t="shared" si="383"/>
        <v>79.669369705684716</v>
      </c>
    </row>
    <row r="811" spans="1:15" x14ac:dyDescent="0.2">
      <c r="A811" s="59" t="s">
        <v>64</v>
      </c>
      <c r="B811" s="54" t="str">
        <f t="shared" si="371"/>
        <v>Q3/2025</v>
      </c>
      <c r="C811" s="49">
        <f t="shared" si="379"/>
        <v>45839</v>
      </c>
      <c r="D811" s="49">
        <f t="shared" si="375"/>
        <v>45930</v>
      </c>
      <c r="E811" s="54">
        <f t="shared" si="380"/>
        <v>92</v>
      </c>
      <c r="F811" s="55">
        <v>6.3100000000000003E-2</v>
      </c>
      <c r="G811" s="56">
        <f t="shared" si="381"/>
        <v>79.669369705684716</v>
      </c>
      <c r="H811" s="56">
        <v>0</v>
      </c>
      <c r="I811" s="122">
        <f t="shared" si="377"/>
        <v>14.819369705684036</v>
      </c>
      <c r="J811" s="57">
        <f t="shared" si="376"/>
        <v>1.2671140411381945</v>
      </c>
      <c r="K811" s="5">
        <f t="shared" si="367"/>
        <v>16.086483746822232</v>
      </c>
      <c r="L811" s="57">
        <f t="shared" si="378"/>
        <v>64.849999999999994</v>
      </c>
      <c r="M811" s="86">
        <f t="shared" si="368"/>
        <v>80.936483746822233</v>
      </c>
      <c r="N811" s="5">
        <f t="shared" si="382"/>
        <v>80.936483746822915</v>
      </c>
      <c r="O811" s="56">
        <f t="shared" si="383"/>
        <v>6.8567374000849668E-13</v>
      </c>
    </row>
    <row r="812" spans="1:15" ht="20.45" customHeight="1" thickBot="1" x14ac:dyDescent="0.25">
      <c r="A812" s="98"/>
      <c r="B812" s="99"/>
      <c r="C812" s="100"/>
      <c r="D812" s="100"/>
      <c r="E812" s="99"/>
      <c r="F812" s="99"/>
      <c r="G812" s="88">
        <f>SUM(G773:G797)</f>
        <v>35180.876754996119</v>
      </c>
      <c r="H812" s="88">
        <f>SUM(H773:H810)</f>
        <v>296.38739411368073</v>
      </c>
      <c r="I812" s="89">
        <f t="shared" ref="I812:O812" si="384">SUM(I773:I811)</f>
        <v>296.38739411368073</v>
      </c>
      <c r="J812" s="89">
        <f t="shared" si="384"/>
        <v>182.06130787824702</v>
      </c>
      <c r="K812" s="89">
        <f t="shared" si="384"/>
        <v>478.44870199192775</v>
      </c>
      <c r="L812" s="89">
        <f t="shared" si="384"/>
        <v>1296.9999999999998</v>
      </c>
      <c r="M812" s="89">
        <f t="shared" si="384"/>
        <v>1775.4487019919275</v>
      </c>
      <c r="N812" s="89">
        <f t="shared" si="384"/>
        <v>44024.609276084884</v>
      </c>
      <c r="O812" s="89">
        <f t="shared" si="384"/>
        <v>42249.160574092952</v>
      </c>
    </row>
    <row r="813" spans="1:15" ht="13.5" thickTop="1" x14ac:dyDescent="0.2"/>
    <row r="814" spans="1:15" ht="36.75" x14ac:dyDescent="0.2">
      <c r="A814" s="58" t="s">
        <v>44</v>
      </c>
      <c r="B814" s="58" t="s">
        <v>3</v>
      </c>
      <c r="C814" s="58" t="s">
        <v>4</v>
      </c>
      <c r="D814" s="58" t="s">
        <v>5</v>
      </c>
      <c r="E814" s="58" t="s">
        <v>6</v>
      </c>
      <c r="F814" s="58" t="s">
        <v>7</v>
      </c>
      <c r="G814" s="58" t="s">
        <v>71</v>
      </c>
      <c r="H814" s="58" t="s">
        <v>72</v>
      </c>
      <c r="I814" s="73" t="s">
        <v>73</v>
      </c>
      <c r="J814" s="74" t="s">
        <v>74</v>
      </c>
      <c r="K814" s="74" t="s">
        <v>75</v>
      </c>
      <c r="L814" s="74" t="s">
        <v>76</v>
      </c>
      <c r="M814" s="75" t="s">
        <v>66</v>
      </c>
      <c r="N814" s="58" t="s">
        <v>77</v>
      </c>
      <c r="O814" s="58" t="s">
        <v>78</v>
      </c>
    </row>
    <row r="815" spans="1:15" x14ac:dyDescent="0.2">
      <c r="A815" s="123" t="s">
        <v>37</v>
      </c>
      <c r="B815" s="325" t="s">
        <v>62</v>
      </c>
      <c r="C815" s="49">
        <f>VLOOKUP(B815,A$1:F$33,2,FALSE)</f>
        <v>42481</v>
      </c>
      <c r="D815" s="49">
        <f>DATE(YEAR(C815),IF(MONTH(C815)&lt;=3,3,IF(MONTH(C815)&lt;=6,6,IF(MONTH(C815)&lt;=9,9,12))),IF(OR(MONTH(C815)&lt;=3,MONTH(C815)&gt;=10),31,30))</f>
        <v>42551</v>
      </c>
      <c r="E815" s="54">
        <f>D815-C815+1</f>
        <v>71</v>
      </c>
      <c r="F815" s="55">
        <v>3.4599999999999999E-2</v>
      </c>
      <c r="G815" s="56">
        <f>VLOOKUP(B815,$A$1:$F$33,5,FALSE)</f>
        <v>1335</v>
      </c>
      <c r="H815" s="56">
        <f t="shared" ref="H815:H833" si="385">G815*F815*(E815/(DATE(YEAR(D815),12,31)-DATE(YEAR(D815),1,1)+1))</f>
        <v>8.9605491803278685</v>
      </c>
      <c r="I815" s="122">
        <v>0</v>
      </c>
      <c r="J815" s="57">
        <v>0</v>
      </c>
      <c r="K815" s="5">
        <f t="shared" ref="K815:K852" si="386">+SUM(I815:J815)</f>
        <v>0</v>
      </c>
      <c r="L815" s="57">
        <v>0</v>
      </c>
      <c r="M815" s="86">
        <f t="shared" ref="M815:M852" si="387">+SUM(K815:L815)</f>
        <v>0</v>
      </c>
      <c r="N815" s="5">
        <f t="shared" ref="N815:N838" si="388">+G815+H815+J815</f>
        <v>1343.9605491803279</v>
      </c>
      <c r="O815" s="56">
        <f t="shared" ref="O815:O838" si="389">G815+H815-L815-I815</f>
        <v>1343.9605491803279</v>
      </c>
    </row>
    <row r="816" spans="1:15" x14ac:dyDescent="0.2">
      <c r="A816" s="59" t="s">
        <v>22</v>
      </c>
      <c r="B816" s="54" t="str">
        <f t="shared" ref="B816:B852" si="390">+IF(MONTH(C816)&lt;4,"Q1",IF(MONTH(C816)&lt;7,"Q2",IF(MONTH(C816)&lt;10,"Q3","Q4")))&amp;"/"&amp;YEAR(C816)</f>
        <v>Q3/2016</v>
      </c>
      <c r="C816" s="49">
        <f>D815+1</f>
        <v>42552</v>
      </c>
      <c r="D816" s="49">
        <f>EOMONTH(D815,3)</f>
        <v>42643</v>
      </c>
      <c r="E816" s="54">
        <f t="shared" ref="E816:E838" si="391">D816-C816+1</f>
        <v>92</v>
      </c>
      <c r="F816" s="55">
        <v>3.5000000000000003E-2</v>
      </c>
      <c r="G816" s="56">
        <f t="shared" ref="G816:G836" si="392">O815</f>
        <v>1343.9605491803279</v>
      </c>
      <c r="H816" s="56">
        <f t="shared" si="385"/>
        <v>11.823915214100152</v>
      </c>
      <c r="I816" s="122">
        <v>0</v>
      </c>
      <c r="J816" s="57">
        <v>0</v>
      </c>
      <c r="K816" s="5">
        <f t="shared" si="386"/>
        <v>0</v>
      </c>
      <c r="L816" s="57">
        <v>0</v>
      </c>
      <c r="M816" s="86">
        <f t="shared" si="387"/>
        <v>0</v>
      </c>
      <c r="N816" s="5">
        <f t="shared" si="388"/>
        <v>1355.7844643944281</v>
      </c>
      <c r="O816" s="56">
        <f t="shared" si="389"/>
        <v>1355.7844643944281</v>
      </c>
    </row>
    <row r="817" spans="1:15" x14ac:dyDescent="0.2">
      <c r="A817" s="59" t="s">
        <v>22</v>
      </c>
      <c r="B817" s="54" t="str">
        <f t="shared" si="390"/>
        <v>Q4/2016</v>
      </c>
      <c r="C817" s="49">
        <f t="shared" ref="C817:C836" si="393">D816+1</f>
        <v>42644</v>
      </c>
      <c r="D817" s="49">
        <f t="shared" ref="D817:D852" si="394">EOMONTH(D816,3)</f>
        <v>42735</v>
      </c>
      <c r="E817" s="54">
        <f t="shared" si="391"/>
        <v>92</v>
      </c>
      <c r="F817" s="55">
        <v>3.5000000000000003E-2</v>
      </c>
      <c r="G817" s="56">
        <f t="shared" si="392"/>
        <v>1355.7844643944281</v>
      </c>
      <c r="H817" s="56">
        <f t="shared" si="385"/>
        <v>11.927939823360816</v>
      </c>
      <c r="I817" s="122">
        <v>0</v>
      </c>
      <c r="J817" s="57">
        <v>0</v>
      </c>
      <c r="K817" s="5">
        <f t="shared" si="386"/>
        <v>0</v>
      </c>
      <c r="L817" s="57">
        <v>0</v>
      </c>
      <c r="M817" s="86">
        <f t="shared" si="387"/>
        <v>0</v>
      </c>
      <c r="N817" s="5">
        <f t="shared" si="388"/>
        <v>1367.7124042177888</v>
      </c>
      <c r="O817" s="56">
        <f t="shared" si="389"/>
        <v>1367.7124042177888</v>
      </c>
    </row>
    <row r="818" spans="1:15" x14ac:dyDescent="0.2">
      <c r="A818" s="59" t="s">
        <v>22</v>
      </c>
      <c r="B818" s="54" t="str">
        <f t="shared" si="390"/>
        <v>Q1/2017</v>
      </c>
      <c r="C818" s="49">
        <f t="shared" si="393"/>
        <v>42736</v>
      </c>
      <c r="D818" s="49">
        <f t="shared" si="394"/>
        <v>42825</v>
      </c>
      <c r="E818" s="54">
        <f t="shared" si="391"/>
        <v>90</v>
      </c>
      <c r="F818" s="55">
        <v>3.5000000000000003E-2</v>
      </c>
      <c r="G818" s="56">
        <f t="shared" si="392"/>
        <v>1367.7124042177888</v>
      </c>
      <c r="H818" s="56">
        <f t="shared" si="385"/>
        <v>11.80354540626311</v>
      </c>
      <c r="I818" s="122">
        <v>0</v>
      </c>
      <c r="J818" s="57">
        <v>0</v>
      </c>
      <c r="K818" s="5">
        <f t="shared" si="386"/>
        <v>0</v>
      </c>
      <c r="L818" s="57">
        <v>0</v>
      </c>
      <c r="M818" s="86">
        <f t="shared" si="387"/>
        <v>0</v>
      </c>
      <c r="N818" s="5">
        <f t="shared" si="388"/>
        <v>1379.5159496240519</v>
      </c>
      <c r="O818" s="56">
        <f t="shared" si="389"/>
        <v>1379.5159496240519</v>
      </c>
    </row>
    <row r="819" spans="1:15" x14ac:dyDescent="0.2">
      <c r="A819" s="59" t="s">
        <v>22</v>
      </c>
      <c r="B819" s="54" t="str">
        <f t="shared" si="390"/>
        <v>Q2/2017</v>
      </c>
      <c r="C819" s="49">
        <f t="shared" si="393"/>
        <v>42826</v>
      </c>
      <c r="D819" s="49">
        <f t="shared" si="394"/>
        <v>42916</v>
      </c>
      <c r="E819" s="54">
        <f t="shared" si="391"/>
        <v>91</v>
      </c>
      <c r="F819" s="55">
        <v>3.7100000000000001E-2</v>
      </c>
      <c r="G819" s="56">
        <f t="shared" si="392"/>
        <v>1379.5159496240519</v>
      </c>
      <c r="H819" s="56">
        <f t="shared" si="385"/>
        <v>12.759955609659622</v>
      </c>
      <c r="I819" s="77">
        <v>0</v>
      </c>
      <c r="J819" s="57">
        <v>0</v>
      </c>
      <c r="K819" s="5">
        <f t="shared" si="386"/>
        <v>0</v>
      </c>
      <c r="L819" s="57">
        <v>0</v>
      </c>
      <c r="M819" s="86">
        <f t="shared" si="387"/>
        <v>0</v>
      </c>
      <c r="N819" s="5">
        <f t="shared" si="388"/>
        <v>1392.2759052337115</v>
      </c>
      <c r="O819" s="56">
        <f t="shared" si="389"/>
        <v>1392.2759052337115</v>
      </c>
    </row>
    <row r="820" spans="1:15" x14ac:dyDescent="0.2">
      <c r="A820" s="59" t="s">
        <v>22</v>
      </c>
      <c r="B820" s="54" t="str">
        <f t="shared" si="390"/>
        <v>Q3/2017</v>
      </c>
      <c r="C820" s="49">
        <f t="shared" si="393"/>
        <v>42917</v>
      </c>
      <c r="D820" s="49">
        <f t="shared" si="394"/>
        <v>43008</v>
      </c>
      <c r="E820" s="54">
        <f t="shared" si="391"/>
        <v>92</v>
      </c>
      <c r="F820" s="55">
        <v>3.9600000000000003E-2</v>
      </c>
      <c r="G820" s="56">
        <f t="shared" si="392"/>
        <v>1392.2759052337115</v>
      </c>
      <c r="H820" s="56">
        <f t="shared" si="385"/>
        <v>13.896820761499885</v>
      </c>
      <c r="I820" s="77">
        <v>0</v>
      </c>
      <c r="J820" s="57">
        <v>0</v>
      </c>
      <c r="K820" s="5">
        <f t="shared" si="386"/>
        <v>0</v>
      </c>
      <c r="L820" s="57">
        <v>0</v>
      </c>
      <c r="M820" s="86">
        <f t="shared" si="387"/>
        <v>0</v>
      </c>
      <c r="N820" s="5">
        <f t="shared" si="388"/>
        <v>1406.1727259952113</v>
      </c>
      <c r="O820" s="56">
        <f t="shared" si="389"/>
        <v>1406.1727259952113</v>
      </c>
    </row>
    <row r="821" spans="1:15" x14ac:dyDescent="0.2">
      <c r="A821" s="59" t="s">
        <v>22</v>
      </c>
      <c r="B821" s="54" t="str">
        <f t="shared" si="390"/>
        <v>Q4/2017</v>
      </c>
      <c r="C821" s="49">
        <f t="shared" si="393"/>
        <v>43009</v>
      </c>
      <c r="D821" s="49">
        <f t="shared" si="394"/>
        <v>43100</v>
      </c>
      <c r="E821" s="54">
        <f t="shared" si="391"/>
        <v>92</v>
      </c>
      <c r="F821" s="55">
        <v>4.2099999999999999E-2</v>
      </c>
      <c r="G821" s="56">
        <f t="shared" si="392"/>
        <v>1406.1727259952113</v>
      </c>
      <c r="H821" s="56">
        <f t="shared" si="385"/>
        <v>14.921611513218227</v>
      </c>
      <c r="I821" s="122">
        <v>0</v>
      </c>
      <c r="J821" s="57">
        <v>0</v>
      </c>
      <c r="K821" s="5">
        <f t="shared" si="386"/>
        <v>0</v>
      </c>
      <c r="L821" s="57">
        <v>0</v>
      </c>
      <c r="M821" s="86">
        <f t="shared" si="387"/>
        <v>0</v>
      </c>
      <c r="N821" s="5">
        <f t="shared" si="388"/>
        <v>1421.0943375084296</v>
      </c>
      <c r="O821" s="56">
        <f t="shared" si="389"/>
        <v>1421.0943375084296</v>
      </c>
    </row>
    <row r="822" spans="1:15" x14ac:dyDescent="0.2">
      <c r="A822" s="59" t="s">
        <v>22</v>
      </c>
      <c r="B822" s="54" t="str">
        <f t="shared" si="390"/>
        <v>Q1/2018</v>
      </c>
      <c r="C822" s="49">
        <f t="shared" si="393"/>
        <v>43101</v>
      </c>
      <c r="D822" s="49">
        <f t="shared" si="394"/>
        <v>43190</v>
      </c>
      <c r="E822" s="54">
        <f t="shared" si="391"/>
        <v>90</v>
      </c>
      <c r="F822" s="55">
        <v>4.2500000000000003E-2</v>
      </c>
      <c r="G822" s="56">
        <f t="shared" si="392"/>
        <v>1421.0943375084296</v>
      </c>
      <c r="H822" s="56">
        <f t="shared" si="385"/>
        <v>14.892289975259571</v>
      </c>
      <c r="I822" s="122">
        <v>0</v>
      </c>
      <c r="J822" s="57">
        <v>0</v>
      </c>
      <c r="K822" s="5">
        <f t="shared" si="386"/>
        <v>0</v>
      </c>
      <c r="L822" s="57">
        <v>0</v>
      </c>
      <c r="M822" s="86">
        <f t="shared" si="387"/>
        <v>0</v>
      </c>
      <c r="N822" s="5">
        <f t="shared" si="388"/>
        <v>1435.9866274836891</v>
      </c>
      <c r="O822" s="56">
        <f t="shared" si="389"/>
        <v>1435.9866274836891</v>
      </c>
    </row>
    <row r="823" spans="1:15" x14ac:dyDescent="0.2">
      <c r="A823" s="59" t="s">
        <v>22</v>
      </c>
      <c r="B823" s="54" t="str">
        <f t="shared" si="390"/>
        <v>Q2/2018</v>
      </c>
      <c r="C823" s="49">
        <f t="shared" si="393"/>
        <v>43191</v>
      </c>
      <c r="D823" s="49">
        <f t="shared" si="394"/>
        <v>43281</v>
      </c>
      <c r="E823" s="54">
        <f t="shared" si="391"/>
        <v>91</v>
      </c>
      <c r="F823" s="55">
        <v>4.4699999999999997E-2</v>
      </c>
      <c r="G823" s="56">
        <f t="shared" si="392"/>
        <v>1435.9866274836891</v>
      </c>
      <c r="H823" s="56">
        <f t="shared" si="385"/>
        <v>16.003185766069592</v>
      </c>
      <c r="I823" s="122">
        <v>0</v>
      </c>
      <c r="J823" s="57">
        <v>0</v>
      </c>
      <c r="K823" s="5">
        <f t="shared" si="386"/>
        <v>0</v>
      </c>
      <c r="L823" s="57">
        <v>0</v>
      </c>
      <c r="M823" s="86">
        <f t="shared" si="387"/>
        <v>0</v>
      </c>
      <c r="N823" s="5">
        <f t="shared" si="388"/>
        <v>1451.9898132497588</v>
      </c>
      <c r="O823" s="56">
        <f t="shared" si="389"/>
        <v>1451.9898132497588</v>
      </c>
    </row>
    <row r="824" spans="1:15" x14ac:dyDescent="0.2">
      <c r="A824" s="59" t="s">
        <v>22</v>
      </c>
      <c r="B824" s="54" t="str">
        <f t="shared" si="390"/>
        <v>Q3/2018</v>
      </c>
      <c r="C824" s="49">
        <f t="shared" si="393"/>
        <v>43282</v>
      </c>
      <c r="D824" s="49">
        <f t="shared" si="394"/>
        <v>43373</v>
      </c>
      <c r="E824" s="54">
        <f t="shared" si="391"/>
        <v>92</v>
      </c>
      <c r="F824" s="55">
        <v>4.6899999999999997E-2</v>
      </c>
      <c r="G824" s="56">
        <f t="shared" si="392"/>
        <v>1451.9898132497588</v>
      </c>
      <c r="H824" s="56">
        <f t="shared" si="385"/>
        <v>17.164508619753587</v>
      </c>
      <c r="I824" s="77">
        <v>0</v>
      </c>
      <c r="J824" s="57">
        <v>0</v>
      </c>
      <c r="K824" s="5">
        <f t="shared" si="386"/>
        <v>0</v>
      </c>
      <c r="L824" s="57">
        <v>0</v>
      </c>
      <c r="M824" s="86">
        <f t="shared" si="387"/>
        <v>0</v>
      </c>
      <c r="N824" s="5">
        <f t="shared" si="388"/>
        <v>1469.1543218695124</v>
      </c>
      <c r="O824" s="56">
        <f t="shared" si="389"/>
        <v>1469.1543218695124</v>
      </c>
    </row>
    <row r="825" spans="1:15" x14ac:dyDescent="0.2">
      <c r="A825" s="59" t="s">
        <v>22</v>
      </c>
      <c r="B825" s="54" t="str">
        <f t="shared" si="390"/>
        <v>Q4/2018</v>
      </c>
      <c r="C825" s="49">
        <f t="shared" si="393"/>
        <v>43374</v>
      </c>
      <c r="D825" s="49">
        <f t="shared" si="394"/>
        <v>43465</v>
      </c>
      <c r="E825" s="54">
        <f t="shared" si="391"/>
        <v>92</v>
      </c>
      <c r="F825" s="55">
        <v>4.9599999999999998E-2</v>
      </c>
      <c r="G825" s="56">
        <f t="shared" si="392"/>
        <v>1469.1543218695124</v>
      </c>
      <c r="H825" s="56">
        <f t="shared" si="385"/>
        <v>18.367246579602625</v>
      </c>
      <c r="I825" s="77">
        <v>0</v>
      </c>
      <c r="J825" s="57">
        <v>0</v>
      </c>
      <c r="K825" s="5">
        <f t="shared" si="386"/>
        <v>0</v>
      </c>
      <c r="L825" s="57">
        <v>0</v>
      </c>
      <c r="M825" s="86">
        <f t="shared" si="387"/>
        <v>0</v>
      </c>
      <c r="N825" s="5">
        <f t="shared" si="388"/>
        <v>1487.521568449115</v>
      </c>
      <c r="O825" s="56">
        <f t="shared" si="389"/>
        <v>1487.521568449115</v>
      </c>
    </row>
    <row r="826" spans="1:15" x14ac:dyDescent="0.2">
      <c r="A826" s="59" t="s">
        <v>22</v>
      </c>
      <c r="B826" s="54" t="str">
        <f t="shared" si="390"/>
        <v>Q1/2019</v>
      </c>
      <c r="C826" s="49">
        <f t="shared" si="393"/>
        <v>43466</v>
      </c>
      <c r="D826" s="49">
        <f t="shared" si="394"/>
        <v>43555</v>
      </c>
      <c r="E826" s="54">
        <f t="shared" si="391"/>
        <v>90</v>
      </c>
      <c r="F826" s="55">
        <v>5.1799999999999999E-2</v>
      </c>
      <c r="G826" s="56">
        <f t="shared" si="392"/>
        <v>1487.521568449115</v>
      </c>
      <c r="H826" s="56">
        <f t="shared" si="385"/>
        <v>18.999522060574723</v>
      </c>
      <c r="I826" s="122">
        <v>0</v>
      </c>
      <c r="J826" s="57">
        <v>0</v>
      </c>
      <c r="K826" s="5">
        <f t="shared" si="386"/>
        <v>0</v>
      </c>
      <c r="L826" s="57">
        <v>0</v>
      </c>
      <c r="M826" s="86">
        <f t="shared" si="387"/>
        <v>0</v>
      </c>
      <c r="N826" s="5">
        <f t="shared" si="388"/>
        <v>1506.5210905096897</v>
      </c>
      <c r="O826" s="56">
        <f t="shared" si="389"/>
        <v>1506.5210905096897</v>
      </c>
    </row>
    <row r="827" spans="1:15" x14ac:dyDescent="0.2">
      <c r="A827" s="59" t="s">
        <v>22</v>
      </c>
      <c r="B827" s="54" t="str">
        <f t="shared" si="390"/>
        <v>Q2/2019</v>
      </c>
      <c r="C827" s="49">
        <f t="shared" si="393"/>
        <v>43556</v>
      </c>
      <c r="D827" s="49">
        <f t="shared" si="394"/>
        <v>43646</v>
      </c>
      <c r="E827" s="54">
        <f t="shared" si="391"/>
        <v>91</v>
      </c>
      <c r="F827" s="55">
        <v>5.45E-2</v>
      </c>
      <c r="G827" s="56">
        <f t="shared" si="392"/>
        <v>1506.5210905096897</v>
      </c>
      <c r="H827" s="56">
        <f t="shared" si="385"/>
        <v>20.470113283240565</v>
      </c>
      <c r="I827" s="122">
        <v>0</v>
      </c>
      <c r="J827" s="57">
        <v>0</v>
      </c>
      <c r="K827" s="5">
        <f t="shared" si="386"/>
        <v>0</v>
      </c>
      <c r="L827" s="57">
        <v>0</v>
      </c>
      <c r="M827" s="86">
        <f t="shared" si="387"/>
        <v>0</v>
      </c>
      <c r="N827" s="5">
        <f t="shared" si="388"/>
        <v>1526.9912037929303</v>
      </c>
      <c r="O827" s="56">
        <f t="shared" si="389"/>
        <v>1526.9912037929303</v>
      </c>
    </row>
    <row r="828" spans="1:15" x14ac:dyDescent="0.2">
      <c r="A828" s="59" t="s">
        <v>22</v>
      </c>
      <c r="B828" s="54" t="str">
        <f t="shared" si="390"/>
        <v>Q3/2019</v>
      </c>
      <c r="C828" s="49">
        <f t="shared" si="393"/>
        <v>43647</v>
      </c>
      <c r="D828" s="49">
        <f t="shared" si="394"/>
        <v>43738</v>
      </c>
      <c r="E828" s="54">
        <f t="shared" si="391"/>
        <v>92</v>
      </c>
      <c r="F828" s="55">
        <v>5.5E-2</v>
      </c>
      <c r="G828" s="56">
        <f t="shared" si="392"/>
        <v>1526.9912037929303</v>
      </c>
      <c r="H828" s="56">
        <f t="shared" si="385"/>
        <v>21.168699975869117</v>
      </c>
      <c r="I828" s="122">
        <v>0</v>
      </c>
      <c r="J828" s="57">
        <v>0</v>
      </c>
      <c r="K828" s="5">
        <f t="shared" si="386"/>
        <v>0</v>
      </c>
      <c r="L828" s="57">
        <v>0</v>
      </c>
      <c r="M828" s="86">
        <f t="shared" si="387"/>
        <v>0</v>
      </c>
      <c r="N828" s="5">
        <f t="shared" si="388"/>
        <v>1548.1599037687993</v>
      </c>
      <c r="O828" s="56">
        <f t="shared" si="389"/>
        <v>1548.1599037687993</v>
      </c>
    </row>
    <row r="829" spans="1:15" x14ac:dyDescent="0.2">
      <c r="A829" s="59" t="s">
        <v>22</v>
      </c>
      <c r="B829" s="54" t="str">
        <f t="shared" si="390"/>
        <v>Q4/2019</v>
      </c>
      <c r="C829" s="49">
        <f t="shared" si="393"/>
        <v>43739</v>
      </c>
      <c r="D829" s="49">
        <f t="shared" si="394"/>
        <v>43830</v>
      </c>
      <c r="E829" s="54">
        <f t="shared" si="391"/>
        <v>92</v>
      </c>
      <c r="F829" s="55">
        <v>5.4199999999999998E-2</v>
      </c>
      <c r="G829" s="56">
        <f t="shared" si="392"/>
        <v>1548.1599037687993</v>
      </c>
      <c r="H829" s="56">
        <f t="shared" si="385"/>
        <v>21.149985052473262</v>
      </c>
      <c r="I829" s="77">
        <v>0</v>
      </c>
      <c r="J829" s="57">
        <v>0</v>
      </c>
      <c r="K829" s="5">
        <f t="shared" si="386"/>
        <v>0</v>
      </c>
      <c r="L829" s="57">
        <v>0</v>
      </c>
      <c r="M829" s="86">
        <f t="shared" si="387"/>
        <v>0</v>
      </c>
      <c r="N829" s="5">
        <f t="shared" si="388"/>
        <v>1569.3098888212726</v>
      </c>
      <c r="O829" s="56">
        <f t="shared" si="389"/>
        <v>1569.3098888212726</v>
      </c>
    </row>
    <row r="830" spans="1:15" x14ac:dyDescent="0.2">
      <c r="A830" s="59" t="s">
        <v>22</v>
      </c>
      <c r="B830" s="54" t="str">
        <f t="shared" si="390"/>
        <v>Q1/2020</v>
      </c>
      <c r="C830" s="49">
        <f t="shared" si="393"/>
        <v>43831</v>
      </c>
      <c r="D830" s="49">
        <f t="shared" si="394"/>
        <v>43921</v>
      </c>
      <c r="E830" s="54">
        <f t="shared" si="391"/>
        <v>91</v>
      </c>
      <c r="F830" s="55">
        <v>4.9599999999999998E-2</v>
      </c>
      <c r="G830" s="56">
        <f t="shared" si="392"/>
        <v>1569.3098888212726</v>
      </c>
      <c r="H830" s="56">
        <f t="shared" si="385"/>
        <v>19.35310686935436</v>
      </c>
      <c r="I830" s="77">
        <v>0</v>
      </c>
      <c r="J830" s="57">
        <v>0</v>
      </c>
      <c r="K830" s="5">
        <f t="shared" si="386"/>
        <v>0</v>
      </c>
      <c r="L830" s="57">
        <v>0</v>
      </c>
      <c r="M830" s="86">
        <f t="shared" si="387"/>
        <v>0</v>
      </c>
      <c r="N830" s="5">
        <f t="shared" si="388"/>
        <v>1588.662995690627</v>
      </c>
      <c r="O830" s="56">
        <f t="shared" si="389"/>
        <v>1588.662995690627</v>
      </c>
    </row>
    <row r="831" spans="1:15" x14ac:dyDescent="0.2">
      <c r="A831" s="59" t="s">
        <v>22</v>
      </c>
      <c r="B831" s="54" t="str">
        <f t="shared" si="390"/>
        <v>Q2/2020</v>
      </c>
      <c r="C831" s="49">
        <f t="shared" si="393"/>
        <v>43922</v>
      </c>
      <c r="D831" s="49">
        <f t="shared" si="394"/>
        <v>44012</v>
      </c>
      <c r="E831" s="54">
        <f t="shared" si="391"/>
        <v>91</v>
      </c>
      <c r="F831" s="55">
        <v>4.7500000000000001E-2</v>
      </c>
      <c r="G831" s="56">
        <f t="shared" si="392"/>
        <v>1588.662995690627</v>
      </c>
      <c r="H831" s="56">
        <f t="shared" si="385"/>
        <v>18.762283603477417</v>
      </c>
      <c r="I831" s="122">
        <v>0</v>
      </c>
      <c r="J831" s="57">
        <v>0</v>
      </c>
      <c r="K831" s="5">
        <f t="shared" si="386"/>
        <v>0</v>
      </c>
      <c r="L831" s="57">
        <v>0</v>
      </c>
      <c r="M831" s="86">
        <f t="shared" si="387"/>
        <v>0</v>
      </c>
      <c r="N831" s="5">
        <f t="shared" si="388"/>
        <v>1607.4252792941045</v>
      </c>
      <c r="O831" s="56">
        <f t="shared" si="389"/>
        <v>1607.4252792941045</v>
      </c>
    </row>
    <row r="832" spans="1:15" x14ac:dyDescent="0.2">
      <c r="A832" s="59" t="s">
        <v>22</v>
      </c>
      <c r="B832" s="54" t="str">
        <f t="shared" si="390"/>
        <v>Q3/2020</v>
      </c>
      <c r="C832" s="49">
        <f t="shared" si="393"/>
        <v>44013</v>
      </c>
      <c r="D832" s="49">
        <f t="shared" si="394"/>
        <v>44104</v>
      </c>
      <c r="E832" s="54">
        <f t="shared" si="391"/>
        <v>92</v>
      </c>
      <c r="F832" s="55">
        <v>3.4299999999999997E-2</v>
      </c>
      <c r="G832" s="56">
        <f t="shared" si="392"/>
        <v>1607.4252792941045</v>
      </c>
      <c r="H832" s="56">
        <f t="shared" si="385"/>
        <v>13.858992380711683</v>
      </c>
      <c r="I832" s="122">
        <v>0</v>
      </c>
      <c r="J832" s="57">
        <v>0</v>
      </c>
      <c r="K832" s="5">
        <f t="shared" si="386"/>
        <v>0</v>
      </c>
      <c r="L832" s="57">
        <v>0</v>
      </c>
      <c r="M832" s="86">
        <f t="shared" si="387"/>
        <v>0</v>
      </c>
      <c r="N832" s="5">
        <f t="shared" si="388"/>
        <v>1621.2842716748162</v>
      </c>
      <c r="O832" s="56">
        <f t="shared" si="389"/>
        <v>1621.2842716748162</v>
      </c>
    </row>
    <row r="833" spans="1:15" x14ac:dyDescent="0.2">
      <c r="A833" s="59" t="s">
        <v>45</v>
      </c>
      <c r="B833" s="54" t="str">
        <f t="shared" si="390"/>
        <v>Q4/2020</v>
      </c>
      <c r="C833" s="49">
        <f t="shared" si="393"/>
        <v>44105</v>
      </c>
      <c r="D833" s="49">
        <f t="shared" si="394"/>
        <v>44196</v>
      </c>
      <c r="E833" s="54">
        <f t="shared" si="391"/>
        <v>92</v>
      </c>
      <c r="F833" s="55">
        <v>3.2500000000000001E-2</v>
      </c>
      <c r="G833" s="56">
        <f t="shared" si="392"/>
        <v>1621.2842716748162</v>
      </c>
      <c r="H833" s="56">
        <f t="shared" si="385"/>
        <v>13.244917957124866</v>
      </c>
      <c r="I833" s="122">
        <f t="shared" ref="I833:I852" si="395">(SUM($H$815:$H$852)/20)</f>
        <v>14.976459481597052</v>
      </c>
      <c r="J833" s="57">
        <f>G833*F833*(E833/(DATE(YEAR(D833),12,31)-DATE(YEAR(D833),1,1)+1))</f>
        <v>13.244917957124866</v>
      </c>
      <c r="K833" s="5">
        <f>+SUM(I833:J833)</f>
        <v>28.221377438721916</v>
      </c>
      <c r="L833" s="57">
        <f>($G$815/20)</f>
        <v>66.75</v>
      </c>
      <c r="M833" s="86">
        <f>+SUM(K833:L833)</f>
        <v>94.971377438721916</v>
      </c>
      <c r="N833" s="5">
        <f t="shared" si="388"/>
        <v>1647.774107589066</v>
      </c>
      <c r="O833" s="56">
        <f t="shared" si="389"/>
        <v>1552.8027301503441</v>
      </c>
    </row>
    <row r="834" spans="1:15" x14ac:dyDescent="0.2">
      <c r="A834" s="59" t="s">
        <v>46</v>
      </c>
      <c r="B834" s="54" t="str">
        <f t="shared" si="390"/>
        <v>Q1/2021</v>
      </c>
      <c r="C834" s="49">
        <f t="shared" si="393"/>
        <v>44197</v>
      </c>
      <c r="D834" s="49">
        <f t="shared" si="394"/>
        <v>44286</v>
      </c>
      <c r="E834" s="54">
        <f t="shared" si="391"/>
        <v>90</v>
      </c>
      <c r="F834" s="55">
        <v>3.2500000000000001E-2</v>
      </c>
      <c r="G834" s="56">
        <f t="shared" si="392"/>
        <v>1552.8027301503441</v>
      </c>
      <c r="H834" s="56">
        <v>0</v>
      </c>
      <c r="I834" s="122">
        <f t="shared" si="395"/>
        <v>14.976459481597052</v>
      </c>
      <c r="J834" s="57">
        <f t="shared" ref="J834:J852" si="396">G834*F834*(E834/(DATE(YEAR(D834),12,31)-DATE(YEAR(D834),1,1)+1))</f>
        <v>12.443693111478785</v>
      </c>
      <c r="K834" s="5">
        <f t="shared" si="386"/>
        <v>27.420152593075837</v>
      </c>
      <c r="L834" s="57">
        <f t="shared" ref="L834:L852" si="397">($G$815/20)</f>
        <v>66.75</v>
      </c>
      <c r="M834" s="86">
        <f t="shared" si="387"/>
        <v>94.170152593075841</v>
      </c>
      <c r="N834" s="5">
        <f t="shared" si="388"/>
        <v>1565.2464232618229</v>
      </c>
      <c r="O834" s="56">
        <f t="shared" si="389"/>
        <v>1471.0762706687472</v>
      </c>
    </row>
    <row r="835" spans="1:15" x14ac:dyDescent="0.2">
      <c r="A835" s="59" t="s">
        <v>47</v>
      </c>
      <c r="B835" s="54" t="str">
        <f t="shared" si="390"/>
        <v>Q2/2021</v>
      </c>
      <c r="C835" s="49">
        <f t="shared" si="393"/>
        <v>44287</v>
      </c>
      <c r="D835" s="49">
        <f t="shared" si="394"/>
        <v>44377</v>
      </c>
      <c r="E835" s="54">
        <f t="shared" si="391"/>
        <v>91</v>
      </c>
      <c r="F835" s="55">
        <v>3.2500000000000001E-2</v>
      </c>
      <c r="G835" s="56">
        <f t="shared" si="392"/>
        <v>1471.0762706687472</v>
      </c>
      <c r="H835" s="56">
        <v>0</v>
      </c>
      <c r="I835" s="122">
        <f t="shared" si="395"/>
        <v>14.976459481597052</v>
      </c>
      <c r="J835" s="57">
        <f t="shared" si="396"/>
        <v>11.919748138363889</v>
      </c>
      <c r="K835" s="5">
        <f t="shared" si="386"/>
        <v>26.89620761996094</v>
      </c>
      <c r="L835" s="57">
        <f t="shared" si="397"/>
        <v>66.75</v>
      </c>
      <c r="M835" s="86">
        <f t="shared" si="387"/>
        <v>93.646207619960933</v>
      </c>
      <c r="N835" s="5">
        <f t="shared" si="388"/>
        <v>1482.9960188071111</v>
      </c>
      <c r="O835" s="56">
        <f t="shared" si="389"/>
        <v>1389.3498111871502</v>
      </c>
    </row>
    <row r="836" spans="1:15" x14ac:dyDescent="0.2">
      <c r="A836" s="59" t="s">
        <v>48</v>
      </c>
      <c r="B836" s="54" t="str">
        <f t="shared" si="390"/>
        <v>Q3/2021</v>
      </c>
      <c r="C836" s="49">
        <f t="shared" si="393"/>
        <v>44378</v>
      </c>
      <c r="D836" s="49">
        <f t="shared" si="394"/>
        <v>44469</v>
      </c>
      <c r="E836" s="54">
        <f t="shared" si="391"/>
        <v>92</v>
      </c>
      <c r="F836" s="55">
        <v>3.5999999999999997E-2</v>
      </c>
      <c r="G836" s="56">
        <f t="shared" si="392"/>
        <v>1389.3498111871502</v>
      </c>
      <c r="H836" s="56">
        <v>0</v>
      </c>
      <c r="I836" s="122">
        <f t="shared" si="395"/>
        <v>14.976459481597052</v>
      </c>
      <c r="J836" s="57">
        <f t="shared" si="396"/>
        <v>12.606922122333813</v>
      </c>
      <c r="K836" s="5">
        <f t="shared" si="386"/>
        <v>27.583381603930867</v>
      </c>
      <c r="L836" s="57">
        <f t="shared" si="397"/>
        <v>66.75</v>
      </c>
      <c r="M836" s="86">
        <f t="shared" si="387"/>
        <v>94.33338160393086</v>
      </c>
      <c r="N836" s="5">
        <f t="shared" si="388"/>
        <v>1401.956733309484</v>
      </c>
      <c r="O836" s="56">
        <f t="shared" si="389"/>
        <v>1307.6233517055532</v>
      </c>
    </row>
    <row r="837" spans="1:15" x14ac:dyDescent="0.2">
      <c r="A837" s="59" t="s">
        <v>49</v>
      </c>
      <c r="B837" s="54" t="str">
        <f t="shared" si="390"/>
        <v>Q4/2021</v>
      </c>
      <c r="C837" s="49">
        <f>D836+1</f>
        <v>44470</v>
      </c>
      <c r="D837" s="49">
        <f>EOMONTH(D836,3)</f>
        <v>44561</v>
      </c>
      <c r="E837" s="54">
        <f t="shared" si="391"/>
        <v>92</v>
      </c>
      <c r="F837" s="55">
        <v>3.2500000000000001E-2</v>
      </c>
      <c r="G837" s="56">
        <f>O836</f>
        <v>1307.6233517055532</v>
      </c>
      <c r="H837" s="56">
        <v>0</v>
      </c>
      <c r="I837" s="122">
        <f t="shared" si="395"/>
        <v>14.976459481597052</v>
      </c>
      <c r="J837" s="57">
        <f t="shared" si="396"/>
        <v>10.711763894793437</v>
      </c>
      <c r="K837" s="5">
        <f t="shared" si="386"/>
        <v>25.688223376390489</v>
      </c>
      <c r="L837" s="57">
        <f t="shared" si="397"/>
        <v>66.75</v>
      </c>
      <c r="M837" s="86">
        <f t="shared" si="387"/>
        <v>92.438223376390482</v>
      </c>
      <c r="N837" s="5">
        <f t="shared" si="388"/>
        <v>1318.3351156003466</v>
      </c>
      <c r="O837" s="56">
        <f t="shared" si="389"/>
        <v>1225.8968922239562</v>
      </c>
    </row>
    <row r="838" spans="1:15" x14ac:dyDescent="0.2">
      <c r="A838" s="59" t="s">
        <v>50</v>
      </c>
      <c r="B838" s="54" t="str">
        <f t="shared" si="390"/>
        <v>Q1/2022</v>
      </c>
      <c r="C838" s="49">
        <f>D837+1</f>
        <v>44562</v>
      </c>
      <c r="D838" s="49">
        <f>EOMONTH(D837,3)</f>
        <v>44651</v>
      </c>
      <c r="E838" s="54">
        <f t="shared" si="391"/>
        <v>90</v>
      </c>
      <c r="F838" s="55">
        <v>3.2500000000000001E-2</v>
      </c>
      <c r="G838" s="56">
        <f>O837</f>
        <v>1225.8968922239562</v>
      </c>
      <c r="H838" s="56">
        <v>0</v>
      </c>
      <c r="I838" s="122">
        <f t="shared" si="395"/>
        <v>14.976459481597052</v>
      </c>
      <c r="J838" s="57">
        <f t="shared" si="396"/>
        <v>9.8239682459043056</v>
      </c>
      <c r="K838" s="5">
        <f t="shared" si="386"/>
        <v>24.800427727501358</v>
      </c>
      <c r="L838" s="57">
        <f t="shared" si="397"/>
        <v>66.75</v>
      </c>
      <c r="M838" s="86">
        <f t="shared" si="387"/>
        <v>91.550427727501358</v>
      </c>
      <c r="N838" s="5">
        <f t="shared" si="388"/>
        <v>1235.7208604698606</v>
      </c>
      <c r="O838" s="56">
        <f t="shared" si="389"/>
        <v>1144.1704327423593</v>
      </c>
    </row>
    <row r="839" spans="1:15" x14ac:dyDescent="0.2">
      <c r="A839" s="59" t="s">
        <v>51</v>
      </c>
      <c r="B839" s="54" t="str">
        <f t="shared" si="390"/>
        <v>Q2/2022</v>
      </c>
      <c r="C839" s="49">
        <f>D838+1</f>
        <v>44652</v>
      </c>
      <c r="D839" s="49">
        <f t="shared" si="394"/>
        <v>44742</v>
      </c>
      <c r="E839" s="54">
        <f>D839-C839+1</f>
        <v>91</v>
      </c>
      <c r="F839" s="55">
        <v>3.2500000000000001E-2</v>
      </c>
      <c r="G839" s="56">
        <f>O838</f>
        <v>1144.1704327423593</v>
      </c>
      <c r="H839" s="56">
        <v>0</v>
      </c>
      <c r="I839" s="122">
        <f t="shared" si="395"/>
        <v>14.976459481597052</v>
      </c>
      <c r="J839" s="57">
        <f t="shared" si="396"/>
        <v>9.2709152187274739</v>
      </c>
      <c r="K839" s="5">
        <f t="shared" si="386"/>
        <v>24.247374700324528</v>
      </c>
      <c r="L839" s="57">
        <f t="shared" si="397"/>
        <v>66.75</v>
      </c>
      <c r="M839" s="86">
        <f t="shared" si="387"/>
        <v>90.997374700324528</v>
      </c>
      <c r="N839" s="5">
        <f>+G839+H839+J839</f>
        <v>1153.4413479610866</v>
      </c>
      <c r="O839" s="56">
        <f>G839+H839-L839-I839</f>
        <v>1062.4439732607623</v>
      </c>
    </row>
    <row r="840" spans="1:15" x14ac:dyDescent="0.2">
      <c r="A840" s="59" t="s">
        <v>52</v>
      </c>
      <c r="B840" s="54" t="str">
        <f t="shared" si="390"/>
        <v>Q3/2022</v>
      </c>
      <c r="C840" s="49">
        <f>D839+1</f>
        <v>44743</v>
      </c>
      <c r="D840" s="49">
        <f t="shared" si="394"/>
        <v>44834</v>
      </c>
      <c r="E840" s="54">
        <f>D840-C840+1</f>
        <v>92</v>
      </c>
      <c r="F840" s="55">
        <v>3.5999999999999997E-2</v>
      </c>
      <c r="G840" s="56">
        <f>O839</f>
        <v>1062.4439732607623</v>
      </c>
      <c r="H840" s="56">
        <v>0</v>
      </c>
      <c r="I840" s="122">
        <f t="shared" si="395"/>
        <v>14.976459481597052</v>
      </c>
      <c r="J840" s="57">
        <f t="shared" si="396"/>
        <v>9.6405875053140964</v>
      </c>
      <c r="K840" s="5">
        <f t="shared" si="386"/>
        <v>24.617046986911149</v>
      </c>
      <c r="L840" s="57">
        <f t="shared" si="397"/>
        <v>66.75</v>
      </c>
      <c r="M840" s="86">
        <f t="shared" si="387"/>
        <v>91.367046986911149</v>
      </c>
      <c r="N840" s="5">
        <f>+G840+H840+J840</f>
        <v>1072.0845607660763</v>
      </c>
      <c r="O840" s="56">
        <f>G840+H840-L840-I840</f>
        <v>980.71751377916519</v>
      </c>
    </row>
    <row r="841" spans="1:15" x14ac:dyDescent="0.2">
      <c r="A841" s="59" t="s">
        <v>53</v>
      </c>
      <c r="B841" s="54" t="str">
        <f t="shared" si="390"/>
        <v>Q4/2022</v>
      </c>
      <c r="C841" s="49">
        <f>D840+1</f>
        <v>44835</v>
      </c>
      <c r="D841" s="49">
        <f t="shared" si="394"/>
        <v>44926</v>
      </c>
      <c r="E841" s="54">
        <f>D841-C841+1</f>
        <v>92</v>
      </c>
      <c r="F841" s="55">
        <v>4.9099999999999998E-2</v>
      </c>
      <c r="G841" s="56">
        <f>O840</f>
        <v>980.71751377916519</v>
      </c>
      <c r="H841" s="56">
        <v>0</v>
      </c>
      <c r="I841" s="122">
        <f t="shared" si="395"/>
        <v>14.976459481597052</v>
      </c>
      <c r="J841" s="57">
        <f t="shared" si="396"/>
        <v>12.137252474639029</v>
      </c>
      <c r="K841" s="5">
        <f t="shared" si="386"/>
        <v>27.113711956236081</v>
      </c>
      <c r="L841" s="57">
        <f t="shared" si="397"/>
        <v>66.75</v>
      </c>
      <c r="M841" s="86">
        <f t="shared" si="387"/>
        <v>93.863711956236074</v>
      </c>
      <c r="N841" s="5">
        <f>+G841+H841+J841</f>
        <v>992.8547662538042</v>
      </c>
      <c r="O841" s="56">
        <f>G841+H841-L841-I841</f>
        <v>898.9910542975681</v>
      </c>
    </row>
    <row r="842" spans="1:15" x14ac:dyDescent="0.2">
      <c r="A842" s="59" t="s">
        <v>54</v>
      </c>
      <c r="B842" s="54" t="str">
        <f t="shared" si="390"/>
        <v>Q1/2023</v>
      </c>
      <c r="C842" s="49">
        <f t="shared" ref="C842:C852" si="398">D841+1</f>
        <v>44927</v>
      </c>
      <c r="D842" s="49">
        <f t="shared" si="394"/>
        <v>45016</v>
      </c>
      <c r="E842" s="54">
        <f t="shared" ref="E842:E852" si="399">D842-C842+1</f>
        <v>90</v>
      </c>
      <c r="F842" s="55">
        <v>6.3100000000000003E-2</v>
      </c>
      <c r="G842" s="56">
        <f t="shared" ref="G842:G852" si="400">O841</f>
        <v>898.9910542975681</v>
      </c>
      <c r="H842" s="56">
        <v>0</v>
      </c>
      <c r="I842" s="122">
        <f t="shared" si="395"/>
        <v>14.976459481597052</v>
      </c>
      <c r="J842" s="57">
        <f t="shared" si="396"/>
        <v>13.987315609194217</v>
      </c>
      <c r="K842" s="5">
        <f t="shared" si="386"/>
        <v>28.96377509079127</v>
      </c>
      <c r="L842" s="57">
        <f t="shared" si="397"/>
        <v>66.75</v>
      </c>
      <c r="M842" s="86">
        <f t="shared" si="387"/>
        <v>95.713775090791273</v>
      </c>
      <c r="N842" s="5">
        <f t="shared" ref="N842:N852" si="401">+G842+H842+J842</f>
        <v>912.97836990676228</v>
      </c>
      <c r="O842" s="56">
        <f t="shared" ref="O842:O852" si="402">G842+H842-L842-I842</f>
        <v>817.26459481597101</v>
      </c>
    </row>
    <row r="843" spans="1:15" x14ac:dyDescent="0.2">
      <c r="A843" s="59" t="s">
        <v>55</v>
      </c>
      <c r="B843" s="54" t="str">
        <f t="shared" si="390"/>
        <v>Q2/2023</v>
      </c>
      <c r="C843" s="49">
        <f t="shared" si="398"/>
        <v>45017</v>
      </c>
      <c r="D843" s="49">
        <f t="shared" si="394"/>
        <v>45107</v>
      </c>
      <c r="E843" s="54">
        <f t="shared" si="399"/>
        <v>91</v>
      </c>
      <c r="F843" s="55">
        <v>6.3100000000000003E-2</v>
      </c>
      <c r="G843" s="56">
        <f t="shared" si="400"/>
        <v>817.26459481597101</v>
      </c>
      <c r="H843" s="56">
        <v>0</v>
      </c>
      <c r="I843" s="122">
        <f t="shared" si="395"/>
        <v>14.976459481597052</v>
      </c>
      <c r="J843" s="57">
        <f t="shared" si="396"/>
        <v>12.857027479158322</v>
      </c>
      <c r="K843" s="5">
        <f t="shared" si="386"/>
        <v>27.833486960755373</v>
      </c>
      <c r="L843" s="57">
        <f t="shared" si="397"/>
        <v>66.75</v>
      </c>
      <c r="M843" s="86">
        <f t="shared" si="387"/>
        <v>94.58348696075538</v>
      </c>
      <c r="N843" s="5">
        <f t="shared" si="401"/>
        <v>830.12162229512933</v>
      </c>
      <c r="O843" s="56">
        <f t="shared" si="402"/>
        <v>735.53813533437392</v>
      </c>
    </row>
    <row r="844" spans="1:15" x14ac:dyDescent="0.2">
      <c r="A844" s="59" t="s">
        <v>56</v>
      </c>
      <c r="B844" s="54" t="str">
        <f t="shared" si="390"/>
        <v>Q3/2023</v>
      </c>
      <c r="C844" s="49">
        <f t="shared" si="398"/>
        <v>45108</v>
      </c>
      <c r="D844" s="49">
        <f t="shared" si="394"/>
        <v>45199</v>
      </c>
      <c r="E844" s="54">
        <f t="shared" si="399"/>
        <v>92</v>
      </c>
      <c r="F844" s="55">
        <v>6.3100000000000003E-2</v>
      </c>
      <c r="G844" s="56">
        <f t="shared" si="400"/>
        <v>735.53813533437392</v>
      </c>
      <c r="H844" s="56">
        <v>0</v>
      </c>
      <c r="I844" s="122">
        <f t="shared" si="395"/>
        <v>14.976459481597052</v>
      </c>
      <c r="J844" s="57">
        <f t="shared" si="396"/>
        <v>11.698482145871528</v>
      </c>
      <c r="K844" s="5">
        <f t="shared" si="386"/>
        <v>26.674941627468581</v>
      </c>
      <c r="L844" s="57">
        <f t="shared" si="397"/>
        <v>66.75</v>
      </c>
      <c r="M844" s="86">
        <f t="shared" si="387"/>
        <v>93.424941627468584</v>
      </c>
      <c r="N844" s="5">
        <f t="shared" si="401"/>
        <v>747.2366174802454</v>
      </c>
      <c r="O844" s="56">
        <f t="shared" si="402"/>
        <v>653.81167585277683</v>
      </c>
    </row>
    <row r="845" spans="1:15" x14ac:dyDescent="0.2">
      <c r="A845" s="59" t="s">
        <v>57</v>
      </c>
      <c r="B845" s="54" t="str">
        <f t="shared" si="390"/>
        <v>Q4/2023</v>
      </c>
      <c r="C845" s="49">
        <f t="shared" si="398"/>
        <v>45200</v>
      </c>
      <c r="D845" s="49">
        <f t="shared" si="394"/>
        <v>45291</v>
      </c>
      <c r="E845" s="54">
        <f t="shared" si="399"/>
        <v>92</v>
      </c>
      <c r="F845" s="55">
        <v>6.3100000000000003E-2</v>
      </c>
      <c r="G845" s="56">
        <f t="shared" si="400"/>
        <v>653.81167585277683</v>
      </c>
      <c r="H845" s="56">
        <v>0</v>
      </c>
      <c r="I845" s="122">
        <f t="shared" si="395"/>
        <v>14.976459481597052</v>
      </c>
      <c r="J845" s="57">
        <f t="shared" si="396"/>
        <v>10.398650796330248</v>
      </c>
      <c r="K845" s="5">
        <f t="shared" si="386"/>
        <v>25.375110277927298</v>
      </c>
      <c r="L845" s="57">
        <f t="shared" si="397"/>
        <v>66.75</v>
      </c>
      <c r="M845" s="86">
        <f t="shared" si="387"/>
        <v>92.125110277927291</v>
      </c>
      <c r="N845" s="5">
        <f t="shared" si="401"/>
        <v>664.21032664910706</v>
      </c>
      <c r="O845" s="56">
        <f t="shared" si="402"/>
        <v>572.08521637117974</v>
      </c>
    </row>
    <row r="846" spans="1:15" x14ac:dyDescent="0.2">
      <c r="A846" s="59" t="s">
        <v>58</v>
      </c>
      <c r="B846" s="54" t="str">
        <f t="shared" si="390"/>
        <v>Q1/2024</v>
      </c>
      <c r="C846" s="49">
        <f t="shared" si="398"/>
        <v>45292</v>
      </c>
      <c r="D846" s="49">
        <f t="shared" si="394"/>
        <v>45382</v>
      </c>
      <c r="E846" s="54">
        <f t="shared" si="399"/>
        <v>91</v>
      </c>
      <c r="F846" s="55">
        <v>6.3100000000000003E-2</v>
      </c>
      <c r="G846" s="56">
        <f t="shared" si="400"/>
        <v>572.08521637117974</v>
      </c>
      <c r="H846" s="56">
        <v>0</v>
      </c>
      <c r="I846" s="122">
        <f t="shared" si="395"/>
        <v>14.976459481597052</v>
      </c>
      <c r="J846" s="57">
        <f t="shared" si="396"/>
        <v>8.9753292921446768</v>
      </c>
      <c r="K846" s="5">
        <f t="shared" si="386"/>
        <v>23.951788773741729</v>
      </c>
      <c r="L846" s="57">
        <f t="shared" si="397"/>
        <v>66.75</v>
      </c>
      <c r="M846" s="86">
        <f t="shared" si="387"/>
        <v>90.701788773741725</v>
      </c>
      <c r="N846" s="5">
        <f t="shared" si="401"/>
        <v>581.06054566332443</v>
      </c>
      <c r="O846" s="56">
        <f t="shared" si="402"/>
        <v>490.35875688958271</v>
      </c>
    </row>
    <row r="847" spans="1:15" x14ac:dyDescent="0.2">
      <c r="A847" s="59" t="s">
        <v>59</v>
      </c>
      <c r="B847" s="54" t="str">
        <f t="shared" si="390"/>
        <v>Q2/2024</v>
      </c>
      <c r="C847" s="49">
        <f t="shared" si="398"/>
        <v>45383</v>
      </c>
      <c r="D847" s="49">
        <f t="shared" si="394"/>
        <v>45473</v>
      </c>
      <c r="E847" s="54">
        <f t="shared" si="399"/>
        <v>91</v>
      </c>
      <c r="F847" s="55">
        <v>6.3100000000000003E-2</v>
      </c>
      <c r="G847" s="56">
        <f t="shared" si="400"/>
        <v>490.35875688958271</v>
      </c>
      <c r="H847" s="56">
        <v>0</v>
      </c>
      <c r="I847" s="122">
        <f t="shared" si="395"/>
        <v>14.976459481597052</v>
      </c>
      <c r="J847" s="57">
        <f t="shared" si="396"/>
        <v>7.6931393932668657</v>
      </c>
      <c r="K847" s="5">
        <f t="shared" si="386"/>
        <v>22.669598874863919</v>
      </c>
      <c r="L847" s="57">
        <f t="shared" si="397"/>
        <v>66.75</v>
      </c>
      <c r="M847" s="86">
        <f t="shared" si="387"/>
        <v>89.419598874863922</v>
      </c>
      <c r="N847" s="5">
        <f t="shared" si="401"/>
        <v>498.05189628284955</v>
      </c>
      <c r="O847" s="56">
        <f t="shared" si="402"/>
        <v>408.63229740798567</v>
      </c>
    </row>
    <row r="848" spans="1:15" x14ac:dyDescent="0.2">
      <c r="A848" s="59" t="s">
        <v>60</v>
      </c>
      <c r="B848" s="54" t="str">
        <f t="shared" si="390"/>
        <v>Q3/2024</v>
      </c>
      <c r="C848" s="49">
        <f t="shared" si="398"/>
        <v>45474</v>
      </c>
      <c r="D848" s="49">
        <f t="shared" si="394"/>
        <v>45565</v>
      </c>
      <c r="E848" s="54">
        <f t="shared" si="399"/>
        <v>92</v>
      </c>
      <c r="F848" s="55">
        <v>6.3100000000000003E-2</v>
      </c>
      <c r="G848" s="56">
        <f t="shared" si="400"/>
        <v>408.63229740798567</v>
      </c>
      <c r="H848" s="56">
        <v>0</v>
      </c>
      <c r="I848" s="122">
        <f t="shared" si="395"/>
        <v>14.976459481597052</v>
      </c>
      <c r="J848" s="57">
        <f t="shared" si="396"/>
        <v>6.4813994888328921</v>
      </c>
      <c r="K848" s="5">
        <f t="shared" si="386"/>
        <v>21.457858970429946</v>
      </c>
      <c r="L848" s="57">
        <f t="shared" si="397"/>
        <v>66.75</v>
      </c>
      <c r="M848" s="86">
        <f t="shared" si="387"/>
        <v>88.207858970429953</v>
      </c>
      <c r="N848" s="5">
        <f t="shared" si="401"/>
        <v>415.11369689681857</v>
      </c>
      <c r="O848" s="56">
        <f t="shared" si="402"/>
        <v>326.90583792638864</v>
      </c>
    </row>
    <row r="849" spans="1:15" x14ac:dyDescent="0.2">
      <c r="A849" s="59" t="s">
        <v>61</v>
      </c>
      <c r="B849" s="54" t="str">
        <f t="shared" si="390"/>
        <v>Q4/2024</v>
      </c>
      <c r="C849" s="49">
        <f t="shared" si="398"/>
        <v>45566</v>
      </c>
      <c r="D849" s="49">
        <f t="shared" si="394"/>
        <v>45657</v>
      </c>
      <c r="E849" s="54">
        <f t="shared" si="399"/>
        <v>92</v>
      </c>
      <c r="F849" s="55">
        <v>6.3100000000000003E-2</v>
      </c>
      <c r="G849" s="56">
        <f t="shared" si="400"/>
        <v>326.90583792638864</v>
      </c>
      <c r="H849" s="56">
        <v>0</v>
      </c>
      <c r="I849" s="122">
        <f t="shared" si="395"/>
        <v>14.976459481597052</v>
      </c>
      <c r="J849" s="57">
        <f t="shared" si="396"/>
        <v>5.1851195910663153</v>
      </c>
      <c r="K849" s="5">
        <f t="shared" si="386"/>
        <v>20.161579072663368</v>
      </c>
      <c r="L849" s="57">
        <f t="shared" si="397"/>
        <v>66.75</v>
      </c>
      <c r="M849" s="86">
        <f t="shared" si="387"/>
        <v>86.911579072663372</v>
      </c>
      <c r="N849" s="5">
        <f t="shared" si="401"/>
        <v>332.09095751745497</v>
      </c>
      <c r="O849" s="56">
        <f t="shared" si="402"/>
        <v>245.17937844479158</v>
      </c>
    </row>
    <row r="850" spans="1:15" x14ac:dyDescent="0.2">
      <c r="A850" s="59" t="s">
        <v>62</v>
      </c>
      <c r="B850" s="54" t="str">
        <f t="shared" si="390"/>
        <v>Q1/2025</v>
      </c>
      <c r="C850" s="49">
        <f t="shared" si="398"/>
        <v>45658</v>
      </c>
      <c r="D850" s="49">
        <f t="shared" si="394"/>
        <v>45747</v>
      </c>
      <c r="E850" s="54">
        <f t="shared" si="399"/>
        <v>90</v>
      </c>
      <c r="F850" s="55">
        <v>6.3100000000000003E-2</v>
      </c>
      <c r="G850" s="56">
        <f t="shared" si="400"/>
        <v>245.17937844479158</v>
      </c>
      <c r="H850" s="56">
        <v>0</v>
      </c>
      <c r="I850" s="122">
        <f t="shared" si="395"/>
        <v>14.976459481597052</v>
      </c>
      <c r="J850" s="57">
        <f t="shared" si="396"/>
        <v>3.8147224388711543</v>
      </c>
      <c r="K850" s="5">
        <f t="shared" si="386"/>
        <v>18.791181920468205</v>
      </c>
      <c r="L850" s="57">
        <f t="shared" si="397"/>
        <v>66.75</v>
      </c>
      <c r="M850" s="86">
        <f t="shared" si="387"/>
        <v>85.541181920468205</v>
      </c>
      <c r="N850" s="5">
        <f t="shared" si="401"/>
        <v>248.99410088366272</v>
      </c>
      <c r="O850" s="56">
        <f t="shared" si="402"/>
        <v>163.45291896319452</v>
      </c>
    </row>
    <row r="851" spans="1:15" x14ac:dyDescent="0.2">
      <c r="A851" s="59" t="s">
        <v>63</v>
      </c>
      <c r="B851" s="54" t="str">
        <f t="shared" si="390"/>
        <v>Q2/2025</v>
      </c>
      <c r="C851" s="49">
        <f t="shared" si="398"/>
        <v>45748</v>
      </c>
      <c r="D851" s="49">
        <f t="shared" si="394"/>
        <v>45838</v>
      </c>
      <c r="E851" s="54">
        <f t="shared" si="399"/>
        <v>91</v>
      </c>
      <c r="F851" s="55">
        <v>6.3100000000000003E-2</v>
      </c>
      <c r="G851" s="56">
        <f t="shared" si="400"/>
        <v>163.45291896319452</v>
      </c>
      <c r="H851" s="56">
        <v>0</v>
      </c>
      <c r="I851" s="122">
        <f t="shared" si="395"/>
        <v>14.976459481597052</v>
      </c>
      <c r="J851" s="57">
        <f t="shared" si="396"/>
        <v>2.5714054958316694</v>
      </c>
      <c r="K851" s="5">
        <f t="shared" si="386"/>
        <v>17.547864977428723</v>
      </c>
      <c r="L851" s="57">
        <f t="shared" si="397"/>
        <v>66.75</v>
      </c>
      <c r="M851" s="86">
        <f t="shared" si="387"/>
        <v>84.297864977428731</v>
      </c>
      <c r="N851" s="5">
        <f t="shared" si="401"/>
        <v>166.02432445902619</v>
      </c>
      <c r="O851" s="56">
        <f t="shared" si="402"/>
        <v>81.726459481597473</v>
      </c>
    </row>
    <row r="852" spans="1:15" x14ac:dyDescent="0.2">
      <c r="A852" s="59" t="s">
        <v>64</v>
      </c>
      <c r="B852" s="54" t="str">
        <f t="shared" si="390"/>
        <v>Q3/2025</v>
      </c>
      <c r="C852" s="49">
        <f t="shared" si="398"/>
        <v>45839</v>
      </c>
      <c r="D852" s="49">
        <f t="shared" si="394"/>
        <v>45930</v>
      </c>
      <c r="E852" s="54">
        <f t="shared" si="399"/>
        <v>92</v>
      </c>
      <c r="F852" s="55">
        <v>6.3100000000000003E-2</v>
      </c>
      <c r="G852" s="56">
        <f t="shared" si="400"/>
        <v>81.726459481597473</v>
      </c>
      <c r="H852" s="56">
        <v>0</v>
      </c>
      <c r="I852" s="122">
        <f t="shared" si="395"/>
        <v>14.976459481597052</v>
      </c>
      <c r="J852" s="57">
        <f t="shared" si="396"/>
        <v>1.2998313495412868</v>
      </c>
      <c r="K852" s="5">
        <f t="shared" si="386"/>
        <v>16.27629083113834</v>
      </c>
      <c r="L852" s="57">
        <f t="shared" si="397"/>
        <v>66.75</v>
      </c>
      <c r="M852" s="86">
        <f t="shared" si="387"/>
        <v>83.02629083113834</v>
      </c>
      <c r="N852" s="5">
        <f t="shared" si="401"/>
        <v>83.026290831138766</v>
      </c>
      <c r="O852" s="56">
        <f t="shared" si="402"/>
        <v>4.2099657093785936E-13</v>
      </c>
    </row>
    <row r="853" spans="1:15" ht="22.5" customHeight="1" thickBot="1" x14ac:dyDescent="0.25">
      <c r="A853" s="98"/>
      <c r="B853" s="99"/>
      <c r="C853" s="100"/>
      <c r="D853" s="100"/>
      <c r="E853" s="99"/>
      <c r="F853" s="99"/>
      <c r="G853" s="88">
        <f>SUM(G815:G839)</f>
        <v>35905.442789436369</v>
      </c>
      <c r="H853" s="88">
        <f t="shared" ref="H853:O853" si="403">SUM(H815:H852)</f>
        <v>299.52918963194105</v>
      </c>
      <c r="I853" s="89">
        <f t="shared" si="403"/>
        <v>299.52918963194105</v>
      </c>
      <c r="J853" s="89">
        <f t="shared" si="403"/>
        <v>186.76219174878889</v>
      </c>
      <c r="K853" s="89">
        <f t="shared" si="403"/>
        <v>486.29138138072983</v>
      </c>
      <c r="L853" s="89">
        <f t="shared" si="403"/>
        <v>1335</v>
      </c>
      <c r="M853" s="89">
        <f t="shared" si="403"/>
        <v>1821.2913813807299</v>
      </c>
      <c r="N853" s="89">
        <f t="shared" si="403"/>
        <v>43828.841983642444</v>
      </c>
      <c r="O853" s="89">
        <f t="shared" si="403"/>
        <v>42007.550602261719</v>
      </c>
    </row>
    <row r="854" spans="1:15" ht="13.5" thickTop="1" x14ac:dyDescent="0.2"/>
    <row r="855" spans="1:15" ht="36.75" x14ac:dyDescent="0.2">
      <c r="A855" s="58" t="s">
        <v>44</v>
      </c>
      <c r="B855" s="58" t="s">
        <v>3</v>
      </c>
      <c r="C855" s="58" t="s">
        <v>4</v>
      </c>
      <c r="D855" s="58" t="s">
        <v>5</v>
      </c>
      <c r="E855" s="58" t="s">
        <v>6</v>
      </c>
      <c r="F855" s="58" t="s">
        <v>7</v>
      </c>
      <c r="G855" s="58" t="s">
        <v>71</v>
      </c>
      <c r="H855" s="58" t="s">
        <v>72</v>
      </c>
      <c r="I855" s="73" t="s">
        <v>73</v>
      </c>
      <c r="J855" s="74" t="s">
        <v>74</v>
      </c>
      <c r="K855" s="74" t="s">
        <v>75</v>
      </c>
      <c r="L855" s="74" t="s">
        <v>76</v>
      </c>
      <c r="M855" s="75" t="s">
        <v>66</v>
      </c>
      <c r="N855" s="58" t="s">
        <v>77</v>
      </c>
      <c r="O855" s="58" t="s">
        <v>78</v>
      </c>
    </row>
    <row r="856" spans="1:15" x14ac:dyDescent="0.2">
      <c r="A856" s="123" t="s">
        <v>37</v>
      </c>
      <c r="B856" s="325" t="s">
        <v>63</v>
      </c>
      <c r="C856" s="49">
        <f>VLOOKUP(B856,A$1:F$33,2,FALSE)</f>
        <v>42514</v>
      </c>
      <c r="D856" s="49">
        <f>DATE(YEAR(C856),IF(MONTH(C856)&lt;=3,3,IF(MONTH(C856)&lt;=6,6,IF(MONTH(C856)&lt;=9,9,12))),IF(OR(MONTH(C856)&lt;=3,MONTH(C856)&gt;=10),31,30))</f>
        <v>42551</v>
      </c>
      <c r="E856" s="54">
        <f>D856-C856+1</f>
        <v>38</v>
      </c>
      <c r="F856" s="55">
        <v>3.4599999999999999E-2</v>
      </c>
      <c r="G856" s="56">
        <f>VLOOKUP(B856,$A$1:$F$33,5,FALSE)</f>
        <v>1297</v>
      </c>
      <c r="H856" s="56">
        <f t="shared" ref="H856:H874" si="404">G856*F856*(E856/(DATE(YEAR(D856),12,31)-DATE(YEAR(D856),1,1)+1))</f>
        <v>4.6592775956284154</v>
      </c>
      <c r="I856" s="122">
        <v>0</v>
      </c>
      <c r="J856" s="57">
        <v>0</v>
      </c>
      <c r="K856" s="5">
        <f t="shared" ref="K856:K893" si="405">+SUM(I856:J856)</f>
        <v>0</v>
      </c>
      <c r="L856" s="57">
        <v>0</v>
      </c>
      <c r="M856" s="86">
        <f t="shared" ref="M856:M893" si="406">+SUM(K856:L856)</f>
        <v>0</v>
      </c>
      <c r="N856" s="5">
        <f t="shared" ref="N856:N879" si="407">+G856+H856+J856</f>
        <v>1301.6592775956285</v>
      </c>
      <c r="O856" s="56">
        <f t="shared" ref="O856:O879" si="408">G856+H856-L856-I856</f>
        <v>1301.6592775956285</v>
      </c>
    </row>
    <row r="857" spans="1:15" x14ac:dyDescent="0.2">
      <c r="A857" s="59" t="s">
        <v>22</v>
      </c>
      <c r="B857" s="54" t="str">
        <f t="shared" ref="B857:B893" si="409">+IF(MONTH(C857)&lt;4,"Q1",IF(MONTH(C857)&lt;7,"Q2",IF(MONTH(C857)&lt;10,"Q3","Q4")))&amp;"/"&amp;YEAR(C857)</f>
        <v>Q3/2016</v>
      </c>
      <c r="C857" s="49">
        <f>D856+1</f>
        <v>42552</v>
      </c>
      <c r="D857" s="49">
        <f>EOMONTH(D856,3)</f>
        <v>42643</v>
      </c>
      <c r="E857" s="54">
        <f t="shared" ref="E857:E879" si="410">D857-C857+1</f>
        <v>92</v>
      </c>
      <c r="F857" s="55">
        <v>3.5000000000000003E-2</v>
      </c>
      <c r="G857" s="56">
        <f t="shared" ref="G857:G877" si="411">O856</f>
        <v>1301.6592775956285</v>
      </c>
      <c r="H857" s="56">
        <f t="shared" si="404"/>
        <v>11.451756485950613</v>
      </c>
      <c r="I857" s="122">
        <v>0</v>
      </c>
      <c r="J857" s="57">
        <v>0</v>
      </c>
      <c r="K857" s="5">
        <f t="shared" si="405"/>
        <v>0</v>
      </c>
      <c r="L857" s="57">
        <v>0</v>
      </c>
      <c r="M857" s="86">
        <f t="shared" si="406"/>
        <v>0</v>
      </c>
      <c r="N857" s="5">
        <f t="shared" si="407"/>
        <v>1313.1110340815792</v>
      </c>
      <c r="O857" s="56">
        <f t="shared" si="408"/>
        <v>1313.1110340815792</v>
      </c>
    </row>
    <row r="858" spans="1:15" x14ac:dyDescent="0.2">
      <c r="A858" s="59" t="s">
        <v>22</v>
      </c>
      <c r="B858" s="54" t="str">
        <f t="shared" si="409"/>
        <v>Q4/2016</v>
      </c>
      <c r="C858" s="49">
        <f t="shared" ref="C858:C877" si="412">D857+1</f>
        <v>42644</v>
      </c>
      <c r="D858" s="49">
        <f t="shared" ref="D858:D893" si="413">EOMONTH(D857,3)</f>
        <v>42735</v>
      </c>
      <c r="E858" s="54">
        <f t="shared" si="410"/>
        <v>92</v>
      </c>
      <c r="F858" s="55">
        <v>3.5000000000000003E-2</v>
      </c>
      <c r="G858" s="56">
        <f t="shared" si="411"/>
        <v>1313.1110340815792</v>
      </c>
      <c r="H858" s="56">
        <f t="shared" si="404"/>
        <v>11.55250691186526</v>
      </c>
      <c r="I858" s="122">
        <v>0</v>
      </c>
      <c r="J858" s="57">
        <v>0</v>
      </c>
      <c r="K858" s="5">
        <f t="shared" si="405"/>
        <v>0</v>
      </c>
      <c r="L858" s="57">
        <v>0</v>
      </c>
      <c r="M858" s="86">
        <f t="shared" si="406"/>
        <v>0</v>
      </c>
      <c r="N858" s="5">
        <f t="shared" si="407"/>
        <v>1324.6635409934445</v>
      </c>
      <c r="O858" s="56">
        <f t="shared" si="408"/>
        <v>1324.6635409934445</v>
      </c>
    </row>
    <row r="859" spans="1:15" x14ac:dyDescent="0.2">
      <c r="A859" s="59" t="s">
        <v>22</v>
      </c>
      <c r="B859" s="54" t="str">
        <f t="shared" si="409"/>
        <v>Q1/2017</v>
      </c>
      <c r="C859" s="49">
        <f t="shared" si="412"/>
        <v>42736</v>
      </c>
      <c r="D859" s="49">
        <f t="shared" si="413"/>
        <v>42825</v>
      </c>
      <c r="E859" s="54">
        <f t="shared" si="410"/>
        <v>90</v>
      </c>
      <c r="F859" s="55">
        <v>3.5000000000000003E-2</v>
      </c>
      <c r="G859" s="56">
        <f t="shared" si="411"/>
        <v>1324.6635409934445</v>
      </c>
      <c r="H859" s="56">
        <f t="shared" si="404"/>
        <v>11.432027819532466</v>
      </c>
      <c r="I859" s="122">
        <v>0</v>
      </c>
      <c r="J859" s="57">
        <v>0</v>
      </c>
      <c r="K859" s="5">
        <f t="shared" si="405"/>
        <v>0</v>
      </c>
      <c r="L859" s="57">
        <v>0</v>
      </c>
      <c r="M859" s="86">
        <f t="shared" si="406"/>
        <v>0</v>
      </c>
      <c r="N859" s="5">
        <f t="shared" si="407"/>
        <v>1336.095568812977</v>
      </c>
      <c r="O859" s="56">
        <f t="shared" si="408"/>
        <v>1336.095568812977</v>
      </c>
    </row>
    <row r="860" spans="1:15" x14ac:dyDescent="0.2">
      <c r="A860" s="59" t="s">
        <v>22</v>
      </c>
      <c r="B860" s="54" t="str">
        <f t="shared" si="409"/>
        <v>Q2/2017</v>
      </c>
      <c r="C860" s="49">
        <f t="shared" si="412"/>
        <v>42826</v>
      </c>
      <c r="D860" s="49">
        <f t="shared" si="413"/>
        <v>42916</v>
      </c>
      <c r="E860" s="54">
        <f t="shared" si="410"/>
        <v>91</v>
      </c>
      <c r="F860" s="55">
        <v>3.7100000000000001E-2</v>
      </c>
      <c r="G860" s="56">
        <f t="shared" si="411"/>
        <v>1336.095568812977</v>
      </c>
      <c r="H860" s="56">
        <f t="shared" si="404"/>
        <v>12.358334931149292</v>
      </c>
      <c r="I860" s="77">
        <v>0</v>
      </c>
      <c r="J860" s="57">
        <v>0</v>
      </c>
      <c r="K860" s="5">
        <f t="shared" si="405"/>
        <v>0</v>
      </c>
      <c r="L860" s="57">
        <v>0</v>
      </c>
      <c r="M860" s="86">
        <f t="shared" si="406"/>
        <v>0</v>
      </c>
      <c r="N860" s="5">
        <f t="shared" si="407"/>
        <v>1348.4539037441264</v>
      </c>
      <c r="O860" s="56">
        <f t="shared" si="408"/>
        <v>1348.4539037441264</v>
      </c>
    </row>
    <row r="861" spans="1:15" x14ac:dyDescent="0.2">
      <c r="A861" s="59" t="s">
        <v>22</v>
      </c>
      <c r="B861" s="54" t="str">
        <f t="shared" si="409"/>
        <v>Q3/2017</v>
      </c>
      <c r="C861" s="49">
        <f t="shared" si="412"/>
        <v>42917</v>
      </c>
      <c r="D861" s="49">
        <f t="shared" si="413"/>
        <v>43008</v>
      </c>
      <c r="E861" s="54">
        <f t="shared" si="410"/>
        <v>92</v>
      </c>
      <c r="F861" s="55">
        <v>3.9600000000000003E-2</v>
      </c>
      <c r="G861" s="56">
        <f t="shared" si="411"/>
        <v>1348.4539037441264</v>
      </c>
      <c r="H861" s="56">
        <f t="shared" si="404"/>
        <v>13.4594171564948</v>
      </c>
      <c r="I861" s="77">
        <v>0</v>
      </c>
      <c r="J861" s="57">
        <v>0</v>
      </c>
      <c r="K861" s="5">
        <f t="shared" si="405"/>
        <v>0</v>
      </c>
      <c r="L861" s="57">
        <v>0</v>
      </c>
      <c r="M861" s="86">
        <f t="shared" si="406"/>
        <v>0</v>
      </c>
      <c r="N861" s="5">
        <f t="shared" si="407"/>
        <v>1361.9133209006211</v>
      </c>
      <c r="O861" s="56">
        <f t="shared" si="408"/>
        <v>1361.9133209006211</v>
      </c>
    </row>
    <row r="862" spans="1:15" x14ac:dyDescent="0.2">
      <c r="A862" s="59" t="s">
        <v>22</v>
      </c>
      <c r="B862" s="54" t="str">
        <f t="shared" si="409"/>
        <v>Q4/2017</v>
      </c>
      <c r="C862" s="49">
        <f t="shared" si="412"/>
        <v>43009</v>
      </c>
      <c r="D862" s="49">
        <f t="shared" si="413"/>
        <v>43100</v>
      </c>
      <c r="E862" s="54">
        <f t="shared" si="410"/>
        <v>92</v>
      </c>
      <c r="F862" s="55">
        <v>4.2099999999999999E-2</v>
      </c>
      <c r="G862" s="56">
        <f t="shared" si="411"/>
        <v>1361.9133209006211</v>
      </c>
      <c r="H862" s="56">
        <f t="shared" si="404"/>
        <v>14.451952532910372</v>
      </c>
      <c r="I862" s="122">
        <v>0</v>
      </c>
      <c r="J862" s="57">
        <v>0</v>
      </c>
      <c r="K862" s="5">
        <f t="shared" si="405"/>
        <v>0</v>
      </c>
      <c r="L862" s="57">
        <v>0</v>
      </c>
      <c r="M862" s="86">
        <f t="shared" si="406"/>
        <v>0</v>
      </c>
      <c r="N862" s="5">
        <f t="shared" si="407"/>
        <v>1376.3652734335315</v>
      </c>
      <c r="O862" s="56">
        <f t="shared" si="408"/>
        <v>1376.3652734335315</v>
      </c>
    </row>
    <row r="863" spans="1:15" x14ac:dyDescent="0.2">
      <c r="A863" s="59" t="s">
        <v>22</v>
      </c>
      <c r="B863" s="54" t="str">
        <f t="shared" si="409"/>
        <v>Q1/2018</v>
      </c>
      <c r="C863" s="49">
        <f t="shared" si="412"/>
        <v>43101</v>
      </c>
      <c r="D863" s="49">
        <f t="shared" si="413"/>
        <v>43190</v>
      </c>
      <c r="E863" s="54">
        <f t="shared" si="410"/>
        <v>90</v>
      </c>
      <c r="F863" s="55">
        <v>4.2500000000000003E-2</v>
      </c>
      <c r="G863" s="56">
        <f t="shared" si="411"/>
        <v>1376.3652734335315</v>
      </c>
      <c r="H863" s="56">
        <f t="shared" si="404"/>
        <v>14.423553892830844</v>
      </c>
      <c r="I863" s="122">
        <v>0</v>
      </c>
      <c r="J863" s="57">
        <v>0</v>
      </c>
      <c r="K863" s="5">
        <f t="shared" si="405"/>
        <v>0</v>
      </c>
      <c r="L863" s="57">
        <v>0</v>
      </c>
      <c r="M863" s="86">
        <f t="shared" si="406"/>
        <v>0</v>
      </c>
      <c r="N863" s="5">
        <f t="shared" si="407"/>
        <v>1390.7888273263623</v>
      </c>
      <c r="O863" s="56">
        <f t="shared" si="408"/>
        <v>1390.7888273263623</v>
      </c>
    </row>
    <row r="864" spans="1:15" x14ac:dyDescent="0.2">
      <c r="A864" s="59" t="s">
        <v>22</v>
      </c>
      <c r="B864" s="54" t="str">
        <f t="shared" si="409"/>
        <v>Q2/2018</v>
      </c>
      <c r="C864" s="49">
        <f t="shared" si="412"/>
        <v>43191</v>
      </c>
      <c r="D864" s="49">
        <f t="shared" si="413"/>
        <v>43281</v>
      </c>
      <c r="E864" s="54">
        <f t="shared" si="410"/>
        <v>91</v>
      </c>
      <c r="F864" s="55">
        <v>4.4699999999999997E-2</v>
      </c>
      <c r="G864" s="56">
        <f t="shared" si="411"/>
        <v>1390.7888273263623</v>
      </c>
      <c r="H864" s="56">
        <f t="shared" si="404"/>
        <v>15.499484144973819</v>
      </c>
      <c r="I864" s="122">
        <v>0</v>
      </c>
      <c r="J864" s="57">
        <v>0</v>
      </c>
      <c r="K864" s="5">
        <f t="shared" si="405"/>
        <v>0</v>
      </c>
      <c r="L864" s="57">
        <v>0</v>
      </c>
      <c r="M864" s="86">
        <f t="shared" si="406"/>
        <v>0</v>
      </c>
      <c r="N864" s="5">
        <f t="shared" si="407"/>
        <v>1406.2883114713361</v>
      </c>
      <c r="O864" s="56">
        <f t="shared" si="408"/>
        <v>1406.2883114713361</v>
      </c>
    </row>
    <row r="865" spans="1:15" x14ac:dyDescent="0.2">
      <c r="A865" s="59" t="s">
        <v>22</v>
      </c>
      <c r="B865" s="54" t="str">
        <f t="shared" si="409"/>
        <v>Q3/2018</v>
      </c>
      <c r="C865" s="49">
        <f t="shared" si="412"/>
        <v>43282</v>
      </c>
      <c r="D865" s="49">
        <f t="shared" si="413"/>
        <v>43373</v>
      </c>
      <c r="E865" s="54">
        <f t="shared" si="410"/>
        <v>92</v>
      </c>
      <c r="F865" s="55">
        <v>4.6899999999999997E-2</v>
      </c>
      <c r="G865" s="56">
        <f t="shared" si="411"/>
        <v>1406.2883114713361</v>
      </c>
      <c r="H865" s="56">
        <f t="shared" si="404"/>
        <v>16.624254263935676</v>
      </c>
      <c r="I865" s="77">
        <v>0</v>
      </c>
      <c r="J865" s="57">
        <v>0</v>
      </c>
      <c r="K865" s="5">
        <f t="shared" si="405"/>
        <v>0</v>
      </c>
      <c r="L865" s="57">
        <v>0</v>
      </c>
      <c r="M865" s="86">
        <f t="shared" si="406"/>
        <v>0</v>
      </c>
      <c r="N865" s="5">
        <f t="shared" si="407"/>
        <v>1422.9125657352718</v>
      </c>
      <c r="O865" s="56">
        <f t="shared" si="408"/>
        <v>1422.9125657352718</v>
      </c>
    </row>
    <row r="866" spans="1:15" x14ac:dyDescent="0.2">
      <c r="A866" s="59" t="s">
        <v>22</v>
      </c>
      <c r="B866" s="54" t="str">
        <f t="shared" si="409"/>
        <v>Q4/2018</v>
      </c>
      <c r="C866" s="49">
        <f t="shared" si="412"/>
        <v>43374</v>
      </c>
      <c r="D866" s="49">
        <f t="shared" si="413"/>
        <v>43465</v>
      </c>
      <c r="E866" s="54">
        <f t="shared" si="410"/>
        <v>92</v>
      </c>
      <c r="F866" s="55">
        <v>4.9599999999999998E-2</v>
      </c>
      <c r="G866" s="56">
        <f t="shared" si="411"/>
        <v>1422.9125657352718</v>
      </c>
      <c r="H866" s="56">
        <f t="shared" si="404"/>
        <v>17.789135945104636</v>
      </c>
      <c r="I866" s="77">
        <v>0</v>
      </c>
      <c r="J866" s="57">
        <v>0</v>
      </c>
      <c r="K866" s="5">
        <f t="shared" si="405"/>
        <v>0</v>
      </c>
      <c r="L866" s="57">
        <v>0</v>
      </c>
      <c r="M866" s="86">
        <f t="shared" si="406"/>
        <v>0</v>
      </c>
      <c r="N866" s="5">
        <f t="shared" si="407"/>
        <v>1440.7017016803763</v>
      </c>
      <c r="O866" s="56">
        <f t="shared" si="408"/>
        <v>1440.7017016803763</v>
      </c>
    </row>
    <row r="867" spans="1:15" x14ac:dyDescent="0.2">
      <c r="A867" s="59" t="s">
        <v>22</v>
      </c>
      <c r="B867" s="54" t="str">
        <f t="shared" si="409"/>
        <v>Q1/2019</v>
      </c>
      <c r="C867" s="49">
        <f t="shared" si="412"/>
        <v>43466</v>
      </c>
      <c r="D867" s="49">
        <f t="shared" si="413"/>
        <v>43555</v>
      </c>
      <c r="E867" s="54">
        <f t="shared" si="410"/>
        <v>90</v>
      </c>
      <c r="F867" s="55">
        <v>5.1799999999999999E-2</v>
      </c>
      <c r="G867" s="56">
        <f t="shared" si="411"/>
        <v>1440.7017016803763</v>
      </c>
      <c r="H867" s="56">
        <f t="shared" si="404"/>
        <v>18.401510502010723</v>
      </c>
      <c r="I867" s="122">
        <v>0</v>
      </c>
      <c r="J867" s="57">
        <v>0</v>
      </c>
      <c r="K867" s="5">
        <f t="shared" si="405"/>
        <v>0</v>
      </c>
      <c r="L867" s="57">
        <v>0</v>
      </c>
      <c r="M867" s="86">
        <f t="shared" si="406"/>
        <v>0</v>
      </c>
      <c r="N867" s="5">
        <f t="shared" si="407"/>
        <v>1459.1032121823871</v>
      </c>
      <c r="O867" s="56">
        <f t="shared" si="408"/>
        <v>1459.1032121823871</v>
      </c>
    </row>
    <row r="868" spans="1:15" x14ac:dyDescent="0.2">
      <c r="A868" s="59" t="s">
        <v>22</v>
      </c>
      <c r="B868" s="54" t="str">
        <f t="shared" si="409"/>
        <v>Q2/2019</v>
      </c>
      <c r="C868" s="49">
        <f t="shared" si="412"/>
        <v>43556</v>
      </c>
      <c r="D868" s="49">
        <f t="shared" si="413"/>
        <v>43646</v>
      </c>
      <c r="E868" s="54">
        <f t="shared" si="410"/>
        <v>91</v>
      </c>
      <c r="F868" s="55">
        <v>5.45E-2</v>
      </c>
      <c r="G868" s="56">
        <f t="shared" si="411"/>
        <v>1459.1032121823871</v>
      </c>
      <c r="H868" s="56">
        <f t="shared" si="404"/>
        <v>19.825814741968625</v>
      </c>
      <c r="I868" s="122">
        <v>0</v>
      </c>
      <c r="J868" s="57">
        <v>0</v>
      </c>
      <c r="K868" s="5">
        <f t="shared" si="405"/>
        <v>0</v>
      </c>
      <c r="L868" s="57">
        <v>0</v>
      </c>
      <c r="M868" s="86">
        <f t="shared" si="406"/>
        <v>0</v>
      </c>
      <c r="N868" s="5">
        <f t="shared" si="407"/>
        <v>1478.9290269243556</v>
      </c>
      <c r="O868" s="56">
        <f t="shared" si="408"/>
        <v>1478.9290269243556</v>
      </c>
    </row>
    <row r="869" spans="1:15" x14ac:dyDescent="0.2">
      <c r="A869" s="59" t="s">
        <v>22</v>
      </c>
      <c r="B869" s="54" t="str">
        <f t="shared" si="409"/>
        <v>Q3/2019</v>
      </c>
      <c r="C869" s="49">
        <f t="shared" si="412"/>
        <v>43647</v>
      </c>
      <c r="D869" s="49">
        <f t="shared" si="413"/>
        <v>43738</v>
      </c>
      <c r="E869" s="54">
        <f t="shared" si="410"/>
        <v>92</v>
      </c>
      <c r="F869" s="55">
        <v>5.5E-2</v>
      </c>
      <c r="G869" s="56">
        <f t="shared" si="411"/>
        <v>1478.9290269243556</v>
      </c>
      <c r="H869" s="56">
        <f t="shared" si="404"/>
        <v>20.502413359554083</v>
      </c>
      <c r="I869" s="122">
        <v>0</v>
      </c>
      <c r="J869" s="57">
        <v>0</v>
      </c>
      <c r="K869" s="5">
        <f t="shared" si="405"/>
        <v>0</v>
      </c>
      <c r="L869" s="57">
        <v>0</v>
      </c>
      <c r="M869" s="86">
        <f t="shared" si="406"/>
        <v>0</v>
      </c>
      <c r="N869" s="5">
        <f t="shared" si="407"/>
        <v>1499.4314402839098</v>
      </c>
      <c r="O869" s="56">
        <f t="shared" si="408"/>
        <v>1499.4314402839098</v>
      </c>
    </row>
    <row r="870" spans="1:15" x14ac:dyDescent="0.2">
      <c r="A870" s="59" t="s">
        <v>22</v>
      </c>
      <c r="B870" s="54" t="str">
        <f t="shared" si="409"/>
        <v>Q4/2019</v>
      </c>
      <c r="C870" s="49">
        <f t="shared" si="412"/>
        <v>43739</v>
      </c>
      <c r="D870" s="49">
        <f t="shared" si="413"/>
        <v>43830</v>
      </c>
      <c r="E870" s="54">
        <f t="shared" si="410"/>
        <v>92</v>
      </c>
      <c r="F870" s="55">
        <v>5.4199999999999998E-2</v>
      </c>
      <c r="G870" s="56">
        <f t="shared" si="411"/>
        <v>1499.4314402839098</v>
      </c>
      <c r="H870" s="56">
        <f t="shared" si="404"/>
        <v>20.484287489949832</v>
      </c>
      <c r="I870" s="77">
        <v>0</v>
      </c>
      <c r="J870" s="57">
        <v>0</v>
      </c>
      <c r="K870" s="5">
        <f t="shared" si="405"/>
        <v>0</v>
      </c>
      <c r="L870" s="57">
        <v>0</v>
      </c>
      <c r="M870" s="86">
        <f t="shared" si="406"/>
        <v>0</v>
      </c>
      <c r="N870" s="5">
        <f t="shared" si="407"/>
        <v>1519.9157277738595</v>
      </c>
      <c r="O870" s="56">
        <f t="shared" si="408"/>
        <v>1519.9157277738595</v>
      </c>
    </row>
    <row r="871" spans="1:15" x14ac:dyDescent="0.2">
      <c r="A871" s="59" t="s">
        <v>22</v>
      </c>
      <c r="B871" s="54" t="str">
        <f t="shared" si="409"/>
        <v>Q1/2020</v>
      </c>
      <c r="C871" s="49">
        <f t="shared" si="412"/>
        <v>43831</v>
      </c>
      <c r="D871" s="49">
        <f t="shared" si="413"/>
        <v>43921</v>
      </c>
      <c r="E871" s="54">
        <f t="shared" si="410"/>
        <v>91</v>
      </c>
      <c r="F871" s="55">
        <v>4.9599999999999998E-2</v>
      </c>
      <c r="G871" s="56">
        <f t="shared" si="411"/>
        <v>1519.9157277738595</v>
      </c>
      <c r="H871" s="56">
        <f t="shared" si="404"/>
        <v>18.743966199125936</v>
      </c>
      <c r="I871" s="77">
        <v>0</v>
      </c>
      <c r="J871" s="57">
        <v>0</v>
      </c>
      <c r="K871" s="5">
        <f t="shared" si="405"/>
        <v>0</v>
      </c>
      <c r="L871" s="57">
        <v>0</v>
      </c>
      <c r="M871" s="86">
        <f t="shared" si="406"/>
        <v>0</v>
      </c>
      <c r="N871" s="5">
        <f t="shared" si="407"/>
        <v>1538.6596939729855</v>
      </c>
      <c r="O871" s="56">
        <f t="shared" si="408"/>
        <v>1538.6596939729855</v>
      </c>
    </row>
    <row r="872" spans="1:15" x14ac:dyDescent="0.2">
      <c r="A872" s="59" t="s">
        <v>22</v>
      </c>
      <c r="B872" s="54" t="str">
        <f t="shared" si="409"/>
        <v>Q2/2020</v>
      </c>
      <c r="C872" s="49">
        <f t="shared" si="412"/>
        <v>43922</v>
      </c>
      <c r="D872" s="49">
        <f t="shared" si="413"/>
        <v>44012</v>
      </c>
      <c r="E872" s="54">
        <f t="shared" si="410"/>
        <v>91</v>
      </c>
      <c r="F872" s="55">
        <v>4.7500000000000001E-2</v>
      </c>
      <c r="G872" s="56">
        <f t="shared" si="411"/>
        <v>1538.6596939729855</v>
      </c>
      <c r="H872" s="56">
        <f t="shared" si="404"/>
        <v>18.171739145350355</v>
      </c>
      <c r="I872" s="122">
        <v>0</v>
      </c>
      <c r="J872" s="57">
        <v>0</v>
      </c>
      <c r="K872" s="5">
        <f t="shared" si="405"/>
        <v>0</v>
      </c>
      <c r="L872" s="57">
        <v>0</v>
      </c>
      <c r="M872" s="86">
        <f t="shared" si="406"/>
        <v>0</v>
      </c>
      <c r="N872" s="5">
        <f t="shared" si="407"/>
        <v>1556.8314331183358</v>
      </c>
      <c r="O872" s="56">
        <f t="shared" si="408"/>
        <v>1556.8314331183358</v>
      </c>
    </row>
    <row r="873" spans="1:15" x14ac:dyDescent="0.2">
      <c r="A873" s="59" t="s">
        <v>22</v>
      </c>
      <c r="B873" s="54" t="str">
        <f t="shared" si="409"/>
        <v>Q3/2020</v>
      </c>
      <c r="C873" s="49">
        <f t="shared" si="412"/>
        <v>44013</v>
      </c>
      <c r="D873" s="49">
        <f t="shared" si="413"/>
        <v>44104</v>
      </c>
      <c r="E873" s="54">
        <f t="shared" si="410"/>
        <v>92</v>
      </c>
      <c r="F873" s="55">
        <v>3.4299999999999997E-2</v>
      </c>
      <c r="G873" s="56">
        <f t="shared" si="411"/>
        <v>1556.8314331183358</v>
      </c>
      <c r="H873" s="56">
        <f t="shared" si="404"/>
        <v>13.422779427180929</v>
      </c>
      <c r="I873" s="122">
        <v>0</v>
      </c>
      <c r="J873" s="57">
        <v>0</v>
      </c>
      <c r="K873" s="5">
        <f t="shared" si="405"/>
        <v>0</v>
      </c>
      <c r="L873" s="57">
        <v>0</v>
      </c>
      <c r="M873" s="86">
        <f t="shared" si="406"/>
        <v>0</v>
      </c>
      <c r="N873" s="5">
        <f t="shared" si="407"/>
        <v>1570.2542125455168</v>
      </c>
      <c r="O873" s="56">
        <f t="shared" si="408"/>
        <v>1570.2542125455168</v>
      </c>
    </row>
    <row r="874" spans="1:15" x14ac:dyDescent="0.2">
      <c r="A874" s="59" t="s">
        <v>45</v>
      </c>
      <c r="B874" s="54" t="str">
        <f t="shared" si="409"/>
        <v>Q4/2020</v>
      </c>
      <c r="C874" s="49">
        <f t="shared" si="412"/>
        <v>44105</v>
      </c>
      <c r="D874" s="49">
        <f t="shared" si="413"/>
        <v>44196</v>
      </c>
      <c r="E874" s="54">
        <f t="shared" si="410"/>
        <v>92</v>
      </c>
      <c r="F874" s="55">
        <v>3.2500000000000001E-2</v>
      </c>
      <c r="G874" s="56">
        <f t="shared" si="411"/>
        <v>1570.2542125455168</v>
      </c>
      <c r="H874" s="56">
        <f t="shared" si="404"/>
        <v>12.828033047844523</v>
      </c>
      <c r="I874" s="122">
        <f>(SUM($H$856:$H$874)/20)</f>
        <v>14.304112279668061</v>
      </c>
      <c r="J874" s="57">
        <f t="shared" ref="J874:J893" si="414">G874*F874*(E874/(DATE(YEAR(D874),12,31)-DATE(YEAR(D874),1,1)+1))</f>
        <v>12.828033047844523</v>
      </c>
      <c r="K874" s="5">
        <f t="shared" si="405"/>
        <v>27.132145327512582</v>
      </c>
      <c r="L874" s="57">
        <f>($G$856/20)</f>
        <v>64.849999999999994</v>
      </c>
      <c r="M874" s="86">
        <f t="shared" si="406"/>
        <v>91.982145327512569</v>
      </c>
      <c r="N874" s="5">
        <f t="shared" si="407"/>
        <v>1595.9102786412057</v>
      </c>
      <c r="O874" s="56">
        <f t="shared" si="408"/>
        <v>1503.9281333136933</v>
      </c>
    </row>
    <row r="875" spans="1:15" x14ac:dyDescent="0.2">
      <c r="A875" s="59" t="s">
        <v>46</v>
      </c>
      <c r="B875" s="54" t="str">
        <f t="shared" si="409"/>
        <v>Q1/2021</v>
      </c>
      <c r="C875" s="49">
        <f t="shared" si="412"/>
        <v>44197</v>
      </c>
      <c r="D875" s="49">
        <f t="shared" si="413"/>
        <v>44286</v>
      </c>
      <c r="E875" s="54">
        <f t="shared" si="410"/>
        <v>90</v>
      </c>
      <c r="F875" s="55">
        <v>3.2500000000000001E-2</v>
      </c>
      <c r="G875" s="56">
        <f t="shared" si="411"/>
        <v>1503.9281333136933</v>
      </c>
      <c r="H875" s="56">
        <v>0</v>
      </c>
      <c r="I875" s="122">
        <f t="shared" ref="I875:I893" si="415">(SUM($H$856:$H$874)/20)</f>
        <v>14.304112279668061</v>
      </c>
      <c r="J875" s="57">
        <f t="shared" si="414"/>
        <v>12.052026821760419</v>
      </c>
      <c r="K875" s="5">
        <f t="shared" si="405"/>
        <v>26.356139101428482</v>
      </c>
      <c r="L875" s="57">
        <f t="shared" ref="L875:L893" si="416">($G$856/20)</f>
        <v>64.849999999999994</v>
      </c>
      <c r="M875" s="86">
        <f t="shared" si="406"/>
        <v>91.206139101428477</v>
      </c>
      <c r="N875" s="5">
        <f t="shared" si="407"/>
        <v>1515.9801601354536</v>
      </c>
      <c r="O875" s="56">
        <f t="shared" si="408"/>
        <v>1424.7740210340253</v>
      </c>
    </row>
    <row r="876" spans="1:15" x14ac:dyDescent="0.2">
      <c r="A876" s="59" t="s">
        <v>47</v>
      </c>
      <c r="B876" s="54" t="str">
        <f t="shared" si="409"/>
        <v>Q2/2021</v>
      </c>
      <c r="C876" s="49">
        <f t="shared" si="412"/>
        <v>44287</v>
      </c>
      <c r="D876" s="49">
        <f t="shared" si="413"/>
        <v>44377</v>
      </c>
      <c r="E876" s="54">
        <f t="shared" si="410"/>
        <v>91</v>
      </c>
      <c r="F876" s="55">
        <v>3.2500000000000001E-2</v>
      </c>
      <c r="G876" s="56">
        <f t="shared" si="411"/>
        <v>1424.7740210340253</v>
      </c>
      <c r="H876" s="56">
        <v>0</v>
      </c>
      <c r="I876" s="122">
        <f t="shared" si="415"/>
        <v>14.304112279668061</v>
      </c>
      <c r="J876" s="57">
        <f t="shared" si="414"/>
        <v>11.544573060844192</v>
      </c>
      <c r="K876" s="5">
        <f t="shared" si="405"/>
        <v>25.848685340512255</v>
      </c>
      <c r="L876" s="57">
        <f t="shared" si="416"/>
        <v>64.849999999999994</v>
      </c>
      <c r="M876" s="86">
        <f t="shared" si="406"/>
        <v>90.698685340512242</v>
      </c>
      <c r="N876" s="5">
        <f t="shared" si="407"/>
        <v>1436.3185940948695</v>
      </c>
      <c r="O876" s="56">
        <f t="shared" si="408"/>
        <v>1345.6199087543573</v>
      </c>
    </row>
    <row r="877" spans="1:15" x14ac:dyDescent="0.2">
      <c r="A877" s="59" t="s">
        <v>48</v>
      </c>
      <c r="B877" s="54" t="str">
        <f t="shared" si="409"/>
        <v>Q3/2021</v>
      </c>
      <c r="C877" s="49">
        <f t="shared" si="412"/>
        <v>44378</v>
      </c>
      <c r="D877" s="49">
        <f t="shared" si="413"/>
        <v>44469</v>
      </c>
      <c r="E877" s="54">
        <f t="shared" si="410"/>
        <v>92</v>
      </c>
      <c r="F877" s="55">
        <v>3.5999999999999997E-2</v>
      </c>
      <c r="G877" s="56">
        <f t="shared" si="411"/>
        <v>1345.6199087543573</v>
      </c>
      <c r="H877" s="56">
        <v>0</v>
      </c>
      <c r="I877" s="122">
        <f t="shared" si="415"/>
        <v>14.304112279668061</v>
      </c>
      <c r="J877" s="57">
        <f t="shared" si="414"/>
        <v>12.210118185738168</v>
      </c>
      <c r="K877" s="5">
        <f t="shared" si="405"/>
        <v>26.514230465406229</v>
      </c>
      <c r="L877" s="57">
        <f t="shared" si="416"/>
        <v>64.849999999999994</v>
      </c>
      <c r="M877" s="86">
        <f t="shared" si="406"/>
        <v>91.364230465406223</v>
      </c>
      <c r="N877" s="5">
        <f t="shared" si="407"/>
        <v>1357.8300269400954</v>
      </c>
      <c r="O877" s="56">
        <f t="shared" si="408"/>
        <v>1266.4657964746893</v>
      </c>
    </row>
    <row r="878" spans="1:15" x14ac:dyDescent="0.2">
      <c r="A878" s="59" t="s">
        <v>49</v>
      </c>
      <c r="B878" s="54" t="str">
        <f t="shared" si="409"/>
        <v>Q4/2021</v>
      </c>
      <c r="C878" s="49">
        <f>D877+1</f>
        <v>44470</v>
      </c>
      <c r="D878" s="49">
        <f>EOMONTH(D877,3)</f>
        <v>44561</v>
      </c>
      <c r="E878" s="54">
        <f t="shared" si="410"/>
        <v>92</v>
      </c>
      <c r="F878" s="55">
        <v>3.2500000000000001E-2</v>
      </c>
      <c r="G878" s="56">
        <f>O877</f>
        <v>1266.4657964746893</v>
      </c>
      <c r="H878" s="56">
        <v>0</v>
      </c>
      <c r="I878" s="122">
        <f t="shared" si="415"/>
        <v>14.304112279668061</v>
      </c>
      <c r="J878" s="57">
        <f t="shared" si="414"/>
        <v>10.374610223176223</v>
      </c>
      <c r="K878" s="5">
        <f t="shared" si="405"/>
        <v>24.678722502844284</v>
      </c>
      <c r="L878" s="57">
        <f t="shared" si="416"/>
        <v>64.849999999999994</v>
      </c>
      <c r="M878" s="86">
        <f t="shared" si="406"/>
        <v>89.528722502844275</v>
      </c>
      <c r="N878" s="5">
        <f t="shared" si="407"/>
        <v>1276.8404066978655</v>
      </c>
      <c r="O878" s="56">
        <f t="shared" si="408"/>
        <v>1187.3116841950214</v>
      </c>
    </row>
    <row r="879" spans="1:15" x14ac:dyDescent="0.2">
      <c r="A879" s="59" t="s">
        <v>50</v>
      </c>
      <c r="B879" s="54" t="str">
        <f t="shared" si="409"/>
        <v>Q1/2022</v>
      </c>
      <c r="C879" s="49">
        <f>D878+1</f>
        <v>44562</v>
      </c>
      <c r="D879" s="49">
        <f>EOMONTH(D878,3)</f>
        <v>44651</v>
      </c>
      <c r="E879" s="54">
        <f t="shared" si="410"/>
        <v>90</v>
      </c>
      <c r="F879" s="55">
        <v>3.2500000000000001E-2</v>
      </c>
      <c r="G879" s="56">
        <f>O878</f>
        <v>1187.3116841950214</v>
      </c>
      <c r="H879" s="56">
        <v>0</v>
      </c>
      <c r="I879" s="122">
        <f t="shared" si="415"/>
        <v>14.304112279668061</v>
      </c>
      <c r="J879" s="57">
        <f t="shared" si="414"/>
        <v>9.5147580171792807</v>
      </c>
      <c r="K879" s="5">
        <f t="shared" si="405"/>
        <v>23.818870296847344</v>
      </c>
      <c r="L879" s="57">
        <f t="shared" si="416"/>
        <v>64.849999999999994</v>
      </c>
      <c r="M879" s="86">
        <f t="shared" si="406"/>
        <v>88.668870296847331</v>
      </c>
      <c r="N879" s="5">
        <f t="shared" si="407"/>
        <v>1196.8264422122006</v>
      </c>
      <c r="O879" s="56">
        <f t="shared" si="408"/>
        <v>1108.1575719153534</v>
      </c>
    </row>
    <row r="880" spans="1:15" x14ac:dyDescent="0.2">
      <c r="A880" s="59" t="s">
        <v>51</v>
      </c>
      <c r="B880" s="54" t="str">
        <f t="shared" si="409"/>
        <v>Q2/2022</v>
      </c>
      <c r="C880" s="49">
        <f>D879+1</f>
        <v>44652</v>
      </c>
      <c r="D880" s="49">
        <f t="shared" si="413"/>
        <v>44742</v>
      </c>
      <c r="E880" s="54">
        <f>D880-C880+1</f>
        <v>91</v>
      </c>
      <c r="F880" s="55">
        <v>3.2500000000000001E-2</v>
      </c>
      <c r="G880" s="56">
        <f>O879</f>
        <v>1108.1575719153534</v>
      </c>
      <c r="H880" s="56">
        <v>0</v>
      </c>
      <c r="I880" s="122">
        <f t="shared" si="415"/>
        <v>14.304112279668061</v>
      </c>
      <c r="J880" s="57">
        <f t="shared" si="414"/>
        <v>8.9791123806565967</v>
      </c>
      <c r="K880" s="5">
        <f t="shared" si="405"/>
        <v>23.283224660324656</v>
      </c>
      <c r="L880" s="57">
        <f t="shared" si="416"/>
        <v>64.849999999999994</v>
      </c>
      <c r="M880" s="86">
        <f t="shared" si="406"/>
        <v>88.133224660324657</v>
      </c>
      <c r="N880" s="5">
        <f>+G880+H880+J880</f>
        <v>1117.1366842960099</v>
      </c>
      <c r="O880" s="56">
        <f>G880+H880-L880-I880</f>
        <v>1029.0034596356854</v>
      </c>
    </row>
    <row r="881" spans="1:15" x14ac:dyDescent="0.2">
      <c r="A881" s="59" t="s">
        <v>52</v>
      </c>
      <c r="B881" s="54" t="str">
        <f t="shared" si="409"/>
        <v>Q3/2022</v>
      </c>
      <c r="C881" s="49">
        <f>D880+1</f>
        <v>44743</v>
      </c>
      <c r="D881" s="49">
        <f t="shared" si="413"/>
        <v>44834</v>
      </c>
      <c r="E881" s="54">
        <f>D881-C881+1</f>
        <v>92</v>
      </c>
      <c r="F881" s="55">
        <v>3.5999999999999997E-2</v>
      </c>
      <c r="G881" s="56">
        <f>O880</f>
        <v>1029.0034596356854</v>
      </c>
      <c r="H881" s="56">
        <v>0</v>
      </c>
      <c r="I881" s="122">
        <f t="shared" si="415"/>
        <v>14.304112279668061</v>
      </c>
      <c r="J881" s="57">
        <f t="shared" si="414"/>
        <v>9.3371492008586028</v>
      </c>
      <c r="K881" s="5">
        <f t="shared" si="405"/>
        <v>23.641261480526666</v>
      </c>
      <c r="L881" s="57">
        <f t="shared" si="416"/>
        <v>64.849999999999994</v>
      </c>
      <c r="M881" s="86">
        <f t="shared" si="406"/>
        <v>88.49126148052666</v>
      </c>
      <c r="N881" s="5">
        <f>+G881+H881+J881</f>
        <v>1038.3406088365441</v>
      </c>
      <c r="O881" s="56">
        <f>G881+H881-L881-I881</f>
        <v>949.84934735601735</v>
      </c>
    </row>
    <row r="882" spans="1:15" x14ac:dyDescent="0.2">
      <c r="A882" s="59" t="s">
        <v>53</v>
      </c>
      <c r="B882" s="54" t="str">
        <f t="shared" si="409"/>
        <v>Q4/2022</v>
      </c>
      <c r="C882" s="49">
        <f>D881+1</f>
        <v>44835</v>
      </c>
      <c r="D882" s="49">
        <f t="shared" si="413"/>
        <v>44926</v>
      </c>
      <c r="E882" s="54">
        <f>D882-C882+1</f>
        <v>92</v>
      </c>
      <c r="F882" s="55">
        <v>4.9099999999999998E-2</v>
      </c>
      <c r="G882" s="56">
        <f>O881</f>
        <v>949.84934735601735</v>
      </c>
      <c r="H882" s="56">
        <v>0</v>
      </c>
      <c r="I882" s="122">
        <f t="shared" si="415"/>
        <v>14.304112279668061</v>
      </c>
      <c r="J882" s="57">
        <f t="shared" si="414"/>
        <v>11.755231429798908</v>
      </c>
      <c r="K882" s="5">
        <f t="shared" si="405"/>
        <v>26.059343709466969</v>
      </c>
      <c r="L882" s="57">
        <f t="shared" si="416"/>
        <v>64.849999999999994</v>
      </c>
      <c r="M882" s="86">
        <f t="shared" si="406"/>
        <v>90.909343709466967</v>
      </c>
      <c r="N882" s="5">
        <f>+G882+H882+J882</f>
        <v>961.60457878581622</v>
      </c>
      <c r="O882" s="56">
        <f>G882+H882-L882-I882</f>
        <v>870.69523507634926</v>
      </c>
    </row>
    <row r="883" spans="1:15" x14ac:dyDescent="0.2">
      <c r="A883" s="59" t="s">
        <v>54</v>
      </c>
      <c r="B883" s="54" t="str">
        <f t="shared" si="409"/>
        <v>Q1/2023</v>
      </c>
      <c r="C883" s="49">
        <f t="shared" ref="C883:C893" si="417">D882+1</f>
        <v>44927</v>
      </c>
      <c r="D883" s="49">
        <f t="shared" si="413"/>
        <v>45016</v>
      </c>
      <c r="E883" s="54">
        <f t="shared" ref="E883:E893" si="418">D883-C883+1</f>
        <v>90</v>
      </c>
      <c r="F883" s="55">
        <v>6.3100000000000003E-2</v>
      </c>
      <c r="G883" s="56">
        <f t="shared" ref="G883:G893" si="419">O882</f>
        <v>870.69523507634926</v>
      </c>
      <c r="H883" s="56">
        <v>0</v>
      </c>
      <c r="I883" s="122">
        <f t="shared" si="415"/>
        <v>14.304112279668061</v>
      </c>
      <c r="J883" s="57">
        <f t="shared" si="414"/>
        <v>13.547063671229006</v>
      </c>
      <c r="K883" s="5">
        <f t="shared" si="405"/>
        <v>27.851175950897066</v>
      </c>
      <c r="L883" s="57">
        <f t="shared" si="416"/>
        <v>64.849999999999994</v>
      </c>
      <c r="M883" s="86">
        <f t="shared" si="406"/>
        <v>92.701175950897067</v>
      </c>
      <c r="N883" s="5">
        <f t="shared" ref="N883:N893" si="420">+G883+H883+J883</f>
        <v>884.24229874757827</v>
      </c>
      <c r="O883" s="56">
        <f t="shared" ref="O883:O893" si="421">G883+H883-L883-I883</f>
        <v>791.54112279668118</v>
      </c>
    </row>
    <row r="884" spans="1:15" x14ac:dyDescent="0.2">
      <c r="A884" s="59" t="s">
        <v>55</v>
      </c>
      <c r="B884" s="54" t="str">
        <f t="shared" si="409"/>
        <v>Q2/2023</v>
      </c>
      <c r="C884" s="49">
        <f t="shared" si="417"/>
        <v>45017</v>
      </c>
      <c r="D884" s="49">
        <f t="shared" si="413"/>
        <v>45107</v>
      </c>
      <c r="E884" s="54">
        <f t="shared" si="418"/>
        <v>91</v>
      </c>
      <c r="F884" s="55">
        <v>6.3100000000000003E-2</v>
      </c>
      <c r="G884" s="56">
        <f t="shared" si="419"/>
        <v>791.54112279668118</v>
      </c>
      <c r="H884" s="56">
        <v>0</v>
      </c>
      <c r="I884" s="122">
        <f t="shared" si="415"/>
        <v>14.304112279668061</v>
      </c>
      <c r="J884" s="57">
        <f t="shared" si="414"/>
        <v>12.452351455372119</v>
      </c>
      <c r="K884" s="5">
        <f t="shared" si="405"/>
        <v>26.756463735040178</v>
      </c>
      <c r="L884" s="57">
        <f t="shared" si="416"/>
        <v>64.849999999999994</v>
      </c>
      <c r="M884" s="86">
        <f t="shared" si="406"/>
        <v>91.606463735040165</v>
      </c>
      <c r="N884" s="5">
        <f t="shared" si="420"/>
        <v>803.99347425205326</v>
      </c>
      <c r="O884" s="56">
        <f t="shared" si="421"/>
        <v>712.3870105170131</v>
      </c>
    </row>
    <row r="885" spans="1:15" x14ac:dyDescent="0.2">
      <c r="A885" s="59" t="s">
        <v>56</v>
      </c>
      <c r="B885" s="54" t="str">
        <f t="shared" si="409"/>
        <v>Q3/2023</v>
      </c>
      <c r="C885" s="49">
        <f t="shared" si="417"/>
        <v>45108</v>
      </c>
      <c r="D885" s="49">
        <f t="shared" si="413"/>
        <v>45199</v>
      </c>
      <c r="E885" s="54">
        <f t="shared" si="418"/>
        <v>92</v>
      </c>
      <c r="F885" s="55">
        <v>6.3100000000000003E-2</v>
      </c>
      <c r="G885" s="56">
        <f t="shared" si="419"/>
        <v>712.3870105170131</v>
      </c>
      <c r="H885" s="56">
        <v>0</v>
      </c>
      <c r="I885" s="122">
        <f t="shared" si="415"/>
        <v>14.304112279668061</v>
      </c>
      <c r="J885" s="57">
        <f t="shared" si="414"/>
        <v>11.330271434118808</v>
      </c>
      <c r="K885" s="5">
        <f t="shared" si="405"/>
        <v>25.634383713786868</v>
      </c>
      <c r="L885" s="57">
        <f t="shared" si="416"/>
        <v>64.849999999999994</v>
      </c>
      <c r="M885" s="86">
        <f t="shared" si="406"/>
        <v>90.484383713786855</v>
      </c>
      <c r="N885" s="5">
        <f t="shared" si="420"/>
        <v>723.71728195113189</v>
      </c>
      <c r="O885" s="56">
        <f t="shared" si="421"/>
        <v>633.23289823734501</v>
      </c>
    </row>
    <row r="886" spans="1:15" x14ac:dyDescent="0.2">
      <c r="A886" s="59" t="s">
        <v>57</v>
      </c>
      <c r="B886" s="54" t="str">
        <f t="shared" si="409"/>
        <v>Q4/2023</v>
      </c>
      <c r="C886" s="49">
        <f t="shared" si="417"/>
        <v>45200</v>
      </c>
      <c r="D886" s="49">
        <f t="shared" si="413"/>
        <v>45291</v>
      </c>
      <c r="E886" s="54">
        <f t="shared" si="418"/>
        <v>92</v>
      </c>
      <c r="F886" s="55">
        <v>6.3100000000000003E-2</v>
      </c>
      <c r="G886" s="56">
        <f t="shared" si="419"/>
        <v>633.23289823734501</v>
      </c>
      <c r="H886" s="56">
        <v>0</v>
      </c>
      <c r="I886" s="122">
        <f t="shared" si="415"/>
        <v>14.304112279668061</v>
      </c>
      <c r="J886" s="57">
        <f t="shared" si="414"/>
        <v>10.071352385883387</v>
      </c>
      <c r="K886" s="5">
        <f t="shared" si="405"/>
        <v>24.375464665551448</v>
      </c>
      <c r="L886" s="57">
        <f t="shared" si="416"/>
        <v>64.849999999999994</v>
      </c>
      <c r="M886" s="86">
        <f t="shared" si="406"/>
        <v>89.225464665551442</v>
      </c>
      <c r="N886" s="5">
        <f t="shared" si="420"/>
        <v>643.30425062322843</v>
      </c>
      <c r="O886" s="56">
        <f t="shared" si="421"/>
        <v>554.07878595767693</v>
      </c>
    </row>
    <row r="887" spans="1:15" x14ac:dyDescent="0.2">
      <c r="A887" s="59" t="s">
        <v>58</v>
      </c>
      <c r="B887" s="54" t="str">
        <f t="shared" si="409"/>
        <v>Q1/2024</v>
      </c>
      <c r="C887" s="49">
        <f t="shared" si="417"/>
        <v>45292</v>
      </c>
      <c r="D887" s="49">
        <f t="shared" si="413"/>
        <v>45382</v>
      </c>
      <c r="E887" s="54">
        <f t="shared" si="418"/>
        <v>91</v>
      </c>
      <c r="F887" s="55">
        <v>6.3100000000000003E-2</v>
      </c>
      <c r="G887" s="56">
        <f t="shared" si="419"/>
        <v>554.07878595767693</v>
      </c>
      <c r="H887" s="56">
        <v>0</v>
      </c>
      <c r="I887" s="122">
        <f t="shared" si="415"/>
        <v>14.304112279668061</v>
      </c>
      <c r="J887" s="57">
        <f t="shared" si="414"/>
        <v>8.6928300460316308</v>
      </c>
      <c r="K887" s="5">
        <f t="shared" si="405"/>
        <v>22.996942325699692</v>
      </c>
      <c r="L887" s="57">
        <f t="shared" si="416"/>
        <v>64.849999999999994</v>
      </c>
      <c r="M887" s="86">
        <f t="shared" si="406"/>
        <v>87.846942325699686</v>
      </c>
      <c r="N887" s="5">
        <f t="shared" si="420"/>
        <v>562.77161600370857</v>
      </c>
      <c r="O887" s="56">
        <f t="shared" si="421"/>
        <v>474.92467367800884</v>
      </c>
    </row>
    <row r="888" spans="1:15" x14ac:dyDescent="0.2">
      <c r="A888" s="59" t="s">
        <v>59</v>
      </c>
      <c r="B888" s="54" t="str">
        <f t="shared" si="409"/>
        <v>Q2/2024</v>
      </c>
      <c r="C888" s="49">
        <f t="shared" si="417"/>
        <v>45383</v>
      </c>
      <c r="D888" s="49">
        <f t="shared" si="413"/>
        <v>45473</v>
      </c>
      <c r="E888" s="54">
        <f t="shared" si="418"/>
        <v>91</v>
      </c>
      <c r="F888" s="55">
        <v>6.3100000000000003E-2</v>
      </c>
      <c r="G888" s="56">
        <f t="shared" si="419"/>
        <v>474.92467367800884</v>
      </c>
      <c r="H888" s="56">
        <v>0</v>
      </c>
      <c r="I888" s="122">
        <f t="shared" si="415"/>
        <v>14.304112279668061</v>
      </c>
      <c r="J888" s="57">
        <f t="shared" si="414"/>
        <v>7.4509971823128271</v>
      </c>
      <c r="K888" s="5">
        <f t="shared" si="405"/>
        <v>21.755109461980886</v>
      </c>
      <c r="L888" s="57">
        <f t="shared" si="416"/>
        <v>64.849999999999994</v>
      </c>
      <c r="M888" s="86">
        <f t="shared" si="406"/>
        <v>86.605109461980874</v>
      </c>
      <c r="N888" s="5">
        <f t="shared" si="420"/>
        <v>482.37567086032169</v>
      </c>
      <c r="O888" s="56">
        <f t="shared" si="421"/>
        <v>395.77056139834076</v>
      </c>
    </row>
    <row r="889" spans="1:15" x14ac:dyDescent="0.2">
      <c r="A889" s="59" t="s">
        <v>60</v>
      </c>
      <c r="B889" s="54" t="str">
        <f t="shared" si="409"/>
        <v>Q3/2024</v>
      </c>
      <c r="C889" s="49">
        <f t="shared" si="417"/>
        <v>45474</v>
      </c>
      <c r="D889" s="49">
        <f t="shared" si="413"/>
        <v>45565</v>
      </c>
      <c r="E889" s="54">
        <f t="shared" si="418"/>
        <v>92</v>
      </c>
      <c r="F889" s="55">
        <v>6.3100000000000003E-2</v>
      </c>
      <c r="G889" s="56">
        <f t="shared" si="419"/>
        <v>395.77056139834076</v>
      </c>
      <c r="H889" s="56">
        <v>0</v>
      </c>
      <c r="I889" s="122">
        <f t="shared" si="415"/>
        <v>14.304112279668061</v>
      </c>
      <c r="J889" s="57">
        <f t="shared" si="414"/>
        <v>6.277396893523628</v>
      </c>
      <c r="K889" s="5">
        <f t="shared" si="405"/>
        <v>20.581509173191691</v>
      </c>
      <c r="L889" s="57">
        <f t="shared" si="416"/>
        <v>64.849999999999994</v>
      </c>
      <c r="M889" s="86">
        <f t="shared" si="406"/>
        <v>85.431509173191685</v>
      </c>
      <c r="N889" s="5">
        <f t="shared" si="420"/>
        <v>402.0479582918644</v>
      </c>
      <c r="O889" s="56">
        <f t="shared" si="421"/>
        <v>316.61644911867268</v>
      </c>
    </row>
    <row r="890" spans="1:15" x14ac:dyDescent="0.2">
      <c r="A890" s="59" t="s">
        <v>61</v>
      </c>
      <c r="B890" s="54" t="str">
        <f t="shared" si="409"/>
        <v>Q4/2024</v>
      </c>
      <c r="C890" s="49">
        <f t="shared" si="417"/>
        <v>45566</v>
      </c>
      <c r="D890" s="49">
        <f t="shared" si="413"/>
        <v>45657</v>
      </c>
      <c r="E890" s="54">
        <f t="shared" si="418"/>
        <v>92</v>
      </c>
      <c r="F890" s="55">
        <v>6.3100000000000003E-2</v>
      </c>
      <c r="G890" s="56">
        <f t="shared" si="419"/>
        <v>316.61644911867268</v>
      </c>
      <c r="H890" s="56">
        <v>0</v>
      </c>
      <c r="I890" s="122">
        <f t="shared" si="415"/>
        <v>14.304112279668061</v>
      </c>
      <c r="J890" s="57">
        <f t="shared" si="414"/>
        <v>5.0219175148189041</v>
      </c>
      <c r="K890" s="5">
        <f t="shared" si="405"/>
        <v>19.326029794486963</v>
      </c>
      <c r="L890" s="57">
        <f t="shared" si="416"/>
        <v>64.849999999999994</v>
      </c>
      <c r="M890" s="86">
        <f t="shared" si="406"/>
        <v>84.176029794486965</v>
      </c>
      <c r="N890" s="5">
        <f t="shared" si="420"/>
        <v>321.63836663349156</v>
      </c>
      <c r="O890" s="56">
        <f t="shared" si="421"/>
        <v>237.46233683900462</v>
      </c>
    </row>
    <row r="891" spans="1:15" x14ac:dyDescent="0.2">
      <c r="A891" s="59" t="s">
        <v>62</v>
      </c>
      <c r="B891" s="54" t="str">
        <f t="shared" si="409"/>
        <v>Q1/2025</v>
      </c>
      <c r="C891" s="49">
        <f t="shared" si="417"/>
        <v>45658</v>
      </c>
      <c r="D891" s="49">
        <f t="shared" si="413"/>
        <v>45747</v>
      </c>
      <c r="E891" s="54">
        <f t="shared" si="418"/>
        <v>90</v>
      </c>
      <c r="F891" s="55">
        <v>6.3100000000000003E-2</v>
      </c>
      <c r="G891" s="56">
        <f t="shared" si="419"/>
        <v>237.46233683900462</v>
      </c>
      <c r="H891" s="56">
        <v>0</v>
      </c>
      <c r="I891" s="122">
        <f t="shared" si="415"/>
        <v>14.304112279668061</v>
      </c>
      <c r="J891" s="57">
        <f t="shared" si="414"/>
        <v>3.6946537285170065</v>
      </c>
      <c r="K891" s="5">
        <f t="shared" si="405"/>
        <v>17.998766008185068</v>
      </c>
      <c r="L891" s="57">
        <f t="shared" si="416"/>
        <v>64.849999999999994</v>
      </c>
      <c r="M891" s="86">
        <f t="shared" si="406"/>
        <v>82.848766008185066</v>
      </c>
      <c r="N891" s="5">
        <f t="shared" si="420"/>
        <v>241.15699056752163</v>
      </c>
      <c r="O891" s="56">
        <f t="shared" si="421"/>
        <v>158.30822455933657</v>
      </c>
    </row>
    <row r="892" spans="1:15" x14ac:dyDescent="0.2">
      <c r="A892" s="59" t="s">
        <v>63</v>
      </c>
      <c r="B892" s="54" t="str">
        <f t="shared" si="409"/>
        <v>Q2/2025</v>
      </c>
      <c r="C892" s="49">
        <f t="shared" si="417"/>
        <v>45748</v>
      </c>
      <c r="D892" s="49">
        <f t="shared" si="413"/>
        <v>45838</v>
      </c>
      <c r="E892" s="54">
        <f t="shared" si="418"/>
        <v>91</v>
      </c>
      <c r="F892" s="55">
        <v>6.3100000000000003E-2</v>
      </c>
      <c r="G892" s="56">
        <f t="shared" si="419"/>
        <v>158.30822455933657</v>
      </c>
      <c r="H892" s="56">
        <v>0</v>
      </c>
      <c r="I892" s="122">
        <f t="shared" si="415"/>
        <v>14.304112279668061</v>
      </c>
      <c r="J892" s="57">
        <f t="shared" si="414"/>
        <v>2.4904702910744292</v>
      </c>
      <c r="K892" s="5">
        <f t="shared" si="405"/>
        <v>16.794582570742492</v>
      </c>
      <c r="L892" s="57">
        <f t="shared" si="416"/>
        <v>64.849999999999994</v>
      </c>
      <c r="M892" s="86">
        <f t="shared" si="406"/>
        <v>81.644582570742486</v>
      </c>
      <c r="N892" s="5">
        <f t="shared" si="420"/>
        <v>160.79869485041098</v>
      </c>
      <c r="O892" s="56">
        <f t="shared" si="421"/>
        <v>79.15411227966851</v>
      </c>
    </row>
    <row r="893" spans="1:15" x14ac:dyDescent="0.2">
      <c r="A893" s="59" t="s">
        <v>64</v>
      </c>
      <c r="B893" s="54" t="str">
        <f t="shared" si="409"/>
        <v>Q3/2025</v>
      </c>
      <c r="C893" s="49">
        <f t="shared" si="417"/>
        <v>45839</v>
      </c>
      <c r="D893" s="49">
        <f t="shared" si="413"/>
        <v>45930</v>
      </c>
      <c r="E893" s="54">
        <f t="shared" si="418"/>
        <v>92</v>
      </c>
      <c r="F893" s="55">
        <v>6.3100000000000003E-2</v>
      </c>
      <c r="G893" s="56">
        <f t="shared" si="419"/>
        <v>79.15411227966851</v>
      </c>
      <c r="H893" s="56">
        <v>0</v>
      </c>
      <c r="I893" s="122">
        <f t="shared" si="415"/>
        <v>14.304112279668061</v>
      </c>
      <c r="J893" s="57">
        <f t="shared" si="414"/>
        <v>1.2589190482354293</v>
      </c>
      <c r="K893" s="5">
        <f t="shared" si="405"/>
        <v>15.56303132790349</v>
      </c>
      <c r="L893" s="57">
        <f t="shared" si="416"/>
        <v>64.849999999999994</v>
      </c>
      <c r="M893" s="86">
        <f t="shared" si="406"/>
        <v>80.413031327903482</v>
      </c>
      <c r="N893" s="5">
        <f t="shared" si="420"/>
        <v>80.413031327903937</v>
      </c>
      <c r="O893" s="56">
        <f t="shared" si="421"/>
        <v>4.5474735088646412E-13</v>
      </c>
    </row>
    <row r="894" spans="1:15" ht="20.45" customHeight="1" thickBot="1" x14ac:dyDescent="0.25">
      <c r="A894" s="98"/>
      <c r="B894" s="99"/>
      <c r="C894" s="100"/>
      <c r="D894" s="100"/>
      <c r="E894" s="99"/>
      <c r="F894" s="99"/>
      <c r="G894" s="88">
        <f>SUM(G856:G880)</f>
        <v>34779.335188263743</v>
      </c>
      <c r="H894" s="88">
        <f t="shared" ref="H894:O894" si="422">SUM(H856:H893)</f>
        <v>286.08224559336122</v>
      </c>
      <c r="I894" s="89">
        <f t="shared" si="422"/>
        <v>286.08224559336122</v>
      </c>
      <c r="J894" s="89">
        <f t="shared" si="422"/>
        <v>180.88383601897408</v>
      </c>
      <c r="K894" s="89">
        <f t="shared" si="422"/>
        <v>466.9660816123353</v>
      </c>
      <c r="L894" s="89">
        <f t="shared" si="422"/>
        <v>1296.9999999999998</v>
      </c>
      <c r="M894" s="89">
        <f t="shared" si="422"/>
        <v>1763.9660816123353</v>
      </c>
      <c r="N894" s="89">
        <f t="shared" si="422"/>
        <v>42449.325487325899</v>
      </c>
      <c r="O894" s="89">
        <f t="shared" si="422"/>
        <v>40685.359405713541</v>
      </c>
    </row>
    <row r="895" spans="1:15" ht="13.5" thickTop="1" x14ac:dyDescent="0.2"/>
    <row r="896" spans="1:15" ht="36.75" x14ac:dyDescent="0.2">
      <c r="A896" s="58" t="s">
        <v>44</v>
      </c>
      <c r="B896" s="58" t="s">
        <v>3</v>
      </c>
      <c r="C896" s="58" t="s">
        <v>4</v>
      </c>
      <c r="D896" s="58" t="s">
        <v>5</v>
      </c>
      <c r="E896" s="58" t="s">
        <v>6</v>
      </c>
      <c r="F896" s="58" t="s">
        <v>7</v>
      </c>
      <c r="G896" s="58" t="s">
        <v>71</v>
      </c>
      <c r="H896" s="58" t="s">
        <v>72</v>
      </c>
      <c r="I896" s="73" t="s">
        <v>73</v>
      </c>
      <c r="J896" s="74" t="s">
        <v>74</v>
      </c>
      <c r="K896" s="74" t="s">
        <v>75</v>
      </c>
      <c r="L896" s="74" t="s">
        <v>76</v>
      </c>
      <c r="M896" s="75" t="s">
        <v>66</v>
      </c>
      <c r="N896" s="58" t="s">
        <v>77</v>
      </c>
      <c r="O896" s="58" t="s">
        <v>78</v>
      </c>
    </row>
    <row r="897" spans="1:15" x14ac:dyDescent="0.2">
      <c r="A897" s="123" t="s">
        <v>37</v>
      </c>
      <c r="B897" s="325" t="s">
        <v>64</v>
      </c>
      <c r="C897" s="49">
        <f>VLOOKUP(B897,A$1:F$33,2,FALSE)</f>
        <v>42542</v>
      </c>
      <c r="D897" s="49">
        <f>DATE(YEAR(C897),IF(MONTH(C897)&lt;=3,3,IF(MONTH(C897)&lt;=6,6,IF(MONTH(C897)&lt;=9,9,12))),IF(OR(MONTH(C897)&lt;=3,MONTH(C897)&gt;=10),31,30))</f>
        <v>42551</v>
      </c>
      <c r="E897" s="54">
        <f>D897-C897+1</f>
        <v>10</v>
      </c>
      <c r="F897" s="55">
        <v>3.4599999999999999E-2</v>
      </c>
      <c r="G897" s="56">
        <f>VLOOKUP(B897,$A$1:$F$33,5,FALSE)</f>
        <v>1191</v>
      </c>
      <c r="H897" s="56">
        <f t="shared" ref="H897:H915" si="423">G897*F897*(E897/(DATE(YEAR(D897),12,31)-DATE(YEAR(D897),1,1)+1))</f>
        <v>1.1259180327868852</v>
      </c>
      <c r="I897" s="122">
        <v>0</v>
      </c>
      <c r="J897" s="57">
        <v>0</v>
      </c>
      <c r="K897" s="5">
        <f t="shared" ref="K897:K934" si="424">+SUM(I897:J897)</f>
        <v>0</v>
      </c>
      <c r="L897" s="57">
        <v>0</v>
      </c>
      <c r="M897" s="86">
        <f t="shared" ref="M897:M934" si="425">+SUM(K897:L897)</f>
        <v>0</v>
      </c>
      <c r="N897" s="5">
        <f t="shared" ref="N897:N920" si="426">+G897+H897+J897</f>
        <v>1192.1259180327868</v>
      </c>
      <c r="O897" s="56">
        <f t="shared" ref="O897:O920" si="427">G897+H897-L897-I897</f>
        <v>1192.1259180327868</v>
      </c>
    </row>
    <row r="898" spans="1:15" x14ac:dyDescent="0.2">
      <c r="A898" s="59" t="s">
        <v>22</v>
      </c>
      <c r="B898" s="54" t="str">
        <f t="shared" ref="B898:B934" si="428">+IF(MONTH(C898)&lt;4,"Q1",IF(MONTH(C898)&lt;7,"Q2",IF(MONTH(C898)&lt;10,"Q3","Q4")))&amp;"/"&amp;YEAR(C898)</f>
        <v>Q3/2016</v>
      </c>
      <c r="C898" s="49">
        <f>D897+1</f>
        <v>42552</v>
      </c>
      <c r="D898" s="49">
        <f>EOMONTH(D897,3)</f>
        <v>42643</v>
      </c>
      <c r="E898" s="54">
        <f t="shared" ref="E898:E920" si="429">D898-C898+1</f>
        <v>92</v>
      </c>
      <c r="F898" s="55">
        <v>3.5000000000000003E-2</v>
      </c>
      <c r="G898" s="56">
        <f t="shared" ref="G898:G918" si="430">O897</f>
        <v>1192.1259180327868</v>
      </c>
      <c r="H898" s="56">
        <f t="shared" si="423"/>
        <v>10.488102338976978</v>
      </c>
      <c r="I898" s="122">
        <v>0</v>
      </c>
      <c r="J898" s="57">
        <v>0</v>
      </c>
      <c r="K898" s="5">
        <f t="shared" si="424"/>
        <v>0</v>
      </c>
      <c r="L898" s="57">
        <v>0</v>
      </c>
      <c r="M898" s="86">
        <f t="shared" si="425"/>
        <v>0</v>
      </c>
      <c r="N898" s="5">
        <f t="shared" si="426"/>
        <v>1202.6140203717637</v>
      </c>
      <c r="O898" s="56">
        <f t="shared" si="427"/>
        <v>1202.6140203717637</v>
      </c>
    </row>
    <row r="899" spans="1:15" x14ac:dyDescent="0.2">
      <c r="A899" s="59" t="s">
        <v>22</v>
      </c>
      <c r="B899" s="54" t="str">
        <f t="shared" si="428"/>
        <v>Q4/2016</v>
      </c>
      <c r="C899" s="49">
        <f t="shared" ref="C899:C918" si="431">D898+1</f>
        <v>42644</v>
      </c>
      <c r="D899" s="49">
        <f t="shared" ref="D899:D934" si="432">EOMONTH(D898,3)</f>
        <v>42735</v>
      </c>
      <c r="E899" s="54">
        <f t="shared" si="429"/>
        <v>92</v>
      </c>
      <c r="F899" s="55">
        <v>3.5000000000000003E-2</v>
      </c>
      <c r="G899" s="56">
        <f t="shared" si="430"/>
        <v>1202.6140203717637</v>
      </c>
      <c r="H899" s="56">
        <f t="shared" si="423"/>
        <v>10.580374714746117</v>
      </c>
      <c r="I899" s="122">
        <v>0</v>
      </c>
      <c r="J899" s="57">
        <v>0</v>
      </c>
      <c r="K899" s="5">
        <f t="shared" si="424"/>
        <v>0</v>
      </c>
      <c r="L899" s="57">
        <v>0</v>
      </c>
      <c r="M899" s="86">
        <f t="shared" si="425"/>
        <v>0</v>
      </c>
      <c r="N899" s="5">
        <f t="shared" si="426"/>
        <v>1213.1943950865098</v>
      </c>
      <c r="O899" s="56">
        <f t="shared" si="427"/>
        <v>1213.1943950865098</v>
      </c>
    </row>
    <row r="900" spans="1:15" x14ac:dyDescent="0.2">
      <c r="A900" s="59" t="s">
        <v>22</v>
      </c>
      <c r="B900" s="54" t="str">
        <f t="shared" si="428"/>
        <v>Q1/2017</v>
      </c>
      <c r="C900" s="49">
        <f t="shared" si="431"/>
        <v>42736</v>
      </c>
      <c r="D900" s="49">
        <f t="shared" si="432"/>
        <v>42825</v>
      </c>
      <c r="E900" s="54">
        <f t="shared" si="429"/>
        <v>90</v>
      </c>
      <c r="F900" s="55">
        <v>3.5000000000000003E-2</v>
      </c>
      <c r="G900" s="56">
        <f t="shared" si="430"/>
        <v>1213.1943950865098</v>
      </c>
      <c r="H900" s="56">
        <f t="shared" si="423"/>
        <v>10.470033820609606</v>
      </c>
      <c r="I900" s="122">
        <v>0</v>
      </c>
      <c r="J900" s="57">
        <v>0</v>
      </c>
      <c r="K900" s="5">
        <f t="shared" si="424"/>
        <v>0</v>
      </c>
      <c r="L900" s="57">
        <v>0</v>
      </c>
      <c r="M900" s="86">
        <f t="shared" si="425"/>
        <v>0</v>
      </c>
      <c r="N900" s="5">
        <f t="shared" si="426"/>
        <v>1223.6644289071194</v>
      </c>
      <c r="O900" s="56">
        <f t="shared" si="427"/>
        <v>1223.6644289071194</v>
      </c>
    </row>
    <row r="901" spans="1:15" x14ac:dyDescent="0.2">
      <c r="A901" s="59" t="s">
        <v>22</v>
      </c>
      <c r="B901" s="54" t="str">
        <f t="shared" si="428"/>
        <v>Q2/2017</v>
      </c>
      <c r="C901" s="49">
        <f t="shared" si="431"/>
        <v>42826</v>
      </c>
      <c r="D901" s="49">
        <f t="shared" si="432"/>
        <v>42916</v>
      </c>
      <c r="E901" s="54">
        <f t="shared" si="429"/>
        <v>91</v>
      </c>
      <c r="F901" s="55">
        <v>3.7100000000000001E-2</v>
      </c>
      <c r="G901" s="56">
        <f t="shared" si="430"/>
        <v>1223.6644289071194</v>
      </c>
      <c r="H901" s="56">
        <f t="shared" si="423"/>
        <v>11.318393091598153</v>
      </c>
      <c r="I901" s="77">
        <v>0</v>
      </c>
      <c r="J901" s="57">
        <v>0</v>
      </c>
      <c r="K901" s="5">
        <f t="shared" si="424"/>
        <v>0</v>
      </c>
      <c r="L901" s="57">
        <v>0</v>
      </c>
      <c r="M901" s="86">
        <f t="shared" si="425"/>
        <v>0</v>
      </c>
      <c r="N901" s="5">
        <f t="shared" si="426"/>
        <v>1234.9828219987176</v>
      </c>
      <c r="O901" s="56">
        <f t="shared" si="427"/>
        <v>1234.9828219987176</v>
      </c>
    </row>
    <row r="902" spans="1:15" x14ac:dyDescent="0.2">
      <c r="A902" s="59" t="s">
        <v>22</v>
      </c>
      <c r="B902" s="54" t="str">
        <f t="shared" si="428"/>
        <v>Q3/2017</v>
      </c>
      <c r="C902" s="49">
        <f t="shared" si="431"/>
        <v>42917</v>
      </c>
      <c r="D902" s="49">
        <f t="shared" si="432"/>
        <v>43008</v>
      </c>
      <c r="E902" s="54">
        <f t="shared" si="429"/>
        <v>92</v>
      </c>
      <c r="F902" s="55">
        <v>3.9600000000000003E-2</v>
      </c>
      <c r="G902" s="56">
        <f t="shared" si="430"/>
        <v>1234.9828219987176</v>
      </c>
      <c r="H902" s="56">
        <f t="shared" si="423"/>
        <v>12.326820320837612</v>
      </c>
      <c r="I902" s="77">
        <v>0</v>
      </c>
      <c r="J902" s="57">
        <v>0</v>
      </c>
      <c r="K902" s="5">
        <f t="shared" si="424"/>
        <v>0</v>
      </c>
      <c r="L902" s="57">
        <v>0</v>
      </c>
      <c r="M902" s="86">
        <f t="shared" si="425"/>
        <v>0</v>
      </c>
      <c r="N902" s="5">
        <f t="shared" si="426"/>
        <v>1247.3096423195552</v>
      </c>
      <c r="O902" s="56">
        <f t="shared" si="427"/>
        <v>1247.3096423195552</v>
      </c>
    </row>
    <row r="903" spans="1:15" x14ac:dyDescent="0.2">
      <c r="A903" s="59" t="s">
        <v>22</v>
      </c>
      <c r="B903" s="54" t="str">
        <f t="shared" si="428"/>
        <v>Q4/2017</v>
      </c>
      <c r="C903" s="49">
        <f t="shared" si="431"/>
        <v>43009</v>
      </c>
      <c r="D903" s="49">
        <f t="shared" si="432"/>
        <v>43100</v>
      </c>
      <c r="E903" s="54">
        <f t="shared" si="429"/>
        <v>92</v>
      </c>
      <c r="F903" s="55">
        <v>4.2099999999999999E-2</v>
      </c>
      <c r="G903" s="56">
        <f t="shared" si="430"/>
        <v>1247.3096423195552</v>
      </c>
      <c r="H903" s="56">
        <f t="shared" si="423"/>
        <v>13.235834812690689</v>
      </c>
      <c r="I903" s="122">
        <v>0</v>
      </c>
      <c r="J903" s="57">
        <v>0</v>
      </c>
      <c r="K903" s="5">
        <f t="shared" si="424"/>
        <v>0</v>
      </c>
      <c r="L903" s="57">
        <v>0</v>
      </c>
      <c r="M903" s="86">
        <f t="shared" si="425"/>
        <v>0</v>
      </c>
      <c r="N903" s="5">
        <f t="shared" si="426"/>
        <v>1260.5454771322459</v>
      </c>
      <c r="O903" s="56">
        <f t="shared" si="427"/>
        <v>1260.5454771322459</v>
      </c>
    </row>
    <row r="904" spans="1:15" x14ac:dyDescent="0.2">
      <c r="A904" s="59" t="s">
        <v>22</v>
      </c>
      <c r="B904" s="54" t="str">
        <f t="shared" si="428"/>
        <v>Q1/2018</v>
      </c>
      <c r="C904" s="49">
        <f t="shared" si="431"/>
        <v>43101</v>
      </c>
      <c r="D904" s="49">
        <f t="shared" si="432"/>
        <v>43190</v>
      </c>
      <c r="E904" s="54">
        <f t="shared" si="429"/>
        <v>90</v>
      </c>
      <c r="F904" s="55">
        <v>4.2500000000000003E-2</v>
      </c>
      <c r="G904" s="56">
        <f t="shared" si="430"/>
        <v>1260.5454771322459</v>
      </c>
      <c r="H904" s="56">
        <f t="shared" si="423"/>
        <v>13.209825890495454</v>
      </c>
      <c r="I904" s="122">
        <v>0</v>
      </c>
      <c r="J904" s="57">
        <v>0</v>
      </c>
      <c r="K904" s="5">
        <f t="shared" si="424"/>
        <v>0</v>
      </c>
      <c r="L904" s="57">
        <v>0</v>
      </c>
      <c r="M904" s="86">
        <f t="shared" si="425"/>
        <v>0</v>
      </c>
      <c r="N904" s="5">
        <f t="shared" si="426"/>
        <v>1273.7553030227414</v>
      </c>
      <c r="O904" s="56">
        <f t="shared" si="427"/>
        <v>1273.7553030227414</v>
      </c>
    </row>
    <row r="905" spans="1:15" x14ac:dyDescent="0.2">
      <c r="A905" s="59" t="s">
        <v>22</v>
      </c>
      <c r="B905" s="54" t="str">
        <f t="shared" si="428"/>
        <v>Q2/2018</v>
      </c>
      <c r="C905" s="49">
        <f t="shared" si="431"/>
        <v>43191</v>
      </c>
      <c r="D905" s="49">
        <f t="shared" si="432"/>
        <v>43281</v>
      </c>
      <c r="E905" s="54">
        <f t="shared" si="429"/>
        <v>91</v>
      </c>
      <c r="F905" s="55">
        <v>4.4699999999999997E-2</v>
      </c>
      <c r="G905" s="56">
        <f t="shared" si="430"/>
        <v>1273.7553030227414</v>
      </c>
      <c r="H905" s="56">
        <f t="shared" si="423"/>
        <v>14.1952176605633</v>
      </c>
      <c r="I905" s="122">
        <v>0</v>
      </c>
      <c r="J905" s="57">
        <v>0</v>
      </c>
      <c r="K905" s="5">
        <f t="shared" si="424"/>
        <v>0</v>
      </c>
      <c r="L905" s="57">
        <v>0</v>
      </c>
      <c r="M905" s="86">
        <f t="shared" si="425"/>
        <v>0</v>
      </c>
      <c r="N905" s="5">
        <f t="shared" si="426"/>
        <v>1287.9505206833046</v>
      </c>
      <c r="O905" s="56">
        <f t="shared" si="427"/>
        <v>1287.9505206833046</v>
      </c>
    </row>
    <row r="906" spans="1:15" x14ac:dyDescent="0.2">
      <c r="A906" s="59" t="s">
        <v>22</v>
      </c>
      <c r="B906" s="54" t="str">
        <f t="shared" si="428"/>
        <v>Q3/2018</v>
      </c>
      <c r="C906" s="49">
        <f t="shared" si="431"/>
        <v>43282</v>
      </c>
      <c r="D906" s="49">
        <f t="shared" si="432"/>
        <v>43373</v>
      </c>
      <c r="E906" s="54">
        <f t="shared" si="429"/>
        <v>92</v>
      </c>
      <c r="F906" s="55">
        <v>4.6899999999999997E-2</v>
      </c>
      <c r="G906" s="56">
        <f t="shared" si="430"/>
        <v>1287.9505206833046</v>
      </c>
      <c r="H906" s="56">
        <f t="shared" si="423"/>
        <v>15.225339470258419</v>
      </c>
      <c r="I906" s="77">
        <v>0</v>
      </c>
      <c r="J906" s="57">
        <v>0</v>
      </c>
      <c r="K906" s="5">
        <f t="shared" si="424"/>
        <v>0</v>
      </c>
      <c r="L906" s="57">
        <v>0</v>
      </c>
      <c r="M906" s="86">
        <f t="shared" si="425"/>
        <v>0</v>
      </c>
      <c r="N906" s="5">
        <f t="shared" si="426"/>
        <v>1303.175860153563</v>
      </c>
      <c r="O906" s="56">
        <f t="shared" si="427"/>
        <v>1303.175860153563</v>
      </c>
    </row>
    <row r="907" spans="1:15" x14ac:dyDescent="0.2">
      <c r="A907" s="59" t="s">
        <v>22</v>
      </c>
      <c r="B907" s="54" t="str">
        <f t="shared" si="428"/>
        <v>Q4/2018</v>
      </c>
      <c r="C907" s="49">
        <f t="shared" si="431"/>
        <v>43374</v>
      </c>
      <c r="D907" s="49">
        <f t="shared" si="432"/>
        <v>43465</v>
      </c>
      <c r="E907" s="54">
        <f t="shared" si="429"/>
        <v>92</v>
      </c>
      <c r="F907" s="55">
        <v>4.9599999999999998E-2</v>
      </c>
      <c r="G907" s="56">
        <f t="shared" si="430"/>
        <v>1303.175860153563</v>
      </c>
      <c r="H907" s="56">
        <f t="shared" si="423"/>
        <v>16.292197493295173</v>
      </c>
      <c r="I907" s="77">
        <v>0</v>
      </c>
      <c r="J907" s="57">
        <v>0</v>
      </c>
      <c r="K907" s="5">
        <f t="shared" si="424"/>
        <v>0</v>
      </c>
      <c r="L907" s="57">
        <v>0</v>
      </c>
      <c r="M907" s="86">
        <f t="shared" si="425"/>
        <v>0</v>
      </c>
      <c r="N907" s="5">
        <f t="shared" si="426"/>
        <v>1319.4680576468581</v>
      </c>
      <c r="O907" s="56">
        <f t="shared" si="427"/>
        <v>1319.4680576468581</v>
      </c>
    </row>
    <row r="908" spans="1:15" x14ac:dyDescent="0.2">
      <c r="A908" s="59" t="s">
        <v>22</v>
      </c>
      <c r="B908" s="54" t="str">
        <f t="shared" si="428"/>
        <v>Q1/2019</v>
      </c>
      <c r="C908" s="49">
        <f t="shared" si="431"/>
        <v>43466</v>
      </c>
      <c r="D908" s="49">
        <f t="shared" si="432"/>
        <v>43555</v>
      </c>
      <c r="E908" s="54">
        <f t="shared" si="429"/>
        <v>90</v>
      </c>
      <c r="F908" s="55">
        <v>5.1799999999999999E-2</v>
      </c>
      <c r="G908" s="56">
        <f t="shared" si="430"/>
        <v>1319.4680576468581</v>
      </c>
      <c r="H908" s="56">
        <f t="shared" si="423"/>
        <v>16.853041328081236</v>
      </c>
      <c r="I908" s="122">
        <v>0</v>
      </c>
      <c r="J908" s="57">
        <v>0</v>
      </c>
      <c r="K908" s="5">
        <f t="shared" si="424"/>
        <v>0</v>
      </c>
      <c r="L908" s="57">
        <v>0</v>
      </c>
      <c r="M908" s="86">
        <f t="shared" si="425"/>
        <v>0</v>
      </c>
      <c r="N908" s="5">
        <f t="shared" si="426"/>
        <v>1336.3210989749393</v>
      </c>
      <c r="O908" s="56">
        <f t="shared" si="427"/>
        <v>1336.3210989749393</v>
      </c>
    </row>
    <row r="909" spans="1:15" x14ac:dyDescent="0.2">
      <c r="A909" s="59" t="s">
        <v>22</v>
      </c>
      <c r="B909" s="54" t="str">
        <f t="shared" si="428"/>
        <v>Q2/2019</v>
      </c>
      <c r="C909" s="49">
        <f t="shared" si="431"/>
        <v>43556</v>
      </c>
      <c r="D909" s="49">
        <f t="shared" si="432"/>
        <v>43646</v>
      </c>
      <c r="E909" s="54">
        <f t="shared" si="429"/>
        <v>91</v>
      </c>
      <c r="F909" s="55">
        <v>5.45E-2</v>
      </c>
      <c r="G909" s="56">
        <f t="shared" si="430"/>
        <v>1336.3210989749393</v>
      </c>
      <c r="H909" s="56">
        <f t="shared" si="423"/>
        <v>18.157491754427976</v>
      </c>
      <c r="I909" s="122">
        <v>0</v>
      </c>
      <c r="J909" s="57">
        <v>0</v>
      </c>
      <c r="K909" s="5">
        <f t="shared" si="424"/>
        <v>0</v>
      </c>
      <c r="L909" s="57">
        <v>0</v>
      </c>
      <c r="M909" s="86">
        <f t="shared" si="425"/>
        <v>0</v>
      </c>
      <c r="N909" s="5">
        <f t="shared" si="426"/>
        <v>1354.4785907293674</v>
      </c>
      <c r="O909" s="56">
        <f t="shared" si="427"/>
        <v>1354.4785907293674</v>
      </c>
    </row>
    <row r="910" spans="1:15" x14ac:dyDescent="0.2">
      <c r="A910" s="59" t="s">
        <v>22</v>
      </c>
      <c r="B910" s="54" t="str">
        <f t="shared" si="428"/>
        <v>Q3/2019</v>
      </c>
      <c r="C910" s="49">
        <f t="shared" si="431"/>
        <v>43647</v>
      </c>
      <c r="D910" s="49">
        <f t="shared" si="432"/>
        <v>43738</v>
      </c>
      <c r="E910" s="54">
        <f t="shared" si="429"/>
        <v>92</v>
      </c>
      <c r="F910" s="55">
        <v>5.5E-2</v>
      </c>
      <c r="G910" s="56">
        <f t="shared" si="430"/>
        <v>1354.4785907293674</v>
      </c>
      <c r="H910" s="56">
        <f t="shared" si="423"/>
        <v>18.777155257782464</v>
      </c>
      <c r="I910" s="122">
        <v>0</v>
      </c>
      <c r="J910" s="57">
        <v>0</v>
      </c>
      <c r="K910" s="5">
        <f t="shared" si="424"/>
        <v>0</v>
      </c>
      <c r="L910" s="57">
        <v>0</v>
      </c>
      <c r="M910" s="86">
        <f t="shared" si="425"/>
        <v>0</v>
      </c>
      <c r="N910" s="5">
        <f t="shared" si="426"/>
        <v>1373.2557459871498</v>
      </c>
      <c r="O910" s="56">
        <f t="shared" si="427"/>
        <v>1373.2557459871498</v>
      </c>
    </row>
    <row r="911" spans="1:15" x14ac:dyDescent="0.2">
      <c r="A911" s="59" t="s">
        <v>22</v>
      </c>
      <c r="B911" s="54" t="str">
        <f t="shared" si="428"/>
        <v>Q4/2019</v>
      </c>
      <c r="C911" s="49">
        <f t="shared" si="431"/>
        <v>43739</v>
      </c>
      <c r="D911" s="49">
        <f t="shared" si="432"/>
        <v>43830</v>
      </c>
      <c r="E911" s="54">
        <f t="shared" si="429"/>
        <v>92</v>
      </c>
      <c r="F911" s="55">
        <v>5.4199999999999998E-2</v>
      </c>
      <c r="G911" s="56">
        <f t="shared" si="430"/>
        <v>1373.2557459871498</v>
      </c>
      <c r="H911" s="56">
        <f t="shared" si="423"/>
        <v>18.760554662439244</v>
      </c>
      <c r="I911" s="77">
        <v>0</v>
      </c>
      <c r="J911" s="57">
        <v>0</v>
      </c>
      <c r="K911" s="5">
        <f t="shared" si="424"/>
        <v>0</v>
      </c>
      <c r="L911" s="57">
        <v>0</v>
      </c>
      <c r="M911" s="86">
        <f t="shared" si="425"/>
        <v>0</v>
      </c>
      <c r="N911" s="5">
        <f t="shared" si="426"/>
        <v>1392.0163006495891</v>
      </c>
      <c r="O911" s="56">
        <f t="shared" si="427"/>
        <v>1392.0163006495891</v>
      </c>
    </row>
    <row r="912" spans="1:15" x14ac:dyDescent="0.2">
      <c r="A912" s="59" t="s">
        <v>22</v>
      </c>
      <c r="B912" s="54" t="str">
        <f t="shared" si="428"/>
        <v>Q1/2020</v>
      </c>
      <c r="C912" s="49">
        <f t="shared" si="431"/>
        <v>43831</v>
      </c>
      <c r="D912" s="49">
        <f t="shared" si="432"/>
        <v>43921</v>
      </c>
      <c r="E912" s="54">
        <f t="shared" si="429"/>
        <v>91</v>
      </c>
      <c r="F912" s="55">
        <v>4.9599999999999998E-2</v>
      </c>
      <c r="G912" s="56">
        <f t="shared" si="430"/>
        <v>1392.0163006495891</v>
      </c>
      <c r="H912" s="56">
        <f t="shared" si="423"/>
        <v>17.166679712054606</v>
      </c>
      <c r="I912" s="77">
        <v>0</v>
      </c>
      <c r="J912" s="57">
        <v>0</v>
      </c>
      <c r="K912" s="5">
        <f t="shared" si="424"/>
        <v>0</v>
      </c>
      <c r="L912" s="57">
        <v>0</v>
      </c>
      <c r="M912" s="86">
        <f t="shared" si="425"/>
        <v>0</v>
      </c>
      <c r="N912" s="5">
        <f t="shared" si="426"/>
        <v>1409.1829803616438</v>
      </c>
      <c r="O912" s="56">
        <f t="shared" si="427"/>
        <v>1409.1829803616438</v>
      </c>
    </row>
    <row r="913" spans="1:15" x14ac:dyDescent="0.2">
      <c r="A913" s="59" t="s">
        <v>22</v>
      </c>
      <c r="B913" s="54" t="str">
        <f t="shared" si="428"/>
        <v>Q2/2020</v>
      </c>
      <c r="C913" s="49">
        <f t="shared" si="431"/>
        <v>43922</v>
      </c>
      <c r="D913" s="49">
        <f t="shared" si="432"/>
        <v>44012</v>
      </c>
      <c r="E913" s="54">
        <f t="shared" si="429"/>
        <v>91</v>
      </c>
      <c r="F913" s="55">
        <v>4.7500000000000001E-2</v>
      </c>
      <c r="G913" s="56">
        <f t="shared" si="430"/>
        <v>1409.1829803616438</v>
      </c>
      <c r="H913" s="56">
        <f t="shared" si="423"/>
        <v>16.642605007139906</v>
      </c>
      <c r="I913" s="122">
        <v>0</v>
      </c>
      <c r="J913" s="57">
        <v>0</v>
      </c>
      <c r="K913" s="5">
        <f t="shared" si="424"/>
        <v>0</v>
      </c>
      <c r="L913" s="57">
        <v>0</v>
      </c>
      <c r="M913" s="86">
        <f t="shared" si="425"/>
        <v>0</v>
      </c>
      <c r="N913" s="5">
        <f t="shared" si="426"/>
        <v>1425.8255853687838</v>
      </c>
      <c r="O913" s="56">
        <f t="shared" si="427"/>
        <v>1425.8255853687838</v>
      </c>
    </row>
    <row r="914" spans="1:15" x14ac:dyDescent="0.2">
      <c r="A914" s="59" t="s">
        <v>22</v>
      </c>
      <c r="B914" s="54" t="str">
        <f t="shared" si="428"/>
        <v>Q3/2020</v>
      </c>
      <c r="C914" s="49">
        <f t="shared" si="431"/>
        <v>44013</v>
      </c>
      <c r="D914" s="49">
        <f t="shared" si="432"/>
        <v>44104</v>
      </c>
      <c r="E914" s="54">
        <f t="shared" si="429"/>
        <v>92</v>
      </c>
      <c r="F914" s="55">
        <v>3.4299999999999997E-2</v>
      </c>
      <c r="G914" s="56">
        <f t="shared" si="430"/>
        <v>1425.8255853687838</v>
      </c>
      <c r="H914" s="56">
        <f t="shared" si="423"/>
        <v>12.293265620736978</v>
      </c>
      <c r="I914" s="122">
        <v>0</v>
      </c>
      <c r="J914" s="57">
        <v>0</v>
      </c>
      <c r="K914" s="5">
        <f t="shared" si="424"/>
        <v>0</v>
      </c>
      <c r="L914" s="57">
        <v>0</v>
      </c>
      <c r="M914" s="86">
        <f t="shared" si="425"/>
        <v>0</v>
      </c>
      <c r="N914" s="5">
        <f t="shared" si="426"/>
        <v>1438.1188509895208</v>
      </c>
      <c r="O914" s="56">
        <f t="shared" si="427"/>
        <v>1438.1188509895208</v>
      </c>
    </row>
    <row r="915" spans="1:15" x14ac:dyDescent="0.2">
      <c r="A915" s="59" t="s">
        <v>45</v>
      </c>
      <c r="B915" s="54" t="str">
        <f t="shared" si="428"/>
        <v>Q4/2020</v>
      </c>
      <c r="C915" s="49">
        <f t="shared" si="431"/>
        <v>44105</v>
      </c>
      <c r="D915" s="49">
        <f t="shared" si="432"/>
        <v>44196</v>
      </c>
      <c r="E915" s="54">
        <f t="shared" si="429"/>
        <v>92</v>
      </c>
      <c r="F915" s="55">
        <v>3.2500000000000001E-2</v>
      </c>
      <c r="G915" s="56">
        <f t="shared" si="430"/>
        <v>1438.1188509895208</v>
      </c>
      <c r="H915" s="56">
        <f t="shared" si="423"/>
        <v>11.7485665695592</v>
      </c>
      <c r="I915" s="122">
        <f>(SUM($H$897:$H$915)/20)</f>
        <v>12.943370877953999</v>
      </c>
      <c r="J915" s="57">
        <f t="shared" ref="J915:J934" si="433">G915*F915*(E915/(DATE(YEAR(D915),12,31)-DATE(YEAR(D915),1,1)+1))</f>
        <v>11.7485665695592</v>
      </c>
      <c r="K915" s="5">
        <f t="shared" si="424"/>
        <v>24.691937447513197</v>
      </c>
      <c r="L915" s="57">
        <f>($G$897/20)</f>
        <v>59.55</v>
      </c>
      <c r="M915" s="86">
        <f t="shared" si="425"/>
        <v>84.241937447513195</v>
      </c>
      <c r="N915" s="5">
        <f t="shared" si="426"/>
        <v>1461.6159841286392</v>
      </c>
      <c r="O915" s="56">
        <f t="shared" si="427"/>
        <v>1377.3740466811259</v>
      </c>
    </row>
    <row r="916" spans="1:15" x14ac:dyDescent="0.2">
      <c r="A916" s="59" t="s">
        <v>46</v>
      </c>
      <c r="B916" s="54" t="str">
        <f t="shared" si="428"/>
        <v>Q1/2021</v>
      </c>
      <c r="C916" s="49">
        <f t="shared" si="431"/>
        <v>44197</v>
      </c>
      <c r="D916" s="49">
        <f t="shared" si="432"/>
        <v>44286</v>
      </c>
      <c r="E916" s="54">
        <f t="shared" si="429"/>
        <v>90</v>
      </c>
      <c r="F916" s="55">
        <v>3.2500000000000001E-2</v>
      </c>
      <c r="G916" s="56">
        <f t="shared" si="430"/>
        <v>1377.3740466811259</v>
      </c>
      <c r="H916" s="56">
        <v>0</v>
      </c>
      <c r="I916" s="122">
        <f t="shared" ref="I916:I934" si="434">(SUM($H$897:$H$915)/20)</f>
        <v>12.943370877953999</v>
      </c>
      <c r="J916" s="57">
        <f t="shared" si="433"/>
        <v>11.037860511074776</v>
      </c>
      <c r="K916" s="5">
        <f t="shared" si="424"/>
        <v>23.981231389028775</v>
      </c>
      <c r="L916" s="57">
        <f t="shared" ref="L916:L934" si="435">($G$897/20)</f>
        <v>59.55</v>
      </c>
      <c r="M916" s="86">
        <f t="shared" si="425"/>
        <v>83.531231389028775</v>
      </c>
      <c r="N916" s="5">
        <f t="shared" si="426"/>
        <v>1388.4119071922007</v>
      </c>
      <c r="O916" s="56">
        <f t="shared" si="427"/>
        <v>1304.8806758031719</v>
      </c>
    </row>
    <row r="917" spans="1:15" x14ac:dyDescent="0.2">
      <c r="A917" s="59" t="s">
        <v>47</v>
      </c>
      <c r="B917" s="54" t="str">
        <f t="shared" si="428"/>
        <v>Q2/2021</v>
      </c>
      <c r="C917" s="49">
        <f t="shared" si="431"/>
        <v>44287</v>
      </c>
      <c r="D917" s="49">
        <f t="shared" si="432"/>
        <v>44377</v>
      </c>
      <c r="E917" s="54">
        <f t="shared" si="429"/>
        <v>91</v>
      </c>
      <c r="F917" s="55">
        <v>3.2500000000000001E-2</v>
      </c>
      <c r="G917" s="56">
        <f t="shared" si="430"/>
        <v>1304.8806758031719</v>
      </c>
      <c r="H917" s="56">
        <v>0</v>
      </c>
      <c r="I917" s="122">
        <f t="shared" si="434"/>
        <v>12.943370877953999</v>
      </c>
      <c r="J917" s="57">
        <f t="shared" si="433"/>
        <v>10.573108489555839</v>
      </c>
      <c r="K917" s="5">
        <f t="shared" si="424"/>
        <v>23.516479367509838</v>
      </c>
      <c r="L917" s="57">
        <f t="shared" si="435"/>
        <v>59.55</v>
      </c>
      <c r="M917" s="86">
        <f t="shared" si="425"/>
        <v>83.066479367509828</v>
      </c>
      <c r="N917" s="5">
        <f t="shared" si="426"/>
        <v>1315.4537842927277</v>
      </c>
      <c r="O917" s="56">
        <f t="shared" si="427"/>
        <v>1232.3873049252179</v>
      </c>
    </row>
    <row r="918" spans="1:15" x14ac:dyDescent="0.2">
      <c r="A918" s="59" t="s">
        <v>48</v>
      </c>
      <c r="B918" s="54" t="str">
        <f t="shared" si="428"/>
        <v>Q3/2021</v>
      </c>
      <c r="C918" s="49">
        <f t="shared" si="431"/>
        <v>44378</v>
      </c>
      <c r="D918" s="49">
        <f t="shared" si="432"/>
        <v>44469</v>
      </c>
      <c r="E918" s="54">
        <f t="shared" si="429"/>
        <v>92</v>
      </c>
      <c r="F918" s="55">
        <v>3.5999999999999997E-2</v>
      </c>
      <c r="G918" s="56">
        <f t="shared" si="430"/>
        <v>1232.3873049252179</v>
      </c>
      <c r="H918" s="56">
        <v>0</v>
      </c>
      <c r="I918" s="122">
        <f t="shared" si="434"/>
        <v>12.943370877953999</v>
      </c>
      <c r="J918" s="57">
        <f t="shared" si="433"/>
        <v>11.182648640855675</v>
      </c>
      <c r="K918" s="5">
        <f t="shared" si="424"/>
        <v>24.126019518809674</v>
      </c>
      <c r="L918" s="57">
        <f t="shared" si="435"/>
        <v>59.55</v>
      </c>
      <c r="M918" s="86">
        <f t="shared" si="425"/>
        <v>83.676019518809667</v>
      </c>
      <c r="N918" s="5">
        <f t="shared" si="426"/>
        <v>1243.5699535660735</v>
      </c>
      <c r="O918" s="56">
        <f t="shared" si="427"/>
        <v>1159.8939340472639</v>
      </c>
    </row>
    <row r="919" spans="1:15" x14ac:dyDescent="0.2">
      <c r="A919" s="59" t="s">
        <v>49</v>
      </c>
      <c r="B919" s="54" t="str">
        <f t="shared" si="428"/>
        <v>Q4/2021</v>
      </c>
      <c r="C919" s="49">
        <f>D918+1</f>
        <v>44470</v>
      </c>
      <c r="D919" s="49">
        <f>EOMONTH(D918,3)</f>
        <v>44561</v>
      </c>
      <c r="E919" s="54">
        <f t="shared" si="429"/>
        <v>92</v>
      </c>
      <c r="F919" s="55">
        <v>3.2500000000000001E-2</v>
      </c>
      <c r="G919" s="56">
        <f>O918</f>
        <v>1159.8939340472639</v>
      </c>
      <c r="H919" s="56">
        <v>0</v>
      </c>
      <c r="I919" s="122">
        <f t="shared" si="434"/>
        <v>12.943370877953999</v>
      </c>
      <c r="J919" s="57">
        <f t="shared" si="433"/>
        <v>9.5015968843871779</v>
      </c>
      <c r="K919" s="5">
        <f t="shared" si="424"/>
        <v>22.444967762341179</v>
      </c>
      <c r="L919" s="57">
        <f t="shared" si="435"/>
        <v>59.55</v>
      </c>
      <c r="M919" s="86">
        <f t="shared" si="425"/>
        <v>81.994967762341176</v>
      </c>
      <c r="N919" s="5">
        <f t="shared" si="426"/>
        <v>1169.3955309316511</v>
      </c>
      <c r="O919" s="56">
        <f t="shared" si="427"/>
        <v>1087.4005631693099</v>
      </c>
    </row>
    <row r="920" spans="1:15" x14ac:dyDescent="0.2">
      <c r="A920" s="59" t="s">
        <v>50</v>
      </c>
      <c r="B920" s="54" t="str">
        <f t="shared" si="428"/>
        <v>Q1/2022</v>
      </c>
      <c r="C920" s="49">
        <f>D919+1</f>
        <v>44562</v>
      </c>
      <c r="D920" s="49">
        <f>EOMONTH(D919,3)</f>
        <v>44651</v>
      </c>
      <c r="E920" s="54">
        <f t="shared" si="429"/>
        <v>90</v>
      </c>
      <c r="F920" s="55">
        <v>3.2500000000000001E-2</v>
      </c>
      <c r="G920" s="56">
        <f>O919</f>
        <v>1087.4005631693099</v>
      </c>
      <c r="H920" s="56">
        <v>0</v>
      </c>
      <c r="I920" s="122">
        <f t="shared" si="434"/>
        <v>12.943370877953999</v>
      </c>
      <c r="J920" s="57">
        <f t="shared" si="433"/>
        <v>8.7141004034800851</v>
      </c>
      <c r="K920" s="5">
        <f t="shared" si="424"/>
        <v>21.657471281434084</v>
      </c>
      <c r="L920" s="57">
        <f t="shared" si="435"/>
        <v>59.55</v>
      </c>
      <c r="M920" s="86">
        <f t="shared" si="425"/>
        <v>81.207471281434081</v>
      </c>
      <c r="N920" s="5">
        <f t="shared" si="426"/>
        <v>1096.1146635727901</v>
      </c>
      <c r="O920" s="56">
        <f t="shared" si="427"/>
        <v>1014.907192291356</v>
      </c>
    </row>
    <row r="921" spans="1:15" x14ac:dyDescent="0.2">
      <c r="A921" s="59" t="s">
        <v>51</v>
      </c>
      <c r="B921" s="54" t="str">
        <f t="shared" si="428"/>
        <v>Q2/2022</v>
      </c>
      <c r="C921" s="49">
        <f>D920+1</f>
        <v>44652</v>
      </c>
      <c r="D921" s="49">
        <f t="shared" si="432"/>
        <v>44742</v>
      </c>
      <c r="E921" s="54">
        <f>D921-C921+1</f>
        <v>91</v>
      </c>
      <c r="F921" s="55">
        <v>3.2500000000000001E-2</v>
      </c>
      <c r="G921" s="56">
        <f>O920</f>
        <v>1014.907192291356</v>
      </c>
      <c r="H921" s="56">
        <v>0</v>
      </c>
      <c r="I921" s="122">
        <f t="shared" si="434"/>
        <v>12.943370877953999</v>
      </c>
      <c r="J921" s="57">
        <f t="shared" si="433"/>
        <v>8.2235288252100975</v>
      </c>
      <c r="K921" s="5">
        <f t="shared" si="424"/>
        <v>21.166899703164098</v>
      </c>
      <c r="L921" s="57">
        <f t="shared" si="435"/>
        <v>59.55</v>
      </c>
      <c r="M921" s="86">
        <f t="shared" si="425"/>
        <v>80.716899703164103</v>
      </c>
      <c r="N921" s="5">
        <f>+G921+H921+J921</f>
        <v>1023.1307211165661</v>
      </c>
      <c r="O921" s="56">
        <f>G921+H921-L921-I921</f>
        <v>942.41382141340205</v>
      </c>
    </row>
    <row r="922" spans="1:15" x14ac:dyDescent="0.2">
      <c r="A922" s="59" t="s">
        <v>52</v>
      </c>
      <c r="B922" s="54" t="str">
        <f t="shared" si="428"/>
        <v>Q3/2022</v>
      </c>
      <c r="C922" s="49">
        <f>D921+1</f>
        <v>44743</v>
      </c>
      <c r="D922" s="49">
        <f t="shared" si="432"/>
        <v>44834</v>
      </c>
      <c r="E922" s="54">
        <f>D922-C922+1</f>
        <v>92</v>
      </c>
      <c r="F922" s="55">
        <v>3.5999999999999997E-2</v>
      </c>
      <c r="G922" s="56">
        <f>O921</f>
        <v>942.41382141340205</v>
      </c>
      <c r="H922" s="56">
        <v>0</v>
      </c>
      <c r="I922" s="122">
        <f t="shared" si="434"/>
        <v>12.943370877953999</v>
      </c>
      <c r="J922" s="57">
        <f t="shared" si="433"/>
        <v>8.5514371959484592</v>
      </c>
      <c r="K922" s="5">
        <f t="shared" si="424"/>
        <v>21.494808073902458</v>
      </c>
      <c r="L922" s="57">
        <f t="shared" si="435"/>
        <v>59.55</v>
      </c>
      <c r="M922" s="86">
        <f t="shared" si="425"/>
        <v>81.044808073902459</v>
      </c>
      <c r="N922" s="5">
        <f>+G922+H922+J922</f>
        <v>950.96525860935049</v>
      </c>
      <c r="O922" s="56">
        <f>G922+H922-L922-I922</f>
        <v>869.92045053544814</v>
      </c>
    </row>
    <row r="923" spans="1:15" x14ac:dyDescent="0.2">
      <c r="A923" s="59" t="s">
        <v>53</v>
      </c>
      <c r="B923" s="54" t="str">
        <f t="shared" si="428"/>
        <v>Q4/2022</v>
      </c>
      <c r="C923" s="49">
        <f>D922+1</f>
        <v>44835</v>
      </c>
      <c r="D923" s="49">
        <f t="shared" si="432"/>
        <v>44926</v>
      </c>
      <c r="E923" s="54">
        <f>D923-C923+1</f>
        <v>92</v>
      </c>
      <c r="F923" s="55">
        <v>4.9099999999999998E-2</v>
      </c>
      <c r="G923" s="56">
        <f>O922</f>
        <v>869.92045053544814</v>
      </c>
      <c r="H923" s="56">
        <v>0</v>
      </c>
      <c r="I923" s="122">
        <f t="shared" si="434"/>
        <v>12.943370877953999</v>
      </c>
      <c r="J923" s="57">
        <f t="shared" si="433"/>
        <v>10.766040162078703</v>
      </c>
      <c r="K923" s="5">
        <f t="shared" si="424"/>
        <v>23.709411040032702</v>
      </c>
      <c r="L923" s="57">
        <f t="shared" si="435"/>
        <v>59.55</v>
      </c>
      <c r="M923" s="86">
        <f t="shared" si="425"/>
        <v>83.259411040032703</v>
      </c>
      <c r="N923" s="5">
        <f>+G923+H923+J923</f>
        <v>880.68649069752689</v>
      </c>
      <c r="O923" s="56">
        <f>G923+H923-L923-I923</f>
        <v>797.42707965749423</v>
      </c>
    </row>
    <row r="924" spans="1:15" x14ac:dyDescent="0.2">
      <c r="A924" s="59" t="s">
        <v>54</v>
      </c>
      <c r="B924" s="54" t="str">
        <f t="shared" si="428"/>
        <v>Q1/2023</v>
      </c>
      <c r="C924" s="49">
        <f t="shared" ref="C924:C934" si="436">D923+1</f>
        <v>44927</v>
      </c>
      <c r="D924" s="49">
        <f t="shared" si="432"/>
        <v>45016</v>
      </c>
      <c r="E924" s="54">
        <f t="shared" ref="E924:E934" si="437">D924-C924+1</f>
        <v>90</v>
      </c>
      <c r="F924" s="55">
        <v>6.3100000000000003E-2</v>
      </c>
      <c r="G924" s="56">
        <f t="shared" ref="G924:G934" si="438">O923</f>
        <v>797.42707965749423</v>
      </c>
      <c r="H924" s="56">
        <v>0</v>
      </c>
      <c r="I924" s="122">
        <f t="shared" si="434"/>
        <v>12.943370877953999</v>
      </c>
      <c r="J924" s="57">
        <f t="shared" si="433"/>
        <v>12.407091466780575</v>
      </c>
      <c r="K924" s="5">
        <f t="shared" si="424"/>
        <v>25.350462344734574</v>
      </c>
      <c r="L924" s="57">
        <f t="shared" si="435"/>
        <v>59.55</v>
      </c>
      <c r="M924" s="86">
        <f t="shared" si="425"/>
        <v>84.900462344734564</v>
      </c>
      <c r="N924" s="5">
        <f t="shared" ref="N924:N934" si="439">+G924+H924+J924</f>
        <v>809.8341711242748</v>
      </c>
      <c r="O924" s="56">
        <f t="shared" ref="O924:O934" si="440">G924+H924-L924-I924</f>
        <v>724.93370877954032</v>
      </c>
    </row>
    <row r="925" spans="1:15" x14ac:dyDescent="0.2">
      <c r="A925" s="59" t="s">
        <v>55</v>
      </c>
      <c r="B925" s="54" t="str">
        <f t="shared" si="428"/>
        <v>Q2/2023</v>
      </c>
      <c r="C925" s="49">
        <f t="shared" si="436"/>
        <v>45017</v>
      </c>
      <c r="D925" s="49">
        <f t="shared" si="432"/>
        <v>45107</v>
      </c>
      <c r="E925" s="54">
        <f t="shared" si="437"/>
        <v>91</v>
      </c>
      <c r="F925" s="55">
        <v>6.3100000000000003E-2</v>
      </c>
      <c r="G925" s="56">
        <f t="shared" si="438"/>
        <v>724.93370877954032</v>
      </c>
      <c r="H925" s="56">
        <v>0</v>
      </c>
      <c r="I925" s="122">
        <f t="shared" si="434"/>
        <v>12.943370877953999</v>
      </c>
      <c r="J925" s="57">
        <f t="shared" si="433"/>
        <v>11.404498216939723</v>
      </c>
      <c r="K925" s="5">
        <f t="shared" si="424"/>
        <v>24.347869094893724</v>
      </c>
      <c r="L925" s="57">
        <f t="shared" si="435"/>
        <v>59.55</v>
      </c>
      <c r="M925" s="86">
        <f t="shared" si="425"/>
        <v>83.897869094893721</v>
      </c>
      <c r="N925" s="5">
        <f t="shared" si="439"/>
        <v>736.33820699648004</v>
      </c>
      <c r="O925" s="56">
        <f t="shared" si="440"/>
        <v>652.44033790158642</v>
      </c>
    </row>
    <row r="926" spans="1:15" x14ac:dyDescent="0.2">
      <c r="A926" s="59" t="s">
        <v>56</v>
      </c>
      <c r="B926" s="54" t="str">
        <f t="shared" si="428"/>
        <v>Q3/2023</v>
      </c>
      <c r="C926" s="49">
        <f t="shared" si="436"/>
        <v>45108</v>
      </c>
      <c r="D926" s="49">
        <f t="shared" si="432"/>
        <v>45199</v>
      </c>
      <c r="E926" s="54">
        <f t="shared" si="437"/>
        <v>92</v>
      </c>
      <c r="F926" s="55">
        <v>6.3100000000000003E-2</v>
      </c>
      <c r="G926" s="56">
        <f t="shared" si="438"/>
        <v>652.44033790158642</v>
      </c>
      <c r="H926" s="56">
        <v>0</v>
      </c>
      <c r="I926" s="122">
        <f t="shared" si="434"/>
        <v>12.943370877953999</v>
      </c>
      <c r="J926" s="57">
        <f t="shared" si="433"/>
        <v>10.37684013585285</v>
      </c>
      <c r="K926" s="5">
        <f t="shared" si="424"/>
        <v>23.320211013806848</v>
      </c>
      <c r="L926" s="57">
        <f t="shared" si="435"/>
        <v>59.55</v>
      </c>
      <c r="M926" s="86">
        <f t="shared" si="425"/>
        <v>82.870211013806852</v>
      </c>
      <c r="N926" s="5">
        <f t="shared" si="439"/>
        <v>662.81717803743925</v>
      </c>
      <c r="O926" s="56">
        <f t="shared" si="440"/>
        <v>579.94696702363251</v>
      </c>
    </row>
    <row r="927" spans="1:15" x14ac:dyDescent="0.2">
      <c r="A927" s="59" t="s">
        <v>57</v>
      </c>
      <c r="B927" s="54" t="str">
        <f t="shared" si="428"/>
        <v>Q4/2023</v>
      </c>
      <c r="C927" s="49">
        <f t="shared" si="436"/>
        <v>45200</v>
      </c>
      <c r="D927" s="49">
        <f t="shared" si="432"/>
        <v>45291</v>
      </c>
      <c r="E927" s="54">
        <f t="shared" si="437"/>
        <v>92</v>
      </c>
      <c r="F927" s="55">
        <v>6.3100000000000003E-2</v>
      </c>
      <c r="G927" s="56">
        <f t="shared" si="438"/>
        <v>579.94696702363251</v>
      </c>
      <c r="H927" s="56">
        <v>0</v>
      </c>
      <c r="I927" s="122">
        <f t="shared" si="434"/>
        <v>12.943370877953999</v>
      </c>
      <c r="J927" s="57">
        <f t="shared" si="433"/>
        <v>9.2238578985358686</v>
      </c>
      <c r="K927" s="5">
        <f t="shared" si="424"/>
        <v>22.167228776489868</v>
      </c>
      <c r="L927" s="57">
        <f t="shared" si="435"/>
        <v>59.55</v>
      </c>
      <c r="M927" s="86">
        <f t="shared" si="425"/>
        <v>81.717228776489861</v>
      </c>
      <c r="N927" s="5">
        <f t="shared" si="439"/>
        <v>589.17082492216832</v>
      </c>
      <c r="O927" s="56">
        <f t="shared" si="440"/>
        <v>507.45359614567855</v>
      </c>
    </row>
    <row r="928" spans="1:15" x14ac:dyDescent="0.2">
      <c r="A928" s="59" t="s">
        <v>58</v>
      </c>
      <c r="B928" s="54" t="str">
        <f t="shared" si="428"/>
        <v>Q1/2024</v>
      </c>
      <c r="C928" s="49">
        <f t="shared" si="436"/>
        <v>45292</v>
      </c>
      <c r="D928" s="49">
        <f t="shared" si="432"/>
        <v>45382</v>
      </c>
      <c r="E928" s="54">
        <f t="shared" si="437"/>
        <v>91</v>
      </c>
      <c r="F928" s="55">
        <v>6.3100000000000003E-2</v>
      </c>
      <c r="G928" s="56">
        <f t="shared" si="438"/>
        <v>507.45359614567855</v>
      </c>
      <c r="H928" s="56">
        <v>0</v>
      </c>
      <c r="I928" s="122">
        <f t="shared" si="434"/>
        <v>12.943370877953999</v>
      </c>
      <c r="J928" s="57">
        <f t="shared" si="433"/>
        <v>7.9613368700221336</v>
      </c>
      <c r="K928" s="5">
        <f t="shared" si="424"/>
        <v>20.904707747976133</v>
      </c>
      <c r="L928" s="57">
        <f t="shared" si="435"/>
        <v>59.55</v>
      </c>
      <c r="M928" s="86">
        <f t="shared" si="425"/>
        <v>80.45470774797613</v>
      </c>
      <c r="N928" s="5">
        <f t="shared" si="439"/>
        <v>515.41493301570063</v>
      </c>
      <c r="O928" s="56">
        <f t="shared" si="440"/>
        <v>434.96022526772452</v>
      </c>
    </row>
    <row r="929" spans="1:15" x14ac:dyDescent="0.2">
      <c r="A929" s="59" t="s">
        <v>59</v>
      </c>
      <c r="B929" s="54" t="str">
        <f t="shared" si="428"/>
        <v>Q2/2024</v>
      </c>
      <c r="C929" s="49">
        <f t="shared" si="436"/>
        <v>45383</v>
      </c>
      <c r="D929" s="49">
        <f t="shared" si="432"/>
        <v>45473</v>
      </c>
      <c r="E929" s="54">
        <f t="shared" si="437"/>
        <v>91</v>
      </c>
      <c r="F929" s="55">
        <v>6.3100000000000003E-2</v>
      </c>
      <c r="G929" s="56">
        <f t="shared" si="438"/>
        <v>434.96022526772452</v>
      </c>
      <c r="H929" s="56">
        <v>0</v>
      </c>
      <c r="I929" s="122">
        <f t="shared" si="434"/>
        <v>12.943370877953999</v>
      </c>
      <c r="J929" s="57">
        <f t="shared" si="433"/>
        <v>6.8240030314475444</v>
      </c>
      <c r="K929" s="5">
        <f t="shared" si="424"/>
        <v>19.767373909401542</v>
      </c>
      <c r="L929" s="57">
        <f t="shared" si="435"/>
        <v>59.55</v>
      </c>
      <c r="M929" s="86">
        <f t="shared" si="425"/>
        <v>79.317373909401539</v>
      </c>
      <c r="N929" s="5">
        <f t="shared" si="439"/>
        <v>441.78422829917207</v>
      </c>
      <c r="O929" s="56">
        <f t="shared" si="440"/>
        <v>362.4668543897705</v>
      </c>
    </row>
    <row r="930" spans="1:15" x14ac:dyDescent="0.2">
      <c r="A930" s="59" t="s">
        <v>60</v>
      </c>
      <c r="B930" s="54" t="str">
        <f t="shared" si="428"/>
        <v>Q3/2024</v>
      </c>
      <c r="C930" s="49">
        <f t="shared" si="436"/>
        <v>45474</v>
      </c>
      <c r="D930" s="49">
        <f t="shared" si="432"/>
        <v>45565</v>
      </c>
      <c r="E930" s="54">
        <f t="shared" si="437"/>
        <v>92</v>
      </c>
      <c r="F930" s="55">
        <v>6.3100000000000003E-2</v>
      </c>
      <c r="G930" s="56">
        <f t="shared" si="438"/>
        <v>362.4668543897705</v>
      </c>
      <c r="H930" s="56">
        <v>0</v>
      </c>
      <c r="I930" s="122">
        <f t="shared" si="434"/>
        <v>12.943370877953999</v>
      </c>
      <c r="J930" s="57">
        <f t="shared" si="433"/>
        <v>5.7491600631243056</v>
      </c>
      <c r="K930" s="5">
        <f t="shared" si="424"/>
        <v>18.692530941078303</v>
      </c>
      <c r="L930" s="57">
        <f t="shared" si="435"/>
        <v>59.55</v>
      </c>
      <c r="M930" s="86">
        <f t="shared" si="425"/>
        <v>78.2425309410783</v>
      </c>
      <c r="N930" s="5">
        <f t="shared" si="439"/>
        <v>368.2160144528948</v>
      </c>
      <c r="O930" s="56">
        <f t="shared" si="440"/>
        <v>289.97348351181648</v>
      </c>
    </row>
    <row r="931" spans="1:15" x14ac:dyDescent="0.2">
      <c r="A931" s="59" t="s">
        <v>61</v>
      </c>
      <c r="B931" s="54" t="str">
        <f t="shared" si="428"/>
        <v>Q4/2024</v>
      </c>
      <c r="C931" s="49">
        <f t="shared" si="436"/>
        <v>45566</v>
      </c>
      <c r="D931" s="49">
        <f t="shared" si="432"/>
        <v>45657</v>
      </c>
      <c r="E931" s="54">
        <f t="shared" si="437"/>
        <v>92</v>
      </c>
      <c r="F931" s="55">
        <v>6.3100000000000003E-2</v>
      </c>
      <c r="G931" s="56">
        <f t="shared" si="438"/>
        <v>289.97348351181648</v>
      </c>
      <c r="H931" s="56">
        <v>0</v>
      </c>
      <c r="I931" s="122">
        <f t="shared" si="434"/>
        <v>12.943370877953999</v>
      </c>
      <c r="J931" s="57">
        <f t="shared" si="433"/>
        <v>4.5993280504994454</v>
      </c>
      <c r="K931" s="5">
        <f t="shared" si="424"/>
        <v>17.542698928453444</v>
      </c>
      <c r="L931" s="57">
        <f t="shared" si="435"/>
        <v>59.55</v>
      </c>
      <c r="M931" s="86">
        <f t="shared" si="425"/>
        <v>77.092698928453444</v>
      </c>
      <c r="N931" s="5">
        <f t="shared" si="439"/>
        <v>294.57281156231591</v>
      </c>
      <c r="O931" s="56">
        <f t="shared" si="440"/>
        <v>217.48011263386246</v>
      </c>
    </row>
    <row r="932" spans="1:15" x14ac:dyDescent="0.2">
      <c r="A932" s="59" t="s">
        <v>62</v>
      </c>
      <c r="B932" s="54" t="str">
        <f t="shared" si="428"/>
        <v>Q1/2025</v>
      </c>
      <c r="C932" s="49">
        <f t="shared" si="436"/>
        <v>45658</v>
      </c>
      <c r="D932" s="49">
        <f t="shared" si="432"/>
        <v>45747</v>
      </c>
      <c r="E932" s="54">
        <f t="shared" si="437"/>
        <v>90</v>
      </c>
      <c r="F932" s="55">
        <v>6.3100000000000003E-2</v>
      </c>
      <c r="G932" s="56">
        <f t="shared" si="438"/>
        <v>217.48011263386246</v>
      </c>
      <c r="H932" s="56">
        <v>0</v>
      </c>
      <c r="I932" s="122">
        <f t="shared" si="434"/>
        <v>12.943370877953999</v>
      </c>
      <c r="J932" s="57">
        <f t="shared" si="433"/>
        <v>3.3837522182128903</v>
      </c>
      <c r="K932" s="5">
        <f t="shared" si="424"/>
        <v>16.32712309616689</v>
      </c>
      <c r="L932" s="57">
        <f t="shared" si="435"/>
        <v>59.55</v>
      </c>
      <c r="M932" s="86">
        <f t="shared" si="425"/>
        <v>75.877123096166883</v>
      </c>
      <c r="N932" s="5">
        <f t="shared" si="439"/>
        <v>220.86386485207535</v>
      </c>
      <c r="O932" s="56">
        <f t="shared" si="440"/>
        <v>144.98674175590844</v>
      </c>
    </row>
    <row r="933" spans="1:15" x14ac:dyDescent="0.2">
      <c r="A933" s="59" t="s">
        <v>63</v>
      </c>
      <c r="B933" s="54" t="str">
        <f t="shared" si="428"/>
        <v>Q2/2025</v>
      </c>
      <c r="C933" s="49">
        <f t="shared" si="436"/>
        <v>45748</v>
      </c>
      <c r="D933" s="49">
        <f t="shared" si="432"/>
        <v>45838</v>
      </c>
      <c r="E933" s="54">
        <f t="shared" si="437"/>
        <v>91</v>
      </c>
      <c r="F933" s="55">
        <v>6.3100000000000003E-2</v>
      </c>
      <c r="G933" s="56">
        <f t="shared" si="438"/>
        <v>144.98674175590844</v>
      </c>
      <c r="H933" s="56">
        <v>0</v>
      </c>
      <c r="I933" s="122">
        <f t="shared" si="434"/>
        <v>12.943370877953999</v>
      </c>
      <c r="J933" s="57">
        <f t="shared" si="433"/>
        <v>2.2808996433879503</v>
      </c>
      <c r="K933" s="5">
        <f t="shared" si="424"/>
        <v>15.22427052134195</v>
      </c>
      <c r="L933" s="57">
        <f t="shared" si="435"/>
        <v>59.55</v>
      </c>
      <c r="M933" s="86">
        <f t="shared" si="425"/>
        <v>74.774270521341947</v>
      </c>
      <c r="N933" s="5">
        <f t="shared" si="439"/>
        <v>147.26764139929639</v>
      </c>
      <c r="O933" s="56">
        <f t="shared" si="440"/>
        <v>72.493370877954447</v>
      </c>
    </row>
    <row r="934" spans="1:15" x14ac:dyDescent="0.2">
      <c r="A934" s="59" t="s">
        <v>64</v>
      </c>
      <c r="B934" s="54" t="str">
        <f t="shared" si="428"/>
        <v>Q3/2025</v>
      </c>
      <c r="C934" s="49">
        <f t="shared" si="436"/>
        <v>45839</v>
      </c>
      <c r="D934" s="49">
        <f t="shared" si="432"/>
        <v>45930</v>
      </c>
      <c r="E934" s="54">
        <f t="shared" si="437"/>
        <v>92</v>
      </c>
      <c r="F934" s="55">
        <v>6.3100000000000003E-2</v>
      </c>
      <c r="G934" s="56">
        <f t="shared" si="438"/>
        <v>72.493370877954447</v>
      </c>
      <c r="H934" s="56">
        <v>0</v>
      </c>
      <c r="I934" s="122">
        <f t="shared" si="434"/>
        <v>12.943370877953999</v>
      </c>
      <c r="J934" s="57">
        <f t="shared" si="433"/>
        <v>1.1529822373169896</v>
      </c>
      <c r="K934" s="5">
        <f t="shared" si="424"/>
        <v>14.096353115270988</v>
      </c>
      <c r="L934" s="57">
        <f t="shared" si="435"/>
        <v>59.55</v>
      </c>
      <c r="M934" s="86">
        <f t="shared" si="425"/>
        <v>73.646353115270983</v>
      </c>
      <c r="N934" s="5">
        <f t="shared" si="439"/>
        <v>73.646353115271438</v>
      </c>
      <c r="O934" s="56">
        <f t="shared" si="440"/>
        <v>4.5119463720766362E-13</v>
      </c>
    </row>
    <row r="935" spans="1:15" ht="21.95" customHeight="1" thickBot="1" x14ac:dyDescent="0.25">
      <c r="A935" s="98"/>
      <c r="B935" s="99"/>
      <c r="C935" s="100"/>
      <c r="D935" s="100"/>
      <c r="E935" s="99"/>
      <c r="F935" s="99"/>
      <c r="G935" s="88">
        <f>SUM(G897:G921)</f>
        <v>31855.829315333605</v>
      </c>
      <c r="H935" s="88">
        <f t="shared" ref="H935:O935" si="441">SUM(H897:H934)</f>
        <v>258.86741755907997</v>
      </c>
      <c r="I935" s="89">
        <f t="shared" si="441"/>
        <v>258.86741755908008</v>
      </c>
      <c r="J935" s="89">
        <f t="shared" si="441"/>
        <v>165.66263751427027</v>
      </c>
      <c r="K935" s="89">
        <f t="shared" si="441"/>
        <v>424.53005507335024</v>
      </c>
      <c r="L935" s="89">
        <f t="shared" si="441"/>
        <v>1190.9999999999995</v>
      </c>
      <c r="M935" s="89">
        <f t="shared" si="441"/>
        <v>1615.5300550733505</v>
      </c>
      <c r="N935" s="89">
        <f t="shared" si="441"/>
        <v>38877.256120300764</v>
      </c>
      <c r="O935" s="89">
        <f t="shared" si="441"/>
        <v>37261.726065227427</v>
      </c>
    </row>
    <row r="936" spans="1:15" ht="13.5" thickTop="1" x14ac:dyDescent="0.2"/>
    <row r="937" spans="1:15" ht="36.75" x14ac:dyDescent="0.2">
      <c r="A937" s="58" t="s">
        <v>44</v>
      </c>
      <c r="B937" s="58" t="s">
        <v>3</v>
      </c>
      <c r="C937" s="58" t="s">
        <v>4</v>
      </c>
      <c r="D937" s="58" t="s">
        <v>5</v>
      </c>
      <c r="E937" s="58" t="s">
        <v>6</v>
      </c>
      <c r="F937" s="58" t="s">
        <v>7</v>
      </c>
      <c r="G937" s="58" t="s">
        <v>71</v>
      </c>
      <c r="H937" s="58" t="s">
        <v>72</v>
      </c>
      <c r="I937" s="73" t="s">
        <v>73</v>
      </c>
      <c r="J937" s="74" t="s">
        <v>74</v>
      </c>
      <c r="K937" s="74" t="s">
        <v>75</v>
      </c>
      <c r="L937" s="74" t="s">
        <v>76</v>
      </c>
      <c r="M937" s="75" t="s">
        <v>66</v>
      </c>
      <c r="N937" s="58" t="s">
        <v>77</v>
      </c>
      <c r="O937" s="58" t="s">
        <v>78</v>
      </c>
    </row>
    <row r="938" spans="1:15" x14ac:dyDescent="0.2">
      <c r="A938" s="123" t="s">
        <v>37</v>
      </c>
      <c r="B938" s="325" t="s">
        <v>67</v>
      </c>
      <c r="C938" s="49">
        <f>VLOOKUP(B938,A$1:F$33,2,FALSE)</f>
        <v>42577</v>
      </c>
      <c r="D938" s="49">
        <f>DATE(YEAR(C938),IF(MONTH(C938)&lt;=3,3,IF(MONTH(C938)&lt;=6,6,IF(MONTH(C938)&lt;=9,9,12))),IF(OR(MONTH(C938)&lt;=3,MONTH(C938)&gt;=10),31,30))</f>
        <v>42643</v>
      </c>
      <c r="E938" s="54">
        <f>D938-C938+1</f>
        <v>67</v>
      </c>
      <c r="F938" s="55">
        <v>3.5000000000000003E-2</v>
      </c>
      <c r="G938" s="56">
        <f>VLOOKUP(B938,$A$1:$F$33,5,FALSE)</f>
        <v>1039</v>
      </c>
      <c r="H938" s="56">
        <f t="shared" ref="H938:H955" si="442">G938*F938*(E938/(DATE(YEAR(D938),12,31)-DATE(YEAR(D938),1,1)+1))</f>
        <v>6.6569808743169405</v>
      </c>
      <c r="I938" s="122">
        <v>0</v>
      </c>
      <c r="J938" s="57">
        <v>0</v>
      </c>
      <c r="K938" s="5">
        <f t="shared" ref="K938:K974" si="443">+SUM(I938:J938)</f>
        <v>0</v>
      </c>
      <c r="L938" s="57">
        <v>0</v>
      </c>
      <c r="M938" s="86">
        <f t="shared" ref="M938:M974" si="444">+SUM(K938:L938)</f>
        <v>0</v>
      </c>
      <c r="N938" s="5">
        <f t="shared" ref="N938:N961" si="445">+G938+H938+J938</f>
        <v>1045.656980874317</v>
      </c>
      <c r="O938" s="56">
        <f t="shared" ref="O938:O961" si="446">G938+H938-L938-I938</f>
        <v>1045.656980874317</v>
      </c>
    </row>
    <row r="939" spans="1:15" x14ac:dyDescent="0.2">
      <c r="A939" s="59" t="s">
        <v>22</v>
      </c>
      <c r="B939" s="54" t="str">
        <f t="shared" ref="B939:B974" si="447">+IF(MONTH(C939)&lt;4,"Q1",IF(MONTH(C939)&lt;7,"Q2",IF(MONTH(C939)&lt;10,"Q3","Q4")))&amp;"/"&amp;YEAR(C939)</f>
        <v>Q4/2016</v>
      </c>
      <c r="C939" s="49">
        <f>D938+1</f>
        <v>42644</v>
      </c>
      <c r="D939" s="49">
        <f>EOMONTH(D938,3)</f>
        <v>42735</v>
      </c>
      <c r="E939" s="54">
        <f t="shared" ref="E939:E961" si="448">D939-C939+1</f>
        <v>92</v>
      </c>
      <c r="F939" s="55">
        <v>3.5000000000000003E-2</v>
      </c>
      <c r="G939" s="56">
        <f t="shared" ref="G939:G959" si="449">O938</f>
        <v>1045.656980874317</v>
      </c>
      <c r="H939" s="56">
        <f t="shared" si="442"/>
        <v>9.1994958426647564</v>
      </c>
      <c r="I939" s="122">
        <v>0</v>
      </c>
      <c r="J939" s="57">
        <v>0</v>
      </c>
      <c r="K939" s="5">
        <f t="shared" si="443"/>
        <v>0</v>
      </c>
      <c r="L939" s="57">
        <v>0</v>
      </c>
      <c r="M939" s="86">
        <f t="shared" si="444"/>
        <v>0</v>
      </c>
      <c r="N939" s="5">
        <f t="shared" si="445"/>
        <v>1054.8564767169817</v>
      </c>
      <c r="O939" s="56">
        <f t="shared" si="446"/>
        <v>1054.8564767169817</v>
      </c>
    </row>
    <row r="940" spans="1:15" x14ac:dyDescent="0.2">
      <c r="A940" s="59" t="s">
        <v>22</v>
      </c>
      <c r="B940" s="54" t="str">
        <f t="shared" si="447"/>
        <v>Q1/2017</v>
      </c>
      <c r="C940" s="49">
        <f t="shared" ref="C940:C959" si="450">D939+1</f>
        <v>42736</v>
      </c>
      <c r="D940" s="49">
        <f t="shared" ref="D940:D974" si="451">EOMONTH(D939,3)</f>
        <v>42825</v>
      </c>
      <c r="E940" s="54">
        <f t="shared" si="448"/>
        <v>90</v>
      </c>
      <c r="F940" s="55">
        <v>3.5000000000000003E-2</v>
      </c>
      <c r="G940" s="56">
        <f t="shared" si="449"/>
        <v>1054.8564767169817</v>
      </c>
      <c r="H940" s="56">
        <f t="shared" si="442"/>
        <v>9.1035558949547735</v>
      </c>
      <c r="I940" s="122">
        <v>0</v>
      </c>
      <c r="J940" s="57">
        <v>0</v>
      </c>
      <c r="K940" s="5">
        <f t="shared" si="443"/>
        <v>0</v>
      </c>
      <c r="L940" s="57">
        <v>0</v>
      </c>
      <c r="M940" s="86">
        <f t="shared" si="444"/>
        <v>0</v>
      </c>
      <c r="N940" s="5">
        <f t="shared" si="445"/>
        <v>1063.9600326119364</v>
      </c>
      <c r="O940" s="56">
        <f t="shared" si="446"/>
        <v>1063.9600326119364</v>
      </c>
    </row>
    <row r="941" spans="1:15" x14ac:dyDescent="0.2">
      <c r="A941" s="59" t="s">
        <v>22</v>
      </c>
      <c r="B941" s="54" t="str">
        <f t="shared" si="447"/>
        <v>Q2/2017</v>
      </c>
      <c r="C941" s="49">
        <f t="shared" si="450"/>
        <v>42826</v>
      </c>
      <c r="D941" s="49">
        <f t="shared" si="451"/>
        <v>42916</v>
      </c>
      <c r="E941" s="54">
        <f t="shared" si="448"/>
        <v>91</v>
      </c>
      <c r="F941" s="55">
        <v>3.7100000000000001E-2</v>
      </c>
      <c r="G941" s="56">
        <f t="shared" si="449"/>
        <v>1063.9600326119364</v>
      </c>
      <c r="H941" s="56">
        <f t="shared" si="442"/>
        <v>9.8411930578113935</v>
      </c>
      <c r="I941" s="122">
        <v>0</v>
      </c>
      <c r="J941" s="57">
        <v>0</v>
      </c>
      <c r="K941" s="5">
        <f t="shared" si="443"/>
        <v>0</v>
      </c>
      <c r="L941" s="57">
        <v>0</v>
      </c>
      <c r="M941" s="86">
        <f t="shared" si="444"/>
        <v>0</v>
      </c>
      <c r="N941" s="5">
        <f t="shared" si="445"/>
        <v>1073.8012256697477</v>
      </c>
      <c r="O941" s="56">
        <f t="shared" si="446"/>
        <v>1073.8012256697477</v>
      </c>
    </row>
    <row r="942" spans="1:15" x14ac:dyDescent="0.2">
      <c r="A942" s="59" t="s">
        <v>22</v>
      </c>
      <c r="B942" s="54" t="str">
        <f t="shared" si="447"/>
        <v>Q3/2017</v>
      </c>
      <c r="C942" s="49">
        <f t="shared" si="450"/>
        <v>42917</v>
      </c>
      <c r="D942" s="49">
        <f t="shared" si="451"/>
        <v>43008</v>
      </c>
      <c r="E942" s="54">
        <f t="shared" si="448"/>
        <v>92</v>
      </c>
      <c r="F942" s="55">
        <v>3.9600000000000003E-2</v>
      </c>
      <c r="G942" s="56">
        <f t="shared" si="449"/>
        <v>1073.8012256697477</v>
      </c>
      <c r="H942" s="56">
        <f t="shared" si="442"/>
        <v>10.718007192767194</v>
      </c>
      <c r="I942" s="77">
        <v>0</v>
      </c>
      <c r="J942" s="57">
        <v>0</v>
      </c>
      <c r="K942" s="5">
        <f t="shared" si="443"/>
        <v>0</v>
      </c>
      <c r="L942" s="57">
        <v>0</v>
      </c>
      <c r="M942" s="86">
        <f t="shared" si="444"/>
        <v>0</v>
      </c>
      <c r="N942" s="5">
        <f t="shared" si="445"/>
        <v>1084.5192328625149</v>
      </c>
      <c r="O942" s="56">
        <f t="shared" si="446"/>
        <v>1084.5192328625149</v>
      </c>
    </row>
    <row r="943" spans="1:15" x14ac:dyDescent="0.2">
      <c r="A943" s="59" t="s">
        <v>22</v>
      </c>
      <c r="B943" s="54" t="str">
        <f t="shared" si="447"/>
        <v>Q4/2017</v>
      </c>
      <c r="C943" s="49">
        <f t="shared" si="450"/>
        <v>43009</v>
      </c>
      <c r="D943" s="49">
        <f t="shared" si="451"/>
        <v>43100</v>
      </c>
      <c r="E943" s="54">
        <f t="shared" si="448"/>
        <v>92</v>
      </c>
      <c r="F943" s="55">
        <v>4.2099999999999999E-2</v>
      </c>
      <c r="G943" s="56">
        <f t="shared" si="449"/>
        <v>1084.5192328625149</v>
      </c>
      <c r="H943" s="56">
        <f t="shared" si="442"/>
        <v>11.5083832677345</v>
      </c>
      <c r="I943" s="77">
        <v>0</v>
      </c>
      <c r="J943" s="57">
        <v>0</v>
      </c>
      <c r="K943" s="5">
        <f t="shared" si="443"/>
        <v>0</v>
      </c>
      <c r="L943" s="57">
        <v>0</v>
      </c>
      <c r="M943" s="86">
        <f t="shared" si="444"/>
        <v>0</v>
      </c>
      <c r="N943" s="5">
        <f t="shared" si="445"/>
        <v>1096.0276161302493</v>
      </c>
      <c r="O943" s="56">
        <f t="shared" si="446"/>
        <v>1096.0276161302493</v>
      </c>
    </row>
    <row r="944" spans="1:15" x14ac:dyDescent="0.2">
      <c r="A944" s="59" t="s">
        <v>22</v>
      </c>
      <c r="B944" s="54" t="str">
        <f t="shared" si="447"/>
        <v>Q1/2018</v>
      </c>
      <c r="C944" s="49">
        <f t="shared" si="450"/>
        <v>43101</v>
      </c>
      <c r="D944" s="49">
        <f t="shared" si="451"/>
        <v>43190</v>
      </c>
      <c r="E944" s="54">
        <f t="shared" si="448"/>
        <v>90</v>
      </c>
      <c r="F944" s="55">
        <v>4.2500000000000003E-2</v>
      </c>
      <c r="G944" s="56">
        <f t="shared" si="449"/>
        <v>1096.0276161302493</v>
      </c>
      <c r="H944" s="56">
        <f t="shared" si="442"/>
        <v>11.485768853967681</v>
      </c>
      <c r="I944" s="122">
        <v>0</v>
      </c>
      <c r="J944" s="57">
        <v>0</v>
      </c>
      <c r="K944" s="5">
        <f t="shared" si="443"/>
        <v>0</v>
      </c>
      <c r="L944" s="57">
        <v>0</v>
      </c>
      <c r="M944" s="86">
        <f t="shared" si="444"/>
        <v>0</v>
      </c>
      <c r="N944" s="5">
        <f t="shared" si="445"/>
        <v>1107.5133849842171</v>
      </c>
      <c r="O944" s="56">
        <f t="shared" si="446"/>
        <v>1107.5133849842171</v>
      </c>
    </row>
    <row r="945" spans="1:15" x14ac:dyDescent="0.2">
      <c r="A945" s="59" t="s">
        <v>22</v>
      </c>
      <c r="B945" s="54" t="str">
        <f t="shared" si="447"/>
        <v>Q2/2018</v>
      </c>
      <c r="C945" s="49">
        <f t="shared" si="450"/>
        <v>43191</v>
      </c>
      <c r="D945" s="49">
        <f t="shared" si="451"/>
        <v>43281</v>
      </c>
      <c r="E945" s="54">
        <f t="shared" si="448"/>
        <v>91</v>
      </c>
      <c r="F945" s="55">
        <v>4.4699999999999997E-2</v>
      </c>
      <c r="G945" s="56">
        <f t="shared" si="449"/>
        <v>1107.5133849842171</v>
      </c>
      <c r="H945" s="56">
        <f t="shared" si="442"/>
        <v>12.342553961918629</v>
      </c>
      <c r="I945" s="122">
        <v>0</v>
      </c>
      <c r="J945" s="57">
        <v>0</v>
      </c>
      <c r="K945" s="5">
        <f t="shared" si="443"/>
        <v>0</v>
      </c>
      <c r="L945" s="57">
        <v>0</v>
      </c>
      <c r="M945" s="86">
        <f t="shared" si="444"/>
        <v>0</v>
      </c>
      <c r="N945" s="5">
        <f t="shared" si="445"/>
        <v>1119.8559389461357</v>
      </c>
      <c r="O945" s="56">
        <f t="shared" si="446"/>
        <v>1119.8559389461357</v>
      </c>
    </row>
    <row r="946" spans="1:15" x14ac:dyDescent="0.2">
      <c r="A946" s="59" t="s">
        <v>22</v>
      </c>
      <c r="B946" s="54" t="str">
        <f t="shared" si="447"/>
        <v>Q3/2018</v>
      </c>
      <c r="C946" s="49">
        <f t="shared" si="450"/>
        <v>43282</v>
      </c>
      <c r="D946" s="49">
        <f t="shared" si="451"/>
        <v>43373</v>
      </c>
      <c r="E946" s="54">
        <f t="shared" si="448"/>
        <v>92</v>
      </c>
      <c r="F946" s="55">
        <v>4.6899999999999997E-2</v>
      </c>
      <c r="G946" s="56">
        <f t="shared" si="449"/>
        <v>1119.8559389461357</v>
      </c>
      <c r="H946" s="56">
        <f t="shared" si="442"/>
        <v>13.238231247574756</v>
      </c>
      <c r="I946" s="122">
        <v>0</v>
      </c>
      <c r="J946" s="57">
        <v>0</v>
      </c>
      <c r="K946" s="5">
        <f t="shared" si="443"/>
        <v>0</v>
      </c>
      <c r="L946" s="57">
        <v>0</v>
      </c>
      <c r="M946" s="86">
        <f t="shared" si="444"/>
        <v>0</v>
      </c>
      <c r="N946" s="5">
        <f t="shared" si="445"/>
        <v>1133.0941701937104</v>
      </c>
      <c r="O946" s="56">
        <f t="shared" si="446"/>
        <v>1133.0941701937104</v>
      </c>
    </row>
    <row r="947" spans="1:15" x14ac:dyDescent="0.2">
      <c r="A947" s="59" t="s">
        <v>22</v>
      </c>
      <c r="B947" s="54" t="str">
        <f t="shared" si="447"/>
        <v>Q4/2018</v>
      </c>
      <c r="C947" s="49">
        <f t="shared" si="450"/>
        <v>43374</v>
      </c>
      <c r="D947" s="49">
        <f t="shared" si="451"/>
        <v>43465</v>
      </c>
      <c r="E947" s="54">
        <f t="shared" si="448"/>
        <v>92</v>
      </c>
      <c r="F947" s="55">
        <v>4.9599999999999998E-2</v>
      </c>
      <c r="G947" s="56">
        <f t="shared" si="449"/>
        <v>1133.0941701937104</v>
      </c>
      <c r="H947" s="56">
        <f t="shared" si="442"/>
        <v>14.165850184734081</v>
      </c>
      <c r="I947" s="77">
        <v>0</v>
      </c>
      <c r="J947" s="57">
        <v>0</v>
      </c>
      <c r="K947" s="5">
        <f t="shared" si="443"/>
        <v>0</v>
      </c>
      <c r="L947" s="57">
        <v>0</v>
      </c>
      <c r="M947" s="86">
        <f t="shared" si="444"/>
        <v>0</v>
      </c>
      <c r="N947" s="5">
        <f t="shared" si="445"/>
        <v>1147.2600203784446</v>
      </c>
      <c r="O947" s="56">
        <f t="shared" si="446"/>
        <v>1147.2600203784446</v>
      </c>
    </row>
    <row r="948" spans="1:15" x14ac:dyDescent="0.2">
      <c r="A948" s="59" t="s">
        <v>22</v>
      </c>
      <c r="B948" s="54" t="str">
        <f t="shared" si="447"/>
        <v>Q1/2019</v>
      </c>
      <c r="C948" s="49">
        <f t="shared" si="450"/>
        <v>43466</v>
      </c>
      <c r="D948" s="49">
        <f t="shared" si="451"/>
        <v>43555</v>
      </c>
      <c r="E948" s="54">
        <f t="shared" si="448"/>
        <v>90</v>
      </c>
      <c r="F948" s="55">
        <v>5.1799999999999999E-2</v>
      </c>
      <c r="G948" s="56">
        <f t="shared" si="449"/>
        <v>1147.2600203784446</v>
      </c>
      <c r="H948" s="56">
        <f t="shared" si="442"/>
        <v>14.653496479463858</v>
      </c>
      <c r="I948" s="77">
        <v>0</v>
      </c>
      <c r="J948" s="57">
        <v>0</v>
      </c>
      <c r="K948" s="5">
        <f t="shared" si="443"/>
        <v>0</v>
      </c>
      <c r="L948" s="57">
        <v>0</v>
      </c>
      <c r="M948" s="86">
        <f t="shared" si="444"/>
        <v>0</v>
      </c>
      <c r="N948" s="5">
        <f t="shared" si="445"/>
        <v>1161.9135168579085</v>
      </c>
      <c r="O948" s="56">
        <f t="shared" si="446"/>
        <v>1161.9135168579085</v>
      </c>
    </row>
    <row r="949" spans="1:15" x14ac:dyDescent="0.2">
      <c r="A949" s="59" t="s">
        <v>22</v>
      </c>
      <c r="B949" s="54" t="str">
        <f t="shared" si="447"/>
        <v>Q2/2019</v>
      </c>
      <c r="C949" s="49">
        <f t="shared" si="450"/>
        <v>43556</v>
      </c>
      <c r="D949" s="49">
        <f t="shared" si="451"/>
        <v>43646</v>
      </c>
      <c r="E949" s="54">
        <f t="shared" si="448"/>
        <v>91</v>
      </c>
      <c r="F949" s="55">
        <v>5.45E-2</v>
      </c>
      <c r="G949" s="56">
        <f t="shared" si="449"/>
        <v>1161.9135168579085</v>
      </c>
      <c r="H949" s="56">
        <f t="shared" si="442"/>
        <v>15.787698868100813</v>
      </c>
      <c r="I949" s="122">
        <v>0</v>
      </c>
      <c r="J949" s="57">
        <v>0</v>
      </c>
      <c r="K949" s="5">
        <f t="shared" si="443"/>
        <v>0</v>
      </c>
      <c r="L949" s="57">
        <v>0</v>
      </c>
      <c r="M949" s="86">
        <f t="shared" si="444"/>
        <v>0</v>
      </c>
      <c r="N949" s="5">
        <f t="shared" si="445"/>
        <v>1177.7012157260092</v>
      </c>
      <c r="O949" s="56">
        <f t="shared" si="446"/>
        <v>1177.7012157260092</v>
      </c>
    </row>
    <row r="950" spans="1:15" x14ac:dyDescent="0.2">
      <c r="A950" s="59" t="s">
        <v>22</v>
      </c>
      <c r="B950" s="54" t="str">
        <f t="shared" si="447"/>
        <v>Q3/2019</v>
      </c>
      <c r="C950" s="49">
        <f t="shared" si="450"/>
        <v>43647</v>
      </c>
      <c r="D950" s="49">
        <f t="shared" si="451"/>
        <v>43738</v>
      </c>
      <c r="E950" s="54">
        <f t="shared" si="448"/>
        <v>92</v>
      </c>
      <c r="F950" s="55">
        <v>5.5E-2</v>
      </c>
      <c r="G950" s="56">
        <f t="shared" si="449"/>
        <v>1177.7012157260092</v>
      </c>
      <c r="H950" s="56">
        <f t="shared" si="442"/>
        <v>16.32648808650303</v>
      </c>
      <c r="I950" s="122">
        <v>0</v>
      </c>
      <c r="J950" s="57">
        <v>0</v>
      </c>
      <c r="K950" s="5">
        <f t="shared" si="443"/>
        <v>0</v>
      </c>
      <c r="L950" s="57">
        <v>0</v>
      </c>
      <c r="M950" s="86">
        <f t="shared" si="444"/>
        <v>0</v>
      </c>
      <c r="N950" s="5">
        <f t="shared" si="445"/>
        <v>1194.0277038125123</v>
      </c>
      <c r="O950" s="56">
        <f t="shared" si="446"/>
        <v>1194.0277038125123</v>
      </c>
    </row>
    <row r="951" spans="1:15" x14ac:dyDescent="0.2">
      <c r="A951" s="59" t="s">
        <v>22</v>
      </c>
      <c r="B951" s="54" t="str">
        <f t="shared" si="447"/>
        <v>Q4/2019</v>
      </c>
      <c r="C951" s="49">
        <f t="shared" si="450"/>
        <v>43739</v>
      </c>
      <c r="D951" s="49">
        <f t="shared" si="451"/>
        <v>43830</v>
      </c>
      <c r="E951" s="54">
        <f t="shared" si="448"/>
        <v>92</v>
      </c>
      <c r="F951" s="55">
        <v>5.4199999999999998E-2</v>
      </c>
      <c r="G951" s="56">
        <f t="shared" si="449"/>
        <v>1194.0277038125123</v>
      </c>
      <c r="H951" s="56">
        <f t="shared" si="442"/>
        <v>16.312054088467704</v>
      </c>
      <c r="I951" s="122">
        <v>0</v>
      </c>
      <c r="J951" s="57">
        <v>0</v>
      </c>
      <c r="K951" s="5">
        <f t="shared" si="443"/>
        <v>0</v>
      </c>
      <c r="L951" s="57">
        <v>0</v>
      </c>
      <c r="M951" s="86">
        <f t="shared" si="444"/>
        <v>0</v>
      </c>
      <c r="N951" s="5">
        <f t="shared" si="445"/>
        <v>1210.33975790098</v>
      </c>
      <c r="O951" s="56">
        <f t="shared" si="446"/>
        <v>1210.33975790098</v>
      </c>
    </row>
    <row r="952" spans="1:15" x14ac:dyDescent="0.2">
      <c r="A952" s="59" t="s">
        <v>22</v>
      </c>
      <c r="B952" s="54" t="str">
        <f t="shared" si="447"/>
        <v>Q1/2020</v>
      </c>
      <c r="C952" s="49">
        <f t="shared" si="450"/>
        <v>43831</v>
      </c>
      <c r="D952" s="49">
        <f t="shared" si="451"/>
        <v>43921</v>
      </c>
      <c r="E952" s="54">
        <f t="shared" si="448"/>
        <v>91</v>
      </c>
      <c r="F952" s="55">
        <v>4.9599999999999998E-2</v>
      </c>
      <c r="G952" s="56">
        <f t="shared" si="449"/>
        <v>1210.33975790098</v>
      </c>
      <c r="H952" s="56">
        <f t="shared" si="442"/>
        <v>14.926200905087057</v>
      </c>
      <c r="I952" s="77">
        <v>0</v>
      </c>
      <c r="J952" s="57">
        <v>0</v>
      </c>
      <c r="K952" s="5">
        <f t="shared" si="443"/>
        <v>0</v>
      </c>
      <c r="L952" s="57">
        <v>0</v>
      </c>
      <c r="M952" s="86">
        <f t="shared" si="444"/>
        <v>0</v>
      </c>
      <c r="N952" s="5">
        <f t="shared" si="445"/>
        <v>1225.2659588060669</v>
      </c>
      <c r="O952" s="56">
        <f t="shared" si="446"/>
        <v>1225.2659588060669</v>
      </c>
    </row>
    <row r="953" spans="1:15" x14ac:dyDescent="0.2">
      <c r="A953" s="59" t="s">
        <v>22</v>
      </c>
      <c r="B953" s="54" t="str">
        <f t="shared" si="447"/>
        <v>Q2/2020</v>
      </c>
      <c r="C953" s="49">
        <f t="shared" si="450"/>
        <v>43922</v>
      </c>
      <c r="D953" s="49">
        <f t="shared" si="451"/>
        <v>44012</v>
      </c>
      <c r="E953" s="54">
        <f t="shared" si="448"/>
        <v>91</v>
      </c>
      <c r="F953" s="55">
        <v>4.7500000000000001E-2</v>
      </c>
      <c r="G953" s="56">
        <f t="shared" si="449"/>
        <v>1225.2659588060669</v>
      </c>
      <c r="H953" s="56">
        <f t="shared" si="442"/>
        <v>14.470524882347606</v>
      </c>
      <c r="I953" s="77">
        <v>0</v>
      </c>
      <c r="J953" s="57">
        <v>0</v>
      </c>
      <c r="K953" s="5">
        <f t="shared" si="443"/>
        <v>0</v>
      </c>
      <c r="L953" s="57">
        <v>0</v>
      </c>
      <c r="M953" s="86">
        <f t="shared" si="444"/>
        <v>0</v>
      </c>
      <c r="N953" s="5">
        <f t="shared" si="445"/>
        <v>1239.7364836884146</v>
      </c>
      <c r="O953" s="56">
        <f t="shared" si="446"/>
        <v>1239.7364836884146</v>
      </c>
    </row>
    <row r="954" spans="1:15" x14ac:dyDescent="0.2">
      <c r="A954" s="59" t="s">
        <v>22</v>
      </c>
      <c r="B954" s="54" t="str">
        <f t="shared" si="447"/>
        <v>Q3/2020</v>
      </c>
      <c r="C954" s="49">
        <f t="shared" si="450"/>
        <v>44013</v>
      </c>
      <c r="D954" s="49">
        <f t="shared" si="451"/>
        <v>44104</v>
      </c>
      <c r="E954" s="54">
        <f t="shared" si="448"/>
        <v>92</v>
      </c>
      <c r="F954" s="55">
        <v>3.4299999999999997E-2</v>
      </c>
      <c r="G954" s="56">
        <f t="shared" si="449"/>
        <v>1239.7364836884146</v>
      </c>
      <c r="H954" s="56">
        <f t="shared" si="442"/>
        <v>10.688831824937598</v>
      </c>
      <c r="I954" s="122">
        <v>0</v>
      </c>
      <c r="J954" s="57">
        <v>0</v>
      </c>
      <c r="K954" s="5">
        <f t="shared" si="443"/>
        <v>0</v>
      </c>
      <c r="L954" s="57">
        <v>0</v>
      </c>
      <c r="M954" s="86">
        <f t="shared" si="444"/>
        <v>0</v>
      </c>
      <c r="N954" s="5">
        <f t="shared" si="445"/>
        <v>1250.4253155133522</v>
      </c>
      <c r="O954" s="56">
        <f t="shared" si="446"/>
        <v>1250.4253155133522</v>
      </c>
    </row>
    <row r="955" spans="1:15" x14ac:dyDescent="0.2">
      <c r="A955" s="59" t="s">
        <v>45</v>
      </c>
      <c r="B955" s="54" t="str">
        <f t="shared" si="447"/>
        <v>Q4/2020</v>
      </c>
      <c r="C955" s="49">
        <f t="shared" si="450"/>
        <v>44105</v>
      </c>
      <c r="D955" s="49">
        <f t="shared" si="451"/>
        <v>44196</v>
      </c>
      <c r="E955" s="54">
        <f t="shared" si="448"/>
        <v>92</v>
      </c>
      <c r="F955" s="55">
        <v>3.2500000000000001E-2</v>
      </c>
      <c r="G955" s="56">
        <f t="shared" si="449"/>
        <v>1250.4253155133522</v>
      </c>
      <c r="H955" s="56">
        <f t="shared" si="442"/>
        <v>10.215223205969735</v>
      </c>
      <c r="I955" s="122">
        <f>(SUM($H$938:$H$955)/20)</f>
        <v>11.082026935966104</v>
      </c>
      <c r="J955" s="57">
        <f>G955*F955*(E955/(DATE(YEAR(D955),12,31)-DATE(YEAR(D955),1,1)+1))</f>
        <v>10.215223205969735</v>
      </c>
      <c r="K955" s="5">
        <f>+SUM(I955:J955)</f>
        <v>21.297250141935841</v>
      </c>
      <c r="L955" s="57">
        <f>($G$938/20)</f>
        <v>51.95</v>
      </c>
      <c r="M955" s="86">
        <f>+SUM(K955:L955)</f>
        <v>73.247250141935837</v>
      </c>
      <c r="N955" s="5">
        <f t="shared" si="445"/>
        <v>1270.8557619252917</v>
      </c>
      <c r="O955" s="56">
        <f t="shared" si="446"/>
        <v>1197.6085117833559</v>
      </c>
    </row>
    <row r="956" spans="1:15" x14ac:dyDescent="0.2">
      <c r="A956" s="59" t="s">
        <v>46</v>
      </c>
      <c r="B956" s="54" t="str">
        <f t="shared" si="447"/>
        <v>Q1/2021</v>
      </c>
      <c r="C956" s="49">
        <f t="shared" si="450"/>
        <v>44197</v>
      </c>
      <c r="D956" s="49">
        <f t="shared" si="451"/>
        <v>44286</v>
      </c>
      <c r="E956" s="54">
        <f t="shared" si="448"/>
        <v>90</v>
      </c>
      <c r="F956" s="55">
        <v>3.2500000000000001E-2</v>
      </c>
      <c r="G956" s="56">
        <f t="shared" si="449"/>
        <v>1197.6085117833559</v>
      </c>
      <c r="H956" s="56">
        <v>0</v>
      </c>
      <c r="I956" s="122">
        <f t="shared" ref="I956:I974" si="452">(SUM($H$938:$H$955)/20)</f>
        <v>11.082026935966104</v>
      </c>
      <c r="J956" s="57">
        <f t="shared" ref="J956:J974" si="453">G956*F956*(E956/(DATE(YEAR(D956),12,31)-DATE(YEAR(D956),1,1)+1))</f>
        <v>9.5972736903186746</v>
      </c>
      <c r="K956" s="5">
        <f t="shared" si="443"/>
        <v>20.679300626284778</v>
      </c>
      <c r="L956" s="57">
        <f t="shared" ref="L956:L974" si="454">($G$938/20)</f>
        <v>51.95</v>
      </c>
      <c r="M956" s="86">
        <f t="shared" si="444"/>
        <v>72.629300626284788</v>
      </c>
      <c r="N956" s="5">
        <f t="shared" si="445"/>
        <v>1207.2057854736745</v>
      </c>
      <c r="O956" s="56">
        <f t="shared" si="446"/>
        <v>1134.5764848473898</v>
      </c>
    </row>
    <row r="957" spans="1:15" x14ac:dyDescent="0.2">
      <c r="A957" s="59" t="s">
        <v>47</v>
      </c>
      <c r="B957" s="54" t="str">
        <f t="shared" si="447"/>
        <v>Q2/2021</v>
      </c>
      <c r="C957" s="49">
        <f t="shared" si="450"/>
        <v>44287</v>
      </c>
      <c r="D957" s="49">
        <f t="shared" si="451"/>
        <v>44377</v>
      </c>
      <c r="E957" s="54">
        <f t="shared" si="448"/>
        <v>91</v>
      </c>
      <c r="F957" s="55">
        <v>3.2500000000000001E-2</v>
      </c>
      <c r="G957" s="56">
        <f t="shared" si="449"/>
        <v>1134.5764848473898</v>
      </c>
      <c r="H957" s="56">
        <v>0</v>
      </c>
      <c r="I957" s="122">
        <f t="shared" si="452"/>
        <v>11.082026935966104</v>
      </c>
      <c r="J957" s="57">
        <f t="shared" si="453"/>
        <v>9.1931779559894657</v>
      </c>
      <c r="K957" s="5">
        <f t="shared" si="443"/>
        <v>20.275204891955568</v>
      </c>
      <c r="L957" s="57">
        <f t="shared" si="454"/>
        <v>51.95</v>
      </c>
      <c r="M957" s="86">
        <f t="shared" si="444"/>
        <v>72.22520489195557</v>
      </c>
      <c r="N957" s="5">
        <f t="shared" si="445"/>
        <v>1143.7696628033793</v>
      </c>
      <c r="O957" s="56">
        <f t="shared" si="446"/>
        <v>1071.5444579114237</v>
      </c>
    </row>
    <row r="958" spans="1:15" x14ac:dyDescent="0.2">
      <c r="A958" s="59" t="s">
        <v>48</v>
      </c>
      <c r="B958" s="54" t="str">
        <f t="shared" si="447"/>
        <v>Q3/2021</v>
      </c>
      <c r="C958" s="49">
        <f t="shared" si="450"/>
        <v>44378</v>
      </c>
      <c r="D958" s="49">
        <f t="shared" si="451"/>
        <v>44469</v>
      </c>
      <c r="E958" s="54">
        <f t="shared" si="448"/>
        <v>92</v>
      </c>
      <c r="F958" s="55">
        <v>3.5999999999999997E-2</v>
      </c>
      <c r="G958" s="56">
        <f t="shared" si="449"/>
        <v>1071.5444579114237</v>
      </c>
      <c r="H958" s="56">
        <v>0</v>
      </c>
      <c r="I958" s="122">
        <f t="shared" si="452"/>
        <v>11.082026935966104</v>
      </c>
      <c r="J958" s="57">
        <f t="shared" si="453"/>
        <v>9.7231650537058503</v>
      </c>
      <c r="K958" s="5">
        <f t="shared" si="443"/>
        <v>20.805191989671954</v>
      </c>
      <c r="L958" s="57">
        <f t="shared" si="454"/>
        <v>51.95</v>
      </c>
      <c r="M958" s="86">
        <f t="shared" si="444"/>
        <v>72.755191989671957</v>
      </c>
      <c r="N958" s="5">
        <f t="shared" si="445"/>
        <v>1081.2676229651295</v>
      </c>
      <c r="O958" s="56">
        <f t="shared" si="446"/>
        <v>1008.5124309754575</v>
      </c>
    </row>
    <row r="959" spans="1:15" x14ac:dyDescent="0.2">
      <c r="A959" s="59" t="s">
        <v>49</v>
      </c>
      <c r="B959" s="54" t="str">
        <f t="shared" si="447"/>
        <v>Q4/2021</v>
      </c>
      <c r="C959" s="49">
        <f t="shared" si="450"/>
        <v>44470</v>
      </c>
      <c r="D959" s="49">
        <f t="shared" si="451"/>
        <v>44561</v>
      </c>
      <c r="E959" s="54">
        <f t="shared" si="448"/>
        <v>92</v>
      </c>
      <c r="F959" s="55">
        <v>3.2500000000000001E-2</v>
      </c>
      <c r="G959" s="56">
        <f t="shared" si="449"/>
        <v>1008.5124309754575</v>
      </c>
      <c r="H959" s="56">
        <v>0</v>
      </c>
      <c r="I959" s="122">
        <f t="shared" si="452"/>
        <v>11.082026935966104</v>
      </c>
      <c r="J959" s="57">
        <f t="shared" si="453"/>
        <v>8.2615127907304622</v>
      </c>
      <c r="K959" s="5">
        <f t="shared" si="443"/>
        <v>19.343539726696566</v>
      </c>
      <c r="L959" s="57">
        <f t="shared" si="454"/>
        <v>51.95</v>
      </c>
      <c r="M959" s="86">
        <f t="shared" si="444"/>
        <v>71.293539726696565</v>
      </c>
      <c r="N959" s="5">
        <f t="shared" si="445"/>
        <v>1016.7739437661879</v>
      </c>
      <c r="O959" s="56">
        <f t="shared" si="446"/>
        <v>945.4804040394913</v>
      </c>
    </row>
    <row r="960" spans="1:15" x14ac:dyDescent="0.2">
      <c r="A960" s="59" t="s">
        <v>50</v>
      </c>
      <c r="B960" s="54" t="str">
        <f t="shared" si="447"/>
        <v>Q1/2022</v>
      </c>
      <c r="C960" s="49">
        <f>D959+1</f>
        <v>44562</v>
      </c>
      <c r="D960" s="49">
        <f>EOMONTH(D959,3)</f>
        <v>44651</v>
      </c>
      <c r="E960" s="54">
        <f t="shared" si="448"/>
        <v>90</v>
      </c>
      <c r="F960" s="55">
        <v>3.2500000000000001E-2</v>
      </c>
      <c r="G960" s="56">
        <f>O959</f>
        <v>945.4804040394913</v>
      </c>
      <c r="H960" s="56">
        <v>0</v>
      </c>
      <c r="I960" s="122">
        <f t="shared" si="452"/>
        <v>11.082026935966104</v>
      </c>
      <c r="J960" s="57">
        <f t="shared" si="453"/>
        <v>7.5767950186726356</v>
      </c>
      <c r="K960" s="5">
        <f t="shared" si="443"/>
        <v>18.658821954638739</v>
      </c>
      <c r="L960" s="57">
        <f t="shared" si="454"/>
        <v>51.95</v>
      </c>
      <c r="M960" s="86">
        <f t="shared" si="444"/>
        <v>70.608821954638742</v>
      </c>
      <c r="N960" s="5">
        <f t="shared" si="445"/>
        <v>953.05719905816397</v>
      </c>
      <c r="O960" s="56">
        <f t="shared" si="446"/>
        <v>882.4483771035251</v>
      </c>
    </row>
    <row r="961" spans="1:15" x14ac:dyDescent="0.2">
      <c r="A961" s="59" t="s">
        <v>51</v>
      </c>
      <c r="B961" s="54" t="str">
        <f t="shared" si="447"/>
        <v>Q2/2022</v>
      </c>
      <c r="C961" s="49">
        <f>D960+1</f>
        <v>44652</v>
      </c>
      <c r="D961" s="49">
        <f>EOMONTH(D960,3)</f>
        <v>44742</v>
      </c>
      <c r="E961" s="54">
        <f t="shared" si="448"/>
        <v>91</v>
      </c>
      <c r="F961" s="55">
        <v>3.2500000000000001E-2</v>
      </c>
      <c r="G961" s="56">
        <f>O960</f>
        <v>882.4483771035251</v>
      </c>
      <c r="H961" s="56">
        <v>0</v>
      </c>
      <c r="I961" s="122">
        <f t="shared" si="452"/>
        <v>11.082026935966104</v>
      </c>
      <c r="J961" s="57">
        <f t="shared" si="453"/>
        <v>7.1502495213251391</v>
      </c>
      <c r="K961" s="5">
        <f t="shared" si="443"/>
        <v>18.232276457291242</v>
      </c>
      <c r="L961" s="57">
        <f t="shared" si="454"/>
        <v>51.95</v>
      </c>
      <c r="M961" s="86">
        <f t="shared" si="444"/>
        <v>70.182276457291238</v>
      </c>
      <c r="N961" s="5">
        <f t="shared" si="445"/>
        <v>889.59862662485023</v>
      </c>
      <c r="O961" s="56">
        <f t="shared" si="446"/>
        <v>819.4163501675589</v>
      </c>
    </row>
    <row r="962" spans="1:15" x14ac:dyDescent="0.2">
      <c r="A962" s="59" t="s">
        <v>52</v>
      </c>
      <c r="B962" s="54" t="str">
        <f t="shared" si="447"/>
        <v>Q3/2022</v>
      </c>
      <c r="C962" s="49">
        <f>D961+1</f>
        <v>44743</v>
      </c>
      <c r="D962" s="49">
        <f t="shared" si="451"/>
        <v>44834</v>
      </c>
      <c r="E962" s="54">
        <f>D962-C962+1</f>
        <v>92</v>
      </c>
      <c r="F962" s="55">
        <v>3.5999999999999997E-2</v>
      </c>
      <c r="G962" s="56">
        <f>O961</f>
        <v>819.4163501675589</v>
      </c>
      <c r="H962" s="56">
        <v>0</v>
      </c>
      <c r="I962" s="122">
        <f t="shared" si="452"/>
        <v>11.082026935966104</v>
      </c>
      <c r="J962" s="57">
        <f t="shared" si="453"/>
        <v>7.435361511657411</v>
      </c>
      <c r="K962" s="5">
        <f t="shared" si="443"/>
        <v>18.517388447623514</v>
      </c>
      <c r="L962" s="57">
        <f t="shared" si="454"/>
        <v>51.95</v>
      </c>
      <c r="M962" s="86">
        <f t="shared" si="444"/>
        <v>70.46738844762352</v>
      </c>
      <c r="N962" s="5">
        <f>+G962+H962+J962</f>
        <v>826.85171167921635</v>
      </c>
      <c r="O962" s="56">
        <f>G962+H962-L962-I962</f>
        <v>756.3843232315927</v>
      </c>
    </row>
    <row r="963" spans="1:15" x14ac:dyDescent="0.2">
      <c r="A963" s="59" t="s">
        <v>53</v>
      </c>
      <c r="B963" s="54" t="str">
        <f t="shared" si="447"/>
        <v>Q4/2022</v>
      </c>
      <c r="C963" s="49">
        <f>D962+1</f>
        <v>44835</v>
      </c>
      <c r="D963" s="49">
        <f t="shared" si="451"/>
        <v>44926</v>
      </c>
      <c r="E963" s="54">
        <f>D963-C963+1</f>
        <v>92</v>
      </c>
      <c r="F963" s="55">
        <v>4.9099999999999998E-2</v>
      </c>
      <c r="G963" s="56">
        <f>O962</f>
        <v>756.3843232315927</v>
      </c>
      <c r="H963" s="56">
        <v>0</v>
      </c>
      <c r="I963" s="122">
        <f t="shared" si="452"/>
        <v>11.082026935966104</v>
      </c>
      <c r="J963" s="57">
        <f t="shared" si="453"/>
        <v>9.3609294928815086</v>
      </c>
      <c r="K963" s="5">
        <f t="shared" si="443"/>
        <v>20.442956428847612</v>
      </c>
      <c r="L963" s="57">
        <f t="shared" si="454"/>
        <v>51.95</v>
      </c>
      <c r="M963" s="86">
        <f t="shared" si="444"/>
        <v>72.392956428847612</v>
      </c>
      <c r="N963" s="5">
        <f>+G963+H963+J963</f>
        <v>765.7452527244742</v>
      </c>
      <c r="O963" s="56">
        <f>G963+H963-L963-I963</f>
        <v>693.3522962956265</v>
      </c>
    </row>
    <row r="964" spans="1:15" x14ac:dyDescent="0.2">
      <c r="A964" s="59" t="s">
        <v>54</v>
      </c>
      <c r="B964" s="54" t="str">
        <f t="shared" si="447"/>
        <v>Q1/2023</v>
      </c>
      <c r="C964" s="49">
        <f>D963+1</f>
        <v>44927</v>
      </c>
      <c r="D964" s="49">
        <f t="shared" si="451"/>
        <v>45016</v>
      </c>
      <c r="E964" s="54">
        <f>D964-C964+1</f>
        <v>90</v>
      </c>
      <c r="F964" s="55">
        <v>6.3100000000000003E-2</v>
      </c>
      <c r="G964" s="56">
        <f>O963</f>
        <v>693.3522962956265</v>
      </c>
      <c r="H964" s="56">
        <v>0</v>
      </c>
      <c r="I964" s="122">
        <f t="shared" si="452"/>
        <v>11.082026935966104</v>
      </c>
      <c r="J964" s="57">
        <f t="shared" si="453"/>
        <v>10.787801892227023</v>
      </c>
      <c r="K964" s="5">
        <f t="shared" si="443"/>
        <v>21.869828828193128</v>
      </c>
      <c r="L964" s="57">
        <f t="shared" si="454"/>
        <v>51.95</v>
      </c>
      <c r="M964" s="86">
        <f t="shared" si="444"/>
        <v>73.819828828193124</v>
      </c>
      <c r="N964" s="5">
        <f>+G964+H964+J964</f>
        <v>704.14009818785348</v>
      </c>
      <c r="O964" s="56">
        <f>G964+H964-L964-I964</f>
        <v>630.3202693596603</v>
      </c>
    </row>
    <row r="965" spans="1:15" x14ac:dyDescent="0.2">
      <c r="A965" s="59" t="s">
        <v>55</v>
      </c>
      <c r="B965" s="54" t="str">
        <f t="shared" si="447"/>
        <v>Q2/2023</v>
      </c>
      <c r="C965" s="49">
        <f t="shared" ref="C965:C974" si="455">D964+1</f>
        <v>45017</v>
      </c>
      <c r="D965" s="49">
        <f t="shared" si="451"/>
        <v>45107</v>
      </c>
      <c r="E965" s="54">
        <f t="shared" ref="E965:E974" si="456">D965-C965+1</f>
        <v>91</v>
      </c>
      <c r="F965" s="55">
        <v>6.3100000000000003E-2</v>
      </c>
      <c r="G965" s="56">
        <f t="shared" ref="G965:G974" si="457">O964</f>
        <v>630.3202693596603</v>
      </c>
      <c r="H965" s="56">
        <v>0</v>
      </c>
      <c r="I965" s="122">
        <f t="shared" si="452"/>
        <v>11.082026935966104</v>
      </c>
      <c r="J965" s="57">
        <f t="shared" si="453"/>
        <v>9.916060325178373</v>
      </c>
      <c r="K965" s="5">
        <f t="shared" si="443"/>
        <v>20.998087261144477</v>
      </c>
      <c r="L965" s="57">
        <f t="shared" si="454"/>
        <v>51.95</v>
      </c>
      <c r="M965" s="86">
        <f t="shared" si="444"/>
        <v>72.948087261144479</v>
      </c>
      <c r="N965" s="5">
        <f t="shared" ref="N965:N974" si="458">+G965+H965+J965</f>
        <v>640.23632968483867</v>
      </c>
      <c r="O965" s="56">
        <f t="shared" ref="O965:O974" si="459">G965+H965-L965-I965</f>
        <v>567.2882424236941</v>
      </c>
    </row>
    <row r="966" spans="1:15" x14ac:dyDescent="0.2">
      <c r="A966" s="59" t="s">
        <v>56</v>
      </c>
      <c r="B966" s="54" t="str">
        <f t="shared" si="447"/>
        <v>Q3/2023</v>
      </c>
      <c r="C966" s="49">
        <f t="shared" si="455"/>
        <v>45108</v>
      </c>
      <c r="D966" s="49">
        <f t="shared" si="451"/>
        <v>45199</v>
      </c>
      <c r="E966" s="54">
        <f t="shared" si="456"/>
        <v>92</v>
      </c>
      <c r="F966" s="55">
        <v>6.3100000000000003E-2</v>
      </c>
      <c r="G966" s="56">
        <f t="shared" si="457"/>
        <v>567.2882424236941</v>
      </c>
      <c r="H966" s="56">
        <v>0</v>
      </c>
      <c r="I966" s="122">
        <f t="shared" si="452"/>
        <v>11.082026935966104</v>
      </c>
      <c r="J966" s="57">
        <f t="shared" si="453"/>
        <v>9.0225252189535059</v>
      </c>
      <c r="K966" s="5">
        <f t="shared" si="443"/>
        <v>20.10455215491961</v>
      </c>
      <c r="L966" s="57">
        <f t="shared" si="454"/>
        <v>51.95</v>
      </c>
      <c r="M966" s="86">
        <f t="shared" si="444"/>
        <v>72.054552154919605</v>
      </c>
      <c r="N966" s="5">
        <f t="shared" si="458"/>
        <v>576.31076764264765</v>
      </c>
      <c r="O966" s="56">
        <f t="shared" si="459"/>
        <v>504.25621548772796</v>
      </c>
    </row>
    <row r="967" spans="1:15" x14ac:dyDescent="0.2">
      <c r="A967" s="59" t="s">
        <v>57</v>
      </c>
      <c r="B967" s="54" t="str">
        <f t="shared" si="447"/>
        <v>Q4/2023</v>
      </c>
      <c r="C967" s="49">
        <f t="shared" si="455"/>
        <v>45200</v>
      </c>
      <c r="D967" s="49">
        <f t="shared" si="451"/>
        <v>45291</v>
      </c>
      <c r="E967" s="54">
        <f t="shared" si="456"/>
        <v>92</v>
      </c>
      <c r="F967" s="55">
        <v>6.3100000000000003E-2</v>
      </c>
      <c r="G967" s="56">
        <f t="shared" si="457"/>
        <v>504.25621548772796</v>
      </c>
      <c r="H967" s="56">
        <v>0</v>
      </c>
      <c r="I967" s="122">
        <f t="shared" si="452"/>
        <v>11.082026935966104</v>
      </c>
      <c r="J967" s="57">
        <f t="shared" si="453"/>
        <v>8.0200224168475582</v>
      </c>
      <c r="K967" s="5">
        <f t="shared" si="443"/>
        <v>19.102049352813662</v>
      </c>
      <c r="L967" s="57">
        <f t="shared" si="454"/>
        <v>51.95</v>
      </c>
      <c r="M967" s="86">
        <f t="shared" si="444"/>
        <v>71.052049352813668</v>
      </c>
      <c r="N967" s="5">
        <f t="shared" si="458"/>
        <v>512.27623790457551</v>
      </c>
      <c r="O967" s="56">
        <f t="shared" si="459"/>
        <v>441.22418855176187</v>
      </c>
    </row>
    <row r="968" spans="1:15" x14ac:dyDescent="0.2">
      <c r="A968" s="59" t="s">
        <v>58</v>
      </c>
      <c r="B968" s="54" t="str">
        <f t="shared" si="447"/>
        <v>Q1/2024</v>
      </c>
      <c r="C968" s="49">
        <f t="shared" si="455"/>
        <v>45292</v>
      </c>
      <c r="D968" s="49">
        <f t="shared" si="451"/>
        <v>45382</v>
      </c>
      <c r="E968" s="54">
        <f t="shared" si="456"/>
        <v>91</v>
      </c>
      <c r="F968" s="55">
        <v>6.3100000000000003E-2</v>
      </c>
      <c r="G968" s="56">
        <f t="shared" si="457"/>
        <v>441.22418855176187</v>
      </c>
      <c r="H968" s="56">
        <v>0</v>
      </c>
      <c r="I968" s="122">
        <f t="shared" si="452"/>
        <v>11.082026935966104</v>
      </c>
      <c r="J968" s="57">
        <f t="shared" si="453"/>
        <v>6.9222770849264261</v>
      </c>
      <c r="K968" s="5">
        <f t="shared" si="443"/>
        <v>18.00430402089253</v>
      </c>
      <c r="L968" s="57">
        <f t="shared" si="454"/>
        <v>51.95</v>
      </c>
      <c r="M968" s="86">
        <f t="shared" si="444"/>
        <v>69.954304020892536</v>
      </c>
      <c r="N968" s="5">
        <f t="shared" si="458"/>
        <v>448.14646563668828</v>
      </c>
      <c r="O968" s="56">
        <f t="shared" si="459"/>
        <v>378.19216161579578</v>
      </c>
    </row>
    <row r="969" spans="1:15" x14ac:dyDescent="0.2">
      <c r="A969" s="59" t="s">
        <v>59</v>
      </c>
      <c r="B969" s="54" t="str">
        <f t="shared" si="447"/>
        <v>Q2/2024</v>
      </c>
      <c r="C969" s="49">
        <f t="shared" si="455"/>
        <v>45383</v>
      </c>
      <c r="D969" s="49">
        <f t="shared" si="451"/>
        <v>45473</v>
      </c>
      <c r="E969" s="54">
        <f t="shared" si="456"/>
        <v>91</v>
      </c>
      <c r="F969" s="55">
        <v>6.3100000000000003E-2</v>
      </c>
      <c r="G969" s="56">
        <f t="shared" si="457"/>
        <v>378.19216161579578</v>
      </c>
      <c r="H969" s="56">
        <v>0</v>
      </c>
      <c r="I969" s="122">
        <f t="shared" si="452"/>
        <v>11.082026935966104</v>
      </c>
      <c r="J969" s="57">
        <f t="shared" si="453"/>
        <v>5.933380358508364</v>
      </c>
      <c r="K969" s="5">
        <f t="shared" si="443"/>
        <v>17.015407294474468</v>
      </c>
      <c r="L969" s="57">
        <f t="shared" si="454"/>
        <v>51.95</v>
      </c>
      <c r="M969" s="86">
        <f t="shared" si="444"/>
        <v>68.965407294474474</v>
      </c>
      <c r="N969" s="5">
        <f t="shared" si="458"/>
        <v>384.12554197430416</v>
      </c>
      <c r="O969" s="56">
        <f t="shared" si="459"/>
        <v>315.1601346798297</v>
      </c>
    </row>
    <row r="970" spans="1:15" x14ac:dyDescent="0.2">
      <c r="A970" s="59" t="s">
        <v>60</v>
      </c>
      <c r="B970" s="54" t="str">
        <f t="shared" si="447"/>
        <v>Q3/2024</v>
      </c>
      <c r="C970" s="49">
        <f t="shared" si="455"/>
        <v>45474</v>
      </c>
      <c r="D970" s="49">
        <f t="shared" si="451"/>
        <v>45565</v>
      </c>
      <c r="E970" s="54">
        <f t="shared" si="456"/>
        <v>92</v>
      </c>
      <c r="F970" s="55">
        <v>6.3100000000000003E-2</v>
      </c>
      <c r="G970" s="56">
        <f t="shared" si="457"/>
        <v>315.1601346798297</v>
      </c>
      <c r="H970" s="56">
        <v>0</v>
      </c>
      <c r="I970" s="122">
        <f t="shared" si="452"/>
        <v>11.082026935966104</v>
      </c>
      <c r="J970" s="57">
        <f t="shared" si="453"/>
        <v>4.9988186170583271</v>
      </c>
      <c r="K970" s="5">
        <f t="shared" si="443"/>
        <v>16.080845553024432</v>
      </c>
      <c r="L970" s="57">
        <f t="shared" si="454"/>
        <v>51.95</v>
      </c>
      <c r="M970" s="86">
        <f t="shared" si="444"/>
        <v>68.030845553024434</v>
      </c>
      <c r="N970" s="5">
        <f t="shared" si="458"/>
        <v>320.158953296888</v>
      </c>
      <c r="O970" s="56">
        <f t="shared" si="459"/>
        <v>252.12810774386361</v>
      </c>
    </row>
    <row r="971" spans="1:15" x14ac:dyDescent="0.2">
      <c r="A971" s="59" t="s">
        <v>61</v>
      </c>
      <c r="B971" s="54" t="str">
        <f t="shared" si="447"/>
        <v>Q4/2024</v>
      </c>
      <c r="C971" s="49">
        <f t="shared" si="455"/>
        <v>45566</v>
      </c>
      <c r="D971" s="49">
        <f t="shared" si="451"/>
        <v>45657</v>
      </c>
      <c r="E971" s="54">
        <f t="shared" si="456"/>
        <v>92</v>
      </c>
      <c r="F971" s="55">
        <v>6.3100000000000003E-2</v>
      </c>
      <c r="G971" s="56">
        <f t="shared" si="457"/>
        <v>252.12810774386361</v>
      </c>
      <c r="H971" s="56">
        <v>0</v>
      </c>
      <c r="I971" s="122">
        <f t="shared" si="452"/>
        <v>11.082026935966104</v>
      </c>
      <c r="J971" s="57">
        <f t="shared" si="453"/>
        <v>3.9990548936466586</v>
      </c>
      <c r="K971" s="5">
        <f t="shared" si="443"/>
        <v>15.081081829612762</v>
      </c>
      <c r="L971" s="57">
        <f t="shared" si="454"/>
        <v>51.95</v>
      </c>
      <c r="M971" s="86">
        <f t="shared" si="444"/>
        <v>67.031081829612759</v>
      </c>
      <c r="N971" s="5">
        <f t="shared" si="458"/>
        <v>256.12716263751025</v>
      </c>
      <c r="O971" s="56">
        <f t="shared" si="459"/>
        <v>189.09608080789752</v>
      </c>
    </row>
    <row r="972" spans="1:15" x14ac:dyDescent="0.2">
      <c r="A972" s="59" t="s">
        <v>62</v>
      </c>
      <c r="B972" s="54" t="str">
        <f t="shared" si="447"/>
        <v>Q1/2025</v>
      </c>
      <c r="C972" s="49">
        <f t="shared" si="455"/>
        <v>45658</v>
      </c>
      <c r="D972" s="49">
        <f t="shared" si="451"/>
        <v>45747</v>
      </c>
      <c r="E972" s="54">
        <f t="shared" si="456"/>
        <v>90</v>
      </c>
      <c r="F972" s="55">
        <v>6.3100000000000003E-2</v>
      </c>
      <c r="G972" s="56">
        <f t="shared" si="457"/>
        <v>189.09608080789752</v>
      </c>
      <c r="H972" s="56">
        <v>0</v>
      </c>
      <c r="I972" s="122">
        <f t="shared" si="452"/>
        <v>11.082026935966104</v>
      </c>
      <c r="J972" s="57">
        <f t="shared" si="453"/>
        <v>2.9421277887891781</v>
      </c>
      <c r="K972" s="5">
        <f t="shared" si="443"/>
        <v>14.024154724755281</v>
      </c>
      <c r="L972" s="57">
        <f t="shared" si="454"/>
        <v>51.95</v>
      </c>
      <c r="M972" s="86">
        <f t="shared" si="444"/>
        <v>65.97415472475528</v>
      </c>
      <c r="N972" s="5">
        <f t="shared" si="458"/>
        <v>192.0382085966867</v>
      </c>
      <c r="O972" s="56">
        <f t="shared" si="459"/>
        <v>126.06405387193143</v>
      </c>
    </row>
    <row r="973" spans="1:15" x14ac:dyDescent="0.2">
      <c r="A973" s="59" t="s">
        <v>63</v>
      </c>
      <c r="B973" s="54" t="str">
        <f t="shared" si="447"/>
        <v>Q2/2025</v>
      </c>
      <c r="C973" s="49">
        <f t="shared" si="455"/>
        <v>45748</v>
      </c>
      <c r="D973" s="49">
        <f t="shared" si="451"/>
        <v>45838</v>
      </c>
      <c r="E973" s="54">
        <f t="shared" si="456"/>
        <v>91</v>
      </c>
      <c r="F973" s="55">
        <v>6.3100000000000003E-2</v>
      </c>
      <c r="G973" s="56">
        <f t="shared" si="457"/>
        <v>126.06405387193143</v>
      </c>
      <c r="H973" s="56">
        <v>0</v>
      </c>
      <c r="I973" s="122">
        <f t="shared" si="452"/>
        <v>11.082026935966104</v>
      </c>
      <c r="J973" s="57">
        <f t="shared" si="453"/>
        <v>1.9832120650356644</v>
      </c>
      <c r="K973" s="5">
        <f t="shared" si="443"/>
        <v>13.065239001001768</v>
      </c>
      <c r="L973" s="57">
        <f t="shared" si="454"/>
        <v>51.95</v>
      </c>
      <c r="M973" s="86">
        <f t="shared" si="444"/>
        <v>65.015239001001774</v>
      </c>
      <c r="N973" s="5">
        <f t="shared" si="458"/>
        <v>128.04726593696711</v>
      </c>
      <c r="O973" s="56">
        <f t="shared" si="459"/>
        <v>63.032026935965327</v>
      </c>
    </row>
    <row r="974" spans="1:15" x14ac:dyDescent="0.2">
      <c r="A974" s="59" t="s">
        <v>64</v>
      </c>
      <c r="B974" s="54" t="str">
        <f t="shared" si="447"/>
        <v>Q3/2025</v>
      </c>
      <c r="C974" s="49">
        <f t="shared" si="455"/>
        <v>45839</v>
      </c>
      <c r="D974" s="49">
        <f t="shared" si="451"/>
        <v>45930</v>
      </c>
      <c r="E974" s="54">
        <f t="shared" si="456"/>
        <v>92</v>
      </c>
      <c r="F974" s="55">
        <v>6.3100000000000003E-2</v>
      </c>
      <c r="G974" s="56">
        <f t="shared" si="457"/>
        <v>63.032026935965327</v>
      </c>
      <c r="H974" s="56">
        <v>0</v>
      </c>
      <c r="I974" s="122">
        <f t="shared" si="452"/>
        <v>11.082026935966104</v>
      </c>
      <c r="J974" s="57">
        <f t="shared" si="453"/>
        <v>1.0025028021059341</v>
      </c>
      <c r="K974" s="5">
        <f t="shared" si="443"/>
        <v>12.084529738072037</v>
      </c>
      <c r="L974" s="57">
        <f t="shared" si="454"/>
        <v>51.95</v>
      </c>
      <c r="M974" s="86">
        <f t="shared" si="444"/>
        <v>64.034529738072038</v>
      </c>
      <c r="N974" s="5">
        <f t="shared" si="458"/>
        <v>64.034529738071257</v>
      </c>
      <c r="O974" s="56">
        <f t="shared" si="459"/>
        <v>-7.7982065249670995E-13</v>
      </c>
    </row>
    <row r="975" spans="1:15" ht="16.5" customHeight="1" thickBot="1" x14ac:dyDescent="0.25">
      <c r="A975" s="98"/>
      <c r="B975" s="99"/>
      <c r="C975" s="100"/>
      <c r="D975" s="100"/>
      <c r="E975" s="99"/>
      <c r="F975" s="99"/>
      <c r="G975" s="88">
        <f>SUM(G938:G962)</f>
        <v>27484.542048501698</v>
      </c>
      <c r="H975" s="88">
        <f t="shared" ref="H975:O975" si="460">SUM(H938:H974)</f>
        <v>221.64053871932208</v>
      </c>
      <c r="I975" s="89">
        <f t="shared" si="460"/>
        <v>221.640538719322</v>
      </c>
      <c r="J975" s="89">
        <f t="shared" si="460"/>
        <v>144.04147170452791</v>
      </c>
      <c r="K975" s="89">
        <f t="shared" si="460"/>
        <v>365.68201042384999</v>
      </c>
      <c r="L975" s="89">
        <f t="shared" si="460"/>
        <v>1039.0000000000005</v>
      </c>
      <c r="M975" s="89">
        <f t="shared" si="460"/>
        <v>1404.68201042385</v>
      </c>
      <c r="N975" s="89">
        <f t="shared" si="460"/>
        <v>32766.722159930894</v>
      </c>
      <c r="O975" s="89">
        <f t="shared" si="460"/>
        <v>31362.040149507044</v>
      </c>
    </row>
    <row r="976" spans="1:15" ht="13.5" thickTop="1" x14ac:dyDescent="0.2"/>
    <row r="977" spans="1:15" ht="36.75" x14ac:dyDescent="0.2">
      <c r="A977" s="58" t="s">
        <v>44</v>
      </c>
      <c r="B977" s="58" t="s">
        <v>3</v>
      </c>
      <c r="C977" s="58" t="s">
        <v>4</v>
      </c>
      <c r="D977" s="58" t="s">
        <v>5</v>
      </c>
      <c r="E977" s="58" t="s">
        <v>6</v>
      </c>
      <c r="F977" s="58" t="s">
        <v>7</v>
      </c>
      <c r="G977" s="58" t="s">
        <v>71</v>
      </c>
      <c r="H977" s="58" t="s">
        <v>72</v>
      </c>
      <c r="I977" s="73" t="s">
        <v>73</v>
      </c>
      <c r="J977" s="74" t="s">
        <v>74</v>
      </c>
      <c r="K977" s="74" t="s">
        <v>75</v>
      </c>
      <c r="L977" s="74" t="s">
        <v>76</v>
      </c>
      <c r="M977" s="75" t="s">
        <v>66</v>
      </c>
      <c r="N977" s="58" t="s">
        <v>77</v>
      </c>
      <c r="O977" s="58" t="s">
        <v>78</v>
      </c>
    </row>
    <row r="978" spans="1:15" x14ac:dyDescent="0.2">
      <c r="A978" s="123" t="s">
        <v>37</v>
      </c>
      <c r="B978" s="325" t="s">
        <v>68</v>
      </c>
      <c r="C978" s="49">
        <f>VLOOKUP(B978,A$1:F$33,2,FALSE)</f>
        <v>42655</v>
      </c>
      <c r="D978" s="49">
        <f>DATE(YEAR(C978),IF(MONTH(C978)&lt;=3,3,IF(MONTH(C978)&lt;=6,6,IF(MONTH(C978)&lt;=9,9,12))),IF(OR(MONTH(C978)&lt;=3,MONTH(C978)&gt;=10),31,30))</f>
        <v>42735</v>
      </c>
      <c r="E978" s="54">
        <f>D978-C978+1</f>
        <v>81</v>
      </c>
      <c r="F978" s="55">
        <v>3.5000000000000003E-2</v>
      </c>
      <c r="G978" s="56">
        <f>VLOOKUP(B978,$A$1:$F$33,5,FALSE)</f>
        <v>866</v>
      </c>
      <c r="H978" s="56">
        <f t="shared" ref="H978:H994" si="461">G978*F978*(E978/(DATE(YEAR(D978),12,31)-DATE(YEAR(D978),1,1)+1))</f>
        <v>6.7079508196721314</v>
      </c>
      <c r="I978" s="122">
        <v>0</v>
      </c>
      <c r="J978" s="57">
        <v>0</v>
      </c>
      <c r="K978" s="5">
        <f t="shared" ref="K978:K1013" si="462">+SUM(I978:J978)</f>
        <v>0</v>
      </c>
      <c r="L978" s="57">
        <v>0</v>
      </c>
      <c r="M978" s="86">
        <f t="shared" ref="M978:M1013" si="463">+SUM(K978:L978)</f>
        <v>0</v>
      </c>
      <c r="N978" s="5">
        <f t="shared" ref="N978:N1001" si="464">+G978+H978+J978</f>
        <v>872.70795081967208</v>
      </c>
      <c r="O978" s="56">
        <f t="shared" ref="O978:O1001" si="465">G978+H978-L978-I978</f>
        <v>872.70795081967208</v>
      </c>
    </row>
    <row r="979" spans="1:15" x14ac:dyDescent="0.2">
      <c r="A979" s="59" t="s">
        <v>22</v>
      </c>
      <c r="B979" s="54" t="str">
        <f t="shared" ref="B979:B1013" si="466">+IF(MONTH(C979)&lt;4,"Q1",IF(MONTH(C979)&lt;7,"Q2",IF(MONTH(C979)&lt;10,"Q3","Q4")))&amp;"/"&amp;YEAR(C979)</f>
        <v>Q1/2017</v>
      </c>
      <c r="C979" s="49">
        <f>D978+1</f>
        <v>42736</v>
      </c>
      <c r="D979" s="49">
        <f>EOMONTH(D978,3)</f>
        <v>42825</v>
      </c>
      <c r="E979" s="54">
        <f t="shared" ref="E979:E1001" si="467">D979-C979+1</f>
        <v>90</v>
      </c>
      <c r="F979" s="55">
        <v>3.5000000000000003E-2</v>
      </c>
      <c r="G979" s="56">
        <f t="shared" ref="G979:G999" si="468">O978</f>
        <v>872.70795081967208</v>
      </c>
      <c r="H979" s="56">
        <f t="shared" si="461"/>
        <v>7.5315891646081292</v>
      </c>
      <c r="I979" s="122">
        <v>0</v>
      </c>
      <c r="J979" s="57">
        <v>0</v>
      </c>
      <c r="K979" s="5">
        <f t="shared" si="462"/>
        <v>0</v>
      </c>
      <c r="L979" s="57">
        <v>0</v>
      </c>
      <c r="M979" s="86">
        <f t="shared" si="463"/>
        <v>0</v>
      </c>
      <c r="N979" s="5">
        <f t="shared" si="464"/>
        <v>880.23953998428021</v>
      </c>
      <c r="O979" s="56">
        <f t="shared" si="465"/>
        <v>880.23953998428021</v>
      </c>
    </row>
    <row r="980" spans="1:15" x14ac:dyDescent="0.2">
      <c r="A980" s="59" t="s">
        <v>22</v>
      </c>
      <c r="B980" s="54" t="str">
        <f t="shared" si="466"/>
        <v>Q2/2017</v>
      </c>
      <c r="C980" s="49">
        <f t="shared" ref="C980:C999" si="469">D979+1</f>
        <v>42826</v>
      </c>
      <c r="D980" s="49">
        <f t="shared" ref="D980:D1013" si="470">EOMONTH(D979,3)</f>
        <v>42916</v>
      </c>
      <c r="E980" s="54">
        <f t="shared" si="467"/>
        <v>91</v>
      </c>
      <c r="F980" s="55">
        <v>3.7100000000000001E-2</v>
      </c>
      <c r="G980" s="56">
        <f t="shared" si="468"/>
        <v>880.23953998428021</v>
      </c>
      <c r="H980" s="56">
        <f t="shared" si="461"/>
        <v>8.1418540025778867</v>
      </c>
      <c r="I980" s="122">
        <v>0</v>
      </c>
      <c r="J980" s="57">
        <v>0</v>
      </c>
      <c r="K980" s="5">
        <f t="shared" si="462"/>
        <v>0</v>
      </c>
      <c r="L980" s="57">
        <v>0</v>
      </c>
      <c r="M980" s="86">
        <f t="shared" si="463"/>
        <v>0</v>
      </c>
      <c r="N980" s="5">
        <f t="shared" si="464"/>
        <v>888.38139398685814</v>
      </c>
      <c r="O980" s="56">
        <f t="shared" si="465"/>
        <v>888.38139398685814</v>
      </c>
    </row>
    <row r="981" spans="1:15" x14ac:dyDescent="0.2">
      <c r="A981" s="59" t="s">
        <v>22</v>
      </c>
      <c r="B981" s="54" t="str">
        <f t="shared" si="466"/>
        <v>Q3/2017</v>
      </c>
      <c r="C981" s="49">
        <f t="shared" si="469"/>
        <v>42917</v>
      </c>
      <c r="D981" s="49">
        <f t="shared" si="470"/>
        <v>43008</v>
      </c>
      <c r="E981" s="54">
        <f t="shared" si="467"/>
        <v>92</v>
      </c>
      <c r="F981" s="55">
        <v>3.9600000000000003E-2</v>
      </c>
      <c r="G981" s="56">
        <f t="shared" si="468"/>
        <v>888.38139398685814</v>
      </c>
      <c r="H981" s="56">
        <f t="shared" si="461"/>
        <v>8.8672632728025249</v>
      </c>
      <c r="I981" s="122">
        <v>0</v>
      </c>
      <c r="J981" s="57">
        <v>0</v>
      </c>
      <c r="K981" s="5">
        <f t="shared" si="462"/>
        <v>0</v>
      </c>
      <c r="L981" s="57">
        <v>0</v>
      </c>
      <c r="M981" s="86">
        <f t="shared" si="463"/>
        <v>0</v>
      </c>
      <c r="N981" s="5">
        <f t="shared" si="464"/>
        <v>897.24865725966072</v>
      </c>
      <c r="O981" s="56">
        <f t="shared" si="465"/>
        <v>897.24865725966072</v>
      </c>
    </row>
    <row r="982" spans="1:15" x14ac:dyDescent="0.2">
      <c r="A982" s="59" t="s">
        <v>22</v>
      </c>
      <c r="B982" s="54" t="str">
        <f t="shared" si="466"/>
        <v>Q4/2017</v>
      </c>
      <c r="C982" s="49">
        <f t="shared" si="469"/>
        <v>43009</v>
      </c>
      <c r="D982" s="49">
        <f t="shared" si="470"/>
        <v>43100</v>
      </c>
      <c r="E982" s="54">
        <f t="shared" si="467"/>
        <v>92</v>
      </c>
      <c r="F982" s="55">
        <v>4.2099999999999999E-2</v>
      </c>
      <c r="G982" s="56">
        <f t="shared" si="468"/>
        <v>897.24865725966072</v>
      </c>
      <c r="H982" s="56">
        <f t="shared" si="461"/>
        <v>9.521160272049638</v>
      </c>
      <c r="I982" s="77">
        <v>0</v>
      </c>
      <c r="J982" s="57">
        <v>0</v>
      </c>
      <c r="K982" s="5">
        <f t="shared" si="462"/>
        <v>0</v>
      </c>
      <c r="L982" s="57">
        <v>0</v>
      </c>
      <c r="M982" s="86">
        <f t="shared" si="463"/>
        <v>0</v>
      </c>
      <c r="N982" s="5">
        <f t="shared" si="464"/>
        <v>906.76981753171037</v>
      </c>
      <c r="O982" s="56">
        <f t="shared" si="465"/>
        <v>906.76981753171037</v>
      </c>
    </row>
    <row r="983" spans="1:15" x14ac:dyDescent="0.2">
      <c r="A983" s="59" t="s">
        <v>22</v>
      </c>
      <c r="B983" s="54" t="str">
        <f t="shared" si="466"/>
        <v>Q1/2018</v>
      </c>
      <c r="C983" s="49">
        <f t="shared" si="469"/>
        <v>43101</v>
      </c>
      <c r="D983" s="49">
        <f t="shared" si="470"/>
        <v>43190</v>
      </c>
      <c r="E983" s="54">
        <f t="shared" si="467"/>
        <v>90</v>
      </c>
      <c r="F983" s="55">
        <v>4.2500000000000003E-2</v>
      </c>
      <c r="G983" s="56">
        <f t="shared" si="468"/>
        <v>906.76981753171037</v>
      </c>
      <c r="H983" s="56">
        <f t="shared" si="461"/>
        <v>9.5024508275583361</v>
      </c>
      <c r="I983" s="77">
        <v>0</v>
      </c>
      <c r="J983" s="57">
        <v>0</v>
      </c>
      <c r="K983" s="5">
        <f t="shared" si="462"/>
        <v>0</v>
      </c>
      <c r="L983" s="57">
        <v>0</v>
      </c>
      <c r="M983" s="86">
        <f t="shared" si="463"/>
        <v>0</v>
      </c>
      <c r="N983" s="5">
        <f t="shared" si="464"/>
        <v>916.27226835926876</v>
      </c>
      <c r="O983" s="56">
        <f t="shared" si="465"/>
        <v>916.27226835926876</v>
      </c>
    </row>
    <row r="984" spans="1:15" x14ac:dyDescent="0.2">
      <c r="A984" s="59" t="s">
        <v>22</v>
      </c>
      <c r="B984" s="54" t="str">
        <f t="shared" si="466"/>
        <v>Q2/2018</v>
      </c>
      <c r="C984" s="49">
        <f t="shared" si="469"/>
        <v>43191</v>
      </c>
      <c r="D984" s="49">
        <f t="shared" si="470"/>
        <v>43281</v>
      </c>
      <c r="E984" s="54">
        <f t="shared" si="467"/>
        <v>91</v>
      </c>
      <c r="F984" s="55">
        <v>4.4699999999999997E-2</v>
      </c>
      <c r="G984" s="56">
        <f t="shared" si="468"/>
        <v>916.27226835926876</v>
      </c>
      <c r="H984" s="56">
        <f t="shared" si="461"/>
        <v>10.211289605493143</v>
      </c>
      <c r="I984" s="122">
        <v>0</v>
      </c>
      <c r="J984" s="57">
        <v>0</v>
      </c>
      <c r="K984" s="5">
        <f t="shared" si="462"/>
        <v>0</v>
      </c>
      <c r="L984" s="57">
        <v>0</v>
      </c>
      <c r="M984" s="86">
        <f t="shared" si="463"/>
        <v>0</v>
      </c>
      <c r="N984" s="5">
        <f t="shared" si="464"/>
        <v>926.48355796476187</v>
      </c>
      <c r="O984" s="56">
        <f t="shared" si="465"/>
        <v>926.48355796476187</v>
      </c>
    </row>
    <row r="985" spans="1:15" x14ac:dyDescent="0.2">
      <c r="A985" s="59" t="s">
        <v>22</v>
      </c>
      <c r="B985" s="54" t="str">
        <f t="shared" si="466"/>
        <v>Q3/2018</v>
      </c>
      <c r="C985" s="49">
        <f t="shared" si="469"/>
        <v>43282</v>
      </c>
      <c r="D985" s="49">
        <f t="shared" si="470"/>
        <v>43373</v>
      </c>
      <c r="E985" s="54">
        <f t="shared" si="467"/>
        <v>92</v>
      </c>
      <c r="F985" s="55">
        <v>4.6899999999999997E-2</v>
      </c>
      <c r="G985" s="56">
        <f t="shared" si="468"/>
        <v>926.48355796476187</v>
      </c>
      <c r="H985" s="56">
        <f t="shared" si="461"/>
        <v>10.952304810702342</v>
      </c>
      <c r="I985" s="122">
        <v>0</v>
      </c>
      <c r="J985" s="57">
        <v>0</v>
      </c>
      <c r="K985" s="5">
        <f t="shared" si="462"/>
        <v>0</v>
      </c>
      <c r="L985" s="57">
        <v>0</v>
      </c>
      <c r="M985" s="86">
        <f t="shared" si="463"/>
        <v>0</v>
      </c>
      <c r="N985" s="5">
        <f t="shared" si="464"/>
        <v>937.43586277546422</v>
      </c>
      <c r="O985" s="56">
        <f t="shared" si="465"/>
        <v>937.43586277546422</v>
      </c>
    </row>
    <row r="986" spans="1:15" x14ac:dyDescent="0.2">
      <c r="A986" s="59" t="s">
        <v>22</v>
      </c>
      <c r="B986" s="54" t="str">
        <f t="shared" si="466"/>
        <v>Q4/2018</v>
      </c>
      <c r="C986" s="49">
        <f t="shared" si="469"/>
        <v>43374</v>
      </c>
      <c r="D986" s="49">
        <f t="shared" si="470"/>
        <v>43465</v>
      </c>
      <c r="E986" s="54">
        <f t="shared" si="467"/>
        <v>92</v>
      </c>
      <c r="F986" s="55">
        <v>4.9599999999999998E-2</v>
      </c>
      <c r="G986" s="56">
        <f t="shared" si="468"/>
        <v>937.43586277546422</v>
      </c>
      <c r="H986" s="56">
        <f t="shared" si="461"/>
        <v>11.719746106895887</v>
      </c>
      <c r="I986" s="122">
        <v>0</v>
      </c>
      <c r="J986" s="57">
        <v>0</v>
      </c>
      <c r="K986" s="5">
        <f t="shared" si="462"/>
        <v>0</v>
      </c>
      <c r="L986" s="57">
        <v>0</v>
      </c>
      <c r="M986" s="86">
        <f t="shared" si="463"/>
        <v>0</v>
      </c>
      <c r="N986" s="5">
        <f t="shared" si="464"/>
        <v>949.15560888236007</v>
      </c>
      <c r="O986" s="56">
        <f t="shared" si="465"/>
        <v>949.15560888236007</v>
      </c>
    </row>
    <row r="987" spans="1:15" x14ac:dyDescent="0.2">
      <c r="A987" s="59" t="s">
        <v>22</v>
      </c>
      <c r="B987" s="54" t="str">
        <f t="shared" si="466"/>
        <v>Q1/2019</v>
      </c>
      <c r="C987" s="49">
        <f t="shared" si="469"/>
        <v>43466</v>
      </c>
      <c r="D987" s="49">
        <f t="shared" si="470"/>
        <v>43555</v>
      </c>
      <c r="E987" s="54">
        <f t="shared" si="467"/>
        <v>90</v>
      </c>
      <c r="F987" s="55">
        <v>5.1799999999999999E-2</v>
      </c>
      <c r="G987" s="56">
        <f t="shared" si="468"/>
        <v>949.15560888236007</v>
      </c>
      <c r="H987" s="56">
        <f t="shared" si="461"/>
        <v>12.123187530437157</v>
      </c>
      <c r="I987" s="77">
        <v>0</v>
      </c>
      <c r="J987" s="57">
        <v>0</v>
      </c>
      <c r="K987" s="5">
        <f t="shared" si="462"/>
        <v>0</v>
      </c>
      <c r="L987" s="57">
        <v>0</v>
      </c>
      <c r="M987" s="86">
        <f t="shared" si="463"/>
        <v>0</v>
      </c>
      <c r="N987" s="5">
        <f t="shared" si="464"/>
        <v>961.27879641279719</v>
      </c>
      <c r="O987" s="56">
        <f t="shared" si="465"/>
        <v>961.27879641279719</v>
      </c>
    </row>
    <row r="988" spans="1:15" x14ac:dyDescent="0.2">
      <c r="A988" s="59" t="s">
        <v>22</v>
      </c>
      <c r="B988" s="54" t="str">
        <f t="shared" si="466"/>
        <v>Q2/2019</v>
      </c>
      <c r="C988" s="49">
        <f t="shared" si="469"/>
        <v>43556</v>
      </c>
      <c r="D988" s="49">
        <f t="shared" si="470"/>
        <v>43646</v>
      </c>
      <c r="E988" s="54">
        <f t="shared" si="467"/>
        <v>91</v>
      </c>
      <c r="F988" s="55">
        <v>5.45E-2</v>
      </c>
      <c r="G988" s="56">
        <f t="shared" si="468"/>
        <v>961.27879641279719</v>
      </c>
      <c r="H988" s="56">
        <f t="shared" si="461"/>
        <v>13.061540248792515</v>
      </c>
      <c r="I988" s="77">
        <v>0</v>
      </c>
      <c r="J988" s="57">
        <v>0</v>
      </c>
      <c r="K988" s="5">
        <f t="shared" si="462"/>
        <v>0</v>
      </c>
      <c r="L988" s="57">
        <v>0</v>
      </c>
      <c r="M988" s="86">
        <f t="shared" si="463"/>
        <v>0</v>
      </c>
      <c r="N988" s="5">
        <f t="shared" si="464"/>
        <v>974.34033666158973</v>
      </c>
      <c r="O988" s="56">
        <f t="shared" si="465"/>
        <v>974.34033666158973</v>
      </c>
    </row>
    <row r="989" spans="1:15" x14ac:dyDescent="0.2">
      <c r="A989" s="59" t="s">
        <v>22</v>
      </c>
      <c r="B989" s="54" t="str">
        <f t="shared" si="466"/>
        <v>Q3/2019</v>
      </c>
      <c r="C989" s="49">
        <f t="shared" si="469"/>
        <v>43647</v>
      </c>
      <c r="D989" s="49">
        <f t="shared" si="470"/>
        <v>43738</v>
      </c>
      <c r="E989" s="54">
        <f t="shared" si="467"/>
        <v>92</v>
      </c>
      <c r="F989" s="55">
        <v>5.5E-2</v>
      </c>
      <c r="G989" s="56">
        <f t="shared" si="468"/>
        <v>974.34033666158973</v>
      </c>
      <c r="H989" s="56">
        <f t="shared" si="461"/>
        <v>13.50729343426752</v>
      </c>
      <c r="I989" s="122">
        <v>0</v>
      </c>
      <c r="J989" s="57">
        <v>0</v>
      </c>
      <c r="K989" s="5">
        <f t="shared" si="462"/>
        <v>0</v>
      </c>
      <c r="L989" s="57">
        <v>0</v>
      </c>
      <c r="M989" s="86">
        <f t="shared" si="463"/>
        <v>0</v>
      </c>
      <c r="N989" s="5">
        <f t="shared" si="464"/>
        <v>987.8476300958572</v>
      </c>
      <c r="O989" s="56">
        <f t="shared" si="465"/>
        <v>987.8476300958572</v>
      </c>
    </row>
    <row r="990" spans="1:15" x14ac:dyDescent="0.2">
      <c r="A990" s="59" t="s">
        <v>22</v>
      </c>
      <c r="B990" s="54" t="str">
        <f t="shared" si="466"/>
        <v>Q4/2019</v>
      </c>
      <c r="C990" s="49">
        <f t="shared" si="469"/>
        <v>43739</v>
      </c>
      <c r="D990" s="49">
        <f t="shared" si="470"/>
        <v>43830</v>
      </c>
      <c r="E990" s="54">
        <f t="shared" si="467"/>
        <v>92</v>
      </c>
      <c r="F990" s="55">
        <v>5.4199999999999998E-2</v>
      </c>
      <c r="G990" s="56">
        <f t="shared" si="468"/>
        <v>987.8476300958572</v>
      </c>
      <c r="H990" s="56">
        <f t="shared" si="461"/>
        <v>13.495351843041048</v>
      </c>
      <c r="I990" s="122">
        <v>0</v>
      </c>
      <c r="J990" s="57">
        <v>0</v>
      </c>
      <c r="K990" s="5">
        <f t="shared" si="462"/>
        <v>0</v>
      </c>
      <c r="L990" s="57">
        <v>0</v>
      </c>
      <c r="M990" s="86">
        <f t="shared" si="463"/>
        <v>0</v>
      </c>
      <c r="N990" s="5">
        <f t="shared" si="464"/>
        <v>1001.3429819388982</v>
      </c>
      <c r="O990" s="56">
        <f t="shared" si="465"/>
        <v>1001.3429819388982</v>
      </c>
    </row>
    <row r="991" spans="1:15" x14ac:dyDescent="0.2">
      <c r="A991" s="59" t="s">
        <v>22</v>
      </c>
      <c r="B991" s="54" t="str">
        <f t="shared" si="466"/>
        <v>Q1/2020</v>
      </c>
      <c r="C991" s="49">
        <f t="shared" si="469"/>
        <v>43831</v>
      </c>
      <c r="D991" s="49">
        <f t="shared" si="470"/>
        <v>43921</v>
      </c>
      <c r="E991" s="54">
        <f t="shared" si="467"/>
        <v>91</v>
      </c>
      <c r="F991" s="55">
        <v>4.9599999999999998E-2</v>
      </c>
      <c r="G991" s="56">
        <f t="shared" si="468"/>
        <v>1001.3429819388982</v>
      </c>
      <c r="H991" s="56">
        <f t="shared" si="461"/>
        <v>12.348802413331724</v>
      </c>
      <c r="I991" s="122">
        <v>0</v>
      </c>
      <c r="J991" s="57">
        <v>0</v>
      </c>
      <c r="K991" s="5">
        <f t="shared" si="462"/>
        <v>0</v>
      </c>
      <c r="L991" s="57">
        <v>0</v>
      </c>
      <c r="M991" s="86">
        <f t="shared" si="463"/>
        <v>0</v>
      </c>
      <c r="N991" s="5">
        <f t="shared" si="464"/>
        <v>1013.6917843522299</v>
      </c>
      <c r="O991" s="56">
        <f t="shared" si="465"/>
        <v>1013.6917843522299</v>
      </c>
    </row>
    <row r="992" spans="1:15" x14ac:dyDescent="0.2">
      <c r="A992" s="59" t="s">
        <v>22</v>
      </c>
      <c r="B992" s="54" t="str">
        <f t="shared" si="466"/>
        <v>Q2/2020</v>
      </c>
      <c r="C992" s="49">
        <f t="shared" si="469"/>
        <v>43922</v>
      </c>
      <c r="D992" s="49">
        <f t="shared" si="470"/>
        <v>44012</v>
      </c>
      <c r="E992" s="54">
        <f t="shared" si="467"/>
        <v>91</v>
      </c>
      <c r="F992" s="55">
        <v>4.7500000000000001E-2</v>
      </c>
      <c r="G992" s="56">
        <f t="shared" si="468"/>
        <v>1013.6917843522299</v>
      </c>
      <c r="H992" s="56">
        <f t="shared" si="461"/>
        <v>11.971810759187196</v>
      </c>
      <c r="I992" s="77">
        <v>0</v>
      </c>
      <c r="J992" s="57">
        <v>0</v>
      </c>
      <c r="K992" s="5">
        <f t="shared" si="462"/>
        <v>0</v>
      </c>
      <c r="L992" s="57">
        <v>0</v>
      </c>
      <c r="M992" s="86">
        <f t="shared" si="463"/>
        <v>0</v>
      </c>
      <c r="N992" s="5">
        <f t="shared" si="464"/>
        <v>1025.6635951114172</v>
      </c>
      <c r="O992" s="56">
        <f t="shared" si="465"/>
        <v>1025.6635951114172</v>
      </c>
    </row>
    <row r="993" spans="1:15" x14ac:dyDescent="0.2">
      <c r="A993" s="59" t="s">
        <v>22</v>
      </c>
      <c r="B993" s="54" t="str">
        <f t="shared" si="466"/>
        <v>Q3/2020</v>
      </c>
      <c r="C993" s="49">
        <f t="shared" si="469"/>
        <v>44013</v>
      </c>
      <c r="D993" s="49">
        <f t="shared" si="470"/>
        <v>44104</v>
      </c>
      <c r="E993" s="54">
        <f t="shared" si="467"/>
        <v>92</v>
      </c>
      <c r="F993" s="55">
        <v>3.4299999999999997E-2</v>
      </c>
      <c r="G993" s="56">
        <f t="shared" si="468"/>
        <v>1025.6635951114172</v>
      </c>
      <c r="H993" s="56">
        <f t="shared" si="461"/>
        <v>8.843125794354064</v>
      </c>
      <c r="I993" s="77">
        <v>0</v>
      </c>
      <c r="J993" s="57">
        <v>0</v>
      </c>
      <c r="K993" s="5">
        <f t="shared" si="462"/>
        <v>0</v>
      </c>
      <c r="L993" s="57">
        <v>0</v>
      </c>
      <c r="M993" s="86">
        <f t="shared" si="463"/>
        <v>0</v>
      </c>
      <c r="N993" s="5">
        <f t="shared" si="464"/>
        <v>1034.5067209057713</v>
      </c>
      <c r="O993" s="56">
        <f t="shared" si="465"/>
        <v>1034.5067209057713</v>
      </c>
    </row>
    <row r="994" spans="1:15" x14ac:dyDescent="0.2">
      <c r="A994" s="59" t="s">
        <v>45</v>
      </c>
      <c r="B994" s="54" t="str">
        <f t="shared" si="466"/>
        <v>Q4/2020</v>
      </c>
      <c r="C994" s="49">
        <f t="shared" si="469"/>
        <v>44105</v>
      </c>
      <c r="D994" s="49">
        <f t="shared" si="470"/>
        <v>44196</v>
      </c>
      <c r="E994" s="54">
        <f t="shared" si="467"/>
        <v>92</v>
      </c>
      <c r="F994" s="55">
        <v>3.2500000000000001E-2</v>
      </c>
      <c r="G994" s="56">
        <f t="shared" si="468"/>
        <v>1034.5067209057713</v>
      </c>
      <c r="H994" s="56">
        <f t="shared" si="461"/>
        <v>8.4512980751591709</v>
      </c>
      <c r="I994" s="122">
        <f>(SUM($H$978:$H$994)/20)</f>
        <v>8.8479009490465206</v>
      </c>
      <c r="J994" s="57">
        <f>G994*F994*(E994/(DATE(YEAR(D994),12,31)-DATE(YEAR(D994),1,1)+1))</f>
        <v>8.4512980751591709</v>
      </c>
      <c r="K994" s="5">
        <f>+SUM(I994:J994)</f>
        <v>17.299199024205691</v>
      </c>
      <c r="L994" s="57">
        <f>($G$978/20)</f>
        <v>43.3</v>
      </c>
      <c r="M994" s="86">
        <f>+SUM(K994:L994)</f>
        <v>60.599199024205689</v>
      </c>
      <c r="N994" s="5">
        <f t="shared" si="464"/>
        <v>1051.4093170560898</v>
      </c>
      <c r="O994" s="56">
        <f t="shared" si="465"/>
        <v>990.81011803188403</v>
      </c>
    </row>
    <row r="995" spans="1:15" x14ac:dyDescent="0.2">
      <c r="A995" s="59" t="s">
        <v>46</v>
      </c>
      <c r="B995" s="54" t="str">
        <f t="shared" si="466"/>
        <v>Q1/2021</v>
      </c>
      <c r="C995" s="49">
        <f t="shared" si="469"/>
        <v>44197</v>
      </c>
      <c r="D995" s="49">
        <f t="shared" si="470"/>
        <v>44286</v>
      </c>
      <c r="E995" s="54">
        <f t="shared" si="467"/>
        <v>90</v>
      </c>
      <c r="F995" s="55">
        <v>3.2500000000000001E-2</v>
      </c>
      <c r="G995" s="56">
        <f t="shared" si="468"/>
        <v>990.81011803188403</v>
      </c>
      <c r="H995" s="56">
        <v>0</v>
      </c>
      <c r="I995" s="122">
        <f t="shared" ref="I995:I1013" si="471">(SUM($H$978:$H$994)/20)</f>
        <v>8.8479009490465206</v>
      </c>
      <c r="J995" s="57">
        <f t="shared" ref="J995:J1013" si="472">G995*F995*(E995/(DATE(YEAR(D995),12,31)-DATE(YEAR(D995),1,1)+1))</f>
        <v>7.9400536855979746</v>
      </c>
      <c r="K995" s="5">
        <f t="shared" si="462"/>
        <v>16.787954634644496</v>
      </c>
      <c r="L995" s="57">
        <f t="shared" ref="L995:L1013" si="473">($G$978/20)</f>
        <v>43.3</v>
      </c>
      <c r="M995" s="86">
        <f t="shared" si="463"/>
        <v>60.08795463464449</v>
      </c>
      <c r="N995" s="5">
        <f t="shared" si="464"/>
        <v>998.75017171748198</v>
      </c>
      <c r="O995" s="56">
        <f t="shared" si="465"/>
        <v>938.66221708283751</v>
      </c>
    </row>
    <row r="996" spans="1:15" x14ac:dyDescent="0.2">
      <c r="A996" s="59" t="s">
        <v>47</v>
      </c>
      <c r="B996" s="54" t="str">
        <f t="shared" si="466"/>
        <v>Q2/2021</v>
      </c>
      <c r="C996" s="49">
        <f t="shared" si="469"/>
        <v>44287</v>
      </c>
      <c r="D996" s="49">
        <f t="shared" si="470"/>
        <v>44377</v>
      </c>
      <c r="E996" s="54">
        <f t="shared" si="467"/>
        <v>91</v>
      </c>
      <c r="F996" s="55">
        <v>3.2500000000000001E-2</v>
      </c>
      <c r="G996" s="56">
        <f t="shared" si="468"/>
        <v>938.66221708283751</v>
      </c>
      <c r="H996" s="56">
        <v>0</v>
      </c>
      <c r="I996" s="122">
        <f t="shared" si="471"/>
        <v>8.8479009490465206</v>
      </c>
      <c r="J996" s="57">
        <f t="shared" si="472"/>
        <v>7.6057356356780605</v>
      </c>
      <c r="K996" s="5">
        <f t="shared" si="462"/>
        <v>16.453636584724581</v>
      </c>
      <c r="L996" s="57">
        <f t="shared" si="473"/>
        <v>43.3</v>
      </c>
      <c r="M996" s="86">
        <f t="shared" si="463"/>
        <v>59.753636584724575</v>
      </c>
      <c r="N996" s="5">
        <f t="shared" si="464"/>
        <v>946.26795271851563</v>
      </c>
      <c r="O996" s="56">
        <f t="shared" si="465"/>
        <v>886.514316133791</v>
      </c>
    </row>
    <row r="997" spans="1:15" x14ac:dyDescent="0.2">
      <c r="A997" s="59" t="s">
        <v>48</v>
      </c>
      <c r="B997" s="54" t="str">
        <f t="shared" si="466"/>
        <v>Q3/2021</v>
      </c>
      <c r="C997" s="49">
        <f t="shared" si="469"/>
        <v>44378</v>
      </c>
      <c r="D997" s="49">
        <f t="shared" si="470"/>
        <v>44469</v>
      </c>
      <c r="E997" s="54">
        <f t="shared" si="467"/>
        <v>92</v>
      </c>
      <c r="F997" s="55">
        <v>3.5999999999999997E-2</v>
      </c>
      <c r="G997" s="56">
        <f t="shared" si="468"/>
        <v>886.514316133791</v>
      </c>
      <c r="H997" s="56">
        <v>0</v>
      </c>
      <c r="I997" s="122">
        <f t="shared" si="471"/>
        <v>8.8479009490465206</v>
      </c>
      <c r="J997" s="57">
        <f t="shared" si="472"/>
        <v>8.0442066165345647</v>
      </c>
      <c r="K997" s="5">
        <f t="shared" si="462"/>
        <v>16.892107565581085</v>
      </c>
      <c r="L997" s="57">
        <f t="shared" si="473"/>
        <v>43.3</v>
      </c>
      <c r="M997" s="86">
        <f t="shared" si="463"/>
        <v>60.192107565581082</v>
      </c>
      <c r="N997" s="5">
        <f t="shared" si="464"/>
        <v>894.55852275032555</v>
      </c>
      <c r="O997" s="56">
        <f t="shared" si="465"/>
        <v>834.36641518474448</v>
      </c>
    </row>
    <row r="998" spans="1:15" x14ac:dyDescent="0.2">
      <c r="A998" s="59" t="s">
        <v>49</v>
      </c>
      <c r="B998" s="54" t="str">
        <f t="shared" si="466"/>
        <v>Q4/2021</v>
      </c>
      <c r="C998" s="49">
        <f t="shared" si="469"/>
        <v>44470</v>
      </c>
      <c r="D998" s="49">
        <f t="shared" si="470"/>
        <v>44561</v>
      </c>
      <c r="E998" s="54">
        <f t="shared" si="467"/>
        <v>92</v>
      </c>
      <c r="F998" s="55">
        <v>3.2500000000000001E-2</v>
      </c>
      <c r="G998" s="56">
        <f t="shared" si="468"/>
        <v>834.36641518474448</v>
      </c>
      <c r="H998" s="56">
        <v>0</v>
      </c>
      <c r="I998" s="122">
        <f t="shared" si="471"/>
        <v>8.8479009490465206</v>
      </c>
      <c r="J998" s="57">
        <f t="shared" si="472"/>
        <v>6.8349467983627026</v>
      </c>
      <c r="K998" s="5">
        <f t="shared" si="462"/>
        <v>15.682847747409223</v>
      </c>
      <c r="L998" s="57">
        <f t="shared" si="473"/>
        <v>43.3</v>
      </c>
      <c r="M998" s="86">
        <f t="shared" si="463"/>
        <v>58.982847747409224</v>
      </c>
      <c r="N998" s="5">
        <f t="shared" si="464"/>
        <v>841.20136198310718</v>
      </c>
      <c r="O998" s="56">
        <f t="shared" si="465"/>
        <v>782.21851423569797</v>
      </c>
    </row>
    <row r="999" spans="1:15" x14ac:dyDescent="0.2">
      <c r="A999" s="59" t="s">
        <v>50</v>
      </c>
      <c r="B999" s="54" t="str">
        <f t="shared" si="466"/>
        <v>Q1/2022</v>
      </c>
      <c r="C999" s="49">
        <f t="shared" si="469"/>
        <v>44562</v>
      </c>
      <c r="D999" s="49">
        <f t="shared" si="470"/>
        <v>44651</v>
      </c>
      <c r="E999" s="54">
        <f t="shared" si="467"/>
        <v>90</v>
      </c>
      <c r="F999" s="55">
        <v>3.2500000000000001E-2</v>
      </c>
      <c r="G999" s="56">
        <f t="shared" si="468"/>
        <v>782.21851423569797</v>
      </c>
      <c r="H999" s="56">
        <v>0</v>
      </c>
      <c r="I999" s="122">
        <f t="shared" si="471"/>
        <v>8.8479009490465206</v>
      </c>
      <c r="J999" s="57">
        <f t="shared" si="472"/>
        <v>6.2684634359984015</v>
      </c>
      <c r="K999" s="5">
        <f t="shared" si="462"/>
        <v>15.116364385044921</v>
      </c>
      <c r="L999" s="57">
        <f t="shared" si="473"/>
        <v>43.3</v>
      </c>
      <c r="M999" s="86">
        <f t="shared" si="463"/>
        <v>58.416364385044915</v>
      </c>
      <c r="N999" s="5">
        <f t="shared" si="464"/>
        <v>788.48697767169642</v>
      </c>
      <c r="O999" s="56">
        <f t="shared" si="465"/>
        <v>730.07061328665145</v>
      </c>
    </row>
    <row r="1000" spans="1:15" x14ac:dyDescent="0.2">
      <c r="A1000" s="59" t="s">
        <v>51</v>
      </c>
      <c r="B1000" s="54" t="str">
        <f t="shared" si="466"/>
        <v>Q2/2022</v>
      </c>
      <c r="C1000" s="49">
        <f>D999+1</f>
        <v>44652</v>
      </c>
      <c r="D1000" s="49">
        <f>EOMONTH(D999,3)</f>
        <v>44742</v>
      </c>
      <c r="E1000" s="54">
        <f t="shared" si="467"/>
        <v>91</v>
      </c>
      <c r="F1000" s="55">
        <v>3.2500000000000001E-2</v>
      </c>
      <c r="G1000" s="56">
        <f>O999</f>
        <v>730.07061328665145</v>
      </c>
      <c r="H1000" s="56">
        <v>0</v>
      </c>
      <c r="I1000" s="122">
        <f t="shared" si="471"/>
        <v>8.8479009490465206</v>
      </c>
      <c r="J1000" s="57">
        <f t="shared" si="472"/>
        <v>5.9155721610829364</v>
      </c>
      <c r="K1000" s="5">
        <f t="shared" si="462"/>
        <v>14.763473110129457</v>
      </c>
      <c r="L1000" s="57">
        <f t="shared" si="473"/>
        <v>43.3</v>
      </c>
      <c r="M1000" s="86">
        <f t="shared" si="463"/>
        <v>58.063473110129451</v>
      </c>
      <c r="N1000" s="5">
        <f t="shared" si="464"/>
        <v>735.98618544773444</v>
      </c>
      <c r="O1000" s="56">
        <f t="shared" si="465"/>
        <v>677.92271233760493</v>
      </c>
    </row>
    <row r="1001" spans="1:15" x14ac:dyDescent="0.2">
      <c r="A1001" s="59" t="s">
        <v>52</v>
      </c>
      <c r="B1001" s="54" t="str">
        <f t="shared" si="466"/>
        <v>Q3/2022</v>
      </c>
      <c r="C1001" s="49">
        <f>D1000+1</f>
        <v>44743</v>
      </c>
      <c r="D1001" s="49">
        <f>EOMONTH(D1000,3)</f>
        <v>44834</v>
      </c>
      <c r="E1001" s="54">
        <f t="shared" si="467"/>
        <v>92</v>
      </c>
      <c r="F1001" s="55">
        <v>3.5999999999999997E-2</v>
      </c>
      <c r="G1001" s="56">
        <f>O1000</f>
        <v>677.92271233760493</v>
      </c>
      <c r="H1001" s="56">
        <v>0</v>
      </c>
      <c r="I1001" s="122">
        <f t="shared" si="471"/>
        <v>8.8479009490465206</v>
      </c>
      <c r="J1001" s="57">
        <f t="shared" si="472"/>
        <v>6.1514521185264313</v>
      </c>
      <c r="K1001" s="5">
        <f t="shared" si="462"/>
        <v>14.999353067572951</v>
      </c>
      <c r="L1001" s="57">
        <f t="shared" si="473"/>
        <v>43.3</v>
      </c>
      <c r="M1001" s="86">
        <f t="shared" si="463"/>
        <v>58.299353067572952</v>
      </c>
      <c r="N1001" s="5">
        <f t="shared" si="464"/>
        <v>684.07416445613137</v>
      </c>
      <c r="O1001" s="56">
        <f t="shared" si="465"/>
        <v>625.77481138855842</v>
      </c>
    </row>
    <row r="1002" spans="1:15" x14ac:dyDescent="0.2">
      <c r="A1002" s="59" t="s">
        <v>53</v>
      </c>
      <c r="B1002" s="54" t="str">
        <f t="shared" si="466"/>
        <v>Q4/2022</v>
      </c>
      <c r="C1002" s="49">
        <f>D1001+1</f>
        <v>44835</v>
      </c>
      <c r="D1002" s="49">
        <f t="shared" si="470"/>
        <v>44926</v>
      </c>
      <c r="E1002" s="54">
        <f>D1002-C1002+1</f>
        <v>92</v>
      </c>
      <c r="F1002" s="55">
        <v>4.9099999999999998E-2</v>
      </c>
      <c r="G1002" s="56">
        <f>O1001</f>
        <v>625.77481138855842</v>
      </c>
      <c r="H1002" s="56">
        <v>0</v>
      </c>
      <c r="I1002" s="122">
        <f t="shared" si="471"/>
        <v>8.8479009490465206</v>
      </c>
      <c r="J1002" s="57">
        <f t="shared" si="472"/>
        <v>7.7445204876832774</v>
      </c>
      <c r="K1002" s="5">
        <f t="shared" si="462"/>
        <v>16.592421436729797</v>
      </c>
      <c r="L1002" s="57">
        <f t="shared" si="473"/>
        <v>43.3</v>
      </c>
      <c r="M1002" s="86">
        <f t="shared" si="463"/>
        <v>59.892421436729791</v>
      </c>
      <c r="N1002" s="5">
        <f>+G1002+H1002+J1002</f>
        <v>633.51933187624172</v>
      </c>
      <c r="O1002" s="56">
        <f>G1002+H1002-L1002-I1002</f>
        <v>573.6269104395119</v>
      </c>
    </row>
    <row r="1003" spans="1:15" x14ac:dyDescent="0.2">
      <c r="A1003" s="59" t="s">
        <v>54</v>
      </c>
      <c r="B1003" s="54" t="str">
        <f t="shared" si="466"/>
        <v>Q1/2023</v>
      </c>
      <c r="C1003" s="49">
        <f>D1002+1</f>
        <v>44927</v>
      </c>
      <c r="D1003" s="49">
        <f t="shared" si="470"/>
        <v>45016</v>
      </c>
      <c r="E1003" s="54">
        <f>D1003-C1003+1</f>
        <v>90</v>
      </c>
      <c r="F1003" s="55">
        <v>6.3100000000000003E-2</v>
      </c>
      <c r="G1003" s="56">
        <f>O1002</f>
        <v>573.6269104395119</v>
      </c>
      <c r="H1003" s="56">
        <v>0</v>
      </c>
      <c r="I1003" s="122">
        <f t="shared" si="471"/>
        <v>8.8479009490465206</v>
      </c>
      <c r="J1003" s="57">
        <f t="shared" si="472"/>
        <v>8.9250060942081859</v>
      </c>
      <c r="K1003" s="5">
        <f t="shared" si="462"/>
        <v>17.772907043254705</v>
      </c>
      <c r="L1003" s="57">
        <f t="shared" si="473"/>
        <v>43.3</v>
      </c>
      <c r="M1003" s="86">
        <f t="shared" si="463"/>
        <v>61.072907043254702</v>
      </c>
      <c r="N1003" s="5">
        <f>+G1003+H1003+J1003</f>
        <v>582.55191653372003</v>
      </c>
      <c r="O1003" s="56">
        <f>G1003+H1003-L1003-I1003</f>
        <v>521.47900949046539</v>
      </c>
    </row>
    <row r="1004" spans="1:15" x14ac:dyDescent="0.2">
      <c r="A1004" s="59" t="s">
        <v>55</v>
      </c>
      <c r="B1004" s="54" t="str">
        <f t="shared" si="466"/>
        <v>Q2/2023</v>
      </c>
      <c r="C1004" s="49">
        <f>D1003+1</f>
        <v>45017</v>
      </c>
      <c r="D1004" s="49">
        <f t="shared" si="470"/>
        <v>45107</v>
      </c>
      <c r="E1004" s="54">
        <f>D1004-C1004+1</f>
        <v>91</v>
      </c>
      <c r="F1004" s="55">
        <v>6.3100000000000003E-2</v>
      </c>
      <c r="G1004" s="56">
        <f>O1003</f>
        <v>521.47900949046539</v>
      </c>
      <c r="H1004" s="56">
        <v>0</v>
      </c>
      <c r="I1004" s="122">
        <f t="shared" si="471"/>
        <v>8.8479009490465206</v>
      </c>
      <c r="J1004" s="57">
        <f t="shared" si="472"/>
        <v>8.2037934805347987</v>
      </c>
      <c r="K1004" s="5">
        <f t="shared" si="462"/>
        <v>17.051694429581318</v>
      </c>
      <c r="L1004" s="57">
        <f t="shared" si="473"/>
        <v>43.3</v>
      </c>
      <c r="M1004" s="86">
        <f t="shared" si="463"/>
        <v>60.351694429581315</v>
      </c>
      <c r="N1004" s="5">
        <f>+G1004+H1004+J1004</f>
        <v>529.68280297100023</v>
      </c>
      <c r="O1004" s="56">
        <f>G1004+H1004-L1004-I1004</f>
        <v>469.33110854141887</v>
      </c>
    </row>
    <row r="1005" spans="1:15" x14ac:dyDescent="0.2">
      <c r="A1005" s="59" t="s">
        <v>56</v>
      </c>
      <c r="B1005" s="54" t="str">
        <f t="shared" si="466"/>
        <v>Q3/2023</v>
      </c>
      <c r="C1005" s="49">
        <f t="shared" ref="C1005:C1013" si="474">D1004+1</f>
        <v>45108</v>
      </c>
      <c r="D1005" s="49">
        <f t="shared" si="470"/>
        <v>45199</v>
      </c>
      <c r="E1005" s="54">
        <f t="shared" ref="E1005:E1013" si="475">D1005-C1005+1</f>
        <v>92</v>
      </c>
      <c r="F1005" s="55">
        <v>6.3100000000000003E-2</v>
      </c>
      <c r="G1005" s="56">
        <f t="shared" ref="G1005:G1013" si="476">O1004</f>
        <v>469.33110854141887</v>
      </c>
      <c r="H1005" s="56">
        <v>0</v>
      </c>
      <c r="I1005" s="122">
        <f t="shared" si="471"/>
        <v>8.8479009490465206</v>
      </c>
      <c r="J1005" s="57">
        <f t="shared" si="472"/>
        <v>7.4645505515195758</v>
      </c>
      <c r="K1005" s="5">
        <f t="shared" si="462"/>
        <v>16.312451500566098</v>
      </c>
      <c r="L1005" s="57">
        <f t="shared" si="473"/>
        <v>43.3</v>
      </c>
      <c r="M1005" s="86">
        <f t="shared" si="463"/>
        <v>59.612451500566095</v>
      </c>
      <c r="N1005" s="5">
        <f t="shared" ref="N1005:N1013" si="477">+G1005+H1005+J1005</f>
        <v>476.79565909293842</v>
      </c>
      <c r="O1005" s="56">
        <f t="shared" ref="O1005:O1013" si="478">G1005+H1005-L1005-I1005</f>
        <v>417.18320759237236</v>
      </c>
    </row>
    <row r="1006" spans="1:15" x14ac:dyDescent="0.2">
      <c r="A1006" s="59" t="s">
        <v>57</v>
      </c>
      <c r="B1006" s="54" t="str">
        <f t="shared" si="466"/>
        <v>Q4/2023</v>
      </c>
      <c r="C1006" s="49">
        <f t="shared" si="474"/>
        <v>45200</v>
      </c>
      <c r="D1006" s="49">
        <f t="shared" si="470"/>
        <v>45291</v>
      </c>
      <c r="E1006" s="54">
        <f t="shared" si="475"/>
        <v>92</v>
      </c>
      <c r="F1006" s="55">
        <v>6.3100000000000003E-2</v>
      </c>
      <c r="G1006" s="56">
        <f t="shared" si="476"/>
        <v>417.18320759237236</v>
      </c>
      <c r="H1006" s="56">
        <v>0</v>
      </c>
      <c r="I1006" s="122">
        <f t="shared" si="471"/>
        <v>8.8479009490465206</v>
      </c>
      <c r="J1006" s="57">
        <f t="shared" si="472"/>
        <v>6.6351560457951786</v>
      </c>
      <c r="K1006" s="5">
        <f t="shared" si="462"/>
        <v>15.4830569948417</v>
      </c>
      <c r="L1006" s="57">
        <f t="shared" si="473"/>
        <v>43.3</v>
      </c>
      <c r="M1006" s="86">
        <f t="shared" si="463"/>
        <v>58.783056994841701</v>
      </c>
      <c r="N1006" s="5">
        <f t="shared" si="477"/>
        <v>423.81836363816751</v>
      </c>
      <c r="O1006" s="56">
        <f t="shared" si="478"/>
        <v>365.03530664332584</v>
      </c>
    </row>
    <row r="1007" spans="1:15" x14ac:dyDescent="0.2">
      <c r="A1007" s="59" t="s">
        <v>58</v>
      </c>
      <c r="B1007" s="54" t="str">
        <f t="shared" si="466"/>
        <v>Q1/2024</v>
      </c>
      <c r="C1007" s="49">
        <f t="shared" si="474"/>
        <v>45292</v>
      </c>
      <c r="D1007" s="49">
        <f t="shared" si="470"/>
        <v>45382</v>
      </c>
      <c r="E1007" s="54">
        <f t="shared" si="475"/>
        <v>91</v>
      </c>
      <c r="F1007" s="55">
        <v>6.3100000000000003E-2</v>
      </c>
      <c r="G1007" s="56">
        <f t="shared" si="476"/>
        <v>365.03530664332584</v>
      </c>
      <c r="H1007" s="56">
        <v>0</v>
      </c>
      <c r="I1007" s="122">
        <f t="shared" si="471"/>
        <v>8.8479009490465206</v>
      </c>
      <c r="J1007" s="57">
        <f t="shared" si="472"/>
        <v>5.7269651209744303</v>
      </c>
      <c r="K1007" s="5">
        <f t="shared" si="462"/>
        <v>14.574866070020951</v>
      </c>
      <c r="L1007" s="57">
        <f t="shared" si="473"/>
        <v>43.3</v>
      </c>
      <c r="M1007" s="86">
        <f t="shared" si="463"/>
        <v>57.87486607002095</v>
      </c>
      <c r="N1007" s="5">
        <f t="shared" si="477"/>
        <v>370.76227176430029</v>
      </c>
      <c r="O1007" s="56">
        <f t="shared" si="478"/>
        <v>312.88740569427932</v>
      </c>
    </row>
    <row r="1008" spans="1:15" x14ac:dyDescent="0.2">
      <c r="A1008" s="59" t="s">
        <v>59</v>
      </c>
      <c r="B1008" s="54" t="str">
        <f t="shared" si="466"/>
        <v>Q2/2024</v>
      </c>
      <c r="C1008" s="49">
        <f t="shared" si="474"/>
        <v>45383</v>
      </c>
      <c r="D1008" s="49">
        <f t="shared" si="470"/>
        <v>45473</v>
      </c>
      <c r="E1008" s="54">
        <f t="shared" si="475"/>
        <v>91</v>
      </c>
      <c r="F1008" s="55">
        <v>6.3100000000000003E-2</v>
      </c>
      <c r="G1008" s="56">
        <f t="shared" si="476"/>
        <v>312.88740569427932</v>
      </c>
      <c r="H1008" s="56">
        <v>0</v>
      </c>
      <c r="I1008" s="122">
        <f t="shared" si="471"/>
        <v>8.8479009490465206</v>
      </c>
      <c r="J1008" s="57">
        <f t="shared" si="472"/>
        <v>4.908827246549512</v>
      </c>
      <c r="K1008" s="5">
        <f t="shared" si="462"/>
        <v>13.756728195596033</v>
      </c>
      <c r="L1008" s="57">
        <f t="shared" si="473"/>
        <v>43.3</v>
      </c>
      <c r="M1008" s="86">
        <f t="shared" si="463"/>
        <v>57.05672819559603</v>
      </c>
      <c r="N1008" s="5">
        <f t="shared" si="477"/>
        <v>317.79623294082882</v>
      </c>
      <c r="O1008" s="56">
        <f t="shared" si="478"/>
        <v>260.73950474523281</v>
      </c>
    </row>
    <row r="1009" spans="1:15" x14ac:dyDescent="0.2">
      <c r="A1009" s="59" t="s">
        <v>60</v>
      </c>
      <c r="B1009" s="54" t="str">
        <f t="shared" si="466"/>
        <v>Q3/2024</v>
      </c>
      <c r="C1009" s="49">
        <f t="shared" si="474"/>
        <v>45474</v>
      </c>
      <c r="D1009" s="49">
        <f t="shared" si="470"/>
        <v>45565</v>
      </c>
      <c r="E1009" s="54">
        <f t="shared" si="475"/>
        <v>92</v>
      </c>
      <c r="F1009" s="55">
        <v>6.3100000000000003E-2</v>
      </c>
      <c r="G1009" s="56">
        <f t="shared" si="476"/>
        <v>260.73950474523281</v>
      </c>
      <c r="H1009" s="56">
        <v>0</v>
      </c>
      <c r="I1009" s="122">
        <f t="shared" si="471"/>
        <v>8.8479009490465206</v>
      </c>
      <c r="J1009" s="57">
        <f t="shared" si="472"/>
        <v>4.1356420025875016</v>
      </c>
      <c r="K1009" s="5">
        <f t="shared" si="462"/>
        <v>12.983542951634021</v>
      </c>
      <c r="L1009" s="57">
        <f t="shared" si="473"/>
        <v>43.3</v>
      </c>
      <c r="M1009" s="86">
        <f t="shared" si="463"/>
        <v>56.283542951634018</v>
      </c>
      <c r="N1009" s="5">
        <f t="shared" si="477"/>
        <v>264.87514674782028</v>
      </c>
      <c r="O1009" s="56">
        <f t="shared" si="478"/>
        <v>208.59160379618626</v>
      </c>
    </row>
    <row r="1010" spans="1:15" x14ac:dyDescent="0.2">
      <c r="A1010" s="59" t="s">
        <v>61</v>
      </c>
      <c r="B1010" s="54" t="str">
        <f t="shared" si="466"/>
        <v>Q4/2024</v>
      </c>
      <c r="C1010" s="49">
        <f t="shared" si="474"/>
        <v>45566</v>
      </c>
      <c r="D1010" s="49">
        <f t="shared" si="470"/>
        <v>45657</v>
      </c>
      <c r="E1010" s="54">
        <f t="shared" si="475"/>
        <v>92</v>
      </c>
      <c r="F1010" s="55">
        <v>6.3100000000000003E-2</v>
      </c>
      <c r="G1010" s="56">
        <f t="shared" si="476"/>
        <v>208.59160379618626</v>
      </c>
      <c r="H1010" s="56">
        <v>0</v>
      </c>
      <c r="I1010" s="122">
        <f t="shared" si="471"/>
        <v>8.8479009490465206</v>
      </c>
      <c r="J1010" s="57">
        <f t="shared" si="472"/>
        <v>3.3085136020700014</v>
      </c>
      <c r="K1010" s="5">
        <f t="shared" si="462"/>
        <v>12.156414551116523</v>
      </c>
      <c r="L1010" s="57">
        <f t="shared" si="473"/>
        <v>43.3</v>
      </c>
      <c r="M1010" s="86">
        <f t="shared" si="463"/>
        <v>55.456414551116524</v>
      </c>
      <c r="N1010" s="5">
        <f t="shared" si="477"/>
        <v>211.90011739825627</v>
      </c>
      <c r="O1010" s="56">
        <f t="shared" si="478"/>
        <v>156.44370284713975</v>
      </c>
    </row>
    <row r="1011" spans="1:15" x14ac:dyDescent="0.2">
      <c r="A1011" s="59" t="s">
        <v>62</v>
      </c>
      <c r="B1011" s="54" t="str">
        <f t="shared" si="466"/>
        <v>Q1/2025</v>
      </c>
      <c r="C1011" s="49">
        <f t="shared" si="474"/>
        <v>45658</v>
      </c>
      <c r="D1011" s="49">
        <f t="shared" si="470"/>
        <v>45747</v>
      </c>
      <c r="E1011" s="54">
        <f t="shared" si="475"/>
        <v>90</v>
      </c>
      <c r="F1011" s="55">
        <v>6.3100000000000003E-2</v>
      </c>
      <c r="G1011" s="56">
        <f t="shared" si="476"/>
        <v>156.44370284713975</v>
      </c>
      <c r="H1011" s="56">
        <v>0</v>
      </c>
      <c r="I1011" s="122">
        <f t="shared" si="471"/>
        <v>8.8479009490465206</v>
      </c>
      <c r="J1011" s="57">
        <f t="shared" si="472"/>
        <v>2.4340925711476893</v>
      </c>
      <c r="K1011" s="5">
        <f t="shared" si="462"/>
        <v>11.281993520194209</v>
      </c>
      <c r="L1011" s="57">
        <f t="shared" si="473"/>
        <v>43.3</v>
      </c>
      <c r="M1011" s="86">
        <f t="shared" si="463"/>
        <v>54.581993520194203</v>
      </c>
      <c r="N1011" s="5">
        <f t="shared" si="477"/>
        <v>158.87779541828743</v>
      </c>
      <c r="O1011" s="56">
        <f t="shared" si="478"/>
        <v>104.29580189809323</v>
      </c>
    </row>
    <row r="1012" spans="1:15" x14ac:dyDescent="0.2">
      <c r="A1012" s="59" t="s">
        <v>63</v>
      </c>
      <c r="B1012" s="54" t="str">
        <f t="shared" si="466"/>
        <v>Q2/2025</v>
      </c>
      <c r="C1012" s="49">
        <f t="shared" si="474"/>
        <v>45748</v>
      </c>
      <c r="D1012" s="49">
        <f t="shared" si="470"/>
        <v>45838</v>
      </c>
      <c r="E1012" s="54">
        <f t="shared" si="475"/>
        <v>91</v>
      </c>
      <c r="F1012" s="55">
        <v>6.3100000000000003E-2</v>
      </c>
      <c r="G1012" s="56">
        <f t="shared" si="476"/>
        <v>104.29580189809323</v>
      </c>
      <c r="H1012" s="56">
        <v>0</v>
      </c>
      <c r="I1012" s="122">
        <f t="shared" si="471"/>
        <v>8.8479009490465206</v>
      </c>
      <c r="J1012" s="57">
        <f t="shared" si="472"/>
        <v>1.640758696106962</v>
      </c>
      <c r="K1012" s="5">
        <f t="shared" si="462"/>
        <v>10.488659645153483</v>
      </c>
      <c r="L1012" s="57">
        <f t="shared" si="473"/>
        <v>43.3</v>
      </c>
      <c r="M1012" s="86">
        <f t="shared" si="463"/>
        <v>53.78865964515348</v>
      </c>
      <c r="N1012" s="5">
        <f t="shared" si="477"/>
        <v>105.93656059420019</v>
      </c>
      <c r="O1012" s="56">
        <f t="shared" si="478"/>
        <v>52.147900949046715</v>
      </c>
    </row>
    <row r="1013" spans="1:15" x14ac:dyDescent="0.2">
      <c r="A1013" s="59" t="s">
        <v>64</v>
      </c>
      <c r="B1013" s="54" t="str">
        <f t="shared" si="466"/>
        <v>Q3/2025</v>
      </c>
      <c r="C1013" s="49">
        <f t="shared" si="474"/>
        <v>45839</v>
      </c>
      <c r="D1013" s="49">
        <f t="shared" si="470"/>
        <v>45930</v>
      </c>
      <c r="E1013" s="54">
        <f t="shared" si="475"/>
        <v>92</v>
      </c>
      <c r="F1013" s="55">
        <v>6.3100000000000003E-2</v>
      </c>
      <c r="G1013" s="56">
        <f t="shared" si="476"/>
        <v>52.147900949046715</v>
      </c>
      <c r="H1013" s="56">
        <v>0</v>
      </c>
      <c r="I1013" s="122">
        <f t="shared" si="471"/>
        <v>8.8479009490465206</v>
      </c>
      <c r="J1013" s="57">
        <f t="shared" si="472"/>
        <v>0.82939450572439999</v>
      </c>
      <c r="K1013" s="5">
        <f t="shared" si="462"/>
        <v>9.6772954547709205</v>
      </c>
      <c r="L1013" s="57">
        <f t="shared" si="473"/>
        <v>43.3</v>
      </c>
      <c r="M1013" s="86">
        <f t="shared" si="463"/>
        <v>52.977295454770918</v>
      </c>
      <c r="N1013" s="5">
        <f t="shared" si="477"/>
        <v>52.977295454771117</v>
      </c>
      <c r="O1013" s="56">
        <f t="shared" si="478"/>
        <v>1.971756091734278E-13</v>
      </c>
    </row>
    <row r="1014" spans="1:15" ht="20.45" customHeight="1" thickBot="1" x14ac:dyDescent="0.25">
      <c r="A1014" s="98"/>
      <c r="B1014" s="99"/>
      <c r="C1014" s="100"/>
      <c r="D1014" s="100"/>
      <c r="E1014" s="99"/>
      <c r="F1014" s="99"/>
      <c r="G1014" s="88">
        <f>SUM(G978:G1002)</f>
        <v>22505.706220724362</v>
      </c>
      <c r="H1014" s="88">
        <f t="shared" ref="H1014:O1014" si="479">SUM(H978:H1013)</f>
        <v>176.9580189809304</v>
      </c>
      <c r="I1014" s="89">
        <f t="shared" si="479"/>
        <v>176.95801898093046</v>
      </c>
      <c r="J1014" s="89">
        <f t="shared" si="479"/>
        <v>119.16894893184174</v>
      </c>
      <c r="K1014" s="89">
        <f t="shared" si="479"/>
        <v>296.1269679127721</v>
      </c>
      <c r="L1014" s="89">
        <f t="shared" si="479"/>
        <v>865.99999999999966</v>
      </c>
      <c r="M1014" s="89">
        <f t="shared" si="479"/>
        <v>1162.1269679127722</v>
      </c>
      <c r="N1014" s="89">
        <f t="shared" si="479"/>
        <v>26243.594651274219</v>
      </c>
      <c r="O1014" s="89">
        <f t="shared" si="479"/>
        <v>25081.467683361436</v>
      </c>
    </row>
    <row r="1015" spans="1:15" ht="13.5" thickTop="1" x14ac:dyDescent="0.2"/>
    <row r="1016" spans="1:15" ht="36.75" x14ac:dyDescent="0.2">
      <c r="A1016" s="58" t="s">
        <v>44</v>
      </c>
      <c r="B1016" s="58" t="s">
        <v>3</v>
      </c>
      <c r="C1016" s="58" t="s">
        <v>4</v>
      </c>
      <c r="D1016" s="58" t="s">
        <v>5</v>
      </c>
      <c r="E1016" s="58" t="s">
        <v>6</v>
      </c>
      <c r="F1016" s="58" t="s">
        <v>7</v>
      </c>
      <c r="G1016" s="58" t="s">
        <v>71</v>
      </c>
      <c r="H1016" s="58" t="s">
        <v>72</v>
      </c>
      <c r="I1016" s="73" t="s">
        <v>73</v>
      </c>
      <c r="J1016" s="74" t="s">
        <v>74</v>
      </c>
      <c r="K1016" s="74" t="s">
        <v>75</v>
      </c>
      <c r="L1016" s="74" t="s">
        <v>76</v>
      </c>
      <c r="M1016" s="75" t="s">
        <v>66</v>
      </c>
      <c r="N1016" s="58" t="s">
        <v>77</v>
      </c>
      <c r="O1016" s="58" t="s">
        <v>78</v>
      </c>
    </row>
    <row r="1017" spans="1:15" x14ac:dyDescent="0.2">
      <c r="A1017" s="123" t="s">
        <v>37</v>
      </c>
      <c r="B1017" s="325" t="s">
        <v>69</v>
      </c>
      <c r="C1017" s="49">
        <f>VLOOKUP(B1017,A$1:F$33,2,FALSE)</f>
        <v>42636</v>
      </c>
      <c r="D1017" s="49">
        <f>DATE(YEAR(C1017),IF(MONTH(C1017)&lt;=3,3,IF(MONTH(C1017)&lt;=6,6,IF(MONTH(C1017)&lt;=9,9,12))),IF(OR(MONTH(C1017)&lt;=3,MONTH(C1017)&gt;=10),31,30))</f>
        <v>42643</v>
      </c>
      <c r="E1017" s="54">
        <f>D1017-C1017+1</f>
        <v>8</v>
      </c>
      <c r="F1017" s="55">
        <v>3.5000000000000003E-2</v>
      </c>
      <c r="G1017" s="56">
        <f>VLOOKUP(B1017,$A$1:$F$33,5,FALSE)</f>
        <v>694</v>
      </c>
      <c r="H1017" s="56">
        <f t="shared" ref="H1017:H1034" si="480">G1017*F1017*(E1017/(DATE(YEAR(D1017),12,31)-DATE(YEAR(D1017),1,1)+1))</f>
        <v>0.53092896174863391</v>
      </c>
      <c r="I1017" s="122">
        <v>0</v>
      </c>
      <c r="J1017" s="57">
        <v>0</v>
      </c>
      <c r="K1017" s="5">
        <f t="shared" ref="K1017:K1052" si="481">+SUM(I1017:J1017)</f>
        <v>0</v>
      </c>
      <c r="L1017" s="57">
        <v>0</v>
      </c>
      <c r="M1017" s="86">
        <f t="shared" ref="M1017:M1052" si="482">+SUM(K1017:L1017)</f>
        <v>0</v>
      </c>
      <c r="N1017" s="5">
        <f t="shared" ref="N1017:N1040" si="483">+G1017+H1017+J1017</f>
        <v>694.5309289617486</v>
      </c>
      <c r="O1017" s="56">
        <f t="shared" ref="O1017:O1040" si="484">G1017+H1017-L1017-I1017</f>
        <v>694.5309289617486</v>
      </c>
    </row>
    <row r="1018" spans="1:15" x14ac:dyDescent="0.2">
      <c r="A1018" s="59" t="s">
        <v>22</v>
      </c>
      <c r="B1018" s="54" t="str">
        <f t="shared" ref="B1018:B1052" si="485">+IF(MONTH(C1018)&lt;4,"Q1",IF(MONTH(C1018)&lt;7,"Q2",IF(MONTH(C1018)&lt;10,"Q3","Q4")))&amp;"/"&amp;YEAR(C1018)</f>
        <v>Q4/2016</v>
      </c>
      <c r="C1018" s="49">
        <f>D1017+1</f>
        <v>42644</v>
      </c>
      <c r="D1018" s="49">
        <f>EOMONTH(D1017,3)</f>
        <v>42735</v>
      </c>
      <c r="E1018" s="54">
        <f t="shared" ref="E1018:E1040" si="486">D1018-C1018+1</f>
        <v>92</v>
      </c>
      <c r="F1018" s="55">
        <v>3.5000000000000003E-2</v>
      </c>
      <c r="G1018" s="56">
        <f t="shared" ref="G1018:G1038" si="487">O1017</f>
        <v>694.5309289617486</v>
      </c>
      <c r="H1018" s="56">
        <f t="shared" si="480"/>
        <v>6.1103540744722151</v>
      </c>
      <c r="I1018" s="122">
        <v>0</v>
      </c>
      <c r="J1018" s="57">
        <v>0</v>
      </c>
      <c r="K1018" s="5">
        <f t="shared" si="481"/>
        <v>0</v>
      </c>
      <c r="L1018" s="57">
        <v>0</v>
      </c>
      <c r="M1018" s="86">
        <f t="shared" si="482"/>
        <v>0</v>
      </c>
      <c r="N1018" s="5">
        <f t="shared" si="483"/>
        <v>700.64128303622078</v>
      </c>
      <c r="O1018" s="56">
        <f t="shared" si="484"/>
        <v>700.64128303622078</v>
      </c>
    </row>
    <row r="1019" spans="1:15" x14ac:dyDescent="0.2">
      <c r="A1019" s="59" t="s">
        <v>22</v>
      </c>
      <c r="B1019" s="54" t="str">
        <f t="shared" si="485"/>
        <v>Q1/2017</v>
      </c>
      <c r="C1019" s="49">
        <f t="shared" ref="C1019:C1038" si="488">D1018+1</f>
        <v>42736</v>
      </c>
      <c r="D1019" s="49">
        <f t="shared" ref="D1019:D1053" si="489">EOMONTH(D1018,3)</f>
        <v>42825</v>
      </c>
      <c r="E1019" s="54">
        <f t="shared" si="486"/>
        <v>90</v>
      </c>
      <c r="F1019" s="55">
        <v>3.5000000000000003E-2</v>
      </c>
      <c r="G1019" s="56">
        <f t="shared" si="487"/>
        <v>700.64128303622078</v>
      </c>
      <c r="H1019" s="56">
        <f t="shared" si="480"/>
        <v>6.0466302508605354</v>
      </c>
      <c r="I1019" s="122">
        <v>0</v>
      </c>
      <c r="J1019" s="57">
        <v>0</v>
      </c>
      <c r="K1019" s="5">
        <f t="shared" si="481"/>
        <v>0</v>
      </c>
      <c r="L1019" s="57">
        <v>0</v>
      </c>
      <c r="M1019" s="86">
        <f t="shared" si="482"/>
        <v>0</v>
      </c>
      <c r="N1019" s="5">
        <f t="shared" si="483"/>
        <v>706.6879132870813</v>
      </c>
      <c r="O1019" s="56">
        <f t="shared" si="484"/>
        <v>706.6879132870813</v>
      </c>
    </row>
    <row r="1020" spans="1:15" x14ac:dyDescent="0.2">
      <c r="A1020" s="59" t="s">
        <v>22</v>
      </c>
      <c r="B1020" s="54" t="str">
        <f t="shared" si="485"/>
        <v>Q2/2017</v>
      </c>
      <c r="C1020" s="49">
        <f t="shared" si="488"/>
        <v>42826</v>
      </c>
      <c r="D1020" s="49">
        <f t="shared" si="489"/>
        <v>42916</v>
      </c>
      <c r="E1020" s="54">
        <f t="shared" si="486"/>
        <v>91</v>
      </c>
      <c r="F1020" s="55">
        <v>3.7100000000000001E-2</v>
      </c>
      <c r="G1020" s="56">
        <f t="shared" si="487"/>
        <v>706.6879132870813</v>
      </c>
      <c r="H1020" s="56">
        <f t="shared" si="480"/>
        <v>6.5365727782151097</v>
      </c>
      <c r="I1020" s="122">
        <v>0</v>
      </c>
      <c r="J1020" s="57">
        <v>0</v>
      </c>
      <c r="K1020" s="5">
        <f t="shared" si="481"/>
        <v>0</v>
      </c>
      <c r="L1020" s="57">
        <v>0</v>
      </c>
      <c r="M1020" s="86">
        <f t="shared" si="482"/>
        <v>0</v>
      </c>
      <c r="N1020" s="5">
        <f t="shared" si="483"/>
        <v>713.22448606529645</v>
      </c>
      <c r="O1020" s="56">
        <f t="shared" si="484"/>
        <v>713.22448606529645</v>
      </c>
    </row>
    <row r="1021" spans="1:15" x14ac:dyDescent="0.2">
      <c r="A1021" s="59" t="s">
        <v>22</v>
      </c>
      <c r="B1021" s="54" t="str">
        <f t="shared" si="485"/>
        <v>Q3/2017</v>
      </c>
      <c r="C1021" s="49">
        <f t="shared" si="488"/>
        <v>42917</v>
      </c>
      <c r="D1021" s="49">
        <f t="shared" si="489"/>
        <v>43008</v>
      </c>
      <c r="E1021" s="54">
        <f t="shared" si="486"/>
        <v>92</v>
      </c>
      <c r="F1021" s="55">
        <v>3.9600000000000003E-2</v>
      </c>
      <c r="G1021" s="56">
        <f t="shared" si="487"/>
        <v>713.22448606529645</v>
      </c>
      <c r="H1021" s="56">
        <f t="shared" si="480"/>
        <v>7.1189573907755852</v>
      </c>
      <c r="I1021" s="77">
        <v>0</v>
      </c>
      <c r="J1021" s="57">
        <v>0</v>
      </c>
      <c r="K1021" s="5">
        <f t="shared" si="481"/>
        <v>0</v>
      </c>
      <c r="L1021" s="57">
        <v>0</v>
      </c>
      <c r="M1021" s="86">
        <f t="shared" si="482"/>
        <v>0</v>
      </c>
      <c r="N1021" s="5">
        <f t="shared" si="483"/>
        <v>720.34344345607201</v>
      </c>
      <c r="O1021" s="56">
        <f t="shared" si="484"/>
        <v>720.34344345607201</v>
      </c>
    </row>
    <row r="1022" spans="1:15" x14ac:dyDescent="0.2">
      <c r="A1022" s="59" t="s">
        <v>22</v>
      </c>
      <c r="B1022" s="54" t="str">
        <f t="shared" si="485"/>
        <v>Q4/2017</v>
      </c>
      <c r="C1022" s="49">
        <f t="shared" si="488"/>
        <v>43009</v>
      </c>
      <c r="D1022" s="49">
        <f t="shared" si="489"/>
        <v>43100</v>
      </c>
      <c r="E1022" s="54">
        <f t="shared" si="486"/>
        <v>92</v>
      </c>
      <c r="F1022" s="55">
        <v>4.2099999999999999E-2</v>
      </c>
      <c r="G1022" s="56">
        <f t="shared" si="487"/>
        <v>720.34344345607201</v>
      </c>
      <c r="H1022" s="56">
        <f t="shared" si="480"/>
        <v>7.64392938409331</v>
      </c>
      <c r="I1022" s="77">
        <v>0</v>
      </c>
      <c r="J1022" s="57">
        <v>0</v>
      </c>
      <c r="K1022" s="5">
        <f t="shared" si="481"/>
        <v>0</v>
      </c>
      <c r="L1022" s="57">
        <v>0</v>
      </c>
      <c r="M1022" s="86">
        <f t="shared" si="482"/>
        <v>0</v>
      </c>
      <c r="N1022" s="5">
        <f t="shared" si="483"/>
        <v>727.98737284016534</v>
      </c>
      <c r="O1022" s="56">
        <f t="shared" si="484"/>
        <v>727.98737284016534</v>
      </c>
    </row>
    <row r="1023" spans="1:15" x14ac:dyDescent="0.2">
      <c r="A1023" s="59" t="s">
        <v>22</v>
      </c>
      <c r="B1023" s="54" t="str">
        <f t="shared" si="485"/>
        <v>Q1/2018</v>
      </c>
      <c r="C1023" s="49">
        <f t="shared" si="488"/>
        <v>43101</v>
      </c>
      <c r="D1023" s="49">
        <f t="shared" si="489"/>
        <v>43190</v>
      </c>
      <c r="E1023" s="54">
        <f t="shared" si="486"/>
        <v>90</v>
      </c>
      <c r="F1023" s="55">
        <v>4.2500000000000003E-2</v>
      </c>
      <c r="G1023" s="56">
        <f t="shared" si="487"/>
        <v>727.98737284016534</v>
      </c>
      <c r="H1023" s="56">
        <f t="shared" si="480"/>
        <v>7.6289087701743359</v>
      </c>
      <c r="I1023" s="122">
        <v>0</v>
      </c>
      <c r="J1023" s="57">
        <v>0</v>
      </c>
      <c r="K1023" s="5">
        <f t="shared" si="481"/>
        <v>0</v>
      </c>
      <c r="L1023" s="57">
        <v>0</v>
      </c>
      <c r="M1023" s="86">
        <f t="shared" si="482"/>
        <v>0</v>
      </c>
      <c r="N1023" s="5">
        <f t="shared" si="483"/>
        <v>735.61628161033968</v>
      </c>
      <c r="O1023" s="56">
        <f t="shared" si="484"/>
        <v>735.61628161033968</v>
      </c>
    </row>
    <row r="1024" spans="1:15" x14ac:dyDescent="0.2">
      <c r="A1024" s="59" t="s">
        <v>22</v>
      </c>
      <c r="B1024" s="54" t="str">
        <f t="shared" si="485"/>
        <v>Q2/2018</v>
      </c>
      <c r="C1024" s="49">
        <f t="shared" si="488"/>
        <v>43191</v>
      </c>
      <c r="D1024" s="49">
        <f t="shared" si="489"/>
        <v>43281</v>
      </c>
      <c r="E1024" s="54">
        <f t="shared" si="486"/>
        <v>91</v>
      </c>
      <c r="F1024" s="55">
        <v>4.4699999999999997E-2</v>
      </c>
      <c r="G1024" s="56">
        <f t="shared" si="487"/>
        <v>735.61628161033968</v>
      </c>
      <c r="H1024" s="56">
        <f t="shared" si="480"/>
        <v>8.1979899964558314</v>
      </c>
      <c r="I1024" s="122">
        <v>0</v>
      </c>
      <c r="J1024" s="57">
        <v>0</v>
      </c>
      <c r="K1024" s="5">
        <f t="shared" si="481"/>
        <v>0</v>
      </c>
      <c r="L1024" s="57">
        <v>0</v>
      </c>
      <c r="M1024" s="86">
        <f t="shared" si="482"/>
        <v>0</v>
      </c>
      <c r="N1024" s="5">
        <f t="shared" si="483"/>
        <v>743.8142716067955</v>
      </c>
      <c r="O1024" s="56">
        <f t="shared" si="484"/>
        <v>743.8142716067955</v>
      </c>
    </row>
    <row r="1025" spans="1:15" x14ac:dyDescent="0.2">
      <c r="A1025" s="59" t="s">
        <v>22</v>
      </c>
      <c r="B1025" s="54" t="str">
        <f t="shared" si="485"/>
        <v>Q3/2018</v>
      </c>
      <c r="C1025" s="49">
        <f t="shared" si="488"/>
        <v>43282</v>
      </c>
      <c r="D1025" s="49">
        <f t="shared" si="489"/>
        <v>43373</v>
      </c>
      <c r="E1025" s="54">
        <f t="shared" si="486"/>
        <v>92</v>
      </c>
      <c r="F1025" s="55">
        <v>4.6899999999999997E-2</v>
      </c>
      <c r="G1025" s="56">
        <f t="shared" si="487"/>
        <v>743.8142716067955</v>
      </c>
      <c r="H1025" s="56">
        <f t="shared" si="480"/>
        <v>8.792903614052058</v>
      </c>
      <c r="I1025" s="122">
        <v>0</v>
      </c>
      <c r="J1025" s="57">
        <v>0</v>
      </c>
      <c r="K1025" s="5">
        <f t="shared" si="481"/>
        <v>0</v>
      </c>
      <c r="L1025" s="57">
        <v>0</v>
      </c>
      <c r="M1025" s="86">
        <f t="shared" si="482"/>
        <v>0</v>
      </c>
      <c r="N1025" s="5">
        <f t="shared" si="483"/>
        <v>752.60717522084758</v>
      </c>
      <c r="O1025" s="56">
        <f t="shared" si="484"/>
        <v>752.60717522084758</v>
      </c>
    </row>
    <row r="1026" spans="1:15" x14ac:dyDescent="0.2">
      <c r="A1026" s="59" t="s">
        <v>22</v>
      </c>
      <c r="B1026" s="54" t="str">
        <f t="shared" si="485"/>
        <v>Q4/2018</v>
      </c>
      <c r="C1026" s="49">
        <f t="shared" si="488"/>
        <v>43374</v>
      </c>
      <c r="D1026" s="49">
        <f t="shared" si="489"/>
        <v>43465</v>
      </c>
      <c r="E1026" s="54">
        <f t="shared" si="486"/>
        <v>92</v>
      </c>
      <c r="F1026" s="55">
        <v>4.9599999999999998E-2</v>
      </c>
      <c r="G1026" s="56">
        <f t="shared" si="487"/>
        <v>752.60717522084758</v>
      </c>
      <c r="H1026" s="56">
        <f t="shared" si="480"/>
        <v>9.4090330464870444</v>
      </c>
      <c r="I1026" s="77">
        <v>0</v>
      </c>
      <c r="J1026" s="57">
        <v>0</v>
      </c>
      <c r="K1026" s="5">
        <f t="shared" si="481"/>
        <v>0</v>
      </c>
      <c r="L1026" s="57">
        <v>0</v>
      </c>
      <c r="M1026" s="86">
        <f t="shared" si="482"/>
        <v>0</v>
      </c>
      <c r="N1026" s="5">
        <f t="shared" si="483"/>
        <v>762.0162082673346</v>
      </c>
      <c r="O1026" s="56">
        <f t="shared" si="484"/>
        <v>762.0162082673346</v>
      </c>
    </row>
    <row r="1027" spans="1:15" x14ac:dyDescent="0.2">
      <c r="A1027" s="59" t="s">
        <v>22</v>
      </c>
      <c r="B1027" s="54" t="str">
        <f t="shared" si="485"/>
        <v>Q1/2019</v>
      </c>
      <c r="C1027" s="49">
        <f t="shared" si="488"/>
        <v>43466</v>
      </c>
      <c r="D1027" s="49">
        <f t="shared" si="489"/>
        <v>43555</v>
      </c>
      <c r="E1027" s="54">
        <f t="shared" si="486"/>
        <v>90</v>
      </c>
      <c r="F1027" s="55">
        <v>5.1799999999999999E-2</v>
      </c>
      <c r="G1027" s="56">
        <f t="shared" si="487"/>
        <v>762.0162082673346</v>
      </c>
      <c r="H1027" s="56">
        <f t="shared" si="480"/>
        <v>9.732930309430996</v>
      </c>
      <c r="I1027" s="77">
        <v>0</v>
      </c>
      <c r="J1027" s="57">
        <v>0</v>
      </c>
      <c r="K1027" s="5">
        <f t="shared" si="481"/>
        <v>0</v>
      </c>
      <c r="L1027" s="57">
        <v>0</v>
      </c>
      <c r="M1027" s="86">
        <f t="shared" si="482"/>
        <v>0</v>
      </c>
      <c r="N1027" s="5">
        <f t="shared" si="483"/>
        <v>771.74913857676563</v>
      </c>
      <c r="O1027" s="56">
        <f t="shared" si="484"/>
        <v>771.74913857676563</v>
      </c>
    </row>
    <row r="1028" spans="1:15" x14ac:dyDescent="0.2">
      <c r="A1028" s="59" t="s">
        <v>22</v>
      </c>
      <c r="B1028" s="54" t="str">
        <f t="shared" si="485"/>
        <v>Q2/2019</v>
      </c>
      <c r="C1028" s="49">
        <f t="shared" si="488"/>
        <v>43556</v>
      </c>
      <c r="D1028" s="49">
        <f t="shared" si="489"/>
        <v>43646</v>
      </c>
      <c r="E1028" s="54">
        <f t="shared" si="486"/>
        <v>91</v>
      </c>
      <c r="F1028" s="55">
        <v>5.45E-2</v>
      </c>
      <c r="G1028" s="56">
        <f t="shared" si="487"/>
        <v>771.74913857676563</v>
      </c>
      <c r="H1028" s="56">
        <f t="shared" si="480"/>
        <v>10.486273569236902</v>
      </c>
      <c r="I1028" s="122">
        <v>0</v>
      </c>
      <c r="J1028" s="57">
        <v>0</v>
      </c>
      <c r="K1028" s="5">
        <f t="shared" si="481"/>
        <v>0</v>
      </c>
      <c r="L1028" s="57">
        <v>0</v>
      </c>
      <c r="M1028" s="86">
        <f t="shared" si="482"/>
        <v>0</v>
      </c>
      <c r="N1028" s="5">
        <f t="shared" si="483"/>
        <v>782.23541214600255</v>
      </c>
      <c r="O1028" s="56">
        <f t="shared" si="484"/>
        <v>782.23541214600255</v>
      </c>
    </row>
    <row r="1029" spans="1:15" x14ac:dyDescent="0.2">
      <c r="A1029" s="59" t="s">
        <v>22</v>
      </c>
      <c r="B1029" s="54" t="str">
        <f t="shared" si="485"/>
        <v>Q3/2019</v>
      </c>
      <c r="C1029" s="49">
        <f t="shared" si="488"/>
        <v>43647</v>
      </c>
      <c r="D1029" s="49">
        <f t="shared" si="489"/>
        <v>43738</v>
      </c>
      <c r="E1029" s="54">
        <f t="shared" si="486"/>
        <v>92</v>
      </c>
      <c r="F1029" s="55">
        <v>5.5E-2</v>
      </c>
      <c r="G1029" s="56">
        <f t="shared" si="487"/>
        <v>782.23541214600255</v>
      </c>
      <c r="H1029" s="56">
        <f t="shared" si="480"/>
        <v>10.844140234133626</v>
      </c>
      <c r="I1029" s="122">
        <v>0</v>
      </c>
      <c r="J1029" s="57">
        <v>0</v>
      </c>
      <c r="K1029" s="5">
        <f t="shared" si="481"/>
        <v>0</v>
      </c>
      <c r="L1029" s="57">
        <v>0</v>
      </c>
      <c r="M1029" s="86">
        <f t="shared" si="482"/>
        <v>0</v>
      </c>
      <c r="N1029" s="5">
        <f t="shared" si="483"/>
        <v>793.07955238013619</v>
      </c>
      <c r="O1029" s="56">
        <f t="shared" si="484"/>
        <v>793.07955238013619</v>
      </c>
    </row>
    <row r="1030" spans="1:15" x14ac:dyDescent="0.2">
      <c r="A1030" s="59" t="s">
        <v>22</v>
      </c>
      <c r="B1030" s="54" t="str">
        <f t="shared" si="485"/>
        <v>Q4/2019</v>
      </c>
      <c r="C1030" s="49">
        <f t="shared" si="488"/>
        <v>43739</v>
      </c>
      <c r="D1030" s="49">
        <f t="shared" si="489"/>
        <v>43830</v>
      </c>
      <c r="E1030" s="54">
        <f t="shared" si="486"/>
        <v>92</v>
      </c>
      <c r="F1030" s="55">
        <v>5.4199999999999998E-2</v>
      </c>
      <c r="G1030" s="56">
        <f t="shared" si="487"/>
        <v>793.07955238013619</v>
      </c>
      <c r="H1030" s="56">
        <f t="shared" si="480"/>
        <v>10.834553095858388</v>
      </c>
      <c r="I1030" s="122">
        <v>0</v>
      </c>
      <c r="J1030" s="57">
        <v>0</v>
      </c>
      <c r="K1030" s="5">
        <f t="shared" si="481"/>
        <v>0</v>
      </c>
      <c r="L1030" s="57">
        <v>0</v>
      </c>
      <c r="M1030" s="86">
        <f t="shared" si="482"/>
        <v>0</v>
      </c>
      <c r="N1030" s="5">
        <f t="shared" si="483"/>
        <v>803.91410547599457</v>
      </c>
      <c r="O1030" s="56">
        <f t="shared" si="484"/>
        <v>803.91410547599457</v>
      </c>
    </row>
    <row r="1031" spans="1:15" x14ac:dyDescent="0.2">
      <c r="A1031" s="59" t="s">
        <v>22</v>
      </c>
      <c r="B1031" s="54" t="str">
        <f t="shared" si="485"/>
        <v>Q1/2020</v>
      </c>
      <c r="C1031" s="49">
        <f t="shared" si="488"/>
        <v>43831</v>
      </c>
      <c r="D1031" s="49">
        <f t="shared" si="489"/>
        <v>43921</v>
      </c>
      <c r="E1031" s="54">
        <f t="shared" si="486"/>
        <v>91</v>
      </c>
      <c r="F1031" s="55">
        <v>4.9599999999999998E-2</v>
      </c>
      <c r="G1031" s="56">
        <f t="shared" si="487"/>
        <v>803.91410547599457</v>
      </c>
      <c r="H1031" s="56">
        <f t="shared" si="480"/>
        <v>9.9140620395531389</v>
      </c>
      <c r="I1031" s="77">
        <v>0</v>
      </c>
      <c r="J1031" s="57">
        <v>0</v>
      </c>
      <c r="K1031" s="5">
        <f t="shared" si="481"/>
        <v>0</v>
      </c>
      <c r="L1031" s="57">
        <v>0</v>
      </c>
      <c r="M1031" s="86">
        <f t="shared" si="482"/>
        <v>0</v>
      </c>
      <c r="N1031" s="5">
        <f t="shared" si="483"/>
        <v>813.82816751554776</v>
      </c>
      <c r="O1031" s="56">
        <f t="shared" si="484"/>
        <v>813.82816751554776</v>
      </c>
    </row>
    <row r="1032" spans="1:15" x14ac:dyDescent="0.2">
      <c r="A1032" s="59" t="s">
        <v>22</v>
      </c>
      <c r="B1032" s="54" t="str">
        <f t="shared" si="485"/>
        <v>Q2/2020</v>
      </c>
      <c r="C1032" s="49">
        <f t="shared" si="488"/>
        <v>43922</v>
      </c>
      <c r="D1032" s="49">
        <f t="shared" si="489"/>
        <v>44012</v>
      </c>
      <c r="E1032" s="54">
        <f t="shared" si="486"/>
        <v>91</v>
      </c>
      <c r="F1032" s="55">
        <v>4.7500000000000001E-2</v>
      </c>
      <c r="G1032" s="56">
        <f t="shared" si="487"/>
        <v>813.82816751554776</v>
      </c>
      <c r="H1032" s="56">
        <f t="shared" si="480"/>
        <v>9.6113996013277454</v>
      </c>
      <c r="I1032" s="77">
        <v>0</v>
      </c>
      <c r="J1032" s="57">
        <v>0</v>
      </c>
      <c r="K1032" s="5">
        <f t="shared" si="481"/>
        <v>0</v>
      </c>
      <c r="L1032" s="57">
        <v>0</v>
      </c>
      <c r="M1032" s="86">
        <f t="shared" si="482"/>
        <v>0</v>
      </c>
      <c r="N1032" s="5">
        <f t="shared" si="483"/>
        <v>823.43956711687554</v>
      </c>
      <c r="O1032" s="56">
        <f t="shared" si="484"/>
        <v>823.43956711687554</v>
      </c>
    </row>
    <row r="1033" spans="1:15" x14ac:dyDescent="0.2">
      <c r="A1033" s="59" t="s">
        <v>22</v>
      </c>
      <c r="B1033" s="54" t="str">
        <f t="shared" si="485"/>
        <v>Q3/2020</v>
      </c>
      <c r="C1033" s="49">
        <f t="shared" si="488"/>
        <v>44013</v>
      </c>
      <c r="D1033" s="49">
        <f t="shared" si="489"/>
        <v>44104</v>
      </c>
      <c r="E1033" s="54">
        <f t="shared" si="486"/>
        <v>92</v>
      </c>
      <c r="F1033" s="55">
        <v>3.4299999999999997E-2</v>
      </c>
      <c r="G1033" s="56">
        <f t="shared" si="487"/>
        <v>823.43956711687554</v>
      </c>
      <c r="H1033" s="56">
        <f t="shared" si="480"/>
        <v>7.0995789562677931</v>
      </c>
      <c r="I1033" s="77">
        <v>0</v>
      </c>
      <c r="J1033" s="57">
        <v>0</v>
      </c>
      <c r="K1033" s="5">
        <f>+SUM(I1033:J1033)</f>
        <v>0</v>
      </c>
      <c r="L1033" s="57">
        <v>0</v>
      </c>
      <c r="M1033" s="86">
        <v>0</v>
      </c>
      <c r="N1033" s="5">
        <f t="shared" si="483"/>
        <v>830.53914607314334</v>
      </c>
      <c r="O1033" s="56">
        <f t="shared" si="484"/>
        <v>830.53914607314334</v>
      </c>
    </row>
    <row r="1034" spans="1:15" x14ac:dyDescent="0.2">
      <c r="A1034" s="59" t="s">
        <v>45</v>
      </c>
      <c r="B1034" s="54" t="str">
        <f t="shared" si="485"/>
        <v>Q4/2020</v>
      </c>
      <c r="C1034" s="49">
        <f t="shared" si="488"/>
        <v>44105</v>
      </c>
      <c r="D1034" s="49">
        <f t="shared" si="489"/>
        <v>44196</v>
      </c>
      <c r="E1034" s="54">
        <f t="shared" si="486"/>
        <v>92</v>
      </c>
      <c r="F1034" s="55">
        <v>3.2500000000000001E-2</v>
      </c>
      <c r="G1034" s="56">
        <f t="shared" si="487"/>
        <v>830.53914607314334</v>
      </c>
      <c r="H1034" s="56">
        <f t="shared" si="480"/>
        <v>6.7850055922368817</v>
      </c>
      <c r="I1034" s="122">
        <f>(SUM($H$1017:$H$1034)/20)</f>
        <v>7.1662075832690064</v>
      </c>
      <c r="J1034" s="57">
        <f t="shared" ref="J1034:J1052" si="490">G1034*F1034*(E1034/(DATE(YEAR(D1034),12,31)-DATE(YEAR(D1034),1,1)+1))</f>
        <v>6.7850055922368817</v>
      </c>
      <c r="K1034" s="5">
        <f t="shared" si="481"/>
        <v>13.951213175505888</v>
      </c>
      <c r="L1034" s="57">
        <f>($G$1017/20)</f>
        <v>34.700000000000003</v>
      </c>
      <c r="M1034" s="86">
        <f t="shared" si="482"/>
        <v>48.651213175505887</v>
      </c>
      <c r="N1034" s="5">
        <f t="shared" si="483"/>
        <v>844.10915725761708</v>
      </c>
      <c r="O1034" s="56">
        <f t="shared" si="484"/>
        <v>795.45794408211111</v>
      </c>
    </row>
    <row r="1035" spans="1:15" x14ac:dyDescent="0.2">
      <c r="A1035" s="59" t="s">
        <v>46</v>
      </c>
      <c r="B1035" s="54" t="str">
        <f t="shared" si="485"/>
        <v>Q1/2021</v>
      </c>
      <c r="C1035" s="49">
        <f t="shared" si="488"/>
        <v>44197</v>
      </c>
      <c r="D1035" s="49">
        <f t="shared" si="489"/>
        <v>44286</v>
      </c>
      <c r="E1035" s="54">
        <f t="shared" si="486"/>
        <v>90</v>
      </c>
      <c r="F1035" s="55">
        <v>3.2500000000000001E-2</v>
      </c>
      <c r="G1035" s="56">
        <f t="shared" si="487"/>
        <v>795.45794408211111</v>
      </c>
      <c r="H1035" s="56">
        <v>0</v>
      </c>
      <c r="I1035" s="122">
        <f t="shared" ref="I1035:I1053" si="491">(SUM($H$1017:$H$1034)/20)</f>
        <v>7.1662075832690064</v>
      </c>
      <c r="J1035" s="57">
        <f t="shared" si="490"/>
        <v>6.374560236822397</v>
      </c>
      <c r="K1035" s="5">
        <f t="shared" si="481"/>
        <v>13.540767820091403</v>
      </c>
      <c r="L1035" s="57">
        <f t="shared" ref="L1035:L1053" si="492">($G$1017/20)</f>
        <v>34.700000000000003</v>
      </c>
      <c r="M1035" s="86">
        <f t="shared" si="482"/>
        <v>48.240767820091406</v>
      </c>
      <c r="N1035" s="5">
        <f t="shared" si="483"/>
        <v>801.8325043189335</v>
      </c>
      <c r="O1035" s="56">
        <f t="shared" si="484"/>
        <v>753.59173649884201</v>
      </c>
    </row>
    <row r="1036" spans="1:15" x14ac:dyDescent="0.2">
      <c r="A1036" s="59" t="s">
        <v>47</v>
      </c>
      <c r="B1036" s="54" t="str">
        <f t="shared" si="485"/>
        <v>Q2/2021</v>
      </c>
      <c r="C1036" s="49">
        <f t="shared" si="488"/>
        <v>44287</v>
      </c>
      <c r="D1036" s="49">
        <f t="shared" si="489"/>
        <v>44377</v>
      </c>
      <c r="E1036" s="54">
        <f t="shared" si="486"/>
        <v>91</v>
      </c>
      <c r="F1036" s="55">
        <v>3.2500000000000001E-2</v>
      </c>
      <c r="G1036" s="56">
        <f t="shared" si="487"/>
        <v>753.59173649884201</v>
      </c>
      <c r="H1036" s="56">
        <v>0</v>
      </c>
      <c r="I1036" s="122">
        <f t="shared" si="491"/>
        <v>7.1662075832690064</v>
      </c>
      <c r="J1036" s="57">
        <f t="shared" si="490"/>
        <v>6.106157700535138</v>
      </c>
      <c r="K1036" s="5">
        <f t="shared" si="481"/>
        <v>13.272365283804145</v>
      </c>
      <c r="L1036" s="57">
        <f t="shared" si="492"/>
        <v>34.700000000000003</v>
      </c>
      <c r="M1036" s="86">
        <f t="shared" si="482"/>
        <v>47.972365283804152</v>
      </c>
      <c r="N1036" s="5">
        <f t="shared" si="483"/>
        <v>759.69789419937717</v>
      </c>
      <c r="O1036" s="56">
        <f t="shared" si="484"/>
        <v>711.72552891557291</v>
      </c>
    </row>
    <row r="1037" spans="1:15" x14ac:dyDescent="0.2">
      <c r="A1037" s="59" t="s">
        <v>48</v>
      </c>
      <c r="B1037" s="54" t="str">
        <f t="shared" si="485"/>
        <v>Q3/2021</v>
      </c>
      <c r="C1037" s="49">
        <f t="shared" si="488"/>
        <v>44378</v>
      </c>
      <c r="D1037" s="49">
        <f t="shared" si="489"/>
        <v>44469</v>
      </c>
      <c r="E1037" s="54">
        <f t="shared" si="486"/>
        <v>92</v>
      </c>
      <c r="F1037" s="55">
        <v>3.5999999999999997E-2</v>
      </c>
      <c r="G1037" s="56">
        <f t="shared" si="487"/>
        <v>711.72552891557291</v>
      </c>
      <c r="H1037" s="56">
        <v>0</v>
      </c>
      <c r="I1037" s="122">
        <f t="shared" si="491"/>
        <v>7.1662075832690064</v>
      </c>
      <c r="J1037" s="57">
        <f t="shared" si="490"/>
        <v>6.4581779500503496</v>
      </c>
      <c r="K1037" s="5">
        <f t="shared" si="481"/>
        <v>13.624385533319355</v>
      </c>
      <c r="L1037" s="57">
        <f t="shared" si="492"/>
        <v>34.700000000000003</v>
      </c>
      <c r="M1037" s="86">
        <f t="shared" si="482"/>
        <v>48.324385533319358</v>
      </c>
      <c r="N1037" s="5">
        <f t="shared" si="483"/>
        <v>718.18370686562321</v>
      </c>
      <c r="O1037" s="56">
        <f t="shared" si="484"/>
        <v>669.85932133230381</v>
      </c>
    </row>
    <row r="1038" spans="1:15" x14ac:dyDescent="0.2">
      <c r="A1038" s="59" t="s">
        <v>49</v>
      </c>
      <c r="B1038" s="54" t="str">
        <f t="shared" si="485"/>
        <v>Q4/2021</v>
      </c>
      <c r="C1038" s="49">
        <f t="shared" si="488"/>
        <v>44470</v>
      </c>
      <c r="D1038" s="49">
        <f t="shared" si="489"/>
        <v>44561</v>
      </c>
      <c r="E1038" s="54">
        <f t="shared" si="486"/>
        <v>92</v>
      </c>
      <c r="F1038" s="55">
        <v>3.2500000000000001E-2</v>
      </c>
      <c r="G1038" s="56">
        <f t="shared" si="487"/>
        <v>669.85932133230381</v>
      </c>
      <c r="H1038" s="56">
        <v>0</v>
      </c>
      <c r="I1038" s="122">
        <f t="shared" si="491"/>
        <v>7.1662075832690064</v>
      </c>
      <c r="J1038" s="57">
        <f t="shared" si="490"/>
        <v>5.4873407418728455</v>
      </c>
      <c r="K1038" s="5">
        <f t="shared" si="481"/>
        <v>12.653548325141852</v>
      </c>
      <c r="L1038" s="57">
        <f t="shared" si="492"/>
        <v>34.700000000000003</v>
      </c>
      <c r="M1038" s="86">
        <f t="shared" si="482"/>
        <v>47.353548325141858</v>
      </c>
      <c r="N1038" s="5">
        <f t="shared" si="483"/>
        <v>675.34666207417661</v>
      </c>
      <c r="O1038" s="56">
        <f t="shared" si="484"/>
        <v>627.99311374903471</v>
      </c>
    </row>
    <row r="1039" spans="1:15" x14ac:dyDescent="0.2">
      <c r="A1039" s="59" t="s">
        <v>50</v>
      </c>
      <c r="B1039" s="54" t="str">
        <f t="shared" si="485"/>
        <v>Q1/2022</v>
      </c>
      <c r="C1039" s="49">
        <f>D1038+1</f>
        <v>44562</v>
      </c>
      <c r="D1039" s="49">
        <f>EOMONTH(D1038,3)</f>
        <v>44651</v>
      </c>
      <c r="E1039" s="54">
        <f t="shared" si="486"/>
        <v>90</v>
      </c>
      <c r="F1039" s="55">
        <v>3.2500000000000001E-2</v>
      </c>
      <c r="G1039" s="56">
        <f>O1038</f>
        <v>627.99311374903471</v>
      </c>
      <c r="H1039" s="56">
        <v>0</v>
      </c>
      <c r="I1039" s="122">
        <f t="shared" si="491"/>
        <v>7.1662075832690064</v>
      </c>
      <c r="J1039" s="57">
        <f t="shared" si="490"/>
        <v>5.0325475553860999</v>
      </c>
      <c r="K1039" s="5">
        <f t="shared" si="481"/>
        <v>12.198755138655105</v>
      </c>
      <c r="L1039" s="57">
        <f t="shared" si="492"/>
        <v>34.700000000000003</v>
      </c>
      <c r="M1039" s="86">
        <f t="shared" si="482"/>
        <v>46.898755138655105</v>
      </c>
      <c r="N1039" s="5">
        <f t="shared" si="483"/>
        <v>633.02566130442085</v>
      </c>
      <c r="O1039" s="56">
        <f t="shared" si="484"/>
        <v>586.1269061657656</v>
      </c>
    </row>
    <row r="1040" spans="1:15" x14ac:dyDescent="0.2">
      <c r="A1040" s="59" t="s">
        <v>51</v>
      </c>
      <c r="B1040" s="54" t="str">
        <f t="shared" si="485"/>
        <v>Q2/2022</v>
      </c>
      <c r="C1040" s="49">
        <f>D1039+1</f>
        <v>44652</v>
      </c>
      <c r="D1040" s="49">
        <f>EOMONTH(D1039,3)</f>
        <v>44742</v>
      </c>
      <c r="E1040" s="54">
        <f t="shared" si="486"/>
        <v>91</v>
      </c>
      <c r="F1040" s="55">
        <v>3.2500000000000001E-2</v>
      </c>
      <c r="G1040" s="56">
        <f>O1039</f>
        <v>586.1269061657656</v>
      </c>
      <c r="H1040" s="56">
        <v>0</v>
      </c>
      <c r="I1040" s="122">
        <f t="shared" si="491"/>
        <v>7.1662075832690064</v>
      </c>
      <c r="J1040" s="57">
        <f t="shared" si="490"/>
        <v>4.7492337670828819</v>
      </c>
      <c r="K1040" s="5">
        <f t="shared" si="481"/>
        <v>11.915441350351887</v>
      </c>
      <c r="L1040" s="57">
        <f t="shared" si="492"/>
        <v>34.700000000000003</v>
      </c>
      <c r="M1040" s="86">
        <f t="shared" si="482"/>
        <v>46.615441350351887</v>
      </c>
      <c r="N1040" s="5">
        <f t="shared" si="483"/>
        <v>590.87613993284845</v>
      </c>
      <c r="O1040" s="56">
        <f t="shared" si="484"/>
        <v>544.2606985824965</v>
      </c>
    </row>
    <row r="1041" spans="1:15" x14ac:dyDescent="0.2">
      <c r="A1041" s="59" t="s">
        <v>52</v>
      </c>
      <c r="B1041" s="54" t="str">
        <f t="shared" si="485"/>
        <v>Q3/2022</v>
      </c>
      <c r="C1041" s="49">
        <f>D1040+1</f>
        <v>44743</v>
      </c>
      <c r="D1041" s="49">
        <f t="shared" si="489"/>
        <v>44834</v>
      </c>
      <c r="E1041" s="54">
        <f>D1041-C1041+1</f>
        <v>92</v>
      </c>
      <c r="F1041" s="55">
        <v>3.5999999999999997E-2</v>
      </c>
      <c r="G1041" s="56">
        <f>O1040</f>
        <v>544.2606985824965</v>
      </c>
      <c r="H1041" s="56">
        <v>0</v>
      </c>
      <c r="I1041" s="122">
        <f t="shared" si="491"/>
        <v>7.1662075832690064</v>
      </c>
      <c r="J1041" s="57">
        <f t="shared" si="490"/>
        <v>4.9386066676855576</v>
      </c>
      <c r="K1041" s="5">
        <f t="shared" si="481"/>
        <v>12.104814250954565</v>
      </c>
      <c r="L1041" s="57">
        <f t="shared" si="492"/>
        <v>34.700000000000003</v>
      </c>
      <c r="M1041" s="86">
        <f t="shared" si="482"/>
        <v>46.804814250954564</v>
      </c>
      <c r="N1041" s="5">
        <f>+G1041+H1041+J1041</f>
        <v>549.19930525018208</v>
      </c>
      <c r="O1041" s="56">
        <f>G1041+H1041-L1041-I1041</f>
        <v>502.39449099922751</v>
      </c>
    </row>
    <row r="1042" spans="1:15" x14ac:dyDescent="0.2">
      <c r="A1042" s="59" t="s">
        <v>53</v>
      </c>
      <c r="B1042" s="54" t="str">
        <f t="shared" si="485"/>
        <v>Q4/2022</v>
      </c>
      <c r="C1042" s="49">
        <f>D1041+1</f>
        <v>44835</v>
      </c>
      <c r="D1042" s="49">
        <f t="shared" si="489"/>
        <v>44926</v>
      </c>
      <c r="E1042" s="54">
        <f>D1042-C1042+1</f>
        <v>92</v>
      </c>
      <c r="F1042" s="55">
        <v>4.9099999999999998E-2</v>
      </c>
      <c r="G1042" s="56">
        <f>O1041</f>
        <v>502.39449099922751</v>
      </c>
      <c r="H1042" s="56">
        <v>0</v>
      </c>
      <c r="I1042" s="122">
        <f t="shared" si="491"/>
        <v>7.1662075832690064</v>
      </c>
      <c r="J1042" s="57">
        <f t="shared" si="490"/>
        <v>6.2175791636759197</v>
      </c>
      <c r="K1042" s="5">
        <f t="shared" si="481"/>
        <v>13.383786746944926</v>
      </c>
      <c r="L1042" s="57">
        <f t="shared" si="492"/>
        <v>34.700000000000003</v>
      </c>
      <c r="M1042" s="86">
        <f t="shared" si="482"/>
        <v>48.083786746944931</v>
      </c>
      <c r="N1042" s="5">
        <f>+G1042+H1042+J1042</f>
        <v>508.61207016290342</v>
      </c>
      <c r="O1042" s="56">
        <f>G1042+H1042-L1042-I1042</f>
        <v>460.52828341595853</v>
      </c>
    </row>
    <row r="1043" spans="1:15" x14ac:dyDescent="0.2">
      <c r="A1043" s="59" t="s">
        <v>54</v>
      </c>
      <c r="B1043" s="54" t="str">
        <f t="shared" si="485"/>
        <v>Q1/2023</v>
      </c>
      <c r="C1043" s="49">
        <f>D1042+1</f>
        <v>44927</v>
      </c>
      <c r="D1043" s="49">
        <f t="shared" si="489"/>
        <v>45016</v>
      </c>
      <c r="E1043" s="54">
        <f>D1043-C1043+1</f>
        <v>90</v>
      </c>
      <c r="F1043" s="55">
        <v>6.3100000000000003E-2</v>
      </c>
      <c r="G1043" s="56">
        <f>O1042</f>
        <v>460.52828341595853</v>
      </c>
      <c r="H1043" s="56">
        <v>0</v>
      </c>
      <c r="I1043" s="122">
        <f t="shared" si="491"/>
        <v>7.1662075832690064</v>
      </c>
      <c r="J1043" s="57">
        <f t="shared" si="490"/>
        <v>7.1653154014225438</v>
      </c>
      <c r="K1043" s="5">
        <f t="shared" si="481"/>
        <v>14.331522984691549</v>
      </c>
      <c r="L1043" s="57">
        <f t="shared" si="492"/>
        <v>34.700000000000003</v>
      </c>
      <c r="M1043" s="86">
        <f t="shared" si="482"/>
        <v>49.031522984691549</v>
      </c>
      <c r="N1043" s="5">
        <f>+G1043+H1043+J1043</f>
        <v>467.69359881738109</v>
      </c>
      <c r="O1043" s="56">
        <f>G1043+H1043-L1043-I1043</f>
        <v>418.66207583268954</v>
      </c>
    </row>
    <row r="1044" spans="1:15" x14ac:dyDescent="0.2">
      <c r="A1044" s="59" t="s">
        <v>55</v>
      </c>
      <c r="B1044" s="54" t="str">
        <f t="shared" si="485"/>
        <v>Q2/2023</v>
      </c>
      <c r="C1044" s="49">
        <f t="shared" ref="C1044:C1052" si="493">D1043+1</f>
        <v>45017</v>
      </c>
      <c r="D1044" s="49">
        <f t="shared" si="489"/>
        <v>45107</v>
      </c>
      <c r="E1044" s="54">
        <f t="shared" ref="E1044:E1052" si="494">D1044-C1044+1</f>
        <v>91</v>
      </c>
      <c r="F1044" s="55">
        <v>6.3100000000000003E-2</v>
      </c>
      <c r="G1044" s="56">
        <f t="shared" ref="G1044:G1052" si="495">O1043</f>
        <v>418.66207583268954</v>
      </c>
      <c r="H1044" s="56">
        <v>0</v>
      </c>
      <c r="I1044" s="122">
        <f t="shared" si="491"/>
        <v>7.1662075832690064</v>
      </c>
      <c r="J1044" s="57">
        <f t="shared" si="490"/>
        <v>6.5863000154490043</v>
      </c>
      <c r="K1044" s="5">
        <f t="shared" si="481"/>
        <v>13.752507598718012</v>
      </c>
      <c r="L1044" s="57">
        <f t="shared" si="492"/>
        <v>34.700000000000003</v>
      </c>
      <c r="M1044" s="86">
        <f t="shared" si="482"/>
        <v>48.452507598718014</v>
      </c>
      <c r="N1044" s="5">
        <f t="shared" ref="N1044:N1052" si="496">+G1044+H1044+J1044</f>
        <v>425.24837584813855</v>
      </c>
      <c r="O1044" s="56">
        <f t="shared" ref="O1044:O1052" si="497">G1044+H1044-L1044-I1044</f>
        <v>376.79586824942055</v>
      </c>
    </row>
    <row r="1045" spans="1:15" x14ac:dyDescent="0.2">
      <c r="A1045" s="59" t="s">
        <v>56</v>
      </c>
      <c r="B1045" s="54" t="str">
        <f t="shared" si="485"/>
        <v>Q3/2023</v>
      </c>
      <c r="C1045" s="49">
        <f t="shared" si="493"/>
        <v>45108</v>
      </c>
      <c r="D1045" s="49">
        <f t="shared" si="489"/>
        <v>45199</v>
      </c>
      <c r="E1045" s="54">
        <f t="shared" si="494"/>
        <v>92</v>
      </c>
      <c r="F1045" s="55">
        <v>6.3100000000000003E-2</v>
      </c>
      <c r="G1045" s="56">
        <f t="shared" si="495"/>
        <v>376.79586824942055</v>
      </c>
      <c r="H1045" s="56">
        <v>0</v>
      </c>
      <c r="I1045" s="122">
        <f t="shared" si="491"/>
        <v>7.1662075832690064</v>
      </c>
      <c r="J1045" s="57">
        <f t="shared" si="490"/>
        <v>5.9928092448261276</v>
      </c>
      <c r="K1045" s="5">
        <f t="shared" si="481"/>
        <v>13.159016828095133</v>
      </c>
      <c r="L1045" s="57">
        <f t="shared" si="492"/>
        <v>34.700000000000003</v>
      </c>
      <c r="M1045" s="86">
        <f t="shared" si="482"/>
        <v>47.859016828095136</v>
      </c>
      <c r="N1045" s="5">
        <f t="shared" si="496"/>
        <v>382.78867749424666</v>
      </c>
      <c r="O1045" s="56">
        <f t="shared" si="497"/>
        <v>334.92966066615156</v>
      </c>
    </row>
    <row r="1046" spans="1:15" x14ac:dyDescent="0.2">
      <c r="A1046" s="59" t="s">
        <v>57</v>
      </c>
      <c r="B1046" s="54" t="str">
        <f t="shared" si="485"/>
        <v>Q4/2023</v>
      </c>
      <c r="C1046" s="49">
        <f t="shared" si="493"/>
        <v>45200</v>
      </c>
      <c r="D1046" s="49">
        <f t="shared" si="489"/>
        <v>45291</v>
      </c>
      <c r="E1046" s="54">
        <f t="shared" si="494"/>
        <v>92</v>
      </c>
      <c r="F1046" s="55">
        <v>6.3100000000000003E-2</v>
      </c>
      <c r="G1046" s="56">
        <f t="shared" si="495"/>
        <v>334.92966066615156</v>
      </c>
      <c r="H1046" s="56">
        <v>0</v>
      </c>
      <c r="I1046" s="122">
        <f t="shared" si="491"/>
        <v>7.1662075832690064</v>
      </c>
      <c r="J1046" s="57">
        <f t="shared" si="490"/>
        <v>5.3269415509565565</v>
      </c>
      <c r="K1046" s="5">
        <f t="shared" si="481"/>
        <v>12.493149134225563</v>
      </c>
      <c r="L1046" s="57">
        <f t="shared" si="492"/>
        <v>34.700000000000003</v>
      </c>
      <c r="M1046" s="86">
        <f t="shared" si="482"/>
        <v>47.193149134225564</v>
      </c>
      <c r="N1046" s="5">
        <f t="shared" si="496"/>
        <v>340.25660221710814</v>
      </c>
      <c r="O1046" s="56">
        <f t="shared" si="497"/>
        <v>293.06345308288257</v>
      </c>
    </row>
    <row r="1047" spans="1:15" x14ac:dyDescent="0.2">
      <c r="A1047" s="59" t="s">
        <v>58</v>
      </c>
      <c r="B1047" s="54" t="str">
        <f t="shared" si="485"/>
        <v>Q1/2024</v>
      </c>
      <c r="C1047" s="49">
        <f t="shared" si="493"/>
        <v>45292</v>
      </c>
      <c r="D1047" s="49">
        <f t="shared" si="489"/>
        <v>45382</v>
      </c>
      <c r="E1047" s="54">
        <f t="shared" si="494"/>
        <v>91</v>
      </c>
      <c r="F1047" s="55">
        <v>6.3100000000000003E-2</v>
      </c>
      <c r="G1047" s="56">
        <f t="shared" si="495"/>
        <v>293.06345308288257</v>
      </c>
      <c r="H1047" s="56">
        <v>0</v>
      </c>
      <c r="I1047" s="122">
        <f t="shared" si="491"/>
        <v>7.1662075832690064</v>
      </c>
      <c r="J1047" s="57">
        <f t="shared" si="490"/>
        <v>4.5978132621508747</v>
      </c>
      <c r="K1047" s="5">
        <f t="shared" si="481"/>
        <v>11.764020845419882</v>
      </c>
      <c r="L1047" s="57">
        <f t="shared" si="492"/>
        <v>34.700000000000003</v>
      </c>
      <c r="M1047" s="86">
        <f t="shared" si="482"/>
        <v>46.464020845419881</v>
      </c>
      <c r="N1047" s="5">
        <f t="shared" si="496"/>
        <v>297.66126634503343</v>
      </c>
      <c r="O1047" s="56">
        <f t="shared" si="497"/>
        <v>251.19724549961359</v>
      </c>
    </row>
    <row r="1048" spans="1:15" x14ac:dyDescent="0.2">
      <c r="A1048" s="59" t="s">
        <v>59</v>
      </c>
      <c r="B1048" s="54" t="str">
        <f t="shared" si="485"/>
        <v>Q2/2024</v>
      </c>
      <c r="C1048" s="49">
        <f t="shared" si="493"/>
        <v>45383</v>
      </c>
      <c r="D1048" s="49">
        <f t="shared" si="489"/>
        <v>45473</v>
      </c>
      <c r="E1048" s="54">
        <f t="shared" si="494"/>
        <v>91</v>
      </c>
      <c r="F1048" s="55">
        <v>6.3100000000000003E-2</v>
      </c>
      <c r="G1048" s="56">
        <f t="shared" si="495"/>
        <v>251.19724549961359</v>
      </c>
      <c r="H1048" s="56">
        <v>0</v>
      </c>
      <c r="I1048" s="122">
        <f t="shared" si="491"/>
        <v>7.1662075832690064</v>
      </c>
      <c r="J1048" s="57">
        <f t="shared" si="490"/>
        <v>3.9409827961293202</v>
      </c>
      <c r="K1048" s="5">
        <f t="shared" si="481"/>
        <v>11.107190379398327</v>
      </c>
      <c r="L1048" s="57">
        <f t="shared" si="492"/>
        <v>34.700000000000003</v>
      </c>
      <c r="M1048" s="86">
        <f t="shared" si="482"/>
        <v>45.807190379398328</v>
      </c>
      <c r="N1048" s="5">
        <f t="shared" si="496"/>
        <v>255.13822829574292</v>
      </c>
      <c r="O1048" s="56">
        <f t="shared" si="497"/>
        <v>209.3310379163446</v>
      </c>
    </row>
    <row r="1049" spans="1:15" x14ac:dyDescent="0.2">
      <c r="A1049" s="59" t="s">
        <v>60</v>
      </c>
      <c r="B1049" s="54" t="str">
        <f t="shared" si="485"/>
        <v>Q3/2024</v>
      </c>
      <c r="C1049" s="49">
        <f t="shared" si="493"/>
        <v>45474</v>
      </c>
      <c r="D1049" s="49">
        <f t="shared" si="489"/>
        <v>45565</v>
      </c>
      <c r="E1049" s="54">
        <f t="shared" si="494"/>
        <v>92</v>
      </c>
      <c r="F1049" s="55">
        <v>6.3100000000000003E-2</v>
      </c>
      <c r="G1049" s="56">
        <f t="shared" si="495"/>
        <v>209.3310379163446</v>
      </c>
      <c r="H1049" s="56">
        <v>0</v>
      </c>
      <c r="I1049" s="122">
        <f t="shared" si="491"/>
        <v>7.1662075832690064</v>
      </c>
      <c r="J1049" s="57">
        <f t="shared" si="490"/>
        <v>3.3202419161529062</v>
      </c>
      <c r="K1049" s="5">
        <f t="shared" si="481"/>
        <v>10.486449499421912</v>
      </c>
      <c r="L1049" s="57">
        <f t="shared" si="492"/>
        <v>34.700000000000003</v>
      </c>
      <c r="M1049" s="86">
        <f t="shared" si="482"/>
        <v>45.186449499421911</v>
      </c>
      <c r="N1049" s="5">
        <f t="shared" si="496"/>
        <v>212.65127983249749</v>
      </c>
      <c r="O1049" s="56">
        <f t="shared" si="497"/>
        <v>167.46483033307561</v>
      </c>
    </row>
    <row r="1050" spans="1:15" x14ac:dyDescent="0.2">
      <c r="A1050" s="59" t="s">
        <v>61</v>
      </c>
      <c r="B1050" s="54" t="str">
        <f t="shared" si="485"/>
        <v>Q4/2024</v>
      </c>
      <c r="C1050" s="49">
        <f t="shared" si="493"/>
        <v>45566</v>
      </c>
      <c r="D1050" s="49">
        <f t="shared" si="489"/>
        <v>45657</v>
      </c>
      <c r="E1050" s="54">
        <f t="shared" si="494"/>
        <v>92</v>
      </c>
      <c r="F1050" s="55">
        <v>6.3100000000000003E-2</v>
      </c>
      <c r="G1050" s="56">
        <f t="shared" si="495"/>
        <v>167.46483033307561</v>
      </c>
      <c r="H1050" s="56">
        <v>0</v>
      </c>
      <c r="I1050" s="122">
        <f t="shared" si="491"/>
        <v>7.1662075832690064</v>
      </c>
      <c r="J1050" s="57">
        <f t="shared" si="490"/>
        <v>2.6561935329223241</v>
      </c>
      <c r="K1050" s="5">
        <f t="shared" si="481"/>
        <v>9.8224011161913296</v>
      </c>
      <c r="L1050" s="57">
        <f t="shared" si="492"/>
        <v>34.700000000000003</v>
      </c>
      <c r="M1050" s="86">
        <f t="shared" si="482"/>
        <v>44.522401116191332</v>
      </c>
      <c r="N1050" s="5">
        <f t="shared" si="496"/>
        <v>170.12102386599793</v>
      </c>
      <c r="O1050" s="56">
        <f t="shared" si="497"/>
        <v>125.59862274980662</v>
      </c>
    </row>
    <row r="1051" spans="1:15" x14ac:dyDescent="0.2">
      <c r="A1051" s="59" t="s">
        <v>62</v>
      </c>
      <c r="B1051" s="54" t="str">
        <f t="shared" si="485"/>
        <v>Q1/2025</v>
      </c>
      <c r="C1051" s="49">
        <f t="shared" si="493"/>
        <v>45658</v>
      </c>
      <c r="D1051" s="49">
        <f t="shared" si="489"/>
        <v>45747</v>
      </c>
      <c r="E1051" s="54">
        <f t="shared" si="494"/>
        <v>90</v>
      </c>
      <c r="F1051" s="55">
        <v>6.3100000000000003E-2</v>
      </c>
      <c r="G1051" s="56">
        <f t="shared" si="495"/>
        <v>125.59862274980662</v>
      </c>
      <c r="H1051" s="56">
        <v>0</v>
      </c>
      <c r="I1051" s="122">
        <f t="shared" si="491"/>
        <v>7.1662075832690064</v>
      </c>
      <c r="J1051" s="57">
        <f t="shared" si="490"/>
        <v>1.95417692766069</v>
      </c>
      <c r="K1051" s="5">
        <f t="shared" si="481"/>
        <v>9.1203845109296964</v>
      </c>
      <c r="L1051" s="57">
        <f t="shared" si="492"/>
        <v>34.700000000000003</v>
      </c>
      <c r="M1051" s="86">
        <f t="shared" si="482"/>
        <v>43.820384510929699</v>
      </c>
      <c r="N1051" s="5">
        <f t="shared" si="496"/>
        <v>127.55279967746731</v>
      </c>
      <c r="O1051" s="56">
        <f t="shared" si="497"/>
        <v>83.732415166537606</v>
      </c>
    </row>
    <row r="1052" spans="1:15" x14ac:dyDescent="0.2">
      <c r="A1052" s="59" t="s">
        <v>63</v>
      </c>
      <c r="B1052" s="54" t="str">
        <f t="shared" si="485"/>
        <v>Q2/2025</v>
      </c>
      <c r="C1052" s="49">
        <f t="shared" si="493"/>
        <v>45748</v>
      </c>
      <c r="D1052" s="49">
        <f t="shared" si="489"/>
        <v>45838</v>
      </c>
      <c r="E1052" s="54">
        <f t="shared" si="494"/>
        <v>91</v>
      </c>
      <c r="F1052" s="55">
        <v>6.3100000000000003E-2</v>
      </c>
      <c r="G1052" s="56">
        <f t="shared" si="495"/>
        <v>83.732415166537606</v>
      </c>
      <c r="H1052" s="56">
        <v>0</v>
      </c>
      <c r="I1052" s="122">
        <f t="shared" si="491"/>
        <v>7.1662075832690064</v>
      </c>
      <c r="J1052" s="57">
        <f t="shared" si="490"/>
        <v>1.3172600030897963</v>
      </c>
      <c r="K1052" s="5">
        <f t="shared" si="481"/>
        <v>8.4834675863588025</v>
      </c>
      <c r="L1052" s="57">
        <f t="shared" si="492"/>
        <v>34.700000000000003</v>
      </c>
      <c r="M1052" s="86">
        <f t="shared" si="482"/>
        <v>43.183467586358802</v>
      </c>
      <c r="N1052" s="5">
        <f t="shared" si="496"/>
        <v>85.049675169627406</v>
      </c>
      <c r="O1052" s="56">
        <f t="shared" si="497"/>
        <v>41.866207583268597</v>
      </c>
    </row>
    <row r="1053" spans="1:15" x14ac:dyDescent="0.2">
      <c r="A1053" s="59" t="s">
        <v>64</v>
      </c>
      <c r="B1053" s="54" t="str">
        <f>+IF(MONTH(C1053)&lt;4,"Q1",IF(MONTH(C1053)&lt;7,"Q2",IF(MONTH(C1053)&lt;10,"Q3","Q4")))&amp;"/"&amp;YEAR(C1053)</f>
        <v>Q3/2025</v>
      </c>
      <c r="C1053" s="49">
        <f>D1052+1</f>
        <v>45839</v>
      </c>
      <c r="D1053" s="49">
        <f t="shared" si="489"/>
        <v>45930</v>
      </c>
      <c r="E1053" s="54">
        <f>D1053-C1053+1</f>
        <v>92</v>
      </c>
      <c r="F1053" s="55">
        <v>6.3100000000000003E-2</v>
      </c>
      <c r="G1053" s="56">
        <f>O1052</f>
        <v>41.866207583268597</v>
      </c>
      <c r="H1053" s="56">
        <v>0</v>
      </c>
      <c r="I1053" s="122">
        <f t="shared" si="491"/>
        <v>7.1662075832690064</v>
      </c>
      <c r="J1053" s="57">
        <f>G1053*F1053*(E1053/(DATE(YEAR(D1053),12,31)-DATE(YEAR(D1053),1,1)+1))</f>
        <v>0.66586769386956413</v>
      </c>
      <c r="K1053" s="5">
        <f>+SUM(I1053:J1053)</f>
        <v>7.8320752771385704</v>
      </c>
      <c r="L1053" s="57">
        <f t="shared" si="492"/>
        <v>34.700000000000003</v>
      </c>
      <c r="M1053" s="86">
        <f>+SUM(K1053:L1053)</f>
        <v>42.532075277138574</v>
      </c>
      <c r="N1053" s="5">
        <f>+G1053+H1053+J1053</f>
        <v>42.532075277138162</v>
      </c>
      <c r="O1053" s="56">
        <f>G1053+H1053-L1053-I1053</f>
        <v>-4.1211478674085811E-13</v>
      </c>
    </row>
    <row r="1054" spans="1:15" ht="20.45" customHeight="1" thickBot="1" x14ac:dyDescent="0.25">
      <c r="A1054" s="98"/>
      <c r="B1054" s="99"/>
      <c r="C1054" s="100"/>
      <c r="D1054" s="100"/>
      <c r="E1054" s="99"/>
      <c r="F1054" s="99"/>
      <c r="G1054" s="88">
        <f>SUM(G1017:G1041)</f>
        <v>18259.269702962494</v>
      </c>
      <c r="H1054" s="88">
        <f>SUM(H1017:H1052)</f>
        <v>143.32415166538013</v>
      </c>
      <c r="I1054" s="89">
        <f>SUM(I1017:I1053)</f>
        <v>143.32415166538004</v>
      </c>
      <c r="J1054" s="89">
        <f t="shared" ref="J1054:O1054" si="498">SUM(J1017:J1053)</f>
        <v>95.673111719977797</v>
      </c>
      <c r="K1054" s="89">
        <f t="shared" si="498"/>
        <v>238.99726338535791</v>
      </c>
      <c r="L1054" s="89">
        <f t="shared" si="498"/>
        <v>694.00000000000011</v>
      </c>
      <c r="M1054" s="89">
        <f t="shared" si="498"/>
        <v>932.99726338535788</v>
      </c>
      <c r="N1054" s="89">
        <f t="shared" si="498"/>
        <v>21763.831157842833</v>
      </c>
      <c r="O1054" s="89">
        <f t="shared" si="498"/>
        <v>20830.833894457475</v>
      </c>
    </row>
    <row r="1055" spans="1:15" ht="13.5" thickTop="1" x14ac:dyDescent="0.2"/>
    <row r="1056" spans="1:15" ht="36.75" x14ac:dyDescent="0.2">
      <c r="A1056" s="58" t="s">
        <v>44</v>
      </c>
      <c r="B1056" s="58" t="s">
        <v>3</v>
      </c>
      <c r="C1056" s="58" t="s">
        <v>4</v>
      </c>
      <c r="D1056" s="58" t="s">
        <v>5</v>
      </c>
      <c r="E1056" s="58" t="s">
        <v>6</v>
      </c>
      <c r="F1056" s="58" t="s">
        <v>7</v>
      </c>
      <c r="G1056" s="58" t="s">
        <v>71</v>
      </c>
      <c r="H1056" s="58" t="s">
        <v>72</v>
      </c>
      <c r="I1056" s="73" t="s">
        <v>73</v>
      </c>
      <c r="J1056" s="74" t="s">
        <v>74</v>
      </c>
      <c r="K1056" s="74" t="s">
        <v>75</v>
      </c>
      <c r="L1056" s="74" t="s">
        <v>76</v>
      </c>
      <c r="M1056" s="75" t="s">
        <v>66</v>
      </c>
      <c r="N1056" s="58" t="s">
        <v>77</v>
      </c>
      <c r="O1056" s="58" t="s">
        <v>78</v>
      </c>
    </row>
    <row r="1057" spans="1:15" x14ac:dyDescent="0.2">
      <c r="A1057" s="123" t="s">
        <v>37</v>
      </c>
      <c r="B1057" s="325" t="s">
        <v>70</v>
      </c>
      <c r="C1057" s="49">
        <f>VLOOKUP(B1057,A$1:F$33,2,FALSE)</f>
        <v>42664</v>
      </c>
      <c r="D1057" s="49">
        <f>DATE(YEAR(C1057),IF(MONTH(C1057)&lt;=3,3,IF(MONTH(C1057)&lt;=6,6,IF(MONTH(C1057)&lt;=9,9,12))),IF(OR(MONTH(C1057)&lt;=3,MONTH(C1057)&gt;=10),31,30))</f>
        <v>42735</v>
      </c>
      <c r="E1057" s="54">
        <f>D1057-C1057+1</f>
        <v>72</v>
      </c>
      <c r="F1057" s="55">
        <v>3.5000000000000003E-2</v>
      </c>
      <c r="G1057" s="56">
        <f>VLOOKUP(B1057,$A$1:$F$33,5,FALSE)</f>
        <v>541</v>
      </c>
      <c r="H1057" s="56">
        <f t="shared" ref="H1057:H1073" si="499">G1057*F1057*(E1057/(DATE(YEAR(D1057),12,31)-DATE(YEAR(D1057),1,1)+1))</f>
        <v>3.7249180327868858</v>
      </c>
      <c r="I1057" s="122">
        <v>0</v>
      </c>
      <c r="J1057" s="57">
        <v>0</v>
      </c>
      <c r="K1057" s="5">
        <f t="shared" ref="K1057:K1092" si="500">+SUM(I1057:J1057)</f>
        <v>0</v>
      </c>
      <c r="L1057" s="57">
        <v>0</v>
      </c>
      <c r="M1057" s="86">
        <f t="shared" ref="M1057:M1073" si="501">+SUM(K1057:L1057)</f>
        <v>0</v>
      </c>
      <c r="N1057" s="5">
        <f t="shared" ref="N1057:N1080" si="502">+G1057+H1057+J1057</f>
        <v>544.72491803278683</v>
      </c>
      <c r="O1057" s="56">
        <f t="shared" ref="O1057:O1080" si="503">G1057+H1057-L1057-I1057</f>
        <v>544.72491803278683</v>
      </c>
    </row>
    <row r="1058" spans="1:15" x14ac:dyDescent="0.2">
      <c r="A1058" s="59" t="s">
        <v>22</v>
      </c>
      <c r="B1058" s="54" t="str">
        <f t="shared" ref="B1058:B1092" si="504">+IF(MONTH(C1058)&lt;4,"Q1",IF(MONTH(C1058)&lt;7,"Q2",IF(MONTH(C1058)&lt;10,"Q3","Q4")))&amp;"/"&amp;YEAR(C1058)</f>
        <v>Q1/2017</v>
      </c>
      <c r="C1058" s="49">
        <f>D1057+1</f>
        <v>42736</v>
      </c>
      <c r="D1058" s="49">
        <f>EOMONTH(D1057,3)</f>
        <v>42825</v>
      </c>
      <c r="E1058" s="54">
        <f t="shared" ref="E1058:E1080" si="505">D1058-C1058+1</f>
        <v>90</v>
      </c>
      <c r="F1058" s="55">
        <v>3.5000000000000003E-2</v>
      </c>
      <c r="G1058" s="56">
        <f t="shared" ref="G1058:G1078" si="506">O1057</f>
        <v>544.72491803278683</v>
      </c>
      <c r="H1058" s="56">
        <f t="shared" si="499"/>
        <v>4.7010506624747359</v>
      </c>
      <c r="I1058" s="122">
        <v>0</v>
      </c>
      <c r="J1058" s="57">
        <v>0</v>
      </c>
      <c r="K1058" s="5">
        <f t="shared" si="500"/>
        <v>0</v>
      </c>
      <c r="L1058" s="57">
        <v>0</v>
      </c>
      <c r="M1058" s="86">
        <f t="shared" si="501"/>
        <v>0</v>
      </c>
      <c r="N1058" s="5">
        <f t="shared" si="502"/>
        <v>549.42596869526153</v>
      </c>
      <c r="O1058" s="56">
        <f t="shared" si="503"/>
        <v>549.42596869526153</v>
      </c>
    </row>
    <row r="1059" spans="1:15" x14ac:dyDescent="0.2">
      <c r="A1059" s="59" t="s">
        <v>22</v>
      </c>
      <c r="B1059" s="54" t="str">
        <f t="shared" si="504"/>
        <v>Q2/2017</v>
      </c>
      <c r="C1059" s="49">
        <f t="shared" ref="C1059:C1078" si="507">D1058+1</f>
        <v>42826</v>
      </c>
      <c r="D1059" s="49">
        <f t="shared" ref="D1059:D1092" si="508">EOMONTH(D1058,3)</f>
        <v>42916</v>
      </c>
      <c r="E1059" s="54">
        <f t="shared" si="505"/>
        <v>91</v>
      </c>
      <c r="F1059" s="55">
        <v>3.7100000000000001E-2</v>
      </c>
      <c r="G1059" s="56">
        <f t="shared" si="506"/>
        <v>549.42596869526153</v>
      </c>
      <c r="H1059" s="56">
        <f t="shared" si="499"/>
        <v>5.0819644189371846</v>
      </c>
      <c r="I1059" s="122">
        <v>0</v>
      </c>
      <c r="J1059" s="57">
        <v>0</v>
      </c>
      <c r="K1059" s="5">
        <f t="shared" si="500"/>
        <v>0</v>
      </c>
      <c r="L1059" s="57">
        <v>0</v>
      </c>
      <c r="M1059" s="86">
        <f t="shared" si="501"/>
        <v>0</v>
      </c>
      <c r="N1059" s="5">
        <f t="shared" si="502"/>
        <v>554.50793311419875</v>
      </c>
      <c r="O1059" s="56">
        <f t="shared" si="503"/>
        <v>554.50793311419875</v>
      </c>
    </row>
    <row r="1060" spans="1:15" x14ac:dyDescent="0.2">
      <c r="A1060" s="59" t="s">
        <v>22</v>
      </c>
      <c r="B1060" s="54" t="str">
        <f t="shared" si="504"/>
        <v>Q3/2017</v>
      </c>
      <c r="C1060" s="49">
        <f t="shared" si="507"/>
        <v>42917</v>
      </c>
      <c r="D1060" s="49">
        <f t="shared" si="508"/>
        <v>43008</v>
      </c>
      <c r="E1060" s="54">
        <f t="shared" si="505"/>
        <v>92</v>
      </c>
      <c r="F1060" s="55">
        <v>3.9600000000000003E-2</v>
      </c>
      <c r="G1060" s="56">
        <f t="shared" si="506"/>
        <v>554.50793311419875</v>
      </c>
      <c r="H1060" s="56">
        <f t="shared" si="499"/>
        <v>5.5347487723880802</v>
      </c>
      <c r="I1060" s="122">
        <v>0</v>
      </c>
      <c r="J1060" s="57">
        <v>0</v>
      </c>
      <c r="K1060" s="5">
        <f t="shared" si="500"/>
        <v>0</v>
      </c>
      <c r="L1060" s="57">
        <v>0</v>
      </c>
      <c r="M1060" s="86">
        <f t="shared" si="501"/>
        <v>0</v>
      </c>
      <c r="N1060" s="5">
        <f t="shared" si="502"/>
        <v>560.04268188658682</v>
      </c>
      <c r="O1060" s="56">
        <f t="shared" si="503"/>
        <v>560.04268188658682</v>
      </c>
    </row>
    <row r="1061" spans="1:15" x14ac:dyDescent="0.2">
      <c r="A1061" s="59" t="s">
        <v>22</v>
      </c>
      <c r="B1061" s="54" t="str">
        <f t="shared" si="504"/>
        <v>Q4/2017</v>
      </c>
      <c r="C1061" s="49">
        <f t="shared" si="507"/>
        <v>43009</v>
      </c>
      <c r="D1061" s="49">
        <f t="shared" si="508"/>
        <v>43100</v>
      </c>
      <c r="E1061" s="54">
        <f t="shared" si="505"/>
        <v>92</v>
      </c>
      <c r="F1061" s="55">
        <v>4.2099999999999999E-2</v>
      </c>
      <c r="G1061" s="56">
        <f t="shared" si="506"/>
        <v>560.04268188658682</v>
      </c>
      <c r="H1061" s="56">
        <f t="shared" si="499"/>
        <v>5.9428967547482969</v>
      </c>
      <c r="I1061" s="77">
        <v>0</v>
      </c>
      <c r="J1061" s="57">
        <v>0</v>
      </c>
      <c r="K1061" s="5">
        <f t="shared" si="500"/>
        <v>0</v>
      </c>
      <c r="L1061" s="57">
        <v>0</v>
      </c>
      <c r="M1061" s="86">
        <f t="shared" si="501"/>
        <v>0</v>
      </c>
      <c r="N1061" s="5">
        <f t="shared" si="502"/>
        <v>565.98557864133511</v>
      </c>
      <c r="O1061" s="56">
        <f t="shared" si="503"/>
        <v>565.98557864133511</v>
      </c>
    </row>
    <row r="1062" spans="1:15" x14ac:dyDescent="0.2">
      <c r="A1062" s="59" t="s">
        <v>22</v>
      </c>
      <c r="B1062" s="54" t="str">
        <f t="shared" si="504"/>
        <v>Q1/2018</v>
      </c>
      <c r="C1062" s="49">
        <f t="shared" si="507"/>
        <v>43101</v>
      </c>
      <c r="D1062" s="49">
        <f t="shared" si="508"/>
        <v>43190</v>
      </c>
      <c r="E1062" s="54">
        <f t="shared" si="505"/>
        <v>90</v>
      </c>
      <c r="F1062" s="55">
        <v>4.2500000000000003E-2</v>
      </c>
      <c r="G1062" s="56">
        <f t="shared" si="506"/>
        <v>565.98557864133511</v>
      </c>
      <c r="H1062" s="56">
        <f t="shared" si="499"/>
        <v>5.9312187350770049</v>
      </c>
      <c r="I1062" s="77">
        <v>0</v>
      </c>
      <c r="J1062" s="57">
        <v>0</v>
      </c>
      <c r="K1062" s="5">
        <f t="shared" si="500"/>
        <v>0</v>
      </c>
      <c r="L1062" s="57">
        <v>0</v>
      </c>
      <c r="M1062" s="86">
        <f t="shared" si="501"/>
        <v>0</v>
      </c>
      <c r="N1062" s="5">
        <f t="shared" si="502"/>
        <v>571.91679737641209</v>
      </c>
      <c r="O1062" s="56">
        <f t="shared" si="503"/>
        <v>571.91679737641209</v>
      </c>
    </row>
    <row r="1063" spans="1:15" x14ac:dyDescent="0.2">
      <c r="A1063" s="59" t="s">
        <v>22</v>
      </c>
      <c r="B1063" s="54" t="str">
        <f t="shared" si="504"/>
        <v>Q2/2018</v>
      </c>
      <c r="C1063" s="49">
        <f t="shared" si="507"/>
        <v>43191</v>
      </c>
      <c r="D1063" s="49">
        <f t="shared" si="508"/>
        <v>43281</v>
      </c>
      <c r="E1063" s="54">
        <f t="shared" si="505"/>
        <v>91</v>
      </c>
      <c r="F1063" s="55">
        <v>4.4699999999999997E-2</v>
      </c>
      <c r="G1063" s="56">
        <f t="shared" si="506"/>
        <v>571.91679737641209</v>
      </c>
      <c r="H1063" s="56">
        <f t="shared" si="499"/>
        <v>6.3736601553096746</v>
      </c>
      <c r="I1063" s="122">
        <v>0</v>
      </c>
      <c r="J1063" s="57">
        <v>0</v>
      </c>
      <c r="K1063" s="5">
        <f t="shared" si="500"/>
        <v>0</v>
      </c>
      <c r="L1063" s="57">
        <v>0</v>
      </c>
      <c r="M1063" s="86">
        <f t="shared" si="501"/>
        <v>0</v>
      </c>
      <c r="N1063" s="5">
        <f t="shared" si="502"/>
        <v>578.29045753172181</v>
      </c>
      <c r="O1063" s="56">
        <f t="shared" si="503"/>
        <v>578.29045753172181</v>
      </c>
    </row>
    <row r="1064" spans="1:15" x14ac:dyDescent="0.2">
      <c r="A1064" s="59" t="s">
        <v>22</v>
      </c>
      <c r="B1064" s="54" t="str">
        <f t="shared" si="504"/>
        <v>Q3/2018</v>
      </c>
      <c r="C1064" s="49">
        <f t="shared" si="507"/>
        <v>43282</v>
      </c>
      <c r="D1064" s="49">
        <f t="shared" si="508"/>
        <v>43373</v>
      </c>
      <c r="E1064" s="54">
        <f t="shared" si="505"/>
        <v>92</v>
      </c>
      <c r="F1064" s="55">
        <v>4.6899999999999997E-2</v>
      </c>
      <c r="G1064" s="56">
        <f t="shared" si="506"/>
        <v>578.29045753172181</v>
      </c>
      <c r="H1064" s="56">
        <f t="shared" si="499"/>
        <v>6.8361853867338995</v>
      </c>
      <c r="I1064" s="122">
        <v>0</v>
      </c>
      <c r="J1064" s="57">
        <v>0</v>
      </c>
      <c r="K1064" s="5">
        <f t="shared" si="500"/>
        <v>0</v>
      </c>
      <c r="L1064" s="57">
        <v>0</v>
      </c>
      <c r="M1064" s="86">
        <f t="shared" si="501"/>
        <v>0</v>
      </c>
      <c r="N1064" s="5">
        <f t="shared" si="502"/>
        <v>585.12664291845567</v>
      </c>
      <c r="O1064" s="56">
        <f t="shared" si="503"/>
        <v>585.12664291845567</v>
      </c>
    </row>
    <row r="1065" spans="1:15" x14ac:dyDescent="0.2">
      <c r="A1065" s="59" t="s">
        <v>22</v>
      </c>
      <c r="B1065" s="54" t="str">
        <f t="shared" si="504"/>
        <v>Q4/2018</v>
      </c>
      <c r="C1065" s="49">
        <f t="shared" si="507"/>
        <v>43374</v>
      </c>
      <c r="D1065" s="49">
        <f t="shared" si="508"/>
        <v>43465</v>
      </c>
      <c r="E1065" s="54">
        <f t="shared" si="505"/>
        <v>92</v>
      </c>
      <c r="F1065" s="55">
        <v>4.9599999999999998E-2</v>
      </c>
      <c r="G1065" s="56">
        <f t="shared" si="506"/>
        <v>585.12664291845567</v>
      </c>
      <c r="H1065" s="56">
        <f t="shared" si="499"/>
        <v>7.3152051971657457</v>
      </c>
      <c r="I1065" s="122">
        <v>0</v>
      </c>
      <c r="J1065" s="57">
        <v>0</v>
      </c>
      <c r="K1065" s="5">
        <f t="shared" si="500"/>
        <v>0</v>
      </c>
      <c r="L1065" s="57">
        <v>0</v>
      </c>
      <c r="M1065" s="86">
        <f t="shared" si="501"/>
        <v>0</v>
      </c>
      <c r="N1065" s="5">
        <f t="shared" si="502"/>
        <v>592.44184811562138</v>
      </c>
      <c r="O1065" s="56">
        <f t="shared" si="503"/>
        <v>592.44184811562138</v>
      </c>
    </row>
    <row r="1066" spans="1:15" x14ac:dyDescent="0.2">
      <c r="A1066" s="59" t="s">
        <v>22</v>
      </c>
      <c r="B1066" s="54" t="str">
        <f t="shared" si="504"/>
        <v>Q1/2019</v>
      </c>
      <c r="C1066" s="49">
        <f t="shared" si="507"/>
        <v>43466</v>
      </c>
      <c r="D1066" s="49">
        <f t="shared" si="508"/>
        <v>43555</v>
      </c>
      <c r="E1066" s="54">
        <f t="shared" si="505"/>
        <v>90</v>
      </c>
      <c r="F1066" s="55">
        <v>5.1799999999999999E-2</v>
      </c>
      <c r="G1066" s="56">
        <f t="shared" si="506"/>
        <v>592.44184811562138</v>
      </c>
      <c r="H1066" s="56">
        <f t="shared" si="499"/>
        <v>7.5670243723699366</v>
      </c>
      <c r="I1066" s="77">
        <v>0</v>
      </c>
      <c r="J1066" s="57">
        <v>0</v>
      </c>
      <c r="K1066" s="5">
        <f t="shared" si="500"/>
        <v>0</v>
      </c>
      <c r="L1066" s="57">
        <v>0</v>
      </c>
      <c r="M1066" s="86">
        <f t="shared" si="501"/>
        <v>0</v>
      </c>
      <c r="N1066" s="5">
        <f t="shared" si="502"/>
        <v>600.00887248799131</v>
      </c>
      <c r="O1066" s="56">
        <f t="shared" si="503"/>
        <v>600.00887248799131</v>
      </c>
    </row>
    <row r="1067" spans="1:15" x14ac:dyDescent="0.2">
      <c r="A1067" s="59" t="s">
        <v>22</v>
      </c>
      <c r="B1067" s="54" t="str">
        <f t="shared" si="504"/>
        <v>Q2/2019</v>
      </c>
      <c r="C1067" s="49">
        <f t="shared" si="507"/>
        <v>43556</v>
      </c>
      <c r="D1067" s="49">
        <f t="shared" si="508"/>
        <v>43646</v>
      </c>
      <c r="E1067" s="54">
        <f t="shared" si="505"/>
        <v>91</v>
      </c>
      <c r="F1067" s="55">
        <v>5.45E-2</v>
      </c>
      <c r="G1067" s="56">
        <f t="shared" si="506"/>
        <v>600.00887248799131</v>
      </c>
      <c r="H1067" s="56">
        <f t="shared" si="499"/>
        <v>8.1527232961758713</v>
      </c>
      <c r="I1067" s="77">
        <v>0</v>
      </c>
      <c r="J1067" s="57">
        <v>0</v>
      </c>
      <c r="K1067" s="5">
        <f t="shared" si="500"/>
        <v>0</v>
      </c>
      <c r="L1067" s="57">
        <v>0</v>
      </c>
      <c r="M1067" s="86">
        <f t="shared" si="501"/>
        <v>0</v>
      </c>
      <c r="N1067" s="5">
        <f t="shared" si="502"/>
        <v>608.16159578416716</v>
      </c>
      <c r="O1067" s="56">
        <f t="shared" si="503"/>
        <v>608.16159578416716</v>
      </c>
    </row>
    <row r="1068" spans="1:15" x14ac:dyDescent="0.2">
      <c r="A1068" s="59" t="s">
        <v>22</v>
      </c>
      <c r="B1068" s="54" t="str">
        <f t="shared" si="504"/>
        <v>Q3/2019</v>
      </c>
      <c r="C1068" s="49">
        <f t="shared" si="507"/>
        <v>43647</v>
      </c>
      <c r="D1068" s="49">
        <f t="shared" si="508"/>
        <v>43738</v>
      </c>
      <c r="E1068" s="54">
        <f t="shared" si="505"/>
        <v>92</v>
      </c>
      <c r="F1068" s="55">
        <v>5.5E-2</v>
      </c>
      <c r="G1068" s="56">
        <f t="shared" si="506"/>
        <v>608.16159578416716</v>
      </c>
      <c r="H1068" s="56">
        <f t="shared" si="499"/>
        <v>8.4309525333366757</v>
      </c>
      <c r="I1068" s="122">
        <v>0</v>
      </c>
      <c r="J1068" s="57">
        <v>0</v>
      </c>
      <c r="K1068" s="5">
        <f t="shared" si="500"/>
        <v>0</v>
      </c>
      <c r="L1068" s="57">
        <v>0</v>
      </c>
      <c r="M1068" s="86">
        <f t="shared" si="501"/>
        <v>0</v>
      </c>
      <c r="N1068" s="5">
        <f t="shared" si="502"/>
        <v>616.59254831750388</v>
      </c>
      <c r="O1068" s="56">
        <f t="shared" si="503"/>
        <v>616.59254831750388</v>
      </c>
    </row>
    <row r="1069" spans="1:15" x14ac:dyDescent="0.2">
      <c r="A1069" s="59" t="s">
        <v>22</v>
      </c>
      <c r="B1069" s="54" t="str">
        <f t="shared" si="504"/>
        <v>Q4/2019</v>
      </c>
      <c r="C1069" s="49">
        <f t="shared" si="507"/>
        <v>43739</v>
      </c>
      <c r="D1069" s="49">
        <f t="shared" si="508"/>
        <v>43830</v>
      </c>
      <c r="E1069" s="54">
        <f t="shared" si="505"/>
        <v>92</v>
      </c>
      <c r="F1069" s="55">
        <v>5.4199999999999998E-2</v>
      </c>
      <c r="G1069" s="56">
        <f t="shared" si="506"/>
        <v>616.59254831750388</v>
      </c>
      <c r="H1069" s="56">
        <f t="shared" si="499"/>
        <v>8.4234988573435654</v>
      </c>
      <c r="I1069" s="122">
        <v>0</v>
      </c>
      <c r="J1069" s="57">
        <v>0</v>
      </c>
      <c r="K1069" s="5">
        <f t="shared" si="500"/>
        <v>0</v>
      </c>
      <c r="L1069" s="57">
        <v>0</v>
      </c>
      <c r="M1069" s="86">
        <f t="shared" si="501"/>
        <v>0</v>
      </c>
      <c r="N1069" s="5">
        <f t="shared" si="502"/>
        <v>625.01604717484747</v>
      </c>
      <c r="O1069" s="56">
        <f t="shared" si="503"/>
        <v>625.01604717484747</v>
      </c>
    </row>
    <row r="1070" spans="1:15" x14ac:dyDescent="0.2">
      <c r="A1070" s="59" t="s">
        <v>22</v>
      </c>
      <c r="B1070" s="54" t="str">
        <f t="shared" si="504"/>
        <v>Q1/2020</v>
      </c>
      <c r="C1070" s="49">
        <f t="shared" si="507"/>
        <v>43831</v>
      </c>
      <c r="D1070" s="49">
        <f t="shared" si="508"/>
        <v>43921</v>
      </c>
      <c r="E1070" s="54">
        <f t="shared" si="505"/>
        <v>91</v>
      </c>
      <c r="F1070" s="55">
        <v>4.9599999999999998E-2</v>
      </c>
      <c r="G1070" s="56">
        <f t="shared" si="506"/>
        <v>625.01604717484747</v>
      </c>
      <c r="H1070" s="56">
        <f t="shared" si="499"/>
        <v>7.707848170842599</v>
      </c>
      <c r="I1070" s="122">
        <v>0</v>
      </c>
      <c r="J1070" s="57">
        <v>0</v>
      </c>
      <c r="K1070" s="5">
        <f t="shared" si="500"/>
        <v>0</v>
      </c>
      <c r="L1070" s="57">
        <v>0</v>
      </c>
      <c r="M1070" s="86">
        <f t="shared" si="501"/>
        <v>0</v>
      </c>
      <c r="N1070" s="5">
        <f t="shared" si="502"/>
        <v>632.72389534569004</v>
      </c>
      <c r="O1070" s="56">
        <f t="shared" si="503"/>
        <v>632.72389534569004</v>
      </c>
    </row>
    <row r="1071" spans="1:15" x14ac:dyDescent="0.2">
      <c r="A1071" s="59" t="s">
        <v>22</v>
      </c>
      <c r="B1071" s="54" t="str">
        <f t="shared" si="504"/>
        <v>Q2/2020</v>
      </c>
      <c r="C1071" s="49">
        <f t="shared" si="507"/>
        <v>43922</v>
      </c>
      <c r="D1071" s="49">
        <f t="shared" si="508"/>
        <v>44012</v>
      </c>
      <c r="E1071" s="54">
        <f t="shared" si="505"/>
        <v>91</v>
      </c>
      <c r="F1071" s="55">
        <v>4.7500000000000001E-2</v>
      </c>
      <c r="G1071" s="56">
        <f t="shared" si="506"/>
        <v>632.72389534569004</v>
      </c>
      <c r="H1071" s="56">
        <f t="shared" si="499"/>
        <v>7.4725383541850956</v>
      </c>
      <c r="I1071" s="77">
        <v>0</v>
      </c>
      <c r="J1071" s="57">
        <v>0</v>
      </c>
      <c r="K1071" s="5">
        <f t="shared" si="500"/>
        <v>0</v>
      </c>
      <c r="L1071" s="57">
        <v>0</v>
      </c>
      <c r="M1071" s="86">
        <f t="shared" si="501"/>
        <v>0</v>
      </c>
      <c r="N1071" s="5">
        <f t="shared" si="502"/>
        <v>640.19643369987512</v>
      </c>
      <c r="O1071" s="56">
        <f t="shared" si="503"/>
        <v>640.19643369987512</v>
      </c>
    </row>
    <row r="1072" spans="1:15" x14ac:dyDescent="0.2">
      <c r="A1072" s="59" t="s">
        <v>22</v>
      </c>
      <c r="B1072" s="54" t="str">
        <f t="shared" si="504"/>
        <v>Q3/2020</v>
      </c>
      <c r="C1072" s="49">
        <f t="shared" si="507"/>
        <v>44013</v>
      </c>
      <c r="D1072" s="49">
        <f t="shared" si="508"/>
        <v>44104</v>
      </c>
      <c r="E1072" s="54">
        <f t="shared" si="505"/>
        <v>92</v>
      </c>
      <c r="F1072" s="55">
        <v>3.4299999999999997E-2</v>
      </c>
      <c r="G1072" s="56">
        <f t="shared" si="506"/>
        <v>640.19643369987512</v>
      </c>
      <c r="H1072" s="56">
        <f t="shared" si="499"/>
        <v>5.5196826944899611</v>
      </c>
      <c r="I1072" s="77">
        <v>0</v>
      </c>
      <c r="J1072" s="57">
        <v>0</v>
      </c>
      <c r="K1072" s="5">
        <f t="shared" si="500"/>
        <v>0</v>
      </c>
      <c r="L1072" s="57">
        <v>0</v>
      </c>
      <c r="M1072" s="86">
        <f t="shared" si="501"/>
        <v>0</v>
      </c>
      <c r="N1072" s="5">
        <f t="shared" si="502"/>
        <v>645.71611639436503</v>
      </c>
      <c r="O1072" s="56">
        <f t="shared" si="503"/>
        <v>645.71611639436503</v>
      </c>
    </row>
    <row r="1073" spans="1:15" x14ac:dyDescent="0.2">
      <c r="A1073" s="59" t="s">
        <v>45</v>
      </c>
      <c r="B1073" s="54" t="str">
        <f t="shared" si="504"/>
        <v>Q4/2020</v>
      </c>
      <c r="C1073" s="49">
        <f t="shared" si="507"/>
        <v>44105</v>
      </c>
      <c r="D1073" s="49">
        <f t="shared" si="508"/>
        <v>44196</v>
      </c>
      <c r="E1073" s="54">
        <f t="shared" si="505"/>
        <v>92</v>
      </c>
      <c r="F1073" s="55">
        <v>3.2500000000000001E-2</v>
      </c>
      <c r="G1073" s="56">
        <f t="shared" si="506"/>
        <v>645.71611639436503</v>
      </c>
      <c r="H1073" s="56">
        <f t="shared" si="499"/>
        <v>5.2751125355714521</v>
      </c>
      <c r="I1073" s="122">
        <f>(SUM($H$1057:$H$1073)/20)</f>
        <v>5.4995614464968323</v>
      </c>
      <c r="J1073" s="57">
        <f>G1073*F1073*(E1073/(DATE(YEAR(D1073),12,31)-DATE(YEAR(D1073),1,1)+1))</f>
        <v>5.2751125355714521</v>
      </c>
      <c r="K1073" s="5">
        <f>+SUM(I1073:J1073)</f>
        <v>10.774673982068284</v>
      </c>
      <c r="L1073" s="57">
        <f>($G$1057/20)</f>
        <v>27.05</v>
      </c>
      <c r="M1073" s="86">
        <f t="shared" si="501"/>
        <v>37.824673982068283</v>
      </c>
      <c r="N1073" s="5">
        <f t="shared" si="502"/>
        <v>656.26634146550794</v>
      </c>
      <c r="O1073" s="56">
        <f t="shared" si="503"/>
        <v>618.44166748343969</v>
      </c>
    </row>
    <row r="1074" spans="1:15" x14ac:dyDescent="0.2">
      <c r="A1074" s="59" t="s">
        <v>46</v>
      </c>
      <c r="B1074" s="54" t="str">
        <f t="shared" si="504"/>
        <v>Q1/2021</v>
      </c>
      <c r="C1074" s="49">
        <f t="shared" si="507"/>
        <v>44197</v>
      </c>
      <c r="D1074" s="49">
        <f t="shared" si="508"/>
        <v>44286</v>
      </c>
      <c r="E1074" s="54">
        <f t="shared" si="505"/>
        <v>90</v>
      </c>
      <c r="F1074" s="55">
        <v>3.2500000000000001E-2</v>
      </c>
      <c r="G1074" s="56">
        <f t="shared" si="506"/>
        <v>618.44166748343969</v>
      </c>
      <c r="H1074" s="56">
        <v>0</v>
      </c>
      <c r="I1074" s="122">
        <f t="shared" ref="I1074:I1092" si="509">(SUM($H$1057:$H$1073)/20)</f>
        <v>5.4995614464968323</v>
      </c>
      <c r="J1074" s="57">
        <f t="shared" ref="J1074:J1092" si="510">G1074*F1074*(E1074/(DATE(YEAR(D1074),12,31)-DATE(YEAR(D1074),1,1)+1))</f>
        <v>4.9560051435316739</v>
      </c>
      <c r="K1074" s="5">
        <f t="shared" si="500"/>
        <v>10.455566590028507</v>
      </c>
      <c r="L1074" s="57">
        <f t="shared" ref="L1074:L1092" si="511">($G$1057/20)</f>
        <v>27.05</v>
      </c>
      <c r="M1074" s="86">
        <f t="shared" ref="M1074:M1092" si="512">+SUM(K1074:L1074)</f>
        <v>37.505566590028508</v>
      </c>
      <c r="N1074" s="5">
        <f t="shared" si="502"/>
        <v>623.39767262697137</v>
      </c>
      <c r="O1074" s="56">
        <f t="shared" si="503"/>
        <v>585.89210603694289</v>
      </c>
    </row>
    <row r="1075" spans="1:15" x14ac:dyDescent="0.2">
      <c r="A1075" s="59" t="s">
        <v>47</v>
      </c>
      <c r="B1075" s="54" t="str">
        <f t="shared" si="504"/>
        <v>Q2/2021</v>
      </c>
      <c r="C1075" s="49">
        <f t="shared" si="507"/>
        <v>44287</v>
      </c>
      <c r="D1075" s="49">
        <f t="shared" si="508"/>
        <v>44377</v>
      </c>
      <c r="E1075" s="54">
        <f t="shared" si="505"/>
        <v>91</v>
      </c>
      <c r="F1075" s="55">
        <v>3.2500000000000001E-2</v>
      </c>
      <c r="G1075" s="56">
        <f t="shared" si="506"/>
        <v>585.89210603694289</v>
      </c>
      <c r="H1075" s="56">
        <v>0</v>
      </c>
      <c r="I1075" s="122">
        <f t="shared" si="509"/>
        <v>5.4995614464968323</v>
      </c>
      <c r="J1075" s="57">
        <f t="shared" si="510"/>
        <v>4.7473312427513932</v>
      </c>
      <c r="K1075" s="5">
        <f t="shared" si="500"/>
        <v>10.246892689248225</v>
      </c>
      <c r="L1075" s="57">
        <f t="shared" si="511"/>
        <v>27.05</v>
      </c>
      <c r="M1075" s="86">
        <f t="shared" si="512"/>
        <v>37.296892689248224</v>
      </c>
      <c r="N1075" s="5">
        <f t="shared" si="502"/>
        <v>590.63943727969433</v>
      </c>
      <c r="O1075" s="56">
        <f t="shared" si="503"/>
        <v>553.3425445904461</v>
      </c>
    </row>
    <row r="1076" spans="1:15" x14ac:dyDescent="0.2">
      <c r="A1076" s="59" t="s">
        <v>48</v>
      </c>
      <c r="B1076" s="54" t="str">
        <f t="shared" si="504"/>
        <v>Q3/2021</v>
      </c>
      <c r="C1076" s="49">
        <f t="shared" si="507"/>
        <v>44378</v>
      </c>
      <c r="D1076" s="49">
        <f t="shared" si="508"/>
        <v>44469</v>
      </c>
      <c r="E1076" s="54">
        <f t="shared" si="505"/>
        <v>92</v>
      </c>
      <c r="F1076" s="55">
        <v>3.5999999999999997E-2</v>
      </c>
      <c r="G1076" s="56">
        <f t="shared" si="506"/>
        <v>553.3425445904461</v>
      </c>
      <c r="H1076" s="56">
        <v>0</v>
      </c>
      <c r="I1076" s="122">
        <f t="shared" si="509"/>
        <v>5.4995614464968323</v>
      </c>
      <c r="J1076" s="57">
        <f t="shared" si="510"/>
        <v>5.0210150895439938</v>
      </c>
      <c r="K1076" s="5">
        <f t="shared" si="500"/>
        <v>10.520576536040826</v>
      </c>
      <c r="L1076" s="57">
        <f t="shared" si="511"/>
        <v>27.05</v>
      </c>
      <c r="M1076" s="86">
        <f t="shared" si="512"/>
        <v>37.570576536040825</v>
      </c>
      <c r="N1076" s="5">
        <f t="shared" si="502"/>
        <v>558.36355967999009</v>
      </c>
      <c r="O1076" s="56">
        <f t="shared" si="503"/>
        <v>520.7929831439493</v>
      </c>
    </row>
    <row r="1077" spans="1:15" x14ac:dyDescent="0.2">
      <c r="A1077" s="59" t="s">
        <v>49</v>
      </c>
      <c r="B1077" s="54" t="str">
        <f t="shared" si="504"/>
        <v>Q4/2021</v>
      </c>
      <c r="C1077" s="49">
        <f t="shared" si="507"/>
        <v>44470</v>
      </c>
      <c r="D1077" s="49">
        <f t="shared" si="508"/>
        <v>44561</v>
      </c>
      <c r="E1077" s="54">
        <f t="shared" si="505"/>
        <v>92</v>
      </c>
      <c r="F1077" s="55">
        <v>3.2500000000000001E-2</v>
      </c>
      <c r="G1077" s="56">
        <f t="shared" si="506"/>
        <v>520.7929831439493</v>
      </c>
      <c r="H1077" s="56">
        <v>0</v>
      </c>
      <c r="I1077" s="122">
        <f t="shared" si="509"/>
        <v>5.4995614464968323</v>
      </c>
      <c r="J1077" s="57">
        <f t="shared" si="510"/>
        <v>4.2662219715079681</v>
      </c>
      <c r="K1077" s="5">
        <f t="shared" si="500"/>
        <v>9.7657834180048013</v>
      </c>
      <c r="L1077" s="57">
        <f t="shared" si="511"/>
        <v>27.05</v>
      </c>
      <c r="M1077" s="86">
        <f t="shared" si="512"/>
        <v>36.815783418004798</v>
      </c>
      <c r="N1077" s="5">
        <f t="shared" si="502"/>
        <v>525.0592051154573</v>
      </c>
      <c r="O1077" s="56">
        <f t="shared" si="503"/>
        <v>488.24342169745245</v>
      </c>
    </row>
    <row r="1078" spans="1:15" x14ac:dyDescent="0.2">
      <c r="A1078" s="59" t="s">
        <v>50</v>
      </c>
      <c r="B1078" s="54" t="str">
        <f t="shared" si="504"/>
        <v>Q1/2022</v>
      </c>
      <c r="C1078" s="49">
        <f t="shared" si="507"/>
        <v>44562</v>
      </c>
      <c r="D1078" s="49">
        <f t="shared" si="508"/>
        <v>44651</v>
      </c>
      <c r="E1078" s="54">
        <f t="shared" si="505"/>
        <v>90</v>
      </c>
      <c r="F1078" s="55">
        <v>3.2500000000000001E-2</v>
      </c>
      <c r="G1078" s="56">
        <f t="shared" si="506"/>
        <v>488.24342169745245</v>
      </c>
      <c r="H1078" s="56">
        <v>0</v>
      </c>
      <c r="I1078" s="122">
        <f t="shared" si="509"/>
        <v>5.4995614464968323</v>
      </c>
      <c r="J1078" s="57">
        <f t="shared" si="510"/>
        <v>3.9126356396302695</v>
      </c>
      <c r="K1078" s="5">
        <f t="shared" si="500"/>
        <v>9.4121970861271009</v>
      </c>
      <c r="L1078" s="57">
        <f t="shared" si="511"/>
        <v>27.05</v>
      </c>
      <c r="M1078" s="86">
        <f t="shared" si="512"/>
        <v>36.462197086127105</v>
      </c>
      <c r="N1078" s="5">
        <f t="shared" si="502"/>
        <v>492.1560573370827</v>
      </c>
      <c r="O1078" s="56">
        <f t="shared" si="503"/>
        <v>455.69386025095559</v>
      </c>
    </row>
    <row r="1079" spans="1:15" x14ac:dyDescent="0.2">
      <c r="A1079" s="59" t="s">
        <v>51</v>
      </c>
      <c r="B1079" s="54" t="str">
        <f t="shared" si="504"/>
        <v>Q2/2022</v>
      </c>
      <c r="C1079" s="49">
        <f>D1078+1</f>
        <v>44652</v>
      </c>
      <c r="D1079" s="49">
        <f>EOMONTH(D1078,3)</f>
        <v>44742</v>
      </c>
      <c r="E1079" s="54">
        <f t="shared" si="505"/>
        <v>91</v>
      </c>
      <c r="F1079" s="55">
        <v>3.2500000000000001E-2</v>
      </c>
      <c r="G1079" s="56">
        <f>O1078</f>
        <v>455.69386025095559</v>
      </c>
      <c r="H1079" s="56">
        <v>0</v>
      </c>
      <c r="I1079" s="122">
        <f t="shared" si="509"/>
        <v>5.4995614464968323</v>
      </c>
      <c r="J1079" s="57">
        <f t="shared" si="510"/>
        <v>3.6923687443621951</v>
      </c>
      <c r="K1079" s="5">
        <f t="shared" si="500"/>
        <v>9.1919301908590274</v>
      </c>
      <c r="L1079" s="57">
        <f t="shared" si="511"/>
        <v>27.05</v>
      </c>
      <c r="M1079" s="86">
        <f t="shared" si="512"/>
        <v>36.24193019085903</v>
      </c>
      <c r="N1079" s="5">
        <f t="shared" si="502"/>
        <v>459.38622899531777</v>
      </c>
      <c r="O1079" s="56">
        <f t="shared" si="503"/>
        <v>423.14429880445874</v>
      </c>
    </row>
    <row r="1080" spans="1:15" x14ac:dyDescent="0.2">
      <c r="A1080" s="59" t="s">
        <v>52</v>
      </c>
      <c r="B1080" s="54" t="str">
        <f t="shared" si="504"/>
        <v>Q3/2022</v>
      </c>
      <c r="C1080" s="49">
        <f>D1079+1</f>
        <v>44743</v>
      </c>
      <c r="D1080" s="49">
        <f>EOMONTH(D1079,3)</f>
        <v>44834</v>
      </c>
      <c r="E1080" s="54">
        <f t="shared" si="505"/>
        <v>92</v>
      </c>
      <c r="F1080" s="55">
        <v>3.5999999999999997E-2</v>
      </c>
      <c r="G1080" s="56">
        <f>O1079</f>
        <v>423.14429880445874</v>
      </c>
      <c r="H1080" s="56">
        <v>0</v>
      </c>
      <c r="I1080" s="122">
        <f t="shared" si="509"/>
        <v>5.4995614464968323</v>
      </c>
      <c r="J1080" s="57">
        <f t="shared" si="510"/>
        <v>3.8395997743571706</v>
      </c>
      <c r="K1080" s="5">
        <f t="shared" si="500"/>
        <v>9.3391612208540025</v>
      </c>
      <c r="L1080" s="57">
        <f t="shared" si="511"/>
        <v>27.05</v>
      </c>
      <c r="M1080" s="86">
        <f t="shared" si="512"/>
        <v>36.389161220854007</v>
      </c>
      <c r="N1080" s="5">
        <f t="shared" si="502"/>
        <v>426.98389857881591</v>
      </c>
      <c r="O1080" s="56">
        <f t="shared" si="503"/>
        <v>390.59473735796189</v>
      </c>
    </row>
    <row r="1081" spans="1:15" x14ac:dyDescent="0.2">
      <c r="A1081" s="59" t="s">
        <v>53</v>
      </c>
      <c r="B1081" s="54" t="str">
        <f t="shared" si="504"/>
        <v>Q4/2022</v>
      </c>
      <c r="C1081" s="49">
        <f>D1080+1</f>
        <v>44835</v>
      </c>
      <c r="D1081" s="49">
        <f t="shared" si="508"/>
        <v>44926</v>
      </c>
      <c r="E1081" s="54">
        <f>D1081-C1081+1</f>
        <v>92</v>
      </c>
      <c r="F1081" s="55">
        <v>4.9099999999999998E-2</v>
      </c>
      <c r="G1081" s="56">
        <f>O1080</f>
        <v>390.59473735796189</v>
      </c>
      <c r="H1081" s="56">
        <v>0</v>
      </c>
      <c r="I1081" s="122">
        <f t="shared" si="509"/>
        <v>5.4995614464968323</v>
      </c>
      <c r="J1081" s="57">
        <f t="shared" si="510"/>
        <v>4.8339576646394118</v>
      </c>
      <c r="K1081" s="5">
        <f t="shared" si="500"/>
        <v>10.333519111136244</v>
      </c>
      <c r="L1081" s="57">
        <f t="shared" si="511"/>
        <v>27.05</v>
      </c>
      <c r="M1081" s="86">
        <f t="shared" si="512"/>
        <v>37.383519111136245</v>
      </c>
      <c r="N1081" s="5">
        <f>+G1081+H1081+J1081</f>
        <v>395.42869502260129</v>
      </c>
      <c r="O1081" s="56">
        <f>G1081+H1081-L1081-I1081</f>
        <v>358.04517591146504</v>
      </c>
    </row>
    <row r="1082" spans="1:15" x14ac:dyDescent="0.2">
      <c r="A1082" s="59" t="s">
        <v>54</v>
      </c>
      <c r="B1082" s="54" t="str">
        <f t="shared" si="504"/>
        <v>Q1/2023</v>
      </c>
      <c r="C1082" s="49">
        <f>D1081+1</f>
        <v>44927</v>
      </c>
      <c r="D1082" s="49">
        <f t="shared" si="508"/>
        <v>45016</v>
      </c>
      <c r="E1082" s="54">
        <f>D1082-C1082+1</f>
        <v>90</v>
      </c>
      <c r="F1082" s="55">
        <v>6.3100000000000003E-2</v>
      </c>
      <c r="G1082" s="56">
        <f>O1081</f>
        <v>358.04517591146504</v>
      </c>
      <c r="H1082" s="56">
        <v>0</v>
      </c>
      <c r="I1082" s="122">
        <f t="shared" si="509"/>
        <v>5.4995614464968323</v>
      </c>
      <c r="J1082" s="57">
        <f t="shared" si="510"/>
        <v>5.5707905589074249</v>
      </c>
      <c r="K1082" s="5">
        <f t="shared" si="500"/>
        <v>11.070352005404256</v>
      </c>
      <c r="L1082" s="57">
        <f t="shared" si="511"/>
        <v>27.05</v>
      </c>
      <c r="M1082" s="86">
        <f t="shared" si="512"/>
        <v>38.120352005404257</v>
      </c>
      <c r="N1082" s="5">
        <f>+G1082+H1082+J1082</f>
        <v>363.61596647037248</v>
      </c>
      <c r="O1082" s="56">
        <f>G1082+H1082-L1082-I1082</f>
        <v>325.49561446496818</v>
      </c>
    </row>
    <row r="1083" spans="1:15" x14ac:dyDescent="0.2">
      <c r="A1083" s="59" t="s">
        <v>55</v>
      </c>
      <c r="B1083" s="54" t="str">
        <f t="shared" si="504"/>
        <v>Q2/2023</v>
      </c>
      <c r="C1083" s="49">
        <f>D1082+1</f>
        <v>45017</v>
      </c>
      <c r="D1083" s="49">
        <f t="shared" si="508"/>
        <v>45107</v>
      </c>
      <c r="E1083" s="54">
        <f>D1083-C1083+1</f>
        <v>91</v>
      </c>
      <c r="F1083" s="55">
        <v>6.3100000000000003E-2</v>
      </c>
      <c r="G1083" s="56">
        <f>O1082</f>
        <v>325.49561446496818</v>
      </c>
      <c r="H1083" s="56">
        <v>0</v>
      </c>
      <c r="I1083" s="122">
        <f t="shared" si="509"/>
        <v>5.4995614464968323</v>
      </c>
      <c r="J1083" s="57">
        <f t="shared" si="510"/>
        <v>5.1206256652583395</v>
      </c>
      <c r="K1083" s="5">
        <f t="shared" si="500"/>
        <v>10.620187111755172</v>
      </c>
      <c r="L1083" s="57">
        <f t="shared" si="511"/>
        <v>27.05</v>
      </c>
      <c r="M1083" s="86">
        <f t="shared" si="512"/>
        <v>37.670187111755169</v>
      </c>
      <c r="N1083" s="5">
        <f>+G1083+H1083+J1083</f>
        <v>330.61624013022652</v>
      </c>
      <c r="O1083" s="56">
        <f>G1083+H1083-L1083-I1083</f>
        <v>292.94605301847133</v>
      </c>
    </row>
    <row r="1084" spans="1:15" x14ac:dyDescent="0.2">
      <c r="A1084" s="59" t="s">
        <v>56</v>
      </c>
      <c r="B1084" s="54" t="str">
        <f t="shared" si="504"/>
        <v>Q3/2023</v>
      </c>
      <c r="C1084" s="49">
        <f t="shared" ref="C1084:C1092" si="513">D1083+1</f>
        <v>45108</v>
      </c>
      <c r="D1084" s="49">
        <f t="shared" si="508"/>
        <v>45199</v>
      </c>
      <c r="E1084" s="54">
        <f t="shared" ref="E1084:E1092" si="514">D1084-C1084+1</f>
        <v>92</v>
      </c>
      <c r="F1084" s="55">
        <v>6.3100000000000003E-2</v>
      </c>
      <c r="G1084" s="56">
        <f t="shared" ref="G1084:G1092" si="515">O1083</f>
        <v>292.94605301847133</v>
      </c>
      <c r="H1084" s="56">
        <v>0</v>
      </c>
      <c r="I1084" s="122">
        <f t="shared" si="509"/>
        <v>5.4995614464968323</v>
      </c>
      <c r="J1084" s="57">
        <f t="shared" si="510"/>
        <v>4.6592066492680271</v>
      </c>
      <c r="K1084" s="5">
        <f t="shared" si="500"/>
        <v>10.158768095764859</v>
      </c>
      <c r="L1084" s="57">
        <f t="shared" si="511"/>
        <v>27.05</v>
      </c>
      <c r="M1084" s="86">
        <f t="shared" si="512"/>
        <v>37.20876809576486</v>
      </c>
      <c r="N1084" s="5">
        <f t="shared" ref="N1084:N1092" si="516">+G1084+H1084+J1084</f>
        <v>297.60525966773935</v>
      </c>
      <c r="O1084" s="56">
        <f t="shared" ref="O1084:O1092" si="517">G1084+H1084-L1084-I1084</f>
        <v>260.39649157197448</v>
      </c>
    </row>
    <row r="1085" spans="1:15" x14ac:dyDescent="0.2">
      <c r="A1085" s="59" t="s">
        <v>57</v>
      </c>
      <c r="B1085" s="54" t="str">
        <f t="shared" si="504"/>
        <v>Q4/2023</v>
      </c>
      <c r="C1085" s="49">
        <f t="shared" si="513"/>
        <v>45200</v>
      </c>
      <c r="D1085" s="49">
        <f t="shared" si="508"/>
        <v>45291</v>
      </c>
      <c r="E1085" s="54">
        <f t="shared" si="514"/>
        <v>92</v>
      </c>
      <c r="F1085" s="55">
        <v>6.3100000000000003E-2</v>
      </c>
      <c r="G1085" s="56">
        <f t="shared" si="515"/>
        <v>260.39649157197448</v>
      </c>
      <c r="H1085" s="56">
        <v>0</v>
      </c>
      <c r="I1085" s="122">
        <f t="shared" si="509"/>
        <v>5.4995614464968323</v>
      </c>
      <c r="J1085" s="57">
        <f t="shared" si="510"/>
        <v>4.1415170215715795</v>
      </c>
      <c r="K1085" s="5">
        <f t="shared" si="500"/>
        <v>9.641078468068411</v>
      </c>
      <c r="L1085" s="57">
        <f t="shared" si="511"/>
        <v>27.05</v>
      </c>
      <c r="M1085" s="86">
        <f t="shared" si="512"/>
        <v>36.691078468068412</v>
      </c>
      <c r="N1085" s="5">
        <f t="shared" si="516"/>
        <v>264.53800859354607</v>
      </c>
      <c r="O1085" s="56">
        <f t="shared" si="517"/>
        <v>227.84693012547763</v>
      </c>
    </row>
    <row r="1086" spans="1:15" x14ac:dyDescent="0.2">
      <c r="A1086" s="59" t="s">
        <v>58</v>
      </c>
      <c r="B1086" s="54" t="str">
        <f t="shared" si="504"/>
        <v>Q1/2024</v>
      </c>
      <c r="C1086" s="49">
        <f t="shared" si="513"/>
        <v>45292</v>
      </c>
      <c r="D1086" s="49">
        <f t="shared" si="508"/>
        <v>45382</v>
      </c>
      <c r="E1086" s="54">
        <f t="shared" si="514"/>
        <v>91</v>
      </c>
      <c r="F1086" s="55">
        <v>6.3100000000000003E-2</v>
      </c>
      <c r="G1086" s="56">
        <f t="shared" si="515"/>
        <v>227.84693012547763</v>
      </c>
      <c r="H1086" s="56">
        <v>0</v>
      </c>
      <c r="I1086" s="122">
        <f t="shared" si="509"/>
        <v>5.4995614464968323</v>
      </c>
      <c r="J1086" s="57">
        <f t="shared" si="510"/>
        <v>3.5746444193265168</v>
      </c>
      <c r="K1086" s="5">
        <f t="shared" si="500"/>
        <v>9.0742058658233482</v>
      </c>
      <c r="L1086" s="57">
        <f t="shared" si="511"/>
        <v>27.05</v>
      </c>
      <c r="M1086" s="86">
        <f t="shared" si="512"/>
        <v>36.124205865823349</v>
      </c>
      <c r="N1086" s="5">
        <f t="shared" si="516"/>
        <v>231.42157454480414</v>
      </c>
      <c r="O1086" s="56">
        <f t="shared" si="517"/>
        <v>195.29736867898077</v>
      </c>
    </row>
    <row r="1087" spans="1:15" x14ac:dyDescent="0.2">
      <c r="A1087" s="59" t="s">
        <v>59</v>
      </c>
      <c r="B1087" s="54" t="str">
        <f t="shared" si="504"/>
        <v>Q2/2024</v>
      </c>
      <c r="C1087" s="49">
        <f t="shared" si="513"/>
        <v>45383</v>
      </c>
      <c r="D1087" s="49">
        <f t="shared" si="508"/>
        <v>45473</v>
      </c>
      <c r="E1087" s="54">
        <f t="shared" si="514"/>
        <v>91</v>
      </c>
      <c r="F1087" s="55">
        <v>6.3100000000000003E-2</v>
      </c>
      <c r="G1087" s="56">
        <f t="shared" si="515"/>
        <v>195.29736867898077</v>
      </c>
      <c r="H1087" s="56">
        <v>0</v>
      </c>
      <c r="I1087" s="122">
        <f t="shared" si="509"/>
        <v>5.4995614464968323</v>
      </c>
      <c r="J1087" s="57">
        <f t="shared" si="510"/>
        <v>3.0639809308512995</v>
      </c>
      <c r="K1087" s="5">
        <f t="shared" si="500"/>
        <v>8.5635423773481314</v>
      </c>
      <c r="L1087" s="57">
        <f t="shared" si="511"/>
        <v>27.05</v>
      </c>
      <c r="M1087" s="86">
        <f t="shared" si="512"/>
        <v>35.613542377348132</v>
      </c>
      <c r="N1087" s="5">
        <f t="shared" si="516"/>
        <v>198.36134960983208</v>
      </c>
      <c r="O1087" s="56">
        <f t="shared" si="517"/>
        <v>162.74780723248392</v>
      </c>
    </row>
    <row r="1088" spans="1:15" x14ac:dyDescent="0.2">
      <c r="A1088" s="59" t="s">
        <v>60</v>
      </c>
      <c r="B1088" s="54" t="str">
        <f t="shared" si="504"/>
        <v>Q3/2024</v>
      </c>
      <c r="C1088" s="49">
        <f t="shared" si="513"/>
        <v>45474</v>
      </c>
      <c r="D1088" s="49">
        <f t="shared" si="508"/>
        <v>45565</v>
      </c>
      <c r="E1088" s="54">
        <f t="shared" si="514"/>
        <v>92</v>
      </c>
      <c r="F1088" s="55">
        <v>6.3100000000000003E-2</v>
      </c>
      <c r="G1088" s="56">
        <f t="shared" si="515"/>
        <v>162.74780723248392</v>
      </c>
      <c r="H1088" s="56">
        <v>0</v>
      </c>
      <c r="I1088" s="122">
        <f t="shared" si="509"/>
        <v>5.4995614464968323</v>
      </c>
      <c r="J1088" s="57">
        <f t="shared" si="510"/>
        <v>2.5813758758087864</v>
      </c>
      <c r="K1088" s="5">
        <f t="shared" si="500"/>
        <v>8.0809373223056191</v>
      </c>
      <c r="L1088" s="57">
        <f t="shared" si="511"/>
        <v>27.05</v>
      </c>
      <c r="M1088" s="86">
        <f t="shared" si="512"/>
        <v>35.13093732230562</v>
      </c>
      <c r="N1088" s="5">
        <f t="shared" si="516"/>
        <v>165.32918310829271</v>
      </c>
      <c r="O1088" s="56">
        <f t="shared" si="517"/>
        <v>130.19824578598707</v>
      </c>
    </row>
    <row r="1089" spans="1:15" x14ac:dyDescent="0.2">
      <c r="A1089" s="59" t="s">
        <v>61</v>
      </c>
      <c r="B1089" s="54" t="str">
        <f t="shared" si="504"/>
        <v>Q4/2024</v>
      </c>
      <c r="C1089" s="49">
        <f t="shared" si="513"/>
        <v>45566</v>
      </c>
      <c r="D1089" s="49">
        <f t="shared" si="508"/>
        <v>45657</v>
      </c>
      <c r="E1089" s="54">
        <f t="shared" si="514"/>
        <v>92</v>
      </c>
      <c r="F1089" s="55">
        <v>6.3100000000000003E-2</v>
      </c>
      <c r="G1089" s="56">
        <f t="shared" si="515"/>
        <v>130.19824578598707</v>
      </c>
      <c r="H1089" s="56">
        <v>0</v>
      </c>
      <c r="I1089" s="122">
        <f t="shared" si="509"/>
        <v>5.4995614464968323</v>
      </c>
      <c r="J1089" s="57">
        <f t="shared" si="510"/>
        <v>2.0651007006470277</v>
      </c>
      <c r="K1089" s="5">
        <f t="shared" si="500"/>
        <v>7.56466214714386</v>
      </c>
      <c r="L1089" s="57">
        <f t="shared" si="511"/>
        <v>27.05</v>
      </c>
      <c r="M1089" s="86">
        <f t="shared" si="512"/>
        <v>34.614662147143861</v>
      </c>
      <c r="N1089" s="5">
        <f t="shared" si="516"/>
        <v>132.26334648663411</v>
      </c>
      <c r="O1089" s="56">
        <f t="shared" si="517"/>
        <v>97.648684339490245</v>
      </c>
    </row>
    <row r="1090" spans="1:15" x14ac:dyDescent="0.2">
      <c r="A1090" s="59" t="s">
        <v>62</v>
      </c>
      <c r="B1090" s="54" t="str">
        <f t="shared" si="504"/>
        <v>Q1/2025</v>
      </c>
      <c r="C1090" s="49">
        <f t="shared" si="513"/>
        <v>45658</v>
      </c>
      <c r="D1090" s="49">
        <f t="shared" si="508"/>
        <v>45747</v>
      </c>
      <c r="E1090" s="54">
        <f t="shared" si="514"/>
        <v>90</v>
      </c>
      <c r="F1090" s="55">
        <v>6.3100000000000003E-2</v>
      </c>
      <c r="G1090" s="56">
        <f t="shared" si="515"/>
        <v>97.648684339490245</v>
      </c>
      <c r="H1090" s="56">
        <v>0</v>
      </c>
      <c r="I1090" s="122">
        <f t="shared" si="509"/>
        <v>5.4995614464968323</v>
      </c>
      <c r="J1090" s="57">
        <f t="shared" si="510"/>
        <v>1.5193065160656578</v>
      </c>
      <c r="K1090" s="5">
        <f t="shared" si="500"/>
        <v>7.0188679625624903</v>
      </c>
      <c r="L1090" s="57">
        <f t="shared" si="511"/>
        <v>27.05</v>
      </c>
      <c r="M1090" s="86">
        <f t="shared" si="512"/>
        <v>34.068867962562493</v>
      </c>
      <c r="N1090" s="5">
        <f t="shared" si="516"/>
        <v>99.1679908555559</v>
      </c>
      <c r="O1090" s="56">
        <f t="shared" si="517"/>
        <v>65.099122892993421</v>
      </c>
    </row>
    <row r="1091" spans="1:15" x14ac:dyDescent="0.2">
      <c r="A1091" s="59" t="s">
        <v>63</v>
      </c>
      <c r="B1091" s="54" t="str">
        <f t="shared" si="504"/>
        <v>Q2/2025</v>
      </c>
      <c r="C1091" s="49">
        <f t="shared" si="513"/>
        <v>45748</v>
      </c>
      <c r="D1091" s="49">
        <f t="shared" si="508"/>
        <v>45838</v>
      </c>
      <c r="E1091" s="54">
        <f t="shared" si="514"/>
        <v>91</v>
      </c>
      <c r="F1091" s="55">
        <v>6.3100000000000003E-2</v>
      </c>
      <c r="G1091" s="56">
        <f t="shared" si="515"/>
        <v>65.099122892993421</v>
      </c>
      <c r="H1091" s="56">
        <v>0</v>
      </c>
      <c r="I1091" s="122">
        <f t="shared" si="509"/>
        <v>5.4995614464968323</v>
      </c>
      <c r="J1091" s="57">
        <f t="shared" si="510"/>
        <v>1.0241251330516645</v>
      </c>
      <c r="K1091" s="5">
        <f t="shared" si="500"/>
        <v>6.5236865795484968</v>
      </c>
      <c r="L1091" s="57">
        <f t="shared" si="511"/>
        <v>27.05</v>
      </c>
      <c r="M1091" s="86">
        <f t="shared" si="512"/>
        <v>33.5736865795485</v>
      </c>
      <c r="N1091" s="5">
        <f t="shared" si="516"/>
        <v>66.12324802604509</v>
      </c>
      <c r="O1091" s="56">
        <f t="shared" si="517"/>
        <v>32.54956144649659</v>
      </c>
    </row>
    <row r="1092" spans="1:15" x14ac:dyDescent="0.2">
      <c r="A1092" s="59" t="s">
        <v>64</v>
      </c>
      <c r="B1092" s="54" t="str">
        <f t="shared" si="504"/>
        <v>Q3/2025</v>
      </c>
      <c r="C1092" s="49">
        <f t="shared" si="513"/>
        <v>45839</v>
      </c>
      <c r="D1092" s="49">
        <f t="shared" si="508"/>
        <v>45930</v>
      </c>
      <c r="E1092" s="54">
        <f t="shared" si="514"/>
        <v>92</v>
      </c>
      <c r="F1092" s="55">
        <v>6.3100000000000003E-2</v>
      </c>
      <c r="G1092" s="56">
        <f t="shared" si="515"/>
        <v>32.54956144649659</v>
      </c>
      <c r="H1092" s="56">
        <v>0</v>
      </c>
      <c r="I1092" s="122">
        <f t="shared" si="509"/>
        <v>5.4995614464968323</v>
      </c>
      <c r="J1092" s="57">
        <f t="shared" si="510"/>
        <v>0.51768962769644389</v>
      </c>
      <c r="K1092" s="5">
        <f t="shared" si="500"/>
        <v>6.0172510741932763</v>
      </c>
      <c r="L1092" s="57">
        <f t="shared" si="511"/>
        <v>27.05</v>
      </c>
      <c r="M1092" s="86">
        <f t="shared" si="512"/>
        <v>33.06725107419328</v>
      </c>
      <c r="N1092" s="5">
        <f t="shared" si="516"/>
        <v>33.067251074193031</v>
      </c>
      <c r="O1092" s="56">
        <f t="shared" si="517"/>
        <v>-2.4336088699783431E-13</v>
      </c>
    </row>
    <row r="1093" spans="1:15" ht="21" customHeight="1" thickBot="1" x14ac:dyDescent="0.25">
      <c r="A1093" s="98"/>
      <c r="B1093" s="99"/>
      <c r="C1093" s="100"/>
      <c r="D1093" s="100"/>
      <c r="E1093" s="99"/>
      <c r="F1093" s="99"/>
      <c r="G1093" s="88">
        <f>SUM(G1057:G1081)</f>
        <v>14048.023954882428</v>
      </c>
      <c r="H1093" s="88">
        <f t="shared" ref="H1093:O1093" si="518">SUM(H1057:H1092)</f>
        <v>109.99122892993665</v>
      </c>
      <c r="I1093" s="89">
        <f t="shared" si="518"/>
        <v>109.99122892993661</v>
      </c>
      <c r="J1093" s="89">
        <f t="shared" si="518"/>
        <v>74.382610904348297</v>
      </c>
      <c r="K1093" s="89">
        <f t="shared" si="518"/>
        <v>184.37383983428495</v>
      </c>
      <c r="L1093" s="89">
        <f t="shared" si="518"/>
        <v>541.00000000000011</v>
      </c>
      <c r="M1093" s="89">
        <f t="shared" si="518"/>
        <v>725.37383983428504</v>
      </c>
      <c r="N1093" s="89">
        <f t="shared" si="518"/>
        <v>16380.668850185504</v>
      </c>
      <c r="O1093" s="89">
        <f t="shared" si="518"/>
        <v>15655.295010351219</v>
      </c>
    </row>
    <row r="1094" spans="1:15" ht="13.5" thickTop="1" x14ac:dyDescent="0.2"/>
    <row r="1095" spans="1:15" ht="36.75" x14ac:dyDescent="0.2">
      <c r="A1095" s="58" t="s">
        <v>44</v>
      </c>
      <c r="B1095" s="58" t="s">
        <v>3</v>
      </c>
      <c r="C1095" s="58" t="s">
        <v>4</v>
      </c>
      <c r="D1095" s="58" t="s">
        <v>5</v>
      </c>
      <c r="E1095" s="58" t="s">
        <v>6</v>
      </c>
      <c r="F1095" s="58" t="s">
        <v>7</v>
      </c>
      <c r="G1095" s="58" t="s">
        <v>71</v>
      </c>
      <c r="H1095" s="58" t="s">
        <v>72</v>
      </c>
      <c r="I1095" s="73" t="s">
        <v>73</v>
      </c>
      <c r="J1095" s="74" t="s">
        <v>74</v>
      </c>
      <c r="K1095" s="74" t="s">
        <v>75</v>
      </c>
      <c r="L1095" s="74" t="s">
        <v>76</v>
      </c>
      <c r="M1095" s="75" t="s">
        <v>66</v>
      </c>
      <c r="N1095" s="58" t="s">
        <v>77</v>
      </c>
      <c r="O1095" s="58" t="s">
        <v>78</v>
      </c>
    </row>
    <row r="1096" spans="1:15" x14ac:dyDescent="0.2">
      <c r="A1096" s="123" t="s">
        <v>37</v>
      </c>
      <c r="B1096" s="325" t="s">
        <v>80</v>
      </c>
      <c r="C1096" s="49">
        <f>VLOOKUP(B1096,A$1:F$33,2,FALSE)</f>
        <v>42696</v>
      </c>
      <c r="D1096" s="49">
        <f>DATE(YEAR(C1096),IF(MONTH(C1096)&lt;=3,3,IF(MONTH(C1096)&lt;=6,6,IF(MONTH(C1096)&lt;=9,9,12))),IF(OR(MONTH(C1096)&lt;=3,MONTH(C1096)&gt;=10),31,30))</f>
        <v>42735</v>
      </c>
      <c r="E1096" s="54">
        <f>D1096-C1096+1</f>
        <v>40</v>
      </c>
      <c r="F1096" s="55">
        <v>3.5000000000000003E-2</v>
      </c>
      <c r="G1096" s="56">
        <f>VLOOKUP(B1096,$A$1:$F$33,5,FALSE)</f>
        <v>413</v>
      </c>
      <c r="H1096" s="56">
        <f t="shared" ref="H1096:H1112" si="519">G1096*F1096*(E1096/(DATE(YEAR(D1096),12,31)-DATE(YEAR(D1096),1,1)+1))</f>
        <v>1.5797814207650274</v>
      </c>
      <c r="I1096" s="122">
        <v>0</v>
      </c>
      <c r="J1096" s="57">
        <v>0</v>
      </c>
      <c r="K1096" s="5">
        <f t="shared" ref="K1096:K1131" si="520">+SUM(I1096:J1096)</f>
        <v>0</v>
      </c>
      <c r="L1096" s="57">
        <v>0</v>
      </c>
      <c r="M1096" s="86">
        <f t="shared" ref="M1096:M1131" si="521">+SUM(K1096:L1096)</f>
        <v>0</v>
      </c>
      <c r="N1096" s="5">
        <f t="shared" ref="N1096:N1119" si="522">+G1096+H1096+J1096</f>
        <v>414.57978142076502</v>
      </c>
      <c r="O1096" s="56">
        <f t="shared" ref="O1096:O1119" si="523">G1096+H1096-L1096-I1096</f>
        <v>414.57978142076502</v>
      </c>
    </row>
    <row r="1097" spans="1:15" x14ac:dyDescent="0.2">
      <c r="A1097" s="59" t="s">
        <v>22</v>
      </c>
      <c r="B1097" s="54" t="str">
        <f t="shared" ref="B1097:B1131" si="524">+IF(MONTH(C1097)&lt;4,"Q1",IF(MONTH(C1097)&lt;7,"Q2",IF(MONTH(C1097)&lt;10,"Q3","Q4")))&amp;"/"&amp;YEAR(C1097)</f>
        <v>Q1/2017</v>
      </c>
      <c r="C1097" s="49">
        <f>D1096+1</f>
        <v>42736</v>
      </c>
      <c r="D1097" s="49">
        <f>EOMONTH(D1096,3)</f>
        <v>42825</v>
      </c>
      <c r="E1097" s="54">
        <f t="shared" ref="E1097:E1119" si="525">D1097-C1097+1</f>
        <v>90</v>
      </c>
      <c r="F1097" s="55">
        <v>3.5000000000000003E-2</v>
      </c>
      <c r="G1097" s="56">
        <f t="shared" ref="G1097:G1117" si="526">O1096</f>
        <v>414.57978142076502</v>
      </c>
      <c r="H1097" s="56">
        <f t="shared" si="519"/>
        <v>3.5778803054120818</v>
      </c>
      <c r="I1097" s="122">
        <v>0</v>
      </c>
      <c r="J1097" s="57">
        <v>0</v>
      </c>
      <c r="K1097" s="5">
        <f t="shared" si="520"/>
        <v>0</v>
      </c>
      <c r="L1097" s="57">
        <v>0</v>
      </c>
      <c r="M1097" s="86">
        <f t="shared" si="521"/>
        <v>0</v>
      </c>
      <c r="N1097" s="5">
        <f t="shared" si="522"/>
        <v>418.15766172617708</v>
      </c>
      <c r="O1097" s="56">
        <f t="shared" si="523"/>
        <v>418.15766172617708</v>
      </c>
    </row>
    <row r="1098" spans="1:15" x14ac:dyDescent="0.2">
      <c r="A1098" s="59" t="s">
        <v>22</v>
      </c>
      <c r="B1098" s="54" t="str">
        <f t="shared" si="524"/>
        <v>Q2/2017</v>
      </c>
      <c r="C1098" s="49">
        <f t="shared" ref="C1098:C1117" si="527">D1097+1</f>
        <v>42826</v>
      </c>
      <c r="D1098" s="49">
        <f t="shared" ref="D1098:D1131" si="528">EOMONTH(D1097,3)</f>
        <v>42916</v>
      </c>
      <c r="E1098" s="54">
        <f t="shared" si="525"/>
        <v>91</v>
      </c>
      <c r="F1098" s="55">
        <v>3.7100000000000001E-2</v>
      </c>
      <c r="G1098" s="56">
        <f t="shared" si="526"/>
        <v>418.15766172617708</v>
      </c>
      <c r="H1098" s="56">
        <f t="shared" si="519"/>
        <v>3.8677865253527304</v>
      </c>
      <c r="I1098" s="122">
        <v>0</v>
      </c>
      <c r="J1098" s="57">
        <v>0</v>
      </c>
      <c r="K1098" s="5">
        <f t="shared" si="520"/>
        <v>0</v>
      </c>
      <c r="L1098" s="57">
        <v>0</v>
      </c>
      <c r="M1098" s="86">
        <f t="shared" si="521"/>
        <v>0</v>
      </c>
      <c r="N1098" s="5">
        <f t="shared" si="522"/>
        <v>422.02544825152984</v>
      </c>
      <c r="O1098" s="56">
        <f t="shared" si="523"/>
        <v>422.02544825152984</v>
      </c>
    </row>
    <row r="1099" spans="1:15" x14ac:dyDescent="0.2">
      <c r="A1099" s="59" t="s">
        <v>22</v>
      </c>
      <c r="B1099" s="54" t="str">
        <f t="shared" si="524"/>
        <v>Q3/2017</v>
      </c>
      <c r="C1099" s="49">
        <f t="shared" si="527"/>
        <v>42917</v>
      </c>
      <c r="D1099" s="49">
        <f t="shared" si="528"/>
        <v>43008</v>
      </c>
      <c r="E1099" s="54">
        <f t="shared" si="525"/>
        <v>92</v>
      </c>
      <c r="F1099" s="55">
        <v>3.9600000000000003E-2</v>
      </c>
      <c r="G1099" s="56">
        <f t="shared" si="526"/>
        <v>422.02544825152984</v>
      </c>
      <c r="H1099" s="56">
        <f t="shared" si="519"/>
        <v>4.2123920906026679</v>
      </c>
      <c r="I1099" s="122">
        <v>0</v>
      </c>
      <c r="J1099" s="57">
        <v>0</v>
      </c>
      <c r="K1099" s="5">
        <f t="shared" si="520"/>
        <v>0</v>
      </c>
      <c r="L1099" s="57">
        <v>0</v>
      </c>
      <c r="M1099" s="86">
        <f t="shared" si="521"/>
        <v>0</v>
      </c>
      <c r="N1099" s="5">
        <f t="shared" si="522"/>
        <v>426.23784034213253</v>
      </c>
      <c r="O1099" s="56">
        <f t="shared" si="523"/>
        <v>426.23784034213253</v>
      </c>
    </row>
    <row r="1100" spans="1:15" x14ac:dyDescent="0.2">
      <c r="A1100" s="59" t="s">
        <v>22</v>
      </c>
      <c r="B1100" s="54" t="str">
        <f t="shared" si="524"/>
        <v>Q4/2017</v>
      </c>
      <c r="C1100" s="49">
        <f t="shared" si="527"/>
        <v>43009</v>
      </c>
      <c r="D1100" s="49">
        <f t="shared" si="528"/>
        <v>43100</v>
      </c>
      <c r="E1100" s="54">
        <f t="shared" si="525"/>
        <v>92</v>
      </c>
      <c r="F1100" s="55">
        <v>4.2099999999999999E-2</v>
      </c>
      <c r="G1100" s="56">
        <f t="shared" si="526"/>
        <v>426.23784034213253</v>
      </c>
      <c r="H1100" s="56">
        <f t="shared" si="519"/>
        <v>4.5230257622278023</v>
      </c>
      <c r="I1100" s="77">
        <v>0</v>
      </c>
      <c r="J1100" s="57">
        <v>0</v>
      </c>
      <c r="K1100" s="5">
        <f t="shared" si="520"/>
        <v>0</v>
      </c>
      <c r="L1100" s="57">
        <v>0</v>
      </c>
      <c r="M1100" s="86">
        <f t="shared" si="521"/>
        <v>0</v>
      </c>
      <c r="N1100" s="5">
        <f t="shared" si="522"/>
        <v>430.76086610436033</v>
      </c>
      <c r="O1100" s="56">
        <f t="shared" si="523"/>
        <v>430.76086610436033</v>
      </c>
    </row>
    <row r="1101" spans="1:15" x14ac:dyDescent="0.2">
      <c r="A1101" s="59" t="s">
        <v>22</v>
      </c>
      <c r="B1101" s="54" t="str">
        <f t="shared" si="524"/>
        <v>Q1/2018</v>
      </c>
      <c r="C1101" s="49">
        <f t="shared" si="527"/>
        <v>43101</v>
      </c>
      <c r="D1101" s="49">
        <f t="shared" si="528"/>
        <v>43190</v>
      </c>
      <c r="E1101" s="54">
        <f t="shared" si="525"/>
        <v>90</v>
      </c>
      <c r="F1101" s="55">
        <v>4.2500000000000003E-2</v>
      </c>
      <c r="G1101" s="56">
        <f t="shared" si="526"/>
        <v>430.76086610436033</v>
      </c>
      <c r="H1101" s="56">
        <f t="shared" si="519"/>
        <v>4.5141378434224064</v>
      </c>
      <c r="I1101" s="77">
        <v>0</v>
      </c>
      <c r="J1101" s="57">
        <v>0</v>
      </c>
      <c r="K1101" s="5">
        <f t="shared" si="520"/>
        <v>0</v>
      </c>
      <c r="L1101" s="57">
        <v>0</v>
      </c>
      <c r="M1101" s="86">
        <f t="shared" si="521"/>
        <v>0</v>
      </c>
      <c r="N1101" s="5">
        <f t="shared" si="522"/>
        <v>435.27500394778275</v>
      </c>
      <c r="O1101" s="56">
        <f t="shared" si="523"/>
        <v>435.27500394778275</v>
      </c>
    </row>
    <row r="1102" spans="1:15" x14ac:dyDescent="0.2">
      <c r="A1102" s="59" t="s">
        <v>22</v>
      </c>
      <c r="B1102" s="54" t="str">
        <f t="shared" si="524"/>
        <v>Q2/2018</v>
      </c>
      <c r="C1102" s="49">
        <f t="shared" si="527"/>
        <v>43191</v>
      </c>
      <c r="D1102" s="49">
        <f t="shared" si="528"/>
        <v>43281</v>
      </c>
      <c r="E1102" s="54">
        <f t="shared" si="525"/>
        <v>91</v>
      </c>
      <c r="F1102" s="55">
        <v>4.4699999999999997E-2</v>
      </c>
      <c r="G1102" s="56">
        <f t="shared" si="526"/>
        <v>435.27500394778275</v>
      </c>
      <c r="H1102" s="56">
        <f t="shared" si="519"/>
        <v>4.8508715987901256</v>
      </c>
      <c r="I1102" s="122">
        <v>0</v>
      </c>
      <c r="J1102" s="57">
        <v>0</v>
      </c>
      <c r="K1102" s="5">
        <f t="shared" si="520"/>
        <v>0</v>
      </c>
      <c r="L1102" s="57">
        <v>0</v>
      </c>
      <c r="M1102" s="86">
        <f t="shared" si="521"/>
        <v>0</v>
      </c>
      <c r="N1102" s="5">
        <f t="shared" si="522"/>
        <v>440.1258755465729</v>
      </c>
      <c r="O1102" s="56">
        <f t="shared" si="523"/>
        <v>440.1258755465729</v>
      </c>
    </row>
    <row r="1103" spans="1:15" x14ac:dyDescent="0.2">
      <c r="A1103" s="59" t="s">
        <v>22</v>
      </c>
      <c r="B1103" s="54" t="str">
        <f t="shared" si="524"/>
        <v>Q3/2018</v>
      </c>
      <c r="C1103" s="49">
        <f t="shared" si="527"/>
        <v>43282</v>
      </c>
      <c r="D1103" s="49">
        <f t="shared" si="528"/>
        <v>43373</v>
      </c>
      <c r="E1103" s="54">
        <f t="shared" si="525"/>
        <v>92</v>
      </c>
      <c r="F1103" s="55">
        <v>4.6899999999999997E-2</v>
      </c>
      <c r="G1103" s="56">
        <f t="shared" si="526"/>
        <v>440.1258755465729</v>
      </c>
      <c r="H1103" s="56">
        <f t="shared" si="519"/>
        <v>5.2028907611187742</v>
      </c>
      <c r="I1103" s="122">
        <v>0</v>
      </c>
      <c r="J1103" s="57">
        <v>0</v>
      </c>
      <c r="K1103" s="5">
        <f t="shared" si="520"/>
        <v>0</v>
      </c>
      <c r="L1103" s="57">
        <v>0</v>
      </c>
      <c r="M1103" s="86">
        <f t="shared" si="521"/>
        <v>0</v>
      </c>
      <c r="N1103" s="5">
        <f t="shared" si="522"/>
        <v>445.32876630769169</v>
      </c>
      <c r="O1103" s="56">
        <f t="shared" si="523"/>
        <v>445.32876630769169</v>
      </c>
    </row>
    <row r="1104" spans="1:15" x14ac:dyDescent="0.2">
      <c r="A1104" s="59" t="s">
        <v>22</v>
      </c>
      <c r="B1104" s="54" t="str">
        <f t="shared" si="524"/>
        <v>Q4/2018</v>
      </c>
      <c r="C1104" s="49">
        <f t="shared" si="527"/>
        <v>43374</v>
      </c>
      <c r="D1104" s="49">
        <f t="shared" si="528"/>
        <v>43465</v>
      </c>
      <c r="E1104" s="54">
        <f t="shared" si="525"/>
        <v>92</v>
      </c>
      <c r="F1104" s="55">
        <v>4.9599999999999998E-2</v>
      </c>
      <c r="G1104" s="56">
        <f t="shared" si="526"/>
        <v>445.32876630769169</v>
      </c>
      <c r="H1104" s="56">
        <f t="shared" si="519"/>
        <v>5.5674636340144072</v>
      </c>
      <c r="I1104" s="122">
        <v>0</v>
      </c>
      <c r="J1104" s="57">
        <v>0</v>
      </c>
      <c r="K1104" s="5">
        <f t="shared" si="520"/>
        <v>0</v>
      </c>
      <c r="L1104" s="57">
        <v>0</v>
      </c>
      <c r="M1104" s="86">
        <f t="shared" si="521"/>
        <v>0</v>
      </c>
      <c r="N1104" s="5">
        <f t="shared" si="522"/>
        <v>450.89622994170611</v>
      </c>
      <c r="O1104" s="56">
        <f t="shared" si="523"/>
        <v>450.89622994170611</v>
      </c>
    </row>
    <row r="1105" spans="1:15" x14ac:dyDescent="0.2">
      <c r="A1105" s="59" t="s">
        <v>22</v>
      </c>
      <c r="B1105" s="54" t="str">
        <f t="shared" si="524"/>
        <v>Q1/2019</v>
      </c>
      <c r="C1105" s="49">
        <f t="shared" si="527"/>
        <v>43466</v>
      </c>
      <c r="D1105" s="49">
        <f t="shared" si="528"/>
        <v>43555</v>
      </c>
      <c r="E1105" s="54">
        <f t="shared" si="525"/>
        <v>90</v>
      </c>
      <c r="F1105" s="55">
        <v>5.1799999999999999E-2</v>
      </c>
      <c r="G1105" s="56">
        <f t="shared" si="526"/>
        <v>450.89622994170611</v>
      </c>
      <c r="H1105" s="56">
        <f t="shared" si="519"/>
        <v>5.7591184218855718</v>
      </c>
      <c r="I1105" s="77">
        <v>0</v>
      </c>
      <c r="J1105" s="57">
        <v>0</v>
      </c>
      <c r="K1105" s="5">
        <f t="shared" si="520"/>
        <v>0</v>
      </c>
      <c r="L1105" s="57">
        <v>0</v>
      </c>
      <c r="M1105" s="86">
        <f t="shared" si="521"/>
        <v>0</v>
      </c>
      <c r="N1105" s="5">
        <f t="shared" si="522"/>
        <v>456.65534836359166</v>
      </c>
      <c r="O1105" s="56">
        <f t="shared" si="523"/>
        <v>456.65534836359166</v>
      </c>
    </row>
    <row r="1106" spans="1:15" x14ac:dyDescent="0.2">
      <c r="A1106" s="59" t="s">
        <v>22</v>
      </c>
      <c r="B1106" s="54" t="str">
        <f t="shared" si="524"/>
        <v>Q2/2019</v>
      </c>
      <c r="C1106" s="49">
        <f t="shared" si="527"/>
        <v>43556</v>
      </c>
      <c r="D1106" s="49">
        <f t="shared" si="528"/>
        <v>43646</v>
      </c>
      <c r="E1106" s="54">
        <f t="shared" si="525"/>
        <v>91</v>
      </c>
      <c r="F1106" s="55">
        <v>5.45E-2</v>
      </c>
      <c r="G1106" s="56">
        <f t="shared" si="526"/>
        <v>456.65534836359166</v>
      </c>
      <c r="H1106" s="56">
        <f t="shared" si="519"/>
        <v>6.2048827402992677</v>
      </c>
      <c r="I1106" s="77">
        <v>0</v>
      </c>
      <c r="J1106" s="57">
        <v>0</v>
      </c>
      <c r="K1106" s="5">
        <f t="shared" si="520"/>
        <v>0</v>
      </c>
      <c r="L1106" s="57">
        <v>0</v>
      </c>
      <c r="M1106" s="86">
        <f t="shared" si="521"/>
        <v>0</v>
      </c>
      <c r="N1106" s="5">
        <f t="shared" si="522"/>
        <v>462.8602311038909</v>
      </c>
      <c r="O1106" s="56">
        <f t="shared" si="523"/>
        <v>462.8602311038909</v>
      </c>
    </row>
    <row r="1107" spans="1:15" x14ac:dyDescent="0.2">
      <c r="A1107" s="59" t="s">
        <v>22</v>
      </c>
      <c r="B1107" s="54" t="str">
        <f t="shared" si="524"/>
        <v>Q3/2019</v>
      </c>
      <c r="C1107" s="49">
        <f t="shared" si="527"/>
        <v>43647</v>
      </c>
      <c r="D1107" s="49">
        <f t="shared" si="528"/>
        <v>43738</v>
      </c>
      <c r="E1107" s="54">
        <f t="shared" si="525"/>
        <v>92</v>
      </c>
      <c r="F1107" s="55">
        <v>5.5E-2</v>
      </c>
      <c r="G1107" s="56">
        <f t="shared" si="526"/>
        <v>462.8602311038909</v>
      </c>
      <c r="H1107" s="56">
        <f t="shared" si="519"/>
        <v>6.4166377243443513</v>
      </c>
      <c r="I1107" s="122">
        <v>0</v>
      </c>
      <c r="J1107" s="57">
        <v>0</v>
      </c>
      <c r="K1107" s="5">
        <f t="shared" si="520"/>
        <v>0</v>
      </c>
      <c r="L1107" s="57">
        <v>0</v>
      </c>
      <c r="M1107" s="86">
        <f t="shared" si="521"/>
        <v>0</v>
      </c>
      <c r="N1107" s="5">
        <f t="shared" si="522"/>
        <v>469.27686882823525</v>
      </c>
      <c r="O1107" s="56">
        <f t="shared" si="523"/>
        <v>469.27686882823525</v>
      </c>
    </row>
    <row r="1108" spans="1:15" x14ac:dyDescent="0.2">
      <c r="A1108" s="59" t="s">
        <v>22</v>
      </c>
      <c r="B1108" s="54" t="str">
        <f t="shared" si="524"/>
        <v>Q4/2019</v>
      </c>
      <c r="C1108" s="49">
        <f t="shared" si="527"/>
        <v>43739</v>
      </c>
      <c r="D1108" s="49">
        <f t="shared" si="528"/>
        <v>43830</v>
      </c>
      <c r="E1108" s="54">
        <f t="shared" si="525"/>
        <v>92</v>
      </c>
      <c r="F1108" s="55">
        <v>5.4199999999999998E-2</v>
      </c>
      <c r="G1108" s="56">
        <f t="shared" si="526"/>
        <v>469.27686882823525</v>
      </c>
      <c r="H1108" s="56">
        <f t="shared" si="519"/>
        <v>6.4109648732194859</v>
      </c>
      <c r="I1108" s="122">
        <v>0</v>
      </c>
      <c r="J1108" s="57">
        <v>0</v>
      </c>
      <c r="K1108" s="5">
        <f t="shared" si="520"/>
        <v>0</v>
      </c>
      <c r="L1108" s="57">
        <v>0</v>
      </c>
      <c r="M1108" s="86">
        <f t="shared" si="521"/>
        <v>0</v>
      </c>
      <c r="N1108" s="5">
        <f t="shared" si="522"/>
        <v>475.68783370145474</v>
      </c>
      <c r="O1108" s="56">
        <f t="shared" si="523"/>
        <v>475.68783370145474</v>
      </c>
    </row>
    <row r="1109" spans="1:15" x14ac:dyDescent="0.2">
      <c r="A1109" s="59" t="s">
        <v>22</v>
      </c>
      <c r="B1109" s="54" t="str">
        <f t="shared" si="524"/>
        <v>Q1/2020</v>
      </c>
      <c r="C1109" s="49">
        <f t="shared" si="527"/>
        <v>43831</v>
      </c>
      <c r="D1109" s="49">
        <f t="shared" si="528"/>
        <v>43921</v>
      </c>
      <c r="E1109" s="54">
        <f t="shared" si="525"/>
        <v>91</v>
      </c>
      <c r="F1109" s="55">
        <v>4.9599999999999998E-2</v>
      </c>
      <c r="G1109" s="56">
        <f t="shared" si="526"/>
        <v>475.68783370145474</v>
      </c>
      <c r="H1109" s="56">
        <f t="shared" si="519"/>
        <v>5.8662967382373941</v>
      </c>
      <c r="I1109" s="122">
        <v>0</v>
      </c>
      <c r="J1109" s="57">
        <v>0</v>
      </c>
      <c r="K1109" s="5">
        <f t="shared" si="520"/>
        <v>0</v>
      </c>
      <c r="L1109" s="57">
        <v>0</v>
      </c>
      <c r="M1109" s="86">
        <f t="shared" si="521"/>
        <v>0</v>
      </c>
      <c r="N1109" s="5">
        <f t="shared" si="522"/>
        <v>481.55413043969213</v>
      </c>
      <c r="O1109" s="56">
        <f t="shared" si="523"/>
        <v>481.55413043969213</v>
      </c>
    </row>
    <row r="1110" spans="1:15" x14ac:dyDescent="0.2">
      <c r="A1110" s="59" t="s">
        <v>22</v>
      </c>
      <c r="B1110" s="54" t="str">
        <f t="shared" si="524"/>
        <v>Q2/2020</v>
      </c>
      <c r="C1110" s="49">
        <f t="shared" si="527"/>
        <v>43922</v>
      </c>
      <c r="D1110" s="49">
        <f t="shared" si="528"/>
        <v>44012</v>
      </c>
      <c r="E1110" s="54">
        <f t="shared" si="525"/>
        <v>91</v>
      </c>
      <c r="F1110" s="55">
        <v>4.7500000000000001E-2</v>
      </c>
      <c r="G1110" s="56">
        <f t="shared" si="526"/>
        <v>481.55413043969213</v>
      </c>
      <c r="H1110" s="56">
        <f t="shared" si="519"/>
        <v>5.687206909359479</v>
      </c>
      <c r="I1110" s="77">
        <v>0</v>
      </c>
      <c r="J1110" s="57">
        <v>0</v>
      </c>
      <c r="K1110" s="5">
        <f t="shared" si="520"/>
        <v>0</v>
      </c>
      <c r="L1110" s="57">
        <v>0</v>
      </c>
      <c r="M1110" s="86">
        <f t="shared" si="521"/>
        <v>0</v>
      </c>
      <c r="N1110" s="5">
        <f t="shared" si="522"/>
        <v>487.24133734905161</v>
      </c>
      <c r="O1110" s="56">
        <f t="shared" si="523"/>
        <v>487.24133734905161</v>
      </c>
    </row>
    <row r="1111" spans="1:15" x14ac:dyDescent="0.2">
      <c r="A1111" s="59" t="s">
        <v>22</v>
      </c>
      <c r="B1111" s="54" t="str">
        <f t="shared" si="524"/>
        <v>Q3/2020</v>
      </c>
      <c r="C1111" s="49">
        <f t="shared" si="527"/>
        <v>44013</v>
      </c>
      <c r="D1111" s="49">
        <f t="shared" si="528"/>
        <v>44104</v>
      </c>
      <c r="E1111" s="54">
        <f t="shared" si="525"/>
        <v>92</v>
      </c>
      <c r="F1111" s="55">
        <v>3.4299999999999997E-2</v>
      </c>
      <c r="G1111" s="56">
        <f t="shared" si="526"/>
        <v>487.24133734905161</v>
      </c>
      <c r="H1111" s="56">
        <f t="shared" si="519"/>
        <v>4.200925585078326</v>
      </c>
      <c r="I1111" s="77">
        <v>0</v>
      </c>
      <c r="J1111" s="57">
        <v>0</v>
      </c>
      <c r="K1111" s="5">
        <f t="shared" si="520"/>
        <v>0</v>
      </c>
      <c r="L1111" s="57">
        <v>0</v>
      </c>
      <c r="M1111" s="86">
        <f t="shared" si="521"/>
        <v>0</v>
      </c>
      <c r="N1111" s="5">
        <f t="shared" si="522"/>
        <v>491.44226293412993</v>
      </c>
      <c r="O1111" s="56">
        <f t="shared" si="523"/>
        <v>491.44226293412993</v>
      </c>
    </row>
    <row r="1112" spans="1:15" x14ac:dyDescent="0.2">
      <c r="A1112" s="59" t="s">
        <v>45</v>
      </c>
      <c r="B1112" s="54" t="str">
        <f t="shared" si="524"/>
        <v>Q4/2020</v>
      </c>
      <c r="C1112" s="49">
        <f t="shared" si="527"/>
        <v>44105</v>
      </c>
      <c r="D1112" s="49">
        <f t="shared" si="528"/>
        <v>44196</v>
      </c>
      <c r="E1112" s="54">
        <f t="shared" si="525"/>
        <v>92</v>
      </c>
      <c r="F1112" s="55">
        <v>3.2500000000000001E-2</v>
      </c>
      <c r="G1112" s="56">
        <f t="shared" si="526"/>
        <v>491.44226293412993</v>
      </c>
      <c r="H1112" s="56">
        <f t="shared" si="519"/>
        <v>4.0147878857187118</v>
      </c>
      <c r="I1112" s="122">
        <f>(SUM($H$1096:$H$1112)/20)</f>
        <v>4.1228525409924313</v>
      </c>
      <c r="J1112" s="57">
        <f t="shared" ref="J1112:J1131" si="529">G1112*F1112*(E1112/(DATE(YEAR(D1112),12,31)-DATE(YEAR(D1112),1,1)+1))</f>
        <v>4.0147878857187118</v>
      </c>
      <c r="K1112" s="5">
        <f t="shared" si="520"/>
        <v>8.137640426711144</v>
      </c>
      <c r="L1112" s="57">
        <f>($G$1096/20)</f>
        <v>20.65</v>
      </c>
      <c r="M1112" s="86">
        <f t="shared" si="521"/>
        <v>28.787640426711143</v>
      </c>
      <c r="N1112" s="5">
        <f t="shared" si="522"/>
        <v>499.47183870556734</v>
      </c>
      <c r="O1112" s="56">
        <f t="shared" si="523"/>
        <v>470.68419827885623</v>
      </c>
    </row>
    <row r="1113" spans="1:15" x14ac:dyDescent="0.2">
      <c r="A1113" s="59" t="s">
        <v>46</v>
      </c>
      <c r="B1113" s="54" t="str">
        <f t="shared" si="524"/>
        <v>Q1/2021</v>
      </c>
      <c r="C1113" s="49">
        <f t="shared" si="527"/>
        <v>44197</v>
      </c>
      <c r="D1113" s="49">
        <f t="shared" si="528"/>
        <v>44286</v>
      </c>
      <c r="E1113" s="54">
        <f t="shared" si="525"/>
        <v>90</v>
      </c>
      <c r="F1113" s="55">
        <v>3.2500000000000001E-2</v>
      </c>
      <c r="G1113" s="56">
        <f t="shared" si="526"/>
        <v>470.68419827885623</v>
      </c>
      <c r="H1113" s="56">
        <v>0</v>
      </c>
      <c r="I1113" s="122">
        <f t="shared" ref="I1113:I1131" si="530">(SUM($H$1096:$H$1112)/20)</f>
        <v>4.1228525409924313</v>
      </c>
      <c r="J1113" s="57">
        <f t="shared" si="529"/>
        <v>3.7719213149743958</v>
      </c>
      <c r="K1113" s="5">
        <f t="shared" si="520"/>
        <v>7.894773855966827</v>
      </c>
      <c r="L1113" s="57">
        <f t="shared" ref="L1113:L1131" si="531">($G$1096/20)</f>
        <v>20.65</v>
      </c>
      <c r="M1113" s="86">
        <f t="shared" si="521"/>
        <v>28.544773855966824</v>
      </c>
      <c r="N1113" s="5">
        <f t="shared" si="522"/>
        <v>474.45611959383064</v>
      </c>
      <c r="O1113" s="56">
        <f t="shared" si="523"/>
        <v>445.91134573786383</v>
      </c>
    </row>
    <row r="1114" spans="1:15" x14ac:dyDescent="0.2">
      <c r="A1114" s="59" t="s">
        <v>47</v>
      </c>
      <c r="B1114" s="54" t="str">
        <f t="shared" si="524"/>
        <v>Q2/2021</v>
      </c>
      <c r="C1114" s="49">
        <f t="shared" si="527"/>
        <v>44287</v>
      </c>
      <c r="D1114" s="49">
        <f t="shared" si="528"/>
        <v>44377</v>
      </c>
      <c r="E1114" s="54">
        <f t="shared" si="525"/>
        <v>91</v>
      </c>
      <c r="F1114" s="55">
        <v>3.2500000000000001E-2</v>
      </c>
      <c r="G1114" s="56">
        <f t="shared" si="526"/>
        <v>445.91134573786383</v>
      </c>
      <c r="H1114" s="56">
        <v>0</v>
      </c>
      <c r="I1114" s="122">
        <f t="shared" si="530"/>
        <v>4.1228525409924313</v>
      </c>
      <c r="J1114" s="57">
        <f t="shared" si="529"/>
        <v>3.613103575396527</v>
      </c>
      <c r="K1114" s="5">
        <f t="shared" si="520"/>
        <v>7.7359561163889587</v>
      </c>
      <c r="L1114" s="57">
        <f t="shared" si="531"/>
        <v>20.65</v>
      </c>
      <c r="M1114" s="86">
        <f t="shared" si="521"/>
        <v>28.385956116388957</v>
      </c>
      <c r="N1114" s="5">
        <f t="shared" si="522"/>
        <v>449.52444931326033</v>
      </c>
      <c r="O1114" s="56">
        <f t="shared" si="523"/>
        <v>421.13849319687142</v>
      </c>
    </row>
    <row r="1115" spans="1:15" x14ac:dyDescent="0.2">
      <c r="A1115" s="59" t="s">
        <v>48</v>
      </c>
      <c r="B1115" s="54" t="str">
        <f t="shared" si="524"/>
        <v>Q3/2021</v>
      </c>
      <c r="C1115" s="49">
        <f t="shared" si="527"/>
        <v>44378</v>
      </c>
      <c r="D1115" s="49">
        <f t="shared" si="528"/>
        <v>44469</v>
      </c>
      <c r="E1115" s="54">
        <f t="shared" si="525"/>
        <v>92</v>
      </c>
      <c r="F1115" s="55">
        <v>3.5999999999999997E-2</v>
      </c>
      <c r="G1115" s="56">
        <f t="shared" si="526"/>
        <v>421.13849319687142</v>
      </c>
      <c r="H1115" s="56">
        <v>0</v>
      </c>
      <c r="I1115" s="122">
        <f t="shared" si="530"/>
        <v>4.1228525409924313</v>
      </c>
      <c r="J1115" s="57">
        <f t="shared" si="529"/>
        <v>3.8213991492275019</v>
      </c>
      <c r="K1115" s="5">
        <f t="shared" si="520"/>
        <v>7.9442516902199332</v>
      </c>
      <c r="L1115" s="57">
        <f t="shared" si="531"/>
        <v>20.65</v>
      </c>
      <c r="M1115" s="86">
        <f t="shared" si="521"/>
        <v>28.594251690219931</v>
      </c>
      <c r="N1115" s="5">
        <f t="shared" si="522"/>
        <v>424.95989234609891</v>
      </c>
      <c r="O1115" s="56">
        <f t="shared" si="523"/>
        <v>396.36564065587902</v>
      </c>
    </row>
    <row r="1116" spans="1:15" x14ac:dyDescent="0.2">
      <c r="A1116" s="59" t="s">
        <v>49</v>
      </c>
      <c r="B1116" s="54" t="str">
        <f t="shared" si="524"/>
        <v>Q4/2021</v>
      </c>
      <c r="C1116" s="49">
        <f t="shared" si="527"/>
        <v>44470</v>
      </c>
      <c r="D1116" s="49">
        <f t="shared" si="528"/>
        <v>44561</v>
      </c>
      <c r="E1116" s="54">
        <f t="shared" si="525"/>
        <v>92</v>
      </c>
      <c r="F1116" s="55">
        <v>3.2500000000000001E-2</v>
      </c>
      <c r="G1116" s="56">
        <f t="shared" si="526"/>
        <v>396.36564065587902</v>
      </c>
      <c r="H1116" s="56">
        <v>0</v>
      </c>
      <c r="I1116" s="122">
        <f t="shared" si="530"/>
        <v>4.1228525409924313</v>
      </c>
      <c r="J1116" s="57">
        <f t="shared" si="529"/>
        <v>3.2469404535919959</v>
      </c>
      <c r="K1116" s="5">
        <f t="shared" si="520"/>
        <v>7.3697929945844276</v>
      </c>
      <c r="L1116" s="57">
        <f t="shared" si="531"/>
        <v>20.65</v>
      </c>
      <c r="M1116" s="86">
        <f t="shared" si="521"/>
        <v>28.019792994584428</v>
      </c>
      <c r="N1116" s="5">
        <f t="shared" si="522"/>
        <v>399.61258110947102</v>
      </c>
      <c r="O1116" s="56">
        <f t="shared" si="523"/>
        <v>371.59278811488662</v>
      </c>
    </row>
    <row r="1117" spans="1:15" x14ac:dyDescent="0.2">
      <c r="A1117" s="59" t="s">
        <v>50</v>
      </c>
      <c r="B1117" s="54" t="str">
        <f t="shared" si="524"/>
        <v>Q1/2022</v>
      </c>
      <c r="C1117" s="49">
        <f t="shared" si="527"/>
        <v>44562</v>
      </c>
      <c r="D1117" s="49">
        <f t="shared" si="528"/>
        <v>44651</v>
      </c>
      <c r="E1117" s="54">
        <f t="shared" si="525"/>
        <v>90</v>
      </c>
      <c r="F1117" s="55">
        <v>3.2500000000000001E-2</v>
      </c>
      <c r="G1117" s="56">
        <f t="shared" si="526"/>
        <v>371.59278811488662</v>
      </c>
      <c r="H1117" s="56">
        <v>0</v>
      </c>
      <c r="I1117" s="122">
        <f t="shared" si="530"/>
        <v>4.1228525409924313</v>
      </c>
      <c r="J1117" s="57">
        <f t="shared" si="529"/>
        <v>2.9778326170850504</v>
      </c>
      <c r="K1117" s="5">
        <f t="shared" si="520"/>
        <v>7.1006851580774821</v>
      </c>
      <c r="L1117" s="57">
        <f t="shared" si="531"/>
        <v>20.65</v>
      </c>
      <c r="M1117" s="86">
        <f t="shared" si="521"/>
        <v>27.750685158077481</v>
      </c>
      <c r="N1117" s="5">
        <f t="shared" si="522"/>
        <v>374.57062073197164</v>
      </c>
      <c r="O1117" s="56">
        <f t="shared" si="523"/>
        <v>346.81993557389421</v>
      </c>
    </row>
    <row r="1118" spans="1:15" x14ac:dyDescent="0.2">
      <c r="A1118" s="59" t="s">
        <v>51</v>
      </c>
      <c r="B1118" s="54" t="str">
        <f t="shared" si="524"/>
        <v>Q2/2022</v>
      </c>
      <c r="C1118" s="49">
        <f>D1117+1</f>
        <v>44652</v>
      </c>
      <c r="D1118" s="49">
        <f>EOMONTH(D1117,3)</f>
        <v>44742</v>
      </c>
      <c r="E1118" s="54">
        <f t="shared" si="525"/>
        <v>91</v>
      </c>
      <c r="F1118" s="55">
        <v>3.2500000000000001E-2</v>
      </c>
      <c r="G1118" s="56">
        <f>O1117</f>
        <v>346.81993557389421</v>
      </c>
      <c r="H1118" s="56">
        <v>0</v>
      </c>
      <c r="I1118" s="122">
        <f t="shared" si="530"/>
        <v>4.1228525409924313</v>
      </c>
      <c r="J1118" s="57">
        <f t="shared" si="529"/>
        <v>2.8101916697528555</v>
      </c>
      <c r="K1118" s="5">
        <f t="shared" si="520"/>
        <v>6.9330442107452868</v>
      </c>
      <c r="L1118" s="57">
        <f t="shared" si="531"/>
        <v>20.65</v>
      </c>
      <c r="M1118" s="86">
        <f t="shared" si="521"/>
        <v>27.583044210745285</v>
      </c>
      <c r="N1118" s="5">
        <f t="shared" si="522"/>
        <v>349.63012724364705</v>
      </c>
      <c r="O1118" s="56">
        <f t="shared" si="523"/>
        <v>322.04708303290181</v>
      </c>
    </row>
    <row r="1119" spans="1:15" x14ac:dyDescent="0.2">
      <c r="A1119" s="59" t="s">
        <v>52</v>
      </c>
      <c r="B1119" s="54" t="str">
        <f t="shared" si="524"/>
        <v>Q3/2022</v>
      </c>
      <c r="C1119" s="49">
        <f>D1118+1</f>
        <v>44743</v>
      </c>
      <c r="D1119" s="49">
        <f>EOMONTH(D1118,3)</f>
        <v>44834</v>
      </c>
      <c r="E1119" s="54">
        <f t="shared" si="525"/>
        <v>92</v>
      </c>
      <c r="F1119" s="55">
        <v>3.5999999999999997E-2</v>
      </c>
      <c r="G1119" s="56">
        <f>O1118</f>
        <v>322.04708303290181</v>
      </c>
      <c r="H1119" s="56">
        <v>0</v>
      </c>
      <c r="I1119" s="122">
        <f t="shared" si="530"/>
        <v>4.1228525409924313</v>
      </c>
      <c r="J1119" s="57">
        <f t="shared" si="529"/>
        <v>2.9222464082327964</v>
      </c>
      <c r="K1119" s="5">
        <f t="shared" si="520"/>
        <v>7.0450989492252276</v>
      </c>
      <c r="L1119" s="57">
        <f t="shared" si="531"/>
        <v>20.65</v>
      </c>
      <c r="M1119" s="86">
        <f t="shared" si="521"/>
        <v>27.695098949225226</v>
      </c>
      <c r="N1119" s="5">
        <f t="shared" si="522"/>
        <v>324.96932944113462</v>
      </c>
      <c r="O1119" s="56">
        <f t="shared" si="523"/>
        <v>297.27423049190941</v>
      </c>
    </row>
    <row r="1120" spans="1:15" x14ac:dyDescent="0.2">
      <c r="A1120" s="59" t="s">
        <v>53</v>
      </c>
      <c r="B1120" s="54" t="str">
        <f t="shared" si="524"/>
        <v>Q4/2022</v>
      </c>
      <c r="C1120" s="49">
        <f>D1119+1</f>
        <v>44835</v>
      </c>
      <c r="D1120" s="49">
        <f t="shared" si="528"/>
        <v>44926</v>
      </c>
      <c r="E1120" s="54">
        <f>D1120-C1120+1</f>
        <v>92</v>
      </c>
      <c r="F1120" s="55">
        <v>4.9099999999999998E-2</v>
      </c>
      <c r="G1120" s="56">
        <f>O1119</f>
        <v>297.27423049190941</v>
      </c>
      <c r="H1120" s="56">
        <v>0</v>
      </c>
      <c r="I1120" s="122">
        <f t="shared" si="530"/>
        <v>4.1228525409924313</v>
      </c>
      <c r="J1120" s="57">
        <f t="shared" si="529"/>
        <v>3.6790332985700087</v>
      </c>
      <c r="K1120" s="5">
        <f t="shared" si="520"/>
        <v>7.8018858395624395</v>
      </c>
      <c r="L1120" s="57">
        <f t="shared" si="531"/>
        <v>20.65</v>
      </c>
      <c r="M1120" s="86">
        <f t="shared" si="521"/>
        <v>28.451885839562436</v>
      </c>
      <c r="N1120" s="5">
        <f>+G1120+H1120+J1120</f>
        <v>300.95326379047941</v>
      </c>
      <c r="O1120" s="56">
        <f>G1120+H1120-L1120-I1120</f>
        <v>272.501377950917</v>
      </c>
    </row>
    <row r="1121" spans="1:15" x14ac:dyDescent="0.2">
      <c r="A1121" s="59" t="s">
        <v>54</v>
      </c>
      <c r="B1121" s="54" t="str">
        <f t="shared" si="524"/>
        <v>Q1/2023</v>
      </c>
      <c r="C1121" s="49">
        <f>D1120+1</f>
        <v>44927</v>
      </c>
      <c r="D1121" s="49">
        <f t="shared" si="528"/>
        <v>45016</v>
      </c>
      <c r="E1121" s="54">
        <f>D1121-C1121+1</f>
        <v>90</v>
      </c>
      <c r="F1121" s="55">
        <v>6.3100000000000003E-2</v>
      </c>
      <c r="G1121" s="56">
        <f>O1120</f>
        <v>272.501377950917</v>
      </c>
      <c r="H1121" s="56">
        <v>0</v>
      </c>
      <c r="I1121" s="122">
        <f t="shared" si="530"/>
        <v>4.1228525409924313</v>
      </c>
      <c r="J1121" s="57">
        <f t="shared" si="529"/>
        <v>4.2398228092691994</v>
      </c>
      <c r="K1121" s="5">
        <f t="shared" si="520"/>
        <v>8.3626753502616307</v>
      </c>
      <c r="L1121" s="57">
        <f t="shared" si="531"/>
        <v>20.65</v>
      </c>
      <c r="M1121" s="86">
        <f t="shared" si="521"/>
        <v>29.012675350261631</v>
      </c>
      <c r="N1121" s="5">
        <f>+G1121+H1121+J1121</f>
        <v>276.74120076018619</v>
      </c>
      <c r="O1121" s="56">
        <f>G1121+H1121-L1121-I1121</f>
        <v>247.72852540992457</v>
      </c>
    </row>
    <row r="1122" spans="1:15" x14ac:dyDescent="0.2">
      <c r="A1122" s="59" t="s">
        <v>55</v>
      </c>
      <c r="B1122" s="54" t="str">
        <f t="shared" si="524"/>
        <v>Q2/2023</v>
      </c>
      <c r="C1122" s="49">
        <f>D1121+1</f>
        <v>45017</v>
      </c>
      <c r="D1122" s="49">
        <f t="shared" si="528"/>
        <v>45107</v>
      </c>
      <c r="E1122" s="54">
        <f>D1122-C1122+1</f>
        <v>91</v>
      </c>
      <c r="F1122" s="55">
        <v>6.3100000000000003E-2</v>
      </c>
      <c r="G1122" s="56">
        <f>O1121</f>
        <v>247.72852540992457</v>
      </c>
      <c r="H1122" s="56">
        <v>0</v>
      </c>
      <c r="I1122" s="122">
        <f t="shared" si="530"/>
        <v>4.1228525409924313</v>
      </c>
      <c r="J1122" s="57">
        <f t="shared" si="529"/>
        <v>3.8972108650858299</v>
      </c>
      <c r="K1122" s="5">
        <f t="shared" si="520"/>
        <v>8.0200634060782612</v>
      </c>
      <c r="L1122" s="57">
        <f t="shared" si="531"/>
        <v>20.65</v>
      </c>
      <c r="M1122" s="86">
        <f t="shared" si="521"/>
        <v>28.67006340607826</v>
      </c>
      <c r="N1122" s="5">
        <f>+G1122+H1122+J1122</f>
        <v>251.62573627501041</v>
      </c>
      <c r="O1122" s="56">
        <f>G1122+H1122-L1122-I1122</f>
        <v>222.95567286893214</v>
      </c>
    </row>
    <row r="1123" spans="1:15" x14ac:dyDescent="0.2">
      <c r="A1123" s="59" t="s">
        <v>56</v>
      </c>
      <c r="B1123" s="54" t="str">
        <f t="shared" si="524"/>
        <v>Q3/2023</v>
      </c>
      <c r="C1123" s="49">
        <f t="shared" ref="C1123:C1131" si="532">D1122+1</f>
        <v>45108</v>
      </c>
      <c r="D1123" s="49">
        <f t="shared" si="528"/>
        <v>45199</v>
      </c>
      <c r="E1123" s="54">
        <f t="shared" ref="E1123:E1131" si="533">D1123-C1123+1</f>
        <v>92</v>
      </c>
      <c r="F1123" s="55">
        <v>6.3100000000000003E-2</v>
      </c>
      <c r="G1123" s="56">
        <f t="shared" ref="G1123:G1131" si="534">O1122</f>
        <v>222.95567286893214</v>
      </c>
      <c r="H1123" s="56">
        <v>0</v>
      </c>
      <c r="I1123" s="122">
        <f t="shared" si="530"/>
        <v>4.1228525409924313</v>
      </c>
      <c r="J1123" s="57">
        <f t="shared" si="529"/>
        <v>3.5460336222978768</v>
      </c>
      <c r="K1123" s="5">
        <f t="shared" si="520"/>
        <v>7.668886163290308</v>
      </c>
      <c r="L1123" s="57">
        <f t="shared" si="531"/>
        <v>20.65</v>
      </c>
      <c r="M1123" s="86">
        <f t="shared" si="521"/>
        <v>28.318886163290308</v>
      </c>
      <c r="N1123" s="5">
        <f t="shared" ref="N1123:N1131" si="535">+G1123+H1123+J1123</f>
        <v>226.50170649123001</v>
      </c>
      <c r="O1123" s="56">
        <f t="shared" ref="O1123:O1131" si="536">G1123+H1123-L1123-I1123</f>
        <v>198.18282032793971</v>
      </c>
    </row>
    <row r="1124" spans="1:15" x14ac:dyDescent="0.2">
      <c r="A1124" s="59" t="s">
        <v>57</v>
      </c>
      <c r="B1124" s="54" t="str">
        <f t="shared" si="524"/>
        <v>Q4/2023</v>
      </c>
      <c r="C1124" s="49">
        <f t="shared" si="532"/>
        <v>45200</v>
      </c>
      <c r="D1124" s="49">
        <f t="shared" si="528"/>
        <v>45291</v>
      </c>
      <c r="E1124" s="54">
        <f t="shared" si="533"/>
        <v>92</v>
      </c>
      <c r="F1124" s="55">
        <v>6.3100000000000003E-2</v>
      </c>
      <c r="G1124" s="56">
        <f t="shared" si="534"/>
        <v>198.18282032793971</v>
      </c>
      <c r="H1124" s="56">
        <v>0</v>
      </c>
      <c r="I1124" s="122">
        <f t="shared" si="530"/>
        <v>4.1228525409924313</v>
      </c>
      <c r="J1124" s="57">
        <f t="shared" si="529"/>
        <v>3.1520298864870018</v>
      </c>
      <c r="K1124" s="5">
        <f t="shared" si="520"/>
        <v>7.274882427479433</v>
      </c>
      <c r="L1124" s="57">
        <f t="shared" si="531"/>
        <v>20.65</v>
      </c>
      <c r="M1124" s="86">
        <f t="shared" si="521"/>
        <v>27.924882427479432</v>
      </c>
      <c r="N1124" s="5">
        <f t="shared" si="535"/>
        <v>201.33485021442672</v>
      </c>
      <c r="O1124" s="56">
        <f t="shared" si="536"/>
        <v>173.40996778694728</v>
      </c>
    </row>
    <row r="1125" spans="1:15" x14ac:dyDescent="0.2">
      <c r="A1125" s="59" t="s">
        <v>58</v>
      </c>
      <c r="B1125" s="54" t="str">
        <f t="shared" si="524"/>
        <v>Q1/2024</v>
      </c>
      <c r="C1125" s="49">
        <f t="shared" si="532"/>
        <v>45292</v>
      </c>
      <c r="D1125" s="49">
        <f t="shared" si="528"/>
        <v>45382</v>
      </c>
      <c r="E1125" s="54">
        <f t="shared" si="533"/>
        <v>91</v>
      </c>
      <c r="F1125" s="55">
        <v>6.3100000000000003E-2</v>
      </c>
      <c r="G1125" s="56">
        <f t="shared" si="534"/>
        <v>173.40996778694728</v>
      </c>
      <c r="H1125" s="56">
        <v>0</v>
      </c>
      <c r="I1125" s="122">
        <f t="shared" si="530"/>
        <v>4.1228525409924313</v>
      </c>
      <c r="J1125" s="57">
        <f t="shared" si="529"/>
        <v>2.7205939235776775</v>
      </c>
      <c r="K1125" s="5">
        <f t="shared" si="520"/>
        <v>6.8434464645701087</v>
      </c>
      <c r="L1125" s="57">
        <f t="shared" si="531"/>
        <v>20.65</v>
      </c>
      <c r="M1125" s="86">
        <f t="shared" si="521"/>
        <v>27.493446464570106</v>
      </c>
      <c r="N1125" s="5">
        <f t="shared" si="535"/>
        <v>176.13056171052494</v>
      </c>
      <c r="O1125" s="56">
        <f t="shared" si="536"/>
        <v>148.63711524595485</v>
      </c>
    </row>
    <row r="1126" spans="1:15" x14ac:dyDescent="0.2">
      <c r="A1126" s="59" t="s">
        <v>59</v>
      </c>
      <c r="B1126" s="54" t="str">
        <f t="shared" si="524"/>
        <v>Q2/2024</v>
      </c>
      <c r="C1126" s="49">
        <f t="shared" si="532"/>
        <v>45383</v>
      </c>
      <c r="D1126" s="49">
        <f t="shared" si="528"/>
        <v>45473</v>
      </c>
      <c r="E1126" s="54">
        <f t="shared" si="533"/>
        <v>91</v>
      </c>
      <c r="F1126" s="55">
        <v>6.3100000000000003E-2</v>
      </c>
      <c r="G1126" s="56">
        <f t="shared" si="534"/>
        <v>148.63711524595485</v>
      </c>
      <c r="H1126" s="56">
        <v>0</v>
      </c>
      <c r="I1126" s="122">
        <f t="shared" si="530"/>
        <v>4.1228525409924313</v>
      </c>
      <c r="J1126" s="57">
        <f t="shared" si="529"/>
        <v>2.3319376487808667</v>
      </c>
      <c r="K1126" s="5">
        <f t="shared" si="520"/>
        <v>6.4547901897732984</v>
      </c>
      <c r="L1126" s="57">
        <f t="shared" si="531"/>
        <v>20.65</v>
      </c>
      <c r="M1126" s="86">
        <f t="shared" si="521"/>
        <v>27.104790189773297</v>
      </c>
      <c r="N1126" s="5">
        <f t="shared" si="535"/>
        <v>150.96905289473571</v>
      </c>
      <c r="O1126" s="56">
        <f t="shared" si="536"/>
        <v>123.86426270496241</v>
      </c>
    </row>
    <row r="1127" spans="1:15" x14ac:dyDescent="0.2">
      <c r="A1127" s="59" t="s">
        <v>60</v>
      </c>
      <c r="B1127" s="54" t="str">
        <f t="shared" si="524"/>
        <v>Q3/2024</v>
      </c>
      <c r="C1127" s="49">
        <f t="shared" si="532"/>
        <v>45474</v>
      </c>
      <c r="D1127" s="49">
        <f t="shared" si="528"/>
        <v>45565</v>
      </c>
      <c r="E1127" s="54">
        <f t="shared" si="533"/>
        <v>92</v>
      </c>
      <c r="F1127" s="55">
        <v>6.3100000000000003E-2</v>
      </c>
      <c r="G1127" s="56">
        <f t="shared" si="534"/>
        <v>123.86426270496241</v>
      </c>
      <c r="H1127" s="56">
        <v>0</v>
      </c>
      <c r="I1127" s="122">
        <f t="shared" si="530"/>
        <v>4.1228525409924313</v>
      </c>
      <c r="J1127" s="57">
        <f t="shared" si="529"/>
        <v>1.9646361143575077</v>
      </c>
      <c r="K1127" s="5">
        <f t="shared" si="520"/>
        <v>6.0874886553499392</v>
      </c>
      <c r="L1127" s="57">
        <f t="shared" si="531"/>
        <v>20.65</v>
      </c>
      <c r="M1127" s="86">
        <f t="shared" si="521"/>
        <v>26.737488655349939</v>
      </c>
      <c r="N1127" s="5">
        <f t="shared" si="535"/>
        <v>125.82889881931992</v>
      </c>
      <c r="O1127" s="56">
        <f t="shared" si="536"/>
        <v>99.091410163969982</v>
      </c>
    </row>
    <row r="1128" spans="1:15" x14ac:dyDescent="0.2">
      <c r="A1128" s="59" t="s">
        <v>61</v>
      </c>
      <c r="B1128" s="54" t="str">
        <f t="shared" si="524"/>
        <v>Q4/2024</v>
      </c>
      <c r="C1128" s="49">
        <f t="shared" si="532"/>
        <v>45566</v>
      </c>
      <c r="D1128" s="49">
        <f t="shared" si="528"/>
        <v>45657</v>
      </c>
      <c r="E1128" s="54">
        <f t="shared" si="533"/>
        <v>92</v>
      </c>
      <c r="F1128" s="55">
        <v>6.3100000000000003E-2</v>
      </c>
      <c r="G1128" s="56">
        <f t="shared" si="534"/>
        <v>99.091410163969982</v>
      </c>
      <c r="H1128" s="56">
        <v>0</v>
      </c>
      <c r="I1128" s="122">
        <f t="shared" si="530"/>
        <v>4.1228525409924313</v>
      </c>
      <c r="J1128" s="57">
        <f t="shared" si="529"/>
        <v>1.5717088914860069</v>
      </c>
      <c r="K1128" s="5">
        <f t="shared" si="520"/>
        <v>5.6945614324784382</v>
      </c>
      <c r="L1128" s="57">
        <f t="shared" si="531"/>
        <v>20.65</v>
      </c>
      <c r="M1128" s="86">
        <f t="shared" si="521"/>
        <v>26.344561432478436</v>
      </c>
      <c r="N1128" s="5">
        <f t="shared" si="535"/>
        <v>100.66311905545599</v>
      </c>
      <c r="O1128" s="56">
        <f t="shared" si="536"/>
        <v>74.318557622977551</v>
      </c>
    </row>
    <row r="1129" spans="1:15" x14ac:dyDescent="0.2">
      <c r="A1129" s="59" t="s">
        <v>62</v>
      </c>
      <c r="B1129" s="54" t="str">
        <f t="shared" si="524"/>
        <v>Q1/2025</v>
      </c>
      <c r="C1129" s="49">
        <f t="shared" si="532"/>
        <v>45658</v>
      </c>
      <c r="D1129" s="49">
        <f t="shared" si="528"/>
        <v>45747</v>
      </c>
      <c r="E1129" s="54">
        <f t="shared" si="533"/>
        <v>90</v>
      </c>
      <c r="F1129" s="55">
        <v>6.3100000000000003E-2</v>
      </c>
      <c r="G1129" s="56">
        <f t="shared" si="534"/>
        <v>74.318557622977551</v>
      </c>
      <c r="H1129" s="56">
        <v>0</v>
      </c>
      <c r="I1129" s="122">
        <f t="shared" si="530"/>
        <v>4.1228525409924313</v>
      </c>
      <c r="J1129" s="57">
        <f t="shared" si="529"/>
        <v>1.1563153116188754</v>
      </c>
      <c r="K1129" s="5">
        <f t="shared" si="520"/>
        <v>5.2791678526113071</v>
      </c>
      <c r="L1129" s="57">
        <f t="shared" si="531"/>
        <v>20.65</v>
      </c>
      <c r="M1129" s="86">
        <f t="shared" si="521"/>
        <v>25.929167852611307</v>
      </c>
      <c r="N1129" s="5">
        <f t="shared" si="535"/>
        <v>75.474872934596419</v>
      </c>
      <c r="O1129" s="56">
        <f t="shared" si="536"/>
        <v>49.545705081985119</v>
      </c>
    </row>
    <row r="1130" spans="1:15" x14ac:dyDescent="0.2">
      <c r="A1130" s="59" t="s">
        <v>63</v>
      </c>
      <c r="B1130" s="54" t="str">
        <f t="shared" si="524"/>
        <v>Q2/2025</v>
      </c>
      <c r="C1130" s="49">
        <f t="shared" si="532"/>
        <v>45748</v>
      </c>
      <c r="D1130" s="49">
        <f t="shared" si="528"/>
        <v>45838</v>
      </c>
      <c r="E1130" s="54">
        <f t="shared" si="533"/>
        <v>91</v>
      </c>
      <c r="F1130" s="55">
        <v>6.3100000000000003E-2</v>
      </c>
      <c r="G1130" s="56">
        <f t="shared" si="534"/>
        <v>49.545705081985119</v>
      </c>
      <c r="H1130" s="56">
        <v>0</v>
      </c>
      <c r="I1130" s="122">
        <f t="shared" si="530"/>
        <v>4.1228525409924313</v>
      </c>
      <c r="J1130" s="57">
        <f t="shared" si="529"/>
        <v>0.77944217301716923</v>
      </c>
      <c r="K1130" s="5">
        <f t="shared" si="520"/>
        <v>4.9022947140096003</v>
      </c>
      <c r="L1130" s="57">
        <f t="shared" si="531"/>
        <v>20.65</v>
      </c>
      <c r="M1130" s="86">
        <f t="shared" si="521"/>
        <v>25.552294714009598</v>
      </c>
      <c r="N1130" s="5">
        <f t="shared" si="535"/>
        <v>50.325147255002285</v>
      </c>
      <c r="O1130" s="56">
        <f t="shared" si="536"/>
        <v>24.772852540992687</v>
      </c>
    </row>
    <row r="1131" spans="1:15" x14ac:dyDescent="0.2">
      <c r="A1131" s="59" t="s">
        <v>64</v>
      </c>
      <c r="B1131" s="54" t="str">
        <f t="shared" si="524"/>
        <v>Q3/2025</v>
      </c>
      <c r="C1131" s="49">
        <f t="shared" si="532"/>
        <v>45839</v>
      </c>
      <c r="D1131" s="49">
        <f t="shared" si="528"/>
        <v>45930</v>
      </c>
      <c r="E1131" s="54">
        <f t="shared" si="533"/>
        <v>92</v>
      </c>
      <c r="F1131" s="55">
        <v>6.3100000000000003E-2</v>
      </c>
      <c r="G1131" s="56">
        <f t="shared" si="534"/>
        <v>24.772852540992687</v>
      </c>
      <c r="H1131" s="56">
        <v>0</v>
      </c>
      <c r="I1131" s="122">
        <f t="shared" si="530"/>
        <v>4.1228525409924313</v>
      </c>
      <c r="J1131" s="57">
        <f t="shared" si="529"/>
        <v>0.39400373581087883</v>
      </c>
      <c r="K1131" s="5">
        <f t="shared" si="520"/>
        <v>4.5168562768033098</v>
      </c>
      <c r="L1131" s="57">
        <f t="shared" si="531"/>
        <v>20.65</v>
      </c>
      <c r="M1131" s="86">
        <f t="shared" si="521"/>
        <v>25.166856276803308</v>
      </c>
      <c r="N1131" s="5">
        <f t="shared" si="535"/>
        <v>25.166856276803568</v>
      </c>
      <c r="O1131" s="56">
        <f t="shared" si="536"/>
        <v>2.5757174171303632E-13</v>
      </c>
    </row>
    <row r="1132" spans="1:15" ht="19.5" customHeight="1" thickBot="1" x14ac:dyDescent="0.25">
      <c r="A1132" s="98"/>
      <c r="B1132" s="99"/>
      <c r="C1132" s="100"/>
      <c r="D1132" s="100"/>
      <c r="E1132" s="99"/>
      <c r="F1132" s="99"/>
      <c r="G1132" s="88">
        <f>SUM(G1096:G1120)</f>
        <v>10692.939201391828</v>
      </c>
      <c r="H1132" s="88">
        <f t="shared" ref="H1132:O1132" si="537">SUM(H1096:H1131)</f>
        <v>82.457050819848618</v>
      </c>
      <c r="I1132" s="89">
        <f t="shared" si="537"/>
        <v>82.457050819848618</v>
      </c>
      <c r="J1132" s="89">
        <f t="shared" si="537"/>
        <v>56.611191354338722</v>
      </c>
      <c r="K1132" s="89">
        <f t="shared" si="537"/>
        <v>139.06824217418736</v>
      </c>
      <c r="L1132" s="89">
        <f t="shared" si="537"/>
        <v>412.99999999999989</v>
      </c>
      <c r="M1132" s="89">
        <f t="shared" si="537"/>
        <v>552.06824217418728</v>
      </c>
      <c r="N1132" s="89">
        <f t="shared" si="537"/>
        <v>12467.015711271517</v>
      </c>
      <c r="O1132" s="89">
        <f t="shared" si="537"/>
        <v>11914.947469097331</v>
      </c>
    </row>
    <row r="1133" spans="1:15" ht="13.5" thickTop="1" x14ac:dyDescent="0.2"/>
  </sheetData>
  <phoneticPr fontId="19" type="noConversion"/>
  <printOptions horizontalCentered="1"/>
  <pageMargins left="0.25" right="0.25" top="0.75" bottom="0.75" header="0.3" footer="0.3"/>
  <pageSetup scale="41" fitToHeight="0" orientation="landscape" r:id="rId1"/>
  <headerFooter>
    <oddHeader>&amp;RTO2025 Annual Update
Attachment 4
WP- Schedule 22 NUCs
Page &amp;P of &amp;N</oddHeader>
    <oddFooter>&amp;R&amp;A</oddFooter>
  </headerFooter>
  <rowBreaks count="13" manualBreakCount="13">
    <brk id="64" max="16383" man="1"/>
    <brk id="156" max="14" man="1"/>
    <brk id="248" max="14" man="1"/>
    <brk id="339" max="14" man="1"/>
    <brk id="429" max="14" man="1"/>
    <brk id="515" max="14" man="1"/>
    <brk id="601" max="14" man="1"/>
    <brk id="686" max="14" man="1"/>
    <brk id="770" max="14" man="1"/>
    <brk id="854" max="14" man="1"/>
    <brk id="935" max="14" man="1"/>
    <brk id="1014" max="14" man="1"/>
    <brk id="1093" max="1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C5CFC-5B21-425D-84F4-2F0079FD2F26}">
  <dimension ref="A1:X1133"/>
  <sheetViews>
    <sheetView view="pageBreakPreview" zoomScale="90" zoomScaleNormal="100" zoomScaleSheetLayoutView="90" workbookViewId="0">
      <selection activeCell="Q21" sqref="Q21"/>
    </sheetView>
  </sheetViews>
  <sheetFormatPr defaultColWidth="9.140625" defaultRowHeight="12.75" outlineLevelRow="1" x14ac:dyDescent="0.2"/>
  <cols>
    <col min="1" max="1" width="10.28515625" style="3" bestFit="1" customWidth="1"/>
    <col min="2" max="2" width="13.5703125" style="3" customWidth="1"/>
    <col min="3" max="3" width="15.7109375" style="3" bestFit="1" customWidth="1"/>
    <col min="4" max="4" width="13.42578125" style="3" customWidth="1"/>
    <col min="5" max="5" width="12.7109375" style="3" bestFit="1" customWidth="1"/>
    <col min="6" max="6" width="15.7109375" style="3" bestFit="1" customWidth="1"/>
    <col min="7" max="9" width="16.28515625" style="3" customWidth="1"/>
    <col min="10" max="10" width="17.7109375" style="3" customWidth="1"/>
    <col min="11" max="12" width="16.28515625" style="3" customWidth="1"/>
    <col min="13" max="13" width="14.7109375" style="3" bestFit="1" customWidth="1"/>
    <col min="14" max="15" width="16.28515625" style="3" customWidth="1"/>
    <col min="16" max="16" width="2.7109375" style="3" customWidth="1"/>
    <col min="17" max="18" width="15" style="3" customWidth="1"/>
    <col min="19" max="22" width="15.28515625" style="3" customWidth="1"/>
    <col min="23" max="23" width="10.28515625" style="3" bestFit="1" customWidth="1"/>
    <col min="24" max="16384" width="9.140625" style="3"/>
  </cols>
  <sheetData>
    <row r="1" spans="1:8" ht="38.25" x14ac:dyDescent="0.2">
      <c r="A1" s="60" t="s">
        <v>9</v>
      </c>
      <c r="B1" s="61" t="s">
        <v>79</v>
      </c>
      <c r="C1" s="60" t="s">
        <v>2</v>
      </c>
      <c r="D1" s="60" t="s">
        <v>1</v>
      </c>
      <c r="E1" s="61" t="s">
        <v>65</v>
      </c>
      <c r="F1" s="61" t="s">
        <v>41</v>
      </c>
    </row>
    <row r="2" spans="1:8" outlineLevel="1" x14ac:dyDescent="0.2">
      <c r="A2" s="59" t="s">
        <v>45</v>
      </c>
      <c r="B2" s="204">
        <v>42079</v>
      </c>
      <c r="C2" s="205">
        <v>59849</v>
      </c>
      <c r="D2" s="205">
        <v>0</v>
      </c>
      <c r="E2" s="205">
        <v>410</v>
      </c>
      <c r="F2" s="206">
        <f>SUM(C2:E2)</f>
        <v>60259</v>
      </c>
      <c r="G2" s="34"/>
    </row>
    <row r="3" spans="1:8" outlineLevel="1" x14ac:dyDescent="0.2">
      <c r="A3" s="59" t="s">
        <v>46</v>
      </c>
      <c r="B3" s="204">
        <v>42079</v>
      </c>
      <c r="C3" s="205">
        <v>80587</v>
      </c>
      <c r="D3" s="205">
        <v>0</v>
      </c>
      <c r="E3" s="205">
        <v>552</v>
      </c>
      <c r="F3" s="206">
        <f t="shared" ref="F3:F28" si="0">SUM(C3:E3)</f>
        <v>81139</v>
      </c>
      <c r="G3" s="34"/>
    </row>
    <row r="4" spans="1:8" outlineLevel="1" x14ac:dyDescent="0.2">
      <c r="A4" s="59" t="s">
        <v>47</v>
      </c>
      <c r="B4" s="204">
        <v>42079</v>
      </c>
      <c r="C4" s="205">
        <v>104451</v>
      </c>
      <c r="D4" s="205">
        <v>0</v>
      </c>
      <c r="E4" s="205">
        <v>716</v>
      </c>
      <c r="F4" s="206">
        <f t="shared" si="0"/>
        <v>105167</v>
      </c>
      <c r="G4" s="34"/>
    </row>
    <row r="5" spans="1:8" outlineLevel="1" x14ac:dyDescent="0.2">
      <c r="A5" s="59" t="s">
        <v>48</v>
      </c>
      <c r="B5" s="204">
        <v>42086</v>
      </c>
      <c r="C5" s="205">
        <v>133928</v>
      </c>
      <c r="D5" s="205">
        <v>0</v>
      </c>
      <c r="E5" s="205">
        <v>918</v>
      </c>
      <c r="F5" s="206">
        <f t="shared" si="0"/>
        <v>134846</v>
      </c>
      <c r="G5" s="34"/>
    </row>
    <row r="6" spans="1:8" outlineLevel="1" x14ac:dyDescent="0.2">
      <c r="A6" s="59" t="s">
        <v>49</v>
      </c>
      <c r="B6" s="204">
        <v>42086</v>
      </c>
      <c r="C6" s="205">
        <v>169361</v>
      </c>
      <c r="D6" s="205">
        <v>0</v>
      </c>
      <c r="E6" s="205">
        <v>1161</v>
      </c>
      <c r="F6" s="206">
        <f t="shared" si="0"/>
        <v>170522</v>
      </c>
      <c r="G6" s="34"/>
    </row>
    <row r="7" spans="1:8" outlineLevel="1" x14ac:dyDescent="0.2">
      <c r="A7" s="325" t="s">
        <v>50</v>
      </c>
      <c r="B7" s="204">
        <v>42122</v>
      </c>
      <c r="C7" s="205">
        <v>210457</v>
      </c>
      <c r="D7" s="205">
        <v>0</v>
      </c>
      <c r="E7" s="205">
        <v>1443</v>
      </c>
      <c r="F7" s="206">
        <f t="shared" si="0"/>
        <v>211900</v>
      </c>
      <c r="G7" s="34"/>
    </row>
    <row r="8" spans="1:8" outlineLevel="1" x14ac:dyDescent="0.2">
      <c r="A8" s="59" t="s">
        <v>51</v>
      </c>
      <c r="B8" s="204">
        <v>42151</v>
      </c>
      <c r="C8" s="205">
        <v>255920</v>
      </c>
      <c r="D8" s="205">
        <v>0</v>
      </c>
      <c r="E8" s="205">
        <v>1755</v>
      </c>
      <c r="F8" s="206">
        <f t="shared" si="0"/>
        <v>257675</v>
      </c>
      <c r="G8" s="34"/>
    </row>
    <row r="9" spans="1:8" outlineLevel="1" x14ac:dyDescent="0.2">
      <c r="A9" s="59" t="s">
        <v>52</v>
      </c>
      <c r="B9" s="204">
        <v>42178</v>
      </c>
      <c r="C9" s="205">
        <v>303130</v>
      </c>
      <c r="D9" s="205">
        <v>0</v>
      </c>
      <c r="E9" s="205">
        <v>2078</v>
      </c>
      <c r="F9" s="206">
        <f t="shared" si="0"/>
        <v>305208</v>
      </c>
      <c r="G9" s="34"/>
      <c r="H9" s="119"/>
    </row>
    <row r="10" spans="1:8" outlineLevel="1" x14ac:dyDescent="0.2">
      <c r="A10" s="59" t="s">
        <v>53</v>
      </c>
      <c r="B10" s="204">
        <v>42352</v>
      </c>
      <c r="C10" s="205">
        <v>50272</v>
      </c>
      <c r="D10" s="205">
        <v>0</v>
      </c>
      <c r="E10" s="205">
        <v>220</v>
      </c>
      <c r="F10" s="206">
        <f t="shared" si="0"/>
        <v>50492</v>
      </c>
      <c r="G10" s="114"/>
      <c r="H10" s="51"/>
    </row>
    <row r="11" spans="1:8" outlineLevel="1" x14ac:dyDescent="0.2">
      <c r="A11" s="59" t="s">
        <v>54</v>
      </c>
      <c r="B11" s="204">
        <v>42352</v>
      </c>
      <c r="C11" s="205">
        <v>68283</v>
      </c>
      <c r="D11" s="205">
        <v>0</v>
      </c>
      <c r="E11" s="205">
        <v>299</v>
      </c>
      <c r="F11" s="206">
        <f t="shared" si="0"/>
        <v>68582</v>
      </c>
      <c r="G11" s="114"/>
      <c r="H11" s="51"/>
    </row>
    <row r="12" spans="1:8" outlineLevel="1" x14ac:dyDescent="0.2">
      <c r="A12" s="59" t="s">
        <v>55</v>
      </c>
      <c r="B12" s="204">
        <v>42352</v>
      </c>
      <c r="C12" s="205">
        <v>91495</v>
      </c>
      <c r="D12" s="205">
        <v>0</v>
      </c>
      <c r="E12" s="205">
        <v>400</v>
      </c>
      <c r="F12" s="206">
        <f t="shared" si="0"/>
        <v>91895</v>
      </c>
      <c r="G12" s="34"/>
      <c r="H12" s="51"/>
    </row>
    <row r="13" spans="1:8" outlineLevel="1" x14ac:dyDescent="0.2">
      <c r="A13" s="59" t="s">
        <v>56</v>
      </c>
      <c r="B13" s="204">
        <v>42352</v>
      </c>
      <c r="C13" s="205">
        <v>120394</v>
      </c>
      <c r="D13" s="205">
        <v>0</v>
      </c>
      <c r="E13" s="205">
        <v>526</v>
      </c>
      <c r="F13" s="206">
        <f t="shared" si="0"/>
        <v>120920</v>
      </c>
      <c r="G13" s="34"/>
      <c r="H13" s="51"/>
    </row>
    <row r="14" spans="1:8" outlineLevel="1" x14ac:dyDescent="0.2">
      <c r="A14" s="59" t="s">
        <v>57</v>
      </c>
      <c r="B14" s="204">
        <v>42352</v>
      </c>
      <c r="C14" s="205">
        <v>154687</v>
      </c>
      <c r="D14" s="205">
        <v>0</v>
      </c>
      <c r="E14" s="205">
        <v>677</v>
      </c>
      <c r="F14" s="206">
        <f t="shared" si="0"/>
        <v>155364</v>
      </c>
      <c r="G14" s="34"/>
      <c r="H14" s="51"/>
    </row>
    <row r="15" spans="1:8" outlineLevel="1" x14ac:dyDescent="0.2">
      <c r="A15" s="59" t="s">
        <v>58</v>
      </c>
      <c r="B15" s="204">
        <v>42458</v>
      </c>
      <c r="C15" s="205">
        <v>198019</v>
      </c>
      <c r="D15" s="205">
        <v>0</v>
      </c>
      <c r="E15" s="205">
        <v>866</v>
      </c>
      <c r="F15" s="206">
        <f t="shared" si="0"/>
        <v>198885</v>
      </c>
      <c r="G15" s="34"/>
      <c r="H15" s="51"/>
    </row>
    <row r="16" spans="1:8" outlineLevel="1" x14ac:dyDescent="0.2">
      <c r="A16" s="59" t="s">
        <v>59</v>
      </c>
      <c r="B16" s="204">
        <v>42451</v>
      </c>
      <c r="C16" s="205">
        <v>237602</v>
      </c>
      <c r="D16" s="205">
        <v>0</v>
      </c>
      <c r="E16" s="205">
        <v>1039</v>
      </c>
      <c r="F16" s="206">
        <f t="shared" si="0"/>
        <v>238641</v>
      </c>
      <c r="G16" s="34"/>
      <c r="H16" s="119"/>
    </row>
    <row r="17" spans="1:13" outlineLevel="1" x14ac:dyDescent="0.2">
      <c r="A17" s="59" t="s">
        <v>60</v>
      </c>
      <c r="B17" s="204">
        <v>42451</v>
      </c>
      <c r="C17" s="205">
        <v>272474</v>
      </c>
      <c r="D17" s="205">
        <v>0</v>
      </c>
      <c r="E17" s="205">
        <v>1191</v>
      </c>
      <c r="F17" s="206">
        <f t="shared" si="0"/>
        <v>273665</v>
      </c>
      <c r="G17" s="34"/>
      <c r="H17" s="119"/>
      <c r="I17" s="218"/>
      <c r="J17" s="218"/>
      <c r="K17" s="218"/>
    </row>
    <row r="18" spans="1:13" outlineLevel="1" x14ac:dyDescent="0.2">
      <c r="A18" s="59" t="s">
        <v>61</v>
      </c>
      <c r="B18" s="204">
        <v>42444</v>
      </c>
      <c r="C18" s="205">
        <v>296697</v>
      </c>
      <c r="D18" s="205">
        <v>0</v>
      </c>
      <c r="E18" s="205">
        <v>1297</v>
      </c>
      <c r="F18" s="206">
        <f t="shared" si="0"/>
        <v>297994</v>
      </c>
      <c r="G18" s="34"/>
      <c r="H18" s="217"/>
      <c r="I18" s="218"/>
    </row>
    <row r="19" spans="1:13" outlineLevel="1" x14ac:dyDescent="0.2">
      <c r="A19" s="59" t="s">
        <v>62</v>
      </c>
      <c r="B19" s="204">
        <v>42481</v>
      </c>
      <c r="C19" s="205">
        <v>305406</v>
      </c>
      <c r="D19" s="205">
        <v>0</v>
      </c>
      <c r="E19" s="205">
        <v>1335</v>
      </c>
      <c r="F19" s="206">
        <f t="shared" si="0"/>
        <v>306741</v>
      </c>
      <c r="G19" s="34"/>
      <c r="H19" s="119"/>
      <c r="I19" s="218"/>
      <c r="J19" s="218"/>
      <c r="K19" s="218"/>
      <c r="L19" s="218"/>
    </row>
    <row r="20" spans="1:13" outlineLevel="1" x14ac:dyDescent="0.2">
      <c r="A20" s="59" t="s">
        <v>63</v>
      </c>
      <c r="B20" s="204">
        <v>42514</v>
      </c>
      <c r="C20" s="205">
        <v>296697</v>
      </c>
      <c r="D20" s="205">
        <v>0</v>
      </c>
      <c r="E20" s="205">
        <v>1297</v>
      </c>
      <c r="F20" s="206">
        <f t="shared" si="0"/>
        <v>297994</v>
      </c>
      <c r="G20" s="34"/>
      <c r="H20" s="119"/>
    </row>
    <row r="21" spans="1:13" outlineLevel="1" x14ac:dyDescent="0.2">
      <c r="A21" s="59" t="s">
        <v>64</v>
      </c>
      <c r="B21" s="204">
        <v>42542</v>
      </c>
      <c r="C21" s="205">
        <v>272474</v>
      </c>
      <c r="D21" s="205">
        <v>0</v>
      </c>
      <c r="E21" s="205">
        <v>1191</v>
      </c>
      <c r="F21" s="206">
        <f t="shared" si="0"/>
        <v>273665</v>
      </c>
      <c r="G21" s="34"/>
      <c r="H21" s="119"/>
    </row>
    <row r="22" spans="1:13" outlineLevel="1" x14ac:dyDescent="0.2">
      <c r="A22" s="59" t="s">
        <v>67</v>
      </c>
      <c r="B22" s="204">
        <v>42577</v>
      </c>
      <c r="C22" s="205">
        <v>237602</v>
      </c>
      <c r="D22" s="205">
        <v>0</v>
      </c>
      <c r="E22" s="205">
        <v>1039</v>
      </c>
      <c r="F22" s="206">
        <f t="shared" si="0"/>
        <v>238641</v>
      </c>
      <c r="G22" s="34"/>
      <c r="H22" s="119"/>
    </row>
    <row r="23" spans="1:13" outlineLevel="1" x14ac:dyDescent="0.2">
      <c r="A23" s="59" t="s">
        <v>68</v>
      </c>
      <c r="B23" s="204">
        <v>42655</v>
      </c>
      <c r="C23" s="205">
        <v>198019</v>
      </c>
      <c r="D23" s="205">
        <v>0</v>
      </c>
      <c r="E23" s="205">
        <v>866</v>
      </c>
      <c r="F23" s="206">
        <f t="shared" si="0"/>
        <v>198885</v>
      </c>
      <c r="G23" s="34"/>
      <c r="H23" s="119"/>
    </row>
    <row r="24" spans="1:13" outlineLevel="1" x14ac:dyDescent="0.2">
      <c r="A24" s="59" t="s">
        <v>69</v>
      </c>
      <c r="B24" s="204">
        <v>42636</v>
      </c>
      <c r="C24" s="205">
        <v>158894</v>
      </c>
      <c r="D24" s="205">
        <v>0</v>
      </c>
      <c r="E24" s="205">
        <v>694</v>
      </c>
      <c r="F24" s="206">
        <f t="shared" si="0"/>
        <v>159588</v>
      </c>
      <c r="G24" s="34"/>
      <c r="H24" s="119"/>
    </row>
    <row r="25" spans="1:13" outlineLevel="1" x14ac:dyDescent="0.2">
      <c r="A25" s="59" t="s">
        <v>70</v>
      </c>
      <c r="B25" s="204">
        <v>42664</v>
      </c>
      <c r="C25" s="205">
        <v>123667</v>
      </c>
      <c r="D25" s="205">
        <v>0</v>
      </c>
      <c r="E25" s="205">
        <v>541</v>
      </c>
      <c r="F25" s="206">
        <f t="shared" si="0"/>
        <v>124208</v>
      </c>
      <c r="G25" s="34"/>
      <c r="H25" s="218"/>
    </row>
    <row r="26" spans="1:13" x14ac:dyDescent="0.2">
      <c r="A26" s="59" t="s">
        <v>80</v>
      </c>
      <c r="B26" s="204">
        <v>42696</v>
      </c>
      <c r="C26" s="205">
        <v>93985</v>
      </c>
      <c r="D26" s="205">
        <v>0</v>
      </c>
      <c r="E26" s="205">
        <v>413</v>
      </c>
      <c r="F26" s="206">
        <f t="shared" si="0"/>
        <v>94398</v>
      </c>
      <c r="G26" s="34"/>
    </row>
    <row r="27" spans="1:13" x14ac:dyDescent="0.2">
      <c r="A27" s="59" t="s">
        <v>81</v>
      </c>
      <c r="B27" s="204">
        <v>42978</v>
      </c>
      <c r="C27" s="205">
        <v>-2066139</v>
      </c>
      <c r="D27" s="205">
        <v>0</v>
      </c>
      <c r="E27" s="205">
        <v>0</v>
      </c>
      <c r="F27" s="206">
        <f t="shared" si="0"/>
        <v>-2066139</v>
      </c>
      <c r="G27" s="34"/>
    </row>
    <row r="28" spans="1:13" ht="13.5" thickBot="1" x14ac:dyDescent="0.25">
      <c r="A28" s="59">
        <v>27</v>
      </c>
      <c r="B28" s="204">
        <v>43418</v>
      </c>
      <c r="C28" s="205">
        <v>1543789</v>
      </c>
      <c r="D28" s="205">
        <v>0</v>
      </c>
      <c r="E28" s="205">
        <v>0</v>
      </c>
      <c r="F28" s="206">
        <f t="shared" si="0"/>
        <v>1543789</v>
      </c>
      <c r="G28" s="34"/>
    </row>
    <row r="29" spans="1:13" ht="17.45" customHeight="1" x14ac:dyDescent="0.2">
      <c r="B29" s="28" t="s">
        <v>0</v>
      </c>
      <c r="C29" s="84">
        <f>SUM(C2:C28)</f>
        <v>3972000</v>
      </c>
      <c r="D29" s="84">
        <f>SUM(D2:D28)</f>
        <v>0</v>
      </c>
      <c r="E29" s="84">
        <f>SUM(E2:E28)</f>
        <v>22924</v>
      </c>
      <c r="F29" s="84">
        <f>SUM(F2:F28)</f>
        <v>3994924</v>
      </c>
      <c r="G29" s="184"/>
      <c r="H29" s="108"/>
      <c r="I29" s="104" t="s">
        <v>14</v>
      </c>
      <c r="J29" s="104" t="s">
        <v>13</v>
      </c>
      <c r="K29" s="105" t="s">
        <v>21</v>
      </c>
      <c r="L29" s="106" t="s">
        <v>174</v>
      </c>
      <c r="M29" s="107" t="s">
        <v>175</v>
      </c>
    </row>
    <row r="30" spans="1:13" x14ac:dyDescent="0.2">
      <c r="A30" s="6" t="s">
        <v>19</v>
      </c>
      <c r="B30" s="9" t="s">
        <v>22</v>
      </c>
      <c r="C30" s="5">
        <v>3838514.96</v>
      </c>
      <c r="D30" s="5">
        <v>0</v>
      </c>
      <c r="E30" s="5"/>
      <c r="F30" s="5">
        <f>SUM(C30:E30)</f>
        <v>3838514.96</v>
      </c>
      <c r="H30" s="102" t="s">
        <v>10</v>
      </c>
      <c r="I30" s="63">
        <v>43532</v>
      </c>
      <c r="J30" s="64">
        <f>I30</f>
        <v>43532</v>
      </c>
      <c r="K30" s="65"/>
      <c r="L30" s="66"/>
      <c r="M30" s="67"/>
    </row>
    <row r="31" spans="1:13" x14ac:dyDescent="0.2">
      <c r="A31" s="6" t="s">
        <v>20</v>
      </c>
      <c r="B31" s="9" t="s">
        <v>22</v>
      </c>
      <c r="C31" s="5">
        <v>0</v>
      </c>
      <c r="D31" s="5">
        <v>0</v>
      </c>
      <c r="E31" s="5">
        <v>0</v>
      </c>
      <c r="F31" s="5">
        <f>SUM(C31:E31)</f>
        <v>0</v>
      </c>
      <c r="H31" s="102" t="s">
        <v>17</v>
      </c>
      <c r="I31" s="110">
        <v>43951</v>
      </c>
      <c r="J31" s="118">
        <v>44074</v>
      </c>
      <c r="K31" s="111"/>
      <c r="L31" s="112"/>
      <c r="M31" s="113"/>
    </row>
    <row r="32" spans="1:13" ht="16.5" customHeight="1" thickBot="1" x14ac:dyDescent="0.25">
      <c r="B32" s="28" t="s">
        <v>42</v>
      </c>
      <c r="C32" s="52">
        <f>+SUM(C29:C31)</f>
        <v>7810514.96</v>
      </c>
      <c r="D32" s="52">
        <f>+SUM(D29:D31)</f>
        <v>0</v>
      </c>
      <c r="E32" s="52">
        <f>+SUM(E29:E31)</f>
        <v>22924</v>
      </c>
      <c r="F32" s="52">
        <f>+SUM(F29:F31)</f>
        <v>7833438.96</v>
      </c>
      <c r="H32" s="109" t="s">
        <v>173</v>
      </c>
      <c r="I32" s="68"/>
      <c r="J32" s="69"/>
      <c r="K32" s="70"/>
      <c r="L32" s="234">
        <v>3838514.96</v>
      </c>
      <c r="M32" s="233">
        <v>852503.59804651304</v>
      </c>
    </row>
    <row r="33" spans="1:24" ht="14.25" thickTop="1" thickBot="1" x14ac:dyDescent="0.25">
      <c r="A33" s="6"/>
      <c r="B33" s="49"/>
      <c r="C33" s="34"/>
      <c r="D33" s="34"/>
      <c r="E33" s="34"/>
      <c r="F33" s="4"/>
    </row>
    <row r="34" spans="1:24" x14ac:dyDescent="0.2">
      <c r="I34" s="94"/>
      <c r="J34" s="85"/>
      <c r="K34" s="85"/>
      <c r="L34" s="85"/>
      <c r="M34" s="76"/>
    </row>
    <row r="35" spans="1:24" ht="38.25" x14ac:dyDescent="0.2">
      <c r="A35" s="58" t="s">
        <v>44</v>
      </c>
      <c r="B35" s="58" t="s">
        <v>3</v>
      </c>
      <c r="C35" s="58" t="s">
        <v>4</v>
      </c>
      <c r="D35" s="58" t="s">
        <v>5</v>
      </c>
      <c r="E35" s="58" t="s">
        <v>6</v>
      </c>
      <c r="F35" s="58" t="s">
        <v>7</v>
      </c>
      <c r="G35" s="58" t="s">
        <v>71</v>
      </c>
      <c r="H35" s="58" t="s">
        <v>72</v>
      </c>
      <c r="I35" s="73" t="s">
        <v>73</v>
      </c>
      <c r="J35" s="74" t="s">
        <v>74</v>
      </c>
      <c r="K35" s="74" t="s">
        <v>75</v>
      </c>
      <c r="L35" s="74" t="s">
        <v>76</v>
      </c>
      <c r="M35" s="75" t="s">
        <v>66</v>
      </c>
      <c r="N35" s="58" t="s">
        <v>77</v>
      </c>
      <c r="O35" s="58" t="s">
        <v>78</v>
      </c>
      <c r="Q35" s="117" t="s">
        <v>4</v>
      </c>
      <c r="R35" s="117" t="s">
        <v>5</v>
      </c>
      <c r="S35" s="117" t="s">
        <v>115</v>
      </c>
      <c r="T35" s="117" t="s">
        <v>8</v>
      </c>
      <c r="U35" s="117" t="s">
        <v>12</v>
      </c>
      <c r="V35" s="117" t="s">
        <v>38</v>
      </c>
    </row>
    <row r="36" spans="1:24" x14ac:dyDescent="0.2">
      <c r="A36" s="59" t="s">
        <v>22</v>
      </c>
      <c r="B36" s="54" t="str">
        <f t="shared" ref="B36:B62" si="1">+IF(MONTH(C36)&lt;4,"Q1",IF(MONTH(C36)&lt;7,"Q2",IF(MONTH(C36)&lt;10,"Q3","Q4")))&amp;"/"&amp;YEAR(C36)</f>
        <v>Q1/2019</v>
      </c>
      <c r="C36" s="96">
        <f>$J$30</f>
        <v>43532</v>
      </c>
      <c r="D36" s="96">
        <f>DATE(YEAR(C36),IF(MONTH(C36)&lt;=3,3,IF(MONTH(C36)&lt;=6,6,IF(MONTH(C36)&lt;=9,9,12))),IF(OR(MONTH(C36)&lt;=3,MONTH(C36)&gt;=10),31,30))</f>
        <v>43555</v>
      </c>
      <c r="E36" s="54">
        <f>D36-C36+1</f>
        <v>24</v>
      </c>
      <c r="F36" s="55">
        <f>VLOOKUP(D36,'FERC Interest Rate'!A:B,2,TRUE)</f>
        <v>5.1799999999999999E-2</v>
      </c>
      <c r="G36" s="56">
        <f>F30</f>
        <v>3838514.96</v>
      </c>
      <c r="H36" s="56">
        <v>13606.820593972601</v>
      </c>
      <c r="I36" s="77">
        <v>0</v>
      </c>
      <c r="J36" s="57">
        <v>0</v>
      </c>
      <c r="K36" s="5">
        <f>+SUM(I36:J36)</f>
        <v>0</v>
      </c>
      <c r="L36" s="57">
        <v>0</v>
      </c>
      <c r="M36" s="86">
        <f>+SUM(K36:L36)</f>
        <v>0</v>
      </c>
      <c r="N36" s="5">
        <f>+G36+H36+J36</f>
        <v>3852121.7805939727</v>
      </c>
      <c r="O36" s="56">
        <f t="shared" ref="O36:O61" si="2">G36+H36-L36-I36</f>
        <v>3852121.7805939727</v>
      </c>
      <c r="Q36" s="96">
        <f>$J$30</f>
        <v>43532</v>
      </c>
      <c r="R36" s="96">
        <f>DATE(YEAR(Q36),IF(MONTH(Q36)&lt;=3,3,IF(MONTH(Q36)&lt;=6,6,IF(MONTH(Q36)&lt;=9,9,12))),IF(OR(MONTH(Q36)&lt;=3,MONTH(Q36)&gt;=10),31,30))</f>
        <v>43555</v>
      </c>
      <c r="S36" s="57">
        <v>0</v>
      </c>
      <c r="T36" s="57">
        <v>0</v>
      </c>
      <c r="U36" s="57">
        <v>0</v>
      </c>
      <c r="V36" s="56">
        <f t="shared" ref="V36:V42" si="3">S36+U36</f>
        <v>0</v>
      </c>
    </row>
    <row r="37" spans="1:24" x14ac:dyDescent="0.2">
      <c r="A37" s="59" t="s">
        <v>22</v>
      </c>
      <c r="B37" s="54" t="str">
        <f t="shared" si="1"/>
        <v>Q2/2019</v>
      </c>
      <c r="C37" s="96">
        <f>D36+1</f>
        <v>43556</v>
      </c>
      <c r="D37" s="96">
        <f t="shared" ref="D37:D62" si="4">EOMONTH(D36,3)</f>
        <v>43646</v>
      </c>
      <c r="E37" s="54">
        <f t="shared" ref="E37:E62" si="5">D37-C37+1</f>
        <v>91</v>
      </c>
      <c r="F37" s="55">
        <f>VLOOKUP(D37,'FERC Interest Rate'!A:B,2,TRUE)</f>
        <v>5.45E-2</v>
      </c>
      <c r="G37" s="56">
        <f t="shared" ref="G37:G62" si="6">O36</f>
        <v>3852121.7805939727</v>
      </c>
      <c r="H37" s="56">
        <v>54466.598917084404</v>
      </c>
      <c r="I37" s="77">
        <v>0</v>
      </c>
      <c r="J37" s="57">
        <v>0</v>
      </c>
      <c r="K37" s="5">
        <f t="shared" ref="K37:K55" si="7">+SUM(I37:J37)</f>
        <v>0</v>
      </c>
      <c r="L37" s="57">
        <v>0</v>
      </c>
      <c r="M37" s="86">
        <f t="shared" ref="M37:M62" si="8">+SUM(K37:L37)</f>
        <v>0</v>
      </c>
      <c r="N37" s="5">
        <f t="shared" ref="N37:N62" si="9">+G37+H37+J37</f>
        <v>3906588.3795110569</v>
      </c>
      <c r="O37" s="56">
        <f t="shared" si="2"/>
        <v>3906588.3795110569</v>
      </c>
      <c r="Q37" s="96">
        <f>R36+1</f>
        <v>43556</v>
      </c>
      <c r="R37" s="96">
        <f>EOMONTH(R36,3)</f>
        <v>43646</v>
      </c>
      <c r="S37" s="57">
        <v>0</v>
      </c>
      <c r="T37" s="57">
        <v>0</v>
      </c>
      <c r="U37" s="57">
        <v>0</v>
      </c>
      <c r="V37" s="56">
        <f t="shared" si="3"/>
        <v>0</v>
      </c>
      <c r="W37" s="57"/>
      <c r="X37" s="5"/>
    </row>
    <row r="38" spans="1:24" x14ac:dyDescent="0.2">
      <c r="A38" s="59" t="s">
        <v>22</v>
      </c>
      <c r="B38" s="54" t="str">
        <f t="shared" si="1"/>
        <v>Q3/2019</v>
      </c>
      <c r="C38" s="96">
        <f t="shared" ref="C38:C62" si="10">D37+1</f>
        <v>43647</v>
      </c>
      <c r="D38" s="96">
        <f t="shared" si="4"/>
        <v>43738</v>
      </c>
      <c r="E38" s="54">
        <f t="shared" si="5"/>
        <v>92</v>
      </c>
      <c r="F38" s="55">
        <f>VLOOKUP(D38,'FERC Interest Rate'!A:B,2,TRUE)</f>
        <v>5.5E-2</v>
      </c>
      <c r="G38" s="56">
        <f t="shared" si="6"/>
        <v>3906588.3795110569</v>
      </c>
      <c r="H38" s="56">
        <v>56325.388884180684</v>
      </c>
      <c r="I38" s="77">
        <v>0</v>
      </c>
      <c r="J38" s="57">
        <v>0</v>
      </c>
      <c r="K38" s="5">
        <f t="shared" si="7"/>
        <v>0</v>
      </c>
      <c r="L38" s="57">
        <v>0</v>
      </c>
      <c r="M38" s="86">
        <f t="shared" si="8"/>
        <v>0</v>
      </c>
      <c r="N38" s="5">
        <f t="shared" si="9"/>
        <v>3962913.7683952376</v>
      </c>
      <c r="O38" s="56">
        <f t="shared" si="2"/>
        <v>3962913.7683952376</v>
      </c>
      <c r="Q38" s="96">
        <f t="shared" ref="Q38:Q62" si="11">R37+1</f>
        <v>43647</v>
      </c>
      <c r="R38" s="96">
        <f t="shared" ref="R38:R62" si="12">EOMONTH(R37,3)</f>
        <v>43738</v>
      </c>
      <c r="S38" s="57">
        <v>0</v>
      </c>
      <c r="T38" s="57">
        <v>0</v>
      </c>
      <c r="U38" s="57">
        <v>0</v>
      </c>
      <c r="V38" s="56">
        <f t="shared" si="3"/>
        <v>0</v>
      </c>
      <c r="W38" s="57"/>
      <c r="X38" s="5"/>
    </row>
    <row r="39" spans="1:24" x14ac:dyDescent="0.2">
      <c r="A39" s="59" t="s">
        <v>22</v>
      </c>
      <c r="B39" s="54" t="str">
        <f t="shared" si="1"/>
        <v>Q4/2019</v>
      </c>
      <c r="C39" s="96">
        <f>D38+1</f>
        <v>43739</v>
      </c>
      <c r="D39" s="96">
        <f>EOMONTH(D38,3)</f>
        <v>43830</v>
      </c>
      <c r="E39" s="54">
        <f t="shared" si="5"/>
        <v>92</v>
      </c>
      <c r="F39" s="55">
        <f>VLOOKUP(D39,'FERC Interest Rate'!A:B,2,TRUE)</f>
        <v>5.4199999999999998E-2</v>
      </c>
      <c r="G39" s="56">
        <f>O38</f>
        <v>3962913.7683952376</v>
      </c>
      <c r="H39" s="56">
        <v>56275.592470635653</v>
      </c>
      <c r="I39" s="77">
        <v>0</v>
      </c>
      <c r="J39" s="57">
        <v>0</v>
      </c>
      <c r="K39" s="5">
        <f>+SUM(I39:J39)</f>
        <v>0</v>
      </c>
      <c r="L39" s="57">
        <v>0</v>
      </c>
      <c r="M39" s="86">
        <v>0</v>
      </c>
      <c r="N39" s="5">
        <f t="shared" si="9"/>
        <v>4019189.3608658733</v>
      </c>
      <c r="O39" s="56">
        <f t="shared" si="2"/>
        <v>4019189.3608658733</v>
      </c>
      <c r="Q39" s="96">
        <f>R38+1</f>
        <v>43739</v>
      </c>
      <c r="R39" s="96">
        <f>EOMONTH(R38,3)</f>
        <v>43830</v>
      </c>
      <c r="S39" s="57">
        <v>0</v>
      </c>
      <c r="T39" s="57">
        <v>0</v>
      </c>
      <c r="U39" s="57">
        <v>0</v>
      </c>
      <c r="V39" s="56">
        <f t="shared" si="3"/>
        <v>0</v>
      </c>
      <c r="W39" s="57"/>
      <c r="X39" s="5"/>
    </row>
    <row r="40" spans="1:24" x14ac:dyDescent="0.2">
      <c r="A40" s="59" t="s">
        <v>22</v>
      </c>
      <c r="B40" s="54" t="str">
        <f t="shared" si="1"/>
        <v>Q1/2020</v>
      </c>
      <c r="C40" s="96">
        <f t="shared" si="10"/>
        <v>43831</v>
      </c>
      <c r="D40" s="96">
        <f t="shared" si="4"/>
        <v>43921</v>
      </c>
      <c r="E40" s="54">
        <f t="shared" si="5"/>
        <v>91</v>
      </c>
      <c r="F40" s="55">
        <f>VLOOKUP(D40,'FERC Interest Rate'!A:B,2,TRUE)</f>
        <v>4.9599999999999998E-2</v>
      </c>
      <c r="G40" s="56">
        <f t="shared" si="6"/>
        <v>4019189.3608658733</v>
      </c>
      <c r="H40" s="56">
        <v>51494.483448492363</v>
      </c>
      <c r="I40" s="77">
        <v>0</v>
      </c>
      <c r="J40" s="57">
        <v>0</v>
      </c>
      <c r="K40" s="5">
        <f>+SUM(I40:J40)</f>
        <v>0</v>
      </c>
      <c r="L40" s="57">
        <v>0</v>
      </c>
      <c r="M40" s="86">
        <f>+SUM(K40:L40)</f>
        <v>0</v>
      </c>
      <c r="N40" s="5">
        <f t="shared" si="9"/>
        <v>4070683.8443143656</v>
      </c>
      <c r="O40" s="56">
        <f t="shared" si="2"/>
        <v>4070683.8443143656</v>
      </c>
      <c r="Q40" s="96">
        <f t="shared" si="11"/>
        <v>43831</v>
      </c>
      <c r="R40" s="96">
        <f t="shared" si="12"/>
        <v>43921</v>
      </c>
      <c r="S40" s="57">
        <v>0</v>
      </c>
      <c r="T40" s="57">
        <v>0</v>
      </c>
      <c r="U40" s="57">
        <v>0</v>
      </c>
      <c r="V40" s="56">
        <f t="shared" si="3"/>
        <v>0</v>
      </c>
      <c r="W40" s="57"/>
      <c r="X40" s="5"/>
    </row>
    <row r="41" spans="1:24" x14ac:dyDescent="0.2">
      <c r="A41" s="59" t="s">
        <v>22</v>
      </c>
      <c r="B41" s="54" t="str">
        <f t="shared" si="1"/>
        <v>Q2/2020</v>
      </c>
      <c r="C41" s="96">
        <f t="shared" si="10"/>
        <v>43922</v>
      </c>
      <c r="D41" s="96">
        <f t="shared" si="4"/>
        <v>44012</v>
      </c>
      <c r="E41" s="54">
        <f t="shared" si="5"/>
        <v>91</v>
      </c>
      <c r="F41" s="55">
        <f>VLOOKUP(D41,'FERC Interest Rate'!A:B,2,TRUE)</f>
        <v>4.7500000000000001E-2</v>
      </c>
      <c r="G41" s="56">
        <f t="shared" si="6"/>
        <v>4070683.8443143656</v>
      </c>
      <c r="H41" s="56">
        <v>49926.107435881153</v>
      </c>
      <c r="I41" s="77">
        <v>0</v>
      </c>
      <c r="J41" s="57">
        <v>0</v>
      </c>
      <c r="K41" s="5">
        <f>+SUM(I41:J41)</f>
        <v>0</v>
      </c>
      <c r="L41" s="57">
        <v>0</v>
      </c>
      <c r="M41" s="86">
        <v>0</v>
      </c>
      <c r="N41" s="5">
        <f t="shared" si="9"/>
        <v>4120609.9517502468</v>
      </c>
      <c r="O41" s="56">
        <f t="shared" si="2"/>
        <v>4120609.9517502468</v>
      </c>
      <c r="Q41" s="96">
        <f t="shared" si="11"/>
        <v>43922</v>
      </c>
      <c r="R41" s="96">
        <f t="shared" si="12"/>
        <v>44012</v>
      </c>
      <c r="S41" s="57">
        <v>0</v>
      </c>
      <c r="T41" s="57">
        <v>0</v>
      </c>
      <c r="U41" s="57">
        <v>0</v>
      </c>
      <c r="V41" s="56">
        <f t="shared" si="3"/>
        <v>0</v>
      </c>
      <c r="W41" s="57"/>
      <c r="X41" s="5"/>
    </row>
    <row r="42" spans="1:24" x14ac:dyDescent="0.2">
      <c r="A42" s="59" t="s">
        <v>22</v>
      </c>
      <c r="B42" s="54" t="str">
        <f t="shared" si="1"/>
        <v>Q3/2020</v>
      </c>
      <c r="C42" s="96">
        <f t="shared" si="10"/>
        <v>44013</v>
      </c>
      <c r="D42" s="96">
        <f t="shared" si="4"/>
        <v>44104</v>
      </c>
      <c r="E42" s="54">
        <f t="shared" si="5"/>
        <v>92</v>
      </c>
      <c r="F42" s="55">
        <f>VLOOKUP(D42,'FERC Interest Rate'!A:B,2,TRUE)</f>
        <v>3.4299999999999997E-2</v>
      </c>
      <c r="G42" s="56">
        <f t="shared" si="6"/>
        <v>4120609.9517502468</v>
      </c>
      <c r="H42" s="56">
        <v>36875.850082970159</v>
      </c>
      <c r="I42" s="77">
        <v>0</v>
      </c>
      <c r="J42" s="57">
        <v>0</v>
      </c>
      <c r="K42" s="5">
        <v>0</v>
      </c>
      <c r="L42" s="57">
        <v>0</v>
      </c>
      <c r="M42" s="86">
        <v>0</v>
      </c>
      <c r="N42" s="77">
        <f t="shared" si="9"/>
        <v>4157485.801833217</v>
      </c>
      <c r="O42" s="57">
        <f t="shared" si="2"/>
        <v>4157485.801833217</v>
      </c>
      <c r="Q42" s="96">
        <f t="shared" si="11"/>
        <v>44013</v>
      </c>
      <c r="R42" s="96">
        <f t="shared" si="12"/>
        <v>44104</v>
      </c>
      <c r="S42" s="57">
        <v>0</v>
      </c>
      <c r="T42" s="57">
        <v>0</v>
      </c>
      <c r="U42" s="57">
        <v>0</v>
      </c>
      <c r="V42" s="56">
        <f t="shared" si="3"/>
        <v>0</v>
      </c>
      <c r="W42" s="57"/>
      <c r="X42" s="5"/>
    </row>
    <row r="43" spans="1:24" x14ac:dyDescent="0.2">
      <c r="A43" s="59" t="s">
        <v>45</v>
      </c>
      <c r="B43" s="54" t="str">
        <f t="shared" si="1"/>
        <v>Q4/2020</v>
      </c>
      <c r="C43" s="96">
        <f t="shared" si="10"/>
        <v>44105</v>
      </c>
      <c r="D43" s="96">
        <f t="shared" si="4"/>
        <v>44196</v>
      </c>
      <c r="E43" s="54">
        <f t="shared" si="5"/>
        <v>92</v>
      </c>
      <c r="F43" s="55">
        <f>VLOOKUP(D43,'FERC Interest Rate'!A:B,2,TRUE)</f>
        <v>3.2500000000000001E-2</v>
      </c>
      <c r="G43" s="56">
        <f>O42</f>
        <v>4157485.801833217</v>
      </c>
      <c r="H43" s="56">
        <v>35241.927806233114</v>
      </c>
      <c r="I43" s="77">
        <f t="shared" ref="I43:I59" si="13">(SUM($H$36:$H$56)/20)</f>
        <v>17710.638481972506</v>
      </c>
      <c r="J43" s="57">
        <f t="shared" ref="J43:J62" si="14">G43*F43*(E43/(DATE(YEAR(D43),12,31)-DATE(YEAR(D43),1,1)+1))</f>
        <v>33964.159965795952</v>
      </c>
      <c r="K43" s="5">
        <f>+SUM(I43:J43)</f>
        <v>51674.798447768459</v>
      </c>
      <c r="L43" s="57">
        <f>($C$30/20)</f>
        <v>191925.74799999999</v>
      </c>
      <c r="M43" s="86">
        <f t="shared" si="8"/>
        <v>243600.54644776846</v>
      </c>
      <c r="N43" s="5">
        <f t="shared" si="9"/>
        <v>4226691.8896052465</v>
      </c>
      <c r="O43" s="56">
        <f t="shared" si="2"/>
        <v>3983091.3431574777</v>
      </c>
      <c r="Q43" s="96">
        <f t="shared" si="11"/>
        <v>44105</v>
      </c>
      <c r="R43" s="96">
        <f t="shared" si="12"/>
        <v>44196</v>
      </c>
      <c r="S43" s="57">
        <f>SUMIF($C$66:$C$1131,Q43,$J$66:$J$1131)</f>
        <v>230.07555160130164</v>
      </c>
      <c r="T43" s="57">
        <f>SUMIF($C$66:$C$1131,Q43,$L$66:$L$1131)</f>
        <v>1146.2</v>
      </c>
      <c r="U43" s="57">
        <f>SUMIF($C$66:$C$1131,Q43,$I$66:$I$1131)</f>
        <v>273.45849139405186</v>
      </c>
      <c r="V43" s="56">
        <f>+S43+U43</f>
        <v>503.5340429953535</v>
      </c>
      <c r="W43" s="57"/>
      <c r="X43" s="5"/>
    </row>
    <row r="44" spans="1:24" x14ac:dyDescent="0.2">
      <c r="A44" s="59" t="s">
        <v>46</v>
      </c>
      <c r="B44" s="54" t="str">
        <f t="shared" si="1"/>
        <v>Q1/2021</v>
      </c>
      <c r="C44" s="96">
        <f t="shared" si="10"/>
        <v>44197</v>
      </c>
      <c r="D44" s="96">
        <f t="shared" si="4"/>
        <v>44286</v>
      </c>
      <c r="E44" s="54">
        <f t="shared" si="5"/>
        <v>90</v>
      </c>
      <c r="F44" s="55">
        <f>VLOOKUP(D44,'FERC Interest Rate'!A:B,2,TRUE)</f>
        <v>3.2500000000000001E-2</v>
      </c>
      <c r="G44" s="56">
        <f t="shared" si="6"/>
        <v>3983091.3431574777</v>
      </c>
      <c r="H44" s="56">
        <v>0</v>
      </c>
      <c r="I44" s="77">
        <f t="shared" si="13"/>
        <v>17710.638481972506</v>
      </c>
      <c r="J44" s="57">
        <f t="shared" si="14"/>
        <v>31919.293640371568</v>
      </c>
      <c r="K44" s="5">
        <f t="shared" si="7"/>
        <v>49629.932122344078</v>
      </c>
      <c r="L44" s="57">
        <f t="shared" ref="L44:L62" si="15">($C$30/20)</f>
        <v>191925.74799999999</v>
      </c>
      <c r="M44" s="86">
        <f t="shared" si="8"/>
        <v>241555.68012234406</v>
      </c>
      <c r="N44" s="5">
        <f t="shared" si="9"/>
        <v>4015010.6367978491</v>
      </c>
      <c r="O44" s="56">
        <f t="shared" si="2"/>
        <v>3773454.9566755053</v>
      </c>
      <c r="Q44" s="96">
        <f t="shared" si="11"/>
        <v>44197</v>
      </c>
      <c r="R44" s="96">
        <f t="shared" si="12"/>
        <v>44286</v>
      </c>
      <c r="S44" s="57">
        <f>SUMIF($C$66:$C$1131,Q44,$J$66:$J$1131)</f>
        <v>216.15759084719019</v>
      </c>
      <c r="T44" s="57">
        <f>SUMIF($C$66:$C$1131,Q44,$L$66:$L$1131)</f>
        <v>1146.2</v>
      </c>
      <c r="U44" s="57">
        <f>SUMIF($C$66:$C$1131,Q44,$I$66:$I$1131)</f>
        <v>273.45849139405186</v>
      </c>
      <c r="V44" s="56">
        <f t="shared" ref="V44:V62" si="16">+S44+U44</f>
        <v>489.61608224124205</v>
      </c>
      <c r="W44" s="57"/>
      <c r="X44" s="5"/>
    </row>
    <row r="45" spans="1:24" x14ac:dyDescent="0.2">
      <c r="A45" s="59" t="s">
        <v>47</v>
      </c>
      <c r="B45" s="54" t="str">
        <f t="shared" si="1"/>
        <v>Q2/2021</v>
      </c>
      <c r="C45" s="96">
        <f t="shared" si="10"/>
        <v>44287</v>
      </c>
      <c r="D45" s="96">
        <f t="shared" si="4"/>
        <v>44377</v>
      </c>
      <c r="E45" s="54">
        <f t="shared" si="5"/>
        <v>91</v>
      </c>
      <c r="F45" s="55">
        <f>VLOOKUP(D45,'FERC Interest Rate'!A:B,2,TRUE)</f>
        <v>3.2500000000000001E-2</v>
      </c>
      <c r="G45" s="56">
        <f t="shared" si="6"/>
        <v>3773454.9566755053</v>
      </c>
      <c r="H45" s="56">
        <v>0</v>
      </c>
      <c r="I45" s="77">
        <f t="shared" si="13"/>
        <v>17710.638481972506</v>
      </c>
      <c r="J45" s="57">
        <f t="shared" si="14"/>
        <v>30575.32338182961</v>
      </c>
      <c r="K45" s="5">
        <f t="shared" si="7"/>
        <v>48285.96186380212</v>
      </c>
      <c r="L45" s="57">
        <f t="shared" si="15"/>
        <v>191925.74799999999</v>
      </c>
      <c r="M45" s="86">
        <f t="shared" si="8"/>
        <v>240211.70986380213</v>
      </c>
      <c r="N45" s="5">
        <f t="shared" si="9"/>
        <v>3804030.2800573348</v>
      </c>
      <c r="O45" s="56">
        <f t="shared" si="2"/>
        <v>3563818.5701935329</v>
      </c>
      <c r="Q45" s="96">
        <f t="shared" si="11"/>
        <v>44287</v>
      </c>
      <c r="R45" s="96">
        <f t="shared" si="12"/>
        <v>44377</v>
      </c>
      <c r="S45" s="57">
        <f>SUMIF($C$66:$C$1131,Q45,$J$66:$J$1131)</f>
        <v>207.05621860099274</v>
      </c>
      <c r="T45" s="57">
        <f>SUMIF($C$66:$C$1131,Q45,$L$66:$L$1131)</f>
        <v>1146.2</v>
      </c>
      <c r="U45" s="57">
        <f>SUMIF($C$66:$C$1131,Q45,$I$66:$I$1131)</f>
        <v>273.45849139405186</v>
      </c>
      <c r="V45" s="56">
        <f t="shared" si="16"/>
        <v>480.5147099950446</v>
      </c>
      <c r="W45" s="57"/>
      <c r="X45" s="5"/>
    </row>
    <row r="46" spans="1:24" x14ac:dyDescent="0.2">
      <c r="A46" s="59" t="s">
        <v>48</v>
      </c>
      <c r="B46" s="54" t="str">
        <f t="shared" si="1"/>
        <v>Q3/2021</v>
      </c>
      <c r="C46" s="96">
        <f>D45+1</f>
        <v>44378</v>
      </c>
      <c r="D46" s="96">
        <f>EOMONTH(D45,3)</f>
        <v>44469</v>
      </c>
      <c r="E46" s="54">
        <f t="shared" si="5"/>
        <v>92</v>
      </c>
      <c r="F46" s="55">
        <f>VLOOKUP(D46,'FERC Interest Rate'!A:B,2,TRUE)</f>
        <v>3.2500000000000001E-2</v>
      </c>
      <c r="G46" s="56">
        <f t="shared" si="6"/>
        <v>3563818.5701935329</v>
      </c>
      <c r="H46" s="56">
        <v>0</v>
      </c>
      <c r="I46" s="77">
        <f t="shared" si="13"/>
        <v>17710.638481972506</v>
      </c>
      <c r="J46" s="57">
        <f t="shared" si="14"/>
        <v>29194.020616105929</v>
      </c>
      <c r="K46" s="5">
        <f t="shared" si="7"/>
        <v>46904.659098078439</v>
      </c>
      <c r="L46" s="57">
        <f t="shared" si="15"/>
        <v>191925.74799999999</v>
      </c>
      <c r="M46" s="86">
        <f t="shared" si="8"/>
        <v>238830.40709807843</v>
      </c>
      <c r="N46" s="5">
        <f t="shared" si="9"/>
        <v>3593012.5908096386</v>
      </c>
      <c r="O46" s="56">
        <f t="shared" si="2"/>
        <v>3354182.1837115604</v>
      </c>
      <c r="Q46" s="96">
        <f>R45+1</f>
        <v>44378</v>
      </c>
      <c r="R46" s="96">
        <f>EOMONTH(R45,3)</f>
        <v>44469</v>
      </c>
      <c r="S46" s="57">
        <f t="shared" ref="S46:S62" si="17">SUMIF($C$66:$C$1131,Q46,$J$66:$J$1131)</f>
        <v>197.7020304590676</v>
      </c>
      <c r="T46" s="57">
        <f t="shared" ref="T46:T62" si="18">SUMIF($C$66:$C$1131,Q46,$L$66:$L$1131)</f>
        <v>1146.2</v>
      </c>
      <c r="U46" s="57">
        <f t="shared" ref="U46:U62" si="19">SUMIF($C$66:$C$1131,Q46,$I$66:$I$1131)</f>
        <v>273.45849139405186</v>
      </c>
      <c r="V46" s="56">
        <f t="shared" si="16"/>
        <v>471.16052185311946</v>
      </c>
      <c r="W46" s="57"/>
      <c r="X46" s="5"/>
    </row>
    <row r="47" spans="1:24" x14ac:dyDescent="0.2">
      <c r="A47" s="59" t="s">
        <v>49</v>
      </c>
      <c r="B47" s="54" t="str">
        <f t="shared" si="1"/>
        <v>Q4/2021</v>
      </c>
      <c r="C47" s="96">
        <f t="shared" si="10"/>
        <v>44470</v>
      </c>
      <c r="D47" s="96">
        <f t="shared" si="4"/>
        <v>44561</v>
      </c>
      <c r="E47" s="54">
        <f t="shared" si="5"/>
        <v>92</v>
      </c>
      <c r="F47" s="55">
        <f>VLOOKUP(D47,'FERC Interest Rate'!A:B,2,TRUE)</f>
        <v>3.2500000000000001E-2</v>
      </c>
      <c r="G47" s="56">
        <f t="shared" si="6"/>
        <v>3354182.1837115604</v>
      </c>
      <c r="H47" s="56">
        <v>0</v>
      </c>
      <c r="I47" s="77">
        <f t="shared" si="13"/>
        <v>17710.638481972506</v>
      </c>
      <c r="J47" s="57">
        <f t="shared" si="14"/>
        <v>27476.725285746761</v>
      </c>
      <c r="K47" s="5">
        <f t="shared" si="7"/>
        <v>45187.363767719267</v>
      </c>
      <c r="L47" s="57">
        <f t="shared" si="15"/>
        <v>191925.74799999999</v>
      </c>
      <c r="M47" s="86">
        <f t="shared" si="8"/>
        <v>237113.11176771927</v>
      </c>
      <c r="N47" s="5">
        <f t="shared" si="9"/>
        <v>3381658.9089973071</v>
      </c>
      <c r="O47" s="56">
        <f t="shared" si="2"/>
        <v>3144545.797229588</v>
      </c>
      <c r="Q47" s="96">
        <f t="shared" si="11"/>
        <v>44470</v>
      </c>
      <c r="R47" s="96">
        <f t="shared" si="12"/>
        <v>44561</v>
      </c>
      <c r="S47" s="57">
        <f t="shared" si="17"/>
        <v>186.07249925559302</v>
      </c>
      <c r="T47" s="57">
        <f t="shared" si="18"/>
        <v>1146.2</v>
      </c>
      <c r="U47" s="57">
        <f t="shared" si="19"/>
        <v>273.45849139405186</v>
      </c>
      <c r="V47" s="56">
        <f t="shared" si="16"/>
        <v>459.53099064964488</v>
      </c>
      <c r="W47" s="57"/>
      <c r="X47" s="5"/>
    </row>
    <row r="48" spans="1:24" x14ac:dyDescent="0.2">
      <c r="A48" s="59" t="s">
        <v>50</v>
      </c>
      <c r="B48" s="54" t="str">
        <f t="shared" si="1"/>
        <v>Q1/2022</v>
      </c>
      <c r="C48" s="96">
        <f t="shared" si="10"/>
        <v>44562</v>
      </c>
      <c r="D48" s="96">
        <f t="shared" si="4"/>
        <v>44651</v>
      </c>
      <c r="E48" s="54">
        <f t="shared" si="5"/>
        <v>90</v>
      </c>
      <c r="F48" s="55">
        <f>VLOOKUP(D48,'FERC Interest Rate'!A:B,2,TRUE)</f>
        <v>3.2500000000000001E-2</v>
      </c>
      <c r="G48" s="56">
        <f t="shared" si="6"/>
        <v>3144545.797229588</v>
      </c>
      <c r="H48" s="56">
        <v>0</v>
      </c>
      <c r="I48" s="77">
        <f t="shared" si="13"/>
        <v>17710.638481972506</v>
      </c>
      <c r="J48" s="57">
        <f t="shared" si="14"/>
        <v>25199.442347661767</v>
      </c>
      <c r="K48" s="5">
        <f t="shared" si="7"/>
        <v>42910.080829634273</v>
      </c>
      <c r="L48" s="57">
        <f t="shared" si="15"/>
        <v>191925.74799999999</v>
      </c>
      <c r="M48" s="86">
        <f t="shared" si="8"/>
        <v>234835.82882963427</v>
      </c>
      <c r="N48" s="5">
        <f t="shared" si="9"/>
        <v>3169745.2395772496</v>
      </c>
      <c r="O48" s="56">
        <f t="shared" si="2"/>
        <v>2934909.4107476156</v>
      </c>
      <c r="Q48" s="96">
        <f t="shared" si="11"/>
        <v>44562</v>
      </c>
      <c r="R48" s="96">
        <f t="shared" si="12"/>
        <v>44651</v>
      </c>
      <c r="S48" s="57">
        <f t="shared" si="17"/>
        <v>170.6507296162028</v>
      </c>
      <c r="T48" s="57">
        <f t="shared" si="18"/>
        <v>1146.2</v>
      </c>
      <c r="U48" s="57">
        <f t="shared" si="19"/>
        <v>273.45849139405186</v>
      </c>
      <c r="V48" s="56">
        <f t="shared" si="16"/>
        <v>444.10922101025466</v>
      </c>
      <c r="W48" s="57"/>
      <c r="X48" s="5"/>
    </row>
    <row r="49" spans="1:24" x14ac:dyDescent="0.2">
      <c r="A49" s="59" t="s">
        <v>51</v>
      </c>
      <c r="B49" s="54" t="str">
        <f t="shared" si="1"/>
        <v>Q2/2022</v>
      </c>
      <c r="C49" s="96">
        <f t="shared" si="10"/>
        <v>44652</v>
      </c>
      <c r="D49" s="96">
        <f t="shared" si="4"/>
        <v>44742</v>
      </c>
      <c r="E49" s="54">
        <f t="shared" si="5"/>
        <v>91</v>
      </c>
      <c r="F49" s="55">
        <f>VLOOKUP(D49,'FERC Interest Rate'!A:B,2,TRUE)</f>
        <v>3.2500000000000001E-2</v>
      </c>
      <c r="G49" s="56">
        <f t="shared" si="6"/>
        <v>2934909.4107476156</v>
      </c>
      <c r="H49" s="56">
        <v>0</v>
      </c>
      <c r="I49" s="77">
        <f t="shared" si="13"/>
        <v>17710.638481972506</v>
      </c>
      <c r="J49" s="57">
        <f t="shared" si="14"/>
        <v>23780.807074756365</v>
      </c>
      <c r="K49" s="5">
        <f t="shared" si="7"/>
        <v>41491.445556728868</v>
      </c>
      <c r="L49" s="57">
        <f t="shared" si="15"/>
        <v>191925.74799999999</v>
      </c>
      <c r="M49" s="86">
        <f t="shared" si="8"/>
        <v>233417.19355672886</v>
      </c>
      <c r="N49" s="5">
        <f t="shared" si="9"/>
        <v>2958690.217822372</v>
      </c>
      <c r="O49" s="56">
        <f t="shared" si="2"/>
        <v>2725273.0242656432</v>
      </c>
      <c r="Q49" s="96">
        <f t="shared" si="11"/>
        <v>44652</v>
      </c>
      <c r="R49" s="96">
        <f t="shared" si="12"/>
        <v>44742</v>
      </c>
      <c r="S49" s="57">
        <f t="shared" si="17"/>
        <v>161.04372557854995</v>
      </c>
      <c r="T49" s="57">
        <f t="shared" si="18"/>
        <v>1146.2</v>
      </c>
      <c r="U49" s="57">
        <f t="shared" si="19"/>
        <v>273.45849139405186</v>
      </c>
      <c r="V49" s="56">
        <f t="shared" si="16"/>
        <v>434.50221697260179</v>
      </c>
      <c r="W49" s="57"/>
      <c r="X49" s="5"/>
    </row>
    <row r="50" spans="1:24" x14ac:dyDescent="0.2">
      <c r="A50" s="59" t="s">
        <v>52</v>
      </c>
      <c r="B50" s="54" t="str">
        <f t="shared" si="1"/>
        <v>Q3/2022</v>
      </c>
      <c r="C50" s="96">
        <f t="shared" si="10"/>
        <v>44743</v>
      </c>
      <c r="D50" s="96">
        <f t="shared" si="4"/>
        <v>44834</v>
      </c>
      <c r="E50" s="54">
        <f t="shared" si="5"/>
        <v>92</v>
      </c>
      <c r="F50" s="55">
        <f>VLOOKUP(D50,'FERC Interest Rate'!A:B,2,TRUE)</f>
        <v>3.5999999999999997E-2</v>
      </c>
      <c r="G50" s="56">
        <f t="shared" si="6"/>
        <v>2725273.0242656432</v>
      </c>
      <c r="H50" s="56">
        <v>0</v>
      </c>
      <c r="I50" s="77">
        <f t="shared" si="13"/>
        <v>17710.638481972506</v>
      </c>
      <c r="J50" s="57">
        <f t="shared" si="14"/>
        <v>24729.052757172085</v>
      </c>
      <c r="K50" s="5">
        <f t="shared" si="7"/>
        <v>42439.691239144595</v>
      </c>
      <c r="L50" s="57">
        <f t="shared" si="15"/>
        <v>191925.74799999999</v>
      </c>
      <c r="M50" s="86">
        <f t="shared" si="8"/>
        <v>234365.43923914459</v>
      </c>
      <c r="N50" s="5">
        <f t="shared" si="9"/>
        <v>2750002.0770228151</v>
      </c>
      <c r="O50" s="56">
        <f t="shared" si="2"/>
        <v>2515636.6377836708</v>
      </c>
      <c r="Q50" s="96">
        <f t="shared" si="11"/>
        <v>44743</v>
      </c>
      <c r="R50" s="96">
        <f t="shared" si="12"/>
        <v>44834</v>
      </c>
      <c r="S50" s="57">
        <f t="shared" si="17"/>
        <v>167.46524933003371</v>
      </c>
      <c r="T50" s="57">
        <f t="shared" si="18"/>
        <v>1146.2</v>
      </c>
      <c r="U50" s="57">
        <f t="shared" si="19"/>
        <v>273.45849139405186</v>
      </c>
      <c r="V50" s="56">
        <f t="shared" si="16"/>
        <v>440.92374072408558</v>
      </c>
      <c r="W50" s="57"/>
      <c r="X50" s="5"/>
    </row>
    <row r="51" spans="1:24" x14ac:dyDescent="0.2">
      <c r="A51" s="59" t="s">
        <v>53</v>
      </c>
      <c r="B51" s="54" t="str">
        <f t="shared" si="1"/>
        <v>Q4/2022</v>
      </c>
      <c r="C51" s="96">
        <f t="shared" si="10"/>
        <v>44835</v>
      </c>
      <c r="D51" s="96">
        <f t="shared" si="4"/>
        <v>44926</v>
      </c>
      <c r="E51" s="54">
        <f t="shared" si="5"/>
        <v>92</v>
      </c>
      <c r="F51" s="55">
        <f>VLOOKUP(D51,'FERC Interest Rate'!A:B,2,TRUE)</f>
        <v>4.9099999999999998E-2</v>
      </c>
      <c r="G51" s="56">
        <f t="shared" si="6"/>
        <v>2515636.6377836708</v>
      </c>
      <c r="H51" s="56">
        <v>0</v>
      </c>
      <c r="I51" s="77">
        <f t="shared" si="13"/>
        <v>17710.638481972506</v>
      </c>
      <c r="J51" s="57">
        <f t="shared" si="14"/>
        <v>31133.243343003829</v>
      </c>
      <c r="K51" s="5">
        <f t="shared" si="7"/>
        <v>48843.881824976335</v>
      </c>
      <c r="L51" s="57">
        <f t="shared" si="15"/>
        <v>191925.74799999999</v>
      </c>
      <c r="M51" s="86">
        <f t="shared" si="8"/>
        <v>240769.62982497632</v>
      </c>
      <c r="N51" s="5">
        <f t="shared" si="9"/>
        <v>2546769.8811266748</v>
      </c>
      <c r="O51" s="56">
        <f t="shared" si="2"/>
        <v>2306000.2513016984</v>
      </c>
      <c r="Q51" s="96">
        <f t="shared" si="11"/>
        <v>44835</v>
      </c>
      <c r="R51" s="96">
        <f t="shared" si="12"/>
        <v>44926</v>
      </c>
      <c r="S51" s="57">
        <f t="shared" si="17"/>
        <v>210.83445492576027</v>
      </c>
      <c r="T51" s="57">
        <f t="shared" si="18"/>
        <v>1146.2</v>
      </c>
      <c r="U51" s="57">
        <f t="shared" si="19"/>
        <v>273.45849139405186</v>
      </c>
      <c r="V51" s="56">
        <f t="shared" si="16"/>
        <v>484.29294631981213</v>
      </c>
      <c r="W51" s="57"/>
      <c r="X51" s="5"/>
    </row>
    <row r="52" spans="1:24" x14ac:dyDescent="0.2">
      <c r="A52" s="59" t="s">
        <v>54</v>
      </c>
      <c r="B52" s="54" t="str">
        <f t="shared" si="1"/>
        <v>Q1/2023</v>
      </c>
      <c r="C52" s="96">
        <f t="shared" si="10"/>
        <v>44927</v>
      </c>
      <c r="D52" s="96">
        <f t="shared" si="4"/>
        <v>45016</v>
      </c>
      <c r="E52" s="54">
        <f t="shared" si="5"/>
        <v>90</v>
      </c>
      <c r="F52" s="55">
        <f>VLOOKUP(D52,'FERC Interest Rate'!A:B,2,TRUE)</f>
        <v>6.3100000000000003E-2</v>
      </c>
      <c r="G52" s="56">
        <f t="shared" si="6"/>
        <v>2306000.2513016984</v>
      </c>
      <c r="H52" s="56">
        <v>0</v>
      </c>
      <c r="I52" s="77">
        <f t="shared" si="13"/>
        <v>17710.638481972506</v>
      </c>
      <c r="J52" s="57">
        <f t="shared" si="14"/>
        <v>35878.836786691354</v>
      </c>
      <c r="K52" s="5">
        <f t="shared" si="7"/>
        <v>53589.47526866386</v>
      </c>
      <c r="L52" s="57">
        <f t="shared" si="15"/>
        <v>191925.74799999999</v>
      </c>
      <c r="M52" s="86">
        <f t="shared" si="8"/>
        <v>245515.22326866386</v>
      </c>
      <c r="N52" s="5">
        <f t="shared" si="9"/>
        <v>2341879.08808839</v>
      </c>
      <c r="O52" s="56">
        <f t="shared" si="2"/>
        <v>2096363.8648197257</v>
      </c>
      <c r="Q52" s="96">
        <f t="shared" si="11"/>
        <v>44927</v>
      </c>
      <c r="R52" s="96">
        <f t="shared" si="12"/>
        <v>45016</v>
      </c>
      <c r="S52" s="57">
        <f t="shared" si="17"/>
        <v>242.97163369560275</v>
      </c>
      <c r="T52" s="57">
        <f t="shared" si="18"/>
        <v>1146.2</v>
      </c>
      <c r="U52" s="57">
        <f t="shared" si="19"/>
        <v>273.45849139405186</v>
      </c>
      <c r="V52" s="56">
        <f t="shared" si="16"/>
        <v>516.43012508965467</v>
      </c>
      <c r="W52" s="57"/>
      <c r="X52" s="5"/>
    </row>
    <row r="53" spans="1:24" x14ac:dyDescent="0.2">
      <c r="A53" s="59" t="s">
        <v>55</v>
      </c>
      <c r="B53" s="54" t="str">
        <f t="shared" si="1"/>
        <v>Q2/2023</v>
      </c>
      <c r="C53" s="96">
        <f t="shared" si="10"/>
        <v>45017</v>
      </c>
      <c r="D53" s="96">
        <f t="shared" si="4"/>
        <v>45107</v>
      </c>
      <c r="E53" s="54">
        <f t="shared" si="5"/>
        <v>91</v>
      </c>
      <c r="F53" s="55">
        <f>VLOOKUP(D53,'FERC Interest Rate'!A:B,2,TRUE)</f>
        <v>7.4999999999999997E-2</v>
      </c>
      <c r="G53" s="56">
        <f t="shared" si="6"/>
        <v>2096363.8648197257</v>
      </c>
      <c r="H53" s="56">
        <v>0</v>
      </c>
      <c r="I53" s="77">
        <f t="shared" si="13"/>
        <v>17710.638481972506</v>
      </c>
      <c r="J53" s="57">
        <f t="shared" si="14"/>
        <v>39199.132540807201</v>
      </c>
      <c r="K53" s="5">
        <f t="shared" si="7"/>
        <v>56909.771022779707</v>
      </c>
      <c r="L53" s="57">
        <f t="shared" si="15"/>
        <v>191925.74799999999</v>
      </c>
      <c r="M53" s="86">
        <f t="shared" si="8"/>
        <v>248835.51902277971</v>
      </c>
      <c r="N53" s="5">
        <f t="shared" si="9"/>
        <v>2135562.9973605331</v>
      </c>
      <c r="O53" s="56">
        <f t="shared" si="2"/>
        <v>1886727.4783377533</v>
      </c>
      <c r="Q53" s="96">
        <f t="shared" si="11"/>
        <v>45017</v>
      </c>
      <c r="R53" s="96">
        <f t="shared" si="12"/>
        <v>45107</v>
      </c>
      <c r="S53" s="57">
        <f t="shared" si="17"/>
        <v>265.45669051409317</v>
      </c>
      <c r="T53" s="57">
        <f t="shared" si="18"/>
        <v>1146.2</v>
      </c>
      <c r="U53" s="57">
        <f t="shared" si="19"/>
        <v>273.45849139405186</v>
      </c>
      <c r="V53" s="56">
        <f t="shared" si="16"/>
        <v>538.91518190814509</v>
      </c>
      <c r="W53" s="57"/>
      <c r="X53" s="5"/>
    </row>
    <row r="54" spans="1:24" x14ac:dyDescent="0.2">
      <c r="A54" s="59" t="s">
        <v>56</v>
      </c>
      <c r="B54" s="54" t="str">
        <f t="shared" si="1"/>
        <v>Q3/2023</v>
      </c>
      <c r="C54" s="96">
        <f t="shared" si="10"/>
        <v>45108</v>
      </c>
      <c r="D54" s="96">
        <f t="shared" si="4"/>
        <v>45199</v>
      </c>
      <c r="E54" s="54">
        <f t="shared" si="5"/>
        <v>92</v>
      </c>
      <c r="F54" s="55">
        <f>VLOOKUP(D54,'FERC Interest Rate'!A:B,2,TRUE)</f>
        <v>8.0199999999999994E-2</v>
      </c>
      <c r="G54" s="56">
        <f t="shared" si="6"/>
        <v>1886727.4783377533</v>
      </c>
      <c r="H54" s="56">
        <v>0</v>
      </c>
      <c r="I54" s="77">
        <f t="shared" si="13"/>
        <v>17710.638481972506</v>
      </c>
      <c r="J54" s="57">
        <f t="shared" si="14"/>
        <v>38139.80829086926</v>
      </c>
      <c r="K54" s="5">
        <f t="shared" si="7"/>
        <v>55850.446772841766</v>
      </c>
      <c r="L54" s="57">
        <f t="shared" si="15"/>
        <v>191925.74799999999</v>
      </c>
      <c r="M54" s="86">
        <f t="shared" si="8"/>
        <v>247776.19477284176</v>
      </c>
      <c r="N54" s="5">
        <f t="shared" si="9"/>
        <v>1924867.2866286226</v>
      </c>
      <c r="O54" s="56">
        <f t="shared" si="2"/>
        <v>1677091.0918557809</v>
      </c>
      <c r="Q54" s="96">
        <f t="shared" si="11"/>
        <v>45108</v>
      </c>
      <c r="R54" s="96">
        <f t="shared" si="12"/>
        <v>45199</v>
      </c>
      <c r="S54" s="57">
        <f t="shared" si="17"/>
        <v>258.28294223593656</v>
      </c>
      <c r="T54" s="57">
        <f t="shared" si="18"/>
        <v>1146.2</v>
      </c>
      <c r="U54" s="57">
        <f t="shared" si="19"/>
        <v>273.45849139405186</v>
      </c>
      <c r="V54" s="56">
        <f t="shared" si="16"/>
        <v>531.74143362998848</v>
      </c>
      <c r="W54" s="57"/>
      <c r="X54" s="5"/>
    </row>
    <row r="55" spans="1:24" x14ac:dyDescent="0.2">
      <c r="A55" s="59" t="s">
        <v>57</v>
      </c>
      <c r="B55" s="54" t="str">
        <f t="shared" si="1"/>
        <v>Q4/2023</v>
      </c>
      <c r="C55" s="96">
        <f t="shared" si="10"/>
        <v>45200</v>
      </c>
      <c r="D55" s="96">
        <f t="shared" si="4"/>
        <v>45291</v>
      </c>
      <c r="E55" s="54">
        <f t="shared" si="5"/>
        <v>92</v>
      </c>
      <c r="F55" s="55">
        <f>VLOOKUP(D55,'FERC Interest Rate'!A:B,2,TRUE)</f>
        <v>8.3500000000000005E-2</v>
      </c>
      <c r="G55" s="56">
        <f t="shared" si="6"/>
        <v>1677091.0918557809</v>
      </c>
      <c r="H55" s="56">
        <v>0</v>
      </c>
      <c r="I55" s="77">
        <f t="shared" si="13"/>
        <v>17710.638481972506</v>
      </c>
      <c r="J55" s="57">
        <f t="shared" si="14"/>
        <v>35297.024020920857</v>
      </c>
      <c r="K55" s="5">
        <f t="shared" si="7"/>
        <v>53007.662502893363</v>
      </c>
      <c r="L55" s="57">
        <f t="shared" si="15"/>
        <v>191925.74799999999</v>
      </c>
      <c r="M55" s="86">
        <f t="shared" si="8"/>
        <v>244933.41050289336</v>
      </c>
      <c r="N55" s="5">
        <f t="shared" si="9"/>
        <v>1712388.1158767017</v>
      </c>
      <c r="O55" s="56">
        <f t="shared" si="2"/>
        <v>1467454.7053738085</v>
      </c>
      <c r="Q55" s="96">
        <f t="shared" si="11"/>
        <v>45200</v>
      </c>
      <c r="R55" s="96">
        <f t="shared" si="12"/>
        <v>45291</v>
      </c>
      <c r="S55" s="57">
        <f t="shared" si="17"/>
        <v>239.03159519756949</v>
      </c>
      <c r="T55" s="57">
        <f t="shared" si="18"/>
        <v>1146.2</v>
      </c>
      <c r="U55" s="57">
        <f t="shared" si="19"/>
        <v>273.45849139405186</v>
      </c>
      <c r="V55" s="56">
        <f t="shared" si="16"/>
        <v>512.49008659162132</v>
      </c>
      <c r="W55" s="57"/>
      <c r="X55" s="5"/>
    </row>
    <row r="56" spans="1:24" x14ac:dyDescent="0.2">
      <c r="A56" s="59" t="s">
        <v>58</v>
      </c>
      <c r="B56" s="54" t="str">
        <f t="shared" si="1"/>
        <v>Q1/2024</v>
      </c>
      <c r="C56" s="96">
        <f t="shared" si="10"/>
        <v>45292</v>
      </c>
      <c r="D56" s="96">
        <f t="shared" si="4"/>
        <v>45382</v>
      </c>
      <c r="E56" s="54">
        <f t="shared" si="5"/>
        <v>91</v>
      </c>
      <c r="F56" s="55">
        <f>VLOOKUP(D56,'FERC Interest Rate'!A:B,2,TRUE)</f>
        <v>8.5000000000000006E-2</v>
      </c>
      <c r="G56" s="56">
        <f t="shared" si="6"/>
        <v>1467454.7053738085</v>
      </c>
      <c r="H56" s="56">
        <v>0</v>
      </c>
      <c r="I56" s="77">
        <f t="shared" si="13"/>
        <v>17710.638481972506</v>
      </c>
      <c r="J56" s="57">
        <f t="shared" si="14"/>
        <v>31013.011328050299</v>
      </c>
      <c r="K56" s="5">
        <f t="shared" ref="K56:K62" si="20">+SUM(I56:J56)</f>
        <v>48723.649810022805</v>
      </c>
      <c r="L56" s="57">
        <f t="shared" si="15"/>
        <v>191925.74799999999</v>
      </c>
      <c r="M56" s="86">
        <f t="shared" si="8"/>
        <v>240649.39781002281</v>
      </c>
      <c r="N56" s="5">
        <f t="shared" si="9"/>
        <v>1498467.7167018589</v>
      </c>
      <c r="O56" s="56">
        <f t="shared" si="2"/>
        <v>1257818.3188918361</v>
      </c>
      <c r="Q56" s="96">
        <f t="shared" si="11"/>
        <v>45292</v>
      </c>
      <c r="R56" s="96">
        <f t="shared" si="12"/>
        <v>45382</v>
      </c>
      <c r="S56" s="57">
        <f t="shared" si="17"/>
        <v>210.02024321456537</v>
      </c>
      <c r="T56" s="57">
        <f t="shared" si="18"/>
        <v>1146.2</v>
      </c>
      <c r="U56" s="57">
        <f t="shared" si="19"/>
        <v>273.45849139405186</v>
      </c>
      <c r="V56" s="56">
        <f t="shared" si="16"/>
        <v>483.47873460861723</v>
      </c>
      <c r="W56" s="57"/>
      <c r="X56" s="5"/>
    </row>
    <row r="57" spans="1:24" x14ac:dyDescent="0.2">
      <c r="A57" s="59" t="s">
        <v>59</v>
      </c>
      <c r="B57" s="54" t="str">
        <f t="shared" si="1"/>
        <v>Q2/2024</v>
      </c>
      <c r="C57" s="96">
        <f t="shared" si="10"/>
        <v>45383</v>
      </c>
      <c r="D57" s="96">
        <f t="shared" si="4"/>
        <v>45473</v>
      </c>
      <c r="E57" s="54">
        <f t="shared" si="5"/>
        <v>91</v>
      </c>
      <c r="F57" s="55">
        <f>VLOOKUP(D57,'FERC Interest Rate'!A:B,2,TRUE)</f>
        <v>8.5000000000000006E-2</v>
      </c>
      <c r="G57" s="56">
        <f t="shared" si="6"/>
        <v>1257818.3188918361</v>
      </c>
      <c r="H57" s="56">
        <v>0</v>
      </c>
      <c r="I57" s="77">
        <f t="shared" si="13"/>
        <v>17710.638481972506</v>
      </c>
      <c r="J57" s="57">
        <f t="shared" si="14"/>
        <v>26582.581138328831</v>
      </c>
      <c r="K57" s="5">
        <f t="shared" si="20"/>
        <v>44293.219620301337</v>
      </c>
      <c r="L57" s="57">
        <f t="shared" si="15"/>
        <v>191925.74799999999</v>
      </c>
      <c r="M57" s="86">
        <f t="shared" si="8"/>
        <v>236218.96762030132</v>
      </c>
      <c r="N57" s="5">
        <f t="shared" si="9"/>
        <v>1284400.900030165</v>
      </c>
      <c r="O57" s="56">
        <f t="shared" si="2"/>
        <v>1048181.9324098637</v>
      </c>
      <c r="Q57" s="96">
        <f t="shared" si="11"/>
        <v>45383</v>
      </c>
      <c r="R57" s="96">
        <f t="shared" si="12"/>
        <v>45473</v>
      </c>
      <c r="S57" s="57">
        <f t="shared" si="17"/>
        <v>180.01735132677032</v>
      </c>
      <c r="T57" s="57">
        <f t="shared" si="18"/>
        <v>1146.2</v>
      </c>
      <c r="U57" s="57">
        <f t="shared" si="19"/>
        <v>273.45849139405186</v>
      </c>
      <c r="V57" s="56">
        <f t="shared" si="16"/>
        <v>453.47584272082219</v>
      </c>
      <c r="W57" s="57"/>
      <c r="X57" s="5"/>
    </row>
    <row r="58" spans="1:24" x14ac:dyDescent="0.2">
      <c r="A58" s="59" t="s">
        <v>60</v>
      </c>
      <c r="B58" s="54" t="str">
        <f t="shared" si="1"/>
        <v>Q3/2024</v>
      </c>
      <c r="C58" s="96">
        <f t="shared" si="10"/>
        <v>45474</v>
      </c>
      <c r="D58" s="96">
        <f t="shared" si="4"/>
        <v>45565</v>
      </c>
      <c r="E58" s="54">
        <f t="shared" si="5"/>
        <v>92</v>
      </c>
      <c r="F58" s="55">
        <f>VLOOKUP(D58,'FERC Interest Rate'!A:B,2,TRUE)</f>
        <v>8.5000000000000006E-2</v>
      </c>
      <c r="G58" s="56">
        <f t="shared" si="6"/>
        <v>1048181.9324098637</v>
      </c>
      <c r="H58" s="56">
        <v>0</v>
      </c>
      <c r="I58" s="77">
        <f t="shared" si="13"/>
        <v>17710.638481972506</v>
      </c>
      <c r="J58" s="57">
        <f t="shared" si="14"/>
        <v>22395.581178811841</v>
      </c>
      <c r="K58" s="5">
        <f t="shared" si="20"/>
        <v>40106.219660784351</v>
      </c>
      <c r="L58" s="57">
        <f t="shared" si="15"/>
        <v>191925.74799999999</v>
      </c>
      <c r="M58" s="86">
        <f t="shared" si="8"/>
        <v>232031.96766078434</v>
      </c>
      <c r="N58" s="5">
        <f t="shared" si="9"/>
        <v>1070577.5135886755</v>
      </c>
      <c r="O58" s="56">
        <f t="shared" si="2"/>
        <v>838545.54592789116</v>
      </c>
      <c r="Q58" s="96">
        <f t="shared" si="11"/>
        <v>45474</v>
      </c>
      <c r="R58" s="96">
        <f t="shared" si="12"/>
        <v>45565</v>
      </c>
      <c r="S58" s="57">
        <f t="shared" si="17"/>
        <v>151.66296998226068</v>
      </c>
      <c r="T58" s="57">
        <f t="shared" si="18"/>
        <v>1146.2</v>
      </c>
      <c r="U58" s="57">
        <f t="shared" si="19"/>
        <v>273.45849139405186</v>
      </c>
      <c r="V58" s="56">
        <f t="shared" si="16"/>
        <v>425.12146137631254</v>
      </c>
      <c r="W58" s="57"/>
      <c r="X58" s="5"/>
    </row>
    <row r="59" spans="1:24" x14ac:dyDescent="0.2">
      <c r="A59" s="59" t="s">
        <v>61</v>
      </c>
      <c r="B59" s="54" t="str">
        <f t="shared" si="1"/>
        <v>Q4/2024</v>
      </c>
      <c r="C59" s="96">
        <f t="shared" si="10"/>
        <v>45566</v>
      </c>
      <c r="D59" s="96">
        <f t="shared" si="4"/>
        <v>45657</v>
      </c>
      <c r="E59" s="54">
        <f t="shared" si="5"/>
        <v>92</v>
      </c>
      <c r="F59" s="55">
        <f>VLOOKUP(D59,'FERC Interest Rate'!A:B,2,TRUE)</f>
        <v>8.5000000000000006E-2</v>
      </c>
      <c r="G59" s="56">
        <f t="shared" si="6"/>
        <v>838545.54592789116</v>
      </c>
      <c r="H59" s="56">
        <v>0</v>
      </c>
      <c r="I59" s="77">
        <f t="shared" si="13"/>
        <v>17710.638481972506</v>
      </c>
      <c r="J59" s="57">
        <f t="shared" si="14"/>
        <v>17916.464943049479</v>
      </c>
      <c r="K59" s="5">
        <f t="shared" si="20"/>
        <v>35627.103425021982</v>
      </c>
      <c r="L59" s="57">
        <f t="shared" si="15"/>
        <v>191925.74799999999</v>
      </c>
      <c r="M59" s="86">
        <f t="shared" si="8"/>
        <v>227552.85142502197</v>
      </c>
      <c r="N59" s="5">
        <f t="shared" si="9"/>
        <v>856462.01087094063</v>
      </c>
      <c r="O59" s="56">
        <f t="shared" si="2"/>
        <v>628909.15944591863</v>
      </c>
      <c r="Q59" s="96">
        <f t="shared" si="11"/>
        <v>45566</v>
      </c>
      <c r="R59" s="96">
        <f t="shared" si="12"/>
        <v>45657</v>
      </c>
      <c r="S59" s="57">
        <f t="shared" si="17"/>
        <v>121.33037598580859</v>
      </c>
      <c r="T59" s="57">
        <f t="shared" si="18"/>
        <v>1146.2</v>
      </c>
      <c r="U59" s="57">
        <f t="shared" si="19"/>
        <v>273.45849139405186</v>
      </c>
      <c r="V59" s="56">
        <f t="shared" si="16"/>
        <v>394.78886737986045</v>
      </c>
      <c r="W59" s="57"/>
      <c r="X59" s="5"/>
    </row>
    <row r="60" spans="1:24" x14ac:dyDescent="0.2">
      <c r="A60" s="59" t="s">
        <v>62</v>
      </c>
      <c r="B60" s="54" t="str">
        <f t="shared" si="1"/>
        <v>Q1/2025</v>
      </c>
      <c r="C60" s="96">
        <f t="shared" si="10"/>
        <v>45658</v>
      </c>
      <c r="D60" s="96">
        <f t="shared" si="4"/>
        <v>45747</v>
      </c>
      <c r="E60" s="54">
        <f t="shared" si="5"/>
        <v>90</v>
      </c>
      <c r="F60" s="55">
        <f>VLOOKUP(D60,'FERC Interest Rate'!A:B,2,TRUE)</f>
        <v>8.5000000000000006E-2</v>
      </c>
      <c r="G60" s="56">
        <f t="shared" si="6"/>
        <v>628909.15944591863</v>
      </c>
      <c r="H60" s="56">
        <v>0</v>
      </c>
      <c r="I60" s="77">
        <f>(SUM($H$36:$H$63)/20)</f>
        <v>17710.638481972506</v>
      </c>
      <c r="J60" s="57">
        <f t="shared" si="14"/>
        <v>13181.246766469254</v>
      </c>
      <c r="K60" s="5">
        <f t="shared" si="20"/>
        <v>30891.885248441758</v>
      </c>
      <c r="L60" s="57">
        <f t="shared" si="15"/>
        <v>191925.74799999999</v>
      </c>
      <c r="M60" s="86">
        <f t="shared" si="8"/>
        <v>222817.63324844174</v>
      </c>
      <c r="N60" s="5">
        <f t="shared" si="9"/>
        <v>642090.40621238784</v>
      </c>
      <c r="O60" s="56">
        <f t="shared" si="2"/>
        <v>419272.7729639461</v>
      </c>
      <c r="Q60" s="96">
        <f t="shared" si="11"/>
        <v>45658</v>
      </c>
      <c r="R60" s="96">
        <f t="shared" si="12"/>
        <v>45747</v>
      </c>
      <c r="S60" s="57">
        <f t="shared" si="17"/>
        <v>89.263458568475272</v>
      </c>
      <c r="T60" s="57">
        <f t="shared" si="18"/>
        <v>1146.2</v>
      </c>
      <c r="U60" s="57">
        <f t="shared" si="19"/>
        <v>273.45849139405186</v>
      </c>
      <c r="V60" s="56">
        <f t="shared" si="16"/>
        <v>362.72194996252711</v>
      </c>
      <c r="W60" s="57"/>
      <c r="X60" s="5"/>
    </row>
    <row r="61" spans="1:24" x14ac:dyDescent="0.2">
      <c r="A61" s="59" t="s">
        <v>63</v>
      </c>
      <c r="B61" s="54" t="str">
        <f t="shared" si="1"/>
        <v>Q2/2025</v>
      </c>
      <c r="C61" s="96">
        <f t="shared" si="10"/>
        <v>45748</v>
      </c>
      <c r="D61" s="96">
        <f t="shared" si="4"/>
        <v>45838</v>
      </c>
      <c r="E61" s="54">
        <f t="shared" si="5"/>
        <v>91</v>
      </c>
      <c r="F61" s="55">
        <f>VLOOKUP(D61,'FERC Interest Rate'!A:B,2,TRUE)</f>
        <v>8.5000000000000006E-2</v>
      </c>
      <c r="G61" s="56">
        <f t="shared" si="6"/>
        <v>419272.7729639461</v>
      </c>
      <c r="H61" s="56">
        <v>0</v>
      </c>
      <c r="I61" s="77">
        <f>(SUM($H$36:$H$63)/20)</f>
        <v>17710.638481972506</v>
      </c>
      <c r="J61" s="57">
        <f t="shared" si="14"/>
        <v>8885.136709249653</v>
      </c>
      <c r="K61" s="5">
        <f t="shared" si="20"/>
        <v>26595.775191222157</v>
      </c>
      <c r="L61" s="57">
        <f t="shared" si="15"/>
        <v>191925.74799999999</v>
      </c>
      <c r="M61" s="86">
        <f t="shared" si="8"/>
        <v>218521.52319122216</v>
      </c>
      <c r="N61" s="5">
        <f t="shared" si="9"/>
        <v>428157.90967319574</v>
      </c>
      <c r="O61" s="56">
        <f t="shared" si="2"/>
        <v>209636.3864819736</v>
      </c>
      <c r="Q61" s="96">
        <f t="shared" si="11"/>
        <v>45748</v>
      </c>
      <c r="R61" s="96">
        <f t="shared" si="12"/>
        <v>45838</v>
      </c>
      <c r="S61" s="57">
        <f t="shared" si="17"/>
        <v>60.170183183194439</v>
      </c>
      <c r="T61" s="57">
        <f t="shared" si="18"/>
        <v>1146.2</v>
      </c>
      <c r="U61" s="57">
        <f t="shared" si="19"/>
        <v>273.45849139405186</v>
      </c>
      <c r="V61" s="56">
        <f t="shared" si="16"/>
        <v>333.62867457724633</v>
      </c>
      <c r="W61" s="57"/>
      <c r="X61" s="5"/>
    </row>
    <row r="62" spans="1:24" x14ac:dyDescent="0.2">
      <c r="A62" s="59" t="s">
        <v>64</v>
      </c>
      <c r="B62" s="54" t="str">
        <f t="shared" si="1"/>
        <v>Q3/2025</v>
      </c>
      <c r="C62" s="96">
        <f t="shared" si="10"/>
        <v>45839</v>
      </c>
      <c r="D62" s="96">
        <f t="shared" si="4"/>
        <v>45930</v>
      </c>
      <c r="E62" s="54">
        <f t="shared" si="5"/>
        <v>92</v>
      </c>
      <c r="F62" s="55">
        <f>VLOOKUP(D62,'FERC Interest Rate'!A:B,2,TRUE)</f>
        <v>8.5000000000000006E-2</v>
      </c>
      <c r="G62" s="56">
        <f t="shared" si="6"/>
        <v>209636.3864819736</v>
      </c>
      <c r="H62" s="56">
        <v>0</v>
      </c>
      <c r="I62" s="77">
        <f>(SUM($H$36:$H$63)/20)</f>
        <v>17710.638481972506</v>
      </c>
      <c r="J62" s="57">
        <f t="shared" si="14"/>
        <v>4491.3877870932438</v>
      </c>
      <c r="K62" s="5">
        <f t="shared" si="20"/>
        <v>22202.026269065751</v>
      </c>
      <c r="L62" s="57">
        <f t="shared" si="15"/>
        <v>191925.74799999999</v>
      </c>
      <c r="M62" s="86">
        <f t="shared" si="8"/>
        <v>214127.77426906573</v>
      </c>
      <c r="N62" s="5">
        <f t="shared" si="9"/>
        <v>214127.77426906684</v>
      </c>
      <c r="O62" s="56">
        <f>G62+H62-L62-I62</f>
        <v>1.1059455573558807E-9</v>
      </c>
      <c r="Q62" s="96">
        <f t="shared" si="11"/>
        <v>45839</v>
      </c>
      <c r="R62" s="96">
        <f t="shared" si="12"/>
        <v>45930</v>
      </c>
      <c r="S62" s="57">
        <f t="shared" si="17"/>
        <v>30.415696993702667</v>
      </c>
      <c r="T62" s="57">
        <f t="shared" si="18"/>
        <v>1146.2</v>
      </c>
      <c r="U62" s="57">
        <f t="shared" si="19"/>
        <v>273.45849139405186</v>
      </c>
      <c r="V62" s="56">
        <f t="shared" si="16"/>
        <v>303.87418838775454</v>
      </c>
      <c r="W62" s="57"/>
      <c r="X62" s="5"/>
    </row>
    <row r="63" spans="1:24" x14ac:dyDescent="0.2">
      <c r="A63" s="6"/>
      <c r="B63" s="54"/>
      <c r="C63" s="96"/>
      <c r="D63" s="96"/>
      <c r="E63" s="54"/>
      <c r="F63" s="55"/>
      <c r="G63" s="56"/>
      <c r="H63" s="56"/>
      <c r="I63" s="77"/>
      <c r="J63" s="57"/>
      <c r="K63" s="5"/>
      <c r="L63" s="57"/>
      <c r="M63" s="86"/>
      <c r="N63" s="5"/>
      <c r="O63" s="56"/>
      <c r="Q63" s="230"/>
      <c r="R63" s="96"/>
      <c r="S63" s="57"/>
      <c r="T63" s="57"/>
      <c r="U63" s="57"/>
      <c r="V63" s="56"/>
      <c r="W63" s="57"/>
      <c r="X63" s="5"/>
    </row>
    <row r="64" spans="1:24" ht="18" customHeight="1" thickBot="1" x14ac:dyDescent="0.25">
      <c r="A64" s="98"/>
      <c r="B64" s="99"/>
      <c r="C64" s="101"/>
      <c r="D64" s="101"/>
      <c r="E64" s="99"/>
      <c r="F64" s="99"/>
      <c r="G64" s="91">
        <f>+SUM(G36:G62)</f>
        <v>71759021.278838754</v>
      </c>
      <c r="H64" s="91">
        <f>+SUM(H36:H60)</f>
        <v>354212.76963945013</v>
      </c>
      <c r="I64" s="92">
        <f t="shared" ref="I64:O64" si="21">+SUM(I36:I62)</f>
        <v>354212.76963945013</v>
      </c>
      <c r="J64" s="92">
        <f t="shared" si="21"/>
        <v>530952.2799027852</v>
      </c>
      <c r="K64" s="92">
        <f t="shared" si="21"/>
        <v>885165.04954223533</v>
      </c>
      <c r="L64" s="92">
        <f t="shared" si="21"/>
        <v>3838514.9600000009</v>
      </c>
      <c r="M64" s="92">
        <f t="shared" si="21"/>
        <v>4723680.0095422352</v>
      </c>
      <c r="N64" s="92">
        <f t="shared" si="21"/>
        <v>72644186.328381017</v>
      </c>
      <c r="O64" s="92">
        <f t="shared" si="21"/>
        <v>67920506.318838745</v>
      </c>
      <c r="Q64" s="6"/>
      <c r="R64" s="9"/>
      <c r="S64" s="128">
        <f>SUM(S36:S63)</f>
        <v>3595.6811911126706</v>
      </c>
      <c r="T64" s="128">
        <f>SUM(T36:T63)</f>
        <v>22924.000000000007</v>
      </c>
      <c r="U64" s="128">
        <f>SUM(U36:U63)</f>
        <v>5469.1698278810345</v>
      </c>
      <c r="V64" s="128">
        <f>SUM(V36:V63)</f>
        <v>9064.8510189937078</v>
      </c>
    </row>
    <row r="65" spans="1:15" ht="13.5" thickTop="1" x14ac:dyDescent="0.2">
      <c r="B65" s="6"/>
      <c r="C65" s="9"/>
      <c r="D65" s="9"/>
      <c r="E65" s="6"/>
      <c r="F65" s="6"/>
      <c r="G65" s="57"/>
      <c r="H65" s="44"/>
      <c r="I65" s="79"/>
      <c r="J65" s="57"/>
      <c r="L65" s="44"/>
      <c r="M65" s="87"/>
    </row>
    <row r="66" spans="1:15" ht="36.75" x14ac:dyDescent="0.2">
      <c r="A66" s="58" t="s">
        <v>44</v>
      </c>
      <c r="B66" s="58" t="s">
        <v>3</v>
      </c>
      <c r="C66" s="58" t="s">
        <v>4</v>
      </c>
      <c r="D66" s="58" t="s">
        <v>5</v>
      </c>
      <c r="E66" s="58" t="s">
        <v>6</v>
      </c>
      <c r="F66" s="58" t="s">
        <v>7</v>
      </c>
      <c r="G66" s="58" t="s">
        <v>71</v>
      </c>
      <c r="H66" s="58" t="s">
        <v>72</v>
      </c>
      <c r="I66" s="73" t="s">
        <v>73</v>
      </c>
      <c r="J66" s="74" t="s">
        <v>74</v>
      </c>
      <c r="K66" s="74" t="s">
        <v>75</v>
      </c>
      <c r="L66" s="74" t="s">
        <v>76</v>
      </c>
      <c r="M66" s="75" t="s">
        <v>66</v>
      </c>
      <c r="N66" s="58" t="s">
        <v>77</v>
      </c>
      <c r="O66" s="58" t="s">
        <v>78</v>
      </c>
    </row>
    <row r="67" spans="1:15" x14ac:dyDescent="0.2">
      <c r="A67" s="123" t="s">
        <v>37</v>
      </c>
      <c r="B67" s="325" t="s">
        <v>45</v>
      </c>
      <c r="C67" s="49">
        <f>VLOOKUP(B67,A$1:F$33,2,FALSE)</f>
        <v>42079</v>
      </c>
      <c r="D67" s="49">
        <f>DATE(YEAR(C67),IF(MONTH(C67)&lt;=3,3,IF(MONTH(C67)&lt;=6,6,IF(MONTH(C67)&lt;=9,9,12))),IF(OR(MONTH(C67)&lt;=3,MONTH(C67)&gt;=10),31,30))</f>
        <v>42094</v>
      </c>
      <c r="E67" s="54">
        <f>D67-C67+1</f>
        <v>16</v>
      </c>
      <c r="F67" s="55">
        <f>VLOOKUP(D67,'FERC Interest Rate'!A:B,2,TRUE)</f>
        <v>3.2500000000000001E-2</v>
      </c>
      <c r="G67" s="56">
        <f>VLOOKUP(B67,$A$1:$F$33,5,FALSE)</f>
        <v>410</v>
      </c>
      <c r="H67" s="56">
        <f t="shared" ref="H67:H90" si="22">G67*F67*(E67/(DATE(YEAR(D67),12,31)-DATE(YEAR(D67),1,1)+1))</f>
        <v>0.58410958904109589</v>
      </c>
      <c r="I67" s="122">
        <v>0</v>
      </c>
      <c r="J67" s="57">
        <v>0</v>
      </c>
      <c r="K67" s="5">
        <f t="shared" ref="K67:K72" si="23">+SUM(I67:J67)</f>
        <v>0</v>
      </c>
      <c r="L67" s="57">
        <v>0</v>
      </c>
      <c r="M67" s="86">
        <f t="shared" ref="M67:M87" si="24">+SUM(K67:L67)</f>
        <v>0</v>
      </c>
      <c r="N67" s="5">
        <f t="shared" ref="N67:N90" si="25">+G67+H67+J67</f>
        <v>410.58410958904108</v>
      </c>
      <c r="O67" s="56">
        <f t="shared" ref="O67:O90" si="26">G67+H67-L67-I67</f>
        <v>410.58410958904108</v>
      </c>
    </row>
    <row r="68" spans="1:15" x14ac:dyDescent="0.2">
      <c r="A68" s="59" t="s">
        <v>22</v>
      </c>
      <c r="B68" s="54" t="str">
        <f t="shared" ref="B68:B107" si="27">+IF(MONTH(C68)&lt;4,"Q1",IF(MONTH(C68)&lt;7,"Q2",IF(MONTH(C68)&lt;10,"Q3","Q4")))&amp;"/"&amp;YEAR(C68)</f>
        <v>Q2/2015</v>
      </c>
      <c r="C68" s="49">
        <f>D67+1</f>
        <v>42095</v>
      </c>
      <c r="D68" s="49">
        <f>EOMONTH(D67,3)</f>
        <v>42185</v>
      </c>
      <c r="E68" s="54">
        <f t="shared" ref="E68:E90" si="28">D68-C68+1</f>
        <v>91</v>
      </c>
      <c r="F68" s="55">
        <f>VLOOKUP(D68,'FERC Interest Rate'!A:B,2,TRUE)</f>
        <v>3.2500000000000001E-2</v>
      </c>
      <c r="G68" s="56">
        <f t="shared" ref="G68:G88" si="29">O67</f>
        <v>410.58410958904108</v>
      </c>
      <c r="H68" s="56">
        <f t="shared" si="22"/>
        <v>3.3268561756427095</v>
      </c>
      <c r="I68" s="122">
        <v>0</v>
      </c>
      <c r="J68" s="57">
        <v>0</v>
      </c>
      <c r="K68" s="5">
        <f t="shared" si="23"/>
        <v>0</v>
      </c>
      <c r="L68" s="57">
        <v>0</v>
      </c>
      <c r="M68" s="86">
        <f t="shared" si="24"/>
        <v>0</v>
      </c>
      <c r="N68" s="5">
        <f t="shared" si="25"/>
        <v>413.91096576468379</v>
      </c>
      <c r="O68" s="56">
        <f t="shared" si="26"/>
        <v>413.91096576468379</v>
      </c>
    </row>
    <row r="69" spans="1:15" x14ac:dyDescent="0.2">
      <c r="A69" s="59" t="s">
        <v>22</v>
      </c>
      <c r="B69" s="54" t="str">
        <f t="shared" si="27"/>
        <v>Q3/2015</v>
      </c>
      <c r="C69" s="49">
        <f t="shared" ref="C69:C88" si="30">D68+1</f>
        <v>42186</v>
      </c>
      <c r="D69" s="49">
        <f t="shared" ref="D69:D105" si="31">EOMONTH(D68,3)</f>
        <v>42277</v>
      </c>
      <c r="E69" s="54">
        <f t="shared" si="28"/>
        <v>92</v>
      </c>
      <c r="F69" s="55">
        <f>VLOOKUP(D69,'FERC Interest Rate'!A:B,2,TRUE)</f>
        <v>3.2500000000000001E-2</v>
      </c>
      <c r="G69" s="56">
        <f t="shared" si="29"/>
        <v>413.91096576468379</v>
      </c>
      <c r="H69" s="56">
        <f t="shared" si="22"/>
        <v>3.3906679113326157</v>
      </c>
      <c r="I69" s="122">
        <v>0</v>
      </c>
      <c r="J69" s="57">
        <v>0</v>
      </c>
      <c r="K69" s="5">
        <f t="shared" si="23"/>
        <v>0</v>
      </c>
      <c r="L69" s="57">
        <v>0</v>
      </c>
      <c r="M69" s="86">
        <f t="shared" si="24"/>
        <v>0</v>
      </c>
      <c r="N69" s="5">
        <f t="shared" si="25"/>
        <v>417.30163367601642</v>
      </c>
      <c r="O69" s="56">
        <f t="shared" si="26"/>
        <v>417.30163367601642</v>
      </c>
    </row>
    <row r="70" spans="1:15" x14ac:dyDescent="0.2">
      <c r="A70" s="59" t="s">
        <v>22</v>
      </c>
      <c r="B70" s="54" t="str">
        <f t="shared" si="27"/>
        <v>Q4/2015</v>
      </c>
      <c r="C70" s="49">
        <f t="shared" si="30"/>
        <v>42278</v>
      </c>
      <c r="D70" s="49">
        <f t="shared" si="31"/>
        <v>42369</v>
      </c>
      <c r="E70" s="54">
        <f t="shared" si="28"/>
        <v>92</v>
      </c>
      <c r="F70" s="55">
        <f>VLOOKUP(D70,'FERC Interest Rate'!A:B,2,TRUE)</f>
        <v>3.2500000000000001E-2</v>
      </c>
      <c r="G70" s="56">
        <f t="shared" si="29"/>
        <v>417.30163367601642</v>
      </c>
      <c r="H70" s="56">
        <f t="shared" si="22"/>
        <v>3.4184435197021625</v>
      </c>
      <c r="I70" s="122">
        <v>0</v>
      </c>
      <c r="J70" s="57">
        <v>0</v>
      </c>
      <c r="K70" s="5">
        <f t="shared" si="23"/>
        <v>0</v>
      </c>
      <c r="L70" s="57">
        <v>0</v>
      </c>
      <c r="M70" s="86">
        <f t="shared" si="24"/>
        <v>0</v>
      </c>
      <c r="N70" s="5">
        <f t="shared" si="25"/>
        <v>420.7200771957186</v>
      </c>
      <c r="O70" s="56">
        <f t="shared" si="26"/>
        <v>420.7200771957186</v>
      </c>
    </row>
    <row r="71" spans="1:15" x14ac:dyDescent="0.2">
      <c r="A71" s="59" t="s">
        <v>22</v>
      </c>
      <c r="B71" s="54" t="str">
        <f t="shared" si="27"/>
        <v>Q1/2016</v>
      </c>
      <c r="C71" s="49">
        <f t="shared" si="30"/>
        <v>42370</v>
      </c>
      <c r="D71" s="49">
        <f t="shared" si="31"/>
        <v>42460</v>
      </c>
      <c r="E71" s="54">
        <f t="shared" si="28"/>
        <v>91</v>
      </c>
      <c r="F71" s="55">
        <f>VLOOKUP(D71,'FERC Interest Rate'!A:B,2,TRUE)</f>
        <v>3.2500000000000001E-2</v>
      </c>
      <c r="G71" s="56">
        <f t="shared" si="29"/>
        <v>420.7200771957186</v>
      </c>
      <c r="H71" s="56">
        <f t="shared" si="22"/>
        <v>3.399671115591087</v>
      </c>
      <c r="I71" s="77">
        <v>0</v>
      </c>
      <c r="J71" s="57">
        <v>0</v>
      </c>
      <c r="K71" s="5">
        <f t="shared" si="23"/>
        <v>0</v>
      </c>
      <c r="L71" s="57">
        <v>0</v>
      </c>
      <c r="M71" s="86">
        <f t="shared" si="24"/>
        <v>0</v>
      </c>
      <c r="N71" s="5">
        <f t="shared" si="25"/>
        <v>424.11974831130971</v>
      </c>
      <c r="O71" s="56">
        <f t="shared" si="26"/>
        <v>424.11974831130971</v>
      </c>
    </row>
    <row r="72" spans="1:15" x14ac:dyDescent="0.2">
      <c r="A72" s="59" t="s">
        <v>22</v>
      </c>
      <c r="B72" s="54" t="str">
        <f t="shared" si="27"/>
        <v>Q2/2016</v>
      </c>
      <c r="C72" s="49">
        <f t="shared" si="30"/>
        <v>42461</v>
      </c>
      <c r="D72" s="49">
        <f t="shared" si="31"/>
        <v>42551</v>
      </c>
      <c r="E72" s="54">
        <f t="shared" si="28"/>
        <v>91</v>
      </c>
      <c r="F72" s="55">
        <f>VLOOKUP(D72,'FERC Interest Rate'!A:B,2,TRUE)</f>
        <v>3.4599999999999999E-2</v>
      </c>
      <c r="G72" s="56">
        <f t="shared" si="29"/>
        <v>424.11974831130971</v>
      </c>
      <c r="H72" s="56">
        <f t="shared" si="22"/>
        <v>3.6485886326037966</v>
      </c>
      <c r="I72" s="77">
        <v>0</v>
      </c>
      <c r="J72" s="57">
        <v>0</v>
      </c>
      <c r="K72" s="5">
        <f t="shared" si="23"/>
        <v>0</v>
      </c>
      <c r="L72" s="57">
        <v>0</v>
      </c>
      <c r="M72" s="86">
        <f t="shared" si="24"/>
        <v>0</v>
      </c>
      <c r="N72" s="5">
        <f t="shared" si="25"/>
        <v>427.76833694391348</v>
      </c>
      <c r="O72" s="56">
        <f t="shared" si="26"/>
        <v>427.76833694391348</v>
      </c>
    </row>
    <row r="73" spans="1:15" x14ac:dyDescent="0.2">
      <c r="A73" s="59" t="s">
        <v>22</v>
      </c>
      <c r="B73" s="54" t="str">
        <f t="shared" si="27"/>
        <v>Q3/2016</v>
      </c>
      <c r="C73" s="49">
        <f t="shared" si="30"/>
        <v>42552</v>
      </c>
      <c r="D73" s="49">
        <f t="shared" si="31"/>
        <v>42643</v>
      </c>
      <c r="E73" s="54">
        <f t="shared" si="28"/>
        <v>92</v>
      </c>
      <c r="F73" s="55">
        <f>VLOOKUP(D73,'FERC Interest Rate'!A:B,2,TRUE)</f>
        <v>3.5000000000000003E-2</v>
      </c>
      <c r="G73" s="56">
        <f t="shared" si="29"/>
        <v>427.76833694391348</v>
      </c>
      <c r="H73" s="56">
        <f t="shared" si="22"/>
        <v>3.763426352348092</v>
      </c>
      <c r="I73" s="122">
        <v>0</v>
      </c>
      <c r="J73" s="57">
        <v>0</v>
      </c>
      <c r="K73" s="5">
        <f t="shared" ref="K73:K93" si="32">+SUM(I73:J73)</f>
        <v>0</v>
      </c>
      <c r="L73" s="57">
        <v>0</v>
      </c>
      <c r="M73" s="86">
        <f t="shared" si="24"/>
        <v>0</v>
      </c>
      <c r="N73" s="5">
        <f t="shared" si="25"/>
        <v>431.5317632962616</v>
      </c>
      <c r="O73" s="56">
        <f t="shared" si="26"/>
        <v>431.5317632962616</v>
      </c>
    </row>
    <row r="74" spans="1:15" x14ac:dyDescent="0.2">
      <c r="A74" s="59" t="s">
        <v>22</v>
      </c>
      <c r="B74" s="54" t="str">
        <f t="shared" si="27"/>
        <v>Q4/2016</v>
      </c>
      <c r="C74" s="49">
        <f t="shared" si="30"/>
        <v>42644</v>
      </c>
      <c r="D74" s="49">
        <f t="shared" si="31"/>
        <v>42735</v>
      </c>
      <c r="E74" s="54">
        <f t="shared" si="28"/>
        <v>92</v>
      </c>
      <c r="F74" s="55">
        <f>VLOOKUP(D74,'FERC Interest Rate'!A:B,2,TRUE)</f>
        <v>3.5000000000000003E-2</v>
      </c>
      <c r="G74" s="56">
        <f t="shared" si="29"/>
        <v>431.5317632962616</v>
      </c>
      <c r="H74" s="56">
        <f t="shared" si="22"/>
        <v>3.7965362781802252</v>
      </c>
      <c r="I74" s="122">
        <v>0</v>
      </c>
      <c r="J74" s="57">
        <v>0</v>
      </c>
      <c r="K74" s="5">
        <f t="shared" si="32"/>
        <v>0</v>
      </c>
      <c r="L74" s="57">
        <v>0</v>
      </c>
      <c r="M74" s="86">
        <f t="shared" si="24"/>
        <v>0</v>
      </c>
      <c r="N74" s="5">
        <f t="shared" si="25"/>
        <v>435.32829957444181</v>
      </c>
      <c r="O74" s="56">
        <f t="shared" si="26"/>
        <v>435.32829957444181</v>
      </c>
    </row>
    <row r="75" spans="1:15" x14ac:dyDescent="0.2">
      <c r="A75" s="59" t="s">
        <v>22</v>
      </c>
      <c r="B75" s="54" t="str">
        <f t="shared" si="27"/>
        <v>Q1/2017</v>
      </c>
      <c r="C75" s="49">
        <f t="shared" si="30"/>
        <v>42736</v>
      </c>
      <c r="D75" s="49">
        <f t="shared" si="31"/>
        <v>42825</v>
      </c>
      <c r="E75" s="54">
        <f t="shared" si="28"/>
        <v>90</v>
      </c>
      <c r="F75" s="55">
        <f>VLOOKUP(D75,'FERC Interest Rate'!A:B,2,TRUE)</f>
        <v>3.5000000000000003E-2</v>
      </c>
      <c r="G75" s="56">
        <f t="shared" si="29"/>
        <v>435.32829957444181</v>
      </c>
      <c r="H75" s="56">
        <f t="shared" si="22"/>
        <v>3.7569428593410734</v>
      </c>
      <c r="I75" s="122">
        <v>0</v>
      </c>
      <c r="J75" s="57">
        <v>0</v>
      </c>
      <c r="K75" s="5">
        <f t="shared" si="32"/>
        <v>0</v>
      </c>
      <c r="L75" s="57">
        <v>0</v>
      </c>
      <c r="M75" s="86">
        <f t="shared" si="24"/>
        <v>0</v>
      </c>
      <c r="N75" s="5">
        <f t="shared" si="25"/>
        <v>439.08524243378287</v>
      </c>
      <c r="O75" s="56">
        <f t="shared" si="26"/>
        <v>439.08524243378287</v>
      </c>
    </row>
    <row r="76" spans="1:15" x14ac:dyDescent="0.2">
      <c r="A76" s="59" t="s">
        <v>22</v>
      </c>
      <c r="B76" s="54" t="str">
        <f t="shared" si="27"/>
        <v>Q2/2017</v>
      </c>
      <c r="C76" s="49">
        <f t="shared" si="30"/>
        <v>42826</v>
      </c>
      <c r="D76" s="49">
        <f t="shared" si="31"/>
        <v>42916</v>
      </c>
      <c r="E76" s="54">
        <f t="shared" si="28"/>
        <v>91</v>
      </c>
      <c r="F76" s="55">
        <f>VLOOKUP(D76,'FERC Interest Rate'!A:B,2,TRUE)</f>
        <v>3.7100000000000001E-2</v>
      </c>
      <c r="G76" s="56">
        <f t="shared" si="29"/>
        <v>439.08524243378287</v>
      </c>
      <c r="H76" s="56">
        <f t="shared" si="22"/>
        <v>4.0613580465224501</v>
      </c>
      <c r="I76" s="77">
        <v>0</v>
      </c>
      <c r="J76" s="57">
        <v>0</v>
      </c>
      <c r="K76" s="5">
        <f t="shared" si="32"/>
        <v>0</v>
      </c>
      <c r="L76" s="57">
        <v>0</v>
      </c>
      <c r="M76" s="86">
        <f t="shared" si="24"/>
        <v>0</v>
      </c>
      <c r="N76" s="5">
        <f t="shared" si="25"/>
        <v>443.14660048030532</v>
      </c>
      <c r="O76" s="56">
        <f t="shared" si="26"/>
        <v>443.14660048030532</v>
      </c>
    </row>
    <row r="77" spans="1:15" x14ac:dyDescent="0.2">
      <c r="A77" s="59" t="s">
        <v>22</v>
      </c>
      <c r="B77" s="54" t="str">
        <f t="shared" si="27"/>
        <v>Q3/2017</v>
      </c>
      <c r="C77" s="49">
        <f t="shared" si="30"/>
        <v>42917</v>
      </c>
      <c r="D77" s="49">
        <f t="shared" si="31"/>
        <v>43008</v>
      </c>
      <c r="E77" s="54">
        <f t="shared" si="28"/>
        <v>92</v>
      </c>
      <c r="F77" s="55">
        <f>VLOOKUP(D77,'FERC Interest Rate'!A:B,2,TRUE)</f>
        <v>3.9600000000000003E-2</v>
      </c>
      <c r="G77" s="56">
        <f t="shared" si="29"/>
        <v>443.14660048030532</v>
      </c>
      <c r="H77" s="56">
        <f t="shared" si="22"/>
        <v>4.4232101229310921</v>
      </c>
      <c r="I77" s="77">
        <v>0</v>
      </c>
      <c r="J77" s="57">
        <v>0</v>
      </c>
      <c r="K77" s="5">
        <f t="shared" si="32"/>
        <v>0</v>
      </c>
      <c r="L77" s="57">
        <v>0</v>
      </c>
      <c r="M77" s="86">
        <f t="shared" si="24"/>
        <v>0</v>
      </c>
      <c r="N77" s="5">
        <f t="shared" si="25"/>
        <v>447.56981060323642</v>
      </c>
      <c r="O77" s="56">
        <f t="shared" si="26"/>
        <v>447.56981060323642</v>
      </c>
    </row>
    <row r="78" spans="1:15" x14ac:dyDescent="0.2">
      <c r="A78" s="59" t="s">
        <v>22</v>
      </c>
      <c r="B78" s="54" t="str">
        <f t="shared" si="27"/>
        <v>Q4/2017</v>
      </c>
      <c r="C78" s="49">
        <f t="shared" si="30"/>
        <v>43009</v>
      </c>
      <c r="D78" s="49">
        <f t="shared" si="31"/>
        <v>43100</v>
      </c>
      <c r="E78" s="54">
        <f t="shared" si="28"/>
        <v>92</v>
      </c>
      <c r="F78" s="55">
        <f>VLOOKUP(D78,'FERC Interest Rate'!A:B,2,TRUE)</f>
        <v>4.2099999999999999E-2</v>
      </c>
      <c r="G78" s="56">
        <f t="shared" si="29"/>
        <v>447.56981060323642</v>
      </c>
      <c r="H78" s="56">
        <f t="shared" si="22"/>
        <v>4.7493901107628922</v>
      </c>
      <c r="I78" s="122">
        <v>0</v>
      </c>
      <c r="J78" s="57">
        <v>0</v>
      </c>
      <c r="K78" s="5">
        <f t="shared" si="32"/>
        <v>0</v>
      </c>
      <c r="L78" s="57">
        <v>0</v>
      </c>
      <c r="M78" s="86">
        <f t="shared" si="24"/>
        <v>0</v>
      </c>
      <c r="N78" s="5">
        <f t="shared" si="25"/>
        <v>452.31920071399929</v>
      </c>
      <c r="O78" s="56">
        <f t="shared" si="26"/>
        <v>452.31920071399929</v>
      </c>
    </row>
    <row r="79" spans="1:15" x14ac:dyDescent="0.2">
      <c r="A79" s="59" t="s">
        <v>22</v>
      </c>
      <c r="B79" s="54" t="str">
        <f t="shared" si="27"/>
        <v>Q1/2018</v>
      </c>
      <c r="C79" s="49">
        <f t="shared" si="30"/>
        <v>43101</v>
      </c>
      <c r="D79" s="49">
        <f t="shared" si="31"/>
        <v>43190</v>
      </c>
      <c r="E79" s="54">
        <f t="shared" si="28"/>
        <v>90</v>
      </c>
      <c r="F79" s="55">
        <f>VLOOKUP(D79,'FERC Interest Rate'!A:B,2,TRUE)</f>
        <v>4.2500000000000003E-2</v>
      </c>
      <c r="G79" s="56">
        <f t="shared" si="29"/>
        <v>452.31920071399929</v>
      </c>
      <c r="H79" s="56">
        <f t="shared" si="22"/>
        <v>4.7400573773453356</v>
      </c>
      <c r="I79" s="122">
        <v>0</v>
      </c>
      <c r="J79" s="57">
        <v>0</v>
      </c>
      <c r="K79" s="5">
        <f t="shared" si="32"/>
        <v>0</v>
      </c>
      <c r="L79" s="57">
        <v>0</v>
      </c>
      <c r="M79" s="86">
        <f t="shared" si="24"/>
        <v>0</v>
      </c>
      <c r="N79" s="5">
        <f t="shared" si="25"/>
        <v>457.05925809134465</v>
      </c>
      <c r="O79" s="56">
        <f t="shared" si="26"/>
        <v>457.05925809134465</v>
      </c>
    </row>
    <row r="80" spans="1:15" x14ac:dyDescent="0.2">
      <c r="A80" s="59" t="s">
        <v>22</v>
      </c>
      <c r="B80" s="54" t="str">
        <f t="shared" si="27"/>
        <v>Q2/2018</v>
      </c>
      <c r="C80" s="49">
        <f t="shared" si="30"/>
        <v>43191</v>
      </c>
      <c r="D80" s="49">
        <f t="shared" si="31"/>
        <v>43281</v>
      </c>
      <c r="E80" s="54">
        <f t="shared" si="28"/>
        <v>91</v>
      </c>
      <c r="F80" s="55">
        <f>VLOOKUP(D80,'FERC Interest Rate'!A:B,2,TRUE)</f>
        <v>4.4699999999999997E-2</v>
      </c>
      <c r="G80" s="56">
        <f t="shared" si="29"/>
        <v>457.05925809134465</v>
      </c>
      <c r="H80" s="56">
        <f t="shared" si="22"/>
        <v>5.093643682570308</v>
      </c>
      <c r="I80" s="122">
        <v>0</v>
      </c>
      <c r="J80" s="57">
        <v>0</v>
      </c>
      <c r="K80" s="5">
        <f t="shared" si="32"/>
        <v>0</v>
      </c>
      <c r="L80" s="57">
        <v>0</v>
      </c>
      <c r="M80" s="86">
        <f t="shared" si="24"/>
        <v>0</v>
      </c>
      <c r="N80" s="5">
        <f t="shared" si="25"/>
        <v>462.15290177391495</v>
      </c>
      <c r="O80" s="56">
        <f t="shared" si="26"/>
        <v>462.15290177391495</v>
      </c>
    </row>
    <row r="81" spans="1:18" x14ac:dyDescent="0.2">
      <c r="A81" s="59" t="s">
        <v>22</v>
      </c>
      <c r="B81" s="54" t="str">
        <f t="shared" si="27"/>
        <v>Q3/2018</v>
      </c>
      <c r="C81" s="49">
        <f t="shared" si="30"/>
        <v>43282</v>
      </c>
      <c r="D81" s="49">
        <f t="shared" si="31"/>
        <v>43373</v>
      </c>
      <c r="E81" s="54">
        <f t="shared" si="28"/>
        <v>92</v>
      </c>
      <c r="F81" s="55">
        <f>VLOOKUP(D81,'FERC Interest Rate'!A:B,2,TRUE)</f>
        <v>4.6899999999999997E-2</v>
      </c>
      <c r="G81" s="56">
        <f t="shared" si="29"/>
        <v>462.15290177391495</v>
      </c>
      <c r="H81" s="56">
        <f t="shared" si="22"/>
        <v>5.4632803851344889</v>
      </c>
      <c r="I81" s="77">
        <v>0</v>
      </c>
      <c r="J81" s="57">
        <v>0</v>
      </c>
      <c r="K81" s="5">
        <f t="shared" si="32"/>
        <v>0</v>
      </c>
      <c r="L81" s="57">
        <v>0</v>
      </c>
      <c r="M81" s="86">
        <f t="shared" si="24"/>
        <v>0</v>
      </c>
      <c r="N81" s="5">
        <f t="shared" si="25"/>
        <v>467.61618215904946</v>
      </c>
      <c r="O81" s="56">
        <f t="shared" si="26"/>
        <v>467.61618215904946</v>
      </c>
    </row>
    <row r="82" spans="1:18" x14ac:dyDescent="0.2">
      <c r="A82" s="59" t="s">
        <v>22</v>
      </c>
      <c r="B82" s="54" t="str">
        <f t="shared" si="27"/>
        <v>Q4/2018</v>
      </c>
      <c r="C82" s="49">
        <f t="shared" si="30"/>
        <v>43374</v>
      </c>
      <c r="D82" s="49">
        <f t="shared" si="31"/>
        <v>43465</v>
      </c>
      <c r="E82" s="54">
        <f t="shared" si="28"/>
        <v>92</v>
      </c>
      <c r="F82" s="55">
        <f>VLOOKUP(D82,'FERC Interest Rate'!A:B,2,TRUE)</f>
        <v>4.9599999999999998E-2</v>
      </c>
      <c r="G82" s="56">
        <f t="shared" si="29"/>
        <v>467.61618215904946</v>
      </c>
      <c r="H82" s="56">
        <f t="shared" si="22"/>
        <v>5.8460990751456841</v>
      </c>
      <c r="I82" s="77">
        <v>0</v>
      </c>
      <c r="J82" s="57">
        <v>0</v>
      </c>
      <c r="K82" s="5">
        <f t="shared" si="32"/>
        <v>0</v>
      </c>
      <c r="L82" s="57">
        <v>0</v>
      </c>
      <c r="M82" s="86">
        <f t="shared" si="24"/>
        <v>0</v>
      </c>
      <c r="N82" s="5">
        <f t="shared" si="25"/>
        <v>473.46228123419513</v>
      </c>
      <c r="O82" s="56">
        <f t="shared" si="26"/>
        <v>473.46228123419513</v>
      </c>
    </row>
    <row r="83" spans="1:18" x14ac:dyDescent="0.2">
      <c r="A83" s="59" t="s">
        <v>22</v>
      </c>
      <c r="B83" s="54" t="str">
        <f t="shared" si="27"/>
        <v>Q1/2019</v>
      </c>
      <c r="C83" s="49">
        <f t="shared" si="30"/>
        <v>43466</v>
      </c>
      <c r="D83" s="49">
        <f t="shared" si="31"/>
        <v>43555</v>
      </c>
      <c r="E83" s="54">
        <f t="shared" si="28"/>
        <v>90</v>
      </c>
      <c r="F83" s="55">
        <f>VLOOKUP(D83,'FERC Interest Rate'!A:B,2,TRUE)</f>
        <v>5.1799999999999999E-2</v>
      </c>
      <c r="G83" s="56">
        <f t="shared" si="29"/>
        <v>473.46228123419513</v>
      </c>
      <c r="H83" s="56">
        <f t="shared" si="22"/>
        <v>6.0473456304488149</v>
      </c>
      <c r="I83" s="122">
        <v>0</v>
      </c>
      <c r="J83" s="57">
        <v>0</v>
      </c>
      <c r="K83" s="5">
        <f t="shared" si="32"/>
        <v>0</v>
      </c>
      <c r="L83" s="57">
        <v>0</v>
      </c>
      <c r="M83" s="86">
        <f t="shared" si="24"/>
        <v>0</v>
      </c>
      <c r="N83" s="5">
        <f t="shared" si="25"/>
        <v>479.50962686464396</v>
      </c>
      <c r="O83" s="56">
        <f t="shared" si="26"/>
        <v>479.50962686464396</v>
      </c>
    </row>
    <row r="84" spans="1:18" x14ac:dyDescent="0.2">
      <c r="A84" s="59" t="s">
        <v>22</v>
      </c>
      <c r="B84" s="54" t="str">
        <f t="shared" si="27"/>
        <v>Q2/2019</v>
      </c>
      <c r="C84" s="49">
        <f t="shared" si="30"/>
        <v>43556</v>
      </c>
      <c r="D84" s="49">
        <f t="shared" si="31"/>
        <v>43646</v>
      </c>
      <c r="E84" s="54">
        <f t="shared" si="28"/>
        <v>91</v>
      </c>
      <c r="F84" s="55">
        <f>VLOOKUP(D84,'FERC Interest Rate'!A:B,2,TRUE)</f>
        <v>5.45E-2</v>
      </c>
      <c r="G84" s="56">
        <f t="shared" si="29"/>
        <v>479.50962686464396</v>
      </c>
      <c r="H84" s="56">
        <f t="shared" si="22"/>
        <v>6.5154191628361691</v>
      </c>
      <c r="I84" s="122">
        <v>0</v>
      </c>
      <c r="J84" s="57">
        <v>0</v>
      </c>
      <c r="K84" s="5">
        <f t="shared" si="32"/>
        <v>0</v>
      </c>
      <c r="L84" s="57">
        <v>0</v>
      </c>
      <c r="M84" s="86">
        <f t="shared" si="24"/>
        <v>0</v>
      </c>
      <c r="N84" s="5">
        <f t="shared" si="25"/>
        <v>486.02504602748013</v>
      </c>
      <c r="O84" s="56">
        <f t="shared" si="26"/>
        <v>486.02504602748013</v>
      </c>
    </row>
    <row r="85" spans="1:18" x14ac:dyDescent="0.2">
      <c r="A85" s="59" t="s">
        <v>22</v>
      </c>
      <c r="B85" s="54" t="str">
        <f t="shared" si="27"/>
        <v>Q3/2019</v>
      </c>
      <c r="C85" s="49">
        <f t="shared" si="30"/>
        <v>43647</v>
      </c>
      <c r="D85" s="49">
        <f t="shared" si="31"/>
        <v>43738</v>
      </c>
      <c r="E85" s="54">
        <f t="shared" si="28"/>
        <v>92</v>
      </c>
      <c r="F85" s="55">
        <f>VLOOKUP(D85,'FERC Interest Rate'!A:B,2,TRUE)</f>
        <v>5.5E-2</v>
      </c>
      <c r="G85" s="56">
        <f t="shared" si="29"/>
        <v>486.02504602748013</v>
      </c>
      <c r="H85" s="56">
        <f t="shared" si="22"/>
        <v>6.7377718709563004</v>
      </c>
      <c r="I85" s="122">
        <v>0</v>
      </c>
      <c r="J85" s="57">
        <v>0</v>
      </c>
      <c r="K85" s="5">
        <f t="shared" si="32"/>
        <v>0</v>
      </c>
      <c r="L85" s="57">
        <v>0</v>
      </c>
      <c r="M85" s="86">
        <f t="shared" si="24"/>
        <v>0</v>
      </c>
      <c r="N85" s="5">
        <f t="shared" si="25"/>
        <v>492.76281789843642</v>
      </c>
      <c r="O85" s="56">
        <f t="shared" si="26"/>
        <v>492.76281789843642</v>
      </c>
    </row>
    <row r="86" spans="1:18" x14ac:dyDescent="0.2">
      <c r="A86" s="59" t="s">
        <v>22</v>
      </c>
      <c r="B86" s="54" t="str">
        <f t="shared" si="27"/>
        <v>Q4/2019</v>
      </c>
      <c r="C86" s="49">
        <f t="shared" si="30"/>
        <v>43739</v>
      </c>
      <c r="D86" s="49">
        <f t="shared" si="31"/>
        <v>43830</v>
      </c>
      <c r="E86" s="54">
        <f t="shared" si="28"/>
        <v>92</v>
      </c>
      <c r="F86" s="55">
        <f>VLOOKUP(D86,'FERC Interest Rate'!A:B,2,TRUE)</f>
        <v>5.4199999999999998E-2</v>
      </c>
      <c r="G86" s="56">
        <f t="shared" si="29"/>
        <v>492.76281789843642</v>
      </c>
      <c r="H86" s="56">
        <f t="shared" si="22"/>
        <v>6.7318151100514072</v>
      </c>
      <c r="I86" s="77">
        <v>0</v>
      </c>
      <c r="J86" s="57">
        <v>0</v>
      </c>
      <c r="K86" s="5">
        <f t="shared" si="32"/>
        <v>0</v>
      </c>
      <c r="L86" s="57">
        <v>0</v>
      </c>
      <c r="M86" s="86">
        <f t="shared" si="24"/>
        <v>0</v>
      </c>
      <c r="N86" s="5">
        <f t="shared" si="25"/>
        <v>499.49463300848782</v>
      </c>
      <c r="O86" s="56">
        <f t="shared" si="26"/>
        <v>499.49463300848782</v>
      </c>
    </row>
    <row r="87" spans="1:18" x14ac:dyDescent="0.2">
      <c r="A87" s="59" t="s">
        <v>22</v>
      </c>
      <c r="B87" s="54" t="str">
        <f t="shared" si="27"/>
        <v>Q1/2020</v>
      </c>
      <c r="C87" s="49">
        <f t="shared" si="30"/>
        <v>43831</v>
      </c>
      <c r="D87" s="49">
        <f t="shared" si="31"/>
        <v>43921</v>
      </c>
      <c r="E87" s="54">
        <f t="shared" si="28"/>
        <v>91</v>
      </c>
      <c r="F87" s="55">
        <f>VLOOKUP(D87,'FERC Interest Rate'!A:B,2,TRUE)</f>
        <v>4.9599999999999998E-2</v>
      </c>
      <c r="G87" s="56">
        <f t="shared" si="29"/>
        <v>499.49463300848782</v>
      </c>
      <c r="H87" s="56">
        <f t="shared" si="22"/>
        <v>6.1598879113309035</v>
      </c>
      <c r="I87" s="77">
        <v>0</v>
      </c>
      <c r="J87" s="57">
        <v>0</v>
      </c>
      <c r="K87" s="5">
        <f t="shared" si="32"/>
        <v>0</v>
      </c>
      <c r="L87" s="57">
        <v>0</v>
      </c>
      <c r="M87" s="86">
        <f t="shared" si="24"/>
        <v>0</v>
      </c>
      <c r="N87" s="5">
        <f t="shared" si="25"/>
        <v>505.65452091981871</v>
      </c>
      <c r="O87" s="56">
        <f t="shared" si="26"/>
        <v>505.65452091981871</v>
      </c>
    </row>
    <row r="88" spans="1:18" x14ac:dyDescent="0.2">
      <c r="A88" s="59" t="s">
        <v>22</v>
      </c>
      <c r="B88" s="54" t="str">
        <f t="shared" si="27"/>
        <v>Q2/2020</v>
      </c>
      <c r="C88" s="49">
        <f t="shared" si="30"/>
        <v>43922</v>
      </c>
      <c r="D88" s="49">
        <f t="shared" si="31"/>
        <v>44012</v>
      </c>
      <c r="E88" s="54">
        <f t="shared" si="28"/>
        <v>91</v>
      </c>
      <c r="F88" s="55">
        <f>VLOOKUP(D88,'FERC Interest Rate'!A:B,2,TRUE)</f>
        <v>4.7500000000000001E-2</v>
      </c>
      <c r="G88" s="56">
        <f t="shared" si="29"/>
        <v>505.65452091981871</v>
      </c>
      <c r="H88" s="56">
        <f t="shared" si="22"/>
        <v>5.971835154852231</v>
      </c>
      <c r="I88" s="77">
        <v>0</v>
      </c>
      <c r="J88" s="57">
        <v>0</v>
      </c>
      <c r="K88" s="5">
        <f t="shared" si="32"/>
        <v>0</v>
      </c>
      <c r="L88" s="57">
        <v>0</v>
      </c>
      <c r="M88" s="86">
        <v>0</v>
      </c>
      <c r="N88" s="5">
        <f t="shared" si="25"/>
        <v>511.62635607467092</v>
      </c>
      <c r="O88" s="56">
        <f t="shared" si="26"/>
        <v>511.62635607467092</v>
      </c>
    </row>
    <row r="89" spans="1:18" x14ac:dyDescent="0.2">
      <c r="A89" s="59" t="s">
        <v>22</v>
      </c>
      <c r="B89" s="54" t="str">
        <f t="shared" si="27"/>
        <v>Q3/2020</v>
      </c>
      <c r="C89" s="49">
        <f>D88+1</f>
        <v>44013</v>
      </c>
      <c r="D89" s="49">
        <f>EOMONTH(D88,3)</f>
        <v>44104</v>
      </c>
      <c r="E89" s="54">
        <f t="shared" si="28"/>
        <v>92</v>
      </c>
      <c r="F89" s="55">
        <f>VLOOKUP(D89,'FERC Interest Rate'!A:B,2,TRUE)</f>
        <v>3.4299999999999997E-2</v>
      </c>
      <c r="G89" s="56">
        <f>O88</f>
        <v>511.62635607467092</v>
      </c>
      <c r="H89" s="56">
        <f t="shared" si="22"/>
        <v>4.4111697519924356</v>
      </c>
      <c r="I89" s="77">
        <v>0</v>
      </c>
      <c r="J89" s="57">
        <v>0</v>
      </c>
      <c r="K89" s="5">
        <f t="shared" si="32"/>
        <v>0</v>
      </c>
      <c r="L89" s="57">
        <v>0</v>
      </c>
      <c r="M89" s="86">
        <v>0</v>
      </c>
      <c r="N89" s="5">
        <f t="shared" si="25"/>
        <v>516.03752582666334</v>
      </c>
      <c r="O89" s="56">
        <f t="shared" si="26"/>
        <v>516.03752582666334</v>
      </c>
    </row>
    <row r="90" spans="1:18" x14ac:dyDescent="0.2">
      <c r="A90" s="59" t="s">
        <v>45</v>
      </c>
      <c r="B90" s="54" t="str">
        <f t="shared" si="27"/>
        <v>Q4/2020</v>
      </c>
      <c r="C90" s="49">
        <f>D89+1</f>
        <v>44105</v>
      </c>
      <c r="D90" s="49">
        <f>EOMONTH(D89,3)</f>
        <v>44196</v>
      </c>
      <c r="E90" s="54">
        <f t="shared" si="28"/>
        <v>92</v>
      </c>
      <c r="F90" s="55">
        <f>VLOOKUP(D90,'FERC Interest Rate'!A:B,2,TRUE)</f>
        <v>3.2500000000000001E-2</v>
      </c>
      <c r="G90" s="56">
        <f>O89</f>
        <v>516.03752582666334</v>
      </c>
      <c r="H90" s="56">
        <f t="shared" si="22"/>
        <v>4.2157163995129059</v>
      </c>
      <c r="I90" s="77">
        <f t="shared" ref="I90:I107" si="33">(SUM($H$67:$H$107)/20)</f>
        <v>5.5126621113088126</v>
      </c>
      <c r="J90" s="57">
        <f>G90*F90*(E90/(DATE(YEAR(D90),12,31)-DATE(YEAR(D90),1,1)+1))</f>
        <v>4.2157163995129059</v>
      </c>
      <c r="K90" s="5">
        <f t="shared" si="32"/>
        <v>9.7283785108217185</v>
      </c>
      <c r="L90" s="57">
        <f t="shared" ref="L90:L109" si="34">($G$67/20)</f>
        <v>20.5</v>
      </c>
      <c r="M90" s="86">
        <f>+SUM(K90:L90)</f>
        <v>30.22837851082172</v>
      </c>
      <c r="N90" s="5">
        <f t="shared" si="25"/>
        <v>524.46895862568908</v>
      </c>
      <c r="O90" s="56">
        <f t="shared" si="26"/>
        <v>494.24058011486738</v>
      </c>
      <c r="Q90" s="5"/>
      <c r="R90" s="5"/>
    </row>
    <row r="91" spans="1:18" x14ac:dyDescent="0.2">
      <c r="A91" s="59" t="s">
        <v>46</v>
      </c>
      <c r="B91" s="54" t="str">
        <f t="shared" si="27"/>
        <v>Q1/2021</v>
      </c>
      <c r="C91" s="49">
        <f>D90+1</f>
        <v>44197</v>
      </c>
      <c r="D91" s="49">
        <f t="shared" si="31"/>
        <v>44286</v>
      </c>
      <c r="E91" s="54">
        <f>D91-C91+1</f>
        <v>90</v>
      </c>
      <c r="F91" s="55">
        <f>VLOOKUP(D91,'FERC Interest Rate'!A:B,2,TRUE)</f>
        <v>3.2500000000000001E-2</v>
      </c>
      <c r="G91" s="56">
        <f>O90</f>
        <v>494.24058011486738</v>
      </c>
      <c r="H91" s="56">
        <v>0</v>
      </c>
      <c r="I91" s="77">
        <f t="shared" si="33"/>
        <v>5.5126621113088126</v>
      </c>
      <c r="J91" s="57">
        <f>G91*F91*(E91/(DATE(YEAR(D91),12,31)-DATE(YEAR(D91),1,1)+1))</f>
        <v>3.960695059824622</v>
      </c>
      <c r="K91" s="5">
        <f t="shared" si="32"/>
        <v>9.4733571711334346</v>
      </c>
      <c r="L91" s="57">
        <f t="shared" si="34"/>
        <v>20.5</v>
      </c>
      <c r="M91" s="86">
        <f>+SUM(K91:L91)</f>
        <v>29.973357171133436</v>
      </c>
      <c r="N91" s="5">
        <f>+G91+H91+J91</f>
        <v>498.201275174692</v>
      </c>
      <c r="O91" s="56">
        <f>G91+H91-L91-I91</f>
        <v>468.22791800355856</v>
      </c>
    </row>
    <row r="92" spans="1:18" x14ac:dyDescent="0.2">
      <c r="A92" s="59" t="s">
        <v>47</v>
      </c>
      <c r="B92" s="54" t="str">
        <f t="shared" si="27"/>
        <v>Q2/2021</v>
      </c>
      <c r="C92" s="49">
        <f>D91+1</f>
        <v>44287</v>
      </c>
      <c r="D92" s="49">
        <f t="shared" si="31"/>
        <v>44377</v>
      </c>
      <c r="E92" s="54">
        <f>D92-C92+1</f>
        <v>91</v>
      </c>
      <c r="F92" s="55">
        <f>VLOOKUP(D92,'FERC Interest Rate'!A:B,2,TRUE)</f>
        <v>3.2500000000000001E-2</v>
      </c>
      <c r="G92" s="56">
        <f>O91</f>
        <v>468.22791800355856</v>
      </c>
      <c r="H92" s="56">
        <v>0</v>
      </c>
      <c r="I92" s="77">
        <f t="shared" si="33"/>
        <v>5.5126621113088126</v>
      </c>
      <c r="J92" s="57">
        <f>G92*F92*(E92/(DATE(YEAR(D92),12,31)-DATE(YEAR(D92),1,1)+1))</f>
        <v>3.793928952042533</v>
      </c>
      <c r="K92" s="5">
        <f t="shared" si="32"/>
        <v>9.3065910633513447</v>
      </c>
      <c r="L92" s="57">
        <f t="shared" si="34"/>
        <v>20.5</v>
      </c>
      <c r="M92" s="86">
        <f>+SUM(K92:L92)</f>
        <v>29.806591063351345</v>
      </c>
      <c r="N92" s="5">
        <f>+G92+H92+J92</f>
        <v>472.02184695560106</v>
      </c>
      <c r="O92" s="56">
        <f>G92+H92-L92-I92</f>
        <v>442.21525589224973</v>
      </c>
    </row>
    <row r="93" spans="1:18" x14ac:dyDescent="0.2">
      <c r="A93" s="59" t="s">
        <v>48</v>
      </c>
      <c r="B93" s="54" t="str">
        <f t="shared" si="27"/>
        <v>Q3/2021</v>
      </c>
      <c r="C93" s="49">
        <f>D92+1</f>
        <v>44378</v>
      </c>
      <c r="D93" s="49">
        <f t="shared" si="31"/>
        <v>44469</v>
      </c>
      <c r="E93" s="54">
        <f>D93-C93+1</f>
        <v>92</v>
      </c>
      <c r="F93" s="55">
        <f>VLOOKUP(D93,'FERC Interest Rate'!A:B,2,TRUE)</f>
        <v>3.2500000000000001E-2</v>
      </c>
      <c r="G93" s="56">
        <f>O92</f>
        <v>442.21525589224973</v>
      </c>
      <c r="H93" s="56">
        <v>0</v>
      </c>
      <c r="I93" s="77">
        <f t="shared" si="33"/>
        <v>5.5126621113088126</v>
      </c>
      <c r="J93" s="57">
        <f>G93*F93*(E93/(DATE(YEAR(D93),12,31)-DATE(YEAR(D93),1,1)+1))</f>
        <v>3.6225304523776081</v>
      </c>
      <c r="K93" s="5">
        <f t="shared" si="32"/>
        <v>9.1351925636864202</v>
      </c>
      <c r="L93" s="57">
        <f t="shared" si="34"/>
        <v>20.5</v>
      </c>
      <c r="M93" s="86">
        <f>+SUM(K93:L93)</f>
        <v>29.63519256368642</v>
      </c>
      <c r="N93" s="5">
        <f>+G93+H93+J93</f>
        <v>445.83778634462732</v>
      </c>
      <c r="O93" s="56">
        <f>G93+H93-L93-I93</f>
        <v>416.2025937809409</v>
      </c>
    </row>
    <row r="94" spans="1:18" x14ac:dyDescent="0.2">
      <c r="A94" s="59" t="s">
        <v>49</v>
      </c>
      <c r="B94" s="54" t="str">
        <f t="shared" si="27"/>
        <v>Q4/2021</v>
      </c>
      <c r="C94" s="49">
        <f t="shared" ref="C94:C105" si="35">D93+1</f>
        <v>44470</v>
      </c>
      <c r="D94" s="49">
        <f t="shared" si="31"/>
        <v>44561</v>
      </c>
      <c r="E94" s="54">
        <f t="shared" ref="E94:E107" si="36">D94-C94+1</f>
        <v>92</v>
      </c>
      <c r="F94" s="55">
        <f>VLOOKUP(D94,'FERC Interest Rate'!A:B,2,TRUE)</f>
        <v>3.2500000000000001E-2</v>
      </c>
      <c r="G94" s="56">
        <f t="shared" ref="G94:G105" si="37">O93</f>
        <v>416.2025937809409</v>
      </c>
      <c r="H94" s="56">
        <v>0</v>
      </c>
      <c r="I94" s="77">
        <f t="shared" si="33"/>
        <v>5.5126621113088126</v>
      </c>
      <c r="J94" s="57">
        <f t="shared" ref="J94:J107" si="38">G94*F94*(E94/(DATE(YEAR(D94),12,31)-DATE(YEAR(D94),1,1)+1))</f>
        <v>3.4094404257671602</v>
      </c>
      <c r="K94" s="5">
        <f t="shared" ref="K94:K107" si="39">+SUM(I94:J94)</f>
        <v>8.9221025370759719</v>
      </c>
      <c r="L94" s="57">
        <f t="shared" si="34"/>
        <v>20.5</v>
      </c>
      <c r="M94" s="86">
        <f t="shared" ref="M94:M107" si="40">+SUM(K94:L94)</f>
        <v>29.422102537075972</v>
      </c>
      <c r="N94" s="5">
        <f t="shared" ref="N94:N107" si="41">+G94+H94+J94</f>
        <v>419.61203420670807</v>
      </c>
      <c r="O94" s="56">
        <f t="shared" ref="O94:O107" si="42">G94+H94-L94-I94</f>
        <v>390.18993166963207</v>
      </c>
    </row>
    <row r="95" spans="1:18" x14ac:dyDescent="0.2">
      <c r="A95" s="59" t="s">
        <v>50</v>
      </c>
      <c r="B95" s="54" t="str">
        <f t="shared" si="27"/>
        <v>Q1/2022</v>
      </c>
      <c r="C95" s="49">
        <f t="shared" si="35"/>
        <v>44562</v>
      </c>
      <c r="D95" s="49">
        <f t="shared" si="31"/>
        <v>44651</v>
      </c>
      <c r="E95" s="54">
        <f t="shared" si="36"/>
        <v>90</v>
      </c>
      <c r="F95" s="55">
        <f>VLOOKUP(D95,'FERC Interest Rate'!A:B,2,TRUE)</f>
        <v>3.2500000000000001E-2</v>
      </c>
      <c r="G95" s="56">
        <f t="shared" si="37"/>
        <v>390.18993166963207</v>
      </c>
      <c r="H95" s="56">
        <v>0</v>
      </c>
      <c r="I95" s="77">
        <f t="shared" si="33"/>
        <v>5.5126621113088126</v>
      </c>
      <c r="J95" s="57">
        <f t="shared" si="38"/>
        <v>3.1268645209141748</v>
      </c>
      <c r="K95" s="5">
        <f t="shared" si="39"/>
        <v>8.6395266322229869</v>
      </c>
      <c r="L95" s="57">
        <f t="shared" si="34"/>
        <v>20.5</v>
      </c>
      <c r="M95" s="86">
        <f t="shared" si="40"/>
        <v>29.139526632222989</v>
      </c>
      <c r="N95" s="5">
        <f t="shared" si="41"/>
        <v>393.31679619054626</v>
      </c>
      <c r="O95" s="56">
        <f t="shared" si="42"/>
        <v>364.17726955832325</v>
      </c>
    </row>
    <row r="96" spans="1:18" x14ac:dyDescent="0.2">
      <c r="A96" s="59" t="s">
        <v>51</v>
      </c>
      <c r="B96" s="54" t="str">
        <f t="shared" si="27"/>
        <v>Q2/2022</v>
      </c>
      <c r="C96" s="49">
        <f t="shared" si="35"/>
        <v>44652</v>
      </c>
      <c r="D96" s="49">
        <f t="shared" si="31"/>
        <v>44742</v>
      </c>
      <c r="E96" s="54">
        <f t="shared" si="36"/>
        <v>91</v>
      </c>
      <c r="F96" s="55">
        <f>VLOOKUP(D96,'FERC Interest Rate'!A:B,2,TRUE)</f>
        <v>3.2500000000000001E-2</v>
      </c>
      <c r="G96" s="56">
        <f t="shared" si="37"/>
        <v>364.17726955832325</v>
      </c>
      <c r="H96" s="56">
        <v>0</v>
      </c>
      <c r="I96" s="77">
        <f t="shared" si="33"/>
        <v>5.5126621113088126</v>
      </c>
      <c r="J96" s="57">
        <f t="shared" si="38"/>
        <v>2.9508336293664139</v>
      </c>
      <c r="K96" s="5">
        <f t="shared" si="39"/>
        <v>8.463495740675226</v>
      </c>
      <c r="L96" s="57">
        <f t="shared" si="34"/>
        <v>20.5</v>
      </c>
      <c r="M96" s="86">
        <f t="shared" si="40"/>
        <v>28.963495740675228</v>
      </c>
      <c r="N96" s="5">
        <f t="shared" si="41"/>
        <v>367.12810318768965</v>
      </c>
      <c r="O96" s="56">
        <f t="shared" si="42"/>
        <v>338.16460744701442</v>
      </c>
    </row>
    <row r="97" spans="1:15" x14ac:dyDescent="0.2">
      <c r="A97" s="59" t="s">
        <v>52</v>
      </c>
      <c r="B97" s="54" t="str">
        <f t="shared" si="27"/>
        <v>Q3/2022</v>
      </c>
      <c r="C97" s="49">
        <f t="shared" si="35"/>
        <v>44743</v>
      </c>
      <c r="D97" s="49">
        <f t="shared" si="31"/>
        <v>44834</v>
      </c>
      <c r="E97" s="54">
        <f t="shared" si="36"/>
        <v>92</v>
      </c>
      <c r="F97" s="55">
        <f>VLOOKUP(D97,'FERC Interest Rate'!A:B,2,TRUE)</f>
        <v>3.5999999999999997E-2</v>
      </c>
      <c r="G97" s="56">
        <f t="shared" si="37"/>
        <v>338.16460744701442</v>
      </c>
      <c r="H97" s="56">
        <v>0</v>
      </c>
      <c r="I97" s="77">
        <f t="shared" si="33"/>
        <v>5.5126621113088126</v>
      </c>
      <c r="J97" s="57">
        <f t="shared" si="38"/>
        <v>3.068496383190443</v>
      </c>
      <c r="K97" s="5">
        <f t="shared" si="39"/>
        <v>8.5811584944992561</v>
      </c>
      <c r="L97" s="57">
        <f t="shared" si="34"/>
        <v>20.5</v>
      </c>
      <c r="M97" s="86">
        <f t="shared" si="40"/>
        <v>29.081158494499256</v>
      </c>
      <c r="N97" s="5">
        <f t="shared" si="41"/>
        <v>341.23310383020487</v>
      </c>
      <c r="O97" s="56">
        <f t="shared" si="42"/>
        <v>312.15194533570559</v>
      </c>
    </row>
    <row r="98" spans="1:15" x14ac:dyDescent="0.2">
      <c r="A98" s="59" t="s">
        <v>53</v>
      </c>
      <c r="B98" s="54" t="str">
        <f t="shared" si="27"/>
        <v>Q4/2022</v>
      </c>
      <c r="C98" s="49">
        <f t="shared" si="35"/>
        <v>44835</v>
      </c>
      <c r="D98" s="49">
        <f t="shared" si="31"/>
        <v>44926</v>
      </c>
      <c r="E98" s="54">
        <f t="shared" si="36"/>
        <v>92</v>
      </c>
      <c r="F98" s="55">
        <f>VLOOKUP(D98,'FERC Interest Rate'!A:B,2,TRUE)</f>
        <v>4.9099999999999998E-2</v>
      </c>
      <c r="G98" s="56">
        <f t="shared" si="37"/>
        <v>312.15194533570559</v>
      </c>
      <c r="H98" s="56">
        <v>0</v>
      </c>
      <c r="I98" s="77">
        <f t="shared" si="33"/>
        <v>5.5126621113088126</v>
      </c>
      <c r="J98" s="57">
        <f t="shared" si="38"/>
        <v>3.8631582670423272</v>
      </c>
      <c r="K98" s="5">
        <f t="shared" si="39"/>
        <v>9.3758203783511398</v>
      </c>
      <c r="L98" s="57">
        <f t="shared" si="34"/>
        <v>20.5</v>
      </c>
      <c r="M98" s="86">
        <f t="shared" si="40"/>
        <v>29.87582037835114</v>
      </c>
      <c r="N98" s="5">
        <f t="shared" si="41"/>
        <v>316.0151036027479</v>
      </c>
      <c r="O98" s="56">
        <f t="shared" si="42"/>
        <v>286.13928322439676</v>
      </c>
    </row>
    <row r="99" spans="1:15" x14ac:dyDescent="0.2">
      <c r="A99" s="59" t="s">
        <v>54</v>
      </c>
      <c r="B99" s="54" t="str">
        <f t="shared" si="27"/>
        <v>Q1/2023</v>
      </c>
      <c r="C99" s="49">
        <f t="shared" si="35"/>
        <v>44927</v>
      </c>
      <c r="D99" s="49">
        <f t="shared" si="31"/>
        <v>45016</v>
      </c>
      <c r="E99" s="54">
        <f t="shared" si="36"/>
        <v>90</v>
      </c>
      <c r="F99" s="55">
        <f>VLOOKUP(D99,'FERC Interest Rate'!A:B,2,TRUE)</f>
        <v>6.3100000000000003E-2</v>
      </c>
      <c r="G99" s="56">
        <f t="shared" si="37"/>
        <v>286.13928322439676</v>
      </c>
      <c r="H99" s="56">
        <v>0</v>
      </c>
      <c r="I99" s="77">
        <f t="shared" si="33"/>
        <v>5.5126621113088126</v>
      </c>
      <c r="J99" s="57">
        <f t="shared" si="38"/>
        <v>4.4520136696749297</v>
      </c>
      <c r="K99" s="5">
        <f t="shared" si="39"/>
        <v>9.9646757809837432</v>
      </c>
      <c r="L99" s="57">
        <f t="shared" si="34"/>
        <v>20.5</v>
      </c>
      <c r="M99" s="86">
        <f t="shared" si="40"/>
        <v>30.464675780983743</v>
      </c>
      <c r="N99" s="5">
        <f t="shared" si="41"/>
        <v>290.59129689407172</v>
      </c>
      <c r="O99" s="56">
        <f t="shared" si="42"/>
        <v>260.12662111308794</v>
      </c>
    </row>
    <row r="100" spans="1:15" x14ac:dyDescent="0.2">
      <c r="A100" s="59" t="s">
        <v>55</v>
      </c>
      <c r="B100" s="54" t="str">
        <f t="shared" si="27"/>
        <v>Q2/2023</v>
      </c>
      <c r="C100" s="49">
        <f t="shared" si="35"/>
        <v>45017</v>
      </c>
      <c r="D100" s="49">
        <f t="shared" si="31"/>
        <v>45107</v>
      </c>
      <c r="E100" s="54">
        <f t="shared" si="36"/>
        <v>91</v>
      </c>
      <c r="F100" s="55">
        <f>VLOOKUP(D100,'FERC Interest Rate'!A:B,2,TRUE)</f>
        <v>7.4999999999999997E-2</v>
      </c>
      <c r="G100" s="56">
        <f t="shared" si="37"/>
        <v>260.12662111308794</v>
      </c>
      <c r="H100" s="56">
        <v>0</v>
      </c>
      <c r="I100" s="77">
        <f t="shared" si="33"/>
        <v>5.5126621113088126</v>
      </c>
      <c r="J100" s="57">
        <f t="shared" si="38"/>
        <v>4.8640114769776037</v>
      </c>
      <c r="K100" s="5">
        <f t="shared" si="39"/>
        <v>10.376673588286415</v>
      </c>
      <c r="L100" s="57">
        <f t="shared" si="34"/>
        <v>20.5</v>
      </c>
      <c r="M100" s="86">
        <f t="shared" si="40"/>
        <v>30.876673588286415</v>
      </c>
      <c r="N100" s="5">
        <f t="shared" si="41"/>
        <v>264.99063259006556</v>
      </c>
      <c r="O100" s="56">
        <f t="shared" si="42"/>
        <v>234.11395900177914</v>
      </c>
    </row>
    <row r="101" spans="1:15" x14ac:dyDescent="0.2">
      <c r="A101" s="59" t="s">
        <v>56</v>
      </c>
      <c r="B101" s="54" t="str">
        <f t="shared" si="27"/>
        <v>Q3/2023</v>
      </c>
      <c r="C101" s="49">
        <f t="shared" si="35"/>
        <v>45108</v>
      </c>
      <c r="D101" s="49">
        <f t="shared" si="31"/>
        <v>45199</v>
      </c>
      <c r="E101" s="54">
        <f t="shared" si="36"/>
        <v>92</v>
      </c>
      <c r="F101" s="55">
        <f>VLOOKUP(D101,'FERC Interest Rate'!A:B,2,TRUE)</f>
        <v>8.0199999999999994E-2</v>
      </c>
      <c r="G101" s="56">
        <f t="shared" si="37"/>
        <v>234.11395900177914</v>
      </c>
      <c r="H101" s="56">
        <v>0</v>
      </c>
      <c r="I101" s="77">
        <f t="shared" si="33"/>
        <v>5.5126621113088126</v>
      </c>
      <c r="J101" s="57">
        <f t="shared" si="38"/>
        <v>4.7325655756129512</v>
      </c>
      <c r="K101" s="5">
        <f t="shared" si="39"/>
        <v>10.245227686921764</v>
      </c>
      <c r="L101" s="57">
        <f t="shared" si="34"/>
        <v>20.5</v>
      </c>
      <c r="M101" s="86">
        <f t="shared" si="40"/>
        <v>30.745227686921766</v>
      </c>
      <c r="N101" s="5">
        <f t="shared" si="41"/>
        <v>238.84652457739207</v>
      </c>
      <c r="O101" s="56">
        <f t="shared" si="42"/>
        <v>208.10129689047034</v>
      </c>
    </row>
    <row r="102" spans="1:15" x14ac:dyDescent="0.2">
      <c r="A102" s="59" t="s">
        <v>57</v>
      </c>
      <c r="B102" s="54" t="str">
        <f t="shared" si="27"/>
        <v>Q4/2023</v>
      </c>
      <c r="C102" s="49">
        <f t="shared" si="35"/>
        <v>45200</v>
      </c>
      <c r="D102" s="49">
        <f t="shared" si="31"/>
        <v>45291</v>
      </c>
      <c r="E102" s="54">
        <f t="shared" si="36"/>
        <v>92</v>
      </c>
      <c r="F102" s="55">
        <f>VLOOKUP(D102,'FERC Interest Rate'!A:B,2,TRUE)</f>
        <v>8.3500000000000005E-2</v>
      </c>
      <c r="G102" s="56">
        <f t="shared" si="37"/>
        <v>208.10129689047034</v>
      </c>
      <c r="H102" s="56">
        <v>0</v>
      </c>
      <c r="I102" s="77">
        <f t="shared" si="33"/>
        <v>5.5126621113088126</v>
      </c>
      <c r="J102" s="57">
        <f t="shared" si="38"/>
        <v>4.3798196238701195</v>
      </c>
      <c r="K102" s="5">
        <f t="shared" si="39"/>
        <v>9.8924817351789329</v>
      </c>
      <c r="L102" s="57">
        <f t="shared" si="34"/>
        <v>20.5</v>
      </c>
      <c r="M102" s="86">
        <f t="shared" si="40"/>
        <v>30.392481735178933</v>
      </c>
      <c r="N102" s="5">
        <f t="shared" si="41"/>
        <v>212.48111651434044</v>
      </c>
      <c r="O102" s="56">
        <f t="shared" si="42"/>
        <v>182.08863477916154</v>
      </c>
    </row>
    <row r="103" spans="1:15" x14ac:dyDescent="0.2">
      <c r="A103" s="59" t="s">
        <v>58</v>
      </c>
      <c r="B103" s="54" t="str">
        <f t="shared" si="27"/>
        <v>Q1/2024</v>
      </c>
      <c r="C103" s="49">
        <f t="shared" si="35"/>
        <v>45292</v>
      </c>
      <c r="D103" s="49">
        <f t="shared" si="31"/>
        <v>45382</v>
      </c>
      <c r="E103" s="54">
        <f t="shared" si="36"/>
        <v>91</v>
      </c>
      <c r="F103" s="55">
        <f>VLOOKUP(D103,'FERC Interest Rate'!A:B,2,TRUE)</f>
        <v>8.5000000000000006E-2</v>
      </c>
      <c r="G103" s="56">
        <f t="shared" si="37"/>
        <v>182.08863477916154</v>
      </c>
      <c r="H103" s="56">
        <v>0</v>
      </c>
      <c r="I103" s="77">
        <f t="shared" si="33"/>
        <v>5.5126621113088126</v>
      </c>
      <c r="J103" s="57">
        <f t="shared" si="38"/>
        <v>3.8482393169858322</v>
      </c>
      <c r="K103" s="5">
        <f t="shared" si="39"/>
        <v>9.3609014282946443</v>
      </c>
      <c r="L103" s="57">
        <f t="shared" si="34"/>
        <v>20.5</v>
      </c>
      <c r="M103" s="86">
        <f t="shared" si="40"/>
        <v>29.860901428294646</v>
      </c>
      <c r="N103" s="5">
        <f t="shared" si="41"/>
        <v>185.93687409614736</v>
      </c>
      <c r="O103" s="56">
        <f t="shared" si="42"/>
        <v>156.07597266785274</v>
      </c>
    </row>
    <row r="104" spans="1:15" x14ac:dyDescent="0.2">
      <c r="A104" s="59" t="s">
        <v>59</v>
      </c>
      <c r="B104" s="54" t="str">
        <f t="shared" si="27"/>
        <v>Q2/2024</v>
      </c>
      <c r="C104" s="49">
        <f t="shared" si="35"/>
        <v>45383</v>
      </c>
      <c r="D104" s="49">
        <f t="shared" si="31"/>
        <v>45473</v>
      </c>
      <c r="E104" s="54">
        <f t="shared" si="36"/>
        <v>91</v>
      </c>
      <c r="F104" s="55">
        <f>VLOOKUP(D104,'FERC Interest Rate'!A:B,2,TRUE)</f>
        <v>8.5000000000000006E-2</v>
      </c>
      <c r="G104" s="56">
        <f t="shared" si="37"/>
        <v>156.07597266785274</v>
      </c>
      <c r="H104" s="56">
        <v>0</v>
      </c>
      <c r="I104" s="77">
        <f t="shared" si="33"/>
        <v>5.5126621113088126</v>
      </c>
      <c r="J104" s="57">
        <f t="shared" si="38"/>
        <v>3.2984908431307129</v>
      </c>
      <c r="K104" s="5">
        <f t="shared" si="39"/>
        <v>8.8111529544395246</v>
      </c>
      <c r="L104" s="57">
        <f t="shared" si="34"/>
        <v>20.5</v>
      </c>
      <c r="M104" s="86">
        <f t="shared" si="40"/>
        <v>29.311152954439525</v>
      </c>
      <c r="N104" s="5">
        <f t="shared" si="41"/>
        <v>159.37446351098345</v>
      </c>
      <c r="O104" s="56">
        <f t="shared" si="42"/>
        <v>130.06331055654394</v>
      </c>
    </row>
    <row r="105" spans="1:15" x14ac:dyDescent="0.2">
      <c r="A105" s="59" t="s">
        <v>60</v>
      </c>
      <c r="B105" s="54" t="str">
        <f t="shared" si="27"/>
        <v>Q3/2024</v>
      </c>
      <c r="C105" s="49">
        <f t="shared" si="35"/>
        <v>45474</v>
      </c>
      <c r="D105" s="49">
        <f t="shared" si="31"/>
        <v>45565</v>
      </c>
      <c r="E105" s="54">
        <f t="shared" si="36"/>
        <v>92</v>
      </c>
      <c r="F105" s="55">
        <f>VLOOKUP(D105,'FERC Interest Rate'!A:B,2,TRUE)</f>
        <v>8.5000000000000006E-2</v>
      </c>
      <c r="G105" s="56">
        <f t="shared" si="37"/>
        <v>130.06331055654394</v>
      </c>
      <c r="H105" s="56">
        <v>0</v>
      </c>
      <c r="I105" s="77">
        <f t="shared" si="33"/>
        <v>5.5126621113088126</v>
      </c>
      <c r="J105" s="57">
        <f t="shared" si="38"/>
        <v>2.7789483293775241</v>
      </c>
      <c r="K105" s="5">
        <f t="shared" si="39"/>
        <v>8.2916104406863376</v>
      </c>
      <c r="L105" s="57">
        <f t="shared" si="34"/>
        <v>20.5</v>
      </c>
      <c r="M105" s="86">
        <f t="shared" si="40"/>
        <v>28.791610440686338</v>
      </c>
      <c r="N105" s="5">
        <f t="shared" si="41"/>
        <v>132.84225888592147</v>
      </c>
      <c r="O105" s="56">
        <f t="shared" si="42"/>
        <v>104.05064844523513</v>
      </c>
    </row>
    <row r="106" spans="1:15" x14ac:dyDescent="0.2">
      <c r="A106" s="59" t="s">
        <v>61</v>
      </c>
      <c r="B106" s="54" t="str">
        <f t="shared" si="27"/>
        <v>Q4/2024</v>
      </c>
      <c r="C106" s="49">
        <f>D105+1</f>
        <v>45566</v>
      </c>
      <c r="D106" s="49">
        <f>EOMONTH(D105,3)</f>
        <v>45657</v>
      </c>
      <c r="E106" s="54">
        <f t="shared" si="36"/>
        <v>92</v>
      </c>
      <c r="F106" s="55">
        <f>VLOOKUP(D106,'FERC Interest Rate'!A:B,2,TRUE)</f>
        <v>8.5000000000000006E-2</v>
      </c>
      <c r="G106" s="56">
        <f>O105</f>
        <v>104.05064844523513</v>
      </c>
      <c r="H106" s="56">
        <v>0</v>
      </c>
      <c r="I106" s="77">
        <f t="shared" si="33"/>
        <v>5.5126621113088126</v>
      </c>
      <c r="J106" s="57">
        <f t="shared" si="38"/>
        <v>2.2231586635020184</v>
      </c>
      <c r="K106" s="5">
        <f t="shared" si="39"/>
        <v>7.735820774810831</v>
      </c>
      <c r="L106" s="57">
        <f t="shared" si="34"/>
        <v>20.5</v>
      </c>
      <c r="M106" s="86">
        <f t="shared" si="40"/>
        <v>28.235820774810833</v>
      </c>
      <c r="N106" s="5">
        <f t="shared" si="41"/>
        <v>106.27380710873715</v>
      </c>
      <c r="O106" s="56">
        <f t="shared" si="42"/>
        <v>78.037986333926312</v>
      </c>
    </row>
    <row r="107" spans="1:15" x14ac:dyDescent="0.2">
      <c r="A107" s="59" t="s">
        <v>62</v>
      </c>
      <c r="B107" s="54" t="str">
        <f t="shared" si="27"/>
        <v>Q1/2025</v>
      </c>
      <c r="C107" s="49">
        <f>D106+1</f>
        <v>45658</v>
      </c>
      <c r="D107" s="49">
        <f>EOMONTH(D106,3)</f>
        <v>45747</v>
      </c>
      <c r="E107" s="54">
        <f t="shared" si="36"/>
        <v>90</v>
      </c>
      <c r="F107" s="55">
        <f>VLOOKUP(D107,'FERC Interest Rate'!A:B,2,TRUE)</f>
        <v>8.5000000000000006E-2</v>
      </c>
      <c r="G107" s="56">
        <f>O106</f>
        <v>78.037986333926312</v>
      </c>
      <c r="H107" s="56">
        <v>0</v>
      </c>
      <c r="I107" s="77">
        <f t="shared" si="33"/>
        <v>5.5126621113088126</v>
      </c>
      <c r="J107" s="57">
        <f t="shared" si="38"/>
        <v>1.6355906724781817</v>
      </c>
      <c r="K107" s="5">
        <f t="shared" si="39"/>
        <v>7.1482527837869938</v>
      </c>
      <c r="L107" s="57">
        <f t="shared" si="34"/>
        <v>20.5</v>
      </c>
      <c r="M107" s="86">
        <f t="shared" si="40"/>
        <v>27.648252783786994</v>
      </c>
      <c r="N107" s="5">
        <f t="shared" si="41"/>
        <v>79.6735770064045</v>
      </c>
      <c r="O107" s="56">
        <f t="shared" si="42"/>
        <v>52.025324222617499</v>
      </c>
    </row>
    <row r="108" spans="1:15" x14ac:dyDescent="0.2">
      <c r="A108" s="59" t="s">
        <v>63</v>
      </c>
      <c r="B108" s="54" t="str">
        <f>+IF(MONTH(C108)&lt;4,"Q1",IF(MONTH(C108)&lt;7,"Q2",IF(MONTH(C108)&lt;10,"Q3","Q4")))&amp;"/"&amp;YEAR(C108)</f>
        <v>Q2/2025</v>
      </c>
      <c r="C108" s="49">
        <f>D107+1</f>
        <v>45748</v>
      </c>
      <c r="D108" s="49">
        <f>EOMONTH(D107,3)</f>
        <v>45838</v>
      </c>
      <c r="E108" s="54">
        <f>D108-C108+1</f>
        <v>91</v>
      </c>
      <c r="F108" s="55">
        <f>VLOOKUP(D108,'FERC Interest Rate'!A:B,2,TRUE)</f>
        <v>8.5000000000000006E-2</v>
      </c>
      <c r="G108" s="56">
        <f>O107</f>
        <v>52.025324222617499</v>
      </c>
      <c r="H108" s="56">
        <v>0</v>
      </c>
      <c r="I108" s="77">
        <f>(SUM($H$67:$H$107)/20)</f>
        <v>5.5126621113088126</v>
      </c>
      <c r="J108" s="57">
        <f>G108*F108*(E108/(DATE(YEAR(D108),12,31)-DATE(YEAR(D108),1,1)+1))</f>
        <v>1.1025092681149216</v>
      </c>
      <c r="K108" s="5">
        <f>+SUM(I108:J108)</f>
        <v>6.6151713794237343</v>
      </c>
      <c r="L108" s="57">
        <f t="shared" si="34"/>
        <v>20.5</v>
      </c>
      <c r="M108" s="86">
        <f>+SUM(K108:L108)</f>
        <v>27.115171379423735</v>
      </c>
      <c r="N108" s="5">
        <f>+G108+H108+J108</f>
        <v>53.127833490732421</v>
      </c>
      <c r="O108" s="56">
        <f>G108+H108-L108-I108</f>
        <v>26.012662111308686</v>
      </c>
    </row>
    <row r="109" spans="1:15" x14ac:dyDescent="0.2">
      <c r="A109" s="59" t="s">
        <v>64</v>
      </c>
      <c r="B109" s="54" t="str">
        <f>+IF(MONTH(C109)&lt;4,"Q1",IF(MONTH(C109)&lt;7,"Q2",IF(MONTH(C109)&lt;10,"Q3","Q4")))&amp;"/"&amp;YEAR(C109)</f>
        <v>Q3/2025</v>
      </c>
      <c r="C109" s="49">
        <f>D108+1</f>
        <v>45839</v>
      </c>
      <c r="D109" s="49">
        <f>EOMONTH(D108,3)</f>
        <v>45930</v>
      </c>
      <c r="E109" s="54">
        <f>D109-C109+1</f>
        <v>92</v>
      </c>
      <c r="F109" s="55">
        <f>VLOOKUP(D109,'FERC Interest Rate'!A:B,2,TRUE)</f>
        <v>8.5000000000000006E-2</v>
      </c>
      <c r="G109" s="56">
        <f>O108</f>
        <v>26.012662111308686</v>
      </c>
      <c r="H109" s="56">
        <v>0</v>
      </c>
      <c r="I109" s="77">
        <f>(SUM($H$67:$H$107)/20)</f>
        <v>5.5126621113088126</v>
      </c>
      <c r="J109" s="57">
        <f>G109*F109*(E109/(DATE(YEAR(D109),12,31)-DATE(YEAR(D109),1,1)+1))</f>
        <v>0.55731237728886018</v>
      </c>
      <c r="K109" s="5">
        <f>+SUM(I109:J109)</f>
        <v>6.0699744885976727</v>
      </c>
      <c r="L109" s="57">
        <f t="shared" si="34"/>
        <v>20.5</v>
      </c>
      <c r="M109" s="86">
        <f>+SUM(K109:L109)</f>
        <v>26.569974488597673</v>
      </c>
      <c r="N109" s="5">
        <f>+G109+H109+J109</f>
        <v>26.569974488597545</v>
      </c>
      <c r="O109" s="56">
        <f>G109+H109-L109-I109</f>
        <v>-1.2700951401711791E-13</v>
      </c>
    </row>
    <row r="110" spans="1:15" ht="18.95" customHeight="1" thickBot="1" x14ac:dyDescent="0.25">
      <c r="A110" s="98"/>
      <c r="B110" s="99"/>
      <c r="C110" s="100"/>
      <c r="D110" s="100"/>
      <c r="E110" s="99"/>
      <c r="F110" s="99"/>
      <c r="G110" s="88">
        <f>SUM(G67:G91)</f>
        <v>11419.027518576282</v>
      </c>
      <c r="H110" s="88">
        <f>SUM(H67:H107)</f>
        <v>110.25324222617625</v>
      </c>
      <c r="I110" s="89">
        <f>SUM(I67:I109)</f>
        <v>110.25324222617625</v>
      </c>
      <c r="J110" s="89">
        <f t="shared" ref="J110:O110" si="43">SUM(J67:J109)</f>
        <v>65.884323907051851</v>
      </c>
      <c r="K110" s="89">
        <f t="shared" si="43"/>
        <v>176.13756613322812</v>
      </c>
      <c r="L110" s="89">
        <f t="shared" si="43"/>
        <v>410</v>
      </c>
      <c r="M110" s="89">
        <f t="shared" si="43"/>
        <v>586.13756613322812</v>
      </c>
      <c r="N110" s="89">
        <f t="shared" si="43"/>
        <v>16043.33030574331</v>
      </c>
      <c r="O110" s="89">
        <f t="shared" si="43"/>
        <v>15457.192739610087</v>
      </c>
    </row>
    <row r="111" spans="1:15" ht="14.1" customHeight="1" thickTop="1" x14ac:dyDescent="0.2">
      <c r="B111" s="6"/>
      <c r="C111" s="9"/>
      <c r="D111" s="9"/>
      <c r="E111" s="6"/>
      <c r="F111" s="6"/>
      <c r="G111" s="57"/>
      <c r="H111" s="44"/>
      <c r="I111" s="79"/>
      <c r="J111" s="57"/>
      <c r="L111" s="44"/>
      <c r="M111" s="87"/>
    </row>
    <row r="112" spans="1:15" ht="36.75" x14ac:dyDescent="0.2">
      <c r="A112" s="58" t="s">
        <v>44</v>
      </c>
      <c r="B112" s="58" t="s">
        <v>3</v>
      </c>
      <c r="C112" s="58" t="s">
        <v>4</v>
      </c>
      <c r="D112" s="58" t="s">
        <v>5</v>
      </c>
      <c r="E112" s="58" t="s">
        <v>6</v>
      </c>
      <c r="F112" s="58" t="s">
        <v>7</v>
      </c>
      <c r="G112" s="58" t="s">
        <v>71</v>
      </c>
      <c r="H112" s="58" t="s">
        <v>72</v>
      </c>
      <c r="I112" s="73" t="s">
        <v>73</v>
      </c>
      <c r="J112" s="74" t="s">
        <v>74</v>
      </c>
      <c r="K112" s="74" t="s">
        <v>75</v>
      </c>
      <c r="L112" s="74" t="s">
        <v>76</v>
      </c>
      <c r="M112" s="75" t="s">
        <v>66</v>
      </c>
      <c r="N112" s="58" t="s">
        <v>77</v>
      </c>
      <c r="O112" s="58" t="s">
        <v>78</v>
      </c>
    </row>
    <row r="113" spans="1:15" x14ac:dyDescent="0.2">
      <c r="A113" s="123" t="s">
        <v>37</v>
      </c>
      <c r="B113" s="325" t="s">
        <v>46</v>
      </c>
      <c r="C113" s="49">
        <f>VLOOKUP(B113,A$1:F$33,2,FALSE)</f>
        <v>42079</v>
      </c>
      <c r="D113" s="49">
        <f>DATE(YEAR(C113),IF(MONTH(C113)&lt;=3,3,IF(MONTH(C113)&lt;=6,6,IF(MONTH(C113)&lt;=9,9,12))),IF(OR(MONTH(C113)&lt;=3,MONTH(C113)&gt;=10),31,30))</f>
        <v>42094</v>
      </c>
      <c r="E113" s="54">
        <f>D113-C113+1</f>
        <v>16</v>
      </c>
      <c r="F113" s="55">
        <f>VLOOKUP(D113,'FERC Interest Rate'!A:B,2,TRUE)</f>
        <v>3.2500000000000001E-2</v>
      </c>
      <c r="G113" s="56">
        <f>VLOOKUP(B113,$A$1:$F$33,5,FALSE)</f>
        <v>552</v>
      </c>
      <c r="H113" s="56">
        <f t="shared" ref="H113:H136" si="44">G113*F113*(E113/(DATE(YEAR(D113),12,31)-DATE(YEAR(D113),1,1)+1))</f>
        <v>0.78641095890410961</v>
      </c>
      <c r="I113" s="122">
        <v>0</v>
      </c>
      <c r="J113" s="57">
        <v>0</v>
      </c>
      <c r="K113" s="5">
        <f t="shared" ref="K113:K136" si="45">+SUM(I113:J113)</f>
        <v>0</v>
      </c>
      <c r="L113" s="57">
        <v>0</v>
      </c>
      <c r="M113" s="86">
        <f t="shared" ref="M113:M136" si="46">+SUM(K113:L113)</f>
        <v>0</v>
      </c>
      <c r="N113" s="5">
        <f t="shared" ref="N113:N136" si="47">+G113+H113+J113</f>
        <v>552.78641095890407</v>
      </c>
      <c r="O113" s="56">
        <f t="shared" ref="O113:O136" si="48">G113+H113-L113-I113</f>
        <v>552.78641095890407</v>
      </c>
    </row>
    <row r="114" spans="1:15" x14ac:dyDescent="0.2">
      <c r="A114" s="59" t="s">
        <v>22</v>
      </c>
      <c r="B114" s="54" t="str">
        <f t="shared" ref="B114:B153" si="49">+IF(MONTH(C114)&lt;4,"Q1",IF(MONTH(C114)&lt;7,"Q2",IF(MONTH(C114)&lt;10,"Q3","Q4")))&amp;"/"&amp;YEAR(C114)</f>
        <v>Q2/2015</v>
      </c>
      <c r="C114" s="49">
        <f>D113+1</f>
        <v>42095</v>
      </c>
      <c r="D114" s="49">
        <f>EOMONTH(D113,3)</f>
        <v>42185</v>
      </c>
      <c r="E114" s="54">
        <f t="shared" ref="E114:E136" si="50">D114-C114+1</f>
        <v>91</v>
      </c>
      <c r="F114" s="55">
        <f>VLOOKUP(D114,'FERC Interest Rate'!A:B,2,TRUE)</f>
        <v>3.2500000000000001E-2</v>
      </c>
      <c r="G114" s="56">
        <f t="shared" ref="G114:G134" si="51">O113</f>
        <v>552.78641095890407</v>
      </c>
      <c r="H114" s="56">
        <f t="shared" si="44"/>
        <v>4.479084412084819</v>
      </c>
      <c r="I114" s="122">
        <v>0</v>
      </c>
      <c r="J114" s="57">
        <v>0</v>
      </c>
      <c r="K114" s="5">
        <f t="shared" si="45"/>
        <v>0</v>
      </c>
      <c r="L114" s="57">
        <v>0</v>
      </c>
      <c r="M114" s="86">
        <f t="shared" si="46"/>
        <v>0</v>
      </c>
      <c r="N114" s="5">
        <f t="shared" si="47"/>
        <v>557.2654953709889</v>
      </c>
      <c r="O114" s="56">
        <f t="shared" si="48"/>
        <v>557.2654953709889</v>
      </c>
    </row>
    <row r="115" spans="1:15" x14ac:dyDescent="0.2">
      <c r="A115" s="59" t="s">
        <v>22</v>
      </c>
      <c r="B115" s="54" t="str">
        <f t="shared" si="49"/>
        <v>Q3/2015</v>
      </c>
      <c r="C115" s="49">
        <f t="shared" ref="C115:C134" si="52">D114+1</f>
        <v>42186</v>
      </c>
      <c r="D115" s="49">
        <f t="shared" ref="D115:D155" si="53">EOMONTH(D114,3)</f>
        <v>42277</v>
      </c>
      <c r="E115" s="54">
        <f t="shared" si="50"/>
        <v>92</v>
      </c>
      <c r="F115" s="55">
        <f>VLOOKUP(D115,'FERC Interest Rate'!A:B,2,TRUE)</f>
        <v>3.2500000000000001E-2</v>
      </c>
      <c r="G115" s="56">
        <f t="shared" si="51"/>
        <v>557.2654953709889</v>
      </c>
      <c r="H115" s="56">
        <f t="shared" si="44"/>
        <v>4.5649967976965948</v>
      </c>
      <c r="I115" s="122">
        <v>0</v>
      </c>
      <c r="J115" s="57">
        <v>0</v>
      </c>
      <c r="K115" s="5">
        <f t="shared" si="45"/>
        <v>0</v>
      </c>
      <c r="L115" s="57">
        <v>0</v>
      </c>
      <c r="M115" s="86">
        <f t="shared" si="46"/>
        <v>0</v>
      </c>
      <c r="N115" s="5">
        <f t="shared" si="47"/>
        <v>561.83049216868551</v>
      </c>
      <c r="O115" s="56">
        <f t="shared" si="48"/>
        <v>561.83049216868551</v>
      </c>
    </row>
    <row r="116" spans="1:15" x14ac:dyDescent="0.2">
      <c r="A116" s="59" t="s">
        <v>22</v>
      </c>
      <c r="B116" s="54" t="str">
        <f t="shared" si="49"/>
        <v>Q4/2015</v>
      </c>
      <c r="C116" s="49">
        <f t="shared" si="52"/>
        <v>42278</v>
      </c>
      <c r="D116" s="49">
        <f t="shared" si="53"/>
        <v>42369</v>
      </c>
      <c r="E116" s="54">
        <f t="shared" si="50"/>
        <v>92</v>
      </c>
      <c r="F116" s="55">
        <f>VLOOKUP(D116,'FERC Interest Rate'!A:B,2,TRUE)</f>
        <v>3.2500000000000001E-2</v>
      </c>
      <c r="G116" s="56">
        <f t="shared" si="51"/>
        <v>561.83049216868551</v>
      </c>
      <c r="H116" s="56">
        <f t="shared" si="44"/>
        <v>4.6023922509160817</v>
      </c>
      <c r="I116" s="122">
        <v>0</v>
      </c>
      <c r="J116" s="57">
        <v>0</v>
      </c>
      <c r="K116" s="5">
        <f t="shared" si="45"/>
        <v>0</v>
      </c>
      <c r="L116" s="57">
        <v>0</v>
      </c>
      <c r="M116" s="86">
        <f t="shared" si="46"/>
        <v>0</v>
      </c>
      <c r="N116" s="5">
        <f t="shared" si="47"/>
        <v>566.43288441960158</v>
      </c>
      <c r="O116" s="56">
        <f t="shared" si="48"/>
        <v>566.43288441960158</v>
      </c>
    </row>
    <row r="117" spans="1:15" x14ac:dyDescent="0.2">
      <c r="A117" s="59" t="s">
        <v>22</v>
      </c>
      <c r="B117" s="54" t="str">
        <f t="shared" si="49"/>
        <v>Q1/2016</v>
      </c>
      <c r="C117" s="49">
        <f t="shared" si="52"/>
        <v>42370</v>
      </c>
      <c r="D117" s="49">
        <f t="shared" si="53"/>
        <v>42460</v>
      </c>
      <c r="E117" s="54">
        <f t="shared" si="50"/>
        <v>91</v>
      </c>
      <c r="F117" s="55">
        <f>VLOOKUP(D117,'FERC Interest Rate'!A:B,2,TRUE)</f>
        <v>3.2500000000000001E-2</v>
      </c>
      <c r="G117" s="56">
        <f t="shared" si="51"/>
        <v>566.43288441960158</v>
      </c>
      <c r="H117" s="56">
        <f t="shared" si="44"/>
        <v>4.5771181848933651</v>
      </c>
      <c r="I117" s="77">
        <v>0</v>
      </c>
      <c r="J117" s="57">
        <v>0</v>
      </c>
      <c r="K117" s="5">
        <f t="shared" si="45"/>
        <v>0</v>
      </c>
      <c r="L117" s="57">
        <v>0</v>
      </c>
      <c r="M117" s="86">
        <f t="shared" si="46"/>
        <v>0</v>
      </c>
      <c r="N117" s="5">
        <f t="shared" si="47"/>
        <v>571.01000260449496</v>
      </c>
      <c r="O117" s="56">
        <f t="shared" si="48"/>
        <v>571.01000260449496</v>
      </c>
    </row>
    <row r="118" spans="1:15" x14ac:dyDescent="0.2">
      <c r="A118" s="59" t="s">
        <v>22</v>
      </c>
      <c r="B118" s="54" t="str">
        <f t="shared" si="49"/>
        <v>Q2/2016</v>
      </c>
      <c r="C118" s="49">
        <f t="shared" si="52"/>
        <v>42461</v>
      </c>
      <c r="D118" s="49">
        <f t="shared" si="53"/>
        <v>42551</v>
      </c>
      <c r="E118" s="54">
        <f t="shared" si="50"/>
        <v>91</v>
      </c>
      <c r="F118" s="55">
        <f>VLOOKUP(D118,'FERC Interest Rate'!A:B,2,TRUE)</f>
        <v>3.4599999999999999E-2</v>
      </c>
      <c r="G118" s="56">
        <f t="shared" si="51"/>
        <v>571.01000260449496</v>
      </c>
      <c r="H118" s="56">
        <f t="shared" si="44"/>
        <v>4.9122461590177942</v>
      </c>
      <c r="I118" s="77">
        <v>0</v>
      </c>
      <c r="J118" s="57">
        <v>0</v>
      </c>
      <c r="K118" s="5">
        <f t="shared" si="45"/>
        <v>0</v>
      </c>
      <c r="L118" s="57">
        <v>0</v>
      </c>
      <c r="M118" s="86">
        <f t="shared" si="46"/>
        <v>0</v>
      </c>
      <c r="N118" s="5">
        <f t="shared" si="47"/>
        <v>575.9222487635127</v>
      </c>
      <c r="O118" s="56">
        <f t="shared" si="48"/>
        <v>575.9222487635127</v>
      </c>
    </row>
    <row r="119" spans="1:15" x14ac:dyDescent="0.2">
      <c r="A119" s="59" t="s">
        <v>22</v>
      </c>
      <c r="B119" s="54" t="str">
        <f t="shared" si="49"/>
        <v>Q3/2016</v>
      </c>
      <c r="C119" s="49">
        <f t="shared" si="52"/>
        <v>42552</v>
      </c>
      <c r="D119" s="49">
        <f t="shared" si="53"/>
        <v>42643</v>
      </c>
      <c r="E119" s="54">
        <f t="shared" si="50"/>
        <v>92</v>
      </c>
      <c r="F119" s="55">
        <f>VLOOKUP(D119,'FERC Interest Rate'!A:B,2,TRUE)</f>
        <v>3.5000000000000003E-2</v>
      </c>
      <c r="G119" s="56">
        <f t="shared" si="51"/>
        <v>575.9222487635127</v>
      </c>
      <c r="H119" s="56">
        <f t="shared" si="44"/>
        <v>5.0668569426735273</v>
      </c>
      <c r="I119" s="122">
        <v>0</v>
      </c>
      <c r="J119" s="57">
        <v>0</v>
      </c>
      <c r="K119" s="5">
        <f t="shared" si="45"/>
        <v>0</v>
      </c>
      <c r="L119" s="57">
        <v>0</v>
      </c>
      <c r="M119" s="86">
        <f t="shared" si="46"/>
        <v>0</v>
      </c>
      <c r="N119" s="5">
        <f t="shared" si="47"/>
        <v>580.98910570618625</v>
      </c>
      <c r="O119" s="56">
        <f t="shared" si="48"/>
        <v>580.98910570618625</v>
      </c>
    </row>
    <row r="120" spans="1:15" x14ac:dyDescent="0.2">
      <c r="A120" s="59" t="s">
        <v>22</v>
      </c>
      <c r="B120" s="54" t="str">
        <f t="shared" si="49"/>
        <v>Q4/2016</v>
      </c>
      <c r="C120" s="49">
        <f t="shared" si="52"/>
        <v>42644</v>
      </c>
      <c r="D120" s="49">
        <f t="shared" si="53"/>
        <v>42735</v>
      </c>
      <c r="E120" s="54">
        <f t="shared" si="50"/>
        <v>92</v>
      </c>
      <c r="F120" s="55">
        <f>VLOOKUP(D120,'FERC Interest Rate'!A:B,2,TRUE)</f>
        <v>3.5000000000000003E-2</v>
      </c>
      <c r="G120" s="56">
        <f t="shared" si="51"/>
        <v>580.98910570618625</v>
      </c>
      <c r="H120" s="56">
        <f t="shared" si="44"/>
        <v>5.1114342086719127</v>
      </c>
      <c r="I120" s="122">
        <v>0</v>
      </c>
      <c r="J120" s="57">
        <v>0</v>
      </c>
      <c r="K120" s="5">
        <f t="shared" si="45"/>
        <v>0</v>
      </c>
      <c r="L120" s="57">
        <v>0</v>
      </c>
      <c r="M120" s="86">
        <f t="shared" si="46"/>
        <v>0</v>
      </c>
      <c r="N120" s="5">
        <f t="shared" si="47"/>
        <v>586.10053991485813</v>
      </c>
      <c r="O120" s="56">
        <f t="shared" si="48"/>
        <v>586.10053991485813</v>
      </c>
    </row>
    <row r="121" spans="1:15" x14ac:dyDescent="0.2">
      <c r="A121" s="59" t="s">
        <v>22</v>
      </c>
      <c r="B121" s="54" t="str">
        <f t="shared" si="49"/>
        <v>Q1/2017</v>
      </c>
      <c r="C121" s="49">
        <f t="shared" si="52"/>
        <v>42736</v>
      </c>
      <c r="D121" s="49">
        <f t="shared" si="53"/>
        <v>42825</v>
      </c>
      <c r="E121" s="54">
        <f t="shared" si="50"/>
        <v>90</v>
      </c>
      <c r="F121" s="55">
        <f>VLOOKUP(D121,'FERC Interest Rate'!A:B,2,TRUE)</f>
        <v>3.5000000000000003E-2</v>
      </c>
      <c r="G121" s="56">
        <f t="shared" si="51"/>
        <v>586.10053991485813</v>
      </c>
      <c r="H121" s="56">
        <f t="shared" si="44"/>
        <v>5.0581279472104201</v>
      </c>
      <c r="I121" s="122">
        <v>0</v>
      </c>
      <c r="J121" s="57">
        <v>0</v>
      </c>
      <c r="K121" s="5">
        <f t="shared" si="45"/>
        <v>0</v>
      </c>
      <c r="L121" s="57">
        <v>0</v>
      </c>
      <c r="M121" s="86">
        <f t="shared" si="46"/>
        <v>0</v>
      </c>
      <c r="N121" s="5">
        <f t="shared" si="47"/>
        <v>591.15866786206857</v>
      </c>
      <c r="O121" s="56">
        <f t="shared" si="48"/>
        <v>591.15866786206857</v>
      </c>
    </row>
    <row r="122" spans="1:15" x14ac:dyDescent="0.2">
      <c r="A122" s="59" t="s">
        <v>22</v>
      </c>
      <c r="B122" s="54" t="str">
        <f t="shared" si="49"/>
        <v>Q2/2017</v>
      </c>
      <c r="C122" s="49">
        <f t="shared" si="52"/>
        <v>42826</v>
      </c>
      <c r="D122" s="49">
        <f t="shared" si="53"/>
        <v>42916</v>
      </c>
      <c r="E122" s="54">
        <f t="shared" si="50"/>
        <v>91</v>
      </c>
      <c r="F122" s="55">
        <f>VLOOKUP(D122,'FERC Interest Rate'!A:B,2,TRUE)</f>
        <v>3.7100000000000001E-2</v>
      </c>
      <c r="G122" s="56">
        <f t="shared" si="51"/>
        <v>591.15866786206857</v>
      </c>
      <c r="H122" s="56">
        <f t="shared" si="44"/>
        <v>5.4679747358058357</v>
      </c>
      <c r="I122" s="77">
        <v>0</v>
      </c>
      <c r="J122" s="57">
        <v>0</v>
      </c>
      <c r="K122" s="5">
        <f t="shared" si="45"/>
        <v>0</v>
      </c>
      <c r="L122" s="57">
        <v>0</v>
      </c>
      <c r="M122" s="86">
        <f t="shared" si="46"/>
        <v>0</v>
      </c>
      <c r="N122" s="5">
        <f t="shared" si="47"/>
        <v>596.62664259787437</v>
      </c>
      <c r="O122" s="56">
        <f t="shared" si="48"/>
        <v>596.62664259787437</v>
      </c>
    </row>
    <row r="123" spans="1:15" x14ac:dyDescent="0.2">
      <c r="A123" s="59" t="s">
        <v>22</v>
      </c>
      <c r="B123" s="54" t="str">
        <f t="shared" si="49"/>
        <v>Q3/2017</v>
      </c>
      <c r="C123" s="49">
        <f t="shared" si="52"/>
        <v>42917</v>
      </c>
      <c r="D123" s="49">
        <f t="shared" si="53"/>
        <v>43008</v>
      </c>
      <c r="E123" s="54">
        <f t="shared" si="50"/>
        <v>92</v>
      </c>
      <c r="F123" s="55">
        <f>VLOOKUP(D123,'FERC Interest Rate'!A:B,2,TRUE)</f>
        <v>3.9600000000000003E-2</v>
      </c>
      <c r="G123" s="56">
        <f t="shared" si="51"/>
        <v>596.62664259787437</v>
      </c>
      <c r="H123" s="56">
        <f t="shared" si="44"/>
        <v>5.9551511898974692</v>
      </c>
      <c r="I123" s="77">
        <v>0</v>
      </c>
      <c r="J123" s="57">
        <v>0</v>
      </c>
      <c r="K123" s="5">
        <f t="shared" si="45"/>
        <v>0</v>
      </c>
      <c r="L123" s="57">
        <v>0</v>
      </c>
      <c r="M123" s="86">
        <f t="shared" si="46"/>
        <v>0</v>
      </c>
      <c r="N123" s="5">
        <f t="shared" si="47"/>
        <v>602.58179378777186</v>
      </c>
      <c r="O123" s="56">
        <f t="shared" si="48"/>
        <v>602.58179378777186</v>
      </c>
    </row>
    <row r="124" spans="1:15" x14ac:dyDescent="0.2">
      <c r="A124" s="59" t="s">
        <v>22</v>
      </c>
      <c r="B124" s="54" t="str">
        <f t="shared" si="49"/>
        <v>Q4/2017</v>
      </c>
      <c r="C124" s="49">
        <f t="shared" si="52"/>
        <v>43009</v>
      </c>
      <c r="D124" s="49">
        <f t="shared" si="53"/>
        <v>43100</v>
      </c>
      <c r="E124" s="54">
        <f t="shared" si="50"/>
        <v>92</v>
      </c>
      <c r="F124" s="55">
        <f>VLOOKUP(D124,'FERC Interest Rate'!A:B,2,TRUE)</f>
        <v>4.2099999999999999E-2</v>
      </c>
      <c r="G124" s="56">
        <f t="shared" si="51"/>
        <v>602.58179378777186</v>
      </c>
      <c r="H124" s="56">
        <f t="shared" si="44"/>
        <v>6.3943008320515009</v>
      </c>
      <c r="I124" s="122">
        <v>0</v>
      </c>
      <c r="J124" s="57">
        <v>0</v>
      </c>
      <c r="K124" s="5">
        <f t="shared" si="45"/>
        <v>0</v>
      </c>
      <c r="L124" s="57">
        <v>0</v>
      </c>
      <c r="M124" s="86">
        <f t="shared" si="46"/>
        <v>0</v>
      </c>
      <c r="N124" s="5">
        <f t="shared" si="47"/>
        <v>608.97609461982336</v>
      </c>
      <c r="O124" s="56">
        <f t="shared" si="48"/>
        <v>608.97609461982336</v>
      </c>
    </row>
    <row r="125" spans="1:15" x14ac:dyDescent="0.2">
      <c r="A125" s="59" t="s">
        <v>22</v>
      </c>
      <c r="B125" s="54" t="str">
        <f t="shared" si="49"/>
        <v>Q1/2018</v>
      </c>
      <c r="C125" s="49">
        <f t="shared" si="52"/>
        <v>43101</v>
      </c>
      <c r="D125" s="49">
        <f t="shared" si="53"/>
        <v>43190</v>
      </c>
      <c r="E125" s="54">
        <f t="shared" si="50"/>
        <v>90</v>
      </c>
      <c r="F125" s="55">
        <f>VLOOKUP(D125,'FERC Interest Rate'!A:B,2,TRUE)</f>
        <v>4.2500000000000003E-2</v>
      </c>
      <c r="G125" s="56">
        <f t="shared" si="51"/>
        <v>608.97609461982336</v>
      </c>
      <c r="H125" s="56">
        <f t="shared" si="44"/>
        <v>6.3817357860844499</v>
      </c>
      <c r="I125" s="122">
        <v>0</v>
      </c>
      <c r="J125" s="57">
        <v>0</v>
      </c>
      <c r="K125" s="5">
        <f t="shared" si="45"/>
        <v>0</v>
      </c>
      <c r="L125" s="57">
        <v>0</v>
      </c>
      <c r="M125" s="86">
        <f t="shared" si="46"/>
        <v>0</v>
      </c>
      <c r="N125" s="5">
        <f t="shared" si="47"/>
        <v>615.35783040590786</v>
      </c>
      <c r="O125" s="56">
        <f t="shared" si="48"/>
        <v>615.35783040590786</v>
      </c>
    </row>
    <row r="126" spans="1:15" x14ac:dyDescent="0.2">
      <c r="A126" s="59" t="s">
        <v>22</v>
      </c>
      <c r="B126" s="54" t="str">
        <f t="shared" si="49"/>
        <v>Q2/2018</v>
      </c>
      <c r="C126" s="49">
        <f t="shared" si="52"/>
        <v>43191</v>
      </c>
      <c r="D126" s="49">
        <f t="shared" si="53"/>
        <v>43281</v>
      </c>
      <c r="E126" s="54">
        <f t="shared" si="50"/>
        <v>91</v>
      </c>
      <c r="F126" s="55">
        <f>VLOOKUP(D126,'FERC Interest Rate'!A:B,2,TRUE)</f>
        <v>4.4699999999999997E-2</v>
      </c>
      <c r="G126" s="56">
        <f t="shared" si="51"/>
        <v>615.35783040590786</v>
      </c>
      <c r="H126" s="56">
        <f t="shared" si="44"/>
        <v>6.857783689704414</v>
      </c>
      <c r="I126" s="122">
        <v>0</v>
      </c>
      <c r="J126" s="57">
        <v>0</v>
      </c>
      <c r="K126" s="5">
        <f t="shared" si="45"/>
        <v>0</v>
      </c>
      <c r="L126" s="57">
        <v>0</v>
      </c>
      <c r="M126" s="86">
        <f t="shared" si="46"/>
        <v>0</v>
      </c>
      <c r="N126" s="5">
        <f t="shared" si="47"/>
        <v>622.2156140956123</v>
      </c>
      <c r="O126" s="56">
        <f t="shared" si="48"/>
        <v>622.2156140956123</v>
      </c>
    </row>
    <row r="127" spans="1:15" x14ac:dyDescent="0.2">
      <c r="A127" s="59" t="s">
        <v>22</v>
      </c>
      <c r="B127" s="54" t="str">
        <f t="shared" si="49"/>
        <v>Q3/2018</v>
      </c>
      <c r="C127" s="49">
        <f t="shared" si="52"/>
        <v>43282</v>
      </c>
      <c r="D127" s="49">
        <f t="shared" si="53"/>
        <v>43373</v>
      </c>
      <c r="E127" s="54">
        <f t="shared" si="50"/>
        <v>92</v>
      </c>
      <c r="F127" s="55">
        <f>VLOOKUP(D127,'FERC Interest Rate'!A:B,2,TRUE)</f>
        <v>4.6899999999999997E-2</v>
      </c>
      <c r="G127" s="56">
        <f t="shared" si="51"/>
        <v>622.2156140956123</v>
      </c>
      <c r="H127" s="56">
        <f t="shared" si="44"/>
        <v>7.3554409087664325</v>
      </c>
      <c r="I127" s="77">
        <v>0</v>
      </c>
      <c r="J127" s="57">
        <v>0</v>
      </c>
      <c r="K127" s="5">
        <f t="shared" si="45"/>
        <v>0</v>
      </c>
      <c r="L127" s="57">
        <v>0</v>
      </c>
      <c r="M127" s="86">
        <f t="shared" si="46"/>
        <v>0</v>
      </c>
      <c r="N127" s="5">
        <f t="shared" si="47"/>
        <v>629.57105500437876</v>
      </c>
      <c r="O127" s="56">
        <f t="shared" si="48"/>
        <v>629.57105500437876</v>
      </c>
    </row>
    <row r="128" spans="1:15" x14ac:dyDescent="0.2">
      <c r="A128" s="59" t="s">
        <v>22</v>
      </c>
      <c r="B128" s="54" t="str">
        <f t="shared" si="49"/>
        <v>Q4/2018</v>
      </c>
      <c r="C128" s="49">
        <f t="shared" si="52"/>
        <v>43374</v>
      </c>
      <c r="D128" s="49">
        <f t="shared" si="53"/>
        <v>43465</v>
      </c>
      <c r="E128" s="54">
        <f t="shared" si="50"/>
        <v>92</v>
      </c>
      <c r="F128" s="55">
        <f>VLOOKUP(D128,'FERC Interest Rate'!A:B,2,TRUE)</f>
        <v>4.9599999999999998E-2</v>
      </c>
      <c r="G128" s="56">
        <f t="shared" si="51"/>
        <v>629.57105500437876</v>
      </c>
      <c r="H128" s="56">
        <f t="shared" si="44"/>
        <v>7.8708455840985785</v>
      </c>
      <c r="I128" s="77">
        <v>0</v>
      </c>
      <c r="J128" s="57">
        <v>0</v>
      </c>
      <c r="K128" s="5">
        <f t="shared" si="45"/>
        <v>0</v>
      </c>
      <c r="L128" s="57">
        <v>0</v>
      </c>
      <c r="M128" s="86">
        <f t="shared" si="46"/>
        <v>0</v>
      </c>
      <c r="N128" s="5">
        <f t="shared" si="47"/>
        <v>637.44190058847732</v>
      </c>
      <c r="O128" s="56">
        <f t="shared" si="48"/>
        <v>637.44190058847732</v>
      </c>
    </row>
    <row r="129" spans="1:15" x14ac:dyDescent="0.2">
      <c r="A129" s="59" t="s">
        <v>22</v>
      </c>
      <c r="B129" s="54" t="str">
        <f t="shared" si="49"/>
        <v>Q1/2019</v>
      </c>
      <c r="C129" s="49">
        <f t="shared" si="52"/>
        <v>43466</v>
      </c>
      <c r="D129" s="49">
        <f t="shared" si="53"/>
        <v>43555</v>
      </c>
      <c r="E129" s="54">
        <f t="shared" si="50"/>
        <v>90</v>
      </c>
      <c r="F129" s="55">
        <f>VLOOKUP(D129,'FERC Interest Rate'!A:B,2,TRUE)</f>
        <v>5.1799999999999999E-2</v>
      </c>
      <c r="G129" s="56">
        <f t="shared" si="51"/>
        <v>637.44190058847732</v>
      </c>
      <c r="H129" s="56">
        <f t="shared" si="44"/>
        <v>8.1417921658725518</v>
      </c>
      <c r="I129" s="122">
        <v>0</v>
      </c>
      <c r="J129" s="57">
        <v>0</v>
      </c>
      <c r="K129" s="5">
        <f t="shared" si="45"/>
        <v>0</v>
      </c>
      <c r="L129" s="57">
        <v>0</v>
      </c>
      <c r="M129" s="86">
        <f t="shared" si="46"/>
        <v>0</v>
      </c>
      <c r="N129" s="5">
        <f t="shared" si="47"/>
        <v>645.58369275434984</v>
      </c>
      <c r="O129" s="56">
        <f t="shared" si="48"/>
        <v>645.58369275434984</v>
      </c>
    </row>
    <row r="130" spans="1:15" x14ac:dyDescent="0.2">
      <c r="A130" s="59" t="s">
        <v>22</v>
      </c>
      <c r="B130" s="54" t="str">
        <f t="shared" si="49"/>
        <v>Q2/2019</v>
      </c>
      <c r="C130" s="49">
        <f t="shared" si="52"/>
        <v>43556</v>
      </c>
      <c r="D130" s="49">
        <f t="shared" si="53"/>
        <v>43646</v>
      </c>
      <c r="E130" s="54">
        <f t="shared" si="50"/>
        <v>91</v>
      </c>
      <c r="F130" s="55">
        <f>VLOOKUP(D130,'FERC Interest Rate'!A:B,2,TRUE)</f>
        <v>5.45E-2</v>
      </c>
      <c r="G130" s="56">
        <f t="shared" si="51"/>
        <v>645.58369275434984</v>
      </c>
      <c r="H130" s="56">
        <f t="shared" si="44"/>
        <v>8.7719789704525972</v>
      </c>
      <c r="I130" s="122">
        <v>0</v>
      </c>
      <c r="J130" s="57">
        <v>0</v>
      </c>
      <c r="K130" s="5">
        <f t="shared" si="45"/>
        <v>0</v>
      </c>
      <c r="L130" s="57">
        <v>0</v>
      </c>
      <c r="M130" s="86">
        <f t="shared" si="46"/>
        <v>0</v>
      </c>
      <c r="N130" s="5">
        <f t="shared" si="47"/>
        <v>654.35567172480239</v>
      </c>
      <c r="O130" s="56">
        <f t="shared" si="48"/>
        <v>654.35567172480239</v>
      </c>
    </row>
    <row r="131" spans="1:15" x14ac:dyDescent="0.2">
      <c r="A131" s="59" t="s">
        <v>22</v>
      </c>
      <c r="B131" s="54" t="str">
        <f t="shared" si="49"/>
        <v>Q3/2019</v>
      </c>
      <c r="C131" s="49">
        <f t="shared" si="52"/>
        <v>43647</v>
      </c>
      <c r="D131" s="49">
        <f t="shared" si="53"/>
        <v>43738</v>
      </c>
      <c r="E131" s="54">
        <f t="shared" si="50"/>
        <v>92</v>
      </c>
      <c r="F131" s="55">
        <f>VLOOKUP(D131,'FERC Interest Rate'!A:B,2,TRUE)</f>
        <v>5.5E-2</v>
      </c>
      <c r="G131" s="56">
        <f t="shared" si="51"/>
        <v>654.35567172480239</v>
      </c>
      <c r="H131" s="56">
        <f t="shared" si="44"/>
        <v>9.0713416408972609</v>
      </c>
      <c r="I131" s="122">
        <v>0</v>
      </c>
      <c r="J131" s="57">
        <v>0</v>
      </c>
      <c r="K131" s="5">
        <f t="shared" si="45"/>
        <v>0</v>
      </c>
      <c r="L131" s="57">
        <v>0</v>
      </c>
      <c r="M131" s="86">
        <f t="shared" si="46"/>
        <v>0</v>
      </c>
      <c r="N131" s="5">
        <f t="shared" si="47"/>
        <v>663.42701336569962</v>
      </c>
      <c r="O131" s="56">
        <f t="shared" si="48"/>
        <v>663.42701336569962</v>
      </c>
    </row>
    <row r="132" spans="1:15" x14ac:dyDescent="0.2">
      <c r="A132" s="59" t="s">
        <v>22</v>
      </c>
      <c r="B132" s="54" t="str">
        <f t="shared" si="49"/>
        <v>Q4/2019</v>
      </c>
      <c r="C132" s="49">
        <f t="shared" si="52"/>
        <v>43739</v>
      </c>
      <c r="D132" s="49">
        <f t="shared" si="53"/>
        <v>43830</v>
      </c>
      <c r="E132" s="54">
        <f t="shared" si="50"/>
        <v>92</v>
      </c>
      <c r="F132" s="55">
        <f>VLOOKUP(D132,'FERC Interest Rate'!A:B,2,TRUE)</f>
        <v>5.4199999999999998E-2</v>
      </c>
      <c r="G132" s="56">
        <f t="shared" si="51"/>
        <v>663.42701336569962</v>
      </c>
      <c r="H132" s="56">
        <f t="shared" si="44"/>
        <v>9.063321806703355</v>
      </c>
      <c r="I132" s="77">
        <v>0</v>
      </c>
      <c r="J132" s="57">
        <v>0</v>
      </c>
      <c r="K132" s="5">
        <f t="shared" si="45"/>
        <v>0</v>
      </c>
      <c r="L132" s="57">
        <v>0</v>
      </c>
      <c r="M132" s="86">
        <f t="shared" si="46"/>
        <v>0</v>
      </c>
      <c r="N132" s="5">
        <f t="shared" si="47"/>
        <v>672.49033517240298</v>
      </c>
      <c r="O132" s="56">
        <f t="shared" si="48"/>
        <v>672.49033517240298</v>
      </c>
    </row>
    <row r="133" spans="1:15" x14ac:dyDescent="0.2">
      <c r="A133" s="59" t="s">
        <v>22</v>
      </c>
      <c r="B133" s="54" t="str">
        <f t="shared" si="49"/>
        <v>Q1/2020</v>
      </c>
      <c r="C133" s="49">
        <f t="shared" si="52"/>
        <v>43831</v>
      </c>
      <c r="D133" s="49">
        <f t="shared" si="53"/>
        <v>43921</v>
      </c>
      <c r="E133" s="54">
        <f t="shared" si="50"/>
        <v>91</v>
      </c>
      <c r="F133" s="55">
        <f>VLOOKUP(D133,'FERC Interest Rate'!A:B,2,TRUE)</f>
        <v>4.9599999999999998E-2</v>
      </c>
      <c r="G133" s="56">
        <f t="shared" si="51"/>
        <v>672.49033517240298</v>
      </c>
      <c r="H133" s="56">
        <f t="shared" si="44"/>
        <v>8.293312505011361</v>
      </c>
      <c r="I133" s="77">
        <v>0</v>
      </c>
      <c r="J133" s="57">
        <v>0</v>
      </c>
      <c r="K133" s="5">
        <f t="shared" si="45"/>
        <v>0</v>
      </c>
      <c r="L133" s="57">
        <v>0</v>
      </c>
      <c r="M133" s="86">
        <f t="shared" si="46"/>
        <v>0</v>
      </c>
      <c r="N133" s="5">
        <f t="shared" si="47"/>
        <v>680.78364767741436</v>
      </c>
      <c r="O133" s="56">
        <f t="shared" si="48"/>
        <v>680.78364767741436</v>
      </c>
    </row>
    <row r="134" spans="1:15" x14ac:dyDescent="0.2">
      <c r="A134" s="59" t="s">
        <v>22</v>
      </c>
      <c r="B134" s="54" t="str">
        <f t="shared" si="49"/>
        <v>Q2/2020</v>
      </c>
      <c r="C134" s="49">
        <f t="shared" si="52"/>
        <v>43922</v>
      </c>
      <c r="D134" s="49">
        <f t="shared" si="53"/>
        <v>44012</v>
      </c>
      <c r="E134" s="54">
        <f t="shared" si="50"/>
        <v>91</v>
      </c>
      <c r="F134" s="55">
        <f>VLOOKUP(D134,'FERC Interest Rate'!A:B,2,TRUE)</f>
        <v>4.7500000000000001E-2</v>
      </c>
      <c r="G134" s="56">
        <f t="shared" si="51"/>
        <v>680.78364767741436</v>
      </c>
      <c r="H134" s="56">
        <f t="shared" si="44"/>
        <v>8.0401292816547105</v>
      </c>
      <c r="I134" s="77">
        <v>0</v>
      </c>
      <c r="J134" s="57">
        <v>0</v>
      </c>
      <c r="K134" s="5">
        <f>+SUM(I134:J134)</f>
        <v>0</v>
      </c>
      <c r="L134" s="57">
        <v>0</v>
      </c>
      <c r="M134" s="86">
        <f>+SUM(K134:L134)</f>
        <v>0</v>
      </c>
      <c r="N134" s="5">
        <f t="shared" si="47"/>
        <v>688.82377695906905</v>
      </c>
      <c r="O134" s="56">
        <f t="shared" si="48"/>
        <v>688.82377695906905</v>
      </c>
    </row>
    <row r="135" spans="1:15" x14ac:dyDescent="0.2">
      <c r="A135" s="59" t="s">
        <v>22</v>
      </c>
      <c r="B135" s="54" t="str">
        <f t="shared" si="49"/>
        <v>Q3/2020</v>
      </c>
      <c r="C135" s="49">
        <f>D134+1</f>
        <v>44013</v>
      </c>
      <c r="D135" s="49">
        <f>EOMONTH(D134,3)</f>
        <v>44104</v>
      </c>
      <c r="E135" s="54">
        <f t="shared" si="50"/>
        <v>92</v>
      </c>
      <c r="F135" s="55">
        <f>VLOOKUP(D135,'FERC Interest Rate'!A:B,2,TRUE)</f>
        <v>3.4299999999999997E-2</v>
      </c>
      <c r="G135" s="56">
        <f>O134</f>
        <v>688.82377695906905</v>
      </c>
      <c r="H135" s="56">
        <f t="shared" si="44"/>
        <v>5.9389407392678644</v>
      </c>
      <c r="I135" s="77">
        <v>0</v>
      </c>
      <c r="J135" s="57">
        <v>0</v>
      </c>
      <c r="K135" s="5">
        <f>+SUM(I135:J135)</f>
        <v>0</v>
      </c>
      <c r="L135" s="57">
        <v>0</v>
      </c>
      <c r="M135" s="86">
        <f>+SUM(K135:L135)</f>
        <v>0</v>
      </c>
      <c r="N135" s="5">
        <f t="shared" si="47"/>
        <v>694.76271769833693</v>
      </c>
      <c r="O135" s="56">
        <f t="shared" si="48"/>
        <v>694.76271769833693</v>
      </c>
    </row>
    <row r="136" spans="1:15" x14ac:dyDescent="0.2">
      <c r="A136" s="59" t="s">
        <v>45</v>
      </c>
      <c r="B136" s="54" t="str">
        <f t="shared" si="49"/>
        <v>Q4/2020</v>
      </c>
      <c r="C136" s="49">
        <f>D135+1</f>
        <v>44105</v>
      </c>
      <c r="D136" s="49">
        <f>EOMONTH(D135,3)</f>
        <v>44196</v>
      </c>
      <c r="E136" s="54">
        <f t="shared" si="50"/>
        <v>92</v>
      </c>
      <c r="F136" s="55">
        <f>VLOOKUP(D136,'FERC Interest Rate'!A:B,2,TRUE)</f>
        <v>3.2500000000000001E-2</v>
      </c>
      <c r="G136" s="56">
        <f>O135</f>
        <v>694.76271769833693</v>
      </c>
      <c r="H136" s="56">
        <f t="shared" si="44"/>
        <v>5.675793786661278</v>
      </c>
      <c r="I136" s="77">
        <f t="shared" ref="I136:I155" si="54">(SUM($H$113:$H$153)/20)</f>
        <v>7.4219255742499159</v>
      </c>
      <c r="J136" s="57">
        <f>G136*F136*(E136/(DATE(YEAR(D136),12,31)-DATE(YEAR(D136),1,1)+1))</f>
        <v>5.675793786661278</v>
      </c>
      <c r="K136" s="5">
        <f t="shared" si="45"/>
        <v>13.097719360911194</v>
      </c>
      <c r="L136" s="57">
        <f t="shared" ref="L136:L155" si="55">($G$113/20)</f>
        <v>27.6</v>
      </c>
      <c r="M136" s="86">
        <f t="shared" si="46"/>
        <v>40.697719360911194</v>
      </c>
      <c r="N136" s="5">
        <f t="shared" si="47"/>
        <v>706.11430527165953</v>
      </c>
      <c r="O136" s="56">
        <f t="shared" si="48"/>
        <v>665.41658591074827</v>
      </c>
    </row>
    <row r="137" spans="1:15" x14ac:dyDescent="0.2">
      <c r="A137" s="59" t="s">
        <v>46</v>
      </c>
      <c r="B137" s="54" t="str">
        <f t="shared" si="49"/>
        <v>Q1/2021</v>
      </c>
      <c r="C137" s="49">
        <f>D136+1</f>
        <v>44197</v>
      </c>
      <c r="D137" s="49">
        <f t="shared" si="53"/>
        <v>44286</v>
      </c>
      <c r="E137" s="54">
        <f>D137-C137+1</f>
        <v>90</v>
      </c>
      <c r="F137" s="55">
        <f>VLOOKUP(D137,'FERC Interest Rate'!A:B,2,TRUE)</f>
        <v>3.2500000000000001E-2</v>
      </c>
      <c r="G137" s="56">
        <f>O136</f>
        <v>665.41658591074827</v>
      </c>
      <c r="H137" s="56">
        <v>0</v>
      </c>
      <c r="I137" s="77">
        <f t="shared" si="54"/>
        <v>7.4219255742499159</v>
      </c>
      <c r="J137" s="57">
        <f>G137*F137*(E137/(DATE(YEAR(D137),12,31)-DATE(YEAR(D137),1,1)+1))</f>
        <v>5.3324479829833935</v>
      </c>
      <c r="K137" s="5">
        <f>+SUM(I137:J137)</f>
        <v>12.754373557233309</v>
      </c>
      <c r="L137" s="57">
        <f t="shared" si="55"/>
        <v>27.6</v>
      </c>
      <c r="M137" s="86">
        <f>+SUM(K137:L137)</f>
        <v>40.354373557233309</v>
      </c>
      <c r="N137" s="5">
        <f>+G137+H137+J137</f>
        <v>670.74903389373162</v>
      </c>
      <c r="O137" s="56">
        <f>G137+H137-L137-I137</f>
        <v>630.3946603364983</v>
      </c>
    </row>
    <row r="138" spans="1:15" x14ac:dyDescent="0.2">
      <c r="A138" s="59" t="s">
        <v>47</v>
      </c>
      <c r="B138" s="54" t="str">
        <f t="shared" si="49"/>
        <v>Q2/2021</v>
      </c>
      <c r="C138" s="49">
        <f>D137+1</f>
        <v>44287</v>
      </c>
      <c r="D138" s="49">
        <f t="shared" si="53"/>
        <v>44377</v>
      </c>
      <c r="E138" s="54">
        <f>D138-C138+1</f>
        <v>91</v>
      </c>
      <c r="F138" s="55">
        <f>VLOOKUP(D138,'FERC Interest Rate'!A:B,2,TRUE)</f>
        <v>3.2500000000000001E-2</v>
      </c>
      <c r="G138" s="56">
        <f>O137</f>
        <v>630.3946603364983</v>
      </c>
      <c r="H138" s="56">
        <v>0</v>
      </c>
      <c r="I138" s="77">
        <f t="shared" si="54"/>
        <v>7.4219255742499159</v>
      </c>
      <c r="J138" s="57">
        <f>G138*F138*(E138/(DATE(YEAR(D138),12,31)-DATE(YEAR(D138),1,1)+1))</f>
        <v>5.1079238573840922</v>
      </c>
      <c r="K138" s="5">
        <f>+SUM(I138:J138)</f>
        <v>12.529849431634009</v>
      </c>
      <c r="L138" s="57">
        <f t="shared" si="55"/>
        <v>27.6</v>
      </c>
      <c r="M138" s="86">
        <f>+SUM(K138:L138)</f>
        <v>40.129849431634014</v>
      </c>
      <c r="N138" s="5">
        <f>+G138+H138+J138</f>
        <v>635.5025841938824</v>
      </c>
      <c r="O138" s="56">
        <f>G138+H138-L138-I138</f>
        <v>595.37273476224834</v>
      </c>
    </row>
    <row r="139" spans="1:15" x14ac:dyDescent="0.2">
      <c r="A139" s="59" t="s">
        <v>48</v>
      </c>
      <c r="B139" s="54" t="str">
        <f t="shared" si="49"/>
        <v>Q3/2021</v>
      </c>
      <c r="C139" s="49">
        <f>D138+1</f>
        <v>44378</v>
      </c>
      <c r="D139" s="49">
        <f t="shared" si="53"/>
        <v>44469</v>
      </c>
      <c r="E139" s="54">
        <f>D139-C139+1</f>
        <v>92</v>
      </c>
      <c r="F139" s="55">
        <f>VLOOKUP(D139,'FERC Interest Rate'!A:B,2,TRUE)</f>
        <v>3.2500000000000001E-2</v>
      </c>
      <c r="G139" s="56">
        <f>O138</f>
        <v>595.37273476224834</v>
      </c>
      <c r="H139" s="56">
        <v>0</v>
      </c>
      <c r="I139" s="77">
        <f t="shared" si="54"/>
        <v>7.4219255742499159</v>
      </c>
      <c r="J139" s="57">
        <f>G139*F139*(E139/(DATE(YEAR(D139),12,31)-DATE(YEAR(D139),1,1)+1))</f>
        <v>4.8771629505181444</v>
      </c>
      <c r="K139" s="5">
        <f>+SUM(I139:J139)</f>
        <v>12.299088524768059</v>
      </c>
      <c r="L139" s="57">
        <f t="shared" si="55"/>
        <v>27.6</v>
      </c>
      <c r="M139" s="86">
        <f>+SUM(K139:L139)</f>
        <v>39.899088524768061</v>
      </c>
      <c r="N139" s="5">
        <f>+G139+H139+J139</f>
        <v>600.24989771276648</v>
      </c>
      <c r="O139" s="56">
        <f>G139+H139-L139-I139</f>
        <v>560.35080918799838</v>
      </c>
    </row>
    <row r="140" spans="1:15" x14ac:dyDescent="0.2">
      <c r="A140" s="59" t="s">
        <v>49</v>
      </c>
      <c r="B140" s="54" t="str">
        <f t="shared" si="49"/>
        <v>Q4/2021</v>
      </c>
      <c r="C140" s="49">
        <f t="shared" ref="C140:C153" si="56">D139+1</f>
        <v>44470</v>
      </c>
      <c r="D140" s="49">
        <f t="shared" si="53"/>
        <v>44561</v>
      </c>
      <c r="E140" s="54">
        <f t="shared" ref="E140:E153" si="57">D140-C140+1</f>
        <v>92</v>
      </c>
      <c r="F140" s="55">
        <f>VLOOKUP(D140,'FERC Interest Rate'!A:B,2,TRUE)</f>
        <v>3.2500000000000001E-2</v>
      </c>
      <c r="G140" s="56">
        <f t="shared" ref="G140:G153" si="58">O139</f>
        <v>560.35080918799838</v>
      </c>
      <c r="H140" s="56">
        <v>0</v>
      </c>
      <c r="I140" s="77">
        <f t="shared" si="54"/>
        <v>7.4219255742499159</v>
      </c>
      <c r="J140" s="57">
        <f t="shared" ref="J140:J153" si="59">G140*F140*(E140/(DATE(YEAR(D140),12,31)-DATE(YEAR(D140),1,1)+1))</f>
        <v>4.5902710122523711</v>
      </c>
      <c r="K140" s="5">
        <f t="shared" ref="K140:K153" si="60">+SUM(I140:J140)</f>
        <v>12.012196586502288</v>
      </c>
      <c r="L140" s="57">
        <f t="shared" si="55"/>
        <v>27.6</v>
      </c>
      <c r="M140" s="86">
        <f t="shared" ref="M140:M153" si="61">+SUM(K140:L140)</f>
        <v>39.612196586502293</v>
      </c>
      <c r="N140" s="5">
        <f t="shared" ref="N140:N153" si="62">+G140+H140+J140</f>
        <v>564.94108020025078</v>
      </c>
      <c r="O140" s="56">
        <f t="shared" ref="O140:O153" si="63">G140+H140-L140-I140</f>
        <v>525.32888361374842</v>
      </c>
    </row>
    <row r="141" spans="1:15" x14ac:dyDescent="0.2">
      <c r="A141" s="59" t="s">
        <v>50</v>
      </c>
      <c r="B141" s="54" t="str">
        <f t="shared" si="49"/>
        <v>Q1/2022</v>
      </c>
      <c r="C141" s="49">
        <f t="shared" si="56"/>
        <v>44562</v>
      </c>
      <c r="D141" s="49">
        <f t="shared" si="53"/>
        <v>44651</v>
      </c>
      <c r="E141" s="54">
        <f t="shared" si="57"/>
        <v>90</v>
      </c>
      <c r="F141" s="55">
        <f>VLOOKUP(D141,'FERC Interest Rate'!A:B,2,TRUE)</f>
        <v>3.2500000000000001E-2</v>
      </c>
      <c r="G141" s="56">
        <f t="shared" si="58"/>
        <v>525.32888361374842</v>
      </c>
      <c r="H141" s="56">
        <v>0</v>
      </c>
      <c r="I141" s="77">
        <f t="shared" si="54"/>
        <v>7.4219255742499159</v>
      </c>
      <c r="J141" s="57">
        <f t="shared" si="59"/>
        <v>4.2098273549868885</v>
      </c>
      <c r="K141" s="5">
        <f t="shared" si="60"/>
        <v>11.631752929236804</v>
      </c>
      <c r="L141" s="57">
        <f t="shared" si="55"/>
        <v>27.6</v>
      </c>
      <c r="M141" s="86">
        <f t="shared" si="61"/>
        <v>39.231752929236805</v>
      </c>
      <c r="N141" s="5">
        <f t="shared" si="62"/>
        <v>529.53871096873536</v>
      </c>
      <c r="O141" s="56">
        <f t="shared" si="63"/>
        <v>490.30695803949845</v>
      </c>
    </row>
    <row r="142" spans="1:15" x14ac:dyDescent="0.2">
      <c r="A142" s="59" t="s">
        <v>51</v>
      </c>
      <c r="B142" s="54" t="str">
        <f t="shared" si="49"/>
        <v>Q2/2022</v>
      </c>
      <c r="C142" s="49">
        <f t="shared" si="56"/>
        <v>44652</v>
      </c>
      <c r="D142" s="49">
        <f t="shared" si="53"/>
        <v>44742</v>
      </c>
      <c r="E142" s="54">
        <f t="shared" si="57"/>
        <v>91</v>
      </c>
      <c r="F142" s="55">
        <f>VLOOKUP(D142,'FERC Interest Rate'!A:B,2,TRUE)</f>
        <v>3.2500000000000001E-2</v>
      </c>
      <c r="G142" s="56">
        <f t="shared" si="58"/>
        <v>490.30695803949845</v>
      </c>
      <c r="H142" s="56">
        <v>0</v>
      </c>
      <c r="I142" s="77">
        <f t="shared" si="54"/>
        <v>7.4219255742499159</v>
      </c>
      <c r="J142" s="57">
        <f t="shared" si="59"/>
        <v>3.9728296668542922</v>
      </c>
      <c r="K142" s="5">
        <f t="shared" si="60"/>
        <v>11.394755241104209</v>
      </c>
      <c r="L142" s="57">
        <f t="shared" si="55"/>
        <v>27.6</v>
      </c>
      <c r="M142" s="86">
        <f t="shared" si="61"/>
        <v>38.994755241104208</v>
      </c>
      <c r="N142" s="5">
        <f t="shared" si="62"/>
        <v>494.27978770635275</v>
      </c>
      <c r="O142" s="56">
        <f t="shared" si="63"/>
        <v>455.28503246524849</v>
      </c>
    </row>
    <row r="143" spans="1:15" x14ac:dyDescent="0.2">
      <c r="A143" s="59" t="s">
        <v>52</v>
      </c>
      <c r="B143" s="54" t="str">
        <f t="shared" si="49"/>
        <v>Q3/2022</v>
      </c>
      <c r="C143" s="49">
        <f t="shared" si="56"/>
        <v>44743</v>
      </c>
      <c r="D143" s="49">
        <f t="shared" si="53"/>
        <v>44834</v>
      </c>
      <c r="E143" s="54">
        <f t="shared" si="57"/>
        <v>92</v>
      </c>
      <c r="F143" s="55">
        <f>VLOOKUP(D143,'FERC Interest Rate'!A:B,2,TRUE)</f>
        <v>3.5999999999999997E-2</v>
      </c>
      <c r="G143" s="56">
        <f t="shared" si="58"/>
        <v>455.28503246524849</v>
      </c>
      <c r="H143" s="56">
        <v>0</v>
      </c>
      <c r="I143" s="77">
        <f t="shared" si="54"/>
        <v>7.4219255742499159</v>
      </c>
      <c r="J143" s="57">
        <f t="shared" si="59"/>
        <v>4.1312439110271315</v>
      </c>
      <c r="K143" s="5">
        <f t="shared" si="60"/>
        <v>11.553169485277047</v>
      </c>
      <c r="L143" s="57">
        <f t="shared" si="55"/>
        <v>27.6</v>
      </c>
      <c r="M143" s="86">
        <f t="shared" si="61"/>
        <v>39.153169485277047</v>
      </c>
      <c r="N143" s="5">
        <f t="shared" si="62"/>
        <v>459.41627637627562</v>
      </c>
      <c r="O143" s="56">
        <f t="shared" si="63"/>
        <v>420.26310689099853</v>
      </c>
    </row>
    <row r="144" spans="1:15" x14ac:dyDescent="0.2">
      <c r="A144" s="59" t="s">
        <v>53</v>
      </c>
      <c r="B144" s="54" t="str">
        <f t="shared" si="49"/>
        <v>Q4/2022</v>
      </c>
      <c r="C144" s="49">
        <f t="shared" si="56"/>
        <v>44835</v>
      </c>
      <c r="D144" s="49">
        <f t="shared" si="53"/>
        <v>44926</v>
      </c>
      <c r="E144" s="54">
        <f t="shared" si="57"/>
        <v>92</v>
      </c>
      <c r="F144" s="55">
        <f>VLOOKUP(D144,'FERC Interest Rate'!A:B,2,TRUE)</f>
        <v>4.9099999999999998E-2</v>
      </c>
      <c r="G144" s="56">
        <f t="shared" si="58"/>
        <v>420.26310689099853</v>
      </c>
      <c r="H144" s="56">
        <v>0</v>
      </c>
      <c r="I144" s="77">
        <f t="shared" si="54"/>
        <v>7.4219255742499159</v>
      </c>
      <c r="J144" s="57">
        <f t="shared" si="59"/>
        <v>5.2011301546521054</v>
      </c>
      <c r="K144" s="5">
        <f t="shared" si="60"/>
        <v>12.62305572890202</v>
      </c>
      <c r="L144" s="57">
        <f t="shared" si="55"/>
        <v>27.6</v>
      </c>
      <c r="M144" s="86">
        <f t="shared" si="61"/>
        <v>40.223055728902025</v>
      </c>
      <c r="N144" s="5">
        <f t="shared" si="62"/>
        <v>425.46423704565063</v>
      </c>
      <c r="O144" s="56">
        <f t="shared" si="63"/>
        <v>385.24118131674857</v>
      </c>
    </row>
    <row r="145" spans="1:15" x14ac:dyDescent="0.2">
      <c r="A145" s="59" t="s">
        <v>54</v>
      </c>
      <c r="B145" s="54" t="str">
        <f t="shared" si="49"/>
        <v>Q1/2023</v>
      </c>
      <c r="C145" s="49">
        <f t="shared" si="56"/>
        <v>44927</v>
      </c>
      <c r="D145" s="49">
        <f t="shared" si="53"/>
        <v>45016</v>
      </c>
      <c r="E145" s="54">
        <f t="shared" si="57"/>
        <v>90</v>
      </c>
      <c r="F145" s="55">
        <f>VLOOKUP(D145,'FERC Interest Rate'!A:B,2,TRUE)</f>
        <v>6.3100000000000003E-2</v>
      </c>
      <c r="G145" s="56">
        <f t="shared" si="58"/>
        <v>385.24118131674857</v>
      </c>
      <c r="H145" s="56">
        <v>0</v>
      </c>
      <c r="I145" s="77">
        <f t="shared" si="54"/>
        <v>7.4219255742499159</v>
      </c>
      <c r="J145" s="57">
        <f t="shared" si="59"/>
        <v>5.9939305991720966</v>
      </c>
      <c r="K145" s="5">
        <f t="shared" si="60"/>
        <v>13.415856173422013</v>
      </c>
      <c r="L145" s="57">
        <f t="shared" si="55"/>
        <v>27.6</v>
      </c>
      <c r="M145" s="86">
        <f t="shared" si="61"/>
        <v>41.015856173422016</v>
      </c>
      <c r="N145" s="5">
        <f t="shared" si="62"/>
        <v>391.23511191592064</v>
      </c>
      <c r="O145" s="56">
        <f t="shared" si="63"/>
        <v>350.2192557424986</v>
      </c>
    </row>
    <row r="146" spans="1:15" x14ac:dyDescent="0.2">
      <c r="A146" s="59" t="s">
        <v>55</v>
      </c>
      <c r="B146" s="54" t="str">
        <f t="shared" si="49"/>
        <v>Q2/2023</v>
      </c>
      <c r="C146" s="49">
        <f t="shared" si="56"/>
        <v>45017</v>
      </c>
      <c r="D146" s="49">
        <f t="shared" si="53"/>
        <v>45107</v>
      </c>
      <c r="E146" s="54">
        <f t="shared" si="57"/>
        <v>91</v>
      </c>
      <c r="F146" s="55">
        <f>VLOOKUP(D146,'FERC Interest Rate'!A:B,2,TRUE)</f>
        <v>7.4999999999999997E-2</v>
      </c>
      <c r="G146" s="56">
        <f t="shared" si="58"/>
        <v>350.2192557424986</v>
      </c>
      <c r="H146" s="56">
        <v>0</v>
      </c>
      <c r="I146" s="77">
        <f t="shared" si="54"/>
        <v>7.4219255742499159</v>
      </c>
      <c r="J146" s="57">
        <f t="shared" si="59"/>
        <v>6.5486203299795971</v>
      </c>
      <c r="K146" s="5">
        <f t="shared" si="60"/>
        <v>13.970545904229514</v>
      </c>
      <c r="L146" s="57">
        <f t="shared" si="55"/>
        <v>27.6</v>
      </c>
      <c r="M146" s="86">
        <f t="shared" si="61"/>
        <v>41.570545904229519</v>
      </c>
      <c r="N146" s="5">
        <f t="shared" si="62"/>
        <v>356.7678760724782</v>
      </c>
      <c r="O146" s="56">
        <f t="shared" si="63"/>
        <v>315.19733016824864</v>
      </c>
    </row>
    <row r="147" spans="1:15" x14ac:dyDescent="0.2">
      <c r="A147" s="59" t="s">
        <v>56</v>
      </c>
      <c r="B147" s="54" t="str">
        <f t="shared" si="49"/>
        <v>Q3/2023</v>
      </c>
      <c r="C147" s="49">
        <f t="shared" si="56"/>
        <v>45108</v>
      </c>
      <c r="D147" s="49">
        <f t="shared" si="53"/>
        <v>45199</v>
      </c>
      <c r="E147" s="54">
        <f t="shared" si="57"/>
        <v>92</v>
      </c>
      <c r="F147" s="55">
        <f>VLOOKUP(D147,'FERC Interest Rate'!A:B,2,TRUE)</f>
        <v>8.0199999999999994E-2</v>
      </c>
      <c r="G147" s="56">
        <f t="shared" si="58"/>
        <v>315.19733016824864</v>
      </c>
      <c r="H147" s="56">
        <v>0</v>
      </c>
      <c r="I147" s="77">
        <f t="shared" si="54"/>
        <v>7.4219255742499159</v>
      </c>
      <c r="J147" s="57">
        <f t="shared" si="59"/>
        <v>6.3716492627764545</v>
      </c>
      <c r="K147" s="5">
        <f t="shared" si="60"/>
        <v>13.79357483702637</v>
      </c>
      <c r="L147" s="57">
        <f t="shared" si="55"/>
        <v>27.6</v>
      </c>
      <c r="M147" s="86">
        <f t="shared" si="61"/>
        <v>41.393574837026371</v>
      </c>
      <c r="N147" s="5">
        <f t="shared" si="62"/>
        <v>321.56897943102507</v>
      </c>
      <c r="O147" s="56">
        <f t="shared" si="63"/>
        <v>280.17540459399868</v>
      </c>
    </row>
    <row r="148" spans="1:15" x14ac:dyDescent="0.2">
      <c r="A148" s="59" t="s">
        <v>57</v>
      </c>
      <c r="B148" s="54" t="str">
        <f t="shared" si="49"/>
        <v>Q4/2023</v>
      </c>
      <c r="C148" s="49">
        <f t="shared" si="56"/>
        <v>45200</v>
      </c>
      <c r="D148" s="49">
        <f t="shared" si="53"/>
        <v>45291</v>
      </c>
      <c r="E148" s="54">
        <f t="shared" si="57"/>
        <v>92</v>
      </c>
      <c r="F148" s="55">
        <f>VLOOKUP(D148,'FERC Interest Rate'!A:B,2,TRUE)</f>
        <v>8.3500000000000005E-2</v>
      </c>
      <c r="G148" s="56">
        <f t="shared" si="58"/>
        <v>280.17540459399868</v>
      </c>
      <c r="H148" s="56">
        <v>0</v>
      </c>
      <c r="I148" s="77">
        <f t="shared" si="54"/>
        <v>7.4219255742499159</v>
      </c>
      <c r="J148" s="57">
        <f t="shared" si="59"/>
        <v>5.8967327618934195</v>
      </c>
      <c r="K148" s="5">
        <f t="shared" si="60"/>
        <v>13.318658336143336</v>
      </c>
      <c r="L148" s="57">
        <f t="shared" si="55"/>
        <v>27.6</v>
      </c>
      <c r="M148" s="86">
        <f t="shared" si="61"/>
        <v>40.918658336143338</v>
      </c>
      <c r="N148" s="5">
        <f t="shared" si="62"/>
        <v>286.0721373558921</v>
      </c>
      <c r="O148" s="56">
        <f t="shared" si="63"/>
        <v>245.15347901974877</v>
      </c>
    </row>
    <row r="149" spans="1:15" x14ac:dyDescent="0.2">
      <c r="A149" s="59" t="s">
        <v>58</v>
      </c>
      <c r="B149" s="54" t="str">
        <f t="shared" si="49"/>
        <v>Q1/2024</v>
      </c>
      <c r="C149" s="49">
        <f t="shared" si="56"/>
        <v>45292</v>
      </c>
      <c r="D149" s="49">
        <f t="shared" si="53"/>
        <v>45382</v>
      </c>
      <c r="E149" s="54">
        <f t="shared" si="57"/>
        <v>91</v>
      </c>
      <c r="F149" s="55">
        <f>VLOOKUP(D149,'FERC Interest Rate'!A:B,2,TRUE)</f>
        <v>8.5000000000000006E-2</v>
      </c>
      <c r="G149" s="56">
        <f t="shared" si="58"/>
        <v>245.15347901974877</v>
      </c>
      <c r="H149" s="56">
        <v>0</v>
      </c>
      <c r="I149" s="77">
        <f t="shared" si="54"/>
        <v>7.4219255742499159</v>
      </c>
      <c r="J149" s="57">
        <f t="shared" si="59"/>
        <v>5.1810441536004284</v>
      </c>
      <c r="K149" s="5">
        <f t="shared" si="60"/>
        <v>12.602969727850343</v>
      </c>
      <c r="L149" s="57">
        <f t="shared" si="55"/>
        <v>27.6</v>
      </c>
      <c r="M149" s="86">
        <f t="shared" si="61"/>
        <v>40.202969727850345</v>
      </c>
      <c r="N149" s="5">
        <f t="shared" si="62"/>
        <v>250.3345231733492</v>
      </c>
      <c r="O149" s="56">
        <f t="shared" si="63"/>
        <v>210.13155344549887</v>
      </c>
    </row>
    <row r="150" spans="1:15" x14ac:dyDescent="0.2">
      <c r="A150" s="59" t="s">
        <v>59</v>
      </c>
      <c r="B150" s="54" t="str">
        <f t="shared" si="49"/>
        <v>Q2/2024</v>
      </c>
      <c r="C150" s="49">
        <f t="shared" si="56"/>
        <v>45383</v>
      </c>
      <c r="D150" s="49">
        <f t="shared" si="53"/>
        <v>45473</v>
      </c>
      <c r="E150" s="54">
        <f t="shared" si="57"/>
        <v>91</v>
      </c>
      <c r="F150" s="55">
        <f>VLOOKUP(D150,'FERC Interest Rate'!A:B,2,TRUE)</f>
        <v>8.5000000000000006E-2</v>
      </c>
      <c r="G150" s="56">
        <f t="shared" si="58"/>
        <v>210.13155344549887</v>
      </c>
      <c r="H150" s="56">
        <v>0</v>
      </c>
      <c r="I150" s="77">
        <f t="shared" si="54"/>
        <v>7.4219255742499159</v>
      </c>
      <c r="J150" s="57">
        <f t="shared" si="59"/>
        <v>4.4408949888003661</v>
      </c>
      <c r="K150" s="5">
        <f t="shared" si="60"/>
        <v>11.862820563050281</v>
      </c>
      <c r="L150" s="57">
        <f t="shared" si="55"/>
        <v>27.6</v>
      </c>
      <c r="M150" s="86">
        <f t="shared" si="61"/>
        <v>39.462820563050286</v>
      </c>
      <c r="N150" s="5">
        <f t="shared" si="62"/>
        <v>214.57244843429925</v>
      </c>
      <c r="O150" s="56">
        <f t="shared" si="63"/>
        <v>175.10962787124896</v>
      </c>
    </row>
    <row r="151" spans="1:15" x14ac:dyDescent="0.2">
      <c r="A151" s="59" t="s">
        <v>60</v>
      </c>
      <c r="B151" s="54" t="str">
        <f t="shared" si="49"/>
        <v>Q3/2024</v>
      </c>
      <c r="C151" s="49">
        <f t="shared" si="56"/>
        <v>45474</v>
      </c>
      <c r="D151" s="49">
        <f t="shared" si="53"/>
        <v>45565</v>
      </c>
      <c r="E151" s="54">
        <f t="shared" si="57"/>
        <v>92</v>
      </c>
      <c r="F151" s="55">
        <f>VLOOKUP(D151,'FERC Interest Rate'!A:B,2,TRUE)</f>
        <v>8.5000000000000006E-2</v>
      </c>
      <c r="G151" s="56">
        <f t="shared" si="58"/>
        <v>175.10962787124896</v>
      </c>
      <c r="H151" s="56">
        <v>0</v>
      </c>
      <c r="I151" s="77">
        <f t="shared" si="54"/>
        <v>7.4219255742499159</v>
      </c>
      <c r="J151" s="57">
        <f t="shared" si="59"/>
        <v>3.7414133605277784</v>
      </c>
      <c r="K151" s="5">
        <f t="shared" si="60"/>
        <v>11.163338934777695</v>
      </c>
      <c r="L151" s="57">
        <f t="shared" si="55"/>
        <v>27.6</v>
      </c>
      <c r="M151" s="86">
        <f t="shared" si="61"/>
        <v>38.763338934777693</v>
      </c>
      <c r="N151" s="5">
        <f t="shared" si="62"/>
        <v>178.85104123177675</v>
      </c>
      <c r="O151" s="56">
        <f t="shared" si="63"/>
        <v>140.08770229699905</v>
      </c>
    </row>
    <row r="152" spans="1:15" x14ac:dyDescent="0.2">
      <c r="A152" s="59" t="s">
        <v>61</v>
      </c>
      <c r="B152" s="54" t="str">
        <f t="shared" si="49"/>
        <v>Q4/2024</v>
      </c>
      <c r="C152" s="49">
        <f t="shared" si="56"/>
        <v>45566</v>
      </c>
      <c r="D152" s="49">
        <f t="shared" si="53"/>
        <v>45657</v>
      </c>
      <c r="E152" s="54">
        <f t="shared" si="57"/>
        <v>92</v>
      </c>
      <c r="F152" s="55">
        <f>VLOOKUP(D152,'FERC Interest Rate'!A:B,2,TRUE)</f>
        <v>8.5000000000000006E-2</v>
      </c>
      <c r="G152" s="56">
        <f t="shared" si="58"/>
        <v>140.08770229699905</v>
      </c>
      <c r="H152" s="56">
        <v>0</v>
      </c>
      <c r="I152" s="77">
        <f t="shared" si="54"/>
        <v>7.4219255742499159</v>
      </c>
      <c r="J152" s="57">
        <f t="shared" si="59"/>
        <v>2.9931306884222204</v>
      </c>
      <c r="K152" s="5">
        <f t="shared" si="60"/>
        <v>10.415056262672136</v>
      </c>
      <c r="L152" s="57">
        <f t="shared" si="55"/>
        <v>27.6</v>
      </c>
      <c r="M152" s="86">
        <f t="shared" si="61"/>
        <v>38.01505626267214</v>
      </c>
      <c r="N152" s="5">
        <f t="shared" si="62"/>
        <v>143.08083298542127</v>
      </c>
      <c r="O152" s="56">
        <f t="shared" si="63"/>
        <v>105.06577672274915</v>
      </c>
    </row>
    <row r="153" spans="1:15" x14ac:dyDescent="0.2">
      <c r="A153" s="59" t="s">
        <v>62</v>
      </c>
      <c r="B153" s="54" t="str">
        <f t="shared" si="49"/>
        <v>Q1/2025</v>
      </c>
      <c r="C153" s="49">
        <f t="shared" si="56"/>
        <v>45658</v>
      </c>
      <c r="D153" s="49">
        <f t="shared" si="53"/>
        <v>45747</v>
      </c>
      <c r="E153" s="54">
        <f t="shared" si="57"/>
        <v>90</v>
      </c>
      <c r="F153" s="55">
        <f>VLOOKUP(D153,'FERC Interest Rate'!A:B,2,TRUE)</f>
        <v>8.5000000000000006E-2</v>
      </c>
      <c r="G153" s="56">
        <f t="shared" si="58"/>
        <v>105.06577672274915</v>
      </c>
      <c r="H153" s="56">
        <v>0</v>
      </c>
      <c r="I153" s="77">
        <f t="shared" si="54"/>
        <v>7.4219255742499159</v>
      </c>
      <c r="J153" s="57">
        <f t="shared" si="59"/>
        <v>2.2020635395315917</v>
      </c>
      <c r="K153" s="5">
        <f t="shared" si="60"/>
        <v>9.6239891137815086</v>
      </c>
      <c r="L153" s="57">
        <f t="shared" si="55"/>
        <v>27.6</v>
      </c>
      <c r="M153" s="86">
        <f t="shared" si="61"/>
        <v>37.223989113781514</v>
      </c>
      <c r="N153" s="5">
        <f t="shared" si="62"/>
        <v>107.26784026228074</v>
      </c>
      <c r="O153" s="56">
        <f t="shared" si="63"/>
        <v>70.043851148499243</v>
      </c>
    </row>
    <row r="154" spans="1:15" x14ac:dyDescent="0.2">
      <c r="A154" s="59" t="s">
        <v>63</v>
      </c>
      <c r="B154" s="54" t="str">
        <f>+IF(MONTH(C154)&lt;4,"Q1",IF(MONTH(C154)&lt;7,"Q2",IF(MONTH(C154)&lt;10,"Q3","Q4")))&amp;"/"&amp;YEAR(C154)</f>
        <v>Q2/2025</v>
      </c>
      <c r="C154" s="49">
        <f>D153+1</f>
        <v>45748</v>
      </c>
      <c r="D154" s="49">
        <f t="shared" si="53"/>
        <v>45838</v>
      </c>
      <c r="E154" s="54">
        <f>D154-C154+1</f>
        <v>91</v>
      </c>
      <c r="F154" s="55">
        <f>VLOOKUP(D154,'FERC Interest Rate'!A:B,2,TRUE)</f>
        <v>8.5000000000000006E-2</v>
      </c>
      <c r="G154" s="56">
        <f>O153</f>
        <v>70.043851148499243</v>
      </c>
      <c r="H154" s="56">
        <v>0</v>
      </c>
      <c r="I154" s="77">
        <f t="shared" si="54"/>
        <v>7.4219255742499159</v>
      </c>
      <c r="J154" s="57">
        <f>G154*F154*(E154/(DATE(YEAR(D154),12,31)-DATE(YEAR(D154),1,1)+1))</f>
        <v>1.4843539414620321</v>
      </c>
      <c r="K154" s="5">
        <f>+SUM(I154:J154)</f>
        <v>8.9062795157119474</v>
      </c>
      <c r="L154" s="57">
        <f t="shared" si="55"/>
        <v>27.6</v>
      </c>
      <c r="M154" s="86">
        <f>+SUM(K154:L154)</f>
        <v>36.506279515711952</v>
      </c>
      <c r="N154" s="5">
        <f>+G154+H154+J154</f>
        <v>71.528205089961276</v>
      </c>
      <c r="O154" s="56">
        <f>G154+H154-L154-I154</f>
        <v>35.021925574249323</v>
      </c>
    </row>
    <row r="155" spans="1:15" x14ac:dyDescent="0.2">
      <c r="A155" s="59" t="s">
        <v>64</v>
      </c>
      <c r="B155" s="54" t="str">
        <f>+IF(MONTH(C155)&lt;4,"Q1",IF(MONTH(C155)&lt;7,"Q2",IF(MONTH(C155)&lt;10,"Q3","Q4")))&amp;"/"&amp;YEAR(C155)</f>
        <v>Q3/2025</v>
      </c>
      <c r="C155" s="49">
        <f>D154+1</f>
        <v>45839</v>
      </c>
      <c r="D155" s="49">
        <f t="shared" si="53"/>
        <v>45930</v>
      </c>
      <c r="E155" s="54">
        <f>D155-C155+1</f>
        <v>92</v>
      </c>
      <c r="F155" s="55">
        <f>VLOOKUP(D155,'FERC Interest Rate'!A:B,2,TRUE)</f>
        <v>8.5000000000000006E-2</v>
      </c>
      <c r="G155" s="56">
        <f>O154</f>
        <v>35.021925574249323</v>
      </c>
      <c r="H155" s="56">
        <v>0</v>
      </c>
      <c r="I155" s="77">
        <f t="shared" si="54"/>
        <v>7.4219255742499159</v>
      </c>
      <c r="J155" s="57">
        <f>G155*F155*(E155/(DATE(YEAR(D155),12,31)-DATE(YEAR(D155),1,1)+1))</f>
        <v>0.75033276161816376</v>
      </c>
      <c r="K155" s="5">
        <f>+SUM(I155:J155)</f>
        <v>8.1722583358680794</v>
      </c>
      <c r="L155" s="57">
        <f t="shared" si="55"/>
        <v>27.6</v>
      </c>
      <c r="M155" s="86">
        <f>+SUM(K155:L155)</f>
        <v>35.772258335868081</v>
      </c>
      <c r="N155" s="5">
        <f>+G155+H155+J155</f>
        <v>35.772258335867484</v>
      </c>
      <c r="O155" s="56">
        <f>G155+H155-L155-I155</f>
        <v>-5.9419136277938378E-13</v>
      </c>
    </row>
    <row r="156" spans="1:15" ht="19.5" customHeight="1" thickBot="1" x14ac:dyDescent="0.25">
      <c r="A156" s="98"/>
      <c r="B156" s="99"/>
      <c r="C156" s="100"/>
      <c r="D156" s="100"/>
      <c r="E156" s="99"/>
      <c r="F156" s="99"/>
      <c r="G156" s="88">
        <f>SUM(G113:G137)</f>
        <v>15373.910220131967</v>
      </c>
      <c r="H156" s="88">
        <f>SUM(H113:H153)</f>
        <v>148.43851148499832</v>
      </c>
      <c r="I156" s="89">
        <f>SUM(I113:I155)</f>
        <v>148.43851148499829</v>
      </c>
      <c r="J156" s="89">
        <f t="shared" ref="J156:O156" si="64">SUM(J113:J155)</f>
        <v>88.702797065103852</v>
      </c>
      <c r="K156" s="89">
        <f t="shared" si="64"/>
        <v>237.14130855010217</v>
      </c>
      <c r="L156" s="89">
        <f t="shared" si="64"/>
        <v>552.00000000000023</v>
      </c>
      <c r="M156" s="89">
        <f t="shared" si="64"/>
        <v>789.14130855010228</v>
      </c>
      <c r="N156" s="89">
        <f t="shared" si="64"/>
        <v>21599.800801878795</v>
      </c>
      <c r="O156" s="89">
        <f t="shared" si="64"/>
        <v>20810.659493328694</v>
      </c>
    </row>
    <row r="157" spans="1:15" ht="13.5" thickTop="1" x14ac:dyDescent="0.2"/>
    <row r="158" spans="1:15" ht="36.75" x14ac:dyDescent="0.2">
      <c r="A158" s="58" t="s">
        <v>44</v>
      </c>
      <c r="B158" s="58" t="s">
        <v>3</v>
      </c>
      <c r="C158" s="58" t="s">
        <v>4</v>
      </c>
      <c r="D158" s="58" t="s">
        <v>5</v>
      </c>
      <c r="E158" s="58" t="s">
        <v>6</v>
      </c>
      <c r="F158" s="58" t="s">
        <v>7</v>
      </c>
      <c r="G158" s="58" t="s">
        <v>71</v>
      </c>
      <c r="H158" s="58" t="s">
        <v>72</v>
      </c>
      <c r="I158" s="73" t="s">
        <v>73</v>
      </c>
      <c r="J158" s="74" t="s">
        <v>74</v>
      </c>
      <c r="K158" s="74" t="s">
        <v>75</v>
      </c>
      <c r="L158" s="74" t="s">
        <v>76</v>
      </c>
      <c r="M158" s="75" t="s">
        <v>66</v>
      </c>
      <c r="N158" s="58" t="s">
        <v>77</v>
      </c>
      <c r="O158" s="58" t="s">
        <v>78</v>
      </c>
    </row>
    <row r="159" spans="1:15" x14ac:dyDescent="0.2">
      <c r="A159" s="123" t="s">
        <v>37</v>
      </c>
      <c r="B159" s="325" t="s">
        <v>47</v>
      </c>
      <c r="C159" s="49">
        <f>VLOOKUP(B159,A$1:F$33,2,FALSE)</f>
        <v>42079</v>
      </c>
      <c r="D159" s="49">
        <f>DATE(YEAR(C159),IF(MONTH(C159)&lt;=3,3,IF(MONTH(C159)&lt;=6,6,IF(MONTH(C159)&lt;=9,9,12))),IF(OR(MONTH(C159)&lt;=3,MONTH(C159)&gt;=10),31,30))</f>
        <v>42094</v>
      </c>
      <c r="E159" s="54">
        <f>D159-C159+1</f>
        <v>16</v>
      </c>
      <c r="F159" s="55">
        <f>VLOOKUP(D159,'FERC Interest Rate'!A:B,2,TRUE)</f>
        <v>3.2500000000000001E-2</v>
      </c>
      <c r="G159" s="56">
        <f>VLOOKUP(B159,$A$1:$F$33,5,FALSE)</f>
        <v>716</v>
      </c>
      <c r="H159" s="56">
        <f t="shared" ref="H159:H182" si="65">G159*F159*(E159/(DATE(YEAR(D159),12,31)-DATE(YEAR(D159),1,1)+1))</f>
        <v>1.020054794520548</v>
      </c>
      <c r="I159" s="122">
        <v>0</v>
      </c>
      <c r="J159" s="57">
        <v>0</v>
      </c>
      <c r="K159" s="5">
        <f t="shared" ref="K159:K182" si="66">+SUM(I159:J159)</f>
        <v>0</v>
      </c>
      <c r="L159" s="57">
        <v>0</v>
      </c>
      <c r="M159" s="86">
        <f t="shared" ref="M159:M182" si="67">+SUM(K159:L159)</f>
        <v>0</v>
      </c>
      <c r="N159" s="5">
        <f t="shared" ref="N159:N182" si="68">+G159+H159+J159</f>
        <v>717.02005479452055</v>
      </c>
      <c r="O159" s="56">
        <f t="shared" ref="O159:O182" si="69">G159+H159-L159-I159</f>
        <v>717.02005479452055</v>
      </c>
    </row>
    <row r="160" spans="1:15" x14ac:dyDescent="0.2">
      <c r="A160" s="59" t="s">
        <v>22</v>
      </c>
      <c r="B160" s="54" t="str">
        <f t="shared" ref="B160:B199" si="70">+IF(MONTH(C160)&lt;4,"Q1",IF(MONTH(C160)&lt;7,"Q2",IF(MONTH(C160)&lt;10,"Q3","Q4")))&amp;"/"&amp;YEAR(C160)</f>
        <v>Q2/2015</v>
      </c>
      <c r="C160" s="49">
        <f>D159+1</f>
        <v>42095</v>
      </c>
      <c r="D160" s="49">
        <f>EOMONTH(D159,3)</f>
        <v>42185</v>
      </c>
      <c r="E160" s="54">
        <f t="shared" ref="E160:E182" si="71">D160-C160+1</f>
        <v>91</v>
      </c>
      <c r="F160" s="55">
        <f>VLOOKUP(D160,'FERC Interest Rate'!A:B,2,TRUE)</f>
        <v>3.2500000000000001E-2</v>
      </c>
      <c r="G160" s="56">
        <f t="shared" ref="G160:G180" si="72">O159</f>
        <v>717.02005479452055</v>
      </c>
      <c r="H160" s="56">
        <f t="shared" si="65"/>
        <v>5.8098268823419028</v>
      </c>
      <c r="I160" s="122">
        <v>0</v>
      </c>
      <c r="J160" s="57">
        <v>0</v>
      </c>
      <c r="K160" s="5">
        <f t="shared" si="66"/>
        <v>0</v>
      </c>
      <c r="L160" s="57">
        <v>0</v>
      </c>
      <c r="M160" s="86">
        <f t="shared" si="67"/>
        <v>0</v>
      </c>
      <c r="N160" s="5">
        <f t="shared" si="68"/>
        <v>722.82988167686244</v>
      </c>
      <c r="O160" s="56">
        <f t="shared" si="69"/>
        <v>722.82988167686244</v>
      </c>
    </row>
    <row r="161" spans="1:15" x14ac:dyDescent="0.2">
      <c r="A161" s="59" t="s">
        <v>22</v>
      </c>
      <c r="B161" s="54" t="str">
        <f t="shared" si="70"/>
        <v>Q3/2015</v>
      </c>
      <c r="C161" s="49">
        <f t="shared" ref="C161:C180" si="73">D160+1</f>
        <v>42186</v>
      </c>
      <c r="D161" s="49">
        <f t="shared" ref="D161:D201" si="74">EOMONTH(D160,3)</f>
        <v>42277</v>
      </c>
      <c r="E161" s="54">
        <f t="shared" si="71"/>
        <v>92</v>
      </c>
      <c r="F161" s="55">
        <f>VLOOKUP(D161,'FERC Interest Rate'!A:B,2,TRUE)</f>
        <v>3.2500000000000001E-2</v>
      </c>
      <c r="G161" s="56">
        <f t="shared" si="72"/>
        <v>722.82988167686244</v>
      </c>
      <c r="H161" s="56">
        <f t="shared" si="65"/>
        <v>5.9212639622296415</v>
      </c>
      <c r="I161" s="122">
        <v>0</v>
      </c>
      <c r="J161" s="57">
        <v>0</v>
      </c>
      <c r="K161" s="5">
        <f t="shared" si="66"/>
        <v>0</v>
      </c>
      <c r="L161" s="57">
        <v>0</v>
      </c>
      <c r="M161" s="86">
        <f t="shared" si="67"/>
        <v>0</v>
      </c>
      <c r="N161" s="5">
        <f t="shared" si="68"/>
        <v>728.7511456390921</v>
      </c>
      <c r="O161" s="56">
        <f t="shared" si="69"/>
        <v>728.7511456390921</v>
      </c>
    </row>
    <row r="162" spans="1:15" x14ac:dyDescent="0.2">
      <c r="A162" s="59" t="s">
        <v>22</v>
      </c>
      <c r="B162" s="54" t="str">
        <f t="shared" si="70"/>
        <v>Q4/2015</v>
      </c>
      <c r="C162" s="49">
        <f t="shared" si="73"/>
        <v>42278</v>
      </c>
      <c r="D162" s="49">
        <f t="shared" si="74"/>
        <v>42369</v>
      </c>
      <c r="E162" s="54">
        <f t="shared" si="71"/>
        <v>92</v>
      </c>
      <c r="F162" s="55">
        <f>VLOOKUP(D162,'FERC Interest Rate'!A:B,2,TRUE)</f>
        <v>3.2500000000000001E-2</v>
      </c>
      <c r="G162" s="56">
        <f t="shared" si="72"/>
        <v>728.7511456390921</v>
      </c>
      <c r="H162" s="56">
        <f t="shared" si="65"/>
        <v>5.9697696587969462</v>
      </c>
      <c r="I162" s="122">
        <v>0</v>
      </c>
      <c r="J162" s="57">
        <v>0</v>
      </c>
      <c r="K162" s="5">
        <f t="shared" si="66"/>
        <v>0</v>
      </c>
      <c r="L162" s="57">
        <v>0</v>
      </c>
      <c r="M162" s="86">
        <f t="shared" si="67"/>
        <v>0</v>
      </c>
      <c r="N162" s="5">
        <f t="shared" si="68"/>
        <v>734.72091529788906</v>
      </c>
      <c r="O162" s="56">
        <f t="shared" si="69"/>
        <v>734.72091529788906</v>
      </c>
    </row>
    <row r="163" spans="1:15" x14ac:dyDescent="0.2">
      <c r="A163" s="59" t="s">
        <v>22</v>
      </c>
      <c r="B163" s="54" t="str">
        <f t="shared" si="70"/>
        <v>Q1/2016</v>
      </c>
      <c r="C163" s="49">
        <f t="shared" si="73"/>
        <v>42370</v>
      </c>
      <c r="D163" s="49">
        <f t="shared" si="74"/>
        <v>42460</v>
      </c>
      <c r="E163" s="54">
        <f t="shared" si="71"/>
        <v>91</v>
      </c>
      <c r="F163" s="55">
        <f>VLOOKUP(D163,'FERC Interest Rate'!A:B,2,TRUE)</f>
        <v>3.2500000000000001E-2</v>
      </c>
      <c r="G163" s="56">
        <f t="shared" si="72"/>
        <v>734.72091529788906</v>
      </c>
      <c r="H163" s="56">
        <f t="shared" si="65"/>
        <v>5.936986631129801</v>
      </c>
      <c r="I163" s="77">
        <v>0</v>
      </c>
      <c r="J163" s="57">
        <v>0</v>
      </c>
      <c r="K163" s="5">
        <f t="shared" si="66"/>
        <v>0</v>
      </c>
      <c r="L163" s="57">
        <v>0</v>
      </c>
      <c r="M163" s="86">
        <f t="shared" si="67"/>
        <v>0</v>
      </c>
      <c r="N163" s="5">
        <f t="shared" si="68"/>
        <v>740.65790192901886</v>
      </c>
      <c r="O163" s="56">
        <f t="shared" si="69"/>
        <v>740.65790192901886</v>
      </c>
    </row>
    <row r="164" spans="1:15" x14ac:dyDescent="0.2">
      <c r="A164" s="59" t="s">
        <v>22</v>
      </c>
      <c r="B164" s="54" t="str">
        <f t="shared" si="70"/>
        <v>Q2/2016</v>
      </c>
      <c r="C164" s="49">
        <f t="shared" si="73"/>
        <v>42461</v>
      </c>
      <c r="D164" s="49">
        <f t="shared" si="74"/>
        <v>42551</v>
      </c>
      <c r="E164" s="54">
        <f t="shared" si="71"/>
        <v>91</v>
      </c>
      <c r="F164" s="55">
        <f>VLOOKUP(D164,'FERC Interest Rate'!A:B,2,TRUE)</f>
        <v>3.4599999999999999E-2</v>
      </c>
      <c r="G164" s="56">
        <f t="shared" si="72"/>
        <v>740.65790192901886</v>
      </c>
      <c r="H164" s="56">
        <f t="shared" si="65"/>
        <v>6.3716816120593132</v>
      </c>
      <c r="I164" s="77">
        <v>0</v>
      </c>
      <c r="J164" s="57">
        <v>0</v>
      </c>
      <c r="K164" s="5">
        <f t="shared" si="66"/>
        <v>0</v>
      </c>
      <c r="L164" s="57">
        <v>0</v>
      </c>
      <c r="M164" s="86">
        <f t="shared" si="67"/>
        <v>0</v>
      </c>
      <c r="N164" s="5">
        <f t="shared" si="68"/>
        <v>747.02958354107818</v>
      </c>
      <c r="O164" s="56">
        <f t="shared" si="69"/>
        <v>747.02958354107818</v>
      </c>
    </row>
    <row r="165" spans="1:15" x14ac:dyDescent="0.2">
      <c r="A165" s="59" t="s">
        <v>22</v>
      </c>
      <c r="B165" s="54" t="str">
        <f t="shared" si="70"/>
        <v>Q3/2016</v>
      </c>
      <c r="C165" s="49">
        <f t="shared" si="73"/>
        <v>42552</v>
      </c>
      <c r="D165" s="49">
        <f t="shared" si="74"/>
        <v>42643</v>
      </c>
      <c r="E165" s="54">
        <f t="shared" si="71"/>
        <v>92</v>
      </c>
      <c r="F165" s="55">
        <f>VLOOKUP(D165,'FERC Interest Rate'!A:B,2,TRUE)</f>
        <v>3.5000000000000003E-2</v>
      </c>
      <c r="G165" s="56">
        <f t="shared" si="72"/>
        <v>747.02958354107818</v>
      </c>
      <c r="H165" s="56">
        <f t="shared" si="65"/>
        <v>6.5722274836127648</v>
      </c>
      <c r="I165" s="122">
        <v>0</v>
      </c>
      <c r="J165" s="57">
        <v>0</v>
      </c>
      <c r="K165" s="5">
        <f t="shared" si="66"/>
        <v>0</v>
      </c>
      <c r="L165" s="57">
        <v>0</v>
      </c>
      <c r="M165" s="86">
        <f t="shared" si="67"/>
        <v>0</v>
      </c>
      <c r="N165" s="5">
        <f t="shared" si="68"/>
        <v>753.60181102469096</v>
      </c>
      <c r="O165" s="56">
        <f t="shared" si="69"/>
        <v>753.60181102469096</v>
      </c>
    </row>
    <row r="166" spans="1:15" x14ac:dyDescent="0.2">
      <c r="A166" s="59" t="s">
        <v>22</v>
      </c>
      <c r="B166" s="54" t="str">
        <f t="shared" si="70"/>
        <v>Q4/2016</v>
      </c>
      <c r="C166" s="49">
        <f t="shared" si="73"/>
        <v>42644</v>
      </c>
      <c r="D166" s="49">
        <f t="shared" si="74"/>
        <v>42735</v>
      </c>
      <c r="E166" s="54">
        <f t="shared" si="71"/>
        <v>92</v>
      </c>
      <c r="F166" s="55">
        <f>VLOOKUP(D166,'FERC Interest Rate'!A:B,2,TRUE)</f>
        <v>3.5000000000000003E-2</v>
      </c>
      <c r="G166" s="56">
        <f t="shared" si="72"/>
        <v>753.60181102469096</v>
      </c>
      <c r="H166" s="56">
        <f t="shared" si="65"/>
        <v>6.6300487199440026</v>
      </c>
      <c r="I166" s="122">
        <v>0</v>
      </c>
      <c r="J166" s="57">
        <v>0</v>
      </c>
      <c r="K166" s="5">
        <f t="shared" si="66"/>
        <v>0</v>
      </c>
      <c r="L166" s="57">
        <v>0</v>
      </c>
      <c r="M166" s="86">
        <f t="shared" si="67"/>
        <v>0</v>
      </c>
      <c r="N166" s="5">
        <f t="shared" si="68"/>
        <v>760.23185974463502</v>
      </c>
      <c r="O166" s="56">
        <f t="shared" si="69"/>
        <v>760.23185974463502</v>
      </c>
    </row>
    <row r="167" spans="1:15" x14ac:dyDescent="0.2">
      <c r="A167" s="59" t="s">
        <v>22</v>
      </c>
      <c r="B167" s="54" t="str">
        <f t="shared" si="70"/>
        <v>Q1/2017</v>
      </c>
      <c r="C167" s="49">
        <f t="shared" si="73"/>
        <v>42736</v>
      </c>
      <c r="D167" s="49">
        <f t="shared" si="74"/>
        <v>42825</v>
      </c>
      <c r="E167" s="54">
        <f t="shared" si="71"/>
        <v>90</v>
      </c>
      <c r="F167" s="55">
        <f>VLOOKUP(D167,'FERC Interest Rate'!A:B,2,TRUE)</f>
        <v>3.5000000000000003E-2</v>
      </c>
      <c r="G167" s="56">
        <f t="shared" si="72"/>
        <v>760.23185974463502</v>
      </c>
      <c r="H167" s="56">
        <f t="shared" si="65"/>
        <v>6.56090509094685</v>
      </c>
      <c r="I167" s="122">
        <v>0</v>
      </c>
      <c r="J167" s="57">
        <v>0</v>
      </c>
      <c r="K167" s="5">
        <f t="shared" si="66"/>
        <v>0</v>
      </c>
      <c r="L167" s="57">
        <v>0</v>
      </c>
      <c r="M167" s="86">
        <f t="shared" si="67"/>
        <v>0</v>
      </c>
      <c r="N167" s="5">
        <f t="shared" si="68"/>
        <v>766.79276483558192</v>
      </c>
      <c r="O167" s="56">
        <f t="shared" si="69"/>
        <v>766.79276483558192</v>
      </c>
    </row>
    <row r="168" spans="1:15" x14ac:dyDescent="0.2">
      <c r="A168" s="59" t="s">
        <v>22</v>
      </c>
      <c r="B168" s="54" t="str">
        <f t="shared" si="70"/>
        <v>Q2/2017</v>
      </c>
      <c r="C168" s="49">
        <f t="shared" si="73"/>
        <v>42826</v>
      </c>
      <c r="D168" s="49">
        <f t="shared" si="74"/>
        <v>42916</v>
      </c>
      <c r="E168" s="54">
        <f t="shared" si="71"/>
        <v>91</v>
      </c>
      <c r="F168" s="55">
        <f>VLOOKUP(D168,'FERC Interest Rate'!A:B,2,TRUE)</f>
        <v>3.7100000000000001E-2</v>
      </c>
      <c r="G168" s="56">
        <f t="shared" si="72"/>
        <v>766.79276483558192</v>
      </c>
      <c r="H168" s="56">
        <f t="shared" si="65"/>
        <v>7.0925179544148174</v>
      </c>
      <c r="I168" s="77">
        <v>0</v>
      </c>
      <c r="J168" s="57">
        <v>0</v>
      </c>
      <c r="K168" s="5">
        <f t="shared" si="66"/>
        <v>0</v>
      </c>
      <c r="L168" s="57">
        <v>0</v>
      </c>
      <c r="M168" s="86">
        <f t="shared" si="67"/>
        <v>0</v>
      </c>
      <c r="N168" s="5">
        <f t="shared" si="68"/>
        <v>773.88528278999672</v>
      </c>
      <c r="O168" s="56">
        <f t="shared" si="69"/>
        <v>773.88528278999672</v>
      </c>
    </row>
    <row r="169" spans="1:15" x14ac:dyDescent="0.2">
      <c r="A169" s="59" t="s">
        <v>22</v>
      </c>
      <c r="B169" s="54" t="str">
        <f t="shared" si="70"/>
        <v>Q3/2017</v>
      </c>
      <c r="C169" s="49">
        <f t="shared" si="73"/>
        <v>42917</v>
      </c>
      <c r="D169" s="49">
        <f t="shared" si="74"/>
        <v>43008</v>
      </c>
      <c r="E169" s="54">
        <f t="shared" si="71"/>
        <v>92</v>
      </c>
      <c r="F169" s="55">
        <f>VLOOKUP(D169,'FERC Interest Rate'!A:B,2,TRUE)</f>
        <v>3.9600000000000003E-2</v>
      </c>
      <c r="G169" s="56">
        <f t="shared" si="72"/>
        <v>773.88528278999672</v>
      </c>
      <c r="H169" s="56">
        <f t="shared" si="65"/>
        <v>7.7244352390699085</v>
      </c>
      <c r="I169" s="77">
        <v>0</v>
      </c>
      <c r="J169" s="57">
        <v>0</v>
      </c>
      <c r="K169" s="5">
        <f t="shared" si="66"/>
        <v>0</v>
      </c>
      <c r="L169" s="57">
        <v>0</v>
      </c>
      <c r="M169" s="86">
        <f t="shared" si="67"/>
        <v>0</v>
      </c>
      <c r="N169" s="5">
        <f t="shared" si="68"/>
        <v>781.60971802906658</v>
      </c>
      <c r="O169" s="56">
        <f t="shared" si="69"/>
        <v>781.60971802906658</v>
      </c>
    </row>
    <row r="170" spans="1:15" x14ac:dyDescent="0.2">
      <c r="A170" s="59" t="s">
        <v>22</v>
      </c>
      <c r="B170" s="54" t="str">
        <f t="shared" si="70"/>
        <v>Q4/2017</v>
      </c>
      <c r="C170" s="49">
        <f t="shared" si="73"/>
        <v>43009</v>
      </c>
      <c r="D170" s="49">
        <f t="shared" si="74"/>
        <v>43100</v>
      </c>
      <c r="E170" s="54">
        <f t="shared" si="71"/>
        <v>92</v>
      </c>
      <c r="F170" s="55">
        <f>VLOOKUP(D170,'FERC Interest Rate'!A:B,2,TRUE)</f>
        <v>4.2099999999999999E-2</v>
      </c>
      <c r="G170" s="56">
        <f t="shared" si="72"/>
        <v>781.60971802906658</v>
      </c>
      <c r="H170" s="56">
        <f t="shared" si="65"/>
        <v>8.2940568763566596</v>
      </c>
      <c r="I170" s="122">
        <v>0</v>
      </c>
      <c r="J170" s="57">
        <v>0</v>
      </c>
      <c r="K170" s="5">
        <f t="shared" si="66"/>
        <v>0</v>
      </c>
      <c r="L170" s="57">
        <v>0</v>
      </c>
      <c r="M170" s="86">
        <f t="shared" si="67"/>
        <v>0</v>
      </c>
      <c r="N170" s="5">
        <f t="shared" si="68"/>
        <v>789.90377490542323</v>
      </c>
      <c r="O170" s="56">
        <f t="shared" si="69"/>
        <v>789.90377490542323</v>
      </c>
    </row>
    <row r="171" spans="1:15" x14ac:dyDescent="0.2">
      <c r="A171" s="59" t="s">
        <v>22</v>
      </c>
      <c r="B171" s="54" t="str">
        <f t="shared" si="70"/>
        <v>Q1/2018</v>
      </c>
      <c r="C171" s="49">
        <f t="shared" si="73"/>
        <v>43101</v>
      </c>
      <c r="D171" s="49">
        <f t="shared" si="74"/>
        <v>43190</v>
      </c>
      <c r="E171" s="54">
        <f t="shared" si="71"/>
        <v>90</v>
      </c>
      <c r="F171" s="55">
        <f>VLOOKUP(D171,'FERC Interest Rate'!A:B,2,TRUE)</f>
        <v>4.2500000000000003E-2</v>
      </c>
      <c r="G171" s="56">
        <f t="shared" si="72"/>
        <v>789.90377490542323</v>
      </c>
      <c r="H171" s="56">
        <f t="shared" si="65"/>
        <v>8.2777587370225874</v>
      </c>
      <c r="I171" s="122">
        <v>0</v>
      </c>
      <c r="J171" s="57">
        <v>0</v>
      </c>
      <c r="K171" s="5">
        <f t="shared" si="66"/>
        <v>0</v>
      </c>
      <c r="L171" s="57">
        <v>0</v>
      </c>
      <c r="M171" s="86">
        <f t="shared" si="67"/>
        <v>0</v>
      </c>
      <c r="N171" s="5">
        <f t="shared" si="68"/>
        <v>798.18153364244586</v>
      </c>
      <c r="O171" s="56">
        <f t="shared" si="69"/>
        <v>798.18153364244586</v>
      </c>
    </row>
    <row r="172" spans="1:15" x14ac:dyDescent="0.2">
      <c r="A172" s="59" t="s">
        <v>22</v>
      </c>
      <c r="B172" s="54" t="str">
        <f t="shared" si="70"/>
        <v>Q2/2018</v>
      </c>
      <c r="C172" s="49">
        <f t="shared" si="73"/>
        <v>43191</v>
      </c>
      <c r="D172" s="49">
        <f t="shared" si="74"/>
        <v>43281</v>
      </c>
      <c r="E172" s="54">
        <f t="shared" si="71"/>
        <v>91</v>
      </c>
      <c r="F172" s="55">
        <f>VLOOKUP(D172,'FERC Interest Rate'!A:B,2,TRUE)</f>
        <v>4.4699999999999997E-2</v>
      </c>
      <c r="G172" s="56">
        <f t="shared" si="72"/>
        <v>798.18153364244586</v>
      </c>
      <c r="H172" s="56">
        <f t="shared" si="65"/>
        <v>8.895241162732539</v>
      </c>
      <c r="I172" s="122">
        <v>0</v>
      </c>
      <c r="J172" s="57">
        <v>0</v>
      </c>
      <c r="K172" s="5">
        <f t="shared" si="66"/>
        <v>0</v>
      </c>
      <c r="L172" s="57">
        <v>0</v>
      </c>
      <c r="M172" s="86">
        <f t="shared" si="67"/>
        <v>0</v>
      </c>
      <c r="N172" s="5">
        <f t="shared" si="68"/>
        <v>807.07677480517839</v>
      </c>
      <c r="O172" s="56">
        <f t="shared" si="69"/>
        <v>807.07677480517839</v>
      </c>
    </row>
    <row r="173" spans="1:15" x14ac:dyDescent="0.2">
      <c r="A173" s="59" t="s">
        <v>22</v>
      </c>
      <c r="B173" s="54" t="str">
        <f t="shared" si="70"/>
        <v>Q3/2018</v>
      </c>
      <c r="C173" s="49">
        <f t="shared" si="73"/>
        <v>43282</v>
      </c>
      <c r="D173" s="49">
        <f t="shared" si="74"/>
        <v>43373</v>
      </c>
      <c r="E173" s="54">
        <f t="shared" si="71"/>
        <v>92</v>
      </c>
      <c r="F173" s="55">
        <f>VLOOKUP(D173,'FERC Interest Rate'!A:B,2,TRUE)</f>
        <v>4.6899999999999997E-2</v>
      </c>
      <c r="G173" s="56">
        <f t="shared" si="72"/>
        <v>807.07677480517839</v>
      </c>
      <c r="H173" s="56">
        <f t="shared" si="65"/>
        <v>9.5407530628202295</v>
      </c>
      <c r="I173" s="77">
        <v>0</v>
      </c>
      <c r="J173" s="57">
        <v>0</v>
      </c>
      <c r="K173" s="5">
        <f t="shared" si="66"/>
        <v>0</v>
      </c>
      <c r="L173" s="57">
        <v>0</v>
      </c>
      <c r="M173" s="86">
        <f t="shared" si="67"/>
        <v>0</v>
      </c>
      <c r="N173" s="5">
        <f t="shared" si="68"/>
        <v>816.61752786799866</v>
      </c>
      <c r="O173" s="56">
        <f t="shared" si="69"/>
        <v>816.61752786799866</v>
      </c>
    </row>
    <row r="174" spans="1:15" x14ac:dyDescent="0.2">
      <c r="A174" s="59" t="s">
        <v>22</v>
      </c>
      <c r="B174" s="54" t="str">
        <f t="shared" si="70"/>
        <v>Q4/2018</v>
      </c>
      <c r="C174" s="49">
        <f t="shared" si="73"/>
        <v>43374</v>
      </c>
      <c r="D174" s="49">
        <f t="shared" si="74"/>
        <v>43465</v>
      </c>
      <c r="E174" s="54">
        <f t="shared" si="71"/>
        <v>92</v>
      </c>
      <c r="F174" s="55">
        <f>VLOOKUP(D174,'FERC Interest Rate'!A:B,2,TRUE)</f>
        <v>4.9599999999999998E-2</v>
      </c>
      <c r="G174" s="56">
        <f t="shared" si="72"/>
        <v>816.61752786799866</v>
      </c>
      <c r="H174" s="56">
        <f t="shared" si="65"/>
        <v>10.209285214156854</v>
      </c>
      <c r="I174" s="77">
        <v>0</v>
      </c>
      <c r="J174" s="57">
        <v>0</v>
      </c>
      <c r="K174" s="5">
        <f t="shared" si="66"/>
        <v>0</v>
      </c>
      <c r="L174" s="57">
        <v>0</v>
      </c>
      <c r="M174" s="86">
        <f t="shared" si="67"/>
        <v>0</v>
      </c>
      <c r="N174" s="5">
        <f t="shared" si="68"/>
        <v>826.82681308215547</v>
      </c>
      <c r="O174" s="56">
        <f t="shared" si="69"/>
        <v>826.82681308215547</v>
      </c>
    </row>
    <row r="175" spans="1:15" x14ac:dyDescent="0.2">
      <c r="A175" s="59" t="s">
        <v>22</v>
      </c>
      <c r="B175" s="54" t="str">
        <f t="shared" si="70"/>
        <v>Q1/2019</v>
      </c>
      <c r="C175" s="49">
        <f t="shared" si="73"/>
        <v>43466</v>
      </c>
      <c r="D175" s="49">
        <f t="shared" si="74"/>
        <v>43555</v>
      </c>
      <c r="E175" s="54">
        <f t="shared" si="71"/>
        <v>90</v>
      </c>
      <c r="F175" s="55">
        <f>VLOOKUP(D175,'FERC Interest Rate'!A:B,2,TRUE)</f>
        <v>5.1799999999999999E-2</v>
      </c>
      <c r="G175" s="56">
        <f t="shared" si="72"/>
        <v>826.82681308215547</v>
      </c>
      <c r="H175" s="56">
        <f t="shared" si="65"/>
        <v>10.560730418052078</v>
      </c>
      <c r="I175" s="122">
        <v>0</v>
      </c>
      <c r="J175" s="57">
        <v>0</v>
      </c>
      <c r="K175" s="5">
        <f t="shared" si="66"/>
        <v>0</v>
      </c>
      <c r="L175" s="57">
        <v>0</v>
      </c>
      <c r="M175" s="86">
        <f t="shared" si="67"/>
        <v>0</v>
      </c>
      <c r="N175" s="5">
        <f t="shared" si="68"/>
        <v>837.38754350020758</v>
      </c>
      <c r="O175" s="56">
        <f t="shared" si="69"/>
        <v>837.38754350020758</v>
      </c>
    </row>
    <row r="176" spans="1:15" x14ac:dyDescent="0.2">
      <c r="A176" s="59" t="s">
        <v>22</v>
      </c>
      <c r="B176" s="54" t="str">
        <f t="shared" si="70"/>
        <v>Q2/2019</v>
      </c>
      <c r="C176" s="49">
        <f t="shared" si="73"/>
        <v>43556</v>
      </c>
      <c r="D176" s="49">
        <f t="shared" si="74"/>
        <v>43646</v>
      </c>
      <c r="E176" s="54">
        <f t="shared" si="71"/>
        <v>91</v>
      </c>
      <c r="F176" s="55">
        <f>VLOOKUP(D176,'FERC Interest Rate'!A:B,2,TRUE)</f>
        <v>5.45E-2</v>
      </c>
      <c r="G176" s="56">
        <f t="shared" si="72"/>
        <v>837.38754350020758</v>
      </c>
      <c r="H176" s="56">
        <f t="shared" si="65"/>
        <v>11.378146635587068</v>
      </c>
      <c r="I176" s="122">
        <v>0</v>
      </c>
      <c r="J176" s="57">
        <v>0</v>
      </c>
      <c r="K176" s="5">
        <f t="shared" si="66"/>
        <v>0</v>
      </c>
      <c r="L176" s="57">
        <v>0</v>
      </c>
      <c r="M176" s="86">
        <f t="shared" si="67"/>
        <v>0</v>
      </c>
      <c r="N176" s="5">
        <f t="shared" si="68"/>
        <v>848.76569013579467</v>
      </c>
      <c r="O176" s="56">
        <f t="shared" si="69"/>
        <v>848.76569013579467</v>
      </c>
    </row>
    <row r="177" spans="1:15" x14ac:dyDescent="0.2">
      <c r="A177" s="59" t="s">
        <v>22</v>
      </c>
      <c r="B177" s="54" t="str">
        <f t="shared" si="70"/>
        <v>Q3/2019</v>
      </c>
      <c r="C177" s="49">
        <f t="shared" si="73"/>
        <v>43647</v>
      </c>
      <c r="D177" s="49">
        <f t="shared" si="74"/>
        <v>43738</v>
      </c>
      <c r="E177" s="54">
        <f t="shared" si="71"/>
        <v>92</v>
      </c>
      <c r="F177" s="55">
        <f>VLOOKUP(D177,'FERC Interest Rate'!A:B,2,TRUE)</f>
        <v>5.5E-2</v>
      </c>
      <c r="G177" s="56">
        <f t="shared" si="72"/>
        <v>848.76569013579467</v>
      </c>
      <c r="H177" s="56">
        <f t="shared" si="65"/>
        <v>11.766450389279786</v>
      </c>
      <c r="I177" s="122">
        <v>0</v>
      </c>
      <c r="J177" s="57">
        <v>0</v>
      </c>
      <c r="K177" s="5">
        <f t="shared" si="66"/>
        <v>0</v>
      </c>
      <c r="L177" s="57">
        <v>0</v>
      </c>
      <c r="M177" s="86">
        <f t="shared" si="67"/>
        <v>0</v>
      </c>
      <c r="N177" s="5">
        <f t="shared" si="68"/>
        <v>860.53214052507451</v>
      </c>
      <c r="O177" s="56">
        <f t="shared" si="69"/>
        <v>860.53214052507451</v>
      </c>
    </row>
    <row r="178" spans="1:15" x14ac:dyDescent="0.2">
      <c r="A178" s="59" t="s">
        <v>22</v>
      </c>
      <c r="B178" s="54" t="str">
        <f t="shared" si="70"/>
        <v>Q4/2019</v>
      </c>
      <c r="C178" s="49">
        <f t="shared" si="73"/>
        <v>43739</v>
      </c>
      <c r="D178" s="49">
        <f t="shared" si="74"/>
        <v>43830</v>
      </c>
      <c r="E178" s="54">
        <f t="shared" si="71"/>
        <v>92</v>
      </c>
      <c r="F178" s="55">
        <f>VLOOKUP(D178,'FERC Interest Rate'!A:B,2,TRUE)</f>
        <v>5.4199999999999998E-2</v>
      </c>
      <c r="G178" s="56">
        <f t="shared" si="72"/>
        <v>860.53214052507451</v>
      </c>
      <c r="H178" s="56">
        <f t="shared" si="65"/>
        <v>11.756047850723924</v>
      </c>
      <c r="I178" s="77">
        <v>0</v>
      </c>
      <c r="J178" s="57">
        <v>0</v>
      </c>
      <c r="K178" s="5">
        <f t="shared" si="66"/>
        <v>0</v>
      </c>
      <c r="L178" s="57">
        <v>0</v>
      </c>
      <c r="M178" s="86">
        <f t="shared" si="67"/>
        <v>0</v>
      </c>
      <c r="N178" s="5">
        <f t="shared" si="68"/>
        <v>872.28818837579843</v>
      </c>
      <c r="O178" s="56">
        <f t="shared" si="69"/>
        <v>872.28818837579843</v>
      </c>
    </row>
    <row r="179" spans="1:15" x14ac:dyDescent="0.2">
      <c r="A179" s="59" t="s">
        <v>22</v>
      </c>
      <c r="B179" s="54" t="str">
        <f t="shared" si="70"/>
        <v>Q1/2020</v>
      </c>
      <c r="C179" s="49">
        <f t="shared" si="73"/>
        <v>43831</v>
      </c>
      <c r="D179" s="49">
        <f t="shared" si="74"/>
        <v>43921</v>
      </c>
      <c r="E179" s="54">
        <f t="shared" si="71"/>
        <v>91</v>
      </c>
      <c r="F179" s="55">
        <f>VLOOKUP(D179,'FERC Interest Rate'!A:B,2,TRUE)</f>
        <v>4.9599999999999998E-2</v>
      </c>
      <c r="G179" s="56">
        <f t="shared" si="72"/>
        <v>872.28818837579843</v>
      </c>
      <c r="H179" s="56">
        <f t="shared" si="65"/>
        <v>10.757267669543726</v>
      </c>
      <c r="I179" s="77">
        <v>0</v>
      </c>
      <c r="J179" s="57">
        <v>0</v>
      </c>
      <c r="K179" s="5">
        <f t="shared" si="66"/>
        <v>0</v>
      </c>
      <c r="L179" s="57">
        <v>0</v>
      </c>
      <c r="M179" s="86">
        <f t="shared" si="67"/>
        <v>0</v>
      </c>
      <c r="N179" s="5">
        <f t="shared" si="68"/>
        <v>883.04545604534212</v>
      </c>
      <c r="O179" s="56">
        <f t="shared" si="69"/>
        <v>883.04545604534212</v>
      </c>
    </row>
    <row r="180" spans="1:15" x14ac:dyDescent="0.2">
      <c r="A180" s="59" t="s">
        <v>22</v>
      </c>
      <c r="B180" s="54" t="str">
        <f t="shared" si="70"/>
        <v>Q2/2020</v>
      </c>
      <c r="C180" s="49">
        <f t="shared" si="73"/>
        <v>43922</v>
      </c>
      <c r="D180" s="49">
        <f t="shared" si="74"/>
        <v>44012</v>
      </c>
      <c r="E180" s="54">
        <f t="shared" si="71"/>
        <v>91</v>
      </c>
      <c r="F180" s="55">
        <f>VLOOKUP(D180,'FERC Interest Rate'!A:B,2,TRUE)</f>
        <v>4.7500000000000001E-2</v>
      </c>
      <c r="G180" s="56">
        <f t="shared" si="72"/>
        <v>883.04545604534212</v>
      </c>
      <c r="H180" s="56">
        <f t="shared" si="65"/>
        <v>10.428863343595603</v>
      </c>
      <c r="I180" s="122">
        <v>0</v>
      </c>
      <c r="J180" s="57">
        <v>0</v>
      </c>
      <c r="K180" s="5">
        <f>+SUM(I180:J180)</f>
        <v>0</v>
      </c>
      <c r="L180" s="57">
        <v>0</v>
      </c>
      <c r="M180" s="86">
        <f>+SUM(K180:L180)</f>
        <v>0</v>
      </c>
      <c r="N180" s="5">
        <f t="shared" si="68"/>
        <v>893.47431938893772</v>
      </c>
      <c r="O180" s="56">
        <f t="shared" si="69"/>
        <v>893.47431938893772</v>
      </c>
    </row>
    <row r="181" spans="1:15" x14ac:dyDescent="0.2">
      <c r="A181" s="59" t="s">
        <v>22</v>
      </c>
      <c r="B181" s="54" t="str">
        <f t="shared" si="70"/>
        <v>Q3/2020</v>
      </c>
      <c r="C181" s="49">
        <f>D180+1</f>
        <v>44013</v>
      </c>
      <c r="D181" s="49">
        <f>EOMONTH(D180,3)</f>
        <v>44104</v>
      </c>
      <c r="E181" s="54">
        <f t="shared" si="71"/>
        <v>92</v>
      </c>
      <c r="F181" s="55">
        <f>VLOOKUP(D181,'FERC Interest Rate'!A:B,2,TRUE)</f>
        <v>3.4299999999999997E-2</v>
      </c>
      <c r="G181" s="56">
        <f>O180</f>
        <v>893.47431938893772</v>
      </c>
      <c r="H181" s="56">
        <f t="shared" si="65"/>
        <v>7.7034086400648407</v>
      </c>
      <c r="I181" s="122">
        <v>0</v>
      </c>
      <c r="J181" s="57">
        <v>0</v>
      </c>
      <c r="K181" s="5">
        <f>+SUM(I181:J181)</f>
        <v>0</v>
      </c>
      <c r="L181" s="57">
        <v>0</v>
      </c>
      <c r="M181" s="86">
        <f>+SUM(K181:L181)</f>
        <v>0</v>
      </c>
      <c r="N181" s="5">
        <f t="shared" si="68"/>
        <v>901.17772802900254</v>
      </c>
      <c r="O181" s="56">
        <f t="shared" si="69"/>
        <v>901.17772802900254</v>
      </c>
    </row>
    <row r="182" spans="1:15" x14ac:dyDescent="0.2">
      <c r="A182" s="59" t="s">
        <v>45</v>
      </c>
      <c r="B182" s="54" t="str">
        <f t="shared" si="70"/>
        <v>Q4/2020</v>
      </c>
      <c r="C182" s="49">
        <f>D181+1</f>
        <v>44105</v>
      </c>
      <c r="D182" s="49">
        <f>EOMONTH(D181,3)</f>
        <v>44196</v>
      </c>
      <c r="E182" s="54">
        <f t="shared" si="71"/>
        <v>92</v>
      </c>
      <c r="F182" s="55">
        <f>VLOOKUP(D182,'FERC Interest Rate'!A:B,2,TRUE)</f>
        <v>3.2500000000000001E-2</v>
      </c>
      <c r="G182" s="56">
        <f>O181</f>
        <v>901.17772802900254</v>
      </c>
      <c r="H182" s="56">
        <f t="shared" si="65"/>
        <v>7.3620803464664419</v>
      </c>
      <c r="I182" s="77">
        <f>(SUM($H$159:$H$201)/20)</f>
        <v>9.6269904187734401</v>
      </c>
      <c r="J182" s="57">
        <f>G182*F182*(E182/(DATE(YEAR(D182),12,31)-DATE(YEAR(D182),1,1)+1))</f>
        <v>7.3620803464664419</v>
      </c>
      <c r="K182" s="5">
        <f t="shared" si="66"/>
        <v>16.98907076523988</v>
      </c>
      <c r="L182" s="57">
        <f t="shared" ref="L182:L201" si="75">($G$159/20)</f>
        <v>35.799999999999997</v>
      </c>
      <c r="M182" s="86">
        <f t="shared" si="67"/>
        <v>52.789070765239877</v>
      </c>
      <c r="N182" s="5">
        <f t="shared" si="68"/>
        <v>915.90188872193539</v>
      </c>
      <c r="O182" s="56">
        <f t="shared" si="69"/>
        <v>863.11281795669561</v>
      </c>
    </row>
    <row r="183" spans="1:15" x14ac:dyDescent="0.2">
      <c r="A183" s="59" t="s">
        <v>46</v>
      </c>
      <c r="B183" s="54" t="str">
        <f t="shared" si="70"/>
        <v>Q1/2021</v>
      </c>
      <c r="C183" s="49">
        <f>D182+1</f>
        <v>44197</v>
      </c>
      <c r="D183" s="49">
        <f t="shared" si="74"/>
        <v>44286</v>
      </c>
      <c r="E183" s="54">
        <f>D183-C183+1</f>
        <v>90</v>
      </c>
      <c r="F183" s="55">
        <f>VLOOKUP(D183,'FERC Interest Rate'!A:B,2,TRUE)</f>
        <v>3.2500000000000001E-2</v>
      </c>
      <c r="G183" s="56">
        <f>O182</f>
        <v>863.11281795669561</v>
      </c>
      <c r="H183" s="56">
        <v>0</v>
      </c>
      <c r="I183" s="77">
        <f t="shared" ref="I183:I201" si="76">(SUM($H$159:$H$201)/20)</f>
        <v>9.6269904187734401</v>
      </c>
      <c r="J183" s="57">
        <f>G183*F183*(E183/(DATE(YEAR(D183),12,31)-DATE(YEAR(D183),1,1)+1))</f>
        <v>6.9167260069132457</v>
      </c>
      <c r="K183" s="5">
        <f>+SUM(I183:J183)</f>
        <v>16.543716425686686</v>
      </c>
      <c r="L183" s="57">
        <f t="shared" si="75"/>
        <v>35.799999999999997</v>
      </c>
      <c r="M183" s="86">
        <f>+SUM(K183:L183)</f>
        <v>52.343716425686679</v>
      </c>
      <c r="N183" s="5">
        <f>+G183+H183+J183</f>
        <v>870.02954396360883</v>
      </c>
      <c r="O183" s="56">
        <f>G183+H183-L183-I183</f>
        <v>817.68582753792225</v>
      </c>
    </row>
    <row r="184" spans="1:15" x14ac:dyDescent="0.2">
      <c r="A184" s="59" t="s">
        <v>47</v>
      </c>
      <c r="B184" s="54" t="str">
        <f t="shared" si="70"/>
        <v>Q2/2021</v>
      </c>
      <c r="C184" s="49">
        <f>D183+1</f>
        <v>44287</v>
      </c>
      <c r="D184" s="49">
        <f t="shared" si="74"/>
        <v>44377</v>
      </c>
      <c r="E184" s="54">
        <f>D184-C184+1</f>
        <v>91</v>
      </c>
      <c r="F184" s="55">
        <f>VLOOKUP(D184,'FERC Interest Rate'!A:B,2,TRUE)</f>
        <v>3.2500000000000001E-2</v>
      </c>
      <c r="G184" s="56">
        <f>O183</f>
        <v>817.68582753792225</v>
      </c>
      <c r="H184" s="56">
        <v>0</v>
      </c>
      <c r="I184" s="77">
        <f t="shared" si="76"/>
        <v>9.6269904187734401</v>
      </c>
      <c r="J184" s="57">
        <f>G184*F184*(E184/(DATE(YEAR(D184),12,31)-DATE(YEAR(D184),1,1)+1))</f>
        <v>6.62549543820111</v>
      </c>
      <c r="K184" s="5">
        <f>+SUM(I184:J184)</f>
        <v>16.252485856974552</v>
      </c>
      <c r="L184" s="57">
        <f t="shared" si="75"/>
        <v>35.799999999999997</v>
      </c>
      <c r="M184" s="86">
        <f>+SUM(K184:L184)</f>
        <v>52.052485856974549</v>
      </c>
      <c r="N184" s="5">
        <f>+G184+H184+J184</f>
        <v>824.31132297612339</v>
      </c>
      <c r="O184" s="56">
        <f>G184+H184-L184-I184</f>
        <v>772.25883711914889</v>
      </c>
    </row>
    <row r="185" spans="1:15" x14ac:dyDescent="0.2">
      <c r="A185" s="59" t="s">
        <v>48</v>
      </c>
      <c r="B185" s="54" t="str">
        <f t="shared" si="70"/>
        <v>Q3/2021</v>
      </c>
      <c r="C185" s="49">
        <f>D184+1</f>
        <v>44378</v>
      </c>
      <c r="D185" s="49">
        <f t="shared" si="74"/>
        <v>44469</v>
      </c>
      <c r="E185" s="54">
        <f>D185-C185+1</f>
        <v>92</v>
      </c>
      <c r="F185" s="55">
        <f>VLOOKUP(D185,'FERC Interest Rate'!A:B,2,TRUE)</f>
        <v>3.2500000000000001E-2</v>
      </c>
      <c r="G185" s="56">
        <f>O184</f>
        <v>772.25883711914889</v>
      </c>
      <c r="H185" s="56">
        <v>0</v>
      </c>
      <c r="I185" s="77">
        <f t="shared" si="76"/>
        <v>9.6269904187734401</v>
      </c>
      <c r="J185" s="57">
        <f>G185*F185*(E185/(DATE(YEAR(D185),12,31)-DATE(YEAR(D185),1,1)+1))</f>
        <v>6.326175131469193</v>
      </c>
      <c r="K185" s="5">
        <f>+SUM(I185:J185)</f>
        <v>15.953165550242634</v>
      </c>
      <c r="L185" s="57">
        <f t="shared" si="75"/>
        <v>35.799999999999997</v>
      </c>
      <c r="M185" s="86">
        <f>+SUM(K185:L185)</f>
        <v>51.753165550242628</v>
      </c>
      <c r="N185" s="5">
        <f>+G185+H185+J185</f>
        <v>778.58501225061809</v>
      </c>
      <c r="O185" s="56">
        <f>G185+H185-L185-I185</f>
        <v>726.83184670037554</v>
      </c>
    </row>
    <row r="186" spans="1:15" x14ac:dyDescent="0.2">
      <c r="A186" s="59" t="s">
        <v>49</v>
      </c>
      <c r="B186" s="54" t="str">
        <f t="shared" si="70"/>
        <v>Q4/2021</v>
      </c>
      <c r="C186" s="49">
        <f t="shared" ref="C186:C199" si="77">D185+1</f>
        <v>44470</v>
      </c>
      <c r="D186" s="49">
        <f t="shared" si="74"/>
        <v>44561</v>
      </c>
      <c r="E186" s="54">
        <f t="shared" ref="E186:E199" si="78">D186-C186+1</f>
        <v>92</v>
      </c>
      <c r="F186" s="55">
        <f>VLOOKUP(D186,'FERC Interest Rate'!A:B,2,TRUE)</f>
        <v>3.2500000000000001E-2</v>
      </c>
      <c r="G186" s="56">
        <f t="shared" ref="G186:G199" si="79">O185</f>
        <v>726.83184670037554</v>
      </c>
      <c r="H186" s="56">
        <v>0</v>
      </c>
      <c r="I186" s="77">
        <f t="shared" si="76"/>
        <v>9.6269904187734401</v>
      </c>
      <c r="J186" s="57">
        <f t="shared" ref="J186:J199" si="80">G186*F186*(E186/(DATE(YEAR(D186),12,31)-DATE(YEAR(D186),1,1)+1))</f>
        <v>5.9540471825592407</v>
      </c>
      <c r="K186" s="5">
        <f t="shared" ref="K186:K199" si="81">+SUM(I186:J186)</f>
        <v>15.581037601332682</v>
      </c>
      <c r="L186" s="57">
        <f t="shared" si="75"/>
        <v>35.799999999999997</v>
      </c>
      <c r="M186" s="86">
        <f t="shared" ref="M186:M199" si="82">+SUM(K186:L186)</f>
        <v>51.381037601332679</v>
      </c>
      <c r="N186" s="5">
        <f t="shared" ref="N186:N199" si="83">+G186+H186+J186</f>
        <v>732.78589388293483</v>
      </c>
      <c r="O186" s="56">
        <f t="shared" ref="O186:O199" si="84">G186+H186-L186-I186</f>
        <v>681.40485628160218</v>
      </c>
    </row>
    <row r="187" spans="1:15" x14ac:dyDescent="0.2">
      <c r="A187" s="59" t="s">
        <v>50</v>
      </c>
      <c r="B187" s="54" t="str">
        <f t="shared" si="70"/>
        <v>Q1/2022</v>
      </c>
      <c r="C187" s="49">
        <f t="shared" si="77"/>
        <v>44562</v>
      </c>
      <c r="D187" s="49">
        <f t="shared" si="74"/>
        <v>44651</v>
      </c>
      <c r="E187" s="54">
        <f t="shared" si="78"/>
        <v>90</v>
      </c>
      <c r="F187" s="55">
        <f>VLOOKUP(D187,'FERC Interest Rate'!A:B,2,TRUE)</f>
        <v>3.2500000000000001E-2</v>
      </c>
      <c r="G187" s="56">
        <f t="shared" si="79"/>
        <v>681.40485628160218</v>
      </c>
      <c r="H187" s="56">
        <v>0</v>
      </c>
      <c r="I187" s="77">
        <f t="shared" si="76"/>
        <v>9.6269904187734401</v>
      </c>
      <c r="J187" s="57">
        <f t="shared" si="80"/>
        <v>5.4605731633525654</v>
      </c>
      <c r="K187" s="5">
        <f t="shared" si="81"/>
        <v>15.087563582126005</v>
      </c>
      <c r="L187" s="57">
        <f t="shared" si="75"/>
        <v>35.799999999999997</v>
      </c>
      <c r="M187" s="86">
        <f t="shared" si="82"/>
        <v>50.887563582126006</v>
      </c>
      <c r="N187" s="5">
        <f t="shared" si="83"/>
        <v>686.86542944495477</v>
      </c>
      <c r="O187" s="56">
        <f t="shared" si="84"/>
        <v>635.97786586282882</v>
      </c>
    </row>
    <row r="188" spans="1:15" x14ac:dyDescent="0.2">
      <c r="A188" s="59" t="s">
        <v>51</v>
      </c>
      <c r="B188" s="54" t="str">
        <f t="shared" si="70"/>
        <v>Q2/2022</v>
      </c>
      <c r="C188" s="49">
        <f t="shared" si="77"/>
        <v>44652</v>
      </c>
      <c r="D188" s="49">
        <f t="shared" si="74"/>
        <v>44742</v>
      </c>
      <c r="E188" s="54">
        <f t="shared" si="78"/>
        <v>91</v>
      </c>
      <c r="F188" s="55">
        <f>VLOOKUP(D188,'FERC Interest Rate'!A:B,2,TRUE)</f>
        <v>3.2500000000000001E-2</v>
      </c>
      <c r="G188" s="56">
        <f t="shared" si="79"/>
        <v>635.97786586282882</v>
      </c>
      <c r="H188" s="56">
        <v>0</v>
      </c>
      <c r="I188" s="77">
        <f t="shared" si="76"/>
        <v>9.6269904187734401</v>
      </c>
      <c r="J188" s="57">
        <f t="shared" si="80"/>
        <v>5.1531631186008671</v>
      </c>
      <c r="K188" s="5">
        <f t="shared" si="81"/>
        <v>14.780153537374307</v>
      </c>
      <c r="L188" s="57">
        <f t="shared" si="75"/>
        <v>35.799999999999997</v>
      </c>
      <c r="M188" s="86">
        <f t="shared" si="82"/>
        <v>50.580153537374301</v>
      </c>
      <c r="N188" s="5">
        <f t="shared" si="83"/>
        <v>641.13102898142972</v>
      </c>
      <c r="O188" s="56">
        <f t="shared" si="84"/>
        <v>590.55087544405546</v>
      </c>
    </row>
    <row r="189" spans="1:15" x14ac:dyDescent="0.2">
      <c r="A189" s="59" t="s">
        <v>52</v>
      </c>
      <c r="B189" s="54" t="str">
        <f t="shared" si="70"/>
        <v>Q3/2022</v>
      </c>
      <c r="C189" s="49">
        <f t="shared" si="77"/>
        <v>44743</v>
      </c>
      <c r="D189" s="49">
        <f t="shared" si="74"/>
        <v>44834</v>
      </c>
      <c r="E189" s="54">
        <f t="shared" si="78"/>
        <v>92</v>
      </c>
      <c r="F189" s="55">
        <f>VLOOKUP(D189,'FERC Interest Rate'!A:B,2,TRUE)</f>
        <v>3.5999999999999997E-2</v>
      </c>
      <c r="G189" s="56">
        <f t="shared" si="79"/>
        <v>590.55087544405546</v>
      </c>
      <c r="H189" s="56">
        <v>0</v>
      </c>
      <c r="I189" s="77">
        <f t="shared" si="76"/>
        <v>9.6269904187734401</v>
      </c>
      <c r="J189" s="57">
        <f t="shared" si="80"/>
        <v>5.358642464303319</v>
      </c>
      <c r="K189" s="5">
        <f t="shared" si="81"/>
        <v>14.985632883076759</v>
      </c>
      <c r="L189" s="57">
        <f t="shared" si="75"/>
        <v>35.799999999999997</v>
      </c>
      <c r="M189" s="86">
        <f t="shared" si="82"/>
        <v>50.785632883076758</v>
      </c>
      <c r="N189" s="5">
        <f t="shared" si="83"/>
        <v>595.90951790835879</v>
      </c>
      <c r="O189" s="56">
        <f t="shared" si="84"/>
        <v>545.12388502528211</v>
      </c>
    </row>
    <row r="190" spans="1:15" x14ac:dyDescent="0.2">
      <c r="A190" s="59" t="s">
        <v>53</v>
      </c>
      <c r="B190" s="54" t="str">
        <f t="shared" si="70"/>
        <v>Q4/2022</v>
      </c>
      <c r="C190" s="49">
        <f t="shared" si="77"/>
        <v>44835</v>
      </c>
      <c r="D190" s="49">
        <f t="shared" si="74"/>
        <v>44926</v>
      </c>
      <c r="E190" s="54">
        <f t="shared" si="78"/>
        <v>92</v>
      </c>
      <c r="F190" s="55">
        <f>VLOOKUP(D190,'FERC Interest Rate'!A:B,2,TRUE)</f>
        <v>4.9099999999999998E-2</v>
      </c>
      <c r="G190" s="56">
        <f t="shared" si="79"/>
        <v>545.12388502528211</v>
      </c>
      <c r="H190" s="56">
        <v>0</v>
      </c>
      <c r="I190" s="77">
        <f t="shared" si="76"/>
        <v>9.6269904187734401</v>
      </c>
      <c r="J190" s="57">
        <f t="shared" si="80"/>
        <v>6.7463934614690526</v>
      </c>
      <c r="K190" s="5">
        <f t="shared" si="81"/>
        <v>16.373383880242493</v>
      </c>
      <c r="L190" s="57">
        <f t="shared" si="75"/>
        <v>35.799999999999997</v>
      </c>
      <c r="M190" s="86">
        <f t="shared" si="82"/>
        <v>52.17338388024249</v>
      </c>
      <c r="N190" s="5">
        <f t="shared" si="83"/>
        <v>551.8702784867512</v>
      </c>
      <c r="O190" s="56">
        <f t="shared" si="84"/>
        <v>499.69689460650864</v>
      </c>
    </row>
    <row r="191" spans="1:15" x14ac:dyDescent="0.2">
      <c r="A191" s="59" t="s">
        <v>54</v>
      </c>
      <c r="B191" s="54" t="str">
        <f t="shared" si="70"/>
        <v>Q1/2023</v>
      </c>
      <c r="C191" s="49">
        <f t="shared" si="77"/>
        <v>44927</v>
      </c>
      <c r="D191" s="49">
        <f t="shared" si="74"/>
        <v>45016</v>
      </c>
      <c r="E191" s="54">
        <f t="shared" si="78"/>
        <v>90</v>
      </c>
      <c r="F191" s="55">
        <f>VLOOKUP(D191,'FERC Interest Rate'!A:B,2,TRUE)</f>
        <v>6.3100000000000003E-2</v>
      </c>
      <c r="G191" s="56">
        <f t="shared" si="79"/>
        <v>499.69689460650864</v>
      </c>
      <c r="H191" s="56">
        <v>0</v>
      </c>
      <c r="I191" s="77">
        <f t="shared" si="76"/>
        <v>9.6269904187734401</v>
      </c>
      <c r="J191" s="57">
        <f t="shared" si="80"/>
        <v>7.7747360670420891</v>
      </c>
      <c r="K191" s="5">
        <f t="shared" si="81"/>
        <v>17.40172648581553</v>
      </c>
      <c r="L191" s="57">
        <f t="shared" si="75"/>
        <v>35.799999999999997</v>
      </c>
      <c r="M191" s="86">
        <f t="shared" si="82"/>
        <v>53.201726485815527</v>
      </c>
      <c r="N191" s="5">
        <f t="shared" si="83"/>
        <v>507.47163067355075</v>
      </c>
      <c r="O191" s="56">
        <f t="shared" si="84"/>
        <v>454.26990418773516</v>
      </c>
    </row>
    <row r="192" spans="1:15" x14ac:dyDescent="0.2">
      <c r="A192" s="59" t="s">
        <v>55</v>
      </c>
      <c r="B192" s="54" t="str">
        <f t="shared" si="70"/>
        <v>Q2/2023</v>
      </c>
      <c r="C192" s="49">
        <f t="shared" si="77"/>
        <v>45017</v>
      </c>
      <c r="D192" s="49">
        <f t="shared" si="74"/>
        <v>45107</v>
      </c>
      <c r="E192" s="54">
        <f t="shared" si="78"/>
        <v>91</v>
      </c>
      <c r="F192" s="55">
        <f>VLOOKUP(D192,'FERC Interest Rate'!A:B,2,TRUE)</f>
        <v>7.4999999999999997E-2</v>
      </c>
      <c r="G192" s="56">
        <f t="shared" si="79"/>
        <v>454.26990418773516</v>
      </c>
      <c r="H192" s="56">
        <v>0</v>
      </c>
      <c r="I192" s="77">
        <f t="shared" si="76"/>
        <v>9.6269904187734401</v>
      </c>
      <c r="J192" s="57">
        <f t="shared" si="80"/>
        <v>8.4942249207706642</v>
      </c>
      <c r="K192" s="5">
        <f t="shared" si="81"/>
        <v>18.121215339544104</v>
      </c>
      <c r="L192" s="57">
        <f t="shared" si="75"/>
        <v>35.799999999999997</v>
      </c>
      <c r="M192" s="86">
        <f t="shared" si="82"/>
        <v>53.921215339544105</v>
      </c>
      <c r="N192" s="5">
        <f t="shared" si="83"/>
        <v>462.76412910850581</v>
      </c>
      <c r="O192" s="56">
        <f t="shared" si="84"/>
        <v>408.84291376896169</v>
      </c>
    </row>
    <row r="193" spans="1:15" x14ac:dyDescent="0.2">
      <c r="A193" s="59" t="s">
        <v>56</v>
      </c>
      <c r="B193" s="54" t="str">
        <f t="shared" si="70"/>
        <v>Q3/2023</v>
      </c>
      <c r="C193" s="49">
        <f t="shared" si="77"/>
        <v>45108</v>
      </c>
      <c r="D193" s="49">
        <f t="shared" si="74"/>
        <v>45199</v>
      </c>
      <c r="E193" s="54">
        <f t="shared" si="78"/>
        <v>92</v>
      </c>
      <c r="F193" s="55">
        <f>VLOOKUP(D193,'FERC Interest Rate'!A:B,2,TRUE)</f>
        <v>8.0199999999999994E-2</v>
      </c>
      <c r="G193" s="56">
        <f t="shared" si="79"/>
        <v>408.84291376896169</v>
      </c>
      <c r="H193" s="56">
        <v>0</v>
      </c>
      <c r="I193" s="77">
        <f t="shared" si="76"/>
        <v>9.6269904187734401</v>
      </c>
      <c r="J193" s="57">
        <f t="shared" si="80"/>
        <v>8.2646754930216613</v>
      </c>
      <c r="K193" s="5">
        <f t="shared" si="81"/>
        <v>17.891665911795101</v>
      </c>
      <c r="L193" s="57">
        <f t="shared" si="75"/>
        <v>35.799999999999997</v>
      </c>
      <c r="M193" s="86">
        <f t="shared" si="82"/>
        <v>53.691665911795099</v>
      </c>
      <c r="N193" s="5">
        <f t="shared" si="83"/>
        <v>417.10758926198338</v>
      </c>
      <c r="O193" s="56">
        <f t="shared" si="84"/>
        <v>363.41592335018822</v>
      </c>
    </row>
    <row r="194" spans="1:15" x14ac:dyDescent="0.2">
      <c r="A194" s="59" t="s">
        <v>57</v>
      </c>
      <c r="B194" s="54" t="str">
        <f t="shared" si="70"/>
        <v>Q4/2023</v>
      </c>
      <c r="C194" s="49">
        <f t="shared" si="77"/>
        <v>45200</v>
      </c>
      <c r="D194" s="49">
        <f t="shared" si="74"/>
        <v>45291</v>
      </c>
      <c r="E194" s="54">
        <f t="shared" si="78"/>
        <v>92</v>
      </c>
      <c r="F194" s="55">
        <f>VLOOKUP(D194,'FERC Interest Rate'!A:B,2,TRUE)</f>
        <v>8.3500000000000005E-2</v>
      </c>
      <c r="G194" s="56">
        <f t="shared" si="79"/>
        <v>363.41592335018822</v>
      </c>
      <c r="H194" s="56">
        <v>0</v>
      </c>
      <c r="I194" s="77">
        <f t="shared" si="76"/>
        <v>9.6269904187734401</v>
      </c>
      <c r="J194" s="57">
        <f t="shared" si="80"/>
        <v>7.648660611441497</v>
      </c>
      <c r="K194" s="5">
        <f t="shared" si="81"/>
        <v>17.275651030214938</v>
      </c>
      <c r="L194" s="57">
        <f t="shared" si="75"/>
        <v>35.799999999999997</v>
      </c>
      <c r="M194" s="86">
        <f t="shared" si="82"/>
        <v>53.075651030214935</v>
      </c>
      <c r="N194" s="5">
        <f t="shared" si="83"/>
        <v>371.06458396162969</v>
      </c>
      <c r="O194" s="56">
        <f t="shared" si="84"/>
        <v>317.98893293141475</v>
      </c>
    </row>
    <row r="195" spans="1:15" x14ac:dyDescent="0.2">
      <c r="A195" s="59" t="s">
        <v>58</v>
      </c>
      <c r="B195" s="54" t="str">
        <f t="shared" si="70"/>
        <v>Q1/2024</v>
      </c>
      <c r="C195" s="49">
        <f t="shared" si="77"/>
        <v>45292</v>
      </c>
      <c r="D195" s="49">
        <f t="shared" si="74"/>
        <v>45382</v>
      </c>
      <c r="E195" s="54">
        <f t="shared" si="78"/>
        <v>91</v>
      </c>
      <c r="F195" s="55">
        <f>VLOOKUP(D195,'FERC Interest Rate'!A:B,2,TRUE)</f>
        <v>8.5000000000000006E-2</v>
      </c>
      <c r="G195" s="56">
        <f t="shared" si="79"/>
        <v>317.98893293141475</v>
      </c>
      <c r="H195" s="56">
        <v>0</v>
      </c>
      <c r="I195" s="77">
        <f t="shared" si="76"/>
        <v>9.6269904187734401</v>
      </c>
      <c r="J195" s="57">
        <f t="shared" si="80"/>
        <v>6.7203398803947909</v>
      </c>
      <c r="K195" s="5">
        <f t="shared" si="81"/>
        <v>16.347330299168231</v>
      </c>
      <c r="L195" s="57">
        <f t="shared" si="75"/>
        <v>35.799999999999997</v>
      </c>
      <c r="M195" s="86">
        <f t="shared" si="82"/>
        <v>52.147330299168232</v>
      </c>
      <c r="N195" s="5">
        <f t="shared" si="83"/>
        <v>324.70927281180957</v>
      </c>
      <c r="O195" s="56">
        <f t="shared" si="84"/>
        <v>272.56194251264128</v>
      </c>
    </row>
    <row r="196" spans="1:15" x14ac:dyDescent="0.2">
      <c r="A196" s="59" t="s">
        <v>59</v>
      </c>
      <c r="B196" s="54" t="str">
        <f t="shared" si="70"/>
        <v>Q2/2024</v>
      </c>
      <c r="C196" s="49">
        <f t="shared" si="77"/>
        <v>45383</v>
      </c>
      <c r="D196" s="49">
        <f t="shared" si="74"/>
        <v>45473</v>
      </c>
      <c r="E196" s="54">
        <f t="shared" si="78"/>
        <v>91</v>
      </c>
      <c r="F196" s="55">
        <f>VLOOKUP(D196,'FERC Interest Rate'!A:B,2,TRUE)</f>
        <v>8.5000000000000006E-2</v>
      </c>
      <c r="G196" s="56">
        <f t="shared" si="79"/>
        <v>272.56194251264128</v>
      </c>
      <c r="H196" s="56">
        <v>0</v>
      </c>
      <c r="I196" s="77">
        <f t="shared" si="76"/>
        <v>9.6269904187734401</v>
      </c>
      <c r="J196" s="57">
        <f t="shared" si="80"/>
        <v>5.7602913260526787</v>
      </c>
      <c r="K196" s="5">
        <f t="shared" si="81"/>
        <v>15.387281744826119</v>
      </c>
      <c r="L196" s="57">
        <f t="shared" si="75"/>
        <v>35.799999999999997</v>
      </c>
      <c r="M196" s="86">
        <f t="shared" si="82"/>
        <v>51.187281744826116</v>
      </c>
      <c r="N196" s="5">
        <f t="shared" si="83"/>
        <v>278.32223383869393</v>
      </c>
      <c r="O196" s="56">
        <f t="shared" si="84"/>
        <v>227.13495209386784</v>
      </c>
    </row>
    <row r="197" spans="1:15" x14ac:dyDescent="0.2">
      <c r="A197" s="59" t="s">
        <v>60</v>
      </c>
      <c r="B197" s="54" t="str">
        <f t="shared" si="70"/>
        <v>Q3/2024</v>
      </c>
      <c r="C197" s="49">
        <f t="shared" si="77"/>
        <v>45474</v>
      </c>
      <c r="D197" s="49">
        <f t="shared" si="74"/>
        <v>45565</v>
      </c>
      <c r="E197" s="54">
        <f t="shared" si="78"/>
        <v>92</v>
      </c>
      <c r="F197" s="55">
        <f>VLOOKUP(D197,'FERC Interest Rate'!A:B,2,TRUE)</f>
        <v>8.5000000000000006E-2</v>
      </c>
      <c r="G197" s="56">
        <f t="shared" si="79"/>
        <v>227.13495209386784</v>
      </c>
      <c r="H197" s="56">
        <v>0</v>
      </c>
      <c r="I197" s="77">
        <f t="shared" si="76"/>
        <v>9.6269904187734401</v>
      </c>
      <c r="J197" s="57">
        <f t="shared" si="80"/>
        <v>4.852992692278816</v>
      </c>
      <c r="K197" s="5">
        <f t="shared" si="81"/>
        <v>14.479983111052256</v>
      </c>
      <c r="L197" s="57">
        <f t="shared" si="75"/>
        <v>35.799999999999997</v>
      </c>
      <c r="M197" s="86">
        <f t="shared" si="82"/>
        <v>50.279983111052253</v>
      </c>
      <c r="N197" s="5">
        <f t="shared" si="83"/>
        <v>231.98794478614664</v>
      </c>
      <c r="O197" s="56">
        <f t="shared" si="84"/>
        <v>181.70796167509442</v>
      </c>
    </row>
    <row r="198" spans="1:15" x14ac:dyDescent="0.2">
      <c r="A198" s="59" t="s">
        <v>61</v>
      </c>
      <c r="B198" s="54" t="str">
        <f t="shared" si="70"/>
        <v>Q4/2024</v>
      </c>
      <c r="C198" s="49">
        <f t="shared" si="77"/>
        <v>45566</v>
      </c>
      <c r="D198" s="49">
        <f t="shared" si="74"/>
        <v>45657</v>
      </c>
      <c r="E198" s="54">
        <f t="shared" si="78"/>
        <v>92</v>
      </c>
      <c r="F198" s="55">
        <f>VLOOKUP(D198,'FERC Interest Rate'!A:B,2,TRUE)</f>
        <v>8.5000000000000006E-2</v>
      </c>
      <c r="G198" s="56">
        <f t="shared" si="79"/>
        <v>181.70796167509442</v>
      </c>
      <c r="H198" s="56">
        <v>0</v>
      </c>
      <c r="I198" s="77">
        <f t="shared" si="76"/>
        <v>9.6269904187734401</v>
      </c>
      <c r="J198" s="57">
        <f t="shared" si="80"/>
        <v>3.8823941538230562</v>
      </c>
      <c r="K198" s="5">
        <f t="shared" si="81"/>
        <v>13.509384572596495</v>
      </c>
      <c r="L198" s="57">
        <f t="shared" si="75"/>
        <v>35.799999999999997</v>
      </c>
      <c r="M198" s="86">
        <f t="shared" si="82"/>
        <v>49.309384572596493</v>
      </c>
      <c r="N198" s="5">
        <f t="shared" si="83"/>
        <v>185.59035582891747</v>
      </c>
      <c r="O198" s="56">
        <f t="shared" si="84"/>
        <v>136.28097125632101</v>
      </c>
    </row>
    <row r="199" spans="1:15" x14ac:dyDescent="0.2">
      <c r="A199" s="59" t="s">
        <v>62</v>
      </c>
      <c r="B199" s="54" t="str">
        <f t="shared" si="70"/>
        <v>Q1/2025</v>
      </c>
      <c r="C199" s="49">
        <f t="shared" si="77"/>
        <v>45658</v>
      </c>
      <c r="D199" s="49">
        <f t="shared" si="74"/>
        <v>45747</v>
      </c>
      <c r="E199" s="54">
        <f t="shared" si="78"/>
        <v>90</v>
      </c>
      <c r="F199" s="55">
        <f>VLOOKUP(D199,'FERC Interest Rate'!A:B,2,TRUE)</f>
        <v>8.5000000000000006E-2</v>
      </c>
      <c r="G199" s="56">
        <f t="shared" si="79"/>
        <v>136.28097125632101</v>
      </c>
      <c r="H199" s="56">
        <v>0</v>
      </c>
      <c r="I199" s="77">
        <f t="shared" si="76"/>
        <v>9.6269904187734401</v>
      </c>
      <c r="J199" s="57">
        <f t="shared" si="80"/>
        <v>2.8562998085228926</v>
      </c>
      <c r="K199" s="5">
        <f t="shared" si="81"/>
        <v>12.483290227296333</v>
      </c>
      <c r="L199" s="57">
        <f t="shared" si="75"/>
        <v>35.799999999999997</v>
      </c>
      <c r="M199" s="86">
        <f t="shared" si="82"/>
        <v>48.283290227296334</v>
      </c>
      <c r="N199" s="5">
        <f t="shared" si="83"/>
        <v>139.1372710648439</v>
      </c>
      <c r="O199" s="56">
        <f t="shared" si="84"/>
        <v>90.853980837547567</v>
      </c>
    </row>
    <row r="200" spans="1:15" x14ac:dyDescent="0.2">
      <c r="A200" s="59" t="s">
        <v>63</v>
      </c>
      <c r="B200" s="54" t="str">
        <f>+IF(MONTH(C200)&lt;4,"Q1",IF(MONTH(C200)&lt;7,"Q2",IF(MONTH(C200)&lt;10,"Q3","Q4")))&amp;"/"&amp;YEAR(C200)</f>
        <v>Q2/2025</v>
      </c>
      <c r="C200" s="49">
        <f>D199+1</f>
        <v>45748</v>
      </c>
      <c r="D200" s="49">
        <f t="shared" si="74"/>
        <v>45838</v>
      </c>
      <c r="E200" s="54">
        <f>D200-C200+1</f>
        <v>91</v>
      </c>
      <c r="F200" s="55">
        <f>VLOOKUP(D200,'FERC Interest Rate'!A:B,2,TRUE)</f>
        <v>8.5000000000000006E-2</v>
      </c>
      <c r="G200" s="56">
        <f>O199</f>
        <v>90.853980837547567</v>
      </c>
      <c r="H200" s="56">
        <v>0</v>
      </c>
      <c r="I200" s="77">
        <f t="shared" si="76"/>
        <v>9.6269904187734401</v>
      </c>
      <c r="J200" s="57">
        <f>G200*F200*(E200/(DATE(YEAR(D200),12,31)-DATE(YEAR(D200),1,1)+1))</f>
        <v>1.9253576487080288</v>
      </c>
      <c r="K200" s="5">
        <f>+SUM(I200:J200)</f>
        <v>11.55234806748147</v>
      </c>
      <c r="L200" s="57">
        <f t="shared" si="75"/>
        <v>35.799999999999997</v>
      </c>
      <c r="M200" s="86">
        <f>+SUM(K200:L200)</f>
        <v>47.352348067481465</v>
      </c>
      <c r="N200" s="5">
        <f>+G200+H200+J200</f>
        <v>92.779338486255597</v>
      </c>
      <c r="O200" s="56">
        <f>G200+H200-L200-I200</f>
        <v>45.426990418774132</v>
      </c>
    </row>
    <row r="201" spans="1:15" x14ac:dyDescent="0.2">
      <c r="A201" s="59" t="s">
        <v>64</v>
      </c>
      <c r="B201" s="54" t="str">
        <f>+IF(MONTH(C201)&lt;4,"Q1",IF(MONTH(C201)&lt;7,"Q2",IF(MONTH(C201)&lt;10,"Q3","Q4")))&amp;"/"&amp;YEAR(C201)</f>
        <v>Q3/2025</v>
      </c>
      <c r="C201" s="49">
        <f>D200+1</f>
        <v>45839</v>
      </c>
      <c r="D201" s="49">
        <f t="shared" si="74"/>
        <v>45930</v>
      </c>
      <c r="E201" s="54">
        <f>D201-C201+1</f>
        <v>92</v>
      </c>
      <c r="F201" s="55">
        <f>VLOOKUP(D201,'FERC Interest Rate'!A:B,2,TRUE)</f>
        <v>8.5000000000000006E-2</v>
      </c>
      <c r="G201" s="56">
        <f>O200</f>
        <v>45.426990418774132</v>
      </c>
      <c r="H201" s="56">
        <v>0</v>
      </c>
      <c r="I201" s="77">
        <f t="shared" si="76"/>
        <v>9.6269904187734401</v>
      </c>
      <c r="J201" s="57">
        <f>G201*F201*(E201/(DATE(YEAR(D201),12,31)-DATE(YEAR(D201),1,1)+1))</f>
        <v>0.97325771253373627</v>
      </c>
      <c r="K201" s="5">
        <f>+SUM(I201:J201)</f>
        <v>10.600248131307175</v>
      </c>
      <c r="L201" s="57">
        <f t="shared" si="75"/>
        <v>35.799999999999997</v>
      </c>
      <c r="M201" s="86">
        <f>+SUM(K201:L201)</f>
        <v>46.400248131307173</v>
      </c>
      <c r="N201" s="5">
        <f>+G201+H201+J201</f>
        <v>46.400248131307869</v>
      </c>
      <c r="O201" s="56">
        <f>G201+H201-L201-I201</f>
        <v>6.9455552420549793E-13</v>
      </c>
    </row>
    <row r="202" spans="1:15" ht="21.95" customHeight="1" thickBot="1" x14ac:dyDescent="0.25">
      <c r="A202" s="98"/>
      <c r="B202" s="99"/>
      <c r="C202" s="100"/>
      <c r="D202" s="100"/>
      <c r="E202" s="99"/>
      <c r="F202" s="99"/>
      <c r="G202" s="88">
        <f>SUM(G159:G183)</f>
        <v>19941.521227562487</v>
      </c>
      <c r="H202" s="88">
        <f>SUM(H159:H199)</f>
        <v>192.53980837546879</v>
      </c>
      <c r="I202" s="89">
        <f>SUM(I159:I201)</f>
        <v>192.53980837546877</v>
      </c>
      <c r="J202" s="89">
        <f t="shared" ref="J202:O202" si="85">SUM(J159:J201)</f>
        <v>115.05652662792495</v>
      </c>
      <c r="K202" s="89">
        <f t="shared" si="85"/>
        <v>307.59633500339373</v>
      </c>
      <c r="L202" s="89">
        <f t="shared" si="85"/>
        <v>715.99999999999989</v>
      </c>
      <c r="M202" s="89">
        <f t="shared" si="85"/>
        <v>1023.5963350033937</v>
      </c>
      <c r="N202" s="89">
        <f t="shared" si="85"/>
        <v>28017.132924176152</v>
      </c>
      <c r="O202" s="89">
        <f t="shared" si="85"/>
        <v>26993.53658917276</v>
      </c>
    </row>
    <row r="203" spans="1:15" ht="13.5" thickTop="1" x14ac:dyDescent="0.2"/>
    <row r="204" spans="1:15" ht="36.75" x14ac:dyDescent="0.2">
      <c r="A204" s="58" t="s">
        <v>44</v>
      </c>
      <c r="B204" s="58" t="s">
        <v>3</v>
      </c>
      <c r="C204" s="58" t="s">
        <v>4</v>
      </c>
      <c r="D204" s="58" t="s">
        <v>5</v>
      </c>
      <c r="E204" s="58" t="s">
        <v>6</v>
      </c>
      <c r="F204" s="58" t="s">
        <v>7</v>
      </c>
      <c r="G204" s="58" t="s">
        <v>71</v>
      </c>
      <c r="H204" s="58" t="s">
        <v>72</v>
      </c>
      <c r="I204" s="73" t="s">
        <v>73</v>
      </c>
      <c r="J204" s="74" t="s">
        <v>74</v>
      </c>
      <c r="K204" s="74" t="s">
        <v>75</v>
      </c>
      <c r="L204" s="74" t="s">
        <v>76</v>
      </c>
      <c r="M204" s="75" t="s">
        <v>66</v>
      </c>
      <c r="N204" s="58" t="s">
        <v>77</v>
      </c>
      <c r="O204" s="58" t="s">
        <v>78</v>
      </c>
    </row>
    <row r="205" spans="1:15" x14ac:dyDescent="0.2">
      <c r="A205" s="123" t="s">
        <v>37</v>
      </c>
      <c r="B205" s="325" t="s">
        <v>48</v>
      </c>
      <c r="C205" s="49">
        <f>VLOOKUP(B205,A$1:F$33,2,FALSE)</f>
        <v>42086</v>
      </c>
      <c r="D205" s="49">
        <f>DATE(YEAR(C205),IF(MONTH(C205)&lt;=3,3,IF(MONTH(C205)&lt;=6,6,IF(MONTH(C205)&lt;=9,9,12))),IF(OR(MONTH(C205)&lt;=3,MONTH(C205)&gt;=10),31,30))</f>
        <v>42094</v>
      </c>
      <c r="E205" s="54">
        <f>D205-C205+1</f>
        <v>9</v>
      </c>
      <c r="F205" s="55">
        <f>VLOOKUP(D205,'FERC Interest Rate'!A:B,2,TRUE)</f>
        <v>3.2500000000000001E-2</v>
      </c>
      <c r="G205" s="56">
        <f>VLOOKUP(B205,$A$1:$F$33,5,FALSE)</f>
        <v>918</v>
      </c>
      <c r="H205" s="56">
        <f t="shared" ref="H205:H228" si="86">G205*F205*(E205/(DATE(YEAR(D205),12,31)-DATE(YEAR(D205),1,1)+1))</f>
        <v>0.73565753424657532</v>
      </c>
      <c r="I205" s="122">
        <v>0</v>
      </c>
      <c r="J205" s="57">
        <v>0</v>
      </c>
      <c r="K205" s="5">
        <f t="shared" ref="K205:K228" si="87">+SUM(I205:J205)</f>
        <v>0</v>
      </c>
      <c r="L205" s="57">
        <v>0</v>
      </c>
      <c r="M205" s="86">
        <f t="shared" ref="M205:M228" si="88">+SUM(K205:L205)</f>
        <v>0</v>
      </c>
      <c r="N205" s="5">
        <f t="shared" ref="N205:N228" si="89">+G205+H205+J205</f>
        <v>918.73565753424657</v>
      </c>
      <c r="O205" s="56">
        <f t="shared" ref="O205:O228" si="90">G205+H205-L205-I205</f>
        <v>918.73565753424657</v>
      </c>
    </row>
    <row r="206" spans="1:15" x14ac:dyDescent="0.2">
      <c r="A206" s="59" t="s">
        <v>22</v>
      </c>
      <c r="B206" s="54" t="str">
        <f t="shared" ref="B206:B245" si="91">+IF(MONTH(C206)&lt;4,"Q1",IF(MONTH(C206)&lt;7,"Q2",IF(MONTH(C206)&lt;10,"Q3","Q4")))&amp;"/"&amp;YEAR(C206)</f>
        <v>Q2/2015</v>
      </c>
      <c r="C206" s="49">
        <f>D205+1</f>
        <v>42095</v>
      </c>
      <c r="D206" s="49">
        <f>EOMONTH(D205,3)</f>
        <v>42185</v>
      </c>
      <c r="E206" s="54">
        <f t="shared" ref="E206:E228" si="92">D206-C206+1</f>
        <v>91</v>
      </c>
      <c r="F206" s="55">
        <f>VLOOKUP(D206,'FERC Interest Rate'!A:B,2,TRUE)</f>
        <v>3.2500000000000001E-2</v>
      </c>
      <c r="G206" s="56">
        <f t="shared" ref="G206:G226" si="93">O205</f>
        <v>918.73565753424657</v>
      </c>
      <c r="H206" s="56">
        <f t="shared" si="86"/>
        <v>7.4442759100206422</v>
      </c>
      <c r="I206" s="122">
        <v>0</v>
      </c>
      <c r="J206" s="57">
        <v>0</v>
      </c>
      <c r="K206" s="5">
        <f t="shared" si="87"/>
        <v>0</v>
      </c>
      <c r="L206" s="57">
        <v>0</v>
      </c>
      <c r="M206" s="86">
        <f t="shared" si="88"/>
        <v>0</v>
      </c>
      <c r="N206" s="5">
        <f t="shared" si="89"/>
        <v>926.17993344426725</v>
      </c>
      <c r="O206" s="56">
        <f t="shared" si="90"/>
        <v>926.17993344426725</v>
      </c>
    </row>
    <row r="207" spans="1:15" x14ac:dyDescent="0.2">
      <c r="A207" s="59" t="s">
        <v>22</v>
      </c>
      <c r="B207" s="54" t="str">
        <f t="shared" si="91"/>
        <v>Q3/2015</v>
      </c>
      <c r="C207" s="49">
        <f t="shared" ref="C207:C226" si="94">D206+1</f>
        <v>42186</v>
      </c>
      <c r="D207" s="49">
        <f t="shared" ref="D207:D247" si="95">EOMONTH(D206,3)</f>
        <v>42277</v>
      </c>
      <c r="E207" s="54">
        <f t="shared" si="92"/>
        <v>92</v>
      </c>
      <c r="F207" s="55">
        <f>VLOOKUP(D207,'FERC Interest Rate'!A:B,2,TRUE)</f>
        <v>3.2500000000000001E-2</v>
      </c>
      <c r="G207" s="56">
        <f t="shared" si="93"/>
        <v>926.17993344426725</v>
      </c>
      <c r="H207" s="56">
        <f t="shared" si="86"/>
        <v>7.5870630164338611</v>
      </c>
      <c r="I207" s="122">
        <v>0</v>
      </c>
      <c r="J207" s="57">
        <v>0</v>
      </c>
      <c r="K207" s="5">
        <f t="shared" si="87"/>
        <v>0</v>
      </c>
      <c r="L207" s="57">
        <v>0</v>
      </c>
      <c r="M207" s="86">
        <f t="shared" si="88"/>
        <v>0</v>
      </c>
      <c r="N207" s="5">
        <f t="shared" si="89"/>
        <v>933.76699646070108</v>
      </c>
      <c r="O207" s="56">
        <f t="shared" si="90"/>
        <v>933.76699646070108</v>
      </c>
    </row>
    <row r="208" spans="1:15" x14ac:dyDescent="0.2">
      <c r="A208" s="59" t="s">
        <v>22</v>
      </c>
      <c r="B208" s="54" t="str">
        <f t="shared" si="91"/>
        <v>Q4/2015</v>
      </c>
      <c r="C208" s="49">
        <f t="shared" si="94"/>
        <v>42278</v>
      </c>
      <c r="D208" s="49">
        <f t="shared" si="95"/>
        <v>42369</v>
      </c>
      <c r="E208" s="54">
        <f t="shared" si="92"/>
        <v>92</v>
      </c>
      <c r="F208" s="55">
        <f>VLOOKUP(D208,'FERC Interest Rate'!A:B,2,TRUE)</f>
        <v>3.2500000000000001E-2</v>
      </c>
      <c r="G208" s="56">
        <f t="shared" si="93"/>
        <v>933.76699646070108</v>
      </c>
      <c r="H208" s="56">
        <f t="shared" si="86"/>
        <v>7.6492145737465655</v>
      </c>
      <c r="I208" s="122">
        <v>0</v>
      </c>
      <c r="J208" s="57">
        <v>0</v>
      </c>
      <c r="K208" s="5">
        <f t="shared" si="87"/>
        <v>0</v>
      </c>
      <c r="L208" s="57">
        <v>0</v>
      </c>
      <c r="M208" s="86">
        <f t="shared" si="88"/>
        <v>0</v>
      </c>
      <c r="N208" s="5">
        <f t="shared" si="89"/>
        <v>941.41621103444766</v>
      </c>
      <c r="O208" s="56">
        <f t="shared" si="90"/>
        <v>941.41621103444766</v>
      </c>
    </row>
    <row r="209" spans="1:15" x14ac:dyDescent="0.2">
      <c r="A209" s="59" t="s">
        <v>22</v>
      </c>
      <c r="B209" s="54" t="str">
        <f t="shared" si="91"/>
        <v>Q1/2016</v>
      </c>
      <c r="C209" s="49">
        <f t="shared" si="94"/>
        <v>42370</v>
      </c>
      <c r="D209" s="49">
        <f t="shared" si="95"/>
        <v>42460</v>
      </c>
      <c r="E209" s="54">
        <f t="shared" si="92"/>
        <v>91</v>
      </c>
      <c r="F209" s="55">
        <f>VLOOKUP(D209,'FERC Interest Rate'!A:B,2,TRUE)</f>
        <v>3.2500000000000001E-2</v>
      </c>
      <c r="G209" s="56">
        <f t="shared" si="93"/>
        <v>941.41621103444766</v>
      </c>
      <c r="H209" s="56">
        <f t="shared" si="86"/>
        <v>7.6072088637551341</v>
      </c>
      <c r="I209" s="77">
        <v>0</v>
      </c>
      <c r="J209" s="57">
        <v>0</v>
      </c>
      <c r="K209" s="5">
        <f t="shared" si="87"/>
        <v>0</v>
      </c>
      <c r="L209" s="57">
        <v>0</v>
      </c>
      <c r="M209" s="86">
        <f t="shared" si="88"/>
        <v>0</v>
      </c>
      <c r="N209" s="5">
        <f t="shared" si="89"/>
        <v>949.02341989820275</v>
      </c>
      <c r="O209" s="56">
        <f t="shared" si="90"/>
        <v>949.02341989820275</v>
      </c>
    </row>
    <row r="210" spans="1:15" x14ac:dyDescent="0.2">
      <c r="A210" s="59" t="s">
        <v>22</v>
      </c>
      <c r="B210" s="54" t="str">
        <f t="shared" si="91"/>
        <v>Q2/2016</v>
      </c>
      <c r="C210" s="49">
        <f t="shared" si="94"/>
        <v>42461</v>
      </c>
      <c r="D210" s="49">
        <f t="shared" si="95"/>
        <v>42551</v>
      </c>
      <c r="E210" s="54">
        <f t="shared" si="92"/>
        <v>91</v>
      </c>
      <c r="F210" s="55">
        <f>VLOOKUP(D210,'FERC Interest Rate'!A:B,2,TRUE)</f>
        <v>3.4599999999999999E-2</v>
      </c>
      <c r="G210" s="56">
        <f t="shared" si="93"/>
        <v>949.02341989820275</v>
      </c>
      <c r="H210" s="56">
        <f t="shared" si="86"/>
        <v>8.1641943712881986</v>
      </c>
      <c r="I210" s="77">
        <v>0</v>
      </c>
      <c r="J210" s="57">
        <v>0</v>
      </c>
      <c r="K210" s="5">
        <f t="shared" si="87"/>
        <v>0</v>
      </c>
      <c r="L210" s="57">
        <v>0</v>
      </c>
      <c r="M210" s="86">
        <f t="shared" si="88"/>
        <v>0</v>
      </c>
      <c r="N210" s="5">
        <f t="shared" si="89"/>
        <v>957.18761426949095</v>
      </c>
      <c r="O210" s="56">
        <f t="shared" si="90"/>
        <v>957.18761426949095</v>
      </c>
    </row>
    <row r="211" spans="1:15" x14ac:dyDescent="0.2">
      <c r="A211" s="59" t="s">
        <v>22</v>
      </c>
      <c r="B211" s="54" t="str">
        <f t="shared" si="91"/>
        <v>Q3/2016</v>
      </c>
      <c r="C211" s="49">
        <f t="shared" si="94"/>
        <v>42552</v>
      </c>
      <c r="D211" s="49">
        <f t="shared" si="95"/>
        <v>42643</v>
      </c>
      <c r="E211" s="54">
        <f t="shared" si="92"/>
        <v>92</v>
      </c>
      <c r="F211" s="55">
        <f>VLOOKUP(D211,'FERC Interest Rate'!A:B,2,TRUE)</f>
        <v>3.5000000000000003E-2</v>
      </c>
      <c r="G211" s="56">
        <f t="shared" si="93"/>
        <v>957.18761426949095</v>
      </c>
      <c r="H211" s="56">
        <f t="shared" si="86"/>
        <v>8.421158792206997</v>
      </c>
      <c r="I211" s="122">
        <v>0</v>
      </c>
      <c r="J211" s="57">
        <v>0</v>
      </c>
      <c r="K211" s="5">
        <f t="shared" si="87"/>
        <v>0</v>
      </c>
      <c r="L211" s="57">
        <v>0</v>
      </c>
      <c r="M211" s="86">
        <f t="shared" si="88"/>
        <v>0</v>
      </c>
      <c r="N211" s="5">
        <f t="shared" si="89"/>
        <v>965.608773061698</v>
      </c>
      <c r="O211" s="56">
        <f t="shared" si="90"/>
        <v>965.608773061698</v>
      </c>
    </row>
    <row r="212" spans="1:15" x14ac:dyDescent="0.2">
      <c r="A212" s="59" t="s">
        <v>22</v>
      </c>
      <c r="B212" s="54" t="str">
        <f t="shared" si="91"/>
        <v>Q4/2016</v>
      </c>
      <c r="C212" s="49">
        <f t="shared" si="94"/>
        <v>42644</v>
      </c>
      <c r="D212" s="49">
        <f t="shared" si="95"/>
        <v>42735</v>
      </c>
      <c r="E212" s="54">
        <f t="shared" si="92"/>
        <v>92</v>
      </c>
      <c r="F212" s="55">
        <f>VLOOKUP(D212,'FERC Interest Rate'!A:B,2,TRUE)</f>
        <v>3.5000000000000003E-2</v>
      </c>
      <c r="G212" s="56">
        <f t="shared" si="93"/>
        <v>965.608773061698</v>
      </c>
      <c r="H212" s="56">
        <f t="shared" si="86"/>
        <v>8.4952465826739552</v>
      </c>
      <c r="I212" s="122">
        <v>0</v>
      </c>
      <c r="J212" s="57">
        <v>0</v>
      </c>
      <c r="K212" s="5">
        <f t="shared" si="87"/>
        <v>0</v>
      </c>
      <c r="L212" s="57">
        <v>0</v>
      </c>
      <c r="M212" s="86">
        <f t="shared" si="88"/>
        <v>0</v>
      </c>
      <c r="N212" s="5">
        <f t="shared" si="89"/>
        <v>974.10401964437199</v>
      </c>
      <c r="O212" s="56">
        <f t="shared" si="90"/>
        <v>974.10401964437199</v>
      </c>
    </row>
    <row r="213" spans="1:15" x14ac:dyDescent="0.2">
      <c r="A213" s="59" t="s">
        <v>22</v>
      </c>
      <c r="B213" s="54" t="str">
        <f t="shared" si="91"/>
        <v>Q1/2017</v>
      </c>
      <c r="C213" s="49">
        <f t="shared" si="94"/>
        <v>42736</v>
      </c>
      <c r="D213" s="49">
        <f t="shared" si="95"/>
        <v>42825</v>
      </c>
      <c r="E213" s="54">
        <f t="shared" si="92"/>
        <v>90</v>
      </c>
      <c r="F213" s="55">
        <f>VLOOKUP(D213,'FERC Interest Rate'!A:B,2,TRUE)</f>
        <v>3.5000000000000003E-2</v>
      </c>
      <c r="G213" s="56">
        <f t="shared" si="93"/>
        <v>974.10401964437199</v>
      </c>
      <c r="H213" s="56">
        <f t="shared" si="86"/>
        <v>8.4066511284377299</v>
      </c>
      <c r="I213" s="122">
        <v>0</v>
      </c>
      <c r="J213" s="57">
        <v>0</v>
      </c>
      <c r="K213" s="5">
        <f t="shared" si="87"/>
        <v>0</v>
      </c>
      <c r="L213" s="57">
        <v>0</v>
      </c>
      <c r="M213" s="86">
        <f t="shared" si="88"/>
        <v>0</v>
      </c>
      <c r="N213" s="5">
        <f t="shared" si="89"/>
        <v>982.5106707728097</v>
      </c>
      <c r="O213" s="56">
        <f t="shared" si="90"/>
        <v>982.5106707728097</v>
      </c>
    </row>
    <row r="214" spans="1:15" x14ac:dyDescent="0.2">
      <c r="A214" s="59" t="s">
        <v>22</v>
      </c>
      <c r="B214" s="54" t="str">
        <f t="shared" si="91"/>
        <v>Q2/2017</v>
      </c>
      <c r="C214" s="49">
        <f t="shared" si="94"/>
        <v>42826</v>
      </c>
      <c r="D214" s="49">
        <f t="shared" si="95"/>
        <v>42916</v>
      </c>
      <c r="E214" s="54">
        <f t="shared" si="92"/>
        <v>91</v>
      </c>
      <c r="F214" s="55">
        <f>VLOOKUP(D214,'FERC Interest Rate'!A:B,2,TRUE)</f>
        <v>3.7100000000000001E-2</v>
      </c>
      <c r="G214" s="56">
        <f t="shared" si="93"/>
        <v>982.5106707728097</v>
      </c>
      <c r="H214" s="56">
        <f t="shared" si="86"/>
        <v>9.0878199331399525</v>
      </c>
      <c r="I214" s="77">
        <v>0</v>
      </c>
      <c r="J214" s="57">
        <v>0</v>
      </c>
      <c r="K214" s="5">
        <f t="shared" si="87"/>
        <v>0</v>
      </c>
      <c r="L214" s="57">
        <v>0</v>
      </c>
      <c r="M214" s="86">
        <f t="shared" si="88"/>
        <v>0</v>
      </c>
      <c r="N214" s="5">
        <f t="shared" si="89"/>
        <v>991.59849070594964</v>
      </c>
      <c r="O214" s="56">
        <f t="shared" si="90"/>
        <v>991.59849070594964</v>
      </c>
    </row>
    <row r="215" spans="1:15" x14ac:dyDescent="0.2">
      <c r="A215" s="59" t="s">
        <v>22</v>
      </c>
      <c r="B215" s="54" t="str">
        <f t="shared" si="91"/>
        <v>Q3/2017</v>
      </c>
      <c r="C215" s="49">
        <f t="shared" si="94"/>
        <v>42917</v>
      </c>
      <c r="D215" s="49">
        <f t="shared" si="95"/>
        <v>43008</v>
      </c>
      <c r="E215" s="54">
        <f t="shared" si="92"/>
        <v>92</v>
      </c>
      <c r="F215" s="55">
        <f>VLOOKUP(D215,'FERC Interest Rate'!A:B,2,TRUE)</f>
        <v>3.9600000000000003E-2</v>
      </c>
      <c r="G215" s="56">
        <f t="shared" si="93"/>
        <v>991.59849070594964</v>
      </c>
      <c r="H215" s="56">
        <f t="shared" si="86"/>
        <v>9.8975112913422372</v>
      </c>
      <c r="I215" s="77">
        <v>0</v>
      </c>
      <c r="J215" s="57">
        <v>0</v>
      </c>
      <c r="K215" s="5">
        <f t="shared" si="87"/>
        <v>0</v>
      </c>
      <c r="L215" s="57">
        <v>0</v>
      </c>
      <c r="M215" s="86">
        <f t="shared" si="88"/>
        <v>0</v>
      </c>
      <c r="N215" s="5">
        <f t="shared" si="89"/>
        <v>1001.4960019972918</v>
      </c>
      <c r="O215" s="56">
        <f t="shared" si="90"/>
        <v>1001.4960019972918</v>
      </c>
    </row>
    <row r="216" spans="1:15" x14ac:dyDescent="0.2">
      <c r="A216" s="59" t="s">
        <v>22</v>
      </c>
      <c r="B216" s="54" t="str">
        <f t="shared" si="91"/>
        <v>Q4/2017</v>
      </c>
      <c r="C216" s="49">
        <f t="shared" si="94"/>
        <v>43009</v>
      </c>
      <c r="D216" s="49">
        <f t="shared" si="95"/>
        <v>43100</v>
      </c>
      <c r="E216" s="54">
        <f t="shared" si="92"/>
        <v>92</v>
      </c>
      <c r="F216" s="55">
        <f>VLOOKUP(D216,'FERC Interest Rate'!A:B,2,TRUE)</f>
        <v>4.2099999999999999E-2</v>
      </c>
      <c r="G216" s="56">
        <f t="shared" si="93"/>
        <v>1001.4960019972918</v>
      </c>
      <c r="H216" s="56">
        <f t="shared" si="86"/>
        <v>10.627381684755921</v>
      </c>
      <c r="I216" s="122">
        <v>0</v>
      </c>
      <c r="J216" s="57">
        <v>0</v>
      </c>
      <c r="K216" s="5">
        <f t="shared" si="87"/>
        <v>0</v>
      </c>
      <c r="L216" s="57">
        <v>0</v>
      </c>
      <c r="M216" s="86">
        <f t="shared" si="88"/>
        <v>0</v>
      </c>
      <c r="N216" s="5">
        <f t="shared" si="89"/>
        <v>1012.1233836820478</v>
      </c>
      <c r="O216" s="56">
        <f t="shared" si="90"/>
        <v>1012.1233836820478</v>
      </c>
    </row>
    <row r="217" spans="1:15" x14ac:dyDescent="0.2">
      <c r="A217" s="59" t="s">
        <v>22</v>
      </c>
      <c r="B217" s="54" t="str">
        <f t="shared" si="91"/>
        <v>Q1/2018</v>
      </c>
      <c r="C217" s="49">
        <f t="shared" si="94"/>
        <v>43101</v>
      </c>
      <c r="D217" s="49">
        <f t="shared" si="95"/>
        <v>43190</v>
      </c>
      <c r="E217" s="54">
        <f t="shared" si="92"/>
        <v>90</v>
      </c>
      <c r="F217" s="55">
        <f>VLOOKUP(D217,'FERC Interest Rate'!A:B,2,TRUE)</f>
        <v>4.2500000000000003E-2</v>
      </c>
      <c r="G217" s="56">
        <f t="shared" si="93"/>
        <v>1012.1233836820478</v>
      </c>
      <c r="H217" s="56">
        <f t="shared" si="86"/>
        <v>10.606498472832419</v>
      </c>
      <c r="I217" s="122">
        <v>0</v>
      </c>
      <c r="J217" s="57">
        <v>0</v>
      </c>
      <c r="K217" s="5">
        <f t="shared" si="87"/>
        <v>0</v>
      </c>
      <c r="L217" s="57">
        <v>0</v>
      </c>
      <c r="M217" s="86">
        <f t="shared" si="88"/>
        <v>0</v>
      </c>
      <c r="N217" s="5">
        <f t="shared" si="89"/>
        <v>1022.7298821548802</v>
      </c>
      <c r="O217" s="56">
        <f t="shared" si="90"/>
        <v>1022.7298821548802</v>
      </c>
    </row>
    <row r="218" spans="1:15" x14ac:dyDescent="0.2">
      <c r="A218" s="59" t="s">
        <v>22</v>
      </c>
      <c r="B218" s="54" t="str">
        <f t="shared" si="91"/>
        <v>Q2/2018</v>
      </c>
      <c r="C218" s="49">
        <f t="shared" si="94"/>
        <v>43191</v>
      </c>
      <c r="D218" s="49">
        <f t="shared" si="95"/>
        <v>43281</v>
      </c>
      <c r="E218" s="54">
        <f t="shared" si="92"/>
        <v>91</v>
      </c>
      <c r="F218" s="55">
        <f>VLOOKUP(D218,'FERC Interest Rate'!A:B,2,TRUE)</f>
        <v>4.4699999999999997E-2</v>
      </c>
      <c r="G218" s="56">
        <f t="shared" si="93"/>
        <v>1022.7298821548802</v>
      </c>
      <c r="H218" s="56">
        <f t="shared" si="86"/>
        <v>11.397694086688782</v>
      </c>
      <c r="I218" s="122">
        <v>0</v>
      </c>
      <c r="J218" s="57">
        <v>0</v>
      </c>
      <c r="K218" s="5">
        <f t="shared" si="87"/>
        <v>0</v>
      </c>
      <c r="L218" s="57">
        <v>0</v>
      </c>
      <c r="M218" s="86">
        <f t="shared" si="88"/>
        <v>0</v>
      </c>
      <c r="N218" s="5">
        <f t="shared" si="89"/>
        <v>1034.1275762415689</v>
      </c>
      <c r="O218" s="56">
        <f t="shared" si="90"/>
        <v>1034.1275762415689</v>
      </c>
    </row>
    <row r="219" spans="1:15" x14ac:dyDescent="0.2">
      <c r="A219" s="59" t="s">
        <v>22</v>
      </c>
      <c r="B219" s="54" t="str">
        <f t="shared" si="91"/>
        <v>Q3/2018</v>
      </c>
      <c r="C219" s="49">
        <f t="shared" si="94"/>
        <v>43282</v>
      </c>
      <c r="D219" s="49">
        <f t="shared" si="95"/>
        <v>43373</v>
      </c>
      <c r="E219" s="54">
        <f t="shared" si="92"/>
        <v>92</v>
      </c>
      <c r="F219" s="55">
        <f>VLOOKUP(D219,'FERC Interest Rate'!A:B,2,TRUE)</f>
        <v>4.6899999999999997E-2</v>
      </c>
      <c r="G219" s="56">
        <f t="shared" si="93"/>
        <v>1034.1275762415689</v>
      </c>
      <c r="H219" s="56">
        <f t="shared" si="86"/>
        <v>12.224804564293484</v>
      </c>
      <c r="I219" s="77">
        <v>0</v>
      </c>
      <c r="J219" s="57">
        <v>0</v>
      </c>
      <c r="K219" s="5">
        <f t="shared" si="87"/>
        <v>0</v>
      </c>
      <c r="L219" s="57">
        <v>0</v>
      </c>
      <c r="M219" s="86">
        <f t="shared" si="88"/>
        <v>0</v>
      </c>
      <c r="N219" s="5">
        <f t="shared" si="89"/>
        <v>1046.3523808058624</v>
      </c>
      <c r="O219" s="56">
        <f t="shared" si="90"/>
        <v>1046.3523808058624</v>
      </c>
    </row>
    <row r="220" spans="1:15" x14ac:dyDescent="0.2">
      <c r="A220" s="59" t="s">
        <v>22</v>
      </c>
      <c r="B220" s="54" t="str">
        <f t="shared" si="91"/>
        <v>Q4/2018</v>
      </c>
      <c r="C220" s="49">
        <f t="shared" si="94"/>
        <v>43374</v>
      </c>
      <c r="D220" s="49">
        <f t="shared" si="95"/>
        <v>43465</v>
      </c>
      <c r="E220" s="54">
        <f t="shared" si="92"/>
        <v>92</v>
      </c>
      <c r="F220" s="55">
        <f>VLOOKUP(D220,'FERC Interest Rate'!A:B,2,TRUE)</f>
        <v>4.9599999999999998E-2</v>
      </c>
      <c r="G220" s="56">
        <f t="shared" si="93"/>
        <v>1046.3523808058624</v>
      </c>
      <c r="H220" s="56">
        <f t="shared" si="86"/>
        <v>13.081411463269346</v>
      </c>
      <c r="I220" s="77">
        <v>0</v>
      </c>
      <c r="J220" s="57">
        <v>0</v>
      </c>
      <c r="K220" s="5">
        <f t="shared" si="87"/>
        <v>0</v>
      </c>
      <c r="L220" s="57">
        <v>0</v>
      </c>
      <c r="M220" s="86">
        <f t="shared" si="88"/>
        <v>0</v>
      </c>
      <c r="N220" s="5">
        <f t="shared" si="89"/>
        <v>1059.4337922691318</v>
      </c>
      <c r="O220" s="56">
        <f t="shared" si="90"/>
        <v>1059.4337922691318</v>
      </c>
    </row>
    <row r="221" spans="1:15" x14ac:dyDescent="0.2">
      <c r="A221" s="59" t="s">
        <v>22</v>
      </c>
      <c r="B221" s="54" t="str">
        <f t="shared" si="91"/>
        <v>Q1/2019</v>
      </c>
      <c r="C221" s="49">
        <f t="shared" si="94"/>
        <v>43466</v>
      </c>
      <c r="D221" s="49">
        <f t="shared" si="95"/>
        <v>43555</v>
      </c>
      <c r="E221" s="54">
        <f t="shared" si="92"/>
        <v>90</v>
      </c>
      <c r="F221" s="55">
        <f>VLOOKUP(D221,'FERC Interest Rate'!A:B,2,TRUE)</f>
        <v>5.1799999999999999E-2</v>
      </c>
      <c r="G221" s="56">
        <f t="shared" si="93"/>
        <v>1059.4337922691318</v>
      </c>
      <c r="H221" s="56">
        <f t="shared" si="86"/>
        <v>13.531726957695046</v>
      </c>
      <c r="I221" s="122">
        <v>0</v>
      </c>
      <c r="J221" s="57">
        <v>0</v>
      </c>
      <c r="K221" s="5">
        <f t="shared" si="87"/>
        <v>0</v>
      </c>
      <c r="L221" s="57">
        <v>0</v>
      </c>
      <c r="M221" s="86">
        <f t="shared" si="88"/>
        <v>0</v>
      </c>
      <c r="N221" s="5">
        <f t="shared" si="89"/>
        <v>1072.9655192268269</v>
      </c>
      <c r="O221" s="56">
        <f t="shared" si="90"/>
        <v>1072.9655192268269</v>
      </c>
    </row>
    <row r="222" spans="1:15" x14ac:dyDescent="0.2">
      <c r="A222" s="59" t="s">
        <v>22</v>
      </c>
      <c r="B222" s="54" t="str">
        <f t="shared" si="91"/>
        <v>Q2/2019</v>
      </c>
      <c r="C222" s="49">
        <f t="shared" si="94"/>
        <v>43556</v>
      </c>
      <c r="D222" s="49">
        <f t="shared" si="95"/>
        <v>43646</v>
      </c>
      <c r="E222" s="54">
        <f t="shared" si="92"/>
        <v>91</v>
      </c>
      <c r="F222" s="55">
        <f>VLOOKUP(D222,'FERC Interest Rate'!A:B,2,TRUE)</f>
        <v>5.45E-2</v>
      </c>
      <c r="G222" s="56">
        <f t="shared" si="93"/>
        <v>1072.9655192268269</v>
      </c>
      <c r="H222" s="56">
        <f t="shared" si="86"/>
        <v>14.579102719466981</v>
      </c>
      <c r="I222" s="122">
        <v>0</v>
      </c>
      <c r="J222" s="57">
        <v>0</v>
      </c>
      <c r="K222" s="5">
        <f t="shared" si="87"/>
        <v>0</v>
      </c>
      <c r="L222" s="57">
        <v>0</v>
      </c>
      <c r="M222" s="86">
        <f t="shared" si="88"/>
        <v>0</v>
      </c>
      <c r="N222" s="5">
        <f t="shared" si="89"/>
        <v>1087.544621946294</v>
      </c>
      <c r="O222" s="56">
        <f t="shared" si="90"/>
        <v>1087.544621946294</v>
      </c>
    </row>
    <row r="223" spans="1:15" x14ac:dyDescent="0.2">
      <c r="A223" s="59" t="s">
        <v>22</v>
      </c>
      <c r="B223" s="54" t="str">
        <f t="shared" si="91"/>
        <v>Q3/2019</v>
      </c>
      <c r="C223" s="49">
        <f t="shared" si="94"/>
        <v>43647</v>
      </c>
      <c r="D223" s="49">
        <f t="shared" si="95"/>
        <v>43738</v>
      </c>
      <c r="E223" s="54">
        <f t="shared" si="92"/>
        <v>92</v>
      </c>
      <c r="F223" s="55">
        <f>VLOOKUP(D223,'FERC Interest Rate'!A:B,2,TRUE)</f>
        <v>5.5E-2</v>
      </c>
      <c r="G223" s="56">
        <f t="shared" si="93"/>
        <v>1087.544621946294</v>
      </c>
      <c r="H223" s="56">
        <f t="shared" si="86"/>
        <v>15.076645991913008</v>
      </c>
      <c r="I223" s="122">
        <v>0</v>
      </c>
      <c r="J223" s="57">
        <v>0</v>
      </c>
      <c r="K223" s="5">
        <f t="shared" si="87"/>
        <v>0</v>
      </c>
      <c r="L223" s="57">
        <v>0</v>
      </c>
      <c r="M223" s="86">
        <f t="shared" si="88"/>
        <v>0</v>
      </c>
      <c r="N223" s="5">
        <f t="shared" si="89"/>
        <v>1102.621267938207</v>
      </c>
      <c r="O223" s="56">
        <f t="shared" si="90"/>
        <v>1102.621267938207</v>
      </c>
    </row>
    <row r="224" spans="1:15" x14ac:dyDescent="0.2">
      <c r="A224" s="59" t="s">
        <v>22</v>
      </c>
      <c r="B224" s="54" t="str">
        <f t="shared" si="91"/>
        <v>Q4/2019</v>
      </c>
      <c r="C224" s="49">
        <f t="shared" si="94"/>
        <v>43739</v>
      </c>
      <c r="D224" s="49">
        <f t="shared" si="95"/>
        <v>43830</v>
      </c>
      <c r="E224" s="54">
        <f t="shared" si="92"/>
        <v>92</v>
      </c>
      <c r="F224" s="55">
        <f>VLOOKUP(D224,'FERC Interest Rate'!A:B,2,TRUE)</f>
        <v>5.4199999999999998E-2</v>
      </c>
      <c r="G224" s="56">
        <f t="shared" si="93"/>
        <v>1102.621267938207</v>
      </c>
      <c r="H224" s="56">
        <f t="shared" si="86"/>
        <v>15.063316960128974</v>
      </c>
      <c r="I224" s="77">
        <v>0</v>
      </c>
      <c r="J224" s="57">
        <v>0</v>
      </c>
      <c r="K224" s="5">
        <f t="shared" si="87"/>
        <v>0</v>
      </c>
      <c r="L224" s="57">
        <v>0</v>
      </c>
      <c r="M224" s="86">
        <f t="shared" si="88"/>
        <v>0</v>
      </c>
      <c r="N224" s="5">
        <f t="shared" si="89"/>
        <v>1117.684584898336</v>
      </c>
      <c r="O224" s="56">
        <f t="shared" si="90"/>
        <v>1117.684584898336</v>
      </c>
    </row>
    <row r="225" spans="1:15" x14ac:dyDescent="0.2">
      <c r="A225" s="59" t="s">
        <v>22</v>
      </c>
      <c r="B225" s="54" t="str">
        <f t="shared" si="91"/>
        <v>Q1/2020</v>
      </c>
      <c r="C225" s="49">
        <f t="shared" si="94"/>
        <v>43831</v>
      </c>
      <c r="D225" s="49">
        <f t="shared" si="95"/>
        <v>43921</v>
      </c>
      <c r="E225" s="54">
        <f t="shared" si="92"/>
        <v>91</v>
      </c>
      <c r="F225" s="55">
        <f>VLOOKUP(D225,'FERC Interest Rate'!A:B,2,TRUE)</f>
        <v>4.9599999999999998E-2</v>
      </c>
      <c r="G225" s="56">
        <f t="shared" si="93"/>
        <v>1117.684584898336</v>
      </c>
      <c r="H225" s="56">
        <f t="shared" si="86"/>
        <v>13.783555033871936</v>
      </c>
      <c r="I225" s="77">
        <v>0</v>
      </c>
      <c r="J225" s="57">
        <v>0</v>
      </c>
      <c r="K225" s="5">
        <f t="shared" si="87"/>
        <v>0</v>
      </c>
      <c r="L225" s="57">
        <v>0</v>
      </c>
      <c r="M225" s="86">
        <f t="shared" si="88"/>
        <v>0</v>
      </c>
      <c r="N225" s="5">
        <f t="shared" si="89"/>
        <v>1131.4681399322078</v>
      </c>
      <c r="O225" s="56">
        <f t="shared" si="90"/>
        <v>1131.4681399322078</v>
      </c>
    </row>
    <row r="226" spans="1:15" x14ac:dyDescent="0.2">
      <c r="A226" s="59" t="s">
        <v>22</v>
      </c>
      <c r="B226" s="54" t="str">
        <f t="shared" si="91"/>
        <v>Q2/2020</v>
      </c>
      <c r="C226" s="49">
        <f t="shared" si="94"/>
        <v>43922</v>
      </c>
      <c r="D226" s="49">
        <f t="shared" si="95"/>
        <v>44012</v>
      </c>
      <c r="E226" s="54">
        <f t="shared" si="92"/>
        <v>91</v>
      </c>
      <c r="F226" s="55">
        <f>VLOOKUP(D226,'FERC Interest Rate'!A:B,2,TRUE)</f>
        <v>4.7500000000000001E-2</v>
      </c>
      <c r="G226" s="56">
        <f t="shared" si="93"/>
        <v>1131.4681399322078</v>
      </c>
      <c r="H226" s="56">
        <f t="shared" si="86"/>
        <v>13.362762390319585</v>
      </c>
      <c r="I226" s="122">
        <v>0</v>
      </c>
      <c r="J226" s="57">
        <v>0</v>
      </c>
      <c r="K226" s="5">
        <f>+SUM(I226:J226)</f>
        <v>0</v>
      </c>
      <c r="L226" s="57">
        <v>0</v>
      </c>
      <c r="M226" s="86">
        <f>+SUM(K226:L226)</f>
        <v>0</v>
      </c>
      <c r="N226" s="5">
        <f t="shared" si="89"/>
        <v>1144.8309023225274</v>
      </c>
      <c r="O226" s="56">
        <f t="shared" si="90"/>
        <v>1144.8309023225274</v>
      </c>
    </row>
    <row r="227" spans="1:15" x14ac:dyDescent="0.2">
      <c r="A227" s="59" t="s">
        <v>22</v>
      </c>
      <c r="B227" s="54" t="str">
        <f t="shared" si="91"/>
        <v>Q3/2020</v>
      </c>
      <c r="C227" s="49">
        <f>D226+1</f>
        <v>44013</v>
      </c>
      <c r="D227" s="49">
        <f>EOMONTH(D226,3)</f>
        <v>44104</v>
      </c>
      <c r="E227" s="54">
        <f t="shared" si="92"/>
        <v>92</v>
      </c>
      <c r="F227" s="55">
        <f>VLOOKUP(D227,'FERC Interest Rate'!A:B,2,TRUE)</f>
        <v>3.4299999999999997E-2</v>
      </c>
      <c r="G227" s="56">
        <f>O226</f>
        <v>1144.8309023225274</v>
      </c>
      <c r="H227" s="56">
        <f t="shared" si="86"/>
        <v>9.870569386254008</v>
      </c>
      <c r="I227" s="77">
        <v>0</v>
      </c>
      <c r="J227" s="57">
        <v>0</v>
      </c>
      <c r="K227" s="5">
        <f>+SUM(I227:J227)</f>
        <v>0</v>
      </c>
      <c r="L227" s="57">
        <v>0</v>
      </c>
      <c r="M227" s="86">
        <f>+SUM(K227:L227)</f>
        <v>0</v>
      </c>
      <c r="N227" s="5">
        <f t="shared" si="89"/>
        <v>1154.7014717087814</v>
      </c>
      <c r="O227" s="56">
        <f t="shared" si="90"/>
        <v>1154.7014717087814</v>
      </c>
    </row>
    <row r="228" spans="1:15" x14ac:dyDescent="0.2">
      <c r="A228" s="59" t="s">
        <v>45</v>
      </c>
      <c r="B228" s="54" t="str">
        <f t="shared" si="91"/>
        <v>Q4/2020</v>
      </c>
      <c r="C228" s="49">
        <f>D227+1</f>
        <v>44105</v>
      </c>
      <c r="D228" s="49">
        <f>EOMONTH(D227,3)</f>
        <v>44196</v>
      </c>
      <c r="E228" s="54">
        <f t="shared" si="92"/>
        <v>92</v>
      </c>
      <c r="F228" s="55">
        <f>VLOOKUP(D228,'FERC Interest Rate'!A:B,2,TRUE)</f>
        <v>3.2500000000000001E-2</v>
      </c>
      <c r="G228" s="56">
        <f>O227</f>
        <v>1154.7014717087814</v>
      </c>
      <c r="H228" s="56">
        <f t="shared" si="86"/>
        <v>9.4332169410088973</v>
      </c>
      <c r="I228" s="77">
        <f>(SUM($H$205:$H$228)/20)</f>
        <v>12.306734432489513</v>
      </c>
      <c r="J228" s="57">
        <f>G228*F228*(E228/(DATE(YEAR(D228),12,31)-DATE(YEAR(D228),1,1)+1))</f>
        <v>9.4332169410088973</v>
      </c>
      <c r="K228" s="5">
        <f t="shared" si="87"/>
        <v>21.73995137349841</v>
      </c>
      <c r="L228" s="57">
        <f t="shared" ref="L228:L247" si="96">($G$205/20)</f>
        <v>45.9</v>
      </c>
      <c r="M228" s="86">
        <f t="shared" si="88"/>
        <v>67.639951373498405</v>
      </c>
      <c r="N228" s="5">
        <f t="shared" si="89"/>
        <v>1173.567905590799</v>
      </c>
      <c r="O228" s="56">
        <f t="shared" si="90"/>
        <v>1105.9279542173006</v>
      </c>
    </row>
    <row r="229" spans="1:15" x14ac:dyDescent="0.2">
      <c r="A229" s="59" t="s">
        <v>46</v>
      </c>
      <c r="B229" s="54" t="str">
        <f t="shared" si="91"/>
        <v>Q1/2021</v>
      </c>
      <c r="C229" s="49">
        <f>D228+1</f>
        <v>44197</v>
      </c>
      <c r="D229" s="49">
        <f t="shared" si="95"/>
        <v>44286</v>
      </c>
      <c r="E229" s="54">
        <f>D229-C229+1</f>
        <v>90</v>
      </c>
      <c r="F229" s="55">
        <f>VLOOKUP(D229,'FERC Interest Rate'!A:B,2,TRUE)</f>
        <v>3.2500000000000001E-2</v>
      </c>
      <c r="G229" s="56">
        <f>O228</f>
        <v>1105.9279542173006</v>
      </c>
      <c r="H229" s="56">
        <v>0</v>
      </c>
      <c r="I229" s="77">
        <f t="shared" ref="I229:I247" si="97">(SUM($H$205:$H$228)/20)</f>
        <v>12.306734432489513</v>
      </c>
      <c r="J229" s="57">
        <f>G229*F229*(E229/(DATE(YEAR(D229),12,31)-DATE(YEAR(D229),1,1)+1))</f>
        <v>8.8625733317413804</v>
      </c>
      <c r="K229" s="5">
        <f>+SUM(I229:J229)</f>
        <v>21.169307764230894</v>
      </c>
      <c r="L229" s="57">
        <f t="shared" si="96"/>
        <v>45.9</v>
      </c>
      <c r="M229" s="86">
        <f>+SUM(K229:L229)</f>
        <v>67.069307764230899</v>
      </c>
      <c r="N229" s="5">
        <f>+G229+H229+J229</f>
        <v>1114.7905275490421</v>
      </c>
      <c r="O229" s="56">
        <f>G229+H229-L229-I229</f>
        <v>1047.721219784811</v>
      </c>
    </row>
    <row r="230" spans="1:15" x14ac:dyDescent="0.2">
      <c r="A230" s="59" t="s">
        <v>47</v>
      </c>
      <c r="B230" s="54" t="str">
        <f t="shared" si="91"/>
        <v>Q2/2021</v>
      </c>
      <c r="C230" s="49">
        <f>D229+1</f>
        <v>44287</v>
      </c>
      <c r="D230" s="49">
        <f t="shared" si="95"/>
        <v>44377</v>
      </c>
      <c r="E230" s="54">
        <f>D230-C230+1</f>
        <v>91</v>
      </c>
      <c r="F230" s="55">
        <f>VLOOKUP(D230,'FERC Interest Rate'!A:B,2,TRUE)</f>
        <v>3.2500000000000001E-2</v>
      </c>
      <c r="G230" s="56">
        <f>O229</f>
        <v>1047.721219784811</v>
      </c>
      <c r="H230" s="56">
        <v>0</v>
      </c>
      <c r="I230" s="77">
        <f t="shared" si="97"/>
        <v>12.306734432489513</v>
      </c>
      <c r="J230" s="57">
        <f>G230*F230*(E230/(DATE(YEAR(D230),12,31)-DATE(YEAR(D230),1,1)+1))</f>
        <v>8.4894123493522695</v>
      </c>
      <c r="K230" s="5">
        <f>+SUM(I230:J230)</f>
        <v>20.796146781841784</v>
      </c>
      <c r="L230" s="57">
        <f t="shared" si="96"/>
        <v>45.9</v>
      </c>
      <c r="M230" s="86">
        <f>+SUM(K230:L230)</f>
        <v>66.696146781841776</v>
      </c>
      <c r="N230" s="5">
        <f>+G230+H230+J230</f>
        <v>1056.2106321341632</v>
      </c>
      <c r="O230" s="56">
        <f>G230+H230-L230-I230</f>
        <v>989.51448535232146</v>
      </c>
    </row>
    <row r="231" spans="1:15" x14ac:dyDescent="0.2">
      <c r="A231" s="59" t="s">
        <v>48</v>
      </c>
      <c r="B231" s="54" t="str">
        <f t="shared" si="91"/>
        <v>Q3/2021</v>
      </c>
      <c r="C231" s="49">
        <f>D230+1</f>
        <v>44378</v>
      </c>
      <c r="D231" s="49">
        <f t="shared" si="95"/>
        <v>44469</v>
      </c>
      <c r="E231" s="54">
        <f>D231-C231+1</f>
        <v>92</v>
      </c>
      <c r="F231" s="55">
        <f>VLOOKUP(D231,'FERC Interest Rate'!A:B,2,TRUE)</f>
        <v>3.2500000000000001E-2</v>
      </c>
      <c r="G231" s="56">
        <f>O230</f>
        <v>989.51448535232146</v>
      </c>
      <c r="H231" s="56">
        <v>0</v>
      </c>
      <c r="I231" s="77">
        <f t="shared" si="97"/>
        <v>12.306734432489513</v>
      </c>
      <c r="J231" s="57">
        <f>G231*F231*(E231/(DATE(YEAR(D231),12,31)-DATE(YEAR(D231),1,1)+1))</f>
        <v>8.1058857841190193</v>
      </c>
      <c r="K231" s="5">
        <f>+SUM(I231:J231)</f>
        <v>20.412620216608531</v>
      </c>
      <c r="L231" s="57">
        <f t="shared" si="96"/>
        <v>45.9</v>
      </c>
      <c r="M231" s="86">
        <f>+SUM(K231:L231)</f>
        <v>66.312620216608536</v>
      </c>
      <c r="N231" s="5">
        <f>+G231+H231+J231</f>
        <v>997.62037113644044</v>
      </c>
      <c r="O231" s="56">
        <f>G231+H231-L231-I231</f>
        <v>931.30775091983196</v>
      </c>
    </row>
    <row r="232" spans="1:15" x14ac:dyDescent="0.2">
      <c r="A232" s="59" t="s">
        <v>49</v>
      </c>
      <c r="B232" s="54" t="str">
        <f t="shared" si="91"/>
        <v>Q4/2021</v>
      </c>
      <c r="C232" s="49">
        <f t="shared" ref="C232:C245" si="98">D231+1</f>
        <v>44470</v>
      </c>
      <c r="D232" s="49">
        <f t="shared" si="95"/>
        <v>44561</v>
      </c>
      <c r="E232" s="54">
        <f t="shared" ref="E232:E245" si="99">D232-C232+1</f>
        <v>92</v>
      </c>
      <c r="F232" s="55">
        <f>VLOOKUP(D232,'FERC Interest Rate'!A:B,2,TRUE)</f>
        <v>3.2500000000000001E-2</v>
      </c>
      <c r="G232" s="56">
        <f t="shared" ref="G232:G245" si="100">O231</f>
        <v>931.30775091983196</v>
      </c>
      <c r="H232" s="56">
        <v>0</v>
      </c>
      <c r="I232" s="77">
        <f t="shared" si="97"/>
        <v>12.306734432489513</v>
      </c>
      <c r="J232" s="57">
        <f t="shared" ref="J232:J245" si="101">G232*F232*(E232/(DATE(YEAR(D232),12,31)-DATE(YEAR(D232),1,1)+1))</f>
        <v>7.6290689732884873</v>
      </c>
      <c r="K232" s="5">
        <f t="shared" ref="K232:K245" si="102">+SUM(I232:J232)</f>
        <v>19.935803405778</v>
      </c>
      <c r="L232" s="57">
        <f t="shared" si="96"/>
        <v>45.9</v>
      </c>
      <c r="M232" s="86">
        <f t="shared" ref="M232:M245" si="103">+SUM(K232:L232)</f>
        <v>65.835803405777995</v>
      </c>
      <c r="N232" s="5">
        <f t="shared" ref="N232:N245" si="104">+G232+H232+J232</f>
        <v>938.9368198931204</v>
      </c>
      <c r="O232" s="56">
        <f t="shared" ref="O232:O245" si="105">G232+H232-L232-I232</f>
        <v>873.10101648734246</v>
      </c>
    </row>
    <row r="233" spans="1:15" x14ac:dyDescent="0.2">
      <c r="A233" s="59" t="s">
        <v>50</v>
      </c>
      <c r="B233" s="54" t="str">
        <f t="shared" si="91"/>
        <v>Q1/2022</v>
      </c>
      <c r="C233" s="49">
        <f t="shared" si="98"/>
        <v>44562</v>
      </c>
      <c r="D233" s="49">
        <f t="shared" si="95"/>
        <v>44651</v>
      </c>
      <c r="E233" s="54">
        <f t="shared" si="99"/>
        <v>90</v>
      </c>
      <c r="F233" s="55">
        <f>VLOOKUP(D233,'FERC Interest Rate'!A:B,2,TRUE)</f>
        <v>3.2500000000000001E-2</v>
      </c>
      <c r="G233" s="56">
        <f t="shared" si="100"/>
        <v>873.10101648734246</v>
      </c>
      <c r="H233" s="56">
        <v>0</v>
      </c>
      <c r="I233" s="77">
        <f t="shared" si="97"/>
        <v>12.306734432489513</v>
      </c>
      <c r="J233" s="57">
        <f t="shared" si="101"/>
        <v>6.996768419795826</v>
      </c>
      <c r="K233" s="5">
        <f t="shared" si="102"/>
        <v>19.303502852285341</v>
      </c>
      <c r="L233" s="57">
        <f t="shared" si="96"/>
        <v>45.9</v>
      </c>
      <c r="M233" s="86">
        <f t="shared" si="103"/>
        <v>65.203502852285339</v>
      </c>
      <c r="N233" s="5">
        <f t="shared" si="104"/>
        <v>880.09778490713825</v>
      </c>
      <c r="O233" s="56">
        <f t="shared" si="105"/>
        <v>814.89428205485297</v>
      </c>
    </row>
    <row r="234" spans="1:15" x14ac:dyDescent="0.2">
      <c r="A234" s="59" t="s">
        <v>51</v>
      </c>
      <c r="B234" s="54" t="str">
        <f t="shared" si="91"/>
        <v>Q2/2022</v>
      </c>
      <c r="C234" s="49">
        <f t="shared" si="98"/>
        <v>44652</v>
      </c>
      <c r="D234" s="49">
        <f t="shared" si="95"/>
        <v>44742</v>
      </c>
      <c r="E234" s="54">
        <f t="shared" si="99"/>
        <v>91</v>
      </c>
      <c r="F234" s="55">
        <f>VLOOKUP(D234,'FERC Interest Rate'!A:B,2,TRUE)</f>
        <v>3.2500000000000001E-2</v>
      </c>
      <c r="G234" s="56">
        <f t="shared" si="100"/>
        <v>814.89428205485297</v>
      </c>
      <c r="H234" s="56">
        <v>0</v>
      </c>
      <c r="I234" s="77">
        <f t="shared" si="97"/>
        <v>12.306734432489513</v>
      </c>
      <c r="J234" s="57">
        <f t="shared" si="101"/>
        <v>6.6028762717184319</v>
      </c>
      <c r="K234" s="5">
        <f t="shared" si="102"/>
        <v>18.909610704207946</v>
      </c>
      <c r="L234" s="57">
        <f t="shared" si="96"/>
        <v>45.9</v>
      </c>
      <c r="M234" s="86">
        <f t="shared" si="103"/>
        <v>64.809610704207941</v>
      </c>
      <c r="N234" s="5">
        <f t="shared" si="104"/>
        <v>821.49715832657137</v>
      </c>
      <c r="O234" s="56">
        <f t="shared" si="105"/>
        <v>756.68754762236347</v>
      </c>
    </row>
    <row r="235" spans="1:15" x14ac:dyDescent="0.2">
      <c r="A235" s="59" t="s">
        <v>52</v>
      </c>
      <c r="B235" s="54" t="str">
        <f t="shared" si="91"/>
        <v>Q3/2022</v>
      </c>
      <c r="C235" s="49">
        <f t="shared" si="98"/>
        <v>44743</v>
      </c>
      <c r="D235" s="49">
        <f t="shared" si="95"/>
        <v>44834</v>
      </c>
      <c r="E235" s="54">
        <f t="shared" si="99"/>
        <v>92</v>
      </c>
      <c r="F235" s="55">
        <f>VLOOKUP(D235,'FERC Interest Rate'!A:B,2,TRUE)</f>
        <v>3.5999999999999997E-2</v>
      </c>
      <c r="G235" s="56">
        <f t="shared" si="100"/>
        <v>756.68754762236347</v>
      </c>
      <c r="H235" s="56">
        <v>0</v>
      </c>
      <c r="I235" s="77">
        <f t="shared" si="97"/>
        <v>12.306734432489513</v>
      </c>
      <c r="J235" s="57">
        <f t="shared" si="101"/>
        <v>6.8661620759596378</v>
      </c>
      <c r="K235" s="5">
        <f t="shared" si="102"/>
        <v>19.172896508449149</v>
      </c>
      <c r="L235" s="57">
        <f t="shared" si="96"/>
        <v>45.9</v>
      </c>
      <c r="M235" s="86">
        <f t="shared" si="103"/>
        <v>65.072896508449148</v>
      </c>
      <c r="N235" s="5">
        <f t="shared" si="104"/>
        <v>763.55370969832313</v>
      </c>
      <c r="O235" s="56">
        <f t="shared" si="105"/>
        <v>698.48081318987397</v>
      </c>
    </row>
    <row r="236" spans="1:15" x14ac:dyDescent="0.2">
      <c r="A236" s="59" t="s">
        <v>53</v>
      </c>
      <c r="B236" s="54" t="str">
        <f t="shared" si="91"/>
        <v>Q4/2022</v>
      </c>
      <c r="C236" s="49">
        <f t="shared" si="98"/>
        <v>44835</v>
      </c>
      <c r="D236" s="49">
        <f t="shared" si="95"/>
        <v>44926</v>
      </c>
      <c r="E236" s="54">
        <f t="shared" si="99"/>
        <v>92</v>
      </c>
      <c r="F236" s="55">
        <f>VLOOKUP(D236,'FERC Interest Rate'!A:B,2,TRUE)</f>
        <v>4.9099999999999998E-2</v>
      </c>
      <c r="G236" s="56">
        <f t="shared" si="100"/>
        <v>698.48081318987397</v>
      </c>
      <c r="H236" s="56">
        <v>0</v>
      </c>
      <c r="I236" s="77">
        <f t="shared" si="97"/>
        <v>12.306734432489513</v>
      </c>
      <c r="J236" s="57">
        <f t="shared" si="101"/>
        <v>8.6443219981953394</v>
      </c>
      <c r="K236" s="5">
        <f t="shared" si="102"/>
        <v>20.951056430684851</v>
      </c>
      <c r="L236" s="57">
        <f t="shared" si="96"/>
        <v>45.9</v>
      </c>
      <c r="M236" s="86">
        <f t="shared" si="103"/>
        <v>66.851056430684849</v>
      </c>
      <c r="N236" s="5">
        <f t="shared" si="104"/>
        <v>707.12513518806929</v>
      </c>
      <c r="O236" s="56">
        <f t="shared" si="105"/>
        <v>640.27407875738447</v>
      </c>
    </row>
    <row r="237" spans="1:15" x14ac:dyDescent="0.2">
      <c r="A237" s="59" t="s">
        <v>54</v>
      </c>
      <c r="B237" s="54" t="str">
        <f t="shared" si="91"/>
        <v>Q1/2023</v>
      </c>
      <c r="C237" s="49">
        <f t="shared" si="98"/>
        <v>44927</v>
      </c>
      <c r="D237" s="49">
        <f t="shared" si="95"/>
        <v>45016</v>
      </c>
      <c r="E237" s="54">
        <f t="shared" si="99"/>
        <v>90</v>
      </c>
      <c r="F237" s="55">
        <f>VLOOKUP(D237,'FERC Interest Rate'!A:B,2,TRUE)</f>
        <v>6.3100000000000003E-2</v>
      </c>
      <c r="G237" s="56">
        <f t="shared" si="100"/>
        <v>640.27407875738447</v>
      </c>
      <c r="H237" s="56">
        <v>0</v>
      </c>
      <c r="I237" s="77">
        <f t="shared" si="97"/>
        <v>12.306734432489513</v>
      </c>
      <c r="J237" s="57">
        <f t="shared" si="101"/>
        <v>9.9619629952416062</v>
      </c>
      <c r="K237" s="5">
        <f t="shared" si="102"/>
        <v>22.268697427731119</v>
      </c>
      <c r="L237" s="57">
        <f t="shared" si="96"/>
        <v>45.9</v>
      </c>
      <c r="M237" s="86">
        <f t="shared" si="103"/>
        <v>68.168697427731118</v>
      </c>
      <c r="N237" s="5">
        <f t="shared" si="104"/>
        <v>650.23604175262608</v>
      </c>
      <c r="O237" s="56">
        <f t="shared" si="105"/>
        <v>582.06734432489498</v>
      </c>
    </row>
    <row r="238" spans="1:15" x14ac:dyDescent="0.2">
      <c r="A238" s="59" t="s">
        <v>55</v>
      </c>
      <c r="B238" s="54" t="str">
        <f t="shared" si="91"/>
        <v>Q2/2023</v>
      </c>
      <c r="C238" s="49">
        <f t="shared" si="98"/>
        <v>45017</v>
      </c>
      <c r="D238" s="49">
        <f t="shared" si="95"/>
        <v>45107</v>
      </c>
      <c r="E238" s="54">
        <f t="shared" si="99"/>
        <v>91</v>
      </c>
      <c r="F238" s="55">
        <f>VLOOKUP(D238,'FERC Interest Rate'!A:B,2,TRUE)</f>
        <v>7.4999999999999997E-2</v>
      </c>
      <c r="G238" s="56">
        <f t="shared" si="100"/>
        <v>582.06734432489498</v>
      </c>
      <c r="H238" s="56">
        <v>0</v>
      </c>
      <c r="I238" s="77">
        <f t="shared" si="97"/>
        <v>12.306734432489513</v>
      </c>
      <c r="J238" s="57">
        <f t="shared" si="101"/>
        <v>10.883861986349064</v>
      </c>
      <c r="K238" s="5">
        <f t="shared" si="102"/>
        <v>23.190596418838577</v>
      </c>
      <c r="L238" s="57">
        <f t="shared" si="96"/>
        <v>45.9</v>
      </c>
      <c r="M238" s="86">
        <f t="shared" si="103"/>
        <v>69.090596418838572</v>
      </c>
      <c r="N238" s="5">
        <f t="shared" si="104"/>
        <v>592.95120631124405</v>
      </c>
      <c r="O238" s="56">
        <f t="shared" si="105"/>
        <v>523.86060989240548</v>
      </c>
    </row>
    <row r="239" spans="1:15" x14ac:dyDescent="0.2">
      <c r="A239" s="59" t="s">
        <v>56</v>
      </c>
      <c r="B239" s="54" t="str">
        <f t="shared" si="91"/>
        <v>Q3/2023</v>
      </c>
      <c r="C239" s="49">
        <f t="shared" si="98"/>
        <v>45108</v>
      </c>
      <c r="D239" s="49">
        <f t="shared" si="95"/>
        <v>45199</v>
      </c>
      <c r="E239" s="54">
        <f t="shared" si="99"/>
        <v>92</v>
      </c>
      <c r="F239" s="55">
        <f>VLOOKUP(D239,'FERC Interest Rate'!A:B,2,TRUE)</f>
        <v>8.0199999999999994E-2</v>
      </c>
      <c r="G239" s="56">
        <f t="shared" si="100"/>
        <v>523.86060989240548</v>
      </c>
      <c r="H239" s="56">
        <v>0</v>
      </c>
      <c r="I239" s="77">
        <f t="shared" si="97"/>
        <v>12.306734432489513</v>
      </c>
      <c r="J239" s="57">
        <f t="shared" si="101"/>
        <v>10.589734586383903</v>
      </c>
      <c r="K239" s="5">
        <f t="shared" si="102"/>
        <v>22.896469018873418</v>
      </c>
      <c r="L239" s="57">
        <f t="shared" si="96"/>
        <v>45.9</v>
      </c>
      <c r="M239" s="86">
        <f t="shared" si="103"/>
        <v>68.79646901887341</v>
      </c>
      <c r="N239" s="5">
        <f t="shared" si="104"/>
        <v>534.45034447878936</v>
      </c>
      <c r="O239" s="56">
        <f t="shared" si="105"/>
        <v>465.65387545991598</v>
      </c>
    </row>
    <row r="240" spans="1:15" x14ac:dyDescent="0.2">
      <c r="A240" s="59" t="s">
        <v>57</v>
      </c>
      <c r="B240" s="54" t="str">
        <f t="shared" si="91"/>
        <v>Q4/2023</v>
      </c>
      <c r="C240" s="49">
        <f t="shared" si="98"/>
        <v>45200</v>
      </c>
      <c r="D240" s="49">
        <f t="shared" si="95"/>
        <v>45291</v>
      </c>
      <c r="E240" s="54">
        <f t="shared" si="99"/>
        <v>92</v>
      </c>
      <c r="F240" s="55">
        <f>VLOOKUP(D240,'FERC Interest Rate'!A:B,2,TRUE)</f>
        <v>8.3500000000000005E-2</v>
      </c>
      <c r="G240" s="56">
        <f t="shared" si="100"/>
        <v>465.65387545991598</v>
      </c>
      <c r="H240" s="56">
        <v>0</v>
      </c>
      <c r="I240" s="77">
        <f t="shared" si="97"/>
        <v>12.306734432489513</v>
      </c>
      <c r="J240" s="57">
        <f t="shared" si="101"/>
        <v>9.8004193733782881</v>
      </c>
      <c r="K240" s="5">
        <f t="shared" si="102"/>
        <v>22.107153805867803</v>
      </c>
      <c r="L240" s="57">
        <f t="shared" si="96"/>
        <v>45.9</v>
      </c>
      <c r="M240" s="86">
        <f t="shared" si="103"/>
        <v>68.007153805867802</v>
      </c>
      <c r="N240" s="5">
        <f t="shared" si="104"/>
        <v>475.45429483329428</v>
      </c>
      <c r="O240" s="56">
        <f t="shared" si="105"/>
        <v>407.44714102742648</v>
      </c>
    </row>
    <row r="241" spans="1:15" x14ac:dyDescent="0.2">
      <c r="A241" s="59" t="s">
        <v>58</v>
      </c>
      <c r="B241" s="54" t="str">
        <f t="shared" si="91"/>
        <v>Q1/2024</v>
      </c>
      <c r="C241" s="49">
        <f t="shared" si="98"/>
        <v>45292</v>
      </c>
      <c r="D241" s="49">
        <f t="shared" si="95"/>
        <v>45382</v>
      </c>
      <c r="E241" s="54">
        <f t="shared" si="99"/>
        <v>91</v>
      </c>
      <c r="F241" s="55">
        <f>VLOOKUP(D241,'FERC Interest Rate'!A:B,2,TRUE)</f>
        <v>8.5000000000000006E-2</v>
      </c>
      <c r="G241" s="56">
        <f t="shared" si="100"/>
        <v>407.44714102742648</v>
      </c>
      <c r="H241" s="56">
        <v>0</v>
      </c>
      <c r="I241" s="77">
        <f t="shared" si="97"/>
        <v>12.306734432489513</v>
      </c>
      <c r="J241" s="57">
        <f t="shared" si="101"/>
        <v>8.6109388957572257</v>
      </c>
      <c r="K241" s="5">
        <f t="shared" si="102"/>
        <v>20.917673328246739</v>
      </c>
      <c r="L241" s="57">
        <f t="shared" si="96"/>
        <v>45.9</v>
      </c>
      <c r="M241" s="86">
        <f t="shared" si="103"/>
        <v>66.817673328246741</v>
      </c>
      <c r="N241" s="5">
        <f t="shared" si="104"/>
        <v>416.0580799231837</v>
      </c>
      <c r="O241" s="56">
        <f t="shared" si="105"/>
        <v>349.24040659493699</v>
      </c>
    </row>
    <row r="242" spans="1:15" x14ac:dyDescent="0.2">
      <c r="A242" s="59" t="s">
        <v>59</v>
      </c>
      <c r="B242" s="54" t="str">
        <f t="shared" si="91"/>
        <v>Q2/2024</v>
      </c>
      <c r="C242" s="49">
        <f t="shared" si="98"/>
        <v>45383</v>
      </c>
      <c r="D242" s="49">
        <f t="shared" si="95"/>
        <v>45473</v>
      </c>
      <c r="E242" s="54">
        <f t="shared" si="99"/>
        <v>91</v>
      </c>
      <c r="F242" s="55">
        <f>VLOOKUP(D242,'FERC Interest Rate'!A:B,2,TRUE)</f>
        <v>8.5000000000000006E-2</v>
      </c>
      <c r="G242" s="56">
        <f t="shared" si="100"/>
        <v>349.24040659493699</v>
      </c>
      <c r="H242" s="56">
        <v>0</v>
      </c>
      <c r="I242" s="77">
        <f t="shared" si="97"/>
        <v>12.306734432489513</v>
      </c>
      <c r="J242" s="57">
        <f t="shared" si="101"/>
        <v>7.3808047677919069</v>
      </c>
      <c r="K242" s="5">
        <f t="shared" si="102"/>
        <v>19.687539200281421</v>
      </c>
      <c r="L242" s="57">
        <f t="shared" si="96"/>
        <v>45.9</v>
      </c>
      <c r="M242" s="86">
        <f t="shared" si="103"/>
        <v>65.587539200281412</v>
      </c>
      <c r="N242" s="5">
        <f t="shared" si="104"/>
        <v>356.6212113627289</v>
      </c>
      <c r="O242" s="56">
        <f t="shared" si="105"/>
        <v>291.03367216244749</v>
      </c>
    </row>
    <row r="243" spans="1:15" x14ac:dyDescent="0.2">
      <c r="A243" s="59" t="s">
        <v>60</v>
      </c>
      <c r="B243" s="54" t="str">
        <f t="shared" si="91"/>
        <v>Q3/2024</v>
      </c>
      <c r="C243" s="49">
        <f t="shared" si="98"/>
        <v>45474</v>
      </c>
      <c r="D243" s="49">
        <f t="shared" si="95"/>
        <v>45565</v>
      </c>
      <c r="E243" s="54">
        <f t="shared" si="99"/>
        <v>92</v>
      </c>
      <c r="F243" s="55">
        <f>VLOOKUP(D243,'FERC Interest Rate'!A:B,2,TRUE)</f>
        <v>8.5000000000000006E-2</v>
      </c>
      <c r="G243" s="56">
        <f t="shared" si="100"/>
        <v>291.03367216244749</v>
      </c>
      <c r="H243" s="56">
        <v>0</v>
      </c>
      <c r="I243" s="77">
        <f t="shared" si="97"/>
        <v>12.306734432489513</v>
      </c>
      <c r="J243" s="57">
        <f t="shared" si="101"/>
        <v>6.2182604270774302</v>
      </c>
      <c r="K243" s="5">
        <f t="shared" si="102"/>
        <v>18.524994859566945</v>
      </c>
      <c r="L243" s="57">
        <f t="shared" si="96"/>
        <v>45.9</v>
      </c>
      <c r="M243" s="86">
        <f t="shared" si="103"/>
        <v>64.424994859566937</v>
      </c>
      <c r="N243" s="5">
        <f t="shared" si="104"/>
        <v>297.25193258952493</v>
      </c>
      <c r="O243" s="56">
        <f t="shared" si="105"/>
        <v>232.82693772995796</v>
      </c>
    </row>
    <row r="244" spans="1:15" x14ac:dyDescent="0.2">
      <c r="A244" s="59" t="s">
        <v>61</v>
      </c>
      <c r="B244" s="54" t="str">
        <f t="shared" si="91"/>
        <v>Q4/2024</v>
      </c>
      <c r="C244" s="49">
        <f t="shared" si="98"/>
        <v>45566</v>
      </c>
      <c r="D244" s="49">
        <f t="shared" si="95"/>
        <v>45657</v>
      </c>
      <c r="E244" s="54">
        <f t="shared" si="99"/>
        <v>92</v>
      </c>
      <c r="F244" s="55">
        <f>VLOOKUP(D244,'FERC Interest Rate'!A:B,2,TRUE)</f>
        <v>8.5000000000000006E-2</v>
      </c>
      <c r="G244" s="56">
        <f t="shared" si="100"/>
        <v>232.82693772995796</v>
      </c>
      <c r="H244" s="56">
        <v>0</v>
      </c>
      <c r="I244" s="77">
        <f t="shared" si="97"/>
        <v>12.306734432489513</v>
      </c>
      <c r="J244" s="57">
        <f t="shared" si="101"/>
        <v>4.974608341661944</v>
      </c>
      <c r="K244" s="5">
        <f t="shared" si="102"/>
        <v>17.281342774151458</v>
      </c>
      <c r="L244" s="57">
        <f t="shared" si="96"/>
        <v>45.9</v>
      </c>
      <c r="M244" s="86">
        <f t="shared" si="103"/>
        <v>63.18134277415146</v>
      </c>
      <c r="N244" s="5">
        <f t="shared" si="104"/>
        <v>237.8015460716199</v>
      </c>
      <c r="O244" s="56">
        <f t="shared" si="105"/>
        <v>174.62020329746844</v>
      </c>
    </row>
    <row r="245" spans="1:15" x14ac:dyDescent="0.2">
      <c r="A245" s="59" t="s">
        <v>62</v>
      </c>
      <c r="B245" s="54" t="str">
        <f t="shared" si="91"/>
        <v>Q1/2025</v>
      </c>
      <c r="C245" s="49">
        <f t="shared" si="98"/>
        <v>45658</v>
      </c>
      <c r="D245" s="49">
        <f t="shared" si="95"/>
        <v>45747</v>
      </c>
      <c r="E245" s="54">
        <f t="shared" si="99"/>
        <v>90</v>
      </c>
      <c r="F245" s="55">
        <f>VLOOKUP(D245,'FERC Interest Rate'!A:B,2,TRUE)</f>
        <v>8.5000000000000006E-2</v>
      </c>
      <c r="G245" s="56">
        <f t="shared" si="100"/>
        <v>174.62020329746844</v>
      </c>
      <c r="H245" s="56">
        <v>0</v>
      </c>
      <c r="I245" s="77">
        <f t="shared" si="97"/>
        <v>12.306734432489513</v>
      </c>
      <c r="J245" s="57">
        <f t="shared" si="101"/>
        <v>3.6598480965085849</v>
      </c>
      <c r="K245" s="5">
        <f t="shared" si="102"/>
        <v>15.966582528998098</v>
      </c>
      <c r="L245" s="57">
        <f t="shared" si="96"/>
        <v>45.9</v>
      </c>
      <c r="M245" s="86">
        <f t="shared" si="103"/>
        <v>61.866582528998094</v>
      </c>
      <c r="N245" s="5">
        <f t="shared" si="104"/>
        <v>178.28005139397703</v>
      </c>
      <c r="O245" s="56">
        <f t="shared" si="105"/>
        <v>116.41346886497891</v>
      </c>
    </row>
    <row r="246" spans="1:15" x14ac:dyDescent="0.2">
      <c r="A246" s="59" t="s">
        <v>63</v>
      </c>
      <c r="B246" s="54" t="str">
        <f>+IF(MONTH(C246)&lt;4,"Q1",IF(MONTH(C246)&lt;7,"Q2",IF(MONTH(C246)&lt;10,"Q3","Q4")))&amp;"/"&amp;YEAR(C246)</f>
        <v>Q2/2025</v>
      </c>
      <c r="C246" s="49">
        <f>D245+1</f>
        <v>45748</v>
      </c>
      <c r="D246" s="49">
        <f t="shared" si="95"/>
        <v>45838</v>
      </c>
      <c r="E246" s="54">
        <f>D246-C246+1</f>
        <v>91</v>
      </c>
      <c r="F246" s="55">
        <f>VLOOKUP(D246,'FERC Interest Rate'!A:B,2,TRUE)</f>
        <v>8.5000000000000006E-2</v>
      </c>
      <c r="G246" s="56">
        <f>O245</f>
        <v>116.41346886497891</v>
      </c>
      <c r="H246" s="56">
        <v>0</v>
      </c>
      <c r="I246" s="77">
        <f t="shared" si="97"/>
        <v>12.306734432489513</v>
      </c>
      <c r="J246" s="57">
        <f>G246*F246*(E246/(DATE(YEAR(D246),12,31)-DATE(YEAR(D246),1,1)+1))</f>
        <v>2.4670087169057862</v>
      </c>
      <c r="K246" s="5">
        <f>+SUM(I246:J246)</f>
        <v>14.773743149395299</v>
      </c>
      <c r="L246" s="57">
        <f t="shared" si="96"/>
        <v>45.9</v>
      </c>
      <c r="M246" s="86">
        <f>+SUM(K246:L246)</f>
        <v>60.6737431493953</v>
      </c>
      <c r="N246" s="5">
        <f>+G246+H246+J246</f>
        <v>118.88047758188469</v>
      </c>
      <c r="O246" s="56">
        <f>G246+H246-L246-I246</f>
        <v>58.206734432489391</v>
      </c>
    </row>
    <row r="247" spans="1:15" x14ac:dyDescent="0.2">
      <c r="A247" s="59" t="s">
        <v>64</v>
      </c>
      <c r="B247" s="54" t="str">
        <f>+IF(MONTH(C247)&lt;4,"Q1",IF(MONTH(C247)&lt;7,"Q2",IF(MONTH(C247)&lt;10,"Q3","Q4")))&amp;"/"&amp;YEAR(C247)</f>
        <v>Q3/2025</v>
      </c>
      <c r="C247" s="49">
        <f>D246+1</f>
        <v>45839</v>
      </c>
      <c r="D247" s="49">
        <f t="shared" si="95"/>
        <v>45930</v>
      </c>
      <c r="E247" s="54">
        <f>D247-C247+1</f>
        <v>92</v>
      </c>
      <c r="F247" s="55">
        <f>VLOOKUP(D247,'FERC Interest Rate'!A:B,2,TRUE)</f>
        <v>8.5000000000000006E-2</v>
      </c>
      <c r="G247" s="56">
        <f>O246</f>
        <v>58.206734432489391</v>
      </c>
      <c r="H247" s="56">
        <v>0</v>
      </c>
      <c r="I247" s="77">
        <f t="shared" si="97"/>
        <v>12.306734432489513</v>
      </c>
      <c r="J247" s="57">
        <f>G247*F247*(E247/(DATE(YEAR(D247),12,31)-DATE(YEAR(D247),1,1)+1))</f>
        <v>1.2470593514029236</v>
      </c>
      <c r="K247" s="5">
        <f>+SUM(I247:J247)</f>
        <v>13.553793783892436</v>
      </c>
      <c r="L247" s="57">
        <f t="shared" si="96"/>
        <v>45.9</v>
      </c>
      <c r="M247" s="86">
        <f>+SUM(K247:L247)</f>
        <v>59.453793783892436</v>
      </c>
      <c r="N247" s="5">
        <f>+G247+H247+J247</f>
        <v>59.453793783892316</v>
      </c>
      <c r="O247" s="56">
        <f>G247+H247-L247-I247</f>
        <v>-1.2079226507921703E-13</v>
      </c>
    </row>
    <row r="248" spans="1:15" ht="20.45" customHeight="1" thickBot="1" x14ac:dyDescent="0.25">
      <c r="A248" s="98"/>
      <c r="B248" s="99"/>
      <c r="C248" s="100"/>
      <c r="D248" s="100"/>
      <c r="E248" s="99"/>
      <c r="F248" s="99"/>
      <c r="G248" s="88">
        <f>SUM(G205:G229)</f>
        <v>25552.139266167444</v>
      </c>
      <c r="H248" s="88">
        <f>SUM(H205:H245)</f>
        <v>246.13468864979026</v>
      </c>
      <c r="I248" s="89">
        <f>SUM(I205:I247)</f>
        <v>246.13468864979035</v>
      </c>
      <c r="J248" s="89">
        <f t="shared" ref="J248:O248" si="106">SUM(J205:J247)</f>
        <v>147.42479368363794</v>
      </c>
      <c r="K248" s="89">
        <f t="shared" si="106"/>
        <v>393.55948233342832</v>
      </c>
      <c r="L248" s="89">
        <f t="shared" si="106"/>
        <v>917.99999999999966</v>
      </c>
      <c r="M248" s="89">
        <f t="shared" si="106"/>
        <v>1311.5594823334282</v>
      </c>
      <c r="N248" s="89">
        <f t="shared" si="106"/>
        <v>35899.050336456581</v>
      </c>
      <c r="O248" s="89">
        <f t="shared" si="106"/>
        <v>34587.490854123156</v>
      </c>
    </row>
    <row r="249" spans="1:15" ht="13.5" thickTop="1" x14ac:dyDescent="0.2"/>
    <row r="250" spans="1:15" ht="36.75" x14ac:dyDescent="0.2">
      <c r="A250" s="58" t="s">
        <v>44</v>
      </c>
      <c r="B250" s="58" t="s">
        <v>3</v>
      </c>
      <c r="C250" s="58" t="s">
        <v>4</v>
      </c>
      <c r="D250" s="58" t="s">
        <v>5</v>
      </c>
      <c r="E250" s="58" t="s">
        <v>6</v>
      </c>
      <c r="F250" s="58" t="s">
        <v>7</v>
      </c>
      <c r="G250" s="58" t="s">
        <v>71</v>
      </c>
      <c r="H250" s="58" t="s">
        <v>72</v>
      </c>
      <c r="I250" s="73" t="s">
        <v>73</v>
      </c>
      <c r="J250" s="74" t="s">
        <v>74</v>
      </c>
      <c r="K250" s="74" t="s">
        <v>75</v>
      </c>
      <c r="L250" s="74" t="s">
        <v>76</v>
      </c>
      <c r="M250" s="75" t="s">
        <v>66</v>
      </c>
      <c r="N250" s="58" t="s">
        <v>77</v>
      </c>
      <c r="O250" s="58" t="s">
        <v>78</v>
      </c>
    </row>
    <row r="251" spans="1:15" x14ac:dyDescent="0.2">
      <c r="A251" s="123" t="s">
        <v>37</v>
      </c>
      <c r="B251" s="325" t="s">
        <v>49</v>
      </c>
      <c r="C251" s="49">
        <f>VLOOKUP(B251,A$1:F$33,2,FALSE)</f>
        <v>42086</v>
      </c>
      <c r="D251" s="49">
        <f>DATE(YEAR(C251),IF(MONTH(C251)&lt;=3,3,IF(MONTH(C251)&lt;=6,6,IF(MONTH(C251)&lt;=9,9,12))),IF(OR(MONTH(C251)&lt;=3,MONTH(C251)&gt;=10),31,30))</f>
        <v>42094</v>
      </c>
      <c r="E251" s="54">
        <f>D251-C251+1</f>
        <v>9</v>
      </c>
      <c r="F251" s="55">
        <f>VLOOKUP(D251,'FERC Interest Rate'!A:B,2,TRUE)</f>
        <v>3.2500000000000001E-2</v>
      </c>
      <c r="G251" s="56">
        <f>VLOOKUP(B251,$A$1:$F$33,5,FALSE)</f>
        <v>1161</v>
      </c>
      <c r="H251" s="56">
        <f t="shared" ref="H251:H274" si="107">G251*F251*(E251/(DATE(YEAR(D251),12,31)-DATE(YEAR(D251),1,1)+1))</f>
        <v>0.93039041095890418</v>
      </c>
      <c r="I251" s="122">
        <v>0</v>
      </c>
      <c r="J251" s="57">
        <v>0</v>
      </c>
      <c r="K251" s="5">
        <f t="shared" ref="K251:K274" si="108">+SUM(I251:J251)</f>
        <v>0</v>
      </c>
      <c r="L251" s="57">
        <v>0</v>
      </c>
      <c r="M251" s="86">
        <f t="shared" ref="M251:M274" si="109">+SUM(K251:L251)</f>
        <v>0</v>
      </c>
      <c r="N251" s="5">
        <f t="shared" ref="N251:N274" si="110">+G251+H251+J251</f>
        <v>1161.9303904109588</v>
      </c>
      <c r="O251" s="56">
        <f t="shared" ref="O251:O274" si="111">G251+H251-L251-I251</f>
        <v>1161.9303904109588</v>
      </c>
    </row>
    <row r="252" spans="1:15" x14ac:dyDescent="0.2">
      <c r="A252" s="59" t="s">
        <v>22</v>
      </c>
      <c r="B252" s="54" t="str">
        <f t="shared" ref="B252:B291" si="112">+IF(MONTH(C252)&lt;4,"Q1",IF(MONTH(C252)&lt;7,"Q2",IF(MONTH(C252)&lt;10,"Q3","Q4")))&amp;"/"&amp;YEAR(C252)</f>
        <v>Q2/2015</v>
      </c>
      <c r="C252" s="49">
        <f>D251+1</f>
        <v>42095</v>
      </c>
      <c r="D252" s="49">
        <f>EOMONTH(D251,3)</f>
        <v>42185</v>
      </c>
      <c r="E252" s="54">
        <f t="shared" ref="E252:E274" si="113">D252-C252+1</f>
        <v>91</v>
      </c>
      <c r="F252" s="55">
        <f>VLOOKUP(D252,'FERC Interest Rate'!A:B,2,TRUE)</f>
        <v>3.2500000000000001E-2</v>
      </c>
      <c r="G252" s="56">
        <f t="shared" ref="G252:G272" si="114">O251</f>
        <v>1161.9303904109588</v>
      </c>
      <c r="H252" s="56">
        <f t="shared" si="107"/>
        <v>9.4148195332613991</v>
      </c>
      <c r="I252" s="122">
        <v>0</v>
      </c>
      <c r="J252" s="57">
        <v>0</v>
      </c>
      <c r="K252" s="5">
        <f t="shared" si="108"/>
        <v>0</v>
      </c>
      <c r="L252" s="57">
        <v>0</v>
      </c>
      <c r="M252" s="86">
        <f t="shared" si="109"/>
        <v>0</v>
      </c>
      <c r="N252" s="5">
        <f t="shared" si="110"/>
        <v>1171.3452099442202</v>
      </c>
      <c r="O252" s="56">
        <f t="shared" si="111"/>
        <v>1171.3452099442202</v>
      </c>
    </row>
    <row r="253" spans="1:15" x14ac:dyDescent="0.2">
      <c r="A253" s="59" t="s">
        <v>22</v>
      </c>
      <c r="B253" s="54" t="str">
        <f t="shared" si="112"/>
        <v>Q3/2015</v>
      </c>
      <c r="C253" s="49">
        <f t="shared" ref="C253:C272" si="115">D252+1</f>
        <v>42186</v>
      </c>
      <c r="D253" s="49">
        <f t="shared" ref="D253:D293" si="116">EOMONTH(D252,3)</f>
        <v>42277</v>
      </c>
      <c r="E253" s="54">
        <f t="shared" si="113"/>
        <v>92</v>
      </c>
      <c r="F253" s="55">
        <f>VLOOKUP(D253,'FERC Interest Rate'!A:B,2,TRUE)</f>
        <v>3.2500000000000001E-2</v>
      </c>
      <c r="G253" s="56">
        <f t="shared" si="114"/>
        <v>1171.3452099442202</v>
      </c>
      <c r="H253" s="56">
        <f t="shared" si="107"/>
        <v>9.5954032266663543</v>
      </c>
      <c r="I253" s="122">
        <v>0</v>
      </c>
      <c r="J253" s="57">
        <v>0</v>
      </c>
      <c r="K253" s="5">
        <f t="shared" si="108"/>
        <v>0</v>
      </c>
      <c r="L253" s="57">
        <v>0</v>
      </c>
      <c r="M253" s="86">
        <f t="shared" si="109"/>
        <v>0</v>
      </c>
      <c r="N253" s="5">
        <f t="shared" si="110"/>
        <v>1180.9406131708865</v>
      </c>
      <c r="O253" s="56">
        <f t="shared" si="111"/>
        <v>1180.9406131708865</v>
      </c>
    </row>
    <row r="254" spans="1:15" x14ac:dyDescent="0.2">
      <c r="A254" s="59" t="s">
        <v>22</v>
      </c>
      <c r="B254" s="54" t="str">
        <f t="shared" si="112"/>
        <v>Q4/2015</v>
      </c>
      <c r="C254" s="49">
        <f t="shared" si="115"/>
        <v>42278</v>
      </c>
      <c r="D254" s="49">
        <f t="shared" si="116"/>
        <v>42369</v>
      </c>
      <c r="E254" s="54">
        <f t="shared" si="113"/>
        <v>92</v>
      </c>
      <c r="F254" s="55">
        <f>VLOOKUP(D254,'FERC Interest Rate'!A:B,2,TRUE)</f>
        <v>3.2500000000000001E-2</v>
      </c>
      <c r="G254" s="56">
        <f t="shared" si="114"/>
        <v>1180.9406131708865</v>
      </c>
      <c r="H254" s="56">
        <f t="shared" si="107"/>
        <v>9.6740066667971263</v>
      </c>
      <c r="I254" s="122">
        <v>0</v>
      </c>
      <c r="J254" s="57">
        <v>0</v>
      </c>
      <c r="K254" s="5">
        <f t="shared" si="108"/>
        <v>0</v>
      </c>
      <c r="L254" s="57">
        <v>0</v>
      </c>
      <c r="M254" s="86">
        <f t="shared" si="109"/>
        <v>0</v>
      </c>
      <c r="N254" s="5">
        <f t="shared" si="110"/>
        <v>1190.6146198376837</v>
      </c>
      <c r="O254" s="56">
        <f t="shared" si="111"/>
        <v>1190.6146198376837</v>
      </c>
    </row>
    <row r="255" spans="1:15" x14ac:dyDescent="0.2">
      <c r="A255" s="59" t="s">
        <v>22</v>
      </c>
      <c r="B255" s="54" t="str">
        <f t="shared" si="112"/>
        <v>Q1/2016</v>
      </c>
      <c r="C255" s="49">
        <f t="shared" si="115"/>
        <v>42370</v>
      </c>
      <c r="D255" s="49">
        <f t="shared" si="116"/>
        <v>42460</v>
      </c>
      <c r="E255" s="54">
        <f t="shared" si="113"/>
        <v>91</v>
      </c>
      <c r="F255" s="55">
        <f>VLOOKUP(D255,'FERC Interest Rate'!A:B,2,TRUE)</f>
        <v>3.2500000000000001E-2</v>
      </c>
      <c r="G255" s="56">
        <f t="shared" si="114"/>
        <v>1190.6146198376837</v>
      </c>
      <c r="H255" s="56">
        <f t="shared" si="107"/>
        <v>9.6208817982785515</v>
      </c>
      <c r="I255" s="77">
        <v>0</v>
      </c>
      <c r="J255" s="57">
        <v>0</v>
      </c>
      <c r="K255" s="5">
        <f t="shared" si="108"/>
        <v>0</v>
      </c>
      <c r="L255" s="57">
        <v>0</v>
      </c>
      <c r="M255" s="86">
        <f t="shared" si="109"/>
        <v>0</v>
      </c>
      <c r="N255" s="5">
        <f t="shared" si="110"/>
        <v>1200.2355016359622</v>
      </c>
      <c r="O255" s="56">
        <f t="shared" si="111"/>
        <v>1200.2355016359622</v>
      </c>
    </row>
    <row r="256" spans="1:15" x14ac:dyDescent="0.2">
      <c r="A256" s="59" t="s">
        <v>22</v>
      </c>
      <c r="B256" s="54" t="str">
        <f t="shared" si="112"/>
        <v>Q2/2016</v>
      </c>
      <c r="C256" s="49">
        <f t="shared" si="115"/>
        <v>42461</v>
      </c>
      <c r="D256" s="49">
        <f t="shared" si="116"/>
        <v>42551</v>
      </c>
      <c r="E256" s="54">
        <f t="shared" si="113"/>
        <v>91</v>
      </c>
      <c r="F256" s="55">
        <f>VLOOKUP(D256,'FERC Interest Rate'!A:B,2,TRUE)</f>
        <v>3.4599999999999999E-2</v>
      </c>
      <c r="G256" s="56">
        <f t="shared" si="114"/>
        <v>1200.2355016359622</v>
      </c>
      <c r="H256" s="56">
        <f t="shared" si="107"/>
        <v>10.325304646040957</v>
      </c>
      <c r="I256" s="77">
        <v>0</v>
      </c>
      <c r="J256" s="57">
        <v>0</v>
      </c>
      <c r="K256" s="5">
        <f t="shared" si="108"/>
        <v>0</v>
      </c>
      <c r="L256" s="57">
        <v>0</v>
      </c>
      <c r="M256" s="86">
        <f t="shared" si="109"/>
        <v>0</v>
      </c>
      <c r="N256" s="5">
        <f t="shared" si="110"/>
        <v>1210.5608062820031</v>
      </c>
      <c r="O256" s="56">
        <f t="shared" si="111"/>
        <v>1210.5608062820031</v>
      </c>
    </row>
    <row r="257" spans="1:15" x14ac:dyDescent="0.2">
      <c r="A257" s="59" t="s">
        <v>22</v>
      </c>
      <c r="B257" s="54" t="str">
        <f t="shared" si="112"/>
        <v>Q3/2016</v>
      </c>
      <c r="C257" s="49">
        <f t="shared" si="115"/>
        <v>42552</v>
      </c>
      <c r="D257" s="49">
        <f t="shared" si="116"/>
        <v>42643</v>
      </c>
      <c r="E257" s="54">
        <f t="shared" si="113"/>
        <v>92</v>
      </c>
      <c r="F257" s="55">
        <f>VLOOKUP(D257,'FERC Interest Rate'!A:B,2,TRUE)</f>
        <v>3.5000000000000003E-2</v>
      </c>
      <c r="G257" s="56">
        <f t="shared" si="114"/>
        <v>1210.5608062820031</v>
      </c>
      <c r="H257" s="56">
        <f t="shared" si="107"/>
        <v>10.650289060732378</v>
      </c>
      <c r="I257" s="122">
        <v>0</v>
      </c>
      <c r="J257" s="57">
        <v>0</v>
      </c>
      <c r="K257" s="5">
        <f t="shared" si="108"/>
        <v>0</v>
      </c>
      <c r="L257" s="57">
        <v>0</v>
      </c>
      <c r="M257" s="86">
        <f t="shared" si="109"/>
        <v>0</v>
      </c>
      <c r="N257" s="5">
        <f t="shared" si="110"/>
        <v>1221.2110953427355</v>
      </c>
      <c r="O257" s="56">
        <f t="shared" si="111"/>
        <v>1221.2110953427355</v>
      </c>
    </row>
    <row r="258" spans="1:15" x14ac:dyDescent="0.2">
      <c r="A258" s="59" t="s">
        <v>22</v>
      </c>
      <c r="B258" s="54" t="str">
        <f t="shared" si="112"/>
        <v>Q4/2016</v>
      </c>
      <c r="C258" s="49">
        <f t="shared" si="115"/>
        <v>42644</v>
      </c>
      <c r="D258" s="49">
        <f t="shared" si="116"/>
        <v>42735</v>
      </c>
      <c r="E258" s="54">
        <f t="shared" si="113"/>
        <v>92</v>
      </c>
      <c r="F258" s="55">
        <f>VLOOKUP(D258,'FERC Interest Rate'!A:B,2,TRUE)</f>
        <v>3.5000000000000003E-2</v>
      </c>
      <c r="G258" s="56">
        <f t="shared" si="114"/>
        <v>1221.2110953427355</v>
      </c>
      <c r="H258" s="56">
        <f t="shared" si="107"/>
        <v>10.743988325146471</v>
      </c>
      <c r="I258" s="122">
        <v>0</v>
      </c>
      <c r="J258" s="57">
        <v>0</v>
      </c>
      <c r="K258" s="5">
        <f t="shared" si="108"/>
        <v>0</v>
      </c>
      <c r="L258" s="57">
        <v>0</v>
      </c>
      <c r="M258" s="86">
        <f t="shared" si="109"/>
        <v>0</v>
      </c>
      <c r="N258" s="5">
        <f t="shared" si="110"/>
        <v>1231.955083667882</v>
      </c>
      <c r="O258" s="56">
        <f t="shared" si="111"/>
        <v>1231.955083667882</v>
      </c>
    </row>
    <row r="259" spans="1:15" x14ac:dyDescent="0.2">
      <c r="A259" s="59" t="s">
        <v>22</v>
      </c>
      <c r="B259" s="54" t="str">
        <f t="shared" si="112"/>
        <v>Q1/2017</v>
      </c>
      <c r="C259" s="49">
        <f t="shared" si="115"/>
        <v>42736</v>
      </c>
      <c r="D259" s="49">
        <f t="shared" si="116"/>
        <v>42825</v>
      </c>
      <c r="E259" s="54">
        <f t="shared" si="113"/>
        <v>90</v>
      </c>
      <c r="F259" s="55">
        <f>VLOOKUP(D259,'FERC Interest Rate'!A:B,2,TRUE)</f>
        <v>3.5000000000000003E-2</v>
      </c>
      <c r="G259" s="56">
        <f t="shared" si="114"/>
        <v>1231.955083667882</v>
      </c>
      <c r="H259" s="56">
        <f t="shared" si="107"/>
        <v>10.631941133024187</v>
      </c>
      <c r="I259" s="122">
        <v>0</v>
      </c>
      <c r="J259" s="57">
        <v>0</v>
      </c>
      <c r="K259" s="5">
        <f t="shared" si="108"/>
        <v>0</v>
      </c>
      <c r="L259" s="57">
        <v>0</v>
      </c>
      <c r="M259" s="86">
        <f t="shared" si="109"/>
        <v>0</v>
      </c>
      <c r="N259" s="5">
        <f t="shared" si="110"/>
        <v>1242.5870248009062</v>
      </c>
      <c r="O259" s="56">
        <f t="shared" si="111"/>
        <v>1242.5870248009062</v>
      </c>
    </row>
    <row r="260" spans="1:15" x14ac:dyDescent="0.2">
      <c r="A260" s="59" t="s">
        <v>22</v>
      </c>
      <c r="B260" s="54" t="str">
        <f t="shared" si="112"/>
        <v>Q2/2017</v>
      </c>
      <c r="C260" s="49">
        <f t="shared" si="115"/>
        <v>42826</v>
      </c>
      <c r="D260" s="49">
        <f t="shared" si="116"/>
        <v>42916</v>
      </c>
      <c r="E260" s="54">
        <f t="shared" si="113"/>
        <v>91</v>
      </c>
      <c r="F260" s="55">
        <f>VLOOKUP(D260,'FERC Interest Rate'!A:B,2,TRUE)</f>
        <v>3.7100000000000001E-2</v>
      </c>
      <c r="G260" s="56">
        <f t="shared" si="114"/>
        <v>1242.5870248009062</v>
      </c>
      <c r="H260" s="56">
        <f t="shared" si="107"/>
        <v>11.493419327206411</v>
      </c>
      <c r="I260" s="77">
        <v>0</v>
      </c>
      <c r="J260" s="57">
        <v>0</v>
      </c>
      <c r="K260" s="5">
        <f t="shared" si="108"/>
        <v>0</v>
      </c>
      <c r="L260" s="57">
        <v>0</v>
      </c>
      <c r="M260" s="86">
        <f t="shared" si="109"/>
        <v>0</v>
      </c>
      <c r="N260" s="5">
        <f t="shared" si="110"/>
        <v>1254.0804441281125</v>
      </c>
      <c r="O260" s="56">
        <f t="shared" si="111"/>
        <v>1254.0804441281125</v>
      </c>
    </row>
    <row r="261" spans="1:15" x14ac:dyDescent="0.2">
      <c r="A261" s="59" t="s">
        <v>22</v>
      </c>
      <c r="B261" s="54" t="str">
        <f t="shared" si="112"/>
        <v>Q3/2017</v>
      </c>
      <c r="C261" s="49">
        <f t="shared" si="115"/>
        <v>42917</v>
      </c>
      <c r="D261" s="49">
        <f t="shared" si="116"/>
        <v>43008</v>
      </c>
      <c r="E261" s="54">
        <f t="shared" si="113"/>
        <v>92</v>
      </c>
      <c r="F261" s="55">
        <f>VLOOKUP(D261,'FERC Interest Rate'!A:B,2,TRUE)</f>
        <v>3.9600000000000003E-2</v>
      </c>
      <c r="G261" s="56">
        <f t="shared" si="114"/>
        <v>1254.0804441281125</v>
      </c>
      <c r="H261" s="56">
        <f t="shared" si="107"/>
        <v>12.517440750815179</v>
      </c>
      <c r="I261" s="77">
        <v>0</v>
      </c>
      <c r="J261" s="57">
        <v>0</v>
      </c>
      <c r="K261" s="5">
        <f t="shared" si="108"/>
        <v>0</v>
      </c>
      <c r="L261" s="57">
        <v>0</v>
      </c>
      <c r="M261" s="86">
        <f t="shared" si="109"/>
        <v>0</v>
      </c>
      <c r="N261" s="5">
        <f t="shared" si="110"/>
        <v>1266.5978848789277</v>
      </c>
      <c r="O261" s="56">
        <f t="shared" si="111"/>
        <v>1266.5978848789277</v>
      </c>
    </row>
    <row r="262" spans="1:15" x14ac:dyDescent="0.2">
      <c r="A262" s="59" t="s">
        <v>22</v>
      </c>
      <c r="B262" s="54" t="str">
        <f t="shared" si="112"/>
        <v>Q4/2017</v>
      </c>
      <c r="C262" s="49">
        <f t="shared" si="115"/>
        <v>43009</v>
      </c>
      <c r="D262" s="49">
        <f t="shared" si="116"/>
        <v>43100</v>
      </c>
      <c r="E262" s="54">
        <f t="shared" si="113"/>
        <v>92</v>
      </c>
      <c r="F262" s="55">
        <f>VLOOKUP(D262,'FERC Interest Rate'!A:B,2,TRUE)</f>
        <v>4.2099999999999999E-2</v>
      </c>
      <c r="G262" s="56">
        <f t="shared" si="114"/>
        <v>1266.5978848789277</v>
      </c>
      <c r="H262" s="56">
        <f t="shared" si="107"/>
        <v>13.440512130720721</v>
      </c>
      <c r="I262" s="122">
        <v>0</v>
      </c>
      <c r="J262" s="57">
        <v>0</v>
      </c>
      <c r="K262" s="5">
        <f t="shared" si="108"/>
        <v>0</v>
      </c>
      <c r="L262" s="57">
        <v>0</v>
      </c>
      <c r="M262" s="86">
        <f t="shared" si="109"/>
        <v>0</v>
      </c>
      <c r="N262" s="5">
        <f t="shared" si="110"/>
        <v>1280.0383970096484</v>
      </c>
      <c r="O262" s="56">
        <f t="shared" si="111"/>
        <v>1280.0383970096484</v>
      </c>
    </row>
    <row r="263" spans="1:15" x14ac:dyDescent="0.2">
      <c r="A263" s="59" t="s">
        <v>22</v>
      </c>
      <c r="B263" s="54" t="str">
        <f t="shared" si="112"/>
        <v>Q1/2018</v>
      </c>
      <c r="C263" s="49">
        <f t="shared" si="115"/>
        <v>43101</v>
      </c>
      <c r="D263" s="49">
        <f t="shared" si="116"/>
        <v>43190</v>
      </c>
      <c r="E263" s="54">
        <f t="shared" si="113"/>
        <v>90</v>
      </c>
      <c r="F263" s="55">
        <f>VLOOKUP(D263,'FERC Interest Rate'!A:B,2,TRUE)</f>
        <v>4.2500000000000003E-2</v>
      </c>
      <c r="G263" s="56">
        <f t="shared" si="114"/>
        <v>1280.0383970096484</v>
      </c>
      <c r="H263" s="56">
        <f t="shared" si="107"/>
        <v>13.414101009758644</v>
      </c>
      <c r="I263" s="122">
        <v>0</v>
      </c>
      <c r="J263" s="57">
        <v>0</v>
      </c>
      <c r="K263" s="5">
        <f t="shared" si="108"/>
        <v>0</v>
      </c>
      <c r="L263" s="57">
        <v>0</v>
      </c>
      <c r="M263" s="86">
        <f t="shared" si="109"/>
        <v>0</v>
      </c>
      <c r="N263" s="5">
        <f t="shared" si="110"/>
        <v>1293.4524980194071</v>
      </c>
      <c r="O263" s="56">
        <f t="shared" si="111"/>
        <v>1293.4524980194071</v>
      </c>
    </row>
    <row r="264" spans="1:15" x14ac:dyDescent="0.2">
      <c r="A264" s="59" t="s">
        <v>22</v>
      </c>
      <c r="B264" s="54" t="str">
        <f t="shared" si="112"/>
        <v>Q2/2018</v>
      </c>
      <c r="C264" s="49">
        <f t="shared" si="115"/>
        <v>43191</v>
      </c>
      <c r="D264" s="49">
        <f t="shared" si="116"/>
        <v>43281</v>
      </c>
      <c r="E264" s="54">
        <f t="shared" si="113"/>
        <v>91</v>
      </c>
      <c r="F264" s="55">
        <f>VLOOKUP(D264,'FERC Interest Rate'!A:B,2,TRUE)</f>
        <v>4.4699999999999997E-2</v>
      </c>
      <c r="G264" s="56">
        <f t="shared" si="114"/>
        <v>1293.4524980194071</v>
      </c>
      <c r="H264" s="56">
        <f t="shared" si="107"/>
        <v>14.414730756694636</v>
      </c>
      <c r="I264" s="122">
        <v>0</v>
      </c>
      <c r="J264" s="57">
        <v>0</v>
      </c>
      <c r="K264" s="5">
        <f t="shared" si="108"/>
        <v>0</v>
      </c>
      <c r="L264" s="57">
        <v>0</v>
      </c>
      <c r="M264" s="86">
        <f t="shared" si="109"/>
        <v>0</v>
      </c>
      <c r="N264" s="5">
        <f t="shared" si="110"/>
        <v>1307.8672287761017</v>
      </c>
      <c r="O264" s="56">
        <f t="shared" si="111"/>
        <v>1307.8672287761017</v>
      </c>
    </row>
    <row r="265" spans="1:15" x14ac:dyDescent="0.2">
      <c r="A265" s="59" t="s">
        <v>22</v>
      </c>
      <c r="B265" s="54" t="str">
        <f t="shared" si="112"/>
        <v>Q3/2018</v>
      </c>
      <c r="C265" s="49">
        <f t="shared" si="115"/>
        <v>43282</v>
      </c>
      <c r="D265" s="49">
        <f t="shared" si="116"/>
        <v>43373</v>
      </c>
      <c r="E265" s="54">
        <f t="shared" si="113"/>
        <v>92</v>
      </c>
      <c r="F265" s="55">
        <f>VLOOKUP(D265,'FERC Interest Rate'!A:B,2,TRUE)</f>
        <v>4.6899999999999997E-2</v>
      </c>
      <c r="G265" s="56">
        <f t="shared" si="114"/>
        <v>1307.8672287761017</v>
      </c>
      <c r="H265" s="56">
        <f t="shared" si="107"/>
        <v>15.460782243077052</v>
      </c>
      <c r="I265" s="77">
        <v>0</v>
      </c>
      <c r="J265" s="57">
        <v>0</v>
      </c>
      <c r="K265" s="5">
        <f t="shared" si="108"/>
        <v>0</v>
      </c>
      <c r="L265" s="57">
        <v>0</v>
      </c>
      <c r="M265" s="86">
        <f t="shared" si="109"/>
        <v>0</v>
      </c>
      <c r="N265" s="5">
        <f t="shared" si="110"/>
        <v>1323.3280110191788</v>
      </c>
      <c r="O265" s="56">
        <f t="shared" si="111"/>
        <v>1323.3280110191788</v>
      </c>
    </row>
    <row r="266" spans="1:15" x14ac:dyDescent="0.2">
      <c r="A266" s="59" t="s">
        <v>22</v>
      </c>
      <c r="B266" s="54" t="str">
        <f t="shared" si="112"/>
        <v>Q4/2018</v>
      </c>
      <c r="C266" s="49">
        <f t="shared" si="115"/>
        <v>43374</v>
      </c>
      <c r="D266" s="49">
        <f t="shared" si="116"/>
        <v>43465</v>
      </c>
      <c r="E266" s="54">
        <f t="shared" si="113"/>
        <v>92</v>
      </c>
      <c r="F266" s="55">
        <f>VLOOKUP(D266,'FERC Interest Rate'!A:B,2,TRUE)</f>
        <v>4.9599999999999998E-2</v>
      </c>
      <c r="G266" s="56">
        <f t="shared" si="114"/>
        <v>1323.3280110191788</v>
      </c>
      <c r="H266" s="56">
        <f t="shared" si="107"/>
        <v>16.544138027075938</v>
      </c>
      <c r="I266" s="77">
        <v>0</v>
      </c>
      <c r="J266" s="57">
        <v>0</v>
      </c>
      <c r="K266" s="5">
        <f t="shared" si="108"/>
        <v>0</v>
      </c>
      <c r="L266" s="57">
        <v>0</v>
      </c>
      <c r="M266" s="86">
        <f t="shared" si="109"/>
        <v>0</v>
      </c>
      <c r="N266" s="5">
        <f t="shared" si="110"/>
        <v>1339.8721490462547</v>
      </c>
      <c r="O266" s="56">
        <f t="shared" si="111"/>
        <v>1339.8721490462547</v>
      </c>
    </row>
    <row r="267" spans="1:15" x14ac:dyDescent="0.2">
      <c r="A267" s="59" t="s">
        <v>22</v>
      </c>
      <c r="B267" s="54" t="str">
        <f t="shared" si="112"/>
        <v>Q1/2019</v>
      </c>
      <c r="C267" s="49">
        <f t="shared" si="115"/>
        <v>43466</v>
      </c>
      <c r="D267" s="49">
        <f t="shared" si="116"/>
        <v>43555</v>
      </c>
      <c r="E267" s="54">
        <f t="shared" si="113"/>
        <v>90</v>
      </c>
      <c r="F267" s="55">
        <f>VLOOKUP(D267,'FERC Interest Rate'!A:B,2,TRUE)</f>
        <v>5.1799999999999999E-2</v>
      </c>
      <c r="G267" s="56">
        <f t="shared" si="114"/>
        <v>1339.8721490462547</v>
      </c>
      <c r="H267" s="56">
        <f t="shared" si="107"/>
        <v>17.113654681790791</v>
      </c>
      <c r="I267" s="122">
        <v>0</v>
      </c>
      <c r="J267" s="57">
        <v>0</v>
      </c>
      <c r="K267" s="5">
        <f t="shared" si="108"/>
        <v>0</v>
      </c>
      <c r="L267" s="57">
        <v>0</v>
      </c>
      <c r="M267" s="86">
        <f t="shared" si="109"/>
        <v>0</v>
      </c>
      <c r="N267" s="5">
        <f t="shared" si="110"/>
        <v>1356.9858037280455</v>
      </c>
      <c r="O267" s="56">
        <f t="shared" si="111"/>
        <v>1356.9858037280455</v>
      </c>
    </row>
    <row r="268" spans="1:15" x14ac:dyDescent="0.2">
      <c r="A268" s="59" t="s">
        <v>22</v>
      </c>
      <c r="B268" s="54" t="str">
        <f t="shared" si="112"/>
        <v>Q2/2019</v>
      </c>
      <c r="C268" s="49">
        <f t="shared" si="115"/>
        <v>43556</v>
      </c>
      <c r="D268" s="49">
        <f t="shared" si="116"/>
        <v>43646</v>
      </c>
      <c r="E268" s="54">
        <f t="shared" si="113"/>
        <v>91</v>
      </c>
      <c r="F268" s="55">
        <f>VLOOKUP(D268,'FERC Interest Rate'!A:B,2,TRUE)</f>
        <v>5.45E-2</v>
      </c>
      <c r="G268" s="56">
        <f t="shared" si="114"/>
        <v>1356.9858037280455</v>
      </c>
      <c r="H268" s="56">
        <f t="shared" si="107"/>
        <v>18.43827696873765</v>
      </c>
      <c r="I268" s="122">
        <v>0</v>
      </c>
      <c r="J268" s="57">
        <v>0</v>
      </c>
      <c r="K268" s="5">
        <f t="shared" si="108"/>
        <v>0</v>
      </c>
      <c r="L268" s="57">
        <v>0</v>
      </c>
      <c r="M268" s="86">
        <f t="shared" si="109"/>
        <v>0</v>
      </c>
      <c r="N268" s="5">
        <f t="shared" si="110"/>
        <v>1375.4240806967832</v>
      </c>
      <c r="O268" s="56">
        <f t="shared" si="111"/>
        <v>1375.4240806967832</v>
      </c>
    </row>
    <row r="269" spans="1:15" x14ac:dyDescent="0.2">
      <c r="A269" s="59" t="s">
        <v>22</v>
      </c>
      <c r="B269" s="54" t="str">
        <f t="shared" si="112"/>
        <v>Q3/2019</v>
      </c>
      <c r="C269" s="49">
        <f t="shared" si="115"/>
        <v>43647</v>
      </c>
      <c r="D269" s="49">
        <f t="shared" si="116"/>
        <v>43738</v>
      </c>
      <c r="E269" s="54">
        <f t="shared" si="113"/>
        <v>92</v>
      </c>
      <c r="F269" s="55">
        <f>VLOOKUP(D269,'FERC Interest Rate'!A:B,2,TRUE)</f>
        <v>5.5E-2</v>
      </c>
      <c r="G269" s="56">
        <f t="shared" si="114"/>
        <v>1375.4240806967832</v>
      </c>
      <c r="H269" s="56">
        <f t="shared" si="107"/>
        <v>19.06752287212527</v>
      </c>
      <c r="I269" s="122">
        <v>0</v>
      </c>
      <c r="J269" s="57">
        <v>0</v>
      </c>
      <c r="K269" s="5">
        <f t="shared" si="108"/>
        <v>0</v>
      </c>
      <c r="L269" s="57">
        <v>0</v>
      </c>
      <c r="M269" s="86">
        <f t="shared" si="109"/>
        <v>0</v>
      </c>
      <c r="N269" s="5">
        <f t="shared" si="110"/>
        <v>1394.4916035689084</v>
      </c>
      <c r="O269" s="56">
        <f t="shared" si="111"/>
        <v>1394.4916035689084</v>
      </c>
    </row>
    <row r="270" spans="1:15" x14ac:dyDescent="0.2">
      <c r="A270" s="59" t="s">
        <v>22</v>
      </c>
      <c r="B270" s="54" t="str">
        <f t="shared" si="112"/>
        <v>Q4/2019</v>
      </c>
      <c r="C270" s="49">
        <f t="shared" si="115"/>
        <v>43739</v>
      </c>
      <c r="D270" s="49">
        <f t="shared" si="116"/>
        <v>43830</v>
      </c>
      <c r="E270" s="54">
        <f t="shared" si="113"/>
        <v>92</v>
      </c>
      <c r="F270" s="55">
        <f>VLOOKUP(D270,'FERC Interest Rate'!A:B,2,TRUE)</f>
        <v>5.4199999999999998E-2</v>
      </c>
      <c r="G270" s="56">
        <f t="shared" si="114"/>
        <v>1394.4916035689084</v>
      </c>
      <c r="H270" s="56">
        <f t="shared" si="107"/>
        <v>19.050665567221934</v>
      </c>
      <c r="I270" s="77">
        <v>0</v>
      </c>
      <c r="J270" s="57">
        <v>0</v>
      </c>
      <c r="K270" s="5">
        <f t="shared" si="108"/>
        <v>0</v>
      </c>
      <c r="L270" s="57">
        <v>0</v>
      </c>
      <c r="M270" s="86">
        <f t="shared" si="109"/>
        <v>0</v>
      </c>
      <c r="N270" s="5">
        <f t="shared" si="110"/>
        <v>1413.5422691361305</v>
      </c>
      <c r="O270" s="56">
        <f t="shared" si="111"/>
        <v>1413.5422691361305</v>
      </c>
    </row>
    <row r="271" spans="1:15" x14ac:dyDescent="0.2">
      <c r="A271" s="59" t="s">
        <v>22</v>
      </c>
      <c r="B271" s="54" t="str">
        <f t="shared" si="112"/>
        <v>Q1/2020</v>
      </c>
      <c r="C271" s="49">
        <f t="shared" si="115"/>
        <v>43831</v>
      </c>
      <c r="D271" s="49">
        <f t="shared" si="116"/>
        <v>43921</v>
      </c>
      <c r="E271" s="54">
        <f t="shared" si="113"/>
        <v>91</v>
      </c>
      <c r="F271" s="55">
        <f>VLOOKUP(D271,'FERC Interest Rate'!A:B,2,TRUE)</f>
        <v>4.9599999999999998E-2</v>
      </c>
      <c r="G271" s="56">
        <f t="shared" si="114"/>
        <v>1413.5422691361305</v>
      </c>
      <c r="H271" s="56">
        <f t="shared" si="107"/>
        <v>17.432143131073328</v>
      </c>
      <c r="I271" s="77">
        <v>0</v>
      </c>
      <c r="J271" s="57">
        <v>0</v>
      </c>
      <c r="K271" s="5">
        <f t="shared" si="108"/>
        <v>0</v>
      </c>
      <c r="L271" s="57">
        <v>0</v>
      </c>
      <c r="M271" s="86">
        <f t="shared" si="109"/>
        <v>0</v>
      </c>
      <c r="N271" s="5">
        <f t="shared" si="110"/>
        <v>1430.9744122672039</v>
      </c>
      <c r="O271" s="56">
        <f t="shared" si="111"/>
        <v>1430.9744122672039</v>
      </c>
    </row>
    <row r="272" spans="1:15" x14ac:dyDescent="0.2">
      <c r="A272" s="59" t="s">
        <v>22</v>
      </c>
      <c r="B272" s="54" t="str">
        <f t="shared" si="112"/>
        <v>Q2/2020</v>
      </c>
      <c r="C272" s="49">
        <f t="shared" si="115"/>
        <v>43922</v>
      </c>
      <c r="D272" s="49">
        <f t="shared" si="116"/>
        <v>44012</v>
      </c>
      <c r="E272" s="54">
        <f t="shared" si="113"/>
        <v>91</v>
      </c>
      <c r="F272" s="55">
        <f>VLOOKUP(D272,'FERC Interest Rate'!A:B,2,TRUE)</f>
        <v>4.7500000000000001E-2</v>
      </c>
      <c r="G272" s="56">
        <f t="shared" si="114"/>
        <v>1430.9744122672039</v>
      </c>
      <c r="H272" s="56">
        <f t="shared" si="107"/>
        <v>16.899964199521829</v>
      </c>
      <c r="I272" s="122">
        <v>0</v>
      </c>
      <c r="J272" s="57">
        <v>0</v>
      </c>
      <c r="K272" s="5">
        <f>+SUM(I272:J272)</f>
        <v>0</v>
      </c>
      <c r="L272" s="57">
        <v>0</v>
      </c>
      <c r="M272" s="86">
        <f>+SUM(K272:L272)</f>
        <v>0</v>
      </c>
      <c r="N272" s="5">
        <f t="shared" si="110"/>
        <v>1447.8743764667256</v>
      </c>
      <c r="O272" s="56">
        <f t="shared" si="111"/>
        <v>1447.8743764667256</v>
      </c>
    </row>
    <row r="273" spans="1:15" x14ac:dyDescent="0.2">
      <c r="A273" s="59" t="s">
        <v>22</v>
      </c>
      <c r="B273" s="54" t="str">
        <f t="shared" si="112"/>
        <v>Q3/2020</v>
      </c>
      <c r="C273" s="49">
        <f>D272+1</f>
        <v>44013</v>
      </c>
      <c r="D273" s="49">
        <f>EOMONTH(D272,3)</f>
        <v>44104</v>
      </c>
      <c r="E273" s="54">
        <f t="shared" si="113"/>
        <v>92</v>
      </c>
      <c r="F273" s="55">
        <f>VLOOKUP(D273,'FERC Interest Rate'!A:B,2,TRUE)</f>
        <v>3.4299999999999997E-2</v>
      </c>
      <c r="G273" s="56">
        <f>O272</f>
        <v>1447.8743764667256</v>
      </c>
      <c r="H273" s="56">
        <f t="shared" si="107"/>
        <v>12.483367164968303</v>
      </c>
      <c r="I273" s="122">
        <v>0</v>
      </c>
      <c r="J273" s="57">
        <v>0</v>
      </c>
      <c r="K273" s="5">
        <f>+SUM(I273:J273)</f>
        <v>0</v>
      </c>
      <c r="L273" s="57">
        <v>0</v>
      </c>
      <c r="M273" s="86">
        <f>+SUM(K273:L273)</f>
        <v>0</v>
      </c>
      <c r="N273" s="5">
        <f t="shared" si="110"/>
        <v>1460.3577436316939</v>
      </c>
      <c r="O273" s="56">
        <f t="shared" si="111"/>
        <v>1460.3577436316939</v>
      </c>
    </row>
    <row r="274" spans="1:15" x14ac:dyDescent="0.2">
      <c r="A274" s="59" t="s">
        <v>45</v>
      </c>
      <c r="B274" s="54" t="str">
        <f t="shared" si="112"/>
        <v>Q4/2020</v>
      </c>
      <c r="C274" s="49">
        <f>D273+1</f>
        <v>44105</v>
      </c>
      <c r="D274" s="49">
        <f>EOMONTH(D273,3)</f>
        <v>44196</v>
      </c>
      <c r="E274" s="54">
        <f t="shared" si="113"/>
        <v>92</v>
      </c>
      <c r="F274" s="55">
        <f>VLOOKUP(D274,'FERC Interest Rate'!A:B,2,TRUE)</f>
        <v>3.2500000000000001E-2</v>
      </c>
      <c r="G274" s="56">
        <f>O273</f>
        <v>1460.3577436316939</v>
      </c>
      <c r="H274" s="56">
        <f t="shared" si="107"/>
        <v>11.930244954805367</v>
      </c>
      <c r="I274" s="77">
        <f>(SUM($H$251:$H$274)/20)</f>
        <v>15.564399429324968</v>
      </c>
      <c r="J274" s="57">
        <f>G274*F274*(E274/(DATE(YEAR(D274),12,31)-DATE(YEAR(D274),1,1)+1))</f>
        <v>11.930244954805367</v>
      </c>
      <c r="K274" s="5">
        <f t="shared" si="108"/>
        <v>27.494644384130336</v>
      </c>
      <c r="L274" s="57">
        <f t="shared" ref="L274:L293" si="117">($G$251/20)</f>
        <v>58.05</v>
      </c>
      <c r="M274" s="86">
        <f t="shared" si="109"/>
        <v>85.544644384130336</v>
      </c>
      <c r="N274" s="5">
        <f t="shared" si="110"/>
        <v>1484.2182335413047</v>
      </c>
      <c r="O274" s="56">
        <f t="shared" si="111"/>
        <v>1398.6735891571743</v>
      </c>
    </row>
    <row r="275" spans="1:15" x14ac:dyDescent="0.2">
      <c r="A275" s="59" t="s">
        <v>46</v>
      </c>
      <c r="B275" s="54" t="str">
        <f t="shared" si="112"/>
        <v>Q1/2021</v>
      </c>
      <c r="C275" s="49">
        <f>D274+1</f>
        <v>44197</v>
      </c>
      <c r="D275" s="49">
        <f t="shared" si="116"/>
        <v>44286</v>
      </c>
      <c r="E275" s="54">
        <f>D275-C275+1</f>
        <v>90</v>
      </c>
      <c r="F275" s="55">
        <f>VLOOKUP(D275,'FERC Interest Rate'!A:B,2,TRUE)</f>
        <v>3.2500000000000001E-2</v>
      </c>
      <c r="G275" s="56">
        <f>O274</f>
        <v>1398.6735891571743</v>
      </c>
      <c r="H275" s="56">
        <v>0</v>
      </c>
      <c r="I275" s="77">
        <f t="shared" ref="I275:I293" si="118">(SUM($H$251:$H$274)/20)</f>
        <v>15.564399429324968</v>
      </c>
      <c r="J275" s="57">
        <f>G275*F275*(E275/(DATE(YEAR(D275),12,31)-DATE(YEAR(D275),1,1)+1))</f>
        <v>11.208548625437629</v>
      </c>
      <c r="K275" s="5">
        <f>+SUM(I275:J275)</f>
        <v>26.772948054762598</v>
      </c>
      <c r="L275" s="57">
        <f t="shared" si="117"/>
        <v>58.05</v>
      </c>
      <c r="M275" s="86">
        <f>+SUM(K275:L275)</f>
        <v>84.822948054762591</v>
      </c>
      <c r="N275" s="5">
        <f>+G275+H275+J275</f>
        <v>1409.8821377826121</v>
      </c>
      <c r="O275" s="56">
        <f>G275+H275-L275-I275</f>
        <v>1325.0591897278493</v>
      </c>
    </row>
    <row r="276" spans="1:15" x14ac:dyDescent="0.2">
      <c r="A276" s="59" t="s">
        <v>47</v>
      </c>
      <c r="B276" s="54" t="str">
        <f t="shared" si="112"/>
        <v>Q2/2021</v>
      </c>
      <c r="C276" s="49">
        <f>D275+1</f>
        <v>44287</v>
      </c>
      <c r="D276" s="49">
        <f t="shared" si="116"/>
        <v>44377</v>
      </c>
      <c r="E276" s="54">
        <f>D276-C276+1</f>
        <v>91</v>
      </c>
      <c r="F276" s="55">
        <f>VLOOKUP(D276,'FERC Interest Rate'!A:B,2,TRUE)</f>
        <v>3.2500000000000001E-2</v>
      </c>
      <c r="G276" s="56">
        <f>O275</f>
        <v>1325.0591897278493</v>
      </c>
      <c r="H276" s="56">
        <v>0</v>
      </c>
      <c r="I276" s="77">
        <f t="shared" si="118"/>
        <v>15.564399429324968</v>
      </c>
      <c r="J276" s="57">
        <f>G276*F276*(E276/(DATE(YEAR(D276),12,31)-DATE(YEAR(D276),1,1)+1))</f>
        <v>10.736609735945519</v>
      </c>
      <c r="K276" s="5">
        <f>+SUM(I276:J276)</f>
        <v>26.301009165270486</v>
      </c>
      <c r="L276" s="57">
        <f t="shared" si="117"/>
        <v>58.05</v>
      </c>
      <c r="M276" s="86">
        <f>+SUM(K276:L276)</f>
        <v>84.351009165270483</v>
      </c>
      <c r="N276" s="5">
        <f>+G276+H276+J276</f>
        <v>1335.7957994637948</v>
      </c>
      <c r="O276" s="56">
        <f>G276+H276-L276-I276</f>
        <v>1251.4447902985244</v>
      </c>
    </row>
    <row r="277" spans="1:15" x14ac:dyDescent="0.2">
      <c r="A277" s="59" t="s">
        <v>48</v>
      </c>
      <c r="B277" s="54" t="str">
        <f t="shared" si="112"/>
        <v>Q3/2021</v>
      </c>
      <c r="C277" s="49">
        <f>D276+1</f>
        <v>44378</v>
      </c>
      <c r="D277" s="49">
        <f t="shared" si="116"/>
        <v>44469</v>
      </c>
      <c r="E277" s="54">
        <f>D277-C277+1</f>
        <v>92</v>
      </c>
      <c r="F277" s="55">
        <f>VLOOKUP(D277,'FERC Interest Rate'!A:B,2,TRUE)</f>
        <v>3.2500000000000001E-2</v>
      </c>
      <c r="G277" s="56">
        <f>O276</f>
        <v>1251.4447902985244</v>
      </c>
      <c r="H277" s="56">
        <v>0</v>
      </c>
      <c r="I277" s="77">
        <f t="shared" si="118"/>
        <v>15.564399429324968</v>
      </c>
      <c r="J277" s="57">
        <f>G277*F277*(E277/(DATE(YEAR(D277),12,31)-DATE(YEAR(D277),1,1)+1))</f>
        <v>10.251561432856406</v>
      </c>
      <c r="K277" s="5">
        <f>+SUM(I277:J277)</f>
        <v>25.815960862181374</v>
      </c>
      <c r="L277" s="57">
        <f t="shared" si="117"/>
        <v>58.05</v>
      </c>
      <c r="M277" s="86">
        <f>+SUM(K277:L277)</f>
        <v>83.865960862181367</v>
      </c>
      <c r="N277" s="5">
        <f>+G277+H277+J277</f>
        <v>1261.6963517313807</v>
      </c>
      <c r="O277" s="56">
        <f>G277+H277-L277-I277</f>
        <v>1177.8303908691994</v>
      </c>
    </row>
    <row r="278" spans="1:15" x14ac:dyDescent="0.2">
      <c r="A278" s="59" t="s">
        <v>49</v>
      </c>
      <c r="B278" s="54" t="str">
        <f t="shared" si="112"/>
        <v>Q4/2021</v>
      </c>
      <c r="C278" s="49">
        <f t="shared" ref="C278:C291" si="119">D277+1</f>
        <v>44470</v>
      </c>
      <c r="D278" s="49">
        <f t="shared" si="116"/>
        <v>44561</v>
      </c>
      <c r="E278" s="54">
        <f t="shared" ref="E278:E291" si="120">D278-C278+1</f>
        <v>92</v>
      </c>
      <c r="F278" s="55">
        <f>VLOOKUP(D278,'FERC Interest Rate'!A:B,2,TRUE)</f>
        <v>3.2500000000000001E-2</v>
      </c>
      <c r="G278" s="56">
        <f t="shared" ref="G278:G291" si="121">O277</f>
        <v>1177.8303908691994</v>
      </c>
      <c r="H278" s="56">
        <v>0</v>
      </c>
      <c r="I278" s="77">
        <f t="shared" si="118"/>
        <v>15.564399429324968</v>
      </c>
      <c r="J278" s="57">
        <f t="shared" ref="J278:J291" si="122">G278*F278*(E278/(DATE(YEAR(D278),12,31)-DATE(YEAR(D278),1,1)+1))</f>
        <v>9.6485284073942648</v>
      </c>
      <c r="K278" s="5">
        <f t="shared" ref="K278:K291" si="123">+SUM(I278:J278)</f>
        <v>25.212927836719231</v>
      </c>
      <c r="L278" s="57">
        <f t="shared" si="117"/>
        <v>58.05</v>
      </c>
      <c r="M278" s="86">
        <f t="shared" ref="M278:M291" si="124">+SUM(K278:L278)</f>
        <v>83.262927836719228</v>
      </c>
      <c r="N278" s="5">
        <f t="shared" ref="N278:N291" si="125">+G278+H278+J278</f>
        <v>1187.4789192765936</v>
      </c>
      <c r="O278" s="56">
        <f t="shared" ref="O278:O291" si="126">G278+H278-L278-I278</f>
        <v>1104.2159914398744</v>
      </c>
    </row>
    <row r="279" spans="1:15" x14ac:dyDescent="0.2">
      <c r="A279" s="59" t="s">
        <v>50</v>
      </c>
      <c r="B279" s="54" t="str">
        <f t="shared" si="112"/>
        <v>Q1/2022</v>
      </c>
      <c r="C279" s="49">
        <f t="shared" si="119"/>
        <v>44562</v>
      </c>
      <c r="D279" s="49">
        <f t="shared" si="116"/>
        <v>44651</v>
      </c>
      <c r="E279" s="54">
        <f t="shared" si="120"/>
        <v>90</v>
      </c>
      <c r="F279" s="55">
        <f>VLOOKUP(D279,'FERC Interest Rate'!A:B,2,TRUE)</f>
        <v>3.2500000000000001E-2</v>
      </c>
      <c r="G279" s="56">
        <f t="shared" si="121"/>
        <v>1104.2159914398744</v>
      </c>
      <c r="H279" s="56">
        <v>0</v>
      </c>
      <c r="I279" s="77">
        <f t="shared" si="118"/>
        <v>15.564399429324968</v>
      </c>
      <c r="J279" s="57">
        <f t="shared" si="122"/>
        <v>8.848854177977076</v>
      </c>
      <c r="K279" s="5">
        <f t="shared" si="123"/>
        <v>24.413253607302046</v>
      </c>
      <c r="L279" s="57">
        <f t="shared" si="117"/>
        <v>58.05</v>
      </c>
      <c r="M279" s="86">
        <f t="shared" si="124"/>
        <v>82.46325360730205</v>
      </c>
      <c r="N279" s="5">
        <f t="shared" si="125"/>
        <v>1113.0648456178515</v>
      </c>
      <c r="O279" s="56">
        <f t="shared" si="126"/>
        <v>1030.6015920105494</v>
      </c>
    </row>
    <row r="280" spans="1:15" x14ac:dyDescent="0.2">
      <c r="A280" s="59" t="s">
        <v>51</v>
      </c>
      <c r="B280" s="54" t="str">
        <f t="shared" si="112"/>
        <v>Q2/2022</v>
      </c>
      <c r="C280" s="49">
        <f t="shared" si="119"/>
        <v>44652</v>
      </c>
      <c r="D280" s="49">
        <f t="shared" si="116"/>
        <v>44742</v>
      </c>
      <c r="E280" s="54">
        <f t="shared" si="120"/>
        <v>91</v>
      </c>
      <c r="F280" s="55">
        <f>VLOOKUP(D280,'FERC Interest Rate'!A:B,2,TRUE)</f>
        <v>3.2500000000000001E-2</v>
      </c>
      <c r="G280" s="56">
        <f t="shared" si="121"/>
        <v>1030.6015920105494</v>
      </c>
      <c r="H280" s="56">
        <v>0</v>
      </c>
      <c r="I280" s="77">
        <f t="shared" si="118"/>
        <v>15.564399429324968</v>
      </c>
      <c r="J280" s="57">
        <f t="shared" si="122"/>
        <v>8.3506964612909584</v>
      </c>
      <c r="K280" s="5">
        <f t="shared" si="123"/>
        <v>23.915095890615927</v>
      </c>
      <c r="L280" s="57">
        <f t="shared" si="117"/>
        <v>58.05</v>
      </c>
      <c r="M280" s="86">
        <f t="shared" si="124"/>
        <v>81.965095890615927</v>
      </c>
      <c r="N280" s="5">
        <f t="shared" si="125"/>
        <v>1038.9522884718403</v>
      </c>
      <c r="O280" s="56">
        <f t="shared" si="126"/>
        <v>956.98719258122446</v>
      </c>
    </row>
    <row r="281" spans="1:15" x14ac:dyDescent="0.2">
      <c r="A281" s="59" t="s">
        <v>52</v>
      </c>
      <c r="B281" s="54" t="str">
        <f t="shared" si="112"/>
        <v>Q3/2022</v>
      </c>
      <c r="C281" s="49">
        <f t="shared" si="119"/>
        <v>44743</v>
      </c>
      <c r="D281" s="49">
        <f t="shared" si="116"/>
        <v>44834</v>
      </c>
      <c r="E281" s="54">
        <f t="shared" si="120"/>
        <v>92</v>
      </c>
      <c r="F281" s="55">
        <f>VLOOKUP(D281,'FERC Interest Rate'!A:B,2,TRUE)</f>
        <v>3.5999999999999997E-2</v>
      </c>
      <c r="G281" s="56">
        <f t="shared" si="121"/>
        <v>956.98719258122446</v>
      </c>
      <c r="H281" s="56">
        <v>0</v>
      </c>
      <c r="I281" s="77">
        <f t="shared" si="118"/>
        <v>15.564399429324968</v>
      </c>
      <c r="J281" s="57">
        <f t="shared" si="122"/>
        <v>8.6836755666548378</v>
      </c>
      <c r="K281" s="5">
        <f t="shared" si="123"/>
        <v>24.248074995979806</v>
      </c>
      <c r="L281" s="57">
        <f t="shared" si="117"/>
        <v>58.05</v>
      </c>
      <c r="M281" s="86">
        <f t="shared" si="124"/>
        <v>82.298074995979803</v>
      </c>
      <c r="N281" s="5">
        <f t="shared" si="125"/>
        <v>965.67086814787933</v>
      </c>
      <c r="O281" s="56">
        <f t="shared" si="126"/>
        <v>883.37279315189949</v>
      </c>
    </row>
    <row r="282" spans="1:15" x14ac:dyDescent="0.2">
      <c r="A282" s="59" t="s">
        <v>53</v>
      </c>
      <c r="B282" s="54" t="str">
        <f t="shared" si="112"/>
        <v>Q4/2022</v>
      </c>
      <c r="C282" s="49">
        <f t="shared" si="119"/>
        <v>44835</v>
      </c>
      <c r="D282" s="49">
        <f t="shared" si="116"/>
        <v>44926</v>
      </c>
      <c r="E282" s="54">
        <f t="shared" si="120"/>
        <v>92</v>
      </c>
      <c r="F282" s="55">
        <f>VLOOKUP(D282,'FERC Interest Rate'!A:B,2,TRUE)</f>
        <v>4.9099999999999998E-2</v>
      </c>
      <c r="G282" s="56">
        <f t="shared" si="121"/>
        <v>883.37279315189949</v>
      </c>
      <c r="H282" s="56">
        <v>0</v>
      </c>
      <c r="I282" s="77">
        <f t="shared" si="118"/>
        <v>15.564399429324968</v>
      </c>
      <c r="J282" s="57">
        <f t="shared" si="122"/>
        <v>10.932524880070577</v>
      </c>
      <c r="K282" s="5">
        <f t="shared" si="123"/>
        <v>26.496924309395546</v>
      </c>
      <c r="L282" s="57">
        <f t="shared" si="117"/>
        <v>58.05</v>
      </c>
      <c r="M282" s="86">
        <f t="shared" si="124"/>
        <v>84.546924309395536</v>
      </c>
      <c r="N282" s="5">
        <f t="shared" si="125"/>
        <v>894.30531803197005</v>
      </c>
      <c r="O282" s="56">
        <f t="shared" si="126"/>
        <v>809.75839372257451</v>
      </c>
    </row>
    <row r="283" spans="1:15" x14ac:dyDescent="0.2">
      <c r="A283" s="59" t="s">
        <v>54</v>
      </c>
      <c r="B283" s="54" t="str">
        <f t="shared" si="112"/>
        <v>Q1/2023</v>
      </c>
      <c r="C283" s="49">
        <f t="shared" si="119"/>
        <v>44927</v>
      </c>
      <c r="D283" s="49">
        <f t="shared" si="116"/>
        <v>45016</v>
      </c>
      <c r="E283" s="54">
        <f t="shared" si="120"/>
        <v>90</v>
      </c>
      <c r="F283" s="55">
        <f>VLOOKUP(D283,'FERC Interest Rate'!A:B,2,TRUE)</f>
        <v>6.3100000000000003E-2</v>
      </c>
      <c r="G283" s="56">
        <f t="shared" si="121"/>
        <v>809.75839372257451</v>
      </c>
      <c r="H283" s="56">
        <v>0</v>
      </c>
      <c r="I283" s="77">
        <f t="shared" si="118"/>
        <v>15.564399429324968</v>
      </c>
      <c r="J283" s="57">
        <f t="shared" si="122"/>
        <v>12.598953199864384</v>
      </c>
      <c r="K283" s="5">
        <f t="shared" si="123"/>
        <v>28.163352629189355</v>
      </c>
      <c r="L283" s="57">
        <f t="shared" si="117"/>
        <v>58.05</v>
      </c>
      <c r="M283" s="86">
        <f t="shared" si="124"/>
        <v>86.213352629189359</v>
      </c>
      <c r="N283" s="5">
        <f t="shared" si="125"/>
        <v>822.35734692243886</v>
      </c>
      <c r="O283" s="56">
        <f t="shared" si="126"/>
        <v>736.14399429324953</v>
      </c>
    </row>
    <row r="284" spans="1:15" x14ac:dyDescent="0.2">
      <c r="A284" s="59" t="s">
        <v>55</v>
      </c>
      <c r="B284" s="54" t="str">
        <f t="shared" si="112"/>
        <v>Q2/2023</v>
      </c>
      <c r="C284" s="49">
        <f t="shared" si="119"/>
        <v>45017</v>
      </c>
      <c r="D284" s="49">
        <f t="shared" si="116"/>
        <v>45107</v>
      </c>
      <c r="E284" s="54">
        <f t="shared" si="120"/>
        <v>91</v>
      </c>
      <c r="F284" s="55">
        <f>VLOOKUP(D284,'FERC Interest Rate'!A:B,2,TRUE)</f>
        <v>7.4999999999999997E-2</v>
      </c>
      <c r="G284" s="56">
        <f t="shared" si="121"/>
        <v>736.14399429324953</v>
      </c>
      <c r="H284" s="56">
        <v>0</v>
      </c>
      <c r="I284" s="77">
        <f t="shared" si="118"/>
        <v>15.564399429324968</v>
      </c>
      <c r="J284" s="57">
        <f t="shared" si="122"/>
        <v>13.764884276853227</v>
      </c>
      <c r="K284" s="5">
        <f t="shared" si="123"/>
        <v>29.329283706178195</v>
      </c>
      <c r="L284" s="57">
        <f t="shared" si="117"/>
        <v>58.05</v>
      </c>
      <c r="M284" s="86">
        <f t="shared" si="124"/>
        <v>87.3792837061782</v>
      </c>
      <c r="N284" s="5">
        <f t="shared" si="125"/>
        <v>749.90887857010273</v>
      </c>
      <c r="O284" s="56">
        <f t="shared" si="126"/>
        <v>662.52959486392456</v>
      </c>
    </row>
    <row r="285" spans="1:15" x14ac:dyDescent="0.2">
      <c r="A285" s="59" t="s">
        <v>56</v>
      </c>
      <c r="B285" s="54" t="str">
        <f t="shared" si="112"/>
        <v>Q3/2023</v>
      </c>
      <c r="C285" s="49">
        <f t="shared" si="119"/>
        <v>45108</v>
      </c>
      <c r="D285" s="49">
        <f t="shared" si="116"/>
        <v>45199</v>
      </c>
      <c r="E285" s="54">
        <f t="shared" si="120"/>
        <v>92</v>
      </c>
      <c r="F285" s="55">
        <f>VLOOKUP(D285,'FERC Interest Rate'!A:B,2,TRUE)</f>
        <v>8.0199999999999994E-2</v>
      </c>
      <c r="G285" s="56">
        <f t="shared" si="121"/>
        <v>662.52959486392456</v>
      </c>
      <c r="H285" s="56">
        <v>0</v>
      </c>
      <c r="I285" s="77">
        <f t="shared" si="118"/>
        <v>15.564399429324968</v>
      </c>
      <c r="J285" s="57">
        <f t="shared" si="122"/>
        <v>13.392899623956113</v>
      </c>
      <c r="K285" s="5">
        <f t="shared" si="123"/>
        <v>28.957299053281083</v>
      </c>
      <c r="L285" s="57">
        <f t="shared" si="117"/>
        <v>58.05</v>
      </c>
      <c r="M285" s="86">
        <f t="shared" si="124"/>
        <v>87.007299053281088</v>
      </c>
      <c r="N285" s="5">
        <f t="shared" si="125"/>
        <v>675.92249448788073</v>
      </c>
      <c r="O285" s="56">
        <f t="shared" si="126"/>
        <v>588.91519543459958</v>
      </c>
    </row>
    <row r="286" spans="1:15" x14ac:dyDescent="0.2">
      <c r="A286" s="59" t="s">
        <v>57</v>
      </c>
      <c r="B286" s="54" t="str">
        <f t="shared" si="112"/>
        <v>Q4/2023</v>
      </c>
      <c r="C286" s="49">
        <f t="shared" si="119"/>
        <v>45200</v>
      </c>
      <c r="D286" s="49">
        <f t="shared" si="116"/>
        <v>45291</v>
      </c>
      <c r="E286" s="54">
        <f t="shared" si="120"/>
        <v>92</v>
      </c>
      <c r="F286" s="55">
        <f>VLOOKUP(D286,'FERC Interest Rate'!A:B,2,TRUE)</f>
        <v>8.3500000000000005E-2</v>
      </c>
      <c r="G286" s="56">
        <f t="shared" si="121"/>
        <v>588.91519543459958</v>
      </c>
      <c r="H286" s="56">
        <v>0</v>
      </c>
      <c r="I286" s="77">
        <f t="shared" si="118"/>
        <v>15.564399429324968</v>
      </c>
      <c r="J286" s="57">
        <f t="shared" si="122"/>
        <v>12.394648031037246</v>
      </c>
      <c r="K286" s="5">
        <f t="shared" si="123"/>
        <v>27.959047460362214</v>
      </c>
      <c r="L286" s="57">
        <f t="shared" si="117"/>
        <v>58.05</v>
      </c>
      <c r="M286" s="86">
        <f t="shared" si="124"/>
        <v>86.009047460362211</v>
      </c>
      <c r="N286" s="5">
        <f t="shared" si="125"/>
        <v>601.30984346563685</v>
      </c>
      <c r="O286" s="56">
        <f t="shared" si="126"/>
        <v>515.30079600527461</v>
      </c>
    </row>
    <row r="287" spans="1:15" x14ac:dyDescent="0.2">
      <c r="A287" s="59" t="s">
        <v>58</v>
      </c>
      <c r="B287" s="54" t="str">
        <f t="shared" si="112"/>
        <v>Q1/2024</v>
      </c>
      <c r="C287" s="49">
        <f t="shared" si="119"/>
        <v>45292</v>
      </c>
      <c r="D287" s="49">
        <f t="shared" si="116"/>
        <v>45382</v>
      </c>
      <c r="E287" s="54">
        <f t="shared" si="120"/>
        <v>91</v>
      </c>
      <c r="F287" s="55">
        <f>VLOOKUP(D287,'FERC Interest Rate'!A:B,2,TRUE)</f>
        <v>8.5000000000000006E-2</v>
      </c>
      <c r="G287" s="56">
        <f t="shared" si="121"/>
        <v>515.30079600527461</v>
      </c>
      <c r="H287" s="56">
        <v>0</v>
      </c>
      <c r="I287" s="77">
        <f t="shared" si="118"/>
        <v>15.564399429324968</v>
      </c>
      <c r="J287" s="57">
        <f t="shared" si="122"/>
        <v>10.8903050740459</v>
      </c>
      <c r="K287" s="5">
        <f t="shared" si="123"/>
        <v>26.45470450337087</v>
      </c>
      <c r="L287" s="57">
        <f t="shared" si="117"/>
        <v>58.05</v>
      </c>
      <c r="M287" s="86">
        <f t="shared" si="124"/>
        <v>84.504704503370874</v>
      </c>
      <c r="N287" s="5">
        <f t="shared" si="125"/>
        <v>526.19110107932056</v>
      </c>
      <c r="O287" s="56">
        <f t="shared" si="126"/>
        <v>441.68639657594963</v>
      </c>
    </row>
    <row r="288" spans="1:15" x14ac:dyDescent="0.2">
      <c r="A288" s="59" t="s">
        <v>59</v>
      </c>
      <c r="B288" s="54" t="str">
        <f t="shared" si="112"/>
        <v>Q2/2024</v>
      </c>
      <c r="C288" s="49">
        <f t="shared" si="119"/>
        <v>45383</v>
      </c>
      <c r="D288" s="49">
        <f t="shared" si="116"/>
        <v>45473</v>
      </c>
      <c r="E288" s="54">
        <f t="shared" si="120"/>
        <v>91</v>
      </c>
      <c r="F288" s="55">
        <f>VLOOKUP(D288,'FERC Interest Rate'!A:B,2,TRUE)</f>
        <v>8.5000000000000006E-2</v>
      </c>
      <c r="G288" s="56">
        <f t="shared" si="121"/>
        <v>441.68639657594963</v>
      </c>
      <c r="H288" s="56">
        <v>0</v>
      </c>
      <c r="I288" s="77">
        <f t="shared" si="118"/>
        <v>15.564399429324968</v>
      </c>
      <c r="J288" s="57">
        <f t="shared" si="122"/>
        <v>9.3345472063250572</v>
      </c>
      <c r="K288" s="5">
        <f t="shared" si="123"/>
        <v>24.898946635650027</v>
      </c>
      <c r="L288" s="57">
        <f t="shared" si="117"/>
        <v>58.05</v>
      </c>
      <c r="M288" s="86">
        <f t="shared" si="124"/>
        <v>82.948946635650032</v>
      </c>
      <c r="N288" s="5">
        <f t="shared" si="125"/>
        <v>451.02094378227468</v>
      </c>
      <c r="O288" s="56">
        <f t="shared" si="126"/>
        <v>368.07199714662465</v>
      </c>
    </row>
    <row r="289" spans="1:15" x14ac:dyDescent="0.2">
      <c r="A289" s="59" t="s">
        <v>60</v>
      </c>
      <c r="B289" s="54" t="str">
        <f t="shared" si="112"/>
        <v>Q3/2024</v>
      </c>
      <c r="C289" s="49">
        <f t="shared" si="119"/>
        <v>45474</v>
      </c>
      <c r="D289" s="49">
        <f t="shared" si="116"/>
        <v>45565</v>
      </c>
      <c r="E289" s="54">
        <f t="shared" si="120"/>
        <v>92</v>
      </c>
      <c r="F289" s="55">
        <f>VLOOKUP(D289,'FERC Interest Rate'!A:B,2,TRUE)</f>
        <v>8.5000000000000006E-2</v>
      </c>
      <c r="G289" s="56">
        <f t="shared" si="121"/>
        <v>368.07199714662465</v>
      </c>
      <c r="H289" s="56">
        <v>0</v>
      </c>
      <c r="I289" s="77">
        <f t="shared" si="118"/>
        <v>15.564399429324968</v>
      </c>
      <c r="J289" s="57">
        <f t="shared" si="122"/>
        <v>7.8642705401273361</v>
      </c>
      <c r="K289" s="5">
        <f t="shared" si="123"/>
        <v>23.428669969452304</v>
      </c>
      <c r="L289" s="57">
        <f t="shared" si="117"/>
        <v>58.05</v>
      </c>
      <c r="M289" s="86">
        <f t="shared" si="124"/>
        <v>81.478669969452298</v>
      </c>
      <c r="N289" s="5">
        <f t="shared" si="125"/>
        <v>375.93626768675199</v>
      </c>
      <c r="O289" s="56">
        <f t="shared" si="126"/>
        <v>294.45759771729968</v>
      </c>
    </row>
    <row r="290" spans="1:15" x14ac:dyDescent="0.2">
      <c r="A290" s="59" t="s">
        <v>61</v>
      </c>
      <c r="B290" s="54" t="str">
        <f t="shared" si="112"/>
        <v>Q4/2024</v>
      </c>
      <c r="C290" s="49">
        <f t="shared" si="119"/>
        <v>45566</v>
      </c>
      <c r="D290" s="49">
        <f t="shared" si="116"/>
        <v>45657</v>
      </c>
      <c r="E290" s="54">
        <f t="shared" si="120"/>
        <v>92</v>
      </c>
      <c r="F290" s="55">
        <f>VLOOKUP(D290,'FERC Interest Rate'!A:B,2,TRUE)</f>
        <v>8.5000000000000006E-2</v>
      </c>
      <c r="G290" s="56">
        <f t="shared" si="121"/>
        <v>294.45759771729968</v>
      </c>
      <c r="H290" s="56">
        <v>0</v>
      </c>
      <c r="I290" s="77">
        <f t="shared" si="118"/>
        <v>15.564399429324968</v>
      </c>
      <c r="J290" s="57">
        <f t="shared" si="122"/>
        <v>6.291416432101868</v>
      </c>
      <c r="K290" s="5">
        <f t="shared" si="123"/>
        <v>21.855815861426837</v>
      </c>
      <c r="L290" s="57">
        <f t="shared" si="117"/>
        <v>58.05</v>
      </c>
      <c r="M290" s="86">
        <f t="shared" si="124"/>
        <v>79.905815861426831</v>
      </c>
      <c r="N290" s="5">
        <f t="shared" si="125"/>
        <v>300.74901414940155</v>
      </c>
      <c r="O290" s="56">
        <f t="shared" si="126"/>
        <v>220.8431982879747</v>
      </c>
    </row>
    <row r="291" spans="1:15" x14ac:dyDescent="0.2">
      <c r="A291" s="59" t="s">
        <v>62</v>
      </c>
      <c r="B291" s="54" t="str">
        <f t="shared" si="112"/>
        <v>Q1/2025</v>
      </c>
      <c r="C291" s="49">
        <f t="shared" si="119"/>
        <v>45658</v>
      </c>
      <c r="D291" s="49">
        <f t="shared" si="116"/>
        <v>45747</v>
      </c>
      <c r="E291" s="54">
        <f t="shared" si="120"/>
        <v>90</v>
      </c>
      <c r="F291" s="55">
        <f>VLOOKUP(D291,'FERC Interest Rate'!A:B,2,TRUE)</f>
        <v>8.5000000000000006E-2</v>
      </c>
      <c r="G291" s="56">
        <f t="shared" si="121"/>
        <v>220.8431982879747</v>
      </c>
      <c r="H291" s="56">
        <v>0</v>
      </c>
      <c r="I291" s="77">
        <f t="shared" si="118"/>
        <v>15.564399429324968</v>
      </c>
      <c r="J291" s="57">
        <f t="shared" si="122"/>
        <v>4.6286314161726203</v>
      </c>
      <c r="K291" s="5">
        <f t="shared" si="123"/>
        <v>20.193030845497589</v>
      </c>
      <c r="L291" s="57">
        <f t="shared" si="117"/>
        <v>58.05</v>
      </c>
      <c r="M291" s="86">
        <f t="shared" si="124"/>
        <v>78.243030845497586</v>
      </c>
      <c r="N291" s="5">
        <f t="shared" si="125"/>
        <v>225.47182970414732</v>
      </c>
      <c r="O291" s="56">
        <f t="shared" si="126"/>
        <v>147.22879885864972</v>
      </c>
    </row>
    <row r="292" spans="1:15" x14ac:dyDescent="0.2">
      <c r="A292" s="59" t="s">
        <v>63</v>
      </c>
      <c r="B292" s="54" t="str">
        <f>+IF(MONTH(C292)&lt;4,"Q1",IF(MONTH(C292)&lt;7,"Q2",IF(MONTH(C292)&lt;10,"Q3","Q4")))&amp;"/"&amp;YEAR(C292)</f>
        <v>Q2/2025</v>
      </c>
      <c r="C292" s="49">
        <f>D291+1</f>
        <v>45748</v>
      </c>
      <c r="D292" s="49">
        <f t="shared" si="116"/>
        <v>45838</v>
      </c>
      <c r="E292" s="54">
        <f>D292-C292+1</f>
        <v>91</v>
      </c>
      <c r="F292" s="55">
        <f>VLOOKUP(D292,'FERC Interest Rate'!A:B,2,TRUE)</f>
        <v>8.5000000000000006E-2</v>
      </c>
      <c r="G292" s="56">
        <f>O291</f>
        <v>147.22879885864972</v>
      </c>
      <c r="H292" s="56">
        <v>0</v>
      </c>
      <c r="I292" s="77">
        <f t="shared" si="118"/>
        <v>15.564399429324968</v>
      </c>
      <c r="J292" s="57">
        <f>G292*F292*(E292/(DATE(YEAR(D292),12,31)-DATE(YEAR(D292),1,1)+1))</f>
        <v>3.120040436086728</v>
      </c>
      <c r="K292" s="5">
        <f>+SUM(I292:J292)</f>
        <v>18.684439865411697</v>
      </c>
      <c r="L292" s="57">
        <f t="shared" si="117"/>
        <v>58.05</v>
      </c>
      <c r="M292" s="86">
        <f>+SUM(K292:L292)</f>
        <v>76.734439865411701</v>
      </c>
      <c r="N292" s="5">
        <f>+G292+H292+J292</f>
        <v>150.34883929473645</v>
      </c>
      <c r="O292" s="56">
        <f>G292+H292-L292-I292</f>
        <v>73.614399429324763</v>
      </c>
    </row>
    <row r="293" spans="1:15" x14ac:dyDescent="0.2">
      <c r="A293" s="59" t="s">
        <v>64</v>
      </c>
      <c r="B293" s="54" t="str">
        <f>+IF(MONTH(C293)&lt;4,"Q1",IF(MONTH(C293)&lt;7,"Q2",IF(MONTH(C293)&lt;10,"Q3","Q4")))&amp;"/"&amp;YEAR(C293)</f>
        <v>Q3/2025</v>
      </c>
      <c r="C293" s="49">
        <f>D292+1</f>
        <v>45839</v>
      </c>
      <c r="D293" s="49">
        <f t="shared" si="116"/>
        <v>45930</v>
      </c>
      <c r="E293" s="54">
        <f>D293-C293+1</f>
        <v>92</v>
      </c>
      <c r="F293" s="55">
        <f>VLOOKUP(D293,'FERC Interest Rate'!A:B,2,TRUE)</f>
        <v>8.5000000000000006E-2</v>
      </c>
      <c r="G293" s="56">
        <f>O292</f>
        <v>73.614399429324763</v>
      </c>
      <c r="H293" s="56">
        <v>0</v>
      </c>
      <c r="I293" s="77">
        <f t="shared" si="118"/>
        <v>15.564399429324968</v>
      </c>
      <c r="J293" s="57">
        <f>G293*F293*(E293/(DATE(YEAR(D293),12,31)-DATE(YEAR(D293),1,1)+1))</f>
        <v>1.5771632973625198</v>
      </c>
      <c r="K293" s="5">
        <f>+SUM(I293:J293)</f>
        <v>17.141562726687489</v>
      </c>
      <c r="L293" s="57">
        <f t="shared" si="117"/>
        <v>58.05</v>
      </c>
      <c r="M293" s="86">
        <f>+SUM(K293:L293)</f>
        <v>75.191562726687494</v>
      </c>
      <c r="N293" s="5">
        <f>+G293+H293+J293</f>
        <v>75.19156272668728</v>
      </c>
      <c r="O293" s="56">
        <f>G293+H293-L293-I293</f>
        <v>-2.0250467969162855E-13</v>
      </c>
    </row>
    <row r="294" spans="1:15" ht="18" customHeight="1" thickBot="1" x14ac:dyDescent="0.25">
      <c r="A294" s="98"/>
      <c r="B294" s="99"/>
      <c r="C294" s="100"/>
      <c r="D294" s="100"/>
      <c r="E294" s="99"/>
      <c r="F294" s="99"/>
      <c r="G294" s="88">
        <f>SUM(G251:G275)</f>
        <v>32315.94083662354</v>
      </c>
      <c r="H294" s="88">
        <f>SUM(H251:H291)</f>
        <v>311.28798858649935</v>
      </c>
      <c r="I294" s="89">
        <f>SUM(I251:I293)</f>
        <v>311.28798858649935</v>
      </c>
      <c r="J294" s="89">
        <f t="shared" ref="J294:O294" si="127">SUM(J251:J293)</f>
        <v>186.44900377636563</v>
      </c>
      <c r="K294" s="89">
        <f t="shared" si="127"/>
        <v>497.73699236286501</v>
      </c>
      <c r="L294" s="89">
        <f t="shared" si="127"/>
        <v>1160.9999999999995</v>
      </c>
      <c r="M294" s="89">
        <f t="shared" si="127"/>
        <v>1658.7369923628648</v>
      </c>
      <c r="N294" s="89">
        <f t="shared" si="127"/>
        <v>45401.740131400962</v>
      </c>
      <c r="O294" s="89">
        <f t="shared" si="127"/>
        <v>43743.003139038105</v>
      </c>
    </row>
    <row r="295" spans="1:15" ht="13.5" thickTop="1" x14ac:dyDescent="0.2"/>
    <row r="296" spans="1:15" ht="36.75" x14ac:dyDescent="0.2">
      <c r="A296" s="58" t="s">
        <v>44</v>
      </c>
      <c r="B296" s="58" t="s">
        <v>3</v>
      </c>
      <c r="C296" s="58" t="s">
        <v>4</v>
      </c>
      <c r="D296" s="58" t="s">
        <v>5</v>
      </c>
      <c r="E296" s="58" t="s">
        <v>6</v>
      </c>
      <c r="F296" s="58" t="s">
        <v>7</v>
      </c>
      <c r="G296" s="58" t="s">
        <v>71</v>
      </c>
      <c r="H296" s="58" t="s">
        <v>72</v>
      </c>
      <c r="I296" s="73" t="s">
        <v>73</v>
      </c>
      <c r="J296" s="74" t="s">
        <v>74</v>
      </c>
      <c r="K296" s="74" t="s">
        <v>75</v>
      </c>
      <c r="L296" s="74" t="s">
        <v>76</v>
      </c>
      <c r="M296" s="75" t="s">
        <v>66</v>
      </c>
      <c r="N296" s="58" t="s">
        <v>77</v>
      </c>
      <c r="O296" s="58" t="s">
        <v>78</v>
      </c>
    </row>
    <row r="297" spans="1:15" x14ac:dyDescent="0.2">
      <c r="A297" s="123" t="s">
        <v>37</v>
      </c>
      <c r="B297" s="325" t="s">
        <v>50</v>
      </c>
      <c r="C297" s="49">
        <f>VLOOKUP(B297,A$1:F$33,2,FALSE)</f>
        <v>42122</v>
      </c>
      <c r="D297" s="49">
        <f>DATE(YEAR(C297),IF(MONTH(C297)&lt;=3,3,IF(MONTH(C297)&lt;=6,6,IF(MONTH(C297)&lt;=9,9,12))),IF(OR(MONTH(C297)&lt;=3,MONTH(C297)&gt;=10),31,30))</f>
        <v>42185</v>
      </c>
      <c r="E297" s="54">
        <f>D297-C297+1</f>
        <v>64</v>
      </c>
      <c r="F297" s="55">
        <f>VLOOKUP(D297,'FERC Interest Rate'!A:B,2,TRUE)</f>
        <v>3.2500000000000001E-2</v>
      </c>
      <c r="G297" s="56">
        <f>VLOOKUP(B297,$A$1:$F$33,5,FALSE)</f>
        <v>1443</v>
      </c>
      <c r="H297" s="56">
        <f t="shared" ref="H297:H319" si="128">G297*F297*(E297/(DATE(YEAR(D297),12,31)-DATE(YEAR(D297),1,1)+1))</f>
        <v>8.2231232876712337</v>
      </c>
      <c r="I297" s="122">
        <v>0</v>
      </c>
      <c r="J297" s="57">
        <v>0</v>
      </c>
      <c r="K297" s="5">
        <f t="shared" ref="K297:K320" si="129">+SUM(I297:J297)</f>
        <v>0</v>
      </c>
      <c r="L297" s="57">
        <v>0</v>
      </c>
      <c r="M297" s="86">
        <f t="shared" ref="M297:M320" si="130">+SUM(K297:L297)</f>
        <v>0</v>
      </c>
      <c r="N297" s="5">
        <f t="shared" ref="N297:N320" si="131">+G297+H297+J297</f>
        <v>1451.2231232876713</v>
      </c>
      <c r="O297" s="56">
        <f t="shared" ref="O297:O320" si="132">G297+H297-L297-I297</f>
        <v>1451.2231232876713</v>
      </c>
    </row>
    <row r="298" spans="1:15" x14ac:dyDescent="0.2">
      <c r="A298" s="59" t="s">
        <v>22</v>
      </c>
      <c r="B298" s="54" t="str">
        <f t="shared" ref="B298:B336" si="133">+IF(MONTH(C298)&lt;4,"Q1",IF(MONTH(C298)&lt;7,"Q2",IF(MONTH(C298)&lt;10,"Q3","Q4")))&amp;"/"&amp;YEAR(C298)</f>
        <v>Q3/2015</v>
      </c>
      <c r="C298" s="49">
        <f>D297+1</f>
        <v>42186</v>
      </c>
      <c r="D298" s="49">
        <f>EOMONTH(D297,3)</f>
        <v>42277</v>
      </c>
      <c r="E298" s="54">
        <f t="shared" ref="E298:E320" si="134">D298-C298+1</f>
        <v>92</v>
      </c>
      <c r="F298" s="55">
        <f>VLOOKUP(D298,'FERC Interest Rate'!A:B,2,TRUE)</f>
        <v>3.2500000000000001E-2</v>
      </c>
      <c r="G298" s="56">
        <f t="shared" ref="G298:G318" si="135">O297</f>
        <v>1451.2231232876713</v>
      </c>
      <c r="H298" s="56">
        <f t="shared" si="128"/>
        <v>11.888101749671611</v>
      </c>
      <c r="I298" s="122">
        <v>0</v>
      </c>
      <c r="J298" s="57">
        <v>0</v>
      </c>
      <c r="K298" s="5">
        <f t="shared" si="129"/>
        <v>0</v>
      </c>
      <c r="L298" s="57">
        <v>0</v>
      </c>
      <c r="M298" s="86">
        <f t="shared" si="130"/>
        <v>0</v>
      </c>
      <c r="N298" s="5">
        <f t="shared" si="131"/>
        <v>1463.111225037343</v>
      </c>
      <c r="O298" s="56">
        <f t="shared" si="132"/>
        <v>1463.111225037343</v>
      </c>
    </row>
    <row r="299" spans="1:15" x14ac:dyDescent="0.2">
      <c r="A299" s="59" t="s">
        <v>22</v>
      </c>
      <c r="B299" s="54" t="str">
        <f t="shared" si="133"/>
        <v>Q4/2015</v>
      </c>
      <c r="C299" s="49">
        <f t="shared" ref="C299:C318" si="136">D298+1</f>
        <v>42278</v>
      </c>
      <c r="D299" s="49">
        <f t="shared" ref="D299:D338" si="137">EOMONTH(D298,3)</f>
        <v>42369</v>
      </c>
      <c r="E299" s="54">
        <f t="shared" si="134"/>
        <v>92</v>
      </c>
      <c r="F299" s="55">
        <f>VLOOKUP(D299,'FERC Interest Rate'!A:B,2,TRUE)</f>
        <v>3.2500000000000001E-2</v>
      </c>
      <c r="G299" s="56">
        <f t="shared" si="135"/>
        <v>1463.111225037343</v>
      </c>
      <c r="H299" s="56">
        <f t="shared" si="128"/>
        <v>11.985486473593578</v>
      </c>
      <c r="I299" s="122">
        <v>0</v>
      </c>
      <c r="J299" s="57">
        <v>0</v>
      </c>
      <c r="K299" s="5">
        <f t="shared" si="129"/>
        <v>0</v>
      </c>
      <c r="L299" s="57">
        <v>0</v>
      </c>
      <c r="M299" s="86">
        <f t="shared" si="130"/>
        <v>0</v>
      </c>
      <c r="N299" s="5">
        <f t="shared" si="131"/>
        <v>1475.0967115109365</v>
      </c>
      <c r="O299" s="56">
        <f t="shared" si="132"/>
        <v>1475.0967115109365</v>
      </c>
    </row>
    <row r="300" spans="1:15" x14ac:dyDescent="0.2">
      <c r="A300" s="59" t="s">
        <v>22</v>
      </c>
      <c r="B300" s="54" t="str">
        <f t="shared" si="133"/>
        <v>Q1/2016</v>
      </c>
      <c r="C300" s="49">
        <f t="shared" si="136"/>
        <v>42370</v>
      </c>
      <c r="D300" s="49">
        <f t="shared" si="137"/>
        <v>42460</v>
      </c>
      <c r="E300" s="54">
        <f t="shared" si="134"/>
        <v>91</v>
      </c>
      <c r="F300" s="55">
        <f>VLOOKUP(D300,'FERC Interest Rate'!A:B,2,TRUE)</f>
        <v>3.2500000000000001E-2</v>
      </c>
      <c r="G300" s="56">
        <f t="shared" si="135"/>
        <v>1475.0967115109365</v>
      </c>
      <c r="H300" s="56">
        <f t="shared" si="128"/>
        <v>11.919668099162829</v>
      </c>
      <c r="I300" s="122">
        <v>0</v>
      </c>
      <c r="J300" s="57">
        <v>0</v>
      </c>
      <c r="K300" s="5">
        <f t="shared" si="129"/>
        <v>0</v>
      </c>
      <c r="L300" s="57">
        <v>0</v>
      </c>
      <c r="M300" s="86">
        <f t="shared" si="130"/>
        <v>0</v>
      </c>
      <c r="N300" s="5">
        <f t="shared" si="131"/>
        <v>1487.0163796100994</v>
      </c>
      <c r="O300" s="56">
        <f t="shared" si="132"/>
        <v>1487.0163796100994</v>
      </c>
    </row>
    <row r="301" spans="1:15" x14ac:dyDescent="0.2">
      <c r="A301" s="59" t="s">
        <v>22</v>
      </c>
      <c r="B301" s="54" t="str">
        <f t="shared" si="133"/>
        <v>Q2/2016</v>
      </c>
      <c r="C301" s="49">
        <f t="shared" si="136"/>
        <v>42461</v>
      </c>
      <c r="D301" s="49">
        <f t="shared" si="137"/>
        <v>42551</v>
      </c>
      <c r="E301" s="54">
        <f t="shared" si="134"/>
        <v>91</v>
      </c>
      <c r="F301" s="55">
        <f>VLOOKUP(D301,'FERC Interest Rate'!A:B,2,TRUE)</f>
        <v>3.4599999999999999E-2</v>
      </c>
      <c r="G301" s="56">
        <f t="shared" si="135"/>
        <v>1487.0163796100994</v>
      </c>
      <c r="H301" s="56">
        <f t="shared" si="128"/>
        <v>12.792403750929942</v>
      </c>
      <c r="I301" s="77">
        <v>0</v>
      </c>
      <c r="J301" s="57">
        <v>0</v>
      </c>
      <c r="K301" s="5">
        <f t="shared" si="129"/>
        <v>0</v>
      </c>
      <c r="L301" s="57">
        <v>0</v>
      </c>
      <c r="M301" s="86">
        <f t="shared" si="130"/>
        <v>0</v>
      </c>
      <c r="N301" s="5">
        <f t="shared" si="131"/>
        <v>1499.8087833610293</v>
      </c>
      <c r="O301" s="56">
        <f t="shared" si="132"/>
        <v>1499.8087833610293</v>
      </c>
    </row>
    <row r="302" spans="1:15" x14ac:dyDescent="0.2">
      <c r="A302" s="59" t="s">
        <v>22</v>
      </c>
      <c r="B302" s="54" t="str">
        <f t="shared" si="133"/>
        <v>Q3/2016</v>
      </c>
      <c r="C302" s="49">
        <f t="shared" si="136"/>
        <v>42552</v>
      </c>
      <c r="D302" s="49">
        <f t="shared" si="137"/>
        <v>42643</v>
      </c>
      <c r="E302" s="54">
        <f t="shared" si="134"/>
        <v>92</v>
      </c>
      <c r="F302" s="55">
        <f>VLOOKUP(D302,'FERC Interest Rate'!A:B,2,TRUE)</f>
        <v>3.5000000000000003E-2</v>
      </c>
      <c r="G302" s="56">
        <f t="shared" si="135"/>
        <v>1499.8087833610293</v>
      </c>
      <c r="H302" s="56">
        <f t="shared" si="128"/>
        <v>13.195039023012336</v>
      </c>
      <c r="I302" s="77">
        <v>0</v>
      </c>
      <c r="J302" s="57">
        <v>0</v>
      </c>
      <c r="K302" s="5">
        <f t="shared" si="129"/>
        <v>0</v>
      </c>
      <c r="L302" s="57">
        <v>0</v>
      </c>
      <c r="M302" s="86">
        <f t="shared" si="130"/>
        <v>0</v>
      </c>
      <c r="N302" s="5">
        <f t="shared" si="131"/>
        <v>1513.0038223840418</v>
      </c>
      <c r="O302" s="56">
        <f t="shared" si="132"/>
        <v>1513.0038223840418</v>
      </c>
    </row>
    <row r="303" spans="1:15" x14ac:dyDescent="0.2">
      <c r="A303" s="59" t="s">
        <v>22</v>
      </c>
      <c r="B303" s="54" t="str">
        <f t="shared" si="133"/>
        <v>Q4/2016</v>
      </c>
      <c r="C303" s="49">
        <f t="shared" si="136"/>
        <v>42644</v>
      </c>
      <c r="D303" s="49">
        <f t="shared" si="137"/>
        <v>42735</v>
      </c>
      <c r="E303" s="54">
        <f t="shared" si="134"/>
        <v>92</v>
      </c>
      <c r="F303" s="55">
        <f>VLOOKUP(D303,'FERC Interest Rate'!A:B,2,TRUE)</f>
        <v>3.5000000000000003E-2</v>
      </c>
      <c r="G303" s="56">
        <f t="shared" si="135"/>
        <v>1513.0038223840418</v>
      </c>
      <c r="H303" s="56">
        <f t="shared" si="128"/>
        <v>13.311126524799494</v>
      </c>
      <c r="I303" s="122">
        <v>0</v>
      </c>
      <c r="J303" s="57">
        <v>0</v>
      </c>
      <c r="K303" s="5">
        <f t="shared" si="129"/>
        <v>0</v>
      </c>
      <c r="L303" s="57">
        <v>0</v>
      </c>
      <c r="M303" s="86">
        <f t="shared" si="130"/>
        <v>0</v>
      </c>
      <c r="N303" s="5">
        <f t="shared" si="131"/>
        <v>1526.3149489088412</v>
      </c>
      <c r="O303" s="56">
        <f t="shared" si="132"/>
        <v>1526.3149489088412</v>
      </c>
    </row>
    <row r="304" spans="1:15" x14ac:dyDescent="0.2">
      <c r="A304" s="59" t="s">
        <v>22</v>
      </c>
      <c r="B304" s="54" t="str">
        <f t="shared" si="133"/>
        <v>Q1/2017</v>
      </c>
      <c r="C304" s="49">
        <f t="shared" si="136"/>
        <v>42736</v>
      </c>
      <c r="D304" s="49">
        <f t="shared" si="137"/>
        <v>42825</v>
      </c>
      <c r="E304" s="54">
        <f t="shared" si="134"/>
        <v>90</v>
      </c>
      <c r="F304" s="55">
        <f>VLOOKUP(D304,'FERC Interest Rate'!A:B,2,TRUE)</f>
        <v>3.5000000000000003E-2</v>
      </c>
      <c r="G304" s="56">
        <f t="shared" si="135"/>
        <v>1526.3149489088412</v>
      </c>
      <c r="H304" s="56">
        <f t="shared" si="128"/>
        <v>13.172307093322877</v>
      </c>
      <c r="I304" s="122">
        <v>0</v>
      </c>
      <c r="J304" s="57">
        <v>0</v>
      </c>
      <c r="K304" s="5">
        <f t="shared" si="129"/>
        <v>0</v>
      </c>
      <c r="L304" s="57">
        <v>0</v>
      </c>
      <c r="M304" s="86">
        <f t="shared" si="130"/>
        <v>0</v>
      </c>
      <c r="N304" s="5">
        <f t="shared" si="131"/>
        <v>1539.487256002164</v>
      </c>
      <c r="O304" s="56">
        <f t="shared" si="132"/>
        <v>1539.487256002164</v>
      </c>
    </row>
    <row r="305" spans="1:15" x14ac:dyDescent="0.2">
      <c r="A305" s="59" t="s">
        <v>22</v>
      </c>
      <c r="B305" s="54" t="str">
        <f t="shared" si="133"/>
        <v>Q2/2017</v>
      </c>
      <c r="C305" s="49">
        <f t="shared" si="136"/>
        <v>42826</v>
      </c>
      <c r="D305" s="49">
        <f t="shared" si="137"/>
        <v>42916</v>
      </c>
      <c r="E305" s="54">
        <f t="shared" si="134"/>
        <v>91</v>
      </c>
      <c r="F305" s="55">
        <f>VLOOKUP(D305,'FERC Interest Rate'!A:B,2,TRUE)</f>
        <v>3.7100000000000001E-2</v>
      </c>
      <c r="G305" s="56">
        <f t="shared" si="135"/>
        <v>1539.487256002164</v>
      </c>
      <c r="H305" s="56">
        <f t="shared" si="128"/>
        <v>14.239624452024401</v>
      </c>
      <c r="I305" s="122">
        <v>0</v>
      </c>
      <c r="J305" s="57">
        <v>0</v>
      </c>
      <c r="K305" s="5">
        <f t="shared" si="129"/>
        <v>0</v>
      </c>
      <c r="L305" s="57">
        <v>0</v>
      </c>
      <c r="M305" s="86">
        <f t="shared" si="130"/>
        <v>0</v>
      </c>
      <c r="N305" s="5">
        <f t="shared" si="131"/>
        <v>1553.7268804541884</v>
      </c>
      <c r="O305" s="56">
        <f t="shared" si="132"/>
        <v>1553.7268804541884</v>
      </c>
    </row>
    <row r="306" spans="1:15" x14ac:dyDescent="0.2">
      <c r="A306" s="59" t="s">
        <v>22</v>
      </c>
      <c r="B306" s="54" t="str">
        <f t="shared" si="133"/>
        <v>Q3/2017</v>
      </c>
      <c r="C306" s="49">
        <f t="shared" si="136"/>
        <v>42917</v>
      </c>
      <c r="D306" s="49">
        <f t="shared" si="137"/>
        <v>43008</v>
      </c>
      <c r="E306" s="54">
        <f t="shared" si="134"/>
        <v>92</v>
      </c>
      <c r="F306" s="55">
        <f>VLOOKUP(D306,'FERC Interest Rate'!A:B,2,TRUE)</f>
        <v>3.9600000000000003E-2</v>
      </c>
      <c r="G306" s="56">
        <f t="shared" si="135"/>
        <v>1553.7268804541884</v>
      </c>
      <c r="H306" s="56">
        <f t="shared" si="128"/>
        <v>15.508322659919727</v>
      </c>
      <c r="I306" s="77">
        <v>0</v>
      </c>
      <c r="J306" s="57">
        <v>0</v>
      </c>
      <c r="K306" s="5">
        <f t="shared" si="129"/>
        <v>0</v>
      </c>
      <c r="L306" s="57">
        <v>0</v>
      </c>
      <c r="M306" s="86">
        <f t="shared" si="130"/>
        <v>0</v>
      </c>
      <c r="N306" s="5">
        <f t="shared" si="131"/>
        <v>1569.2352031141081</v>
      </c>
      <c r="O306" s="56">
        <f t="shared" si="132"/>
        <v>1569.2352031141081</v>
      </c>
    </row>
    <row r="307" spans="1:15" x14ac:dyDescent="0.2">
      <c r="A307" s="59" t="s">
        <v>22</v>
      </c>
      <c r="B307" s="54" t="str">
        <f t="shared" si="133"/>
        <v>Q4/2017</v>
      </c>
      <c r="C307" s="49">
        <f t="shared" si="136"/>
        <v>43009</v>
      </c>
      <c r="D307" s="49">
        <f t="shared" si="137"/>
        <v>43100</v>
      </c>
      <c r="E307" s="54">
        <f t="shared" si="134"/>
        <v>92</v>
      </c>
      <c r="F307" s="55">
        <f>VLOOKUP(D307,'FERC Interest Rate'!A:B,2,TRUE)</f>
        <v>4.2099999999999999E-2</v>
      </c>
      <c r="G307" s="56">
        <f t="shared" si="135"/>
        <v>1569.2352031141081</v>
      </c>
      <c r="H307" s="56">
        <f t="shared" si="128"/>
        <v>16.651950106031684</v>
      </c>
      <c r="I307" s="77">
        <v>0</v>
      </c>
      <c r="J307" s="57">
        <v>0</v>
      </c>
      <c r="K307" s="5">
        <f t="shared" si="129"/>
        <v>0</v>
      </c>
      <c r="L307" s="57">
        <v>0</v>
      </c>
      <c r="M307" s="86">
        <f t="shared" si="130"/>
        <v>0</v>
      </c>
      <c r="N307" s="5">
        <f t="shared" si="131"/>
        <v>1585.8871532201399</v>
      </c>
      <c r="O307" s="56">
        <f t="shared" si="132"/>
        <v>1585.8871532201399</v>
      </c>
    </row>
    <row r="308" spans="1:15" x14ac:dyDescent="0.2">
      <c r="A308" s="59" t="s">
        <v>22</v>
      </c>
      <c r="B308" s="54" t="str">
        <f t="shared" si="133"/>
        <v>Q1/2018</v>
      </c>
      <c r="C308" s="49">
        <f t="shared" si="136"/>
        <v>43101</v>
      </c>
      <c r="D308" s="49">
        <f t="shared" si="137"/>
        <v>43190</v>
      </c>
      <c r="E308" s="54">
        <f t="shared" si="134"/>
        <v>90</v>
      </c>
      <c r="F308" s="55">
        <f>VLOOKUP(D308,'FERC Interest Rate'!A:B,2,TRUE)</f>
        <v>4.2500000000000003E-2</v>
      </c>
      <c r="G308" s="56">
        <f t="shared" si="135"/>
        <v>1585.8871532201399</v>
      </c>
      <c r="H308" s="56">
        <f t="shared" si="128"/>
        <v>16.619228386485027</v>
      </c>
      <c r="I308" s="122">
        <v>0</v>
      </c>
      <c r="J308" s="57">
        <v>0</v>
      </c>
      <c r="K308" s="5">
        <f t="shared" si="129"/>
        <v>0</v>
      </c>
      <c r="L308" s="57">
        <v>0</v>
      </c>
      <c r="M308" s="86">
        <f t="shared" si="130"/>
        <v>0</v>
      </c>
      <c r="N308" s="5">
        <f t="shared" si="131"/>
        <v>1602.5063816066249</v>
      </c>
      <c r="O308" s="56">
        <f t="shared" si="132"/>
        <v>1602.5063816066249</v>
      </c>
    </row>
    <row r="309" spans="1:15" x14ac:dyDescent="0.2">
      <c r="A309" s="59" t="s">
        <v>22</v>
      </c>
      <c r="B309" s="54" t="str">
        <f t="shared" si="133"/>
        <v>Q2/2018</v>
      </c>
      <c r="C309" s="49">
        <f t="shared" si="136"/>
        <v>43191</v>
      </c>
      <c r="D309" s="49">
        <f t="shared" si="137"/>
        <v>43281</v>
      </c>
      <c r="E309" s="54">
        <f t="shared" si="134"/>
        <v>91</v>
      </c>
      <c r="F309" s="55">
        <f>VLOOKUP(D309,'FERC Interest Rate'!A:B,2,TRUE)</f>
        <v>4.4699999999999997E-2</v>
      </c>
      <c r="G309" s="56">
        <f t="shared" si="135"/>
        <v>1602.5063816066249</v>
      </c>
      <c r="H309" s="56">
        <f t="shared" si="128"/>
        <v>17.858945776606213</v>
      </c>
      <c r="I309" s="122">
        <v>0</v>
      </c>
      <c r="J309" s="57">
        <v>0</v>
      </c>
      <c r="K309" s="5">
        <f t="shared" si="129"/>
        <v>0</v>
      </c>
      <c r="L309" s="57">
        <v>0</v>
      </c>
      <c r="M309" s="86">
        <f t="shared" si="130"/>
        <v>0</v>
      </c>
      <c r="N309" s="5">
        <f t="shared" si="131"/>
        <v>1620.365327383231</v>
      </c>
      <c r="O309" s="56">
        <f t="shared" si="132"/>
        <v>1620.365327383231</v>
      </c>
    </row>
    <row r="310" spans="1:15" x14ac:dyDescent="0.2">
      <c r="A310" s="59" t="s">
        <v>22</v>
      </c>
      <c r="B310" s="54" t="str">
        <f t="shared" si="133"/>
        <v>Q3/2018</v>
      </c>
      <c r="C310" s="49">
        <f t="shared" si="136"/>
        <v>43282</v>
      </c>
      <c r="D310" s="49">
        <f t="shared" si="137"/>
        <v>43373</v>
      </c>
      <c r="E310" s="54">
        <f t="shared" si="134"/>
        <v>92</v>
      </c>
      <c r="F310" s="55">
        <f>VLOOKUP(D310,'FERC Interest Rate'!A:B,2,TRUE)</f>
        <v>4.6899999999999997E-2</v>
      </c>
      <c r="G310" s="56">
        <f t="shared" si="135"/>
        <v>1620.365327383231</v>
      </c>
      <c r="H310" s="56">
        <f t="shared" si="128"/>
        <v>19.154937848200454</v>
      </c>
      <c r="I310" s="122">
        <v>0</v>
      </c>
      <c r="J310" s="57">
        <v>0</v>
      </c>
      <c r="K310" s="5">
        <f t="shared" si="129"/>
        <v>0</v>
      </c>
      <c r="L310" s="57">
        <v>0</v>
      </c>
      <c r="M310" s="86">
        <f t="shared" si="130"/>
        <v>0</v>
      </c>
      <c r="N310" s="5">
        <f t="shared" si="131"/>
        <v>1639.5202652314315</v>
      </c>
      <c r="O310" s="56">
        <f t="shared" si="132"/>
        <v>1639.5202652314315</v>
      </c>
    </row>
    <row r="311" spans="1:15" x14ac:dyDescent="0.2">
      <c r="A311" s="59" t="s">
        <v>22</v>
      </c>
      <c r="B311" s="54" t="str">
        <f t="shared" si="133"/>
        <v>Q4/2018</v>
      </c>
      <c r="C311" s="49">
        <f t="shared" si="136"/>
        <v>43374</v>
      </c>
      <c r="D311" s="49">
        <f t="shared" si="137"/>
        <v>43465</v>
      </c>
      <c r="E311" s="54">
        <f t="shared" si="134"/>
        <v>92</v>
      </c>
      <c r="F311" s="55">
        <f>VLOOKUP(D311,'FERC Interest Rate'!A:B,2,TRUE)</f>
        <v>4.9599999999999998E-2</v>
      </c>
      <c r="G311" s="56">
        <f t="shared" si="135"/>
        <v>1639.5202652314315</v>
      </c>
      <c r="H311" s="56">
        <f t="shared" si="128"/>
        <v>20.497147600833063</v>
      </c>
      <c r="I311" s="77">
        <v>0</v>
      </c>
      <c r="J311" s="57">
        <v>0</v>
      </c>
      <c r="K311" s="5">
        <f t="shared" si="129"/>
        <v>0</v>
      </c>
      <c r="L311" s="57">
        <v>0</v>
      </c>
      <c r="M311" s="86">
        <f t="shared" si="130"/>
        <v>0</v>
      </c>
      <c r="N311" s="5">
        <f t="shared" si="131"/>
        <v>1660.0174128322647</v>
      </c>
      <c r="O311" s="56">
        <f t="shared" si="132"/>
        <v>1660.0174128322647</v>
      </c>
    </row>
    <row r="312" spans="1:15" x14ac:dyDescent="0.2">
      <c r="A312" s="59" t="s">
        <v>22</v>
      </c>
      <c r="B312" s="54" t="str">
        <f t="shared" si="133"/>
        <v>Q1/2019</v>
      </c>
      <c r="C312" s="49">
        <f t="shared" si="136"/>
        <v>43466</v>
      </c>
      <c r="D312" s="49">
        <f t="shared" si="137"/>
        <v>43555</v>
      </c>
      <c r="E312" s="54">
        <f t="shared" si="134"/>
        <v>90</v>
      </c>
      <c r="F312" s="55">
        <f>VLOOKUP(D312,'FERC Interest Rate'!A:B,2,TRUE)</f>
        <v>5.1799999999999999E-2</v>
      </c>
      <c r="G312" s="56">
        <f t="shared" si="135"/>
        <v>1660.0174128322647</v>
      </c>
      <c r="H312" s="56">
        <f t="shared" si="128"/>
        <v>21.202742955134294</v>
      </c>
      <c r="I312" s="77">
        <v>0</v>
      </c>
      <c r="J312" s="57">
        <v>0</v>
      </c>
      <c r="K312" s="5">
        <f t="shared" si="129"/>
        <v>0</v>
      </c>
      <c r="L312" s="57">
        <v>0</v>
      </c>
      <c r="M312" s="86">
        <f t="shared" si="130"/>
        <v>0</v>
      </c>
      <c r="N312" s="5">
        <f t="shared" si="131"/>
        <v>1681.2201557873989</v>
      </c>
      <c r="O312" s="56">
        <f t="shared" si="132"/>
        <v>1681.2201557873989</v>
      </c>
    </row>
    <row r="313" spans="1:15" x14ac:dyDescent="0.2">
      <c r="A313" s="59" t="s">
        <v>22</v>
      </c>
      <c r="B313" s="54" t="str">
        <f t="shared" si="133"/>
        <v>Q2/2019</v>
      </c>
      <c r="C313" s="49">
        <f t="shared" si="136"/>
        <v>43556</v>
      </c>
      <c r="D313" s="49">
        <f t="shared" si="137"/>
        <v>43646</v>
      </c>
      <c r="E313" s="54">
        <f t="shared" si="134"/>
        <v>91</v>
      </c>
      <c r="F313" s="55">
        <f>VLOOKUP(D313,'FERC Interest Rate'!A:B,2,TRUE)</f>
        <v>5.45E-2</v>
      </c>
      <c r="G313" s="56">
        <f t="shared" si="135"/>
        <v>1681.2201557873989</v>
      </c>
      <c r="H313" s="56">
        <f t="shared" si="128"/>
        <v>22.843866746924945</v>
      </c>
      <c r="I313" s="122">
        <v>0</v>
      </c>
      <c r="J313" s="57">
        <v>0</v>
      </c>
      <c r="K313" s="5">
        <f t="shared" si="129"/>
        <v>0</v>
      </c>
      <c r="L313" s="57">
        <v>0</v>
      </c>
      <c r="M313" s="86">
        <f t="shared" si="130"/>
        <v>0</v>
      </c>
      <c r="N313" s="5">
        <f t="shared" si="131"/>
        <v>1704.0640225343238</v>
      </c>
      <c r="O313" s="56">
        <f t="shared" si="132"/>
        <v>1704.0640225343238</v>
      </c>
    </row>
    <row r="314" spans="1:15" x14ac:dyDescent="0.2">
      <c r="A314" s="59" t="s">
        <v>22</v>
      </c>
      <c r="B314" s="54" t="str">
        <f t="shared" si="133"/>
        <v>Q3/2019</v>
      </c>
      <c r="C314" s="49">
        <f t="shared" si="136"/>
        <v>43647</v>
      </c>
      <c r="D314" s="49">
        <f t="shared" si="137"/>
        <v>43738</v>
      </c>
      <c r="E314" s="54">
        <f t="shared" si="134"/>
        <v>92</v>
      </c>
      <c r="F314" s="55">
        <f>VLOOKUP(D314,'FERC Interest Rate'!A:B,2,TRUE)</f>
        <v>5.5E-2</v>
      </c>
      <c r="G314" s="56">
        <f t="shared" si="135"/>
        <v>1704.0640225343238</v>
      </c>
      <c r="H314" s="56">
        <f t="shared" si="128"/>
        <v>23.623462887736107</v>
      </c>
      <c r="I314" s="122">
        <v>0</v>
      </c>
      <c r="J314" s="57">
        <v>0</v>
      </c>
      <c r="K314" s="5">
        <f t="shared" si="129"/>
        <v>0</v>
      </c>
      <c r="L314" s="57">
        <v>0</v>
      </c>
      <c r="M314" s="86">
        <f t="shared" si="130"/>
        <v>0</v>
      </c>
      <c r="N314" s="5">
        <f t="shared" si="131"/>
        <v>1727.68748542206</v>
      </c>
      <c r="O314" s="56">
        <f t="shared" si="132"/>
        <v>1727.68748542206</v>
      </c>
    </row>
    <row r="315" spans="1:15" x14ac:dyDescent="0.2">
      <c r="A315" s="59" t="s">
        <v>22</v>
      </c>
      <c r="B315" s="54" t="str">
        <f t="shared" si="133"/>
        <v>Q4/2019</v>
      </c>
      <c r="C315" s="49">
        <f t="shared" si="136"/>
        <v>43739</v>
      </c>
      <c r="D315" s="49">
        <f t="shared" si="137"/>
        <v>43830</v>
      </c>
      <c r="E315" s="54">
        <f t="shared" si="134"/>
        <v>92</v>
      </c>
      <c r="F315" s="55">
        <f>VLOOKUP(D315,'FERC Interest Rate'!A:B,2,TRUE)</f>
        <v>5.4199999999999998E-2</v>
      </c>
      <c r="G315" s="56">
        <f t="shared" si="135"/>
        <v>1727.68748542206</v>
      </c>
      <c r="H315" s="56">
        <f t="shared" si="128"/>
        <v>23.602577746050848</v>
      </c>
      <c r="I315" s="122">
        <v>0</v>
      </c>
      <c r="J315" s="57">
        <v>0</v>
      </c>
      <c r="K315" s="5">
        <f t="shared" si="129"/>
        <v>0</v>
      </c>
      <c r="L315" s="57">
        <v>0</v>
      </c>
      <c r="M315" s="86">
        <f t="shared" si="130"/>
        <v>0</v>
      </c>
      <c r="N315" s="5">
        <f t="shared" si="131"/>
        <v>1751.2900631681109</v>
      </c>
      <c r="O315" s="56">
        <f t="shared" si="132"/>
        <v>1751.2900631681109</v>
      </c>
    </row>
    <row r="316" spans="1:15" x14ac:dyDescent="0.2">
      <c r="A316" s="59" t="s">
        <v>22</v>
      </c>
      <c r="B316" s="54" t="str">
        <f t="shared" si="133"/>
        <v>Q1/2020</v>
      </c>
      <c r="C316" s="49">
        <f t="shared" si="136"/>
        <v>43831</v>
      </c>
      <c r="D316" s="49">
        <f t="shared" si="137"/>
        <v>43921</v>
      </c>
      <c r="E316" s="54">
        <f t="shared" si="134"/>
        <v>91</v>
      </c>
      <c r="F316" s="55">
        <f>VLOOKUP(D316,'FERC Interest Rate'!A:B,2,TRUE)</f>
        <v>4.9599999999999998E-2</v>
      </c>
      <c r="G316" s="56">
        <f t="shared" si="135"/>
        <v>1751.2900631681109</v>
      </c>
      <c r="H316" s="56">
        <f t="shared" si="128"/>
        <v>21.597330134195587</v>
      </c>
      <c r="I316" s="77">
        <v>0</v>
      </c>
      <c r="J316" s="57">
        <v>0</v>
      </c>
      <c r="K316" s="5">
        <f t="shared" si="129"/>
        <v>0</v>
      </c>
      <c r="L316" s="57">
        <v>0</v>
      </c>
      <c r="M316" s="86">
        <f t="shared" si="130"/>
        <v>0</v>
      </c>
      <c r="N316" s="5">
        <f t="shared" si="131"/>
        <v>1772.8873933023065</v>
      </c>
      <c r="O316" s="56">
        <f t="shared" si="132"/>
        <v>1772.8873933023065</v>
      </c>
    </row>
    <row r="317" spans="1:15" x14ac:dyDescent="0.2">
      <c r="A317" s="59" t="s">
        <v>22</v>
      </c>
      <c r="B317" s="54" t="str">
        <f t="shared" si="133"/>
        <v>Q2/2020</v>
      </c>
      <c r="C317" s="49">
        <f t="shared" si="136"/>
        <v>43922</v>
      </c>
      <c r="D317" s="49">
        <f t="shared" si="137"/>
        <v>44012</v>
      </c>
      <c r="E317" s="54">
        <f t="shared" si="134"/>
        <v>91</v>
      </c>
      <c r="F317" s="55">
        <f>VLOOKUP(D317,'FERC Interest Rate'!A:B,2,TRUE)</f>
        <v>4.7500000000000001E-2</v>
      </c>
      <c r="G317" s="56">
        <f t="shared" si="135"/>
        <v>1772.8873933023065</v>
      </c>
      <c r="H317" s="56">
        <f t="shared" si="128"/>
        <v>20.937993873085297</v>
      </c>
      <c r="I317" s="122">
        <v>0</v>
      </c>
      <c r="J317" s="57">
        <v>0</v>
      </c>
      <c r="K317" s="5">
        <f>+SUM(I317:J317)</f>
        <v>0</v>
      </c>
      <c r="L317" s="57">
        <v>0</v>
      </c>
      <c r="M317" s="86">
        <f>+SUM(K317:L317)</f>
        <v>0</v>
      </c>
      <c r="N317" s="5">
        <f t="shared" si="131"/>
        <v>1793.8253871753918</v>
      </c>
      <c r="O317" s="56">
        <f t="shared" si="132"/>
        <v>1793.8253871753918</v>
      </c>
    </row>
    <row r="318" spans="1:15" x14ac:dyDescent="0.2">
      <c r="A318" s="59" t="s">
        <v>22</v>
      </c>
      <c r="B318" s="54" t="str">
        <f t="shared" si="133"/>
        <v>Q3/2020</v>
      </c>
      <c r="C318" s="49">
        <f t="shared" si="136"/>
        <v>44013</v>
      </c>
      <c r="D318" s="49">
        <f t="shared" si="137"/>
        <v>44104</v>
      </c>
      <c r="E318" s="54">
        <f t="shared" si="134"/>
        <v>92</v>
      </c>
      <c r="F318" s="55">
        <f>VLOOKUP(D318,'FERC Interest Rate'!A:B,2,TRUE)</f>
        <v>3.4299999999999997E-2</v>
      </c>
      <c r="G318" s="56">
        <f t="shared" si="135"/>
        <v>1793.8253871753918</v>
      </c>
      <c r="H318" s="56">
        <f t="shared" si="128"/>
        <v>15.466107627788706</v>
      </c>
      <c r="I318" s="122">
        <v>0</v>
      </c>
      <c r="J318" s="57">
        <v>0</v>
      </c>
      <c r="K318" s="5">
        <f>+SUM(I318:J318)</f>
        <v>0</v>
      </c>
      <c r="L318" s="57">
        <v>0</v>
      </c>
      <c r="M318" s="86">
        <f>+SUM(K318:L318)</f>
        <v>0</v>
      </c>
      <c r="N318" s="5">
        <f t="shared" si="131"/>
        <v>1809.2914948031805</v>
      </c>
      <c r="O318" s="56">
        <f t="shared" si="132"/>
        <v>1809.2914948031805</v>
      </c>
    </row>
    <row r="319" spans="1:15" x14ac:dyDescent="0.2">
      <c r="A319" s="59" t="s">
        <v>45</v>
      </c>
      <c r="B319" s="54" t="str">
        <f t="shared" si="133"/>
        <v>Q4/2020</v>
      </c>
      <c r="C319" s="49">
        <f>D318+1</f>
        <v>44105</v>
      </c>
      <c r="D319" s="49">
        <f>EOMONTH(D318,3)</f>
        <v>44196</v>
      </c>
      <c r="E319" s="54">
        <f t="shared" si="134"/>
        <v>92</v>
      </c>
      <c r="F319" s="55">
        <f>VLOOKUP(D319,'FERC Interest Rate'!A:B,2,TRUE)</f>
        <v>3.2500000000000001E-2</v>
      </c>
      <c r="G319" s="56">
        <f>O318</f>
        <v>1809.2914948031805</v>
      </c>
      <c r="H319" s="56">
        <f t="shared" si="128"/>
        <v>14.780823960277349</v>
      </c>
      <c r="I319" s="77">
        <f>(SUM($H$297:$H$319)/20)</f>
        <v>19.053615938172879</v>
      </c>
      <c r="J319" s="57">
        <f>G319*F319*(E319/(DATE(YEAR(D319),12,31)-DATE(YEAR(D319),1,1)+1))</f>
        <v>14.780823960277349</v>
      </c>
      <c r="K319" s="5">
        <f t="shared" si="129"/>
        <v>33.834439898450228</v>
      </c>
      <c r="L319" s="57">
        <f t="shared" ref="L319:L338" si="138">($G$297/20)</f>
        <v>72.150000000000006</v>
      </c>
      <c r="M319" s="86">
        <f t="shared" si="130"/>
        <v>105.98443989845023</v>
      </c>
      <c r="N319" s="5">
        <f t="shared" si="131"/>
        <v>1838.8531427237351</v>
      </c>
      <c r="O319" s="56">
        <f t="shared" si="132"/>
        <v>1732.8687028252848</v>
      </c>
    </row>
    <row r="320" spans="1:15" x14ac:dyDescent="0.2">
      <c r="A320" s="59" t="s">
        <v>46</v>
      </c>
      <c r="B320" s="54" t="str">
        <f t="shared" si="133"/>
        <v>Q1/2021</v>
      </c>
      <c r="C320" s="49">
        <f>D319+1</f>
        <v>44197</v>
      </c>
      <c r="D320" s="49">
        <f>EOMONTH(D319,3)</f>
        <v>44286</v>
      </c>
      <c r="E320" s="54">
        <f t="shared" si="134"/>
        <v>90</v>
      </c>
      <c r="F320" s="55">
        <f>VLOOKUP(D320,'FERC Interest Rate'!A:B,2,TRUE)</f>
        <v>3.2500000000000001E-2</v>
      </c>
      <c r="G320" s="56">
        <f>O319</f>
        <v>1732.8687028252848</v>
      </c>
      <c r="H320" s="56">
        <v>0</v>
      </c>
      <c r="I320" s="77">
        <f t="shared" ref="I320:I338" si="139">(SUM($H$297:$H$319)/20)</f>
        <v>19.053615938172879</v>
      </c>
      <c r="J320" s="57">
        <f>G320*F320*(E320/(DATE(YEAR(D320),12,31)-DATE(YEAR(D320),1,1)+1))</f>
        <v>13.886687550038241</v>
      </c>
      <c r="K320" s="5">
        <f t="shared" si="129"/>
        <v>32.940303488211121</v>
      </c>
      <c r="L320" s="57">
        <f t="shared" si="138"/>
        <v>72.150000000000006</v>
      </c>
      <c r="M320" s="86">
        <f t="shared" si="130"/>
        <v>105.09030348821113</v>
      </c>
      <c r="N320" s="5">
        <f t="shared" si="131"/>
        <v>1746.755390375323</v>
      </c>
      <c r="O320" s="56">
        <f t="shared" si="132"/>
        <v>1641.6650868871118</v>
      </c>
    </row>
    <row r="321" spans="1:15" x14ac:dyDescent="0.2">
      <c r="A321" s="59" t="s">
        <v>47</v>
      </c>
      <c r="B321" s="54" t="str">
        <f t="shared" si="133"/>
        <v>Q2/2021</v>
      </c>
      <c r="C321" s="49">
        <f>D320+1</f>
        <v>44287</v>
      </c>
      <c r="D321" s="49">
        <f t="shared" si="137"/>
        <v>44377</v>
      </c>
      <c r="E321" s="54">
        <f>D321-C321+1</f>
        <v>91</v>
      </c>
      <c r="F321" s="55">
        <f>VLOOKUP(D321,'FERC Interest Rate'!A:B,2,TRUE)</f>
        <v>3.2500000000000001E-2</v>
      </c>
      <c r="G321" s="56">
        <f>O320</f>
        <v>1641.6650868871118</v>
      </c>
      <c r="H321" s="56">
        <v>0</v>
      </c>
      <c r="I321" s="77">
        <f t="shared" si="139"/>
        <v>19.053615938172879</v>
      </c>
      <c r="J321" s="57">
        <f>G321*F321*(E321/(DATE(YEAR(D321),12,31)-DATE(YEAR(D321),1,1)+1))</f>
        <v>13.301984916352421</v>
      </c>
      <c r="K321" s="5">
        <f>+SUM(I321:J321)</f>
        <v>32.355600854525299</v>
      </c>
      <c r="L321" s="57">
        <f t="shared" si="138"/>
        <v>72.150000000000006</v>
      </c>
      <c r="M321" s="86">
        <f>+SUM(K321:L321)</f>
        <v>104.50560085452531</v>
      </c>
      <c r="N321" s="5">
        <f>+G321+H321+J321</f>
        <v>1654.9670718034643</v>
      </c>
      <c r="O321" s="56">
        <f>G321+H321-L321-I321</f>
        <v>1550.4614709489388</v>
      </c>
    </row>
    <row r="322" spans="1:15" x14ac:dyDescent="0.2">
      <c r="A322" s="59" t="s">
        <v>48</v>
      </c>
      <c r="B322" s="54" t="str">
        <f t="shared" si="133"/>
        <v>Q3/2021</v>
      </c>
      <c r="C322" s="49">
        <f>D321+1</f>
        <v>44378</v>
      </c>
      <c r="D322" s="49">
        <f t="shared" si="137"/>
        <v>44469</v>
      </c>
      <c r="E322" s="54">
        <f>D322-C322+1</f>
        <v>92</v>
      </c>
      <c r="F322" s="55">
        <f>VLOOKUP(D322,'FERC Interest Rate'!A:B,2,TRUE)</f>
        <v>3.2500000000000001E-2</v>
      </c>
      <c r="G322" s="56">
        <f>O321</f>
        <v>1550.4614709489388</v>
      </c>
      <c r="H322" s="56">
        <v>0</v>
      </c>
      <c r="I322" s="77">
        <f t="shared" si="139"/>
        <v>19.053615938172879</v>
      </c>
      <c r="J322" s="57">
        <f>G322*F322*(E322/(DATE(YEAR(D322),12,31)-DATE(YEAR(D322),1,1)+1))</f>
        <v>12.701040542841993</v>
      </c>
      <c r="K322" s="5">
        <f>+SUM(I322:J322)</f>
        <v>31.754656481014869</v>
      </c>
      <c r="L322" s="57">
        <f t="shared" si="138"/>
        <v>72.150000000000006</v>
      </c>
      <c r="M322" s="86">
        <f>+SUM(K322:L322)</f>
        <v>103.90465648101488</v>
      </c>
      <c r="N322" s="5">
        <f>+G322+H322+J322</f>
        <v>1563.1625114917808</v>
      </c>
      <c r="O322" s="56">
        <f>G322+H322-L322-I322</f>
        <v>1459.2578550107658</v>
      </c>
    </row>
    <row r="323" spans="1:15" x14ac:dyDescent="0.2">
      <c r="A323" s="59" t="s">
        <v>49</v>
      </c>
      <c r="B323" s="54" t="str">
        <f t="shared" si="133"/>
        <v>Q4/2021</v>
      </c>
      <c r="C323" s="49">
        <f>D322+1</f>
        <v>44470</v>
      </c>
      <c r="D323" s="49">
        <f t="shared" si="137"/>
        <v>44561</v>
      </c>
      <c r="E323" s="54">
        <f>D323-C323+1</f>
        <v>92</v>
      </c>
      <c r="F323" s="55">
        <f>VLOOKUP(D323,'FERC Interest Rate'!A:B,2,TRUE)</f>
        <v>3.2500000000000001E-2</v>
      </c>
      <c r="G323" s="56">
        <f>O322</f>
        <v>1459.2578550107658</v>
      </c>
      <c r="H323" s="56">
        <v>0</v>
      </c>
      <c r="I323" s="77">
        <f t="shared" si="139"/>
        <v>19.053615938172879</v>
      </c>
      <c r="J323" s="57">
        <f>G323*F323*(E323/(DATE(YEAR(D323),12,31)-DATE(YEAR(D323),1,1)+1))</f>
        <v>11.953920510910109</v>
      </c>
      <c r="K323" s="5">
        <f>+SUM(I323:J323)</f>
        <v>31.007536449082988</v>
      </c>
      <c r="L323" s="57">
        <f t="shared" si="138"/>
        <v>72.150000000000006</v>
      </c>
      <c r="M323" s="86">
        <f>+SUM(K323:L323)</f>
        <v>103.157536449083</v>
      </c>
      <c r="N323" s="5">
        <f>+G323+H323+J323</f>
        <v>1471.2117755216759</v>
      </c>
      <c r="O323" s="56">
        <f>G323+H323-L323-I323</f>
        <v>1368.0542390725927</v>
      </c>
    </row>
    <row r="324" spans="1:15" x14ac:dyDescent="0.2">
      <c r="A324" s="59" t="s">
        <v>50</v>
      </c>
      <c r="B324" s="54" t="str">
        <f t="shared" si="133"/>
        <v>Q1/2022</v>
      </c>
      <c r="C324" s="49">
        <f t="shared" ref="C324:C336" si="140">D323+1</f>
        <v>44562</v>
      </c>
      <c r="D324" s="49">
        <f t="shared" si="137"/>
        <v>44651</v>
      </c>
      <c r="E324" s="54">
        <f t="shared" ref="E324:E336" si="141">D324-C324+1</f>
        <v>90</v>
      </c>
      <c r="F324" s="55">
        <f>VLOOKUP(D324,'FERC Interest Rate'!A:B,2,TRUE)</f>
        <v>3.2500000000000001E-2</v>
      </c>
      <c r="G324" s="56">
        <f t="shared" ref="G324:G336" si="142">O323</f>
        <v>1368.0542390725927</v>
      </c>
      <c r="H324" s="56">
        <v>0</v>
      </c>
      <c r="I324" s="77">
        <f t="shared" si="139"/>
        <v>19.053615938172879</v>
      </c>
      <c r="J324" s="57">
        <f t="shared" ref="J324:J336" si="143">G324*F324*(E324/(DATE(YEAR(D324),12,31)-DATE(YEAR(D324),1,1)+1))</f>
        <v>10.963174381609132</v>
      </c>
      <c r="K324" s="5">
        <f t="shared" ref="K324:K336" si="144">+SUM(I324:J324)</f>
        <v>30.016790319782011</v>
      </c>
      <c r="L324" s="57">
        <f t="shared" si="138"/>
        <v>72.150000000000006</v>
      </c>
      <c r="M324" s="86">
        <f t="shared" ref="M324:M336" si="145">+SUM(K324:L324)</f>
        <v>102.16679031978202</v>
      </c>
      <c r="N324" s="5">
        <f t="shared" ref="N324:N336" si="146">+G324+H324+J324</f>
        <v>1379.0174134542019</v>
      </c>
      <c r="O324" s="56">
        <f t="shared" ref="O324:O336" si="147">G324+H324-L324-I324</f>
        <v>1276.8506231344197</v>
      </c>
    </row>
    <row r="325" spans="1:15" x14ac:dyDescent="0.2">
      <c r="A325" s="59" t="s">
        <v>51</v>
      </c>
      <c r="B325" s="54" t="str">
        <f t="shared" si="133"/>
        <v>Q2/2022</v>
      </c>
      <c r="C325" s="49">
        <f t="shared" si="140"/>
        <v>44652</v>
      </c>
      <c r="D325" s="49">
        <f t="shared" si="137"/>
        <v>44742</v>
      </c>
      <c r="E325" s="54">
        <f t="shared" si="141"/>
        <v>91</v>
      </c>
      <c r="F325" s="55">
        <f>VLOOKUP(D325,'FERC Interest Rate'!A:B,2,TRUE)</f>
        <v>3.2500000000000001E-2</v>
      </c>
      <c r="G325" s="56">
        <f t="shared" si="142"/>
        <v>1276.8506231344197</v>
      </c>
      <c r="H325" s="56">
        <v>0</v>
      </c>
      <c r="I325" s="77">
        <f t="shared" si="139"/>
        <v>19.053615938172879</v>
      </c>
      <c r="J325" s="57">
        <f t="shared" si="143"/>
        <v>10.3459882682741</v>
      </c>
      <c r="K325" s="5">
        <f t="shared" si="144"/>
        <v>29.39960420644698</v>
      </c>
      <c r="L325" s="57">
        <f t="shared" si="138"/>
        <v>72.150000000000006</v>
      </c>
      <c r="M325" s="86">
        <f t="shared" si="145"/>
        <v>101.54960420644699</v>
      </c>
      <c r="N325" s="5">
        <f t="shared" si="146"/>
        <v>1287.1966114026939</v>
      </c>
      <c r="O325" s="56">
        <f t="shared" si="147"/>
        <v>1185.6470071962467</v>
      </c>
    </row>
    <row r="326" spans="1:15" x14ac:dyDescent="0.2">
      <c r="A326" s="59" t="s">
        <v>52</v>
      </c>
      <c r="B326" s="54" t="str">
        <f t="shared" si="133"/>
        <v>Q3/2022</v>
      </c>
      <c r="C326" s="49">
        <f t="shared" si="140"/>
        <v>44743</v>
      </c>
      <c r="D326" s="49">
        <f t="shared" si="137"/>
        <v>44834</v>
      </c>
      <c r="E326" s="54">
        <f t="shared" si="141"/>
        <v>92</v>
      </c>
      <c r="F326" s="55">
        <f>VLOOKUP(D326,'FERC Interest Rate'!A:B,2,TRUE)</f>
        <v>3.5999999999999997E-2</v>
      </c>
      <c r="G326" s="56">
        <f t="shared" si="142"/>
        <v>1185.6470071962467</v>
      </c>
      <c r="H326" s="56">
        <v>0</v>
      </c>
      <c r="I326" s="77">
        <f t="shared" si="139"/>
        <v>19.053615938172879</v>
      </c>
      <c r="J326" s="57">
        <f t="shared" si="143"/>
        <v>10.758528459819093</v>
      </c>
      <c r="K326" s="5">
        <f t="shared" si="144"/>
        <v>29.812144397991972</v>
      </c>
      <c r="L326" s="57">
        <f t="shared" si="138"/>
        <v>72.150000000000006</v>
      </c>
      <c r="M326" s="86">
        <f t="shared" si="145"/>
        <v>101.96214439799198</v>
      </c>
      <c r="N326" s="5">
        <f t="shared" si="146"/>
        <v>1196.4055356560657</v>
      </c>
      <c r="O326" s="56">
        <f t="shared" si="147"/>
        <v>1094.4433912580737</v>
      </c>
    </row>
    <row r="327" spans="1:15" x14ac:dyDescent="0.2">
      <c r="A327" s="59" t="s">
        <v>53</v>
      </c>
      <c r="B327" s="54" t="str">
        <f t="shared" si="133"/>
        <v>Q4/2022</v>
      </c>
      <c r="C327" s="49">
        <f t="shared" si="140"/>
        <v>44835</v>
      </c>
      <c r="D327" s="49">
        <f t="shared" si="137"/>
        <v>44926</v>
      </c>
      <c r="E327" s="54">
        <f t="shared" si="141"/>
        <v>92</v>
      </c>
      <c r="F327" s="55">
        <f>VLOOKUP(D327,'FERC Interest Rate'!A:B,2,TRUE)</f>
        <v>4.9099999999999998E-2</v>
      </c>
      <c r="G327" s="56">
        <f t="shared" si="142"/>
        <v>1094.4433912580737</v>
      </c>
      <c r="H327" s="56">
        <v>0</v>
      </c>
      <c r="I327" s="77">
        <f t="shared" si="139"/>
        <v>19.053615938172879</v>
      </c>
      <c r="J327" s="57">
        <f t="shared" si="143"/>
        <v>13.544711471208139</v>
      </c>
      <c r="K327" s="5">
        <f t="shared" si="144"/>
        <v>32.598327409381014</v>
      </c>
      <c r="L327" s="57">
        <f t="shared" si="138"/>
        <v>72.150000000000006</v>
      </c>
      <c r="M327" s="86">
        <f t="shared" si="145"/>
        <v>104.74832740938102</v>
      </c>
      <c r="N327" s="5">
        <f t="shared" si="146"/>
        <v>1107.9881027292818</v>
      </c>
      <c r="O327" s="56">
        <f t="shared" si="147"/>
        <v>1003.2397753199008</v>
      </c>
    </row>
    <row r="328" spans="1:15" x14ac:dyDescent="0.2">
      <c r="A328" s="59" t="s">
        <v>54</v>
      </c>
      <c r="B328" s="54" t="str">
        <f t="shared" si="133"/>
        <v>Q1/2023</v>
      </c>
      <c r="C328" s="49">
        <f t="shared" si="140"/>
        <v>44927</v>
      </c>
      <c r="D328" s="49">
        <f t="shared" si="137"/>
        <v>45016</v>
      </c>
      <c r="E328" s="54">
        <f t="shared" si="141"/>
        <v>90</v>
      </c>
      <c r="F328" s="55">
        <f>VLOOKUP(D328,'FERC Interest Rate'!A:B,2,TRUE)</f>
        <v>6.3100000000000003E-2</v>
      </c>
      <c r="G328" s="56">
        <f t="shared" si="142"/>
        <v>1003.2397753199008</v>
      </c>
      <c r="H328" s="56">
        <v>0</v>
      </c>
      <c r="I328" s="77">
        <f t="shared" si="139"/>
        <v>19.053615938172879</v>
      </c>
      <c r="J328" s="57">
        <f t="shared" si="143"/>
        <v>15.609311463127989</v>
      </c>
      <c r="K328" s="5">
        <f t="shared" si="144"/>
        <v>34.66292740130087</v>
      </c>
      <c r="L328" s="57">
        <f t="shared" si="138"/>
        <v>72.150000000000006</v>
      </c>
      <c r="M328" s="86">
        <f t="shared" si="145"/>
        <v>106.81292740130087</v>
      </c>
      <c r="N328" s="5">
        <f t="shared" si="146"/>
        <v>1018.8490867830287</v>
      </c>
      <c r="O328" s="56">
        <f t="shared" si="147"/>
        <v>912.03615938172788</v>
      </c>
    </row>
    <row r="329" spans="1:15" x14ac:dyDescent="0.2">
      <c r="A329" s="59" t="s">
        <v>55</v>
      </c>
      <c r="B329" s="54" t="str">
        <f t="shared" si="133"/>
        <v>Q2/2023</v>
      </c>
      <c r="C329" s="49">
        <f t="shared" si="140"/>
        <v>45017</v>
      </c>
      <c r="D329" s="49">
        <f t="shared" si="137"/>
        <v>45107</v>
      </c>
      <c r="E329" s="54">
        <f t="shared" si="141"/>
        <v>91</v>
      </c>
      <c r="F329" s="55">
        <f>VLOOKUP(D329,'FERC Interest Rate'!A:B,2,TRUE)</f>
        <v>7.4999999999999997E-2</v>
      </c>
      <c r="G329" s="56">
        <f t="shared" si="142"/>
        <v>912.03615938172788</v>
      </c>
      <c r="H329" s="56">
        <v>0</v>
      </c>
      <c r="I329" s="77">
        <f t="shared" si="139"/>
        <v>19.053615938172879</v>
      </c>
      <c r="J329" s="57">
        <f t="shared" si="143"/>
        <v>17.05382681583642</v>
      </c>
      <c r="K329" s="5">
        <f t="shared" si="144"/>
        <v>36.107442754009298</v>
      </c>
      <c r="L329" s="57">
        <f t="shared" si="138"/>
        <v>72.150000000000006</v>
      </c>
      <c r="M329" s="86">
        <f t="shared" si="145"/>
        <v>108.2574427540093</v>
      </c>
      <c r="N329" s="5">
        <f t="shared" si="146"/>
        <v>929.08998619756426</v>
      </c>
      <c r="O329" s="56">
        <f t="shared" si="147"/>
        <v>820.83254344355498</v>
      </c>
    </row>
    <row r="330" spans="1:15" x14ac:dyDescent="0.2">
      <c r="A330" s="59" t="s">
        <v>56</v>
      </c>
      <c r="B330" s="54" t="str">
        <f t="shared" si="133"/>
        <v>Q3/2023</v>
      </c>
      <c r="C330" s="49">
        <f t="shared" si="140"/>
        <v>45108</v>
      </c>
      <c r="D330" s="49">
        <f t="shared" si="137"/>
        <v>45199</v>
      </c>
      <c r="E330" s="54">
        <f t="shared" si="141"/>
        <v>92</v>
      </c>
      <c r="F330" s="55">
        <f>VLOOKUP(D330,'FERC Interest Rate'!A:B,2,TRUE)</f>
        <v>8.0199999999999994E-2</v>
      </c>
      <c r="G330" s="56">
        <f t="shared" si="142"/>
        <v>820.83254344355498</v>
      </c>
      <c r="H330" s="56">
        <v>0</v>
      </c>
      <c r="I330" s="77">
        <f t="shared" si="139"/>
        <v>19.053615938172879</v>
      </c>
      <c r="J330" s="57">
        <f t="shared" si="143"/>
        <v>16.592961201490208</v>
      </c>
      <c r="K330" s="5">
        <f t="shared" si="144"/>
        <v>35.646577139663087</v>
      </c>
      <c r="L330" s="57">
        <f t="shared" si="138"/>
        <v>72.150000000000006</v>
      </c>
      <c r="M330" s="86">
        <f t="shared" si="145"/>
        <v>107.7965771396631</v>
      </c>
      <c r="N330" s="5">
        <f t="shared" si="146"/>
        <v>837.42550464504518</v>
      </c>
      <c r="O330" s="56">
        <f t="shared" si="147"/>
        <v>729.62892750538208</v>
      </c>
    </row>
    <row r="331" spans="1:15" x14ac:dyDescent="0.2">
      <c r="A331" s="59" t="s">
        <v>57</v>
      </c>
      <c r="B331" s="54" t="str">
        <f t="shared" si="133"/>
        <v>Q4/2023</v>
      </c>
      <c r="C331" s="49">
        <f t="shared" si="140"/>
        <v>45200</v>
      </c>
      <c r="D331" s="49">
        <f t="shared" si="137"/>
        <v>45291</v>
      </c>
      <c r="E331" s="54">
        <f t="shared" si="141"/>
        <v>92</v>
      </c>
      <c r="F331" s="55">
        <f>VLOOKUP(D331,'FERC Interest Rate'!A:B,2,TRUE)</f>
        <v>8.3500000000000005E-2</v>
      </c>
      <c r="G331" s="56">
        <f t="shared" si="142"/>
        <v>729.62892750538208</v>
      </c>
      <c r="H331" s="56">
        <v>0</v>
      </c>
      <c r="I331" s="77">
        <f t="shared" si="139"/>
        <v>19.053615938172879</v>
      </c>
      <c r="J331" s="57">
        <f t="shared" si="143"/>
        <v>15.35619019478451</v>
      </c>
      <c r="K331" s="5">
        <f t="shared" si="144"/>
        <v>34.409806132957385</v>
      </c>
      <c r="L331" s="57">
        <f t="shared" si="138"/>
        <v>72.150000000000006</v>
      </c>
      <c r="M331" s="86">
        <f t="shared" si="145"/>
        <v>106.55980613295739</v>
      </c>
      <c r="N331" s="5">
        <f t="shared" si="146"/>
        <v>744.9851177001666</v>
      </c>
      <c r="O331" s="56">
        <f t="shared" si="147"/>
        <v>638.42531156720918</v>
      </c>
    </row>
    <row r="332" spans="1:15" x14ac:dyDescent="0.2">
      <c r="A332" s="59" t="s">
        <v>58</v>
      </c>
      <c r="B332" s="54" t="str">
        <f t="shared" si="133"/>
        <v>Q1/2024</v>
      </c>
      <c r="C332" s="49">
        <f t="shared" si="140"/>
        <v>45292</v>
      </c>
      <c r="D332" s="49">
        <f t="shared" si="137"/>
        <v>45382</v>
      </c>
      <c r="E332" s="54">
        <f t="shared" si="141"/>
        <v>91</v>
      </c>
      <c r="F332" s="55">
        <f>VLOOKUP(D332,'FERC Interest Rate'!A:B,2,TRUE)</f>
        <v>8.5000000000000006E-2</v>
      </c>
      <c r="G332" s="56">
        <f t="shared" si="142"/>
        <v>638.42531156720918</v>
      </c>
      <c r="H332" s="56">
        <v>0</v>
      </c>
      <c r="I332" s="77">
        <f t="shared" si="139"/>
        <v>19.053615938172879</v>
      </c>
      <c r="J332" s="57">
        <f t="shared" si="143"/>
        <v>13.492403784077494</v>
      </c>
      <c r="K332" s="5">
        <f t="shared" si="144"/>
        <v>32.546019722250371</v>
      </c>
      <c r="L332" s="57">
        <f t="shared" si="138"/>
        <v>72.150000000000006</v>
      </c>
      <c r="M332" s="86">
        <f t="shared" si="145"/>
        <v>104.69601972225038</v>
      </c>
      <c r="N332" s="5">
        <f t="shared" si="146"/>
        <v>651.91771535128669</v>
      </c>
      <c r="O332" s="56">
        <f t="shared" si="147"/>
        <v>547.22169562903628</v>
      </c>
    </row>
    <row r="333" spans="1:15" x14ac:dyDescent="0.2">
      <c r="A333" s="59" t="s">
        <v>59</v>
      </c>
      <c r="B333" s="54" t="str">
        <f t="shared" si="133"/>
        <v>Q2/2024</v>
      </c>
      <c r="C333" s="49">
        <f t="shared" si="140"/>
        <v>45383</v>
      </c>
      <c r="D333" s="49">
        <f t="shared" si="137"/>
        <v>45473</v>
      </c>
      <c r="E333" s="54">
        <f t="shared" si="141"/>
        <v>91</v>
      </c>
      <c r="F333" s="55">
        <f>VLOOKUP(D333,'FERC Interest Rate'!A:B,2,TRUE)</f>
        <v>8.5000000000000006E-2</v>
      </c>
      <c r="G333" s="56">
        <f t="shared" si="142"/>
        <v>547.22169562903628</v>
      </c>
      <c r="H333" s="56">
        <v>0</v>
      </c>
      <c r="I333" s="77">
        <f t="shared" si="139"/>
        <v>19.053615938172879</v>
      </c>
      <c r="J333" s="57">
        <f t="shared" si="143"/>
        <v>11.564917529209279</v>
      </c>
      <c r="K333" s="5">
        <f t="shared" si="144"/>
        <v>30.618533467382157</v>
      </c>
      <c r="L333" s="57">
        <f t="shared" si="138"/>
        <v>72.150000000000006</v>
      </c>
      <c r="M333" s="86">
        <f t="shared" si="145"/>
        <v>102.76853346738216</v>
      </c>
      <c r="N333" s="5">
        <f t="shared" si="146"/>
        <v>558.78661315824559</v>
      </c>
      <c r="O333" s="56">
        <f t="shared" si="147"/>
        <v>456.01807969086343</v>
      </c>
    </row>
    <row r="334" spans="1:15" x14ac:dyDescent="0.2">
      <c r="A334" s="59" t="s">
        <v>60</v>
      </c>
      <c r="B334" s="54" t="str">
        <f t="shared" si="133"/>
        <v>Q3/2024</v>
      </c>
      <c r="C334" s="49">
        <f t="shared" si="140"/>
        <v>45474</v>
      </c>
      <c r="D334" s="49">
        <f t="shared" si="137"/>
        <v>45565</v>
      </c>
      <c r="E334" s="54">
        <f t="shared" si="141"/>
        <v>92</v>
      </c>
      <c r="F334" s="55">
        <f>VLOOKUP(D334,'FERC Interest Rate'!A:B,2,TRUE)</f>
        <v>8.5000000000000006E-2</v>
      </c>
      <c r="G334" s="56">
        <f t="shared" si="142"/>
        <v>456.01807969086343</v>
      </c>
      <c r="H334" s="56">
        <v>0</v>
      </c>
      <c r="I334" s="77">
        <f t="shared" si="139"/>
        <v>19.053615938172879</v>
      </c>
      <c r="J334" s="57">
        <f t="shared" si="143"/>
        <v>9.7433371125206349</v>
      </c>
      <c r="K334" s="5">
        <f t="shared" si="144"/>
        <v>28.796953050693514</v>
      </c>
      <c r="L334" s="57">
        <f t="shared" si="138"/>
        <v>72.150000000000006</v>
      </c>
      <c r="M334" s="86">
        <f t="shared" si="145"/>
        <v>100.94695305069352</v>
      </c>
      <c r="N334" s="5">
        <f t="shared" si="146"/>
        <v>465.76141680338407</v>
      </c>
      <c r="O334" s="56">
        <f t="shared" si="147"/>
        <v>364.81446375269053</v>
      </c>
    </row>
    <row r="335" spans="1:15" x14ac:dyDescent="0.2">
      <c r="A335" s="59" t="s">
        <v>61</v>
      </c>
      <c r="B335" s="54" t="str">
        <f t="shared" si="133"/>
        <v>Q4/2024</v>
      </c>
      <c r="C335" s="49">
        <f t="shared" si="140"/>
        <v>45566</v>
      </c>
      <c r="D335" s="49">
        <f t="shared" si="137"/>
        <v>45657</v>
      </c>
      <c r="E335" s="54">
        <f t="shared" si="141"/>
        <v>92</v>
      </c>
      <c r="F335" s="55">
        <f>VLOOKUP(D335,'FERC Interest Rate'!A:B,2,TRUE)</f>
        <v>8.5000000000000006E-2</v>
      </c>
      <c r="G335" s="56">
        <f t="shared" si="142"/>
        <v>364.81446375269053</v>
      </c>
      <c r="H335" s="56">
        <v>0</v>
      </c>
      <c r="I335" s="77">
        <f t="shared" si="139"/>
        <v>19.053615938172879</v>
      </c>
      <c r="J335" s="57">
        <f t="shared" si="143"/>
        <v>7.7946696900165033</v>
      </c>
      <c r="K335" s="5">
        <f t="shared" si="144"/>
        <v>26.84828562818938</v>
      </c>
      <c r="L335" s="57">
        <f t="shared" si="138"/>
        <v>72.150000000000006</v>
      </c>
      <c r="M335" s="86">
        <f t="shared" si="145"/>
        <v>98.998285628189393</v>
      </c>
      <c r="N335" s="5">
        <f t="shared" si="146"/>
        <v>372.60913344270705</v>
      </c>
      <c r="O335" s="56">
        <f t="shared" si="147"/>
        <v>273.61084781451763</v>
      </c>
    </row>
    <row r="336" spans="1:15" x14ac:dyDescent="0.2">
      <c r="A336" s="59" t="s">
        <v>62</v>
      </c>
      <c r="B336" s="54" t="str">
        <f t="shared" si="133"/>
        <v>Q1/2025</v>
      </c>
      <c r="C336" s="49">
        <f t="shared" si="140"/>
        <v>45658</v>
      </c>
      <c r="D336" s="49">
        <f t="shared" si="137"/>
        <v>45747</v>
      </c>
      <c r="E336" s="54">
        <f t="shared" si="141"/>
        <v>90</v>
      </c>
      <c r="F336" s="55">
        <f>VLOOKUP(D336,'FERC Interest Rate'!A:B,2,TRUE)</f>
        <v>8.5000000000000006E-2</v>
      </c>
      <c r="G336" s="56">
        <f t="shared" si="142"/>
        <v>273.61084781451763</v>
      </c>
      <c r="H336" s="56">
        <v>0</v>
      </c>
      <c r="I336" s="77">
        <f t="shared" si="139"/>
        <v>19.053615938172879</v>
      </c>
      <c r="J336" s="57">
        <f t="shared" si="143"/>
        <v>5.7345835226878359</v>
      </c>
      <c r="K336" s="5">
        <f t="shared" si="144"/>
        <v>24.788199460860714</v>
      </c>
      <c r="L336" s="57">
        <f t="shared" si="138"/>
        <v>72.150000000000006</v>
      </c>
      <c r="M336" s="86">
        <f t="shared" si="145"/>
        <v>96.938199460860716</v>
      </c>
      <c r="N336" s="5">
        <f t="shared" si="146"/>
        <v>279.34543133720547</v>
      </c>
      <c r="O336" s="56">
        <f t="shared" si="147"/>
        <v>182.40723187634475</v>
      </c>
    </row>
    <row r="337" spans="1:15" x14ac:dyDescent="0.2">
      <c r="A337" s="59" t="s">
        <v>63</v>
      </c>
      <c r="B337" s="54" t="str">
        <f>+IF(MONTH(C337)&lt;4,"Q1",IF(MONTH(C337)&lt;7,"Q2",IF(MONTH(C337)&lt;10,"Q3","Q4")))&amp;"/"&amp;YEAR(C337)</f>
        <v>Q2/2025</v>
      </c>
      <c r="C337" s="49">
        <f>D336+1</f>
        <v>45748</v>
      </c>
      <c r="D337" s="49">
        <f t="shared" si="137"/>
        <v>45838</v>
      </c>
      <c r="E337" s="54">
        <f>D337-C337+1</f>
        <v>91</v>
      </c>
      <c r="F337" s="55">
        <f>VLOOKUP(D337,'FERC Interest Rate'!A:B,2,TRUE)</f>
        <v>8.5000000000000006E-2</v>
      </c>
      <c r="G337" s="56">
        <f>O336</f>
        <v>182.40723187634475</v>
      </c>
      <c r="H337" s="56">
        <v>0</v>
      </c>
      <c r="I337" s="77">
        <f t="shared" si="139"/>
        <v>19.053615938172879</v>
      </c>
      <c r="J337" s="57">
        <f>G337*F337*(E337/(DATE(YEAR(D337),12,31)-DATE(YEAR(D337),1,1)+1))</f>
        <v>3.8655340782562377</v>
      </c>
      <c r="K337" s="5">
        <f>+SUM(I337:J337)</f>
        <v>22.919150016429118</v>
      </c>
      <c r="L337" s="57">
        <f t="shared" si="138"/>
        <v>72.150000000000006</v>
      </c>
      <c r="M337" s="86">
        <f>+SUM(K337:L337)</f>
        <v>95.06915001642912</v>
      </c>
      <c r="N337" s="5">
        <f>+G337+H337+J337</f>
        <v>186.272765954601</v>
      </c>
      <c r="O337" s="56">
        <f>G337+H337-L337-I337</f>
        <v>91.203615938171865</v>
      </c>
    </row>
    <row r="338" spans="1:15" x14ac:dyDescent="0.2">
      <c r="A338" s="59" t="s">
        <v>64</v>
      </c>
      <c r="B338" s="54" t="str">
        <f>+IF(MONTH(C338)&lt;4,"Q1",IF(MONTH(C338)&lt;7,"Q2",IF(MONTH(C338)&lt;10,"Q3","Q4")))&amp;"/"&amp;YEAR(C338)</f>
        <v>Q3/2025</v>
      </c>
      <c r="C338" s="49">
        <f>D337+1</f>
        <v>45839</v>
      </c>
      <c r="D338" s="49">
        <f t="shared" si="137"/>
        <v>45930</v>
      </c>
      <c r="E338" s="54">
        <f>D338-C338+1</f>
        <v>92</v>
      </c>
      <c r="F338" s="55">
        <f>VLOOKUP(D338,'FERC Interest Rate'!A:B,2,TRUE)</f>
        <v>8.5000000000000006E-2</v>
      </c>
      <c r="G338" s="56">
        <f>O337</f>
        <v>91.203615938171865</v>
      </c>
      <c r="H338" s="56">
        <v>0</v>
      </c>
      <c r="I338" s="77">
        <f t="shared" si="139"/>
        <v>19.053615938172879</v>
      </c>
      <c r="J338" s="57">
        <f>G338*F338*(E338/(DATE(YEAR(D338),12,31)-DATE(YEAR(D338),1,1)+1))</f>
        <v>1.9540062373602851</v>
      </c>
      <c r="K338" s="5">
        <f>+SUM(I338:J338)</f>
        <v>21.007622175533164</v>
      </c>
      <c r="L338" s="57">
        <f t="shared" si="138"/>
        <v>72.150000000000006</v>
      </c>
      <c r="M338" s="86">
        <f>+SUM(K338:L338)</f>
        <v>93.157622175533163</v>
      </c>
      <c r="N338" s="5">
        <f>+G338+H338+J338</f>
        <v>93.157622175532154</v>
      </c>
      <c r="O338" s="56">
        <f>G338+H338-L338-I338</f>
        <v>-1.0196288258157438E-12</v>
      </c>
    </row>
    <row r="339" spans="1:15" ht="18.95" customHeight="1" thickBot="1" x14ac:dyDescent="0.25">
      <c r="A339" s="98"/>
      <c r="B339" s="99"/>
      <c r="C339" s="100"/>
      <c r="D339" s="100"/>
      <c r="E339" s="99"/>
      <c r="F339" s="99"/>
      <c r="G339" s="88">
        <f>SUM(G297:G321)</f>
        <v>40244.120665849288</v>
      </c>
      <c r="H339" s="88">
        <f>SUM(H297:H336)</f>
        <v>381.07231876345759</v>
      </c>
      <c r="I339" s="89">
        <f>SUM(I297:I338)</f>
        <v>381.07231876345747</v>
      </c>
      <c r="J339" s="89">
        <f t="shared" ref="J339:O339" si="148">SUM(J297:J338)</f>
        <v>230.998601690698</v>
      </c>
      <c r="K339" s="89">
        <f t="shared" si="148"/>
        <v>612.07092045415561</v>
      </c>
      <c r="L339" s="89">
        <f t="shared" si="148"/>
        <v>1443.0000000000002</v>
      </c>
      <c r="M339" s="89">
        <f t="shared" si="148"/>
        <v>2055.0709204541563</v>
      </c>
      <c r="N339" s="89">
        <f t="shared" si="148"/>
        <v>54810.344824843873</v>
      </c>
      <c r="O339" s="89">
        <f t="shared" si="148"/>
        <v>52755.273904389731</v>
      </c>
    </row>
    <row r="340" spans="1:15" ht="13.5" thickTop="1" x14ac:dyDescent="0.2"/>
    <row r="341" spans="1:15" ht="36.75" x14ac:dyDescent="0.2">
      <c r="A341" s="58" t="s">
        <v>44</v>
      </c>
      <c r="B341" s="58" t="s">
        <v>3</v>
      </c>
      <c r="C341" s="58" t="s">
        <v>4</v>
      </c>
      <c r="D341" s="58" t="s">
        <v>5</v>
      </c>
      <c r="E341" s="58" t="s">
        <v>6</v>
      </c>
      <c r="F341" s="58" t="s">
        <v>7</v>
      </c>
      <c r="G341" s="58" t="s">
        <v>71</v>
      </c>
      <c r="H341" s="58" t="s">
        <v>72</v>
      </c>
      <c r="I341" s="73" t="s">
        <v>73</v>
      </c>
      <c r="J341" s="74" t="s">
        <v>74</v>
      </c>
      <c r="K341" s="74" t="s">
        <v>75</v>
      </c>
      <c r="L341" s="74" t="s">
        <v>76</v>
      </c>
      <c r="M341" s="75" t="s">
        <v>66</v>
      </c>
      <c r="N341" s="58" t="s">
        <v>77</v>
      </c>
      <c r="O341" s="58" t="s">
        <v>78</v>
      </c>
    </row>
    <row r="342" spans="1:15" x14ac:dyDescent="0.2">
      <c r="A342" s="123" t="s">
        <v>37</v>
      </c>
      <c r="B342" s="325" t="s">
        <v>51</v>
      </c>
      <c r="C342" s="49">
        <f>VLOOKUP(B342,A$1:F$33,2,FALSE)</f>
        <v>42151</v>
      </c>
      <c r="D342" s="49">
        <f>DATE(YEAR(C342),IF(MONTH(C342)&lt;=3,3,IF(MONTH(C342)&lt;=6,6,IF(MONTH(C342)&lt;=9,9,12))),IF(OR(MONTH(C342)&lt;=3,MONTH(C342)&gt;=10),31,30))</f>
        <v>42185</v>
      </c>
      <c r="E342" s="54">
        <f>D342-C342+1</f>
        <v>35</v>
      </c>
      <c r="F342" s="55">
        <f>VLOOKUP(D342,'FERC Interest Rate'!A:B,2,TRUE)</f>
        <v>3.2500000000000001E-2</v>
      </c>
      <c r="G342" s="56">
        <f>VLOOKUP(B342,$A$1:$F$33,5,FALSE)</f>
        <v>1755</v>
      </c>
      <c r="H342" s="56">
        <f t="shared" ref="H342:H364" si="149">G342*F342*(E342/(DATE(YEAR(D342),12,31)-DATE(YEAR(D342),1,1)+1))</f>
        <v>5.4693493150684933</v>
      </c>
      <c r="I342" s="122">
        <v>0</v>
      </c>
      <c r="J342" s="57">
        <v>0</v>
      </c>
      <c r="K342" s="5">
        <f t="shared" ref="K342:K365" si="150">+SUM(I342:J342)</f>
        <v>0</v>
      </c>
      <c r="L342" s="57">
        <v>0</v>
      </c>
      <c r="M342" s="86">
        <f t="shared" ref="M342:M365" si="151">+SUM(K342:L342)</f>
        <v>0</v>
      </c>
      <c r="N342" s="5">
        <f t="shared" ref="N342:N365" si="152">+G342+H342+J342</f>
        <v>1760.4693493150685</v>
      </c>
      <c r="O342" s="56">
        <f t="shared" ref="O342:O365" si="153">G342+H342-L342-I342</f>
        <v>1760.4693493150685</v>
      </c>
    </row>
    <row r="343" spans="1:15" x14ac:dyDescent="0.2">
      <c r="A343" s="59" t="s">
        <v>22</v>
      </c>
      <c r="B343" s="54" t="str">
        <f t="shared" ref="B343:B381" si="154">+IF(MONTH(C343)&lt;4,"Q1",IF(MONTH(C343)&lt;7,"Q2",IF(MONTH(C343)&lt;10,"Q3","Q4")))&amp;"/"&amp;YEAR(C343)</f>
        <v>Q3/2015</v>
      </c>
      <c r="C343" s="49">
        <f>D342+1</f>
        <v>42186</v>
      </c>
      <c r="D343" s="49">
        <f>EOMONTH(D342,3)</f>
        <v>42277</v>
      </c>
      <c r="E343" s="54">
        <f t="shared" ref="E343:E365" si="155">D343-C343+1</f>
        <v>92</v>
      </c>
      <c r="F343" s="55">
        <f>VLOOKUP(D343,'FERC Interest Rate'!A:B,2,TRUE)</f>
        <v>3.2500000000000001E-2</v>
      </c>
      <c r="G343" s="56">
        <f t="shared" ref="G343:G363" si="156">O342</f>
        <v>1760.4693493150685</v>
      </c>
      <c r="H343" s="56">
        <f t="shared" si="149"/>
        <v>14.421379053293302</v>
      </c>
      <c r="I343" s="122">
        <v>0</v>
      </c>
      <c r="J343" s="57">
        <v>0</v>
      </c>
      <c r="K343" s="5">
        <f t="shared" si="150"/>
        <v>0</v>
      </c>
      <c r="L343" s="57">
        <v>0</v>
      </c>
      <c r="M343" s="86">
        <f t="shared" si="151"/>
        <v>0</v>
      </c>
      <c r="N343" s="5">
        <f t="shared" si="152"/>
        <v>1774.8907283683618</v>
      </c>
      <c r="O343" s="56">
        <f t="shared" si="153"/>
        <v>1774.8907283683618</v>
      </c>
    </row>
    <row r="344" spans="1:15" x14ac:dyDescent="0.2">
      <c r="A344" s="59" t="s">
        <v>22</v>
      </c>
      <c r="B344" s="54" t="str">
        <f t="shared" si="154"/>
        <v>Q4/2015</v>
      </c>
      <c r="C344" s="49">
        <f t="shared" ref="C344:C363" si="157">D343+1</f>
        <v>42278</v>
      </c>
      <c r="D344" s="49">
        <f t="shared" ref="D344:D383" si="158">EOMONTH(D343,3)</f>
        <v>42369</v>
      </c>
      <c r="E344" s="54">
        <f t="shared" si="155"/>
        <v>92</v>
      </c>
      <c r="F344" s="55">
        <f>VLOOKUP(D344,'FERC Interest Rate'!A:B,2,TRUE)</f>
        <v>3.2500000000000001E-2</v>
      </c>
      <c r="G344" s="56">
        <f t="shared" si="156"/>
        <v>1774.8907283683618</v>
      </c>
      <c r="H344" s="56">
        <f t="shared" si="149"/>
        <v>14.539515829647678</v>
      </c>
      <c r="I344" s="122">
        <v>0</v>
      </c>
      <c r="J344" s="57">
        <v>0</v>
      </c>
      <c r="K344" s="5">
        <f t="shared" si="150"/>
        <v>0</v>
      </c>
      <c r="L344" s="57">
        <v>0</v>
      </c>
      <c r="M344" s="86">
        <f t="shared" si="151"/>
        <v>0</v>
      </c>
      <c r="N344" s="5">
        <f t="shared" si="152"/>
        <v>1789.4302441980094</v>
      </c>
      <c r="O344" s="56">
        <f t="shared" si="153"/>
        <v>1789.4302441980094</v>
      </c>
    </row>
    <row r="345" spans="1:15" x14ac:dyDescent="0.2">
      <c r="A345" s="59" t="s">
        <v>22</v>
      </c>
      <c r="B345" s="54" t="str">
        <f t="shared" si="154"/>
        <v>Q1/2016</v>
      </c>
      <c r="C345" s="49">
        <f t="shared" si="157"/>
        <v>42370</v>
      </c>
      <c r="D345" s="49">
        <f t="shared" si="158"/>
        <v>42460</v>
      </c>
      <c r="E345" s="54">
        <f t="shared" si="155"/>
        <v>91</v>
      </c>
      <c r="F345" s="55">
        <f>VLOOKUP(D345,'FERC Interest Rate'!A:B,2,TRUE)</f>
        <v>3.2500000000000001E-2</v>
      </c>
      <c r="G345" s="56">
        <f t="shared" si="156"/>
        <v>1789.4302441980094</v>
      </c>
      <c r="H345" s="56">
        <f t="shared" si="149"/>
        <v>14.459671986927905</v>
      </c>
      <c r="I345" s="122">
        <v>0</v>
      </c>
      <c r="J345" s="57">
        <v>0</v>
      </c>
      <c r="K345" s="5">
        <f t="shared" si="150"/>
        <v>0</v>
      </c>
      <c r="L345" s="57">
        <v>0</v>
      </c>
      <c r="M345" s="86">
        <f t="shared" si="151"/>
        <v>0</v>
      </c>
      <c r="N345" s="5">
        <f t="shared" si="152"/>
        <v>1803.8899161849374</v>
      </c>
      <c r="O345" s="56">
        <f t="shared" si="153"/>
        <v>1803.8899161849374</v>
      </c>
    </row>
    <row r="346" spans="1:15" x14ac:dyDescent="0.2">
      <c r="A346" s="59" t="s">
        <v>22</v>
      </c>
      <c r="B346" s="54" t="str">
        <f t="shared" si="154"/>
        <v>Q2/2016</v>
      </c>
      <c r="C346" s="49">
        <f t="shared" si="157"/>
        <v>42461</v>
      </c>
      <c r="D346" s="49">
        <f t="shared" si="158"/>
        <v>42551</v>
      </c>
      <c r="E346" s="54">
        <f t="shared" si="155"/>
        <v>91</v>
      </c>
      <c r="F346" s="55">
        <f>VLOOKUP(D346,'FERC Interest Rate'!A:B,2,TRUE)</f>
        <v>3.4599999999999999E-2</v>
      </c>
      <c r="G346" s="56">
        <f t="shared" si="156"/>
        <v>1803.8899161849374</v>
      </c>
      <c r="H346" s="56">
        <f t="shared" si="149"/>
        <v>15.518381940163643</v>
      </c>
      <c r="I346" s="77">
        <v>0</v>
      </c>
      <c r="J346" s="57">
        <v>0</v>
      </c>
      <c r="K346" s="5">
        <f t="shared" si="150"/>
        <v>0</v>
      </c>
      <c r="L346" s="57">
        <v>0</v>
      </c>
      <c r="M346" s="86">
        <f t="shared" si="151"/>
        <v>0</v>
      </c>
      <c r="N346" s="5">
        <f t="shared" si="152"/>
        <v>1819.4082981251011</v>
      </c>
      <c r="O346" s="56">
        <f t="shared" si="153"/>
        <v>1819.4082981251011</v>
      </c>
    </row>
    <row r="347" spans="1:15" x14ac:dyDescent="0.2">
      <c r="A347" s="59" t="s">
        <v>22</v>
      </c>
      <c r="B347" s="54" t="str">
        <f t="shared" si="154"/>
        <v>Q3/2016</v>
      </c>
      <c r="C347" s="49">
        <f t="shared" si="157"/>
        <v>42552</v>
      </c>
      <c r="D347" s="49">
        <f t="shared" si="158"/>
        <v>42643</v>
      </c>
      <c r="E347" s="54">
        <f t="shared" si="155"/>
        <v>92</v>
      </c>
      <c r="F347" s="55">
        <f>VLOOKUP(D347,'FERC Interest Rate'!A:B,2,TRUE)</f>
        <v>3.5000000000000003E-2</v>
      </c>
      <c r="G347" s="56">
        <f t="shared" si="156"/>
        <v>1819.4082981251011</v>
      </c>
      <c r="H347" s="56">
        <f t="shared" si="149"/>
        <v>16.00681617476182</v>
      </c>
      <c r="I347" s="77">
        <v>0</v>
      </c>
      <c r="J347" s="57">
        <v>0</v>
      </c>
      <c r="K347" s="5">
        <f t="shared" si="150"/>
        <v>0</v>
      </c>
      <c r="L347" s="57">
        <v>0</v>
      </c>
      <c r="M347" s="86">
        <f t="shared" si="151"/>
        <v>0</v>
      </c>
      <c r="N347" s="5">
        <f t="shared" si="152"/>
        <v>1835.4151142998628</v>
      </c>
      <c r="O347" s="56">
        <f t="shared" si="153"/>
        <v>1835.4151142998628</v>
      </c>
    </row>
    <row r="348" spans="1:15" x14ac:dyDescent="0.2">
      <c r="A348" s="59" t="s">
        <v>22</v>
      </c>
      <c r="B348" s="54" t="str">
        <f t="shared" si="154"/>
        <v>Q4/2016</v>
      </c>
      <c r="C348" s="49">
        <f t="shared" si="157"/>
        <v>42644</v>
      </c>
      <c r="D348" s="49">
        <f t="shared" si="158"/>
        <v>42735</v>
      </c>
      <c r="E348" s="54">
        <f t="shared" si="155"/>
        <v>92</v>
      </c>
      <c r="F348" s="55">
        <f>VLOOKUP(D348,'FERC Interest Rate'!A:B,2,TRUE)</f>
        <v>3.5000000000000003E-2</v>
      </c>
      <c r="G348" s="56">
        <f t="shared" si="156"/>
        <v>1835.4151142998628</v>
      </c>
      <c r="H348" s="56">
        <f t="shared" si="149"/>
        <v>16.147641169523386</v>
      </c>
      <c r="I348" s="122">
        <v>0</v>
      </c>
      <c r="J348" s="57">
        <v>0</v>
      </c>
      <c r="K348" s="5">
        <f t="shared" si="150"/>
        <v>0</v>
      </c>
      <c r="L348" s="57">
        <v>0</v>
      </c>
      <c r="M348" s="86">
        <f t="shared" si="151"/>
        <v>0</v>
      </c>
      <c r="N348" s="5">
        <f t="shared" si="152"/>
        <v>1851.5627554693863</v>
      </c>
      <c r="O348" s="56">
        <f t="shared" si="153"/>
        <v>1851.5627554693863</v>
      </c>
    </row>
    <row r="349" spans="1:15" x14ac:dyDescent="0.2">
      <c r="A349" s="59" t="s">
        <v>22</v>
      </c>
      <c r="B349" s="54" t="str">
        <f t="shared" si="154"/>
        <v>Q1/2017</v>
      </c>
      <c r="C349" s="49">
        <f t="shared" si="157"/>
        <v>42736</v>
      </c>
      <c r="D349" s="49">
        <f t="shared" si="158"/>
        <v>42825</v>
      </c>
      <c r="E349" s="54">
        <f t="shared" si="155"/>
        <v>90</v>
      </c>
      <c r="F349" s="55">
        <f>VLOOKUP(D349,'FERC Interest Rate'!A:B,2,TRUE)</f>
        <v>3.5000000000000003E-2</v>
      </c>
      <c r="G349" s="56">
        <f t="shared" si="156"/>
        <v>1851.5627554693863</v>
      </c>
      <c r="H349" s="56">
        <f t="shared" si="149"/>
        <v>15.979240218434432</v>
      </c>
      <c r="I349" s="122">
        <v>0</v>
      </c>
      <c r="J349" s="57">
        <v>0</v>
      </c>
      <c r="K349" s="5">
        <f t="shared" si="150"/>
        <v>0</v>
      </c>
      <c r="L349" s="57">
        <v>0</v>
      </c>
      <c r="M349" s="86">
        <f t="shared" si="151"/>
        <v>0</v>
      </c>
      <c r="N349" s="5">
        <f t="shared" si="152"/>
        <v>1867.5419956878206</v>
      </c>
      <c r="O349" s="56">
        <f t="shared" si="153"/>
        <v>1867.5419956878206</v>
      </c>
    </row>
    <row r="350" spans="1:15" x14ac:dyDescent="0.2">
      <c r="A350" s="59" t="s">
        <v>22</v>
      </c>
      <c r="B350" s="54" t="str">
        <f t="shared" si="154"/>
        <v>Q2/2017</v>
      </c>
      <c r="C350" s="49">
        <f t="shared" si="157"/>
        <v>42826</v>
      </c>
      <c r="D350" s="49">
        <f t="shared" si="158"/>
        <v>42916</v>
      </c>
      <c r="E350" s="54">
        <f t="shared" si="155"/>
        <v>91</v>
      </c>
      <c r="F350" s="55">
        <f>VLOOKUP(D350,'FERC Interest Rate'!A:B,2,TRUE)</f>
        <v>3.7100000000000001E-2</v>
      </c>
      <c r="G350" s="56">
        <f t="shared" si="156"/>
        <v>1867.5419956878206</v>
      </c>
      <c r="H350" s="56">
        <f t="shared" si="149"/>
        <v>17.273995977100416</v>
      </c>
      <c r="I350" s="122">
        <v>0</v>
      </c>
      <c r="J350" s="57">
        <v>0</v>
      </c>
      <c r="K350" s="5">
        <f t="shared" si="150"/>
        <v>0</v>
      </c>
      <c r="L350" s="57">
        <v>0</v>
      </c>
      <c r="M350" s="86">
        <f t="shared" si="151"/>
        <v>0</v>
      </c>
      <c r="N350" s="5">
        <f t="shared" si="152"/>
        <v>1884.8159916649211</v>
      </c>
      <c r="O350" s="56">
        <f t="shared" si="153"/>
        <v>1884.8159916649211</v>
      </c>
    </row>
    <row r="351" spans="1:15" x14ac:dyDescent="0.2">
      <c r="A351" s="59" t="s">
        <v>22</v>
      </c>
      <c r="B351" s="54" t="str">
        <f t="shared" si="154"/>
        <v>Q3/2017</v>
      </c>
      <c r="C351" s="49">
        <f t="shared" si="157"/>
        <v>42917</v>
      </c>
      <c r="D351" s="49">
        <f t="shared" si="158"/>
        <v>43008</v>
      </c>
      <c r="E351" s="54">
        <f t="shared" si="155"/>
        <v>92</v>
      </c>
      <c r="F351" s="55">
        <f>VLOOKUP(D351,'FERC Interest Rate'!A:B,2,TRUE)</f>
        <v>3.9600000000000003E-2</v>
      </c>
      <c r="G351" s="56">
        <f t="shared" si="156"/>
        <v>1884.8159916649211</v>
      </c>
      <c r="H351" s="56">
        <f t="shared" si="149"/>
        <v>18.813045536530524</v>
      </c>
      <c r="I351" s="77">
        <v>0</v>
      </c>
      <c r="J351" s="57">
        <v>0</v>
      </c>
      <c r="K351" s="5">
        <f t="shared" si="150"/>
        <v>0</v>
      </c>
      <c r="L351" s="57">
        <v>0</v>
      </c>
      <c r="M351" s="86">
        <f t="shared" si="151"/>
        <v>0</v>
      </c>
      <c r="N351" s="5">
        <f t="shared" si="152"/>
        <v>1903.6290372014516</v>
      </c>
      <c r="O351" s="56">
        <f t="shared" si="153"/>
        <v>1903.6290372014516</v>
      </c>
    </row>
    <row r="352" spans="1:15" x14ac:dyDescent="0.2">
      <c r="A352" s="59" t="s">
        <v>22</v>
      </c>
      <c r="B352" s="54" t="str">
        <f t="shared" si="154"/>
        <v>Q4/2017</v>
      </c>
      <c r="C352" s="49">
        <f t="shared" si="157"/>
        <v>43009</v>
      </c>
      <c r="D352" s="49">
        <f t="shared" si="158"/>
        <v>43100</v>
      </c>
      <c r="E352" s="54">
        <f t="shared" si="155"/>
        <v>92</v>
      </c>
      <c r="F352" s="55">
        <f>VLOOKUP(D352,'FERC Interest Rate'!A:B,2,TRUE)</f>
        <v>4.2099999999999999E-2</v>
      </c>
      <c r="G352" s="56">
        <f t="shared" si="156"/>
        <v>1903.6290372014516</v>
      </c>
      <c r="H352" s="56">
        <f t="shared" si="149"/>
        <v>20.200372566818256</v>
      </c>
      <c r="I352" s="77">
        <v>0</v>
      </c>
      <c r="J352" s="57">
        <v>0</v>
      </c>
      <c r="K352" s="5">
        <f t="shared" si="150"/>
        <v>0</v>
      </c>
      <c r="L352" s="57">
        <v>0</v>
      </c>
      <c r="M352" s="86">
        <f t="shared" si="151"/>
        <v>0</v>
      </c>
      <c r="N352" s="5">
        <f t="shared" si="152"/>
        <v>1923.8294097682699</v>
      </c>
      <c r="O352" s="56">
        <f t="shared" si="153"/>
        <v>1923.8294097682699</v>
      </c>
    </row>
    <row r="353" spans="1:15" x14ac:dyDescent="0.2">
      <c r="A353" s="59" t="s">
        <v>22</v>
      </c>
      <c r="B353" s="54" t="str">
        <f t="shared" si="154"/>
        <v>Q1/2018</v>
      </c>
      <c r="C353" s="49">
        <f t="shared" si="157"/>
        <v>43101</v>
      </c>
      <c r="D353" s="49">
        <f t="shared" si="158"/>
        <v>43190</v>
      </c>
      <c r="E353" s="54">
        <f t="shared" si="155"/>
        <v>90</v>
      </c>
      <c r="F353" s="55">
        <f>VLOOKUP(D353,'FERC Interest Rate'!A:B,2,TRUE)</f>
        <v>4.2500000000000003E-2</v>
      </c>
      <c r="G353" s="56">
        <f t="shared" si="156"/>
        <v>1923.8294097682699</v>
      </c>
      <c r="H353" s="56">
        <f t="shared" si="149"/>
        <v>20.160678061270225</v>
      </c>
      <c r="I353" s="122">
        <v>0</v>
      </c>
      <c r="J353" s="57">
        <v>0</v>
      </c>
      <c r="K353" s="5">
        <f t="shared" si="150"/>
        <v>0</v>
      </c>
      <c r="L353" s="57">
        <v>0</v>
      </c>
      <c r="M353" s="86">
        <f t="shared" si="151"/>
        <v>0</v>
      </c>
      <c r="N353" s="5">
        <f t="shared" si="152"/>
        <v>1943.99008782954</v>
      </c>
      <c r="O353" s="56">
        <f t="shared" si="153"/>
        <v>1943.99008782954</v>
      </c>
    </row>
    <row r="354" spans="1:15" x14ac:dyDescent="0.2">
      <c r="A354" s="59" t="s">
        <v>22</v>
      </c>
      <c r="B354" s="54" t="str">
        <f t="shared" si="154"/>
        <v>Q2/2018</v>
      </c>
      <c r="C354" s="49">
        <f t="shared" si="157"/>
        <v>43191</v>
      </c>
      <c r="D354" s="49">
        <f t="shared" si="158"/>
        <v>43281</v>
      </c>
      <c r="E354" s="54">
        <f t="shared" si="155"/>
        <v>91</v>
      </c>
      <c r="F354" s="55">
        <f>VLOOKUP(D354,'FERC Interest Rate'!A:B,2,TRUE)</f>
        <v>4.4699999999999997E-2</v>
      </c>
      <c r="G354" s="56">
        <f t="shared" si="156"/>
        <v>1943.99008782954</v>
      </c>
      <c r="H354" s="56">
        <f t="shared" si="149"/>
        <v>21.664571178806078</v>
      </c>
      <c r="I354" s="122">
        <v>0</v>
      </c>
      <c r="J354" s="57">
        <v>0</v>
      </c>
      <c r="K354" s="5">
        <f t="shared" si="150"/>
        <v>0</v>
      </c>
      <c r="L354" s="57">
        <v>0</v>
      </c>
      <c r="M354" s="86">
        <f t="shared" si="151"/>
        <v>0</v>
      </c>
      <c r="N354" s="5">
        <f t="shared" si="152"/>
        <v>1965.654659008346</v>
      </c>
      <c r="O354" s="56">
        <f t="shared" si="153"/>
        <v>1965.654659008346</v>
      </c>
    </row>
    <row r="355" spans="1:15" x14ac:dyDescent="0.2">
      <c r="A355" s="59" t="s">
        <v>22</v>
      </c>
      <c r="B355" s="54" t="str">
        <f t="shared" si="154"/>
        <v>Q3/2018</v>
      </c>
      <c r="C355" s="49">
        <f t="shared" si="157"/>
        <v>43282</v>
      </c>
      <c r="D355" s="49">
        <f t="shared" si="158"/>
        <v>43373</v>
      </c>
      <c r="E355" s="54">
        <f t="shared" si="155"/>
        <v>92</v>
      </c>
      <c r="F355" s="55">
        <f>VLOOKUP(D355,'FERC Interest Rate'!A:B,2,TRUE)</f>
        <v>4.6899999999999997E-2</v>
      </c>
      <c r="G355" s="56">
        <f t="shared" si="156"/>
        <v>1965.654659008346</v>
      </c>
      <c r="H355" s="56">
        <f t="shared" si="149"/>
        <v>23.236730747093731</v>
      </c>
      <c r="I355" s="122">
        <v>0</v>
      </c>
      <c r="J355" s="57">
        <v>0</v>
      </c>
      <c r="K355" s="5">
        <f t="shared" si="150"/>
        <v>0</v>
      </c>
      <c r="L355" s="57">
        <v>0</v>
      </c>
      <c r="M355" s="86">
        <f t="shared" si="151"/>
        <v>0</v>
      </c>
      <c r="N355" s="5">
        <f t="shared" si="152"/>
        <v>1988.8913897554398</v>
      </c>
      <c r="O355" s="56">
        <f t="shared" si="153"/>
        <v>1988.8913897554398</v>
      </c>
    </row>
    <row r="356" spans="1:15" x14ac:dyDescent="0.2">
      <c r="A356" s="59" t="s">
        <v>22</v>
      </c>
      <c r="B356" s="54" t="str">
        <f t="shared" si="154"/>
        <v>Q4/2018</v>
      </c>
      <c r="C356" s="49">
        <f t="shared" si="157"/>
        <v>43374</v>
      </c>
      <c r="D356" s="49">
        <f t="shared" si="158"/>
        <v>43465</v>
      </c>
      <c r="E356" s="54">
        <f t="shared" si="155"/>
        <v>92</v>
      </c>
      <c r="F356" s="55">
        <f>VLOOKUP(D356,'FERC Interest Rate'!A:B,2,TRUE)</f>
        <v>4.9599999999999998E-2</v>
      </c>
      <c r="G356" s="56">
        <f t="shared" si="156"/>
        <v>1988.8913897554398</v>
      </c>
      <c r="H356" s="56">
        <f t="shared" si="149"/>
        <v>24.864956684197324</v>
      </c>
      <c r="I356" s="77">
        <v>0</v>
      </c>
      <c r="J356" s="57">
        <v>0</v>
      </c>
      <c r="K356" s="5">
        <f t="shared" si="150"/>
        <v>0</v>
      </c>
      <c r="L356" s="57">
        <v>0</v>
      </c>
      <c r="M356" s="86">
        <f t="shared" si="151"/>
        <v>0</v>
      </c>
      <c r="N356" s="5">
        <f t="shared" si="152"/>
        <v>2013.7563464396371</v>
      </c>
      <c r="O356" s="56">
        <f t="shared" si="153"/>
        <v>2013.7563464396371</v>
      </c>
    </row>
    <row r="357" spans="1:15" x14ac:dyDescent="0.2">
      <c r="A357" s="59" t="s">
        <v>22</v>
      </c>
      <c r="B357" s="54" t="str">
        <f t="shared" si="154"/>
        <v>Q1/2019</v>
      </c>
      <c r="C357" s="49">
        <f t="shared" si="157"/>
        <v>43466</v>
      </c>
      <c r="D357" s="49">
        <f t="shared" si="158"/>
        <v>43555</v>
      </c>
      <c r="E357" s="54">
        <f t="shared" si="155"/>
        <v>90</v>
      </c>
      <c r="F357" s="55">
        <f>VLOOKUP(D357,'FERC Interest Rate'!A:B,2,TRUE)</f>
        <v>5.1799999999999999E-2</v>
      </c>
      <c r="G357" s="56">
        <f t="shared" si="156"/>
        <v>2013.7563464396371</v>
      </c>
      <c r="H357" s="56">
        <f t="shared" si="149"/>
        <v>25.720909827675584</v>
      </c>
      <c r="I357" s="77">
        <v>0</v>
      </c>
      <c r="J357" s="57">
        <v>0</v>
      </c>
      <c r="K357" s="5">
        <f t="shared" si="150"/>
        <v>0</v>
      </c>
      <c r="L357" s="57">
        <v>0</v>
      </c>
      <c r="M357" s="86">
        <f t="shared" si="151"/>
        <v>0</v>
      </c>
      <c r="N357" s="5">
        <f t="shared" si="152"/>
        <v>2039.4772562673127</v>
      </c>
      <c r="O357" s="56">
        <f t="shared" si="153"/>
        <v>2039.4772562673127</v>
      </c>
    </row>
    <row r="358" spans="1:15" x14ac:dyDescent="0.2">
      <c r="A358" s="59" t="s">
        <v>22</v>
      </c>
      <c r="B358" s="54" t="str">
        <f t="shared" si="154"/>
        <v>Q2/2019</v>
      </c>
      <c r="C358" s="49">
        <f t="shared" si="157"/>
        <v>43556</v>
      </c>
      <c r="D358" s="49">
        <f t="shared" si="158"/>
        <v>43646</v>
      </c>
      <c r="E358" s="54">
        <f t="shared" si="155"/>
        <v>91</v>
      </c>
      <c r="F358" s="55">
        <f>VLOOKUP(D358,'FERC Interest Rate'!A:B,2,TRUE)</f>
        <v>5.45E-2</v>
      </c>
      <c r="G358" s="56">
        <f t="shared" si="156"/>
        <v>2039.4772562673127</v>
      </c>
      <c r="H358" s="56">
        <f t="shared" si="149"/>
        <v>27.711746445089691</v>
      </c>
      <c r="I358" s="122">
        <v>0</v>
      </c>
      <c r="J358" s="57">
        <v>0</v>
      </c>
      <c r="K358" s="5">
        <f t="shared" si="150"/>
        <v>0</v>
      </c>
      <c r="L358" s="57">
        <v>0</v>
      </c>
      <c r="M358" s="86">
        <f t="shared" si="151"/>
        <v>0</v>
      </c>
      <c r="N358" s="5">
        <f t="shared" si="152"/>
        <v>2067.1890027124023</v>
      </c>
      <c r="O358" s="56">
        <f t="shared" si="153"/>
        <v>2067.1890027124023</v>
      </c>
    </row>
    <row r="359" spans="1:15" x14ac:dyDescent="0.2">
      <c r="A359" s="59" t="s">
        <v>22</v>
      </c>
      <c r="B359" s="54" t="str">
        <f t="shared" si="154"/>
        <v>Q3/2019</v>
      </c>
      <c r="C359" s="49">
        <f t="shared" si="157"/>
        <v>43647</v>
      </c>
      <c r="D359" s="49">
        <f t="shared" si="158"/>
        <v>43738</v>
      </c>
      <c r="E359" s="54">
        <f t="shared" si="155"/>
        <v>92</v>
      </c>
      <c r="F359" s="55">
        <f>VLOOKUP(D359,'FERC Interest Rate'!A:B,2,TRUE)</f>
        <v>5.5E-2</v>
      </c>
      <c r="G359" s="56">
        <f t="shared" si="156"/>
        <v>2067.1890027124023</v>
      </c>
      <c r="H359" s="56">
        <f t="shared" si="149"/>
        <v>28.657469462259606</v>
      </c>
      <c r="I359" s="122">
        <v>0</v>
      </c>
      <c r="J359" s="57">
        <v>0</v>
      </c>
      <c r="K359" s="5">
        <f t="shared" si="150"/>
        <v>0</v>
      </c>
      <c r="L359" s="57">
        <v>0</v>
      </c>
      <c r="M359" s="86">
        <f t="shared" si="151"/>
        <v>0</v>
      </c>
      <c r="N359" s="5">
        <f t="shared" si="152"/>
        <v>2095.8464721746618</v>
      </c>
      <c r="O359" s="56">
        <f t="shared" si="153"/>
        <v>2095.8464721746618</v>
      </c>
    </row>
    <row r="360" spans="1:15" x14ac:dyDescent="0.2">
      <c r="A360" s="59" t="s">
        <v>22</v>
      </c>
      <c r="B360" s="54" t="str">
        <f t="shared" si="154"/>
        <v>Q4/2019</v>
      </c>
      <c r="C360" s="49">
        <f t="shared" si="157"/>
        <v>43739</v>
      </c>
      <c r="D360" s="49">
        <f t="shared" si="158"/>
        <v>43830</v>
      </c>
      <c r="E360" s="54">
        <f t="shared" si="155"/>
        <v>92</v>
      </c>
      <c r="F360" s="55">
        <f>VLOOKUP(D360,'FERC Interest Rate'!A:B,2,TRUE)</f>
        <v>5.4199999999999998E-2</v>
      </c>
      <c r="G360" s="56">
        <f t="shared" si="156"/>
        <v>2095.8464721746618</v>
      </c>
      <c r="H360" s="56">
        <f t="shared" si="149"/>
        <v>28.632133832470505</v>
      </c>
      <c r="I360" s="122">
        <v>0</v>
      </c>
      <c r="J360" s="57">
        <v>0</v>
      </c>
      <c r="K360" s="5">
        <f t="shared" si="150"/>
        <v>0</v>
      </c>
      <c r="L360" s="57">
        <v>0</v>
      </c>
      <c r="M360" s="86">
        <f t="shared" si="151"/>
        <v>0</v>
      </c>
      <c r="N360" s="5">
        <f t="shared" si="152"/>
        <v>2124.4786060071324</v>
      </c>
      <c r="O360" s="56">
        <f t="shared" si="153"/>
        <v>2124.4786060071324</v>
      </c>
    </row>
    <row r="361" spans="1:15" x14ac:dyDescent="0.2">
      <c r="A361" s="59" t="s">
        <v>22</v>
      </c>
      <c r="B361" s="54" t="str">
        <f t="shared" si="154"/>
        <v>Q1/2020</v>
      </c>
      <c r="C361" s="49">
        <f t="shared" si="157"/>
        <v>43831</v>
      </c>
      <c r="D361" s="49">
        <f t="shared" si="158"/>
        <v>43921</v>
      </c>
      <c r="E361" s="54">
        <f t="shared" si="155"/>
        <v>91</v>
      </c>
      <c r="F361" s="55">
        <f>VLOOKUP(D361,'FERC Interest Rate'!A:B,2,TRUE)</f>
        <v>4.9599999999999998E-2</v>
      </c>
      <c r="G361" s="56">
        <f t="shared" si="156"/>
        <v>2124.4786060071324</v>
      </c>
      <c r="H361" s="56">
        <f t="shared" si="149"/>
        <v>26.199580972879215</v>
      </c>
      <c r="I361" s="77">
        <v>0</v>
      </c>
      <c r="J361" s="57">
        <v>0</v>
      </c>
      <c r="K361" s="5">
        <f t="shared" si="150"/>
        <v>0</v>
      </c>
      <c r="L361" s="57">
        <v>0</v>
      </c>
      <c r="M361" s="86">
        <f t="shared" si="151"/>
        <v>0</v>
      </c>
      <c r="N361" s="5">
        <f t="shared" si="152"/>
        <v>2150.6781869800116</v>
      </c>
      <c r="O361" s="56">
        <f t="shared" si="153"/>
        <v>2150.6781869800116</v>
      </c>
    </row>
    <row r="362" spans="1:15" x14ac:dyDescent="0.2">
      <c r="A362" s="59" t="s">
        <v>22</v>
      </c>
      <c r="B362" s="54" t="str">
        <f t="shared" si="154"/>
        <v>Q2/2020</v>
      </c>
      <c r="C362" s="49">
        <f t="shared" si="157"/>
        <v>43922</v>
      </c>
      <c r="D362" s="49">
        <f t="shared" si="158"/>
        <v>44012</v>
      </c>
      <c r="E362" s="54">
        <f t="shared" si="155"/>
        <v>91</v>
      </c>
      <c r="F362" s="55">
        <f>VLOOKUP(D362,'FERC Interest Rate'!A:B,2,TRUE)</f>
        <v>4.7500000000000001E-2</v>
      </c>
      <c r="G362" s="56">
        <f t="shared" si="156"/>
        <v>2150.6781869800116</v>
      </c>
      <c r="H362" s="56">
        <f t="shared" si="149"/>
        <v>25.399744435030328</v>
      </c>
      <c r="I362" s="77">
        <v>0</v>
      </c>
      <c r="J362" s="57">
        <v>0</v>
      </c>
      <c r="K362" s="5">
        <f>+SUM(I362:J362)</f>
        <v>0</v>
      </c>
      <c r="L362" s="57">
        <v>0</v>
      </c>
      <c r="M362" s="86">
        <f>+SUM(K362:L362)</f>
        <v>0</v>
      </c>
      <c r="N362" s="5">
        <f t="shared" si="152"/>
        <v>2176.0779314150418</v>
      </c>
      <c r="O362" s="56">
        <f t="shared" si="153"/>
        <v>2176.0779314150418</v>
      </c>
    </row>
    <row r="363" spans="1:15" x14ac:dyDescent="0.2">
      <c r="A363" s="59" t="s">
        <v>22</v>
      </c>
      <c r="B363" s="54" t="str">
        <f t="shared" si="154"/>
        <v>Q3/2020</v>
      </c>
      <c r="C363" s="49">
        <f t="shared" si="157"/>
        <v>44013</v>
      </c>
      <c r="D363" s="49">
        <f t="shared" si="158"/>
        <v>44104</v>
      </c>
      <c r="E363" s="54">
        <f t="shared" si="155"/>
        <v>92</v>
      </c>
      <c r="F363" s="55">
        <f>VLOOKUP(D363,'FERC Interest Rate'!A:B,2,TRUE)</f>
        <v>3.4299999999999997E-2</v>
      </c>
      <c r="G363" s="56">
        <f t="shared" si="156"/>
        <v>2176.0779314150418</v>
      </c>
      <c r="H363" s="56">
        <f t="shared" si="149"/>
        <v>18.761834755118322</v>
      </c>
      <c r="I363" s="77">
        <v>0</v>
      </c>
      <c r="J363" s="57">
        <v>0</v>
      </c>
      <c r="K363" s="5">
        <f>+SUM(I363:J363)</f>
        <v>0</v>
      </c>
      <c r="L363" s="57">
        <v>0</v>
      </c>
      <c r="M363" s="86">
        <f>+SUM(K363:L363)</f>
        <v>0</v>
      </c>
      <c r="N363" s="5">
        <f t="shared" si="152"/>
        <v>2194.8397661701601</v>
      </c>
      <c r="O363" s="56">
        <f t="shared" si="153"/>
        <v>2194.8397661701601</v>
      </c>
    </row>
    <row r="364" spans="1:15" x14ac:dyDescent="0.2">
      <c r="A364" s="59" t="s">
        <v>45</v>
      </c>
      <c r="B364" s="54" t="str">
        <f t="shared" si="154"/>
        <v>Q4/2020</v>
      </c>
      <c r="C364" s="49">
        <f>D363+1</f>
        <v>44105</v>
      </c>
      <c r="D364" s="49">
        <f>EOMONTH(D363,3)</f>
        <v>44196</v>
      </c>
      <c r="E364" s="54">
        <f t="shared" si="155"/>
        <v>92</v>
      </c>
      <c r="F364" s="55">
        <f>VLOOKUP(D364,'FERC Interest Rate'!A:B,2,TRUE)</f>
        <v>3.2500000000000001E-2</v>
      </c>
      <c r="G364" s="56">
        <f>O363</f>
        <v>2194.8397661701601</v>
      </c>
      <c r="H364" s="56">
        <f t="shared" si="149"/>
        <v>17.930521587018522</v>
      </c>
      <c r="I364" s="77">
        <f>(SUM($H$342:$H$364)/20)</f>
        <v>22.888514387858955</v>
      </c>
      <c r="J364" s="57">
        <f>G364*F364*(E364/(DATE(YEAR(D364),12,31)-DATE(YEAR(D364),1,1)+1))</f>
        <v>17.930521587018522</v>
      </c>
      <c r="K364" s="5">
        <f t="shared" si="150"/>
        <v>40.81903597487748</v>
      </c>
      <c r="L364" s="57">
        <f t="shared" ref="L364:L383" si="159">($G$342/20)</f>
        <v>87.75</v>
      </c>
      <c r="M364" s="86">
        <f t="shared" si="151"/>
        <v>128.56903597487747</v>
      </c>
      <c r="N364" s="5">
        <f t="shared" si="152"/>
        <v>2230.7008093441973</v>
      </c>
      <c r="O364" s="56">
        <f t="shared" si="153"/>
        <v>2102.1317733693199</v>
      </c>
    </row>
    <row r="365" spans="1:15" x14ac:dyDescent="0.2">
      <c r="A365" s="59" t="s">
        <v>46</v>
      </c>
      <c r="B365" s="54" t="str">
        <f t="shared" si="154"/>
        <v>Q1/2021</v>
      </c>
      <c r="C365" s="49">
        <f>D364+1</f>
        <v>44197</v>
      </c>
      <c r="D365" s="49">
        <f>EOMONTH(D364,3)</f>
        <v>44286</v>
      </c>
      <c r="E365" s="54">
        <f t="shared" si="155"/>
        <v>90</v>
      </c>
      <c r="F365" s="55">
        <f>VLOOKUP(D365,'FERC Interest Rate'!A:B,2,TRUE)</f>
        <v>3.2500000000000001E-2</v>
      </c>
      <c r="G365" s="56">
        <f>O364</f>
        <v>2102.1317733693199</v>
      </c>
      <c r="H365" s="56">
        <v>0</v>
      </c>
      <c r="I365" s="77">
        <f t="shared" ref="I365:I383" si="160">(SUM($H$342:$H$364)/20)</f>
        <v>22.888514387858955</v>
      </c>
      <c r="J365" s="57">
        <f>G365*F365*(E365/(DATE(YEAR(D365),12,31)-DATE(YEAR(D365),1,1)+1))</f>
        <v>16.845850512617151</v>
      </c>
      <c r="K365" s="5">
        <f t="shared" si="150"/>
        <v>39.734364900476109</v>
      </c>
      <c r="L365" s="57">
        <f t="shared" si="159"/>
        <v>87.75</v>
      </c>
      <c r="M365" s="86">
        <f t="shared" si="151"/>
        <v>127.48436490047611</v>
      </c>
      <c r="N365" s="5">
        <f t="shared" si="152"/>
        <v>2118.9776238819372</v>
      </c>
      <c r="O365" s="56">
        <f t="shared" si="153"/>
        <v>1991.4932589814609</v>
      </c>
    </row>
    <row r="366" spans="1:15" x14ac:dyDescent="0.2">
      <c r="A366" s="59" t="s">
        <v>47</v>
      </c>
      <c r="B366" s="54" t="str">
        <f t="shared" si="154"/>
        <v>Q2/2021</v>
      </c>
      <c r="C366" s="49">
        <f>D365+1</f>
        <v>44287</v>
      </c>
      <c r="D366" s="49">
        <f t="shared" si="158"/>
        <v>44377</v>
      </c>
      <c r="E366" s="54">
        <f>D366-C366+1</f>
        <v>91</v>
      </c>
      <c r="F366" s="55">
        <f>VLOOKUP(D366,'FERC Interest Rate'!A:B,2,TRUE)</f>
        <v>3.2500000000000001E-2</v>
      </c>
      <c r="G366" s="56">
        <f>O365</f>
        <v>1991.4932589814609</v>
      </c>
      <c r="H366" s="56">
        <v>0</v>
      </c>
      <c r="I366" s="77">
        <f t="shared" si="160"/>
        <v>22.888514387858955</v>
      </c>
      <c r="J366" s="57">
        <f>G366*F366*(E366/(DATE(YEAR(D366),12,31)-DATE(YEAR(D366),1,1)+1))</f>
        <v>16.136551543664854</v>
      </c>
      <c r="K366" s="5">
        <f>+SUM(I366:J366)</f>
        <v>39.025065931523812</v>
      </c>
      <c r="L366" s="57">
        <f t="shared" si="159"/>
        <v>87.75</v>
      </c>
      <c r="M366" s="86">
        <f>+SUM(K366:L366)</f>
        <v>126.77506593152381</v>
      </c>
      <c r="N366" s="5">
        <f>+G366+H366+J366</f>
        <v>2007.6298105251258</v>
      </c>
      <c r="O366" s="56">
        <f>G366+H366-L366-I366</f>
        <v>1880.8547445936019</v>
      </c>
    </row>
    <row r="367" spans="1:15" x14ac:dyDescent="0.2">
      <c r="A367" s="59" t="s">
        <v>48</v>
      </c>
      <c r="B367" s="54" t="str">
        <f t="shared" si="154"/>
        <v>Q3/2021</v>
      </c>
      <c r="C367" s="49">
        <f>D366+1</f>
        <v>44378</v>
      </c>
      <c r="D367" s="49">
        <f t="shared" si="158"/>
        <v>44469</v>
      </c>
      <c r="E367" s="54">
        <f>D367-C367+1</f>
        <v>92</v>
      </c>
      <c r="F367" s="55">
        <f>VLOOKUP(D367,'FERC Interest Rate'!A:B,2,TRUE)</f>
        <v>3.2500000000000001E-2</v>
      </c>
      <c r="G367" s="56">
        <f>O366</f>
        <v>1880.8547445936019</v>
      </c>
      <c r="H367" s="56">
        <v>0</v>
      </c>
      <c r="I367" s="77">
        <f t="shared" si="160"/>
        <v>22.888514387858955</v>
      </c>
      <c r="J367" s="57">
        <f>G367*F367*(E367/(DATE(YEAR(D367),12,31)-DATE(YEAR(D367),1,1)+1))</f>
        <v>15.407549825574987</v>
      </c>
      <c r="K367" s="5">
        <f>+SUM(I367:J367)</f>
        <v>38.296064213433944</v>
      </c>
      <c r="L367" s="57">
        <f t="shared" si="159"/>
        <v>87.75</v>
      </c>
      <c r="M367" s="86">
        <f>+SUM(K367:L367)</f>
        <v>126.04606421343394</v>
      </c>
      <c r="N367" s="5">
        <f>+G367+H367+J367</f>
        <v>1896.2622944191769</v>
      </c>
      <c r="O367" s="56">
        <f>G367+H367-L367-I367</f>
        <v>1770.2162302057429</v>
      </c>
    </row>
    <row r="368" spans="1:15" x14ac:dyDescent="0.2">
      <c r="A368" s="59" t="s">
        <v>49</v>
      </c>
      <c r="B368" s="54" t="str">
        <f t="shared" si="154"/>
        <v>Q4/2021</v>
      </c>
      <c r="C368" s="49">
        <f>D367+1</f>
        <v>44470</v>
      </c>
      <c r="D368" s="49">
        <f t="shared" si="158"/>
        <v>44561</v>
      </c>
      <c r="E368" s="54">
        <f>D368-C368+1</f>
        <v>92</v>
      </c>
      <c r="F368" s="55">
        <f>VLOOKUP(D368,'FERC Interest Rate'!A:B,2,TRUE)</f>
        <v>3.2500000000000001E-2</v>
      </c>
      <c r="G368" s="56">
        <f>O367</f>
        <v>1770.2162302057429</v>
      </c>
      <c r="H368" s="56">
        <v>0</v>
      </c>
      <c r="I368" s="77">
        <f t="shared" si="160"/>
        <v>22.888514387858955</v>
      </c>
      <c r="J368" s="57">
        <f>G368*F368*(E368/(DATE(YEAR(D368),12,31)-DATE(YEAR(D368),1,1)+1))</f>
        <v>14.501223365247046</v>
      </c>
      <c r="K368" s="5">
        <f>+SUM(I368:J368)</f>
        <v>37.389737753106004</v>
      </c>
      <c r="L368" s="57">
        <f t="shared" si="159"/>
        <v>87.75</v>
      </c>
      <c r="M368" s="86">
        <f>+SUM(K368:L368)</f>
        <v>125.139737753106</v>
      </c>
      <c r="N368" s="5">
        <f>+G368+H368+J368</f>
        <v>1784.7174535709901</v>
      </c>
      <c r="O368" s="56">
        <f>G368+H368-L368-I368</f>
        <v>1659.5777158178839</v>
      </c>
    </row>
    <row r="369" spans="1:15" x14ac:dyDescent="0.2">
      <c r="A369" s="59" t="s">
        <v>50</v>
      </c>
      <c r="B369" s="54" t="str">
        <f t="shared" si="154"/>
        <v>Q1/2022</v>
      </c>
      <c r="C369" s="49">
        <f t="shared" ref="C369:C381" si="161">D368+1</f>
        <v>44562</v>
      </c>
      <c r="D369" s="49">
        <f t="shared" si="158"/>
        <v>44651</v>
      </c>
      <c r="E369" s="54">
        <f t="shared" ref="E369:E381" si="162">D369-C369+1</f>
        <v>90</v>
      </c>
      <c r="F369" s="55">
        <f>VLOOKUP(D369,'FERC Interest Rate'!A:B,2,TRUE)</f>
        <v>3.2500000000000001E-2</v>
      </c>
      <c r="G369" s="56">
        <f t="shared" ref="G369:G381" si="163">O368</f>
        <v>1659.5777158178839</v>
      </c>
      <c r="H369" s="56">
        <v>0</v>
      </c>
      <c r="I369" s="77">
        <f t="shared" si="160"/>
        <v>22.888514387858955</v>
      </c>
      <c r="J369" s="57">
        <f t="shared" ref="J369:J381" si="164">G369*F369*(E369/(DATE(YEAR(D369),12,31)-DATE(YEAR(D369),1,1)+1))</f>
        <v>13.299355667855645</v>
      </c>
      <c r="K369" s="5">
        <f t="shared" ref="K369:K381" si="165">+SUM(I369:J369)</f>
        <v>36.187870055714598</v>
      </c>
      <c r="L369" s="57">
        <f t="shared" si="159"/>
        <v>87.75</v>
      </c>
      <c r="M369" s="86">
        <f t="shared" ref="M369:M381" si="166">+SUM(K369:L369)</f>
        <v>123.9378700557146</v>
      </c>
      <c r="N369" s="5">
        <f t="shared" ref="N369:N381" si="167">+G369+H369+J369</f>
        <v>1672.8770714857396</v>
      </c>
      <c r="O369" s="56">
        <f t="shared" ref="O369:O381" si="168">G369+H369-L369-I369</f>
        <v>1548.9392014300249</v>
      </c>
    </row>
    <row r="370" spans="1:15" x14ac:dyDescent="0.2">
      <c r="A370" s="59" t="s">
        <v>51</v>
      </c>
      <c r="B370" s="54" t="str">
        <f t="shared" si="154"/>
        <v>Q2/2022</v>
      </c>
      <c r="C370" s="49">
        <f t="shared" si="161"/>
        <v>44652</v>
      </c>
      <c r="D370" s="49">
        <f t="shared" si="158"/>
        <v>44742</v>
      </c>
      <c r="E370" s="54">
        <f t="shared" si="162"/>
        <v>91</v>
      </c>
      <c r="F370" s="55">
        <f>VLOOKUP(D370,'FERC Interest Rate'!A:B,2,TRUE)</f>
        <v>3.2500000000000001E-2</v>
      </c>
      <c r="G370" s="56">
        <f t="shared" si="163"/>
        <v>1548.9392014300249</v>
      </c>
      <c r="H370" s="56">
        <v>0</v>
      </c>
      <c r="I370" s="77">
        <f t="shared" si="160"/>
        <v>22.888514387858955</v>
      </c>
      <c r="J370" s="57">
        <f t="shared" si="164"/>
        <v>12.550651200628216</v>
      </c>
      <c r="K370" s="5">
        <f t="shared" si="165"/>
        <v>35.439165588487171</v>
      </c>
      <c r="L370" s="57">
        <f t="shared" si="159"/>
        <v>87.75</v>
      </c>
      <c r="M370" s="86">
        <f t="shared" si="166"/>
        <v>123.18916558848717</v>
      </c>
      <c r="N370" s="5">
        <f t="shared" si="167"/>
        <v>1561.4898526306531</v>
      </c>
      <c r="O370" s="56">
        <f t="shared" si="168"/>
        <v>1438.3006870421659</v>
      </c>
    </row>
    <row r="371" spans="1:15" x14ac:dyDescent="0.2">
      <c r="A371" s="59" t="s">
        <v>52</v>
      </c>
      <c r="B371" s="54" t="str">
        <f t="shared" si="154"/>
        <v>Q3/2022</v>
      </c>
      <c r="C371" s="49">
        <f t="shared" si="161"/>
        <v>44743</v>
      </c>
      <c r="D371" s="49">
        <f t="shared" si="158"/>
        <v>44834</v>
      </c>
      <c r="E371" s="54">
        <f t="shared" si="162"/>
        <v>92</v>
      </c>
      <c r="F371" s="55">
        <f>VLOOKUP(D371,'FERC Interest Rate'!A:B,2,TRUE)</f>
        <v>3.5999999999999997E-2</v>
      </c>
      <c r="G371" s="56">
        <f t="shared" si="163"/>
        <v>1438.3006870421659</v>
      </c>
      <c r="H371" s="56">
        <v>0</v>
      </c>
      <c r="I371" s="77">
        <f t="shared" si="160"/>
        <v>22.888514387858955</v>
      </c>
      <c r="J371" s="57">
        <f t="shared" si="164"/>
        <v>13.051101028722339</v>
      </c>
      <c r="K371" s="5">
        <f t="shared" si="165"/>
        <v>35.93961541658129</v>
      </c>
      <c r="L371" s="57">
        <f t="shared" si="159"/>
        <v>87.75</v>
      </c>
      <c r="M371" s="86">
        <f t="shared" si="166"/>
        <v>123.68961541658129</v>
      </c>
      <c r="N371" s="5">
        <f t="shared" si="167"/>
        <v>1451.3517880708882</v>
      </c>
      <c r="O371" s="56">
        <f t="shared" si="168"/>
        <v>1327.6621726543069</v>
      </c>
    </row>
    <row r="372" spans="1:15" x14ac:dyDescent="0.2">
      <c r="A372" s="59" t="s">
        <v>53</v>
      </c>
      <c r="B372" s="54" t="str">
        <f t="shared" si="154"/>
        <v>Q4/2022</v>
      </c>
      <c r="C372" s="49">
        <f t="shared" si="161"/>
        <v>44835</v>
      </c>
      <c r="D372" s="49">
        <f t="shared" si="158"/>
        <v>44926</v>
      </c>
      <c r="E372" s="54">
        <f t="shared" si="162"/>
        <v>92</v>
      </c>
      <c r="F372" s="55">
        <f>VLOOKUP(D372,'FERC Interest Rate'!A:B,2,TRUE)</f>
        <v>4.9099999999999998E-2</v>
      </c>
      <c r="G372" s="56">
        <f t="shared" si="163"/>
        <v>1327.6621726543069</v>
      </c>
      <c r="H372" s="56">
        <v>0</v>
      </c>
      <c r="I372" s="77">
        <f t="shared" si="160"/>
        <v>22.888514387858955</v>
      </c>
      <c r="J372" s="57">
        <f t="shared" si="164"/>
        <v>16.4310015515453</v>
      </c>
      <c r="K372" s="5">
        <f t="shared" si="165"/>
        <v>39.319515939404255</v>
      </c>
      <c r="L372" s="57">
        <f t="shared" si="159"/>
        <v>87.75</v>
      </c>
      <c r="M372" s="86">
        <f t="shared" si="166"/>
        <v>127.06951593940425</v>
      </c>
      <c r="N372" s="5">
        <f t="shared" si="167"/>
        <v>1344.0931742058522</v>
      </c>
      <c r="O372" s="56">
        <f t="shared" si="168"/>
        <v>1217.0236582664479</v>
      </c>
    </row>
    <row r="373" spans="1:15" x14ac:dyDescent="0.2">
      <c r="A373" s="59" t="s">
        <v>54</v>
      </c>
      <c r="B373" s="54" t="str">
        <f t="shared" si="154"/>
        <v>Q1/2023</v>
      </c>
      <c r="C373" s="49">
        <f t="shared" si="161"/>
        <v>44927</v>
      </c>
      <c r="D373" s="49">
        <f t="shared" si="158"/>
        <v>45016</v>
      </c>
      <c r="E373" s="54">
        <f t="shared" si="162"/>
        <v>90</v>
      </c>
      <c r="F373" s="55">
        <f>VLOOKUP(D373,'FERC Interest Rate'!A:B,2,TRUE)</f>
        <v>6.3100000000000003E-2</v>
      </c>
      <c r="G373" s="56">
        <f t="shared" si="163"/>
        <v>1217.0236582664479</v>
      </c>
      <c r="H373" s="56">
        <v>0</v>
      </c>
      <c r="I373" s="77">
        <f t="shared" si="160"/>
        <v>22.888514387858955</v>
      </c>
      <c r="J373" s="57">
        <f t="shared" si="164"/>
        <v>18.935554398068923</v>
      </c>
      <c r="K373" s="5">
        <f t="shared" si="165"/>
        <v>41.824068785927878</v>
      </c>
      <c r="L373" s="57">
        <f t="shared" si="159"/>
        <v>87.75</v>
      </c>
      <c r="M373" s="86">
        <f t="shared" si="166"/>
        <v>129.57406878592786</v>
      </c>
      <c r="N373" s="5">
        <f t="shared" si="167"/>
        <v>1235.9592126645168</v>
      </c>
      <c r="O373" s="56">
        <f t="shared" si="168"/>
        <v>1106.3851438785889</v>
      </c>
    </row>
    <row r="374" spans="1:15" x14ac:dyDescent="0.2">
      <c r="A374" s="59" t="s">
        <v>55</v>
      </c>
      <c r="B374" s="54" t="str">
        <f t="shared" si="154"/>
        <v>Q2/2023</v>
      </c>
      <c r="C374" s="49">
        <f t="shared" si="161"/>
        <v>45017</v>
      </c>
      <c r="D374" s="49">
        <f t="shared" si="158"/>
        <v>45107</v>
      </c>
      <c r="E374" s="54">
        <f t="shared" si="162"/>
        <v>91</v>
      </c>
      <c r="F374" s="55">
        <f>VLOOKUP(D374,'FERC Interest Rate'!A:B,2,TRUE)</f>
        <v>7.4999999999999997E-2</v>
      </c>
      <c r="G374" s="56">
        <f t="shared" si="163"/>
        <v>1106.3851438785889</v>
      </c>
      <c r="H374" s="56">
        <v>0</v>
      </c>
      <c r="I374" s="77">
        <f t="shared" si="160"/>
        <v>22.888514387858955</v>
      </c>
      <c r="J374" s="57">
        <f t="shared" si="164"/>
        <v>20.687886594442109</v>
      </c>
      <c r="K374" s="5">
        <f t="shared" si="165"/>
        <v>43.576400982301067</v>
      </c>
      <c r="L374" s="57">
        <f t="shared" si="159"/>
        <v>87.75</v>
      </c>
      <c r="M374" s="86">
        <f t="shared" si="166"/>
        <v>131.32640098230107</v>
      </c>
      <c r="N374" s="5">
        <f t="shared" si="167"/>
        <v>1127.0730304730309</v>
      </c>
      <c r="O374" s="56">
        <f t="shared" si="168"/>
        <v>995.7466294907299</v>
      </c>
    </row>
    <row r="375" spans="1:15" x14ac:dyDescent="0.2">
      <c r="A375" s="59" t="s">
        <v>56</v>
      </c>
      <c r="B375" s="54" t="str">
        <f t="shared" si="154"/>
        <v>Q3/2023</v>
      </c>
      <c r="C375" s="49">
        <f t="shared" si="161"/>
        <v>45108</v>
      </c>
      <c r="D375" s="49">
        <f t="shared" si="158"/>
        <v>45199</v>
      </c>
      <c r="E375" s="54">
        <f t="shared" si="162"/>
        <v>92</v>
      </c>
      <c r="F375" s="55">
        <f>VLOOKUP(D375,'FERC Interest Rate'!A:B,2,TRUE)</f>
        <v>8.0199999999999994E-2</v>
      </c>
      <c r="G375" s="56">
        <f t="shared" si="163"/>
        <v>995.7466294907299</v>
      </c>
      <c r="H375" s="56">
        <v>0</v>
      </c>
      <c r="I375" s="77">
        <f t="shared" si="160"/>
        <v>22.888514387858955</v>
      </c>
      <c r="J375" s="57">
        <f t="shared" si="164"/>
        <v>20.128813509683294</v>
      </c>
      <c r="K375" s="5">
        <f t="shared" si="165"/>
        <v>43.017327897542245</v>
      </c>
      <c r="L375" s="57">
        <f t="shared" si="159"/>
        <v>87.75</v>
      </c>
      <c r="M375" s="86">
        <f t="shared" si="166"/>
        <v>130.76732789754226</v>
      </c>
      <c r="N375" s="5">
        <f t="shared" si="167"/>
        <v>1015.8754430004132</v>
      </c>
      <c r="O375" s="56">
        <f t="shared" si="168"/>
        <v>885.1081151028709</v>
      </c>
    </row>
    <row r="376" spans="1:15" x14ac:dyDescent="0.2">
      <c r="A376" s="59" t="s">
        <v>57</v>
      </c>
      <c r="B376" s="54" t="str">
        <f t="shared" si="154"/>
        <v>Q4/2023</v>
      </c>
      <c r="C376" s="49">
        <f t="shared" si="161"/>
        <v>45200</v>
      </c>
      <c r="D376" s="49">
        <f t="shared" si="158"/>
        <v>45291</v>
      </c>
      <c r="E376" s="54">
        <f t="shared" si="162"/>
        <v>92</v>
      </c>
      <c r="F376" s="55">
        <f>VLOOKUP(D376,'FERC Interest Rate'!A:B,2,TRUE)</f>
        <v>8.3500000000000005E-2</v>
      </c>
      <c r="G376" s="56">
        <f t="shared" si="163"/>
        <v>885.1081151028709</v>
      </c>
      <c r="H376" s="56">
        <v>0</v>
      </c>
      <c r="I376" s="77">
        <f t="shared" si="160"/>
        <v>22.888514387858955</v>
      </c>
      <c r="J376" s="57">
        <f t="shared" si="164"/>
        <v>18.628494630740427</v>
      </c>
      <c r="K376" s="5">
        <f t="shared" si="165"/>
        <v>41.517009018599381</v>
      </c>
      <c r="L376" s="57">
        <f t="shared" si="159"/>
        <v>87.75</v>
      </c>
      <c r="M376" s="86">
        <f t="shared" si="166"/>
        <v>129.26700901859937</v>
      </c>
      <c r="N376" s="5">
        <f t="shared" si="167"/>
        <v>903.73660973361132</v>
      </c>
      <c r="O376" s="56">
        <f t="shared" si="168"/>
        <v>774.46960071501189</v>
      </c>
    </row>
    <row r="377" spans="1:15" x14ac:dyDescent="0.2">
      <c r="A377" s="59" t="s">
        <v>58</v>
      </c>
      <c r="B377" s="54" t="str">
        <f t="shared" si="154"/>
        <v>Q1/2024</v>
      </c>
      <c r="C377" s="49">
        <f t="shared" si="161"/>
        <v>45292</v>
      </c>
      <c r="D377" s="49">
        <f t="shared" si="158"/>
        <v>45382</v>
      </c>
      <c r="E377" s="54">
        <f t="shared" si="162"/>
        <v>91</v>
      </c>
      <c r="F377" s="55">
        <f>VLOOKUP(D377,'FERC Interest Rate'!A:B,2,TRUE)</f>
        <v>8.5000000000000006E-2</v>
      </c>
      <c r="G377" s="56">
        <f t="shared" si="163"/>
        <v>774.46960071501189</v>
      </c>
      <c r="H377" s="56">
        <v>0</v>
      </c>
      <c r="I377" s="77">
        <f t="shared" si="160"/>
        <v>22.888514387858955</v>
      </c>
      <c r="J377" s="57">
        <f t="shared" si="164"/>
        <v>16.367547435876002</v>
      </c>
      <c r="K377" s="5">
        <f t="shared" si="165"/>
        <v>39.256061823734953</v>
      </c>
      <c r="L377" s="57">
        <f t="shared" si="159"/>
        <v>87.75</v>
      </c>
      <c r="M377" s="86">
        <f t="shared" si="166"/>
        <v>127.00606182373495</v>
      </c>
      <c r="N377" s="5">
        <f t="shared" si="167"/>
        <v>790.83714815088786</v>
      </c>
      <c r="O377" s="56">
        <f t="shared" si="168"/>
        <v>663.83108632715289</v>
      </c>
    </row>
    <row r="378" spans="1:15" x14ac:dyDescent="0.2">
      <c r="A378" s="59" t="s">
        <v>59</v>
      </c>
      <c r="B378" s="54" t="str">
        <f t="shared" si="154"/>
        <v>Q2/2024</v>
      </c>
      <c r="C378" s="49">
        <f t="shared" si="161"/>
        <v>45383</v>
      </c>
      <c r="D378" s="49">
        <f t="shared" si="158"/>
        <v>45473</v>
      </c>
      <c r="E378" s="54">
        <f t="shared" si="162"/>
        <v>91</v>
      </c>
      <c r="F378" s="55">
        <f>VLOOKUP(D378,'FERC Interest Rate'!A:B,2,TRUE)</f>
        <v>8.5000000000000006E-2</v>
      </c>
      <c r="G378" s="56">
        <f t="shared" si="163"/>
        <v>663.83108632715289</v>
      </c>
      <c r="H378" s="56">
        <v>0</v>
      </c>
      <c r="I378" s="77">
        <f t="shared" si="160"/>
        <v>22.888514387858955</v>
      </c>
      <c r="J378" s="57">
        <f t="shared" si="164"/>
        <v>14.029326373608001</v>
      </c>
      <c r="K378" s="5">
        <f t="shared" si="165"/>
        <v>36.917840761466955</v>
      </c>
      <c r="L378" s="57">
        <f t="shared" si="159"/>
        <v>87.75</v>
      </c>
      <c r="M378" s="86">
        <f t="shared" si="166"/>
        <v>124.66784076146695</v>
      </c>
      <c r="N378" s="5">
        <f t="shared" si="167"/>
        <v>677.86041270076089</v>
      </c>
      <c r="O378" s="56">
        <f t="shared" si="168"/>
        <v>553.19257193929388</v>
      </c>
    </row>
    <row r="379" spans="1:15" x14ac:dyDescent="0.2">
      <c r="A379" s="59" t="s">
        <v>60</v>
      </c>
      <c r="B379" s="54" t="str">
        <f t="shared" si="154"/>
        <v>Q3/2024</v>
      </c>
      <c r="C379" s="49">
        <f t="shared" si="161"/>
        <v>45474</v>
      </c>
      <c r="D379" s="49">
        <f t="shared" si="158"/>
        <v>45565</v>
      </c>
      <c r="E379" s="54">
        <f t="shared" si="162"/>
        <v>92</v>
      </c>
      <c r="F379" s="55">
        <f>VLOOKUP(D379,'FERC Interest Rate'!A:B,2,TRUE)</f>
        <v>8.5000000000000006E-2</v>
      </c>
      <c r="G379" s="56">
        <f t="shared" si="163"/>
        <v>553.19257193929388</v>
      </c>
      <c r="H379" s="56">
        <v>0</v>
      </c>
      <c r="I379" s="77">
        <f t="shared" si="160"/>
        <v>22.888514387858955</v>
      </c>
      <c r="J379" s="57">
        <f t="shared" si="164"/>
        <v>11.819578996079997</v>
      </c>
      <c r="K379" s="5">
        <f t="shared" si="165"/>
        <v>34.708093383938952</v>
      </c>
      <c r="L379" s="57">
        <f t="shared" si="159"/>
        <v>87.75</v>
      </c>
      <c r="M379" s="86">
        <f t="shared" si="166"/>
        <v>122.45809338393894</v>
      </c>
      <c r="N379" s="5">
        <f t="shared" si="167"/>
        <v>565.01215093537394</v>
      </c>
      <c r="O379" s="56">
        <f t="shared" si="168"/>
        <v>442.55405755143494</v>
      </c>
    </row>
    <row r="380" spans="1:15" x14ac:dyDescent="0.2">
      <c r="A380" s="59" t="s">
        <v>61</v>
      </c>
      <c r="B380" s="54" t="str">
        <f t="shared" si="154"/>
        <v>Q4/2024</v>
      </c>
      <c r="C380" s="49">
        <f t="shared" si="161"/>
        <v>45566</v>
      </c>
      <c r="D380" s="49">
        <f t="shared" si="158"/>
        <v>45657</v>
      </c>
      <c r="E380" s="54">
        <f t="shared" si="162"/>
        <v>92</v>
      </c>
      <c r="F380" s="55">
        <f>VLOOKUP(D380,'FERC Interest Rate'!A:B,2,TRUE)</f>
        <v>8.5000000000000006E-2</v>
      </c>
      <c r="G380" s="56">
        <f t="shared" si="163"/>
        <v>442.55405755143494</v>
      </c>
      <c r="H380" s="56">
        <v>0</v>
      </c>
      <c r="I380" s="77">
        <f t="shared" si="160"/>
        <v>22.888514387858955</v>
      </c>
      <c r="J380" s="57">
        <f t="shared" si="164"/>
        <v>9.455663196863993</v>
      </c>
      <c r="K380" s="5">
        <f t="shared" si="165"/>
        <v>32.344177584722949</v>
      </c>
      <c r="L380" s="57">
        <f t="shared" si="159"/>
        <v>87.75</v>
      </c>
      <c r="M380" s="86">
        <f t="shared" si="166"/>
        <v>120.09417758472296</v>
      </c>
      <c r="N380" s="5">
        <f t="shared" si="167"/>
        <v>452.00972074829895</v>
      </c>
      <c r="O380" s="56">
        <f t="shared" si="168"/>
        <v>331.91554316357599</v>
      </c>
    </row>
    <row r="381" spans="1:15" x14ac:dyDescent="0.2">
      <c r="A381" s="59" t="s">
        <v>62</v>
      </c>
      <c r="B381" s="54" t="str">
        <f t="shared" si="154"/>
        <v>Q1/2025</v>
      </c>
      <c r="C381" s="49">
        <f t="shared" si="161"/>
        <v>45658</v>
      </c>
      <c r="D381" s="49">
        <f t="shared" si="158"/>
        <v>45747</v>
      </c>
      <c r="E381" s="54">
        <f t="shared" si="162"/>
        <v>90</v>
      </c>
      <c r="F381" s="55">
        <f>VLOOKUP(D381,'FERC Interest Rate'!A:B,2,TRUE)</f>
        <v>8.5000000000000006E-2</v>
      </c>
      <c r="G381" s="56">
        <f t="shared" si="163"/>
        <v>331.91554316357599</v>
      </c>
      <c r="H381" s="56">
        <v>0</v>
      </c>
      <c r="I381" s="77">
        <f t="shared" si="160"/>
        <v>22.888514387858955</v>
      </c>
      <c r="J381" s="57">
        <f t="shared" si="164"/>
        <v>6.9565860416475518</v>
      </c>
      <c r="K381" s="5">
        <f t="shared" si="165"/>
        <v>29.845100429506505</v>
      </c>
      <c r="L381" s="57">
        <f t="shared" si="159"/>
        <v>87.75</v>
      </c>
      <c r="M381" s="86">
        <f t="shared" si="166"/>
        <v>117.5951004295065</v>
      </c>
      <c r="N381" s="5">
        <f t="shared" si="167"/>
        <v>338.87212920522353</v>
      </c>
      <c r="O381" s="56">
        <f t="shared" si="168"/>
        <v>221.27702877571704</v>
      </c>
    </row>
    <row r="382" spans="1:15" x14ac:dyDescent="0.2">
      <c r="A382" s="59" t="s">
        <v>63</v>
      </c>
      <c r="B382" s="54" t="str">
        <f>+IF(MONTH(C382)&lt;4,"Q1",IF(MONTH(C382)&lt;7,"Q2",IF(MONTH(C382)&lt;10,"Q3","Q4")))&amp;"/"&amp;YEAR(C382)</f>
        <v>Q2/2025</v>
      </c>
      <c r="C382" s="49">
        <f>D381+1</f>
        <v>45748</v>
      </c>
      <c r="D382" s="49">
        <f t="shared" si="158"/>
        <v>45838</v>
      </c>
      <c r="E382" s="54">
        <f>D382-C382+1</f>
        <v>91</v>
      </c>
      <c r="F382" s="55">
        <f>VLOOKUP(D382,'FERC Interest Rate'!A:B,2,TRUE)</f>
        <v>8.5000000000000006E-2</v>
      </c>
      <c r="G382" s="56">
        <f>O381</f>
        <v>221.27702877571704</v>
      </c>
      <c r="H382" s="56">
        <v>0</v>
      </c>
      <c r="I382" s="77">
        <f t="shared" si="160"/>
        <v>22.888514387858955</v>
      </c>
      <c r="J382" s="57">
        <f>G382*F382*(E382/(DATE(YEAR(D382),12,31)-DATE(YEAR(D382),1,1)+1))</f>
        <v>4.6892542947401958</v>
      </c>
      <c r="K382" s="5">
        <f>+SUM(I382:J382)</f>
        <v>27.577768682599149</v>
      </c>
      <c r="L382" s="57">
        <f t="shared" si="159"/>
        <v>87.75</v>
      </c>
      <c r="M382" s="86">
        <f>+SUM(K382:L382)</f>
        <v>115.32776868259916</v>
      </c>
      <c r="N382" s="5">
        <f>+G382+H382+J382</f>
        <v>225.96628307045725</v>
      </c>
      <c r="O382" s="56">
        <f>G382+H382-L382-I382</f>
        <v>110.63851438785809</v>
      </c>
    </row>
    <row r="383" spans="1:15" x14ac:dyDescent="0.2">
      <c r="A383" s="59" t="s">
        <v>64</v>
      </c>
      <c r="B383" s="54" t="str">
        <f>+IF(MONTH(C383)&lt;4,"Q1",IF(MONTH(C383)&lt;7,"Q2",IF(MONTH(C383)&lt;10,"Q3","Q4")))&amp;"/"&amp;YEAR(C383)</f>
        <v>Q3/2025</v>
      </c>
      <c r="C383" s="49">
        <f>D382+1</f>
        <v>45839</v>
      </c>
      <c r="D383" s="49">
        <f t="shared" si="158"/>
        <v>45930</v>
      </c>
      <c r="E383" s="54">
        <f>D383-C383+1</f>
        <v>92</v>
      </c>
      <c r="F383" s="55">
        <f>VLOOKUP(D383,'FERC Interest Rate'!A:B,2,TRUE)</f>
        <v>8.5000000000000006E-2</v>
      </c>
      <c r="G383" s="56">
        <f>O382</f>
        <v>110.63851438785809</v>
      </c>
      <c r="H383" s="56">
        <v>0</v>
      </c>
      <c r="I383" s="77">
        <f t="shared" si="160"/>
        <v>22.888514387858955</v>
      </c>
      <c r="J383" s="57">
        <f>G383*F383*(E383/(DATE(YEAR(D383),12,31)-DATE(YEAR(D383),1,1)+1))</f>
        <v>2.3703922808576725</v>
      </c>
      <c r="K383" s="5">
        <f>+SUM(I383:J383)</f>
        <v>25.258906668716627</v>
      </c>
      <c r="L383" s="57">
        <f t="shared" si="159"/>
        <v>87.75</v>
      </c>
      <c r="M383" s="86">
        <f>+SUM(K383:L383)</f>
        <v>113.00890666871663</v>
      </c>
      <c r="N383" s="5">
        <f>+G383+H383+J383</f>
        <v>113.00890666871577</v>
      </c>
      <c r="O383" s="56">
        <f>G383+H383-L383-I383</f>
        <v>-8.5975671026972122E-13</v>
      </c>
    </row>
    <row r="384" spans="1:15" ht="21.95" customHeight="1" thickBot="1" x14ac:dyDescent="0.25">
      <c r="A384" s="98"/>
      <c r="B384" s="99"/>
      <c r="C384" s="100"/>
      <c r="D384" s="100"/>
      <c r="E384" s="99"/>
      <c r="F384" s="99"/>
      <c r="G384" s="88">
        <f>SUM(G342:G366)</f>
        <v>48824.387577393667</v>
      </c>
      <c r="H384" s="88">
        <f>SUM(H342:H383)</f>
        <v>457.77028775717912</v>
      </c>
      <c r="I384" s="89">
        <f>SUM(I342:I383)</f>
        <v>457.77028775717901</v>
      </c>
      <c r="J384" s="89">
        <f t="shared" ref="J384:O384" si="169">SUM(J342:J383)</f>
        <v>280.2229040354822</v>
      </c>
      <c r="K384" s="89">
        <f t="shared" si="169"/>
        <v>737.99319179266138</v>
      </c>
      <c r="L384" s="89">
        <f t="shared" si="169"/>
        <v>1755</v>
      </c>
      <c r="M384" s="89">
        <f t="shared" si="169"/>
        <v>2492.9931917926615</v>
      </c>
      <c r="N384" s="89">
        <f t="shared" si="169"/>
        <v>66490.073470528747</v>
      </c>
      <c r="O384" s="89">
        <f t="shared" si="169"/>
        <v>63997.080278736074</v>
      </c>
    </row>
    <row r="385" spans="1:15" ht="13.5" thickTop="1" x14ac:dyDescent="0.2"/>
    <row r="386" spans="1:15" ht="36.75" x14ac:dyDescent="0.2">
      <c r="A386" s="58" t="s">
        <v>44</v>
      </c>
      <c r="B386" s="58" t="s">
        <v>3</v>
      </c>
      <c r="C386" s="58" t="s">
        <v>4</v>
      </c>
      <c r="D386" s="58" t="s">
        <v>5</v>
      </c>
      <c r="E386" s="58" t="s">
        <v>6</v>
      </c>
      <c r="F386" s="58" t="s">
        <v>7</v>
      </c>
      <c r="G386" s="58" t="s">
        <v>71</v>
      </c>
      <c r="H386" s="58" t="s">
        <v>72</v>
      </c>
      <c r="I386" s="73" t="s">
        <v>73</v>
      </c>
      <c r="J386" s="74" t="s">
        <v>74</v>
      </c>
      <c r="K386" s="74" t="s">
        <v>75</v>
      </c>
      <c r="L386" s="74" t="s">
        <v>76</v>
      </c>
      <c r="M386" s="75" t="s">
        <v>66</v>
      </c>
      <c r="N386" s="58" t="s">
        <v>77</v>
      </c>
      <c r="O386" s="58" t="s">
        <v>78</v>
      </c>
    </row>
    <row r="387" spans="1:15" x14ac:dyDescent="0.2">
      <c r="A387" s="123" t="s">
        <v>37</v>
      </c>
      <c r="B387" s="325" t="s">
        <v>52</v>
      </c>
      <c r="C387" s="49">
        <f>VLOOKUP(B387,A$1:F$33,2,FALSE)</f>
        <v>42178</v>
      </c>
      <c r="D387" s="49">
        <f>DATE(YEAR(C387),IF(MONTH(C387)&lt;=3,3,IF(MONTH(C387)&lt;=6,6,IF(MONTH(C387)&lt;=9,9,12))),IF(OR(MONTH(C387)&lt;=3,MONTH(C387)&gt;=10),31,30))</f>
        <v>42185</v>
      </c>
      <c r="E387" s="54">
        <f>D387-C387+1</f>
        <v>8</v>
      </c>
      <c r="F387" s="55">
        <f>VLOOKUP(D387,'FERC Interest Rate'!A:B,2,TRUE)</f>
        <v>3.2500000000000001E-2</v>
      </c>
      <c r="G387" s="56">
        <f>VLOOKUP(B387,$A$1:$F$33,5,FALSE)</f>
        <v>2078</v>
      </c>
      <c r="H387" s="56">
        <f t="shared" ref="H387:H409" si="170">G387*F387*(E387/(DATE(YEAR(D387),12,31)-DATE(YEAR(D387),1,1)+1))</f>
        <v>1.4802191780821916</v>
      </c>
      <c r="I387" s="122">
        <v>0</v>
      </c>
      <c r="J387" s="57">
        <v>0</v>
      </c>
      <c r="K387" s="5">
        <f t="shared" ref="K387:K410" si="171">+SUM(I387:J387)</f>
        <v>0</v>
      </c>
      <c r="L387" s="57">
        <v>0</v>
      </c>
      <c r="M387" s="86">
        <f t="shared" ref="M387:M410" si="172">+SUM(K387:L387)</f>
        <v>0</v>
      </c>
      <c r="N387" s="5">
        <f t="shared" ref="N387:N410" si="173">+G387+H387+J387</f>
        <v>2079.4802191780823</v>
      </c>
      <c r="O387" s="56">
        <f t="shared" ref="O387:O410" si="174">G387+H387-L387-I387</f>
        <v>2079.4802191780823</v>
      </c>
    </row>
    <row r="388" spans="1:15" x14ac:dyDescent="0.2">
      <c r="A388" s="59" t="s">
        <v>22</v>
      </c>
      <c r="B388" s="54" t="str">
        <f t="shared" ref="B388:B426" si="175">+IF(MONTH(C388)&lt;4,"Q1",IF(MONTH(C388)&lt;7,"Q2",IF(MONTH(C388)&lt;10,"Q3","Q4")))&amp;"/"&amp;YEAR(C388)</f>
        <v>Q3/2015</v>
      </c>
      <c r="C388" s="49">
        <f>D387+1</f>
        <v>42186</v>
      </c>
      <c r="D388" s="49">
        <f>EOMONTH(D387,3)</f>
        <v>42277</v>
      </c>
      <c r="E388" s="54">
        <f t="shared" ref="E388:E410" si="176">D388-C388+1</f>
        <v>92</v>
      </c>
      <c r="F388" s="55">
        <f>VLOOKUP(D388,'FERC Interest Rate'!A:B,2,TRUE)</f>
        <v>3.2500000000000001E-2</v>
      </c>
      <c r="G388" s="56">
        <f t="shared" ref="G388:G408" si="177">O387</f>
        <v>2079.4802191780823</v>
      </c>
      <c r="H388" s="56">
        <f t="shared" si="170"/>
        <v>17.034646179020456</v>
      </c>
      <c r="I388" s="122">
        <v>0</v>
      </c>
      <c r="J388" s="57">
        <v>0</v>
      </c>
      <c r="K388" s="5">
        <f t="shared" si="171"/>
        <v>0</v>
      </c>
      <c r="L388" s="57">
        <v>0</v>
      </c>
      <c r="M388" s="86">
        <f t="shared" si="172"/>
        <v>0</v>
      </c>
      <c r="N388" s="5">
        <f t="shared" si="173"/>
        <v>2096.5148653571027</v>
      </c>
      <c r="O388" s="56">
        <f t="shared" si="174"/>
        <v>2096.5148653571027</v>
      </c>
    </row>
    <row r="389" spans="1:15" x14ac:dyDescent="0.2">
      <c r="A389" s="59" t="s">
        <v>22</v>
      </c>
      <c r="B389" s="54" t="str">
        <f t="shared" si="175"/>
        <v>Q4/2015</v>
      </c>
      <c r="C389" s="49">
        <f t="shared" ref="C389:C408" si="178">D388+1</f>
        <v>42278</v>
      </c>
      <c r="D389" s="49">
        <f t="shared" ref="D389:D428" si="179">EOMONTH(D388,3)</f>
        <v>42369</v>
      </c>
      <c r="E389" s="54">
        <f t="shared" si="176"/>
        <v>92</v>
      </c>
      <c r="F389" s="55">
        <f>VLOOKUP(D389,'FERC Interest Rate'!A:B,2,TRUE)</f>
        <v>3.2500000000000001E-2</v>
      </c>
      <c r="G389" s="56">
        <f t="shared" si="177"/>
        <v>2096.5148653571027</v>
      </c>
      <c r="H389" s="56">
        <f t="shared" si="170"/>
        <v>17.174190266897913</v>
      </c>
      <c r="I389" s="122">
        <v>0</v>
      </c>
      <c r="J389" s="57">
        <v>0</v>
      </c>
      <c r="K389" s="5">
        <f t="shared" si="171"/>
        <v>0</v>
      </c>
      <c r="L389" s="57">
        <v>0</v>
      </c>
      <c r="M389" s="86">
        <f t="shared" si="172"/>
        <v>0</v>
      </c>
      <c r="N389" s="5">
        <f t="shared" si="173"/>
        <v>2113.6890556240005</v>
      </c>
      <c r="O389" s="56">
        <f t="shared" si="174"/>
        <v>2113.6890556240005</v>
      </c>
    </row>
    <row r="390" spans="1:15" x14ac:dyDescent="0.2">
      <c r="A390" s="59" t="s">
        <v>22</v>
      </c>
      <c r="B390" s="54" t="str">
        <f t="shared" si="175"/>
        <v>Q1/2016</v>
      </c>
      <c r="C390" s="49">
        <f t="shared" si="178"/>
        <v>42370</v>
      </c>
      <c r="D390" s="49">
        <f t="shared" si="179"/>
        <v>42460</v>
      </c>
      <c r="E390" s="54">
        <f t="shared" si="176"/>
        <v>91</v>
      </c>
      <c r="F390" s="55">
        <f>VLOOKUP(D390,'FERC Interest Rate'!A:B,2,TRUE)</f>
        <v>3.2500000000000001E-2</v>
      </c>
      <c r="G390" s="56">
        <f t="shared" si="177"/>
        <v>2113.6890556240005</v>
      </c>
      <c r="H390" s="56">
        <f t="shared" si="170"/>
        <v>17.079878092917983</v>
      </c>
      <c r="I390" s="122">
        <v>0</v>
      </c>
      <c r="J390" s="57">
        <v>0</v>
      </c>
      <c r="K390" s="5">
        <f t="shared" si="171"/>
        <v>0</v>
      </c>
      <c r="L390" s="57">
        <v>0</v>
      </c>
      <c r="M390" s="86">
        <f t="shared" si="172"/>
        <v>0</v>
      </c>
      <c r="N390" s="5">
        <f t="shared" si="173"/>
        <v>2130.7689337169186</v>
      </c>
      <c r="O390" s="56">
        <f t="shared" si="174"/>
        <v>2130.7689337169186</v>
      </c>
    </row>
    <row r="391" spans="1:15" x14ac:dyDescent="0.2">
      <c r="A391" s="59" t="s">
        <v>22</v>
      </c>
      <c r="B391" s="54" t="str">
        <f t="shared" si="175"/>
        <v>Q2/2016</v>
      </c>
      <c r="C391" s="49">
        <f t="shared" si="178"/>
        <v>42461</v>
      </c>
      <c r="D391" s="49">
        <f t="shared" si="179"/>
        <v>42551</v>
      </c>
      <c r="E391" s="54">
        <f t="shared" si="176"/>
        <v>91</v>
      </c>
      <c r="F391" s="55">
        <f>VLOOKUP(D391,'FERC Interest Rate'!A:B,2,TRUE)</f>
        <v>3.4599999999999999E-2</v>
      </c>
      <c r="G391" s="56">
        <f t="shared" si="177"/>
        <v>2130.7689337169186</v>
      </c>
      <c r="H391" s="56">
        <f t="shared" si="170"/>
        <v>18.330434603008442</v>
      </c>
      <c r="I391" s="77">
        <v>0</v>
      </c>
      <c r="J391" s="57">
        <v>0</v>
      </c>
      <c r="K391" s="5">
        <f t="shared" si="171"/>
        <v>0</v>
      </c>
      <c r="L391" s="57">
        <v>0</v>
      </c>
      <c r="M391" s="86">
        <f t="shared" si="172"/>
        <v>0</v>
      </c>
      <c r="N391" s="5">
        <f t="shared" si="173"/>
        <v>2149.0993683199272</v>
      </c>
      <c r="O391" s="56">
        <f t="shared" si="174"/>
        <v>2149.0993683199272</v>
      </c>
    </row>
    <row r="392" spans="1:15" x14ac:dyDescent="0.2">
      <c r="A392" s="59" t="s">
        <v>22</v>
      </c>
      <c r="B392" s="54" t="str">
        <f t="shared" si="175"/>
        <v>Q3/2016</v>
      </c>
      <c r="C392" s="49">
        <f t="shared" si="178"/>
        <v>42552</v>
      </c>
      <c r="D392" s="49">
        <f t="shared" si="179"/>
        <v>42643</v>
      </c>
      <c r="E392" s="54">
        <f t="shared" si="176"/>
        <v>92</v>
      </c>
      <c r="F392" s="55">
        <f>VLOOKUP(D392,'FERC Interest Rate'!A:B,2,TRUE)</f>
        <v>3.5000000000000003E-2</v>
      </c>
      <c r="G392" s="56">
        <f t="shared" si="177"/>
        <v>2149.0993683199272</v>
      </c>
      <c r="H392" s="56">
        <f t="shared" si="170"/>
        <v>18.907376956257284</v>
      </c>
      <c r="I392" s="77">
        <v>0</v>
      </c>
      <c r="J392" s="57">
        <v>0</v>
      </c>
      <c r="K392" s="5">
        <f t="shared" si="171"/>
        <v>0</v>
      </c>
      <c r="L392" s="57">
        <v>0</v>
      </c>
      <c r="M392" s="86">
        <f t="shared" si="172"/>
        <v>0</v>
      </c>
      <c r="N392" s="5">
        <f t="shared" si="173"/>
        <v>2168.0067452761846</v>
      </c>
      <c r="O392" s="56">
        <f t="shared" si="174"/>
        <v>2168.0067452761846</v>
      </c>
    </row>
    <row r="393" spans="1:15" x14ac:dyDescent="0.2">
      <c r="A393" s="59" t="s">
        <v>22</v>
      </c>
      <c r="B393" s="54" t="str">
        <f t="shared" si="175"/>
        <v>Q4/2016</v>
      </c>
      <c r="C393" s="49">
        <f t="shared" si="178"/>
        <v>42644</v>
      </c>
      <c r="D393" s="49">
        <f t="shared" si="179"/>
        <v>42735</v>
      </c>
      <c r="E393" s="54">
        <f t="shared" si="176"/>
        <v>92</v>
      </c>
      <c r="F393" s="55">
        <f>VLOOKUP(D393,'FERC Interest Rate'!A:B,2,TRUE)</f>
        <v>3.5000000000000003E-2</v>
      </c>
      <c r="G393" s="56">
        <f t="shared" si="177"/>
        <v>2168.0067452761846</v>
      </c>
      <c r="H393" s="56">
        <f t="shared" si="170"/>
        <v>19.073720545872444</v>
      </c>
      <c r="I393" s="122">
        <v>0</v>
      </c>
      <c r="J393" s="57">
        <v>0</v>
      </c>
      <c r="K393" s="5">
        <f t="shared" si="171"/>
        <v>0</v>
      </c>
      <c r="L393" s="57">
        <v>0</v>
      </c>
      <c r="M393" s="86">
        <f t="shared" si="172"/>
        <v>0</v>
      </c>
      <c r="N393" s="5">
        <f t="shared" si="173"/>
        <v>2187.0804658220568</v>
      </c>
      <c r="O393" s="56">
        <f t="shared" si="174"/>
        <v>2187.0804658220568</v>
      </c>
    </row>
    <row r="394" spans="1:15" x14ac:dyDescent="0.2">
      <c r="A394" s="59" t="s">
        <v>22</v>
      </c>
      <c r="B394" s="54" t="str">
        <f t="shared" si="175"/>
        <v>Q1/2017</v>
      </c>
      <c r="C394" s="49">
        <f t="shared" si="178"/>
        <v>42736</v>
      </c>
      <c r="D394" s="49">
        <f t="shared" si="179"/>
        <v>42825</v>
      </c>
      <c r="E394" s="54">
        <f t="shared" si="176"/>
        <v>90</v>
      </c>
      <c r="F394" s="55">
        <f>VLOOKUP(D394,'FERC Interest Rate'!A:B,2,TRUE)</f>
        <v>3.5000000000000003E-2</v>
      </c>
      <c r="G394" s="56">
        <f t="shared" si="177"/>
        <v>2187.0804658220568</v>
      </c>
      <c r="H394" s="56">
        <f t="shared" si="170"/>
        <v>18.874804020108161</v>
      </c>
      <c r="I394" s="122">
        <v>0</v>
      </c>
      <c r="J394" s="57">
        <v>0</v>
      </c>
      <c r="K394" s="5">
        <f t="shared" si="171"/>
        <v>0</v>
      </c>
      <c r="L394" s="57">
        <v>0</v>
      </c>
      <c r="M394" s="86">
        <f t="shared" si="172"/>
        <v>0</v>
      </c>
      <c r="N394" s="5">
        <f t="shared" si="173"/>
        <v>2205.9552698421649</v>
      </c>
      <c r="O394" s="56">
        <f t="shared" si="174"/>
        <v>2205.9552698421649</v>
      </c>
    </row>
    <row r="395" spans="1:15" x14ac:dyDescent="0.2">
      <c r="A395" s="59" t="s">
        <v>22</v>
      </c>
      <c r="B395" s="54" t="str">
        <f t="shared" si="175"/>
        <v>Q2/2017</v>
      </c>
      <c r="C395" s="49">
        <f t="shared" si="178"/>
        <v>42826</v>
      </c>
      <c r="D395" s="49">
        <f t="shared" si="179"/>
        <v>42916</v>
      </c>
      <c r="E395" s="54">
        <f t="shared" si="176"/>
        <v>91</v>
      </c>
      <c r="F395" s="55">
        <f>VLOOKUP(D395,'FERC Interest Rate'!A:B,2,TRUE)</f>
        <v>3.7100000000000001E-2</v>
      </c>
      <c r="G395" s="56">
        <f t="shared" si="177"/>
        <v>2205.9552698421649</v>
      </c>
      <c r="H395" s="56">
        <f t="shared" si="170"/>
        <v>20.404179689079818</v>
      </c>
      <c r="I395" s="122">
        <v>0</v>
      </c>
      <c r="J395" s="57">
        <v>0</v>
      </c>
      <c r="K395" s="5">
        <f t="shared" si="171"/>
        <v>0</v>
      </c>
      <c r="L395" s="57">
        <v>0</v>
      </c>
      <c r="M395" s="86">
        <f t="shared" si="172"/>
        <v>0</v>
      </c>
      <c r="N395" s="5">
        <f t="shared" si="173"/>
        <v>2226.3594495312445</v>
      </c>
      <c r="O395" s="56">
        <f t="shared" si="174"/>
        <v>2226.3594495312445</v>
      </c>
    </row>
    <row r="396" spans="1:15" x14ac:dyDescent="0.2">
      <c r="A396" s="59" t="s">
        <v>22</v>
      </c>
      <c r="B396" s="54" t="str">
        <f t="shared" si="175"/>
        <v>Q3/2017</v>
      </c>
      <c r="C396" s="49">
        <f t="shared" si="178"/>
        <v>42917</v>
      </c>
      <c r="D396" s="49">
        <f t="shared" si="179"/>
        <v>43008</v>
      </c>
      <c r="E396" s="54">
        <f t="shared" si="176"/>
        <v>92</v>
      </c>
      <c r="F396" s="55">
        <f>VLOOKUP(D396,'FERC Interest Rate'!A:B,2,TRUE)</f>
        <v>3.9600000000000003E-2</v>
      </c>
      <c r="G396" s="56">
        <f t="shared" si="177"/>
        <v>2226.3594495312445</v>
      </c>
      <c r="H396" s="56">
        <f t="shared" si="170"/>
        <v>22.222117113786936</v>
      </c>
      <c r="I396" s="77">
        <v>0</v>
      </c>
      <c r="J396" s="57">
        <v>0</v>
      </c>
      <c r="K396" s="5">
        <f t="shared" si="171"/>
        <v>0</v>
      </c>
      <c r="L396" s="57">
        <v>0</v>
      </c>
      <c r="M396" s="86">
        <f t="shared" si="172"/>
        <v>0</v>
      </c>
      <c r="N396" s="5">
        <f t="shared" si="173"/>
        <v>2248.5815666450317</v>
      </c>
      <c r="O396" s="56">
        <f t="shared" si="174"/>
        <v>2248.5815666450317</v>
      </c>
    </row>
    <row r="397" spans="1:15" x14ac:dyDescent="0.2">
      <c r="A397" s="59" t="s">
        <v>22</v>
      </c>
      <c r="B397" s="54" t="str">
        <f t="shared" si="175"/>
        <v>Q4/2017</v>
      </c>
      <c r="C397" s="49">
        <f t="shared" si="178"/>
        <v>43009</v>
      </c>
      <c r="D397" s="49">
        <f t="shared" si="179"/>
        <v>43100</v>
      </c>
      <c r="E397" s="54">
        <f t="shared" si="176"/>
        <v>92</v>
      </c>
      <c r="F397" s="55">
        <f>VLOOKUP(D397,'FERC Interest Rate'!A:B,2,TRUE)</f>
        <v>4.2099999999999999E-2</v>
      </c>
      <c r="G397" s="56">
        <f t="shared" si="177"/>
        <v>2248.5815666450317</v>
      </c>
      <c r="H397" s="56">
        <f t="shared" si="170"/>
        <v>23.86083869569736</v>
      </c>
      <c r="I397" s="77">
        <v>0</v>
      </c>
      <c r="J397" s="57">
        <v>0</v>
      </c>
      <c r="K397" s="5">
        <f t="shared" si="171"/>
        <v>0</v>
      </c>
      <c r="L397" s="57">
        <v>0</v>
      </c>
      <c r="M397" s="86">
        <f t="shared" si="172"/>
        <v>0</v>
      </c>
      <c r="N397" s="5">
        <f t="shared" si="173"/>
        <v>2272.4424053407292</v>
      </c>
      <c r="O397" s="56">
        <f t="shared" si="174"/>
        <v>2272.4424053407292</v>
      </c>
    </row>
    <row r="398" spans="1:15" x14ac:dyDescent="0.2">
      <c r="A398" s="59" t="s">
        <v>22</v>
      </c>
      <c r="B398" s="54" t="str">
        <f t="shared" si="175"/>
        <v>Q1/2018</v>
      </c>
      <c r="C398" s="49">
        <f t="shared" si="178"/>
        <v>43101</v>
      </c>
      <c r="D398" s="49">
        <f t="shared" si="179"/>
        <v>43190</v>
      </c>
      <c r="E398" s="54">
        <f t="shared" si="176"/>
        <v>90</v>
      </c>
      <c r="F398" s="55">
        <f>VLOOKUP(D398,'FERC Interest Rate'!A:B,2,TRUE)</f>
        <v>4.2500000000000003E-2</v>
      </c>
      <c r="G398" s="56">
        <f t="shared" si="177"/>
        <v>2272.4424053407292</v>
      </c>
      <c r="H398" s="56">
        <f t="shared" si="170"/>
        <v>23.813951234050108</v>
      </c>
      <c r="I398" s="122">
        <v>0</v>
      </c>
      <c r="J398" s="57">
        <v>0</v>
      </c>
      <c r="K398" s="5">
        <f t="shared" si="171"/>
        <v>0</v>
      </c>
      <c r="L398" s="57">
        <v>0</v>
      </c>
      <c r="M398" s="86">
        <f t="shared" si="172"/>
        <v>0</v>
      </c>
      <c r="N398" s="5">
        <f t="shared" si="173"/>
        <v>2296.2563565747791</v>
      </c>
      <c r="O398" s="56">
        <f t="shared" si="174"/>
        <v>2296.2563565747791</v>
      </c>
    </row>
    <row r="399" spans="1:15" x14ac:dyDescent="0.2">
      <c r="A399" s="59" t="s">
        <v>22</v>
      </c>
      <c r="B399" s="54" t="str">
        <f t="shared" si="175"/>
        <v>Q2/2018</v>
      </c>
      <c r="C399" s="49">
        <f t="shared" si="178"/>
        <v>43191</v>
      </c>
      <c r="D399" s="49">
        <f t="shared" si="179"/>
        <v>43281</v>
      </c>
      <c r="E399" s="54">
        <f t="shared" si="176"/>
        <v>91</v>
      </c>
      <c r="F399" s="55">
        <f>VLOOKUP(D399,'FERC Interest Rate'!A:B,2,TRUE)</f>
        <v>4.4699999999999997E-2</v>
      </c>
      <c r="G399" s="56">
        <f t="shared" si="177"/>
        <v>2296.2563565747791</v>
      </c>
      <c r="H399" s="56">
        <f t="shared" si="170"/>
        <v>25.590361593532133</v>
      </c>
      <c r="I399" s="122">
        <v>0</v>
      </c>
      <c r="J399" s="57">
        <v>0</v>
      </c>
      <c r="K399" s="5">
        <f t="shared" si="171"/>
        <v>0</v>
      </c>
      <c r="L399" s="57">
        <v>0</v>
      </c>
      <c r="M399" s="86">
        <f t="shared" si="172"/>
        <v>0</v>
      </c>
      <c r="N399" s="5">
        <f t="shared" si="173"/>
        <v>2321.8467181683113</v>
      </c>
      <c r="O399" s="56">
        <f t="shared" si="174"/>
        <v>2321.8467181683113</v>
      </c>
    </row>
    <row r="400" spans="1:15" x14ac:dyDescent="0.2">
      <c r="A400" s="59" t="s">
        <v>22</v>
      </c>
      <c r="B400" s="54" t="str">
        <f t="shared" si="175"/>
        <v>Q3/2018</v>
      </c>
      <c r="C400" s="49">
        <f t="shared" si="178"/>
        <v>43282</v>
      </c>
      <c r="D400" s="49">
        <f t="shared" si="179"/>
        <v>43373</v>
      </c>
      <c r="E400" s="54">
        <f t="shared" si="176"/>
        <v>92</v>
      </c>
      <c r="F400" s="55">
        <f>VLOOKUP(D400,'FERC Interest Rate'!A:B,2,TRUE)</f>
        <v>4.6899999999999997E-2</v>
      </c>
      <c r="G400" s="56">
        <f t="shared" si="177"/>
        <v>2321.8467181683113</v>
      </c>
      <c r="H400" s="56">
        <f t="shared" si="170"/>
        <v>27.447408820692136</v>
      </c>
      <c r="I400" s="122">
        <v>0</v>
      </c>
      <c r="J400" s="57">
        <v>0</v>
      </c>
      <c r="K400" s="5">
        <f t="shared" si="171"/>
        <v>0</v>
      </c>
      <c r="L400" s="57">
        <v>0</v>
      </c>
      <c r="M400" s="86">
        <f t="shared" si="172"/>
        <v>0</v>
      </c>
      <c r="N400" s="5">
        <f t="shared" si="173"/>
        <v>2349.2941269890034</v>
      </c>
      <c r="O400" s="56">
        <f t="shared" si="174"/>
        <v>2349.2941269890034</v>
      </c>
    </row>
    <row r="401" spans="1:15" x14ac:dyDescent="0.2">
      <c r="A401" s="59" t="s">
        <v>22</v>
      </c>
      <c r="B401" s="54" t="str">
        <f t="shared" si="175"/>
        <v>Q4/2018</v>
      </c>
      <c r="C401" s="49">
        <f t="shared" si="178"/>
        <v>43374</v>
      </c>
      <c r="D401" s="49">
        <f t="shared" si="179"/>
        <v>43465</v>
      </c>
      <c r="E401" s="54">
        <f t="shared" si="176"/>
        <v>92</v>
      </c>
      <c r="F401" s="55">
        <f>VLOOKUP(D401,'FERC Interest Rate'!A:B,2,TRUE)</f>
        <v>4.9599999999999998E-2</v>
      </c>
      <c r="G401" s="56">
        <f t="shared" si="177"/>
        <v>2349.2941269890034</v>
      </c>
      <c r="H401" s="56">
        <f t="shared" si="170"/>
        <v>29.370682082948552</v>
      </c>
      <c r="I401" s="77">
        <v>0</v>
      </c>
      <c r="J401" s="57">
        <v>0</v>
      </c>
      <c r="K401" s="5">
        <f t="shared" si="171"/>
        <v>0</v>
      </c>
      <c r="L401" s="57">
        <v>0</v>
      </c>
      <c r="M401" s="86">
        <f t="shared" si="172"/>
        <v>0</v>
      </c>
      <c r="N401" s="5">
        <f t="shared" si="173"/>
        <v>2378.6648090719518</v>
      </c>
      <c r="O401" s="56">
        <f t="shared" si="174"/>
        <v>2378.6648090719518</v>
      </c>
    </row>
    <row r="402" spans="1:15" x14ac:dyDescent="0.2">
      <c r="A402" s="59" t="s">
        <v>22</v>
      </c>
      <c r="B402" s="54" t="str">
        <f t="shared" si="175"/>
        <v>Q1/2019</v>
      </c>
      <c r="C402" s="49">
        <f t="shared" si="178"/>
        <v>43466</v>
      </c>
      <c r="D402" s="49">
        <f t="shared" si="179"/>
        <v>43555</v>
      </c>
      <c r="E402" s="54">
        <f t="shared" si="176"/>
        <v>90</v>
      </c>
      <c r="F402" s="55">
        <f>VLOOKUP(D402,'FERC Interest Rate'!A:B,2,TRUE)</f>
        <v>5.1799999999999999E-2</v>
      </c>
      <c r="G402" s="56">
        <f t="shared" si="177"/>
        <v>2378.6648090719518</v>
      </c>
      <c r="H402" s="56">
        <f t="shared" si="170"/>
        <v>30.381740657242297</v>
      </c>
      <c r="I402" s="77">
        <v>0</v>
      </c>
      <c r="J402" s="57">
        <v>0</v>
      </c>
      <c r="K402" s="5">
        <f t="shared" si="171"/>
        <v>0</v>
      </c>
      <c r="L402" s="57">
        <v>0</v>
      </c>
      <c r="M402" s="86">
        <f t="shared" si="172"/>
        <v>0</v>
      </c>
      <c r="N402" s="5">
        <f t="shared" si="173"/>
        <v>2409.0465497291943</v>
      </c>
      <c r="O402" s="56">
        <f t="shared" si="174"/>
        <v>2409.0465497291943</v>
      </c>
    </row>
    <row r="403" spans="1:15" x14ac:dyDescent="0.2">
      <c r="A403" s="59" t="s">
        <v>22</v>
      </c>
      <c r="B403" s="54" t="str">
        <f t="shared" si="175"/>
        <v>Q2/2019</v>
      </c>
      <c r="C403" s="49">
        <f t="shared" si="178"/>
        <v>43556</v>
      </c>
      <c r="D403" s="49">
        <f t="shared" si="179"/>
        <v>43646</v>
      </c>
      <c r="E403" s="54">
        <f t="shared" si="176"/>
        <v>91</v>
      </c>
      <c r="F403" s="55">
        <f>VLOOKUP(D403,'FERC Interest Rate'!A:B,2,TRUE)</f>
        <v>5.45E-2</v>
      </c>
      <c r="G403" s="56">
        <f t="shared" si="177"/>
        <v>2409.0465497291943</v>
      </c>
      <c r="H403" s="56">
        <f t="shared" si="170"/>
        <v>32.733332502416275</v>
      </c>
      <c r="I403" s="122">
        <v>0</v>
      </c>
      <c r="J403" s="57">
        <v>0</v>
      </c>
      <c r="K403" s="5">
        <f t="shared" si="171"/>
        <v>0</v>
      </c>
      <c r="L403" s="57">
        <v>0</v>
      </c>
      <c r="M403" s="86">
        <f t="shared" si="172"/>
        <v>0</v>
      </c>
      <c r="N403" s="5">
        <f t="shared" si="173"/>
        <v>2441.7798822316108</v>
      </c>
      <c r="O403" s="56">
        <f t="shared" si="174"/>
        <v>2441.7798822316108</v>
      </c>
    </row>
    <row r="404" spans="1:15" x14ac:dyDescent="0.2">
      <c r="A404" s="59" t="s">
        <v>22</v>
      </c>
      <c r="B404" s="54" t="str">
        <f t="shared" si="175"/>
        <v>Q3/2019</v>
      </c>
      <c r="C404" s="49">
        <f t="shared" si="178"/>
        <v>43647</v>
      </c>
      <c r="D404" s="49">
        <f t="shared" si="179"/>
        <v>43738</v>
      </c>
      <c r="E404" s="54">
        <f t="shared" si="176"/>
        <v>92</v>
      </c>
      <c r="F404" s="55">
        <f>VLOOKUP(D404,'FERC Interest Rate'!A:B,2,TRUE)</f>
        <v>5.5E-2</v>
      </c>
      <c r="G404" s="56">
        <f t="shared" si="177"/>
        <v>2441.7798822316108</v>
      </c>
      <c r="H404" s="56">
        <f t="shared" si="170"/>
        <v>33.850427956416311</v>
      </c>
      <c r="I404" s="122">
        <v>0</v>
      </c>
      <c r="J404" s="57">
        <v>0</v>
      </c>
      <c r="K404" s="5">
        <f t="shared" si="171"/>
        <v>0</v>
      </c>
      <c r="L404" s="57">
        <v>0</v>
      </c>
      <c r="M404" s="86">
        <f t="shared" si="172"/>
        <v>0</v>
      </c>
      <c r="N404" s="5">
        <f t="shared" si="173"/>
        <v>2475.6303101880271</v>
      </c>
      <c r="O404" s="56">
        <f t="shared" si="174"/>
        <v>2475.6303101880271</v>
      </c>
    </row>
    <row r="405" spans="1:15" x14ac:dyDescent="0.2">
      <c r="A405" s="59" t="s">
        <v>22</v>
      </c>
      <c r="B405" s="54" t="str">
        <f t="shared" si="175"/>
        <v>Q4/2019</v>
      </c>
      <c r="C405" s="49">
        <f t="shared" si="178"/>
        <v>43739</v>
      </c>
      <c r="D405" s="49">
        <f t="shared" si="179"/>
        <v>43830</v>
      </c>
      <c r="E405" s="54">
        <f t="shared" si="176"/>
        <v>92</v>
      </c>
      <c r="F405" s="55">
        <f>VLOOKUP(D405,'FERC Interest Rate'!A:B,2,TRUE)</f>
        <v>5.4199999999999998E-2</v>
      </c>
      <c r="G405" s="56">
        <f t="shared" si="177"/>
        <v>2475.6303101880271</v>
      </c>
      <c r="H405" s="56">
        <f t="shared" si="170"/>
        <v>33.82050131156597</v>
      </c>
      <c r="I405" s="122">
        <v>0</v>
      </c>
      <c r="J405" s="57">
        <v>0</v>
      </c>
      <c r="K405" s="5">
        <f t="shared" si="171"/>
        <v>0</v>
      </c>
      <c r="L405" s="57">
        <v>0</v>
      </c>
      <c r="M405" s="86">
        <f t="shared" si="172"/>
        <v>0</v>
      </c>
      <c r="N405" s="5">
        <f t="shared" si="173"/>
        <v>2509.4508114995929</v>
      </c>
      <c r="O405" s="56">
        <f t="shared" si="174"/>
        <v>2509.4508114995929</v>
      </c>
    </row>
    <row r="406" spans="1:15" x14ac:dyDescent="0.2">
      <c r="A406" s="59" t="s">
        <v>22</v>
      </c>
      <c r="B406" s="54" t="str">
        <f t="shared" si="175"/>
        <v>Q1/2020</v>
      </c>
      <c r="C406" s="49">
        <f t="shared" si="178"/>
        <v>43831</v>
      </c>
      <c r="D406" s="49">
        <f t="shared" si="179"/>
        <v>43921</v>
      </c>
      <c r="E406" s="54">
        <f t="shared" si="176"/>
        <v>91</v>
      </c>
      <c r="F406" s="55">
        <f>VLOOKUP(D406,'FERC Interest Rate'!A:B,2,TRUE)</f>
        <v>4.9599999999999998E-2</v>
      </c>
      <c r="G406" s="56">
        <f t="shared" si="177"/>
        <v>2509.4508114995929</v>
      </c>
      <c r="H406" s="56">
        <f t="shared" si="170"/>
        <v>30.947150772635414</v>
      </c>
      <c r="I406" s="122">
        <v>0</v>
      </c>
      <c r="J406" s="57">
        <v>0</v>
      </c>
      <c r="K406" s="5">
        <f>+SUM(I406:J406)</f>
        <v>0</v>
      </c>
      <c r="L406" s="57">
        <v>0</v>
      </c>
      <c r="M406" s="86">
        <f>+SUM(K406:L406)</f>
        <v>0</v>
      </c>
      <c r="N406" s="5">
        <f t="shared" si="173"/>
        <v>2540.3979622722281</v>
      </c>
      <c r="O406" s="56">
        <f t="shared" si="174"/>
        <v>2540.3979622722281</v>
      </c>
    </row>
    <row r="407" spans="1:15" x14ac:dyDescent="0.2">
      <c r="A407" s="59" t="s">
        <v>22</v>
      </c>
      <c r="B407" s="54" t="str">
        <f t="shared" si="175"/>
        <v>Q2/2020</v>
      </c>
      <c r="C407" s="49">
        <f t="shared" si="178"/>
        <v>43922</v>
      </c>
      <c r="D407" s="49">
        <f t="shared" si="179"/>
        <v>44012</v>
      </c>
      <c r="E407" s="54">
        <f t="shared" si="176"/>
        <v>91</v>
      </c>
      <c r="F407" s="55">
        <f>VLOOKUP(D407,'FERC Interest Rate'!A:B,2,TRUE)</f>
        <v>4.7500000000000001E-2</v>
      </c>
      <c r="G407" s="56">
        <f t="shared" si="177"/>
        <v>2540.3979622722281</v>
      </c>
      <c r="H407" s="56">
        <f t="shared" si="170"/>
        <v>30.002377573556576</v>
      </c>
      <c r="I407" s="122">
        <v>0</v>
      </c>
      <c r="J407" s="57">
        <v>0</v>
      </c>
      <c r="K407" s="5">
        <f>+SUM(I407:J407)</f>
        <v>0</v>
      </c>
      <c r="L407" s="57">
        <v>0</v>
      </c>
      <c r="M407" s="86">
        <f>+SUM(K407:L407)</f>
        <v>0</v>
      </c>
      <c r="N407" s="5">
        <f t="shared" si="173"/>
        <v>2570.4003398457849</v>
      </c>
      <c r="O407" s="56">
        <f t="shared" si="174"/>
        <v>2570.4003398457849</v>
      </c>
    </row>
    <row r="408" spans="1:15" x14ac:dyDescent="0.2">
      <c r="A408" s="59" t="s">
        <v>22</v>
      </c>
      <c r="B408" s="54" t="str">
        <f t="shared" si="175"/>
        <v>Q3/2020</v>
      </c>
      <c r="C408" s="49">
        <f t="shared" si="178"/>
        <v>44013</v>
      </c>
      <c r="D408" s="49">
        <f t="shared" si="179"/>
        <v>44104</v>
      </c>
      <c r="E408" s="54">
        <f t="shared" si="176"/>
        <v>92</v>
      </c>
      <c r="F408" s="55">
        <f>VLOOKUP(D408,'FERC Interest Rate'!A:B,2,TRUE)</f>
        <v>3.4299999999999997E-2</v>
      </c>
      <c r="G408" s="56">
        <f t="shared" si="177"/>
        <v>2570.4003398457849</v>
      </c>
      <c r="H408" s="56">
        <f t="shared" si="170"/>
        <v>22.161626536659448</v>
      </c>
      <c r="I408" s="122">
        <v>0</v>
      </c>
      <c r="J408" s="57">
        <v>0</v>
      </c>
      <c r="K408" s="5">
        <f>+SUM(I408:J408)</f>
        <v>0</v>
      </c>
      <c r="L408" s="57">
        <v>0</v>
      </c>
      <c r="M408" s="86">
        <f>+SUM(K408:L408)</f>
        <v>0</v>
      </c>
      <c r="N408" s="5">
        <f t="shared" si="173"/>
        <v>2592.5619663824441</v>
      </c>
      <c r="O408" s="56">
        <f t="shared" si="174"/>
        <v>2592.5619663824441</v>
      </c>
    </row>
    <row r="409" spans="1:15" x14ac:dyDescent="0.2">
      <c r="A409" s="59" t="s">
        <v>45</v>
      </c>
      <c r="B409" s="54" t="str">
        <f t="shared" si="175"/>
        <v>Q4/2020</v>
      </c>
      <c r="C409" s="49">
        <f>D408+1</f>
        <v>44105</v>
      </c>
      <c r="D409" s="49">
        <f>EOMONTH(D408,3)</f>
        <v>44196</v>
      </c>
      <c r="E409" s="54">
        <f t="shared" si="176"/>
        <v>92</v>
      </c>
      <c r="F409" s="55">
        <f>VLOOKUP(D409,'FERC Interest Rate'!A:B,2,TRUE)</f>
        <v>3.2500000000000001E-2</v>
      </c>
      <c r="G409" s="56">
        <f>O408</f>
        <v>2592.5619663824441</v>
      </c>
      <c r="H409" s="56">
        <f t="shared" si="170"/>
        <v>21.179672894763684</v>
      </c>
      <c r="I409" s="77">
        <f>(SUM($H$387:$H$409)/20)</f>
        <v>26.787081963860395</v>
      </c>
      <c r="J409" s="57">
        <f>G409*F409*(E409/(DATE(YEAR(D409),12,31)-DATE(YEAR(D409),1,1)+1))</f>
        <v>21.179672894763684</v>
      </c>
      <c r="K409" s="5">
        <f t="shared" si="171"/>
        <v>47.966754858624078</v>
      </c>
      <c r="L409" s="57">
        <f t="shared" ref="L409:L428" si="180">($G$387/20)</f>
        <v>103.9</v>
      </c>
      <c r="M409" s="86">
        <f t="shared" si="172"/>
        <v>151.86675485862409</v>
      </c>
      <c r="N409" s="5">
        <f t="shared" si="173"/>
        <v>2634.9213121719717</v>
      </c>
      <c r="O409" s="56">
        <f t="shared" si="174"/>
        <v>2483.0545573133472</v>
      </c>
    </row>
    <row r="410" spans="1:15" x14ac:dyDescent="0.2">
      <c r="A410" s="59" t="s">
        <v>46</v>
      </c>
      <c r="B410" s="54" t="str">
        <f t="shared" si="175"/>
        <v>Q1/2021</v>
      </c>
      <c r="C410" s="49">
        <f>D409+1</f>
        <v>44197</v>
      </c>
      <c r="D410" s="49">
        <f>EOMONTH(D409,3)</f>
        <v>44286</v>
      </c>
      <c r="E410" s="54">
        <f t="shared" si="176"/>
        <v>90</v>
      </c>
      <c r="F410" s="55">
        <f>VLOOKUP(D410,'FERC Interest Rate'!A:B,2,TRUE)</f>
        <v>3.2500000000000001E-2</v>
      </c>
      <c r="G410" s="56">
        <f>O409</f>
        <v>2483.0545573133472</v>
      </c>
      <c r="H410" s="56">
        <v>0</v>
      </c>
      <c r="I410" s="77">
        <f t="shared" ref="I410:I428" si="181">(SUM($H$387:$H$409)/20)</f>
        <v>26.787081963860395</v>
      </c>
      <c r="J410" s="57">
        <f>G410*F410*(E410/(DATE(YEAR(D410),12,31)-DATE(YEAR(D410),1,1)+1))</f>
        <v>19.89845090449737</v>
      </c>
      <c r="K410" s="5">
        <f t="shared" si="171"/>
        <v>46.685532868357768</v>
      </c>
      <c r="L410" s="57">
        <f t="shared" si="180"/>
        <v>103.9</v>
      </c>
      <c r="M410" s="86">
        <f t="shared" si="172"/>
        <v>150.58553286835777</v>
      </c>
      <c r="N410" s="5">
        <f t="shared" si="173"/>
        <v>2502.9530082178444</v>
      </c>
      <c r="O410" s="56">
        <f t="shared" si="174"/>
        <v>2352.3674753494865</v>
      </c>
    </row>
    <row r="411" spans="1:15" x14ac:dyDescent="0.2">
      <c r="A411" s="59" t="s">
        <v>47</v>
      </c>
      <c r="B411" s="54" t="str">
        <f t="shared" si="175"/>
        <v>Q2/2021</v>
      </c>
      <c r="C411" s="49">
        <f>D410+1</f>
        <v>44287</v>
      </c>
      <c r="D411" s="49">
        <f t="shared" si="179"/>
        <v>44377</v>
      </c>
      <c r="E411" s="54">
        <f>D411-C411+1</f>
        <v>91</v>
      </c>
      <c r="F411" s="55">
        <f>VLOOKUP(D411,'FERC Interest Rate'!A:B,2,TRUE)</f>
        <v>3.2500000000000001E-2</v>
      </c>
      <c r="G411" s="56">
        <f>O410</f>
        <v>2352.3674753494865</v>
      </c>
      <c r="H411" s="56">
        <v>0</v>
      </c>
      <c r="I411" s="77">
        <f t="shared" si="181"/>
        <v>26.787081963860395</v>
      </c>
      <c r="J411" s="57">
        <f>G411*F411*(E411/(DATE(YEAR(D411),12,31)-DATE(YEAR(D411),1,1)+1))</f>
        <v>19.060621392729061</v>
      </c>
      <c r="K411" s="5">
        <f>+SUM(I411:J411)</f>
        <v>45.847703356589456</v>
      </c>
      <c r="L411" s="57">
        <f t="shared" si="180"/>
        <v>103.9</v>
      </c>
      <c r="M411" s="86">
        <f>+SUM(K411:L411)</f>
        <v>149.74770335658945</v>
      </c>
      <c r="N411" s="5">
        <f>+G411+H411+J411</f>
        <v>2371.4280967422155</v>
      </c>
      <c r="O411" s="56">
        <f>G411+H411-L411-I411</f>
        <v>2221.6803933856258</v>
      </c>
    </row>
    <row r="412" spans="1:15" x14ac:dyDescent="0.2">
      <c r="A412" s="59" t="s">
        <v>48</v>
      </c>
      <c r="B412" s="54" t="str">
        <f t="shared" si="175"/>
        <v>Q3/2021</v>
      </c>
      <c r="C412" s="49">
        <f>D411+1</f>
        <v>44378</v>
      </c>
      <c r="D412" s="49">
        <f t="shared" si="179"/>
        <v>44469</v>
      </c>
      <c r="E412" s="54">
        <f>D412-C412+1</f>
        <v>92</v>
      </c>
      <c r="F412" s="55">
        <f>VLOOKUP(D412,'FERC Interest Rate'!A:B,2,TRUE)</f>
        <v>3.2500000000000001E-2</v>
      </c>
      <c r="G412" s="56">
        <f>O411</f>
        <v>2221.6803933856258</v>
      </c>
      <c r="H412" s="56">
        <v>0</v>
      </c>
      <c r="I412" s="77">
        <f t="shared" si="181"/>
        <v>26.787081963860395</v>
      </c>
      <c r="J412" s="57">
        <f>G412*F412*(E412/(DATE(YEAR(D412),12,31)-DATE(YEAR(D412),1,1)+1))</f>
        <v>18.199518838967183</v>
      </c>
      <c r="K412" s="5">
        <f>+SUM(I412:J412)</f>
        <v>44.986600802827581</v>
      </c>
      <c r="L412" s="57">
        <f t="shared" si="180"/>
        <v>103.9</v>
      </c>
      <c r="M412" s="86">
        <f>+SUM(K412:L412)</f>
        <v>148.88660080282759</v>
      </c>
      <c r="N412" s="5">
        <f>+G412+H412+J412</f>
        <v>2239.8799122245932</v>
      </c>
      <c r="O412" s="56">
        <f>G412+H412-L412-I412</f>
        <v>2090.9933114217652</v>
      </c>
    </row>
    <row r="413" spans="1:15" x14ac:dyDescent="0.2">
      <c r="A413" s="59" t="s">
        <v>49</v>
      </c>
      <c r="B413" s="54" t="str">
        <f t="shared" si="175"/>
        <v>Q4/2021</v>
      </c>
      <c r="C413" s="49">
        <f>D412+1</f>
        <v>44470</v>
      </c>
      <c r="D413" s="49">
        <f t="shared" si="179"/>
        <v>44561</v>
      </c>
      <c r="E413" s="54">
        <f>D413-C413+1</f>
        <v>92</v>
      </c>
      <c r="F413" s="55">
        <f>VLOOKUP(D413,'FERC Interest Rate'!A:B,2,TRUE)</f>
        <v>3.2500000000000001E-2</v>
      </c>
      <c r="G413" s="56">
        <f>O412</f>
        <v>2090.9933114217652</v>
      </c>
      <c r="H413" s="56">
        <v>0</v>
      </c>
      <c r="I413" s="77">
        <f t="shared" si="181"/>
        <v>26.787081963860395</v>
      </c>
      <c r="J413" s="57">
        <f>G413*F413*(E413/(DATE(YEAR(D413),12,31)-DATE(YEAR(D413),1,1)+1))</f>
        <v>17.128958907263229</v>
      </c>
      <c r="K413" s="5">
        <f>+SUM(I413:J413)</f>
        <v>43.916040871123627</v>
      </c>
      <c r="L413" s="57">
        <f t="shared" si="180"/>
        <v>103.9</v>
      </c>
      <c r="M413" s="86">
        <f>+SUM(K413:L413)</f>
        <v>147.81604087112362</v>
      </c>
      <c r="N413" s="5">
        <f>+G413+H413+J413</f>
        <v>2108.1222703290282</v>
      </c>
      <c r="O413" s="56">
        <f>G413+H413-L413-I413</f>
        <v>1960.3062294579047</v>
      </c>
    </row>
    <row r="414" spans="1:15" x14ac:dyDescent="0.2">
      <c r="A414" s="59" t="s">
        <v>50</v>
      </c>
      <c r="B414" s="54" t="str">
        <f t="shared" si="175"/>
        <v>Q1/2022</v>
      </c>
      <c r="C414" s="49">
        <f t="shared" ref="C414:C426" si="182">D413+1</f>
        <v>44562</v>
      </c>
      <c r="D414" s="49">
        <f t="shared" si="179"/>
        <v>44651</v>
      </c>
      <c r="E414" s="54">
        <f t="shared" ref="E414:E426" si="183">D414-C414+1</f>
        <v>90</v>
      </c>
      <c r="F414" s="55">
        <f>VLOOKUP(D414,'FERC Interest Rate'!A:B,2,TRUE)</f>
        <v>3.2500000000000001E-2</v>
      </c>
      <c r="G414" s="56">
        <f t="shared" ref="G414:G426" si="184">O413</f>
        <v>1960.3062294579047</v>
      </c>
      <c r="H414" s="56">
        <v>0</v>
      </c>
      <c r="I414" s="77">
        <f t="shared" si="181"/>
        <v>26.787081963860395</v>
      </c>
      <c r="J414" s="57">
        <f t="shared" ref="J414:J426" si="185">G414*F414*(E414/(DATE(YEAR(D414),12,31)-DATE(YEAR(D414),1,1)+1))</f>
        <v>15.70930334565581</v>
      </c>
      <c r="K414" s="5">
        <f t="shared" ref="K414:K426" si="186">+SUM(I414:J414)</f>
        <v>42.496385309516207</v>
      </c>
      <c r="L414" s="57">
        <f t="shared" si="180"/>
        <v>103.9</v>
      </c>
      <c r="M414" s="86">
        <f t="shared" ref="M414:M426" si="187">+SUM(K414:L414)</f>
        <v>146.39638530951621</v>
      </c>
      <c r="N414" s="5">
        <f t="shared" ref="N414:N426" si="188">+G414+H414+J414</f>
        <v>1976.0155328035605</v>
      </c>
      <c r="O414" s="56">
        <f t="shared" ref="O414:O426" si="189">G414+H414-L414-I414</f>
        <v>1829.6191474940442</v>
      </c>
    </row>
    <row r="415" spans="1:15" x14ac:dyDescent="0.2">
      <c r="A415" s="59" t="s">
        <v>51</v>
      </c>
      <c r="B415" s="54" t="str">
        <f t="shared" si="175"/>
        <v>Q2/2022</v>
      </c>
      <c r="C415" s="49">
        <f t="shared" si="182"/>
        <v>44652</v>
      </c>
      <c r="D415" s="49">
        <f t="shared" si="179"/>
        <v>44742</v>
      </c>
      <c r="E415" s="54">
        <f t="shared" si="183"/>
        <v>91</v>
      </c>
      <c r="F415" s="55">
        <f>VLOOKUP(D415,'FERC Interest Rate'!A:B,2,TRUE)</f>
        <v>3.2500000000000001E-2</v>
      </c>
      <c r="G415" s="56">
        <f t="shared" si="184"/>
        <v>1829.6191474940442</v>
      </c>
      <c r="H415" s="56">
        <v>0</v>
      </c>
      <c r="I415" s="77">
        <f t="shared" si="181"/>
        <v>26.787081963860395</v>
      </c>
      <c r="J415" s="57">
        <f t="shared" si="185"/>
        <v>14.824927749900374</v>
      </c>
      <c r="K415" s="5">
        <f t="shared" si="186"/>
        <v>41.61200971376077</v>
      </c>
      <c r="L415" s="57">
        <f t="shared" si="180"/>
        <v>103.9</v>
      </c>
      <c r="M415" s="86">
        <f t="shared" si="187"/>
        <v>145.51200971376079</v>
      </c>
      <c r="N415" s="5">
        <f t="shared" si="188"/>
        <v>1844.4440752439446</v>
      </c>
      <c r="O415" s="56">
        <f t="shared" si="189"/>
        <v>1698.9320655301838</v>
      </c>
    </row>
    <row r="416" spans="1:15" x14ac:dyDescent="0.2">
      <c r="A416" s="59" t="s">
        <v>52</v>
      </c>
      <c r="B416" s="54" t="str">
        <f t="shared" si="175"/>
        <v>Q3/2022</v>
      </c>
      <c r="C416" s="49">
        <f t="shared" si="182"/>
        <v>44743</v>
      </c>
      <c r="D416" s="49">
        <f t="shared" si="179"/>
        <v>44834</v>
      </c>
      <c r="E416" s="54">
        <f t="shared" si="183"/>
        <v>92</v>
      </c>
      <c r="F416" s="55">
        <f>VLOOKUP(D416,'FERC Interest Rate'!A:B,2,TRUE)</f>
        <v>3.5999999999999997E-2</v>
      </c>
      <c r="G416" s="56">
        <f t="shared" si="184"/>
        <v>1698.9320655301838</v>
      </c>
      <c r="H416" s="56">
        <v>0</v>
      </c>
      <c r="I416" s="77">
        <f t="shared" si="181"/>
        <v>26.787081963860395</v>
      </c>
      <c r="J416" s="57">
        <f t="shared" si="185"/>
        <v>15.416063016536899</v>
      </c>
      <c r="K416" s="5">
        <f t="shared" si="186"/>
        <v>42.203144980397298</v>
      </c>
      <c r="L416" s="57">
        <f t="shared" si="180"/>
        <v>103.9</v>
      </c>
      <c r="M416" s="86">
        <f t="shared" si="187"/>
        <v>146.1031449803973</v>
      </c>
      <c r="N416" s="5">
        <f t="shared" si="188"/>
        <v>1714.3481285467208</v>
      </c>
      <c r="O416" s="56">
        <f t="shared" si="189"/>
        <v>1568.2449835663233</v>
      </c>
    </row>
    <row r="417" spans="1:15" x14ac:dyDescent="0.2">
      <c r="A417" s="59" t="s">
        <v>53</v>
      </c>
      <c r="B417" s="54" t="str">
        <f t="shared" si="175"/>
        <v>Q4/2022</v>
      </c>
      <c r="C417" s="49">
        <f t="shared" si="182"/>
        <v>44835</v>
      </c>
      <c r="D417" s="49">
        <f t="shared" si="179"/>
        <v>44926</v>
      </c>
      <c r="E417" s="54">
        <f t="shared" si="183"/>
        <v>92</v>
      </c>
      <c r="F417" s="55">
        <f>VLOOKUP(D417,'FERC Interest Rate'!A:B,2,TRUE)</f>
        <v>4.9099999999999998E-2</v>
      </c>
      <c r="G417" s="56">
        <f t="shared" si="184"/>
        <v>1568.2449835663233</v>
      </c>
      <c r="H417" s="56">
        <v>0</v>
      </c>
      <c r="I417" s="77">
        <f t="shared" si="181"/>
        <v>26.787081963860395</v>
      </c>
      <c r="J417" s="57">
        <f t="shared" si="185"/>
        <v>19.408428054152864</v>
      </c>
      <c r="K417" s="5">
        <f t="shared" si="186"/>
        <v>46.195510018013259</v>
      </c>
      <c r="L417" s="57">
        <f t="shared" si="180"/>
        <v>103.9</v>
      </c>
      <c r="M417" s="86">
        <f t="shared" si="187"/>
        <v>150.09551001801327</v>
      </c>
      <c r="N417" s="5">
        <f t="shared" si="188"/>
        <v>1587.6534116204762</v>
      </c>
      <c r="O417" s="56">
        <f t="shared" si="189"/>
        <v>1437.5579016024628</v>
      </c>
    </row>
    <row r="418" spans="1:15" x14ac:dyDescent="0.2">
      <c r="A418" s="59" t="s">
        <v>54</v>
      </c>
      <c r="B418" s="54" t="str">
        <f t="shared" si="175"/>
        <v>Q1/2023</v>
      </c>
      <c r="C418" s="49">
        <f t="shared" si="182"/>
        <v>44927</v>
      </c>
      <c r="D418" s="49">
        <f t="shared" si="179"/>
        <v>45016</v>
      </c>
      <c r="E418" s="54">
        <f t="shared" si="183"/>
        <v>90</v>
      </c>
      <c r="F418" s="55">
        <f>VLOOKUP(D418,'FERC Interest Rate'!A:B,2,TRUE)</f>
        <v>6.3100000000000003E-2</v>
      </c>
      <c r="G418" s="56">
        <f t="shared" si="184"/>
        <v>1437.5579016024628</v>
      </c>
      <c r="H418" s="56">
        <v>0</v>
      </c>
      <c r="I418" s="77">
        <f t="shared" si="181"/>
        <v>26.787081963860395</v>
      </c>
      <c r="J418" s="57">
        <f t="shared" si="185"/>
        <v>22.366825543014755</v>
      </c>
      <c r="K418" s="5">
        <f t="shared" si="186"/>
        <v>49.15390750687515</v>
      </c>
      <c r="L418" s="57">
        <f t="shared" si="180"/>
        <v>103.9</v>
      </c>
      <c r="M418" s="86">
        <f t="shared" si="187"/>
        <v>153.05390750687516</v>
      </c>
      <c r="N418" s="5">
        <f t="shared" si="188"/>
        <v>1459.9247271454776</v>
      </c>
      <c r="O418" s="56">
        <f t="shared" si="189"/>
        <v>1306.8708196386024</v>
      </c>
    </row>
    <row r="419" spans="1:15" x14ac:dyDescent="0.2">
      <c r="A419" s="59" t="s">
        <v>55</v>
      </c>
      <c r="B419" s="54" t="str">
        <f t="shared" si="175"/>
        <v>Q2/2023</v>
      </c>
      <c r="C419" s="49">
        <f t="shared" si="182"/>
        <v>45017</v>
      </c>
      <c r="D419" s="49">
        <f t="shared" si="179"/>
        <v>45107</v>
      </c>
      <c r="E419" s="54">
        <f t="shared" si="183"/>
        <v>91</v>
      </c>
      <c r="F419" s="55">
        <f>VLOOKUP(D419,'FERC Interest Rate'!A:B,2,TRUE)</f>
        <v>7.4999999999999997E-2</v>
      </c>
      <c r="G419" s="56">
        <f t="shared" si="184"/>
        <v>1306.8708196386024</v>
      </c>
      <c r="H419" s="56">
        <v>0</v>
      </c>
      <c r="I419" s="77">
        <f t="shared" si="181"/>
        <v>26.787081963860395</v>
      </c>
      <c r="J419" s="57">
        <f t="shared" si="185"/>
        <v>24.436694093242359</v>
      </c>
      <c r="K419" s="5">
        <f t="shared" si="186"/>
        <v>51.223776057102754</v>
      </c>
      <c r="L419" s="57">
        <f t="shared" si="180"/>
        <v>103.9</v>
      </c>
      <c r="M419" s="86">
        <f t="shared" si="187"/>
        <v>155.12377605710276</v>
      </c>
      <c r="N419" s="5">
        <f t="shared" si="188"/>
        <v>1331.3075137318447</v>
      </c>
      <c r="O419" s="56">
        <f t="shared" si="189"/>
        <v>1176.1837376747419</v>
      </c>
    </row>
    <row r="420" spans="1:15" x14ac:dyDescent="0.2">
      <c r="A420" s="59" t="s">
        <v>56</v>
      </c>
      <c r="B420" s="54" t="str">
        <f t="shared" si="175"/>
        <v>Q3/2023</v>
      </c>
      <c r="C420" s="49">
        <f t="shared" si="182"/>
        <v>45108</v>
      </c>
      <c r="D420" s="49">
        <f t="shared" si="179"/>
        <v>45199</v>
      </c>
      <c r="E420" s="54">
        <f t="shared" si="183"/>
        <v>92</v>
      </c>
      <c r="F420" s="55">
        <f>VLOOKUP(D420,'FERC Interest Rate'!A:B,2,TRUE)</f>
        <v>8.0199999999999994E-2</v>
      </c>
      <c r="G420" s="56">
        <f t="shared" si="184"/>
        <v>1176.1837376747419</v>
      </c>
      <c r="H420" s="56">
        <v>0</v>
      </c>
      <c r="I420" s="77">
        <f t="shared" si="181"/>
        <v>26.787081963860395</v>
      </c>
      <c r="J420" s="57">
        <f t="shared" si="185"/>
        <v>23.776312575504974</v>
      </c>
      <c r="K420" s="5">
        <f t="shared" si="186"/>
        <v>50.563394539365369</v>
      </c>
      <c r="L420" s="57">
        <f t="shared" si="180"/>
        <v>103.9</v>
      </c>
      <c r="M420" s="86">
        <f t="shared" si="187"/>
        <v>154.46339453936537</v>
      </c>
      <c r="N420" s="5">
        <f t="shared" si="188"/>
        <v>1199.9600502502469</v>
      </c>
      <c r="O420" s="56">
        <f t="shared" si="189"/>
        <v>1045.4966557108814</v>
      </c>
    </row>
    <row r="421" spans="1:15" x14ac:dyDescent="0.2">
      <c r="A421" s="59" t="s">
        <v>57</v>
      </c>
      <c r="B421" s="54" t="str">
        <f t="shared" si="175"/>
        <v>Q4/2023</v>
      </c>
      <c r="C421" s="49">
        <f t="shared" si="182"/>
        <v>45200</v>
      </c>
      <c r="D421" s="49">
        <f t="shared" si="179"/>
        <v>45291</v>
      </c>
      <c r="E421" s="54">
        <f t="shared" si="183"/>
        <v>92</v>
      </c>
      <c r="F421" s="55">
        <f>VLOOKUP(D421,'FERC Interest Rate'!A:B,2,TRUE)</f>
        <v>8.3500000000000005E-2</v>
      </c>
      <c r="G421" s="56">
        <f t="shared" si="184"/>
        <v>1045.4966557108814</v>
      </c>
      <c r="H421" s="56">
        <v>0</v>
      </c>
      <c r="I421" s="77">
        <f t="shared" si="181"/>
        <v>26.787081963860395</v>
      </c>
      <c r="J421" s="57">
        <f t="shared" si="185"/>
        <v>22.004124134715049</v>
      </c>
      <c r="K421" s="5">
        <f t="shared" si="186"/>
        <v>48.791206098575444</v>
      </c>
      <c r="L421" s="57">
        <f t="shared" si="180"/>
        <v>103.9</v>
      </c>
      <c r="M421" s="86">
        <f t="shared" si="187"/>
        <v>152.69120609857544</v>
      </c>
      <c r="N421" s="5">
        <f t="shared" si="188"/>
        <v>1067.5007798455965</v>
      </c>
      <c r="O421" s="56">
        <f t="shared" si="189"/>
        <v>914.80957374702109</v>
      </c>
    </row>
    <row r="422" spans="1:15" x14ac:dyDescent="0.2">
      <c r="A422" s="59" t="s">
        <v>58</v>
      </c>
      <c r="B422" s="54" t="str">
        <f t="shared" si="175"/>
        <v>Q1/2024</v>
      </c>
      <c r="C422" s="49">
        <f t="shared" si="182"/>
        <v>45292</v>
      </c>
      <c r="D422" s="49">
        <f t="shared" si="179"/>
        <v>45382</v>
      </c>
      <c r="E422" s="54">
        <f t="shared" si="183"/>
        <v>91</v>
      </c>
      <c r="F422" s="55">
        <f>VLOOKUP(D422,'FERC Interest Rate'!A:B,2,TRUE)</f>
        <v>8.5000000000000006E-2</v>
      </c>
      <c r="G422" s="56">
        <f t="shared" si="184"/>
        <v>914.80957374702109</v>
      </c>
      <c r="H422" s="56">
        <v>0</v>
      </c>
      <c r="I422" s="77">
        <f t="shared" si="181"/>
        <v>26.787081963860395</v>
      </c>
      <c r="J422" s="57">
        <f t="shared" si="185"/>
        <v>19.333475554462318</v>
      </c>
      <c r="K422" s="5">
        <f t="shared" si="186"/>
        <v>46.120557518322713</v>
      </c>
      <c r="L422" s="57">
        <f t="shared" si="180"/>
        <v>103.9</v>
      </c>
      <c r="M422" s="86">
        <f t="shared" si="187"/>
        <v>150.02055751832273</v>
      </c>
      <c r="N422" s="5">
        <f t="shared" si="188"/>
        <v>934.14304930148342</v>
      </c>
      <c r="O422" s="56">
        <f t="shared" si="189"/>
        <v>784.12249178316074</v>
      </c>
    </row>
    <row r="423" spans="1:15" x14ac:dyDescent="0.2">
      <c r="A423" s="59" t="s">
        <v>59</v>
      </c>
      <c r="B423" s="54" t="str">
        <f t="shared" si="175"/>
        <v>Q2/2024</v>
      </c>
      <c r="C423" s="49">
        <f t="shared" si="182"/>
        <v>45383</v>
      </c>
      <c r="D423" s="49">
        <f t="shared" si="179"/>
        <v>45473</v>
      </c>
      <c r="E423" s="54">
        <f t="shared" si="183"/>
        <v>91</v>
      </c>
      <c r="F423" s="55">
        <f>VLOOKUP(D423,'FERC Interest Rate'!A:B,2,TRUE)</f>
        <v>8.5000000000000006E-2</v>
      </c>
      <c r="G423" s="56">
        <f t="shared" si="184"/>
        <v>784.12249178316074</v>
      </c>
      <c r="H423" s="56">
        <v>0</v>
      </c>
      <c r="I423" s="77">
        <f t="shared" si="181"/>
        <v>26.787081963860395</v>
      </c>
      <c r="J423" s="57">
        <f t="shared" si="185"/>
        <v>16.57155047525341</v>
      </c>
      <c r="K423" s="5">
        <f t="shared" si="186"/>
        <v>43.358632439113805</v>
      </c>
      <c r="L423" s="57">
        <f t="shared" si="180"/>
        <v>103.9</v>
      </c>
      <c r="M423" s="86">
        <f t="shared" si="187"/>
        <v>147.2586324391138</v>
      </c>
      <c r="N423" s="5">
        <f t="shared" si="188"/>
        <v>800.69404225841413</v>
      </c>
      <c r="O423" s="56">
        <f t="shared" si="189"/>
        <v>653.43540981930039</v>
      </c>
    </row>
    <row r="424" spans="1:15" x14ac:dyDescent="0.2">
      <c r="A424" s="59" t="s">
        <v>60</v>
      </c>
      <c r="B424" s="54" t="str">
        <f t="shared" si="175"/>
        <v>Q3/2024</v>
      </c>
      <c r="C424" s="49">
        <f t="shared" si="182"/>
        <v>45474</v>
      </c>
      <c r="D424" s="49">
        <f t="shared" si="179"/>
        <v>45565</v>
      </c>
      <c r="E424" s="54">
        <f t="shared" si="183"/>
        <v>92</v>
      </c>
      <c r="F424" s="55">
        <f>VLOOKUP(D424,'FERC Interest Rate'!A:B,2,TRUE)</f>
        <v>8.5000000000000006E-2</v>
      </c>
      <c r="G424" s="56">
        <f t="shared" si="184"/>
        <v>653.43540981930039</v>
      </c>
      <c r="H424" s="56">
        <v>0</v>
      </c>
      <c r="I424" s="77">
        <f t="shared" si="181"/>
        <v>26.787081963860395</v>
      </c>
      <c r="J424" s="57">
        <f t="shared" si="185"/>
        <v>13.961379521275763</v>
      </c>
      <c r="K424" s="5">
        <f t="shared" si="186"/>
        <v>40.748461485136161</v>
      </c>
      <c r="L424" s="57">
        <f t="shared" si="180"/>
        <v>103.9</v>
      </c>
      <c r="M424" s="86">
        <f t="shared" si="187"/>
        <v>144.64846148513618</v>
      </c>
      <c r="N424" s="5">
        <f t="shared" si="188"/>
        <v>667.39678934057611</v>
      </c>
      <c r="O424" s="56">
        <f t="shared" si="189"/>
        <v>522.74832785544004</v>
      </c>
    </row>
    <row r="425" spans="1:15" x14ac:dyDescent="0.2">
      <c r="A425" s="59" t="s">
        <v>61</v>
      </c>
      <c r="B425" s="54" t="str">
        <f t="shared" si="175"/>
        <v>Q4/2024</v>
      </c>
      <c r="C425" s="49">
        <f t="shared" si="182"/>
        <v>45566</v>
      </c>
      <c r="D425" s="49">
        <f t="shared" si="179"/>
        <v>45657</v>
      </c>
      <c r="E425" s="54">
        <f t="shared" si="183"/>
        <v>92</v>
      </c>
      <c r="F425" s="55">
        <f>VLOOKUP(D425,'FERC Interest Rate'!A:B,2,TRUE)</f>
        <v>8.5000000000000006E-2</v>
      </c>
      <c r="G425" s="56">
        <f t="shared" si="184"/>
        <v>522.74832785544004</v>
      </c>
      <c r="H425" s="56">
        <v>0</v>
      </c>
      <c r="I425" s="77">
        <f t="shared" si="181"/>
        <v>26.787081963860395</v>
      </c>
      <c r="J425" s="57">
        <f t="shared" si="185"/>
        <v>11.169103617020605</v>
      </c>
      <c r="K425" s="5">
        <f t="shared" si="186"/>
        <v>37.956185580880998</v>
      </c>
      <c r="L425" s="57">
        <f t="shared" si="180"/>
        <v>103.9</v>
      </c>
      <c r="M425" s="86">
        <f t="shared" si="187"/>
        <v>141.856185580881</v>
      </c>
      <c r="N425" s="5">
        <f t="shared" si="188"/>
        <v>533.91743147246063</v>
      </c>
      <c r="O425" s="56">
        <f t="shared" si="189"/>
        <v>392.06124589157969</v>
      </c>
    </row>
    <row r="426" spans="1:15" x14ac:dyDescent="0.2">
      <c r="A426" s="59" t="s">
        <v>62</v>
      </c>
      <c r="B426" s="54" t="str">
        <f t="shared" si="175"/>
        <v>Q1/2025</v>
      </c>
      <c r="C426" s="49">
        <f t="shared" si="182"/>
        <v>45658</v>
      </c>
      <c r="D426" s="49">
        <f t="shared" si="179"/>
        <v>45747</v>
      </c>
      <c r="E426" s="54">
        <f t="shared" si="183"/>
        <v>90</v>
      </c>
      <c r="F426" s="55">
        <f>VLOOKUP(D426,'FERC Interest Rate'!A:B,2,TRUE)</f>
        <v>8.5000000000000006E-2</v>
      </c>
      <c r="G426" s="56">
        <f t="shared" si="184"/>
        <v>392.06124589157969</v>
      </c>
      <c r="H426" s="56">
        <v>0</v>
      </c>
      <c r="I426" s="77">
        <f t="shared" si="181"/>
        <v>26.787081963860395</v>
      </c>
      <c r="J426" s="57">
        <f t="shared" si="185"/>
        <v>8.2171740577276289</v>
      </c>
      <c r="K426" s="5">
        <f t="shared" si="186"/>
        <v>35.00425602158802</v>
      </c>
      <c r="L426" s="57">
        <f t="shared" si="180"/>
        <v>103.9</v>
      </c>
      <c r="M426" s="86">
        <f t="shared" si="187"/>
        <v>138.90425602158803</v>
      </c>
      <c r="N426" s="5">
        <f t="shared" si="188"/>
        <v>400.27841994930731</v>
      </c>
      <c r="O426" s="56">
        <f t="shared" si="189"/>
        <v>261.37416392771934</v>
      </c>
    </row>
    <row r="427" spans="1:15" x14ac:dyDescent="0.2">
      <c r="A427" s="59" t="s">
        <v>63</v>
      </c>
      <c r="B427" s="54" t="str">
        <f>+IF(MONTH(C427)&lt;4,"Q1",IF(MONTH(C427)&lt;7,"Q2",IF(MONTH(C427)&lt;10,"Q3","Q4")))&amp;"/"&amp;YEAR(C427)</f>
        <v>Q2/2025</v>
      </c>
      <c r="C427" s="49">
        <f>D426+1</f>
        <v>45748</v>
      </c>
      <c r="D427" s="49">
        <f t="shared" si="179"/>
        <v>45838</v>
      </c>
      <c r="E427" s="54">
        <f>D427-C427+1</f>
        <v>91</v>
      </c>
      <c r="F427" s="55">
        <f>VLOOKUP(D427,'FERC Interest Rate'!A:B,2,TRUE)</f>
        <v>8.5000000000000006E-2</v>
      </c>
      <c r="G427" s="56">
        <f>O426</f>
        <v>261.37416392771934</v>
      </c>
      <c r="H427" s="56">
        <v>0</v>
      </c>
      <c r="I427" s="77">
        <f t="shared" si="181"/>
        <v>26.787081963860395</v>
      </c>
      <c r="J427" s="57">
        <f>G427*F427*(E427/(DATE(YEAR(D427),12,31)-DATE(YEAR(D427),1,1)+1))</f>
        <v>5.5389839944682446</v>
      </c>
      <c r="K427" s="5">
        <f>+SUM(I427:J427)</f>
        <v>32.326065958328641</v>
      </c>
      <c r="L427" s="57">
        <f t="shared" si="180"/>
        <v>103.9</v>
      </c>
      <c r="M427" s="86">
        <f>+SUM(K427:L427)</f>
        <v>136.22606595832866</v>
      </c>
      <c r="N427" s="5">
        <f>+G427+H427+J427</f>
        <v>266.91314792218759</v>
      </c>
      <c r="O427" s="56">
        <f>G427+H427-L427-I427</f>
        <v>130.68708196385893</v>
      </c>
    </row>
    <row r="428" spans="1:15" x14ac:dyDescent="0.2">
      <c r="A428" s="59" t="s">
        <v>64</v>
      </c>
      <c r="B428" s="54" t="str">
        <f>+IF(MONTH(C428)&lt;4,"Q1",IF(MONTH(C428)&lt;7,"Q2",IF(MONTH(C428)&lt;10,"Q3","Q4")))&amp;"/"&amp;YEAR(C428)</f>
        <v>Q3/2025</v>
      </c>
      <c r="C428" s="49">
        <f>D427+1</f>
        <v>45839</v>
      </c>
      <c r="D428" s="49">
        <f t="shared" si="179"/>
        <v>45930</v>
      </c>
      <c r="E428" s="54">
        <f>D428-C428+1</f>
        <v>92</v>
      </c>
      <c r="F428" s="55">
        <f>VLOOKUP(D428,'FERC Interest Rate'!A:B,2,TRUE)</f>
        <v>8.5000000000000006E-2</v>
      </c>
      <c r="G428" s="56">
        <f>O427</f>
        <v>130.68708196385893</v>
      </c>
      <c r="H428" s="56">
        <v>0</v>
      </c>
      <c r="I428" s="77">
        <f t="shared" si="181"/>
        <v>26.787081963860395</v>
      </c>
      <c r="J428" s="57">
        <f>G428*F428*(E428/(DATE(YEAR(D428),12,31)-DATE(YEAR(D428),1,1)+1))</f>
        <v>2.7999259752256904</v>
      </c>
      <c r="K428" s="5">
        <f>+SUM(I428:J428)</f>
        <v>29.587007939086085</v>
      </c>
      <c r="L428" s="57">
        <f t="shared" si="180"/>
        <v>103.9</v>
      </c>
      <c r="M428" s="86">
        <f>+SUM(K428:L428)</f>
        <v>133.48700793908608</v>
      </c>
      <c r="N428" s="5">
        <f>+G428+H428+J428</f>
        <v>133.48700793908461</v>
      </c>
      <c r="O428" s="56">
        <f>G428+H428-L428-I428</f>
        <v>-1.4708234630234074E-12</v>
      </c>
    </row>
    <row r="429" spans="1:15" ht="20.45" customHeight="1" thickBot="1" x14ac:dyDescent="0.25">
      <c r="A429" s="98"/>
      <c r="B429" s="99"/>
      <c r="C429" s="100"/>
      <c r="D429" s="100"/>
      <c r="E429" s="99"/>
      <c r="F429" s="99"/>
      <c r="G429" s="88">
        <f>SUM(G387:G411)</f>
        <v>57676.730210269205</v>
      </c>
      <c r="H429" s="88">
        <f>SUM(H387:H428)</f>
        <v>535.74163927720792</v>
      </c>
      <c r="I429" s="89">
        <f>SUM(I387:I428)</f>
        <v>535.7416392772077</v>
      </c>
      <c r="J429" s="89">
        <f t="shared" ref="J429:O429" si="190">SUM(J387:J428)</f>
        <v>331.00149464637718</v>
      </c>
      <c r="K429" s="89">
        <f t="shared" si="190"/>
        <v>866.74313392358522</v>
      </c>
      <c r="L429" s="89">
        <f t="shared" si="190"/>
        <v>2078.0000000000009</v>
      </c>
      <c r="M429" s="89">
        <f t="shared" si="190"/>
        <v>2944.7431339235854</v>
      </c>
      <c r="N429" s="89">
        <f t="shared" si="190"/>
        <v>78538.596884663391</v>
      </c>
      <c r="O429" s="89">
        <f t="shared" si="190"/>
        <v>75593.853750739814</v>
      </c>
    </row>
    <row r="430" spans="1:15" ht="13.5" thickTop="1" x14ac:dyDescent="0.2"/>
    <row r="431" spans="1:15" ht="36.75" x14ac:dyDescent="0.2">
      <c r="A431" s="58" t="s">
        <v>44</v>
      </c>
      <c r="B431" s="58" t="s">
        <v>3</v>
      </c>
      <c r="C431" s="58" t="s">
        <v>4</v>
      </c>
      <c r="D431" s="58" t="s">
        <v>5</v>
      </c>
      <c r="E431" s="58" t="s">
        <v>6</v>
      </c>
      <c r="F431" s="58" t="s">
        <v>7</v>
      </c>
      <c r="G431" s="58" t="s">
        <v>71</v>
      </c>
      <c r="H431" s="58" t="s">
        <v>72</v>
      </c>
      <c r="I431" s="73" t="s">
        <v>73</v>
      </c>
      <c r="J431" s="74" t="s">
        <v>74</v>
      </c>
      <c r="K431" s="74" t="s">
        <v>75</v>
      </c>
      <c r="L431" s="74" t="s">
        <v>76</v>
      </c>
      <c r="M431" s="75" t="s">
        <v>66</v>
      </c>
      <c r="N431" s="58" t="s">
        <v>77</v>
      </c>
      <c r="O431" s="58" t="s">
        <v>78</v>
      </c>
    </row>
    <row r="432" spans="1:15" x14ac:dyDescent="0.2">
      <c r="A432" s="123" t="s">
        <v>37</v>
      </c>
      <c r="B432" s="325" t="s">
        <v>53</v>
      </c>
      <c r="C432" s="49">
        <f>VLOOKUP(B432,A$1:F$33,2,FALSE)</f>
        <v>42352</v>
      </c>
      <c r="D432" s="49">
        <f>DATE(YEAR(C432),IF(MONTH(C432)&lt;=3,3,IF(MONTH(C432)&lt;=6,6,IF(MONTH(C432)&lt;=9,9,12))),IF(OR(MONTH(C432)&lt;=3,MONTH(C432)&gt;=10),31,30))</f>
        <v>42369</v>
      </c>
      <c r="E432" s="54">
        <f>D432-C432+1</f>
        <v>18</v>
      </c>
      <c r="F432" s="55">
        <f>VLOOKUP(D432,'FERC Interest Rate'!A:B,2,TRUE)</f>
        <v>3.2500000000000001E-2</v>
      </c>
      <c r="G432" s="56">
        <f>VLOOKUP(B432,$A$1:$F$33,5,FALSE)</f>
        <v>220</v>
      </c>
      <c r="H432" s="56">
        <f t="shared" ref="H432:H452" si="191">G432*F432*(E432/(DATE(YEAR(D432),12,31)-DATE(YEAR(D432),1,1)+1))</f>
        <v>0.3526027397260274</v>
      </c>
      <c r="I432" s="122">
        <v>0</v>
      </c>
      <c r="J432" s="57">
        <v>0</v>
      </c>
      <c r="K432" s="5">
        <f t="shared" ref="K432:K449" si="192">+SUM(I432:J432)</f>
        <v>0</v>
      </c>
      <c r="L432" s="57">
        <v>0</v>
      </c>
      <c r="M432" s="86">
        <f t="shared" ref="M432:M449" si="193">+SUM(K432:L432)</f>
        <v>0</v>
      </c>
      <c r="N432" s="5">
        <f t="shared" ref="N432:N455" si="194">+G432+H432+J432</f>
        <v>220.35260273972602</v>
      </c>
      <c r="O432" s="56">
        <f t="shared" ref="O432:O455" si="195">G432+H432-L432-I432</f>
        <v>220.35260273972602</v>
      </c>
    </row>
    <row r="433" spans="1:15" x14ac:dyDescent="0.2">
      <c r="A433" s="59" t="s">
        <v>22</v>
      </c>
      <c r="B433" s="54" t="str">
        <f t="shared" ref="B433:B469" si="196">+IF(MONTH(C433)&lt;4,"Q1",IF(MONTH(C433)&lt;7,"Q2",IF(MONTH(C433)&lt;10,"Q3","Q4")))&amp;"/"&amp;YEAR(C433)</f>
        <v>Q1/2016</v>
      </c>
      <c r="C433" s="49">
        <f>D432+1</f>
        <v>42370</v>
      </c>
      <c r="D433" s="49">
        <f>EOMONTH(D432,3)</f>
        <v>42460</v>
      </c>
      <c r="E433" s="54">
        <f t="shared" ref="E433:E455" si="197">D433-C433+1</f>
        <v>91</v>
      </c>
      <c r="F433" s="55">
        <f>VLOOKUP(D433,'FERC Interest Rate'!A:B,2,TRUE)</f>
        <v>3.2500000000000001E-2</v>
      </c>
      <c r="G433" s="56">
        <f t="shared" ref="G433:G453" si="198">O432</f>
        <v>220.35260273972602</v>
      </c>
      <c r="H433" s="56">
        <f t="shared" si="191"/>
        <v>1.7805814825211468</v>
      </c>
      <c r="I433" s="122">
        <v>0</v>
      </c>
      <c r="J433" s="57">
        <v>0</v>
      </c>
      <c r="K433" s="5">
        <f t="shared" si="192"/>
        <v>0</v>
      </c>
      <c r="L433" s="57">
        <v>0</v>
      </c>
      <c r="M433" s="86">
        <f t="shared" si="193"/>
        <v>0</v>
      </c>
      <c r="N433" s="5">
        <f t="shared" si="194"/>
        <v>222.13318422224717</v>
      </c>
      <c r="O433" s="56">
        <f t="shared" si="195"/>
        <v>222.13318422224717</v>
      </c>
    </row>
    <row r="434" spans="1:15" x14ac:dyDescent="0.2">
      <c r="A434" s="59" t="s">
        <v>22</v>
      </c>
      <c r="B434" s="54" t="str">
        <f t="shared" si="196"/>
        <v>Q2/2016</v>
      </c>
      <c r="C434" s="49">
        <f t="shared" ref="C434:C453" si="199">D433+1</f>
        <v>42461</v>
      </c>
      <c r="D434" s="49">
        <f t="shared" ref="D434:D471" si="200">EOMONTH(D433,3)</f>
        <v>42551</v>
      </c>
      <c r="E434" s="54">
        <f t="shared" si="197"/>
        <v>91</v>
      </c>
      <c r="F434" s="55">
        <f>VLOOKUP(D434,'FERC Interest Rate'!A:B,2,TRUE)</f>
        <v>3.4599999999999999E-2</v>
      </c>
      <c r="G434" s="56">
        <f t="shared" si="198"/>
        <v>222.13318422224717</v>
      </c>
      <c r="H434" s="56">
        <f t="shared" si="191"/>
        <v>1.9109523055796922</v>
      </c>
      <c r="I434" s="122">
        <v>0</v>
      </c>
      <c r="J434" s="57">
        <v>0</v>
      </c>
      <c r="K434" s="5">
        <f t="shared" si="192"/>
        <v>0</v>
      </c>
      <c r="L434" s="57">
        <v>0</v>
      </c>
      <c r="M434" s="86">
        <f t="shared" si="193"/>
        <v>0</v>
      </c>
      <c r="N434" s="5">
        <f t="shared" si="194"/>
        <v>224.04413652782685</v>
      </c>
      <c r="O434" s="56">
        <f t="shared" si="195"/>
        <v>224.04413652782685</v>
      </c>
    </row>
    <row r="435" spans="1:15" x14ac:dyDescent="0.2">
      <c r="A435" s="59" t="s">
        <v>22</v>
      </c>
      <c r="B435" s="54" t="str">
        <f t="shared" si="196"/>
        <v>Q3/2016</v>
      </c>
      <c r="C435" s="49">
        <f t="shared" si="199"/>
        <v>42552</v>
      </c>
      <c r="D435" s="49">
        <f t="shared" si="200"/>
        <v>42643</v>
      </c>
      <c r="E435" s="54">
        <f t="shared" si="197"/>
        <v>92</v>
      </c>
      <c r="F435" s="55">
        <f>VLOOKUP(D435,'FERC Interest Rate'!A:B,2,TRUE)</f>
        <v>3.5000000000000003E-2</v>
      </c>
      <c r="G435" s="56">
        <f t="shared" si="198"/>
        <v>224.04413652782685</v>
      </c>
      <c r="H435" s="56">
        <f t="shared" si="191"/>
        <v>1.9710986874852527</v>
      </c>
      <c r="I435" s="122">
        <v>0</v>
      </c>
      <c r="J435" s="57">
        <v>0</v>
      </c>
      <c r="K435" s="5">
        <f t="shared" si="192"/>
        <v>0</v>
      </c>
      <c r="L435" s="57">
        <v>0</v>
      </c>
      <c r="M435" s="86">
        <f t="shared" si="193"/>
        <v>0</v>
      </c>
      <c r="N435" s="5">
        <f t="shared" si="194"/>
        <v>226.01523521531212</v>
      </c>
      <c r="O435" s="56">
        <f t="shared" si="195"/>
        <v>226.01523521531212</v>
      </c>
    </row>
    <row r="436" spans="1:15" x14ac:dyDescent="0.2">
      <c r="A436" s="59" t="s">
        <v>22</v>
      </c>
      <c r="B436" s="54" t="str">
        <f t="shared" si="196"/>
        <v>Q4/2016</v>
      </c>
      <c r="C436" s="49">
        <f t="shared" si="199"/>
        <v>42644</v>
      </c>
      <c r="D436" s="49">
        <f t="shared" si="200"/>
        <v>42735</v>
      </c>
      <c r="E436" s="54">
        <f t="shared" si="197"/>
        <v>92</v>
      </c>
      <c r="F436" s="55">
        <f>VLOOKUP(D436,'FERC Interest Rate'!A:B,2,TRUE)</f>
        <v>3.5000000000000003E-2</v>
      </c>
      <c r="G436" s="56">
        <f t="shared" si="198"/>
        <v>226.01523521531212</v>
      </c>
      <c r="H436" s="56">
        <f t="shared" si="191"/>
        <v>1.9884400475226915</v>
      </c>
      <c r="I436" s="77">
        <v>0</v>
      </c>
      <c r="J436" s="57">
        <v>0</v>
      </c>
      <c r="K436" s="5">
        <f t="shared" si="192"/>
        <v>0</v>
      </c>
      <c r="L436" s="57">
        <v>0</v>
      </c>
      <c r="M436" s="86">
        <f t="shared" si="193"/>
        <v>0</v>
      </c>
      <c r="N436" s="5">
        <f t="shared" si="194"/>
        <v>228.0036752628348</v>
      </c>
      <c r="O436" s="56">
        <f t="shared" si="195"/>
        <v>228.0036752628348</v>
      </c>
    </row>
    <row r="437" spans="1:15" x14ac:dyDescent="0.2">
      <c r="A437" s="59" t="s">
        <v>22</v>
      </c>
      <c r="B437" s="54" t="str">
        <f t="shared" si="196"/>
        <v>Q1/2017</v>
      </c>
      <c r="C437" s="49">
        <f t="shared" si="199"/>
        <v>42736</v>
      </c>
      <c r="D437" s="49">
        <f t="shared" si="200"/>
        <v>42825</v>
      </c>
      <c r="E437" s="54">
        <f t="shared" si="197"/>
        <v>90</v>
      </c>
      <c r="F437" s="55">
        <f>VLOOKUP(D437,'FERC Interest Rate'!A:B,2,TRUE)</f>
        <v>3.5000000000000003E-2</v>
      </c>
      <c r="G437" s="56">
        <f t="shared" si="198"/>
        <v>228.0036752628348</v>
      </c>
      <c r="H437" s="56">
        <f t="shared" si="191"/>
        <v>1.9677029508984374</v>
      </c>
      <c r="I437" s="77">
        <v>0</v>
      </c>
      <c r="J437" s="57">
        <v>0</v>
      </c>
      <c r="K437" s="5">
        <f t="shared" si="192"/>
        <v>0</v>
      </c>
      <c r="L437" s="57">
        <v>0</v>
      </c>
      <c r="M437" s="86">
        <f t="shared" si="193"/>
        <v>0</v>
      </c>
      <c r="N437" s="5">
        <f t="shared" si="194"/>
        <v>229.97137821373323</v>
      </c>
      <c r="O437" s="56">
        <f t="shared" si="195"/>
        <v>229.97137821373323</v>
      </c>
    </row>
    <row r="438" spans="1:15" x14ac:dyDescent="0.2">
      <c r="A438" s="59" t="s">
        <v>22</v>
      </c>
      <c r="B438" s="54" t="str">
        <f t="shared" si="196"/>
        <v>Q2/2017</v>
      </c>
      <c r="C438" s="49">
        <f t="shared" si="199"/>
        <v>42826</v>
      </c>
      <c r="D438" s="49">
        <f t="shared" si="200"/>
        <v>42916</v>
      </c>
      <c r="E438" s="54">
        <f t="shared" si="197"/>
        <v>91</v>
      </c>
      <c r="F438" s="55">
        <f>VLOOKUP(D438,'FERC Interest Rate'!A:B,2,TRUE)</f>
        <v>3.7100000000000001E-2</v>
      </c>
      <c r="G438" s="56">
        <f t="shared" si="198"/>
        <v>229.97137821373323</v>
      </c>
      <c r="H438" s="56">
        <f t="shared" si="191"/>
        <v>2.1271407396914652</v>
      </c>
      <c r="I438" s="122">
        <v>0</v>
      </c>
      <c r="J438" s="57">
        <v>0</v>
      </c>
      <c r="K438" s="5">
        <f t="shared" si="192"/>
        <v>0</v>
      </c>
      <c r="L438" s="57">
        <v>0</v>
      </c>
      <c r="M438" s="86">
        <f t="shared" si="193"/>
        <v>0</v>
      </c>
      <c r="N438" s="5">
        <f t="shared" si="194"/>
        <v>232.0985189534247</v>
      </c>
      <c r="O438" s="56">
        <f t="shared" si="195"/>
        <v>232.0985189534247</v>
      </c>
    </row>
    <row r="439" spans="1:15" x14ac:dyDescent="0.2">
      <c r="A439" s="59" t="s">
        <v>22</v>
      </c>
      <c r="B439" s="54" t="str">
        <f t="shared" si="196"/>
        <v>Q3/2017</v>
      </c>
      <c r="C439" s="49">
        <f t="shared" si="199"/>
        <v>42917</v>
      </c>
      <c r="D439" s="49">
        <f t="shared" si="200"/>
        <v>43008</v>
      </c>
      <c r="E439" s="54">
        <f t="shared" si="197"/>
        <v>92</v>
      </c>
      <c r="F439" s="55">
        <f>VLOOKUP(D439,'FERC Interest Rate'!A:B,2,TRUE)</f>
        <v>3.9600000000000003E-2</v>
      </c>
      <c r="G439" s="56">
        <f t="shared" si="198"/>
        <v>232.0985189534247</v>
      </c>
      <c r="H439" s="56">
        <f t="shared" si="191"/>
        <v>2.3166611623318274</v>
      </c>
      <c r="I439" s="122">
        <v>0</v>
      </c>
      <c r="J439" s="57">
        <v>0</v>
      </c>
      <c r="K439" s="5">
        <f t="shared" si="192"/>
        <v>0</v>
      </c>
      <c r="L439" s="57">
        <v>0</v>
      </c>
      <c r="M439" s="86">
        <f t="shared" si="193"/>
        <v>0</v>
      </c>
      <c r="N439" s="5">
        <f t="shared" si="194"/>
        <v>234.41518011575653</v>
      </c>
      <c r="O439" s="56">
        <f t="shared" si="195"/>
        <v>234.41518011575653</v>
      </c>
    </row>
    <row r="440" spans="1:15" x14ac:dyDescent="0.2">
      <c r="A440" s="59" t="s">
        <v>22</v>
      </c>
      <c r="B440" s="54" t="str">
        <f t="shared" si="196"/>
        <v>Q4/2017</v>
      </c>
      <c r="C440" s="49">
        <f t="shared" si="199"/>
        <v>43009</v>
      </c>
      <c r="D440" s="49">
        <f t="shared" si="200"/>
        <v>43100</v>
      </c>
      <c r="E440" s="54">
        <f t="shared" si="197"/>
        <v>92</v>
      </c>
      <c r="F440" s="55">
        <f>VLOOKUP(D440,'FERC Interest Rate'!A:B,2,TRUE)</f>
        <v>4.2099999999999999E-2</v>
      </c>
      <c r="G440" s="56">
        <f t="shared" si="198"/>
        <v>234.41518011575653</v>
      </c>
      <c r="H440" s="56">
        <f t="shared" si="191"/>
        <v>2.4874982893817759</v>
      </c>
      <c r="I440" s="122">
        <v>0</v>
      </c>
      <c r="J440" s="57">
        <v>0</v>
      </c>
      <c r="K440" s="5">
        <f t="shared" si="192"/>
        <v>0</v>
      </c>
      <c r="L440" s="57">
        <v>0</v>
      </c>
      <c r="M440" s="86">
        <f t="shared" si="193"/>
        <v>0</v>
      </c>
      <c r="N440" s="5">
        <f t="shared" si="194"/>
        <v>236.90267840513832</v>
      </c>
      <c r="O440" s="56">
        <f t="shared" si="195"/>
        <v>236.90267840513832</v>
      </c>
    </row>
    <row r="441" spans="1:15" x14ac:dyDescent="0.2">
      <c r="A441" s="59" t="s">
        <v>22</v>
      </c>
      <c r="B441" s="54" t="str">
        <f t="shared" si="196"/>
        <v>Q1/2018</v>
      </c>
      <c r="C441" s="49">
        <f t="shared" si="199"/>
        <v>43101</v>
      </c>
      <c r="D441" s="49">
        <f t="shared" si="200"/>
        <v>43190</v>
      </c>
      <c r="E441" s="54">
        <f t="shared" si="197"/>
        <v>90</v>
      </c>
      <c r="F441" s="55">
        <f>VLOOKUP(D441,'FERC Interest Rate'!A:B,2,TRUE)</f>
        <v>4.2500000000000003E-2</v>
      </c>
      <c r="G441" s="56">
        <f t="shared" si="198"/>
        <v>236.90267840513832</v>
      </c>
      <c r="H441" s="56">
        <f t="shared" si="191"/>
        <v>2.4826102599990523</v>
      </c>
      <c r="I441" s="77">
        <v>0</v>
      </c>
      <c r="J441" s="57">
        <v>0</v>
      </c>
      <c r="K441" s="5">
        <f t="shared" si="192"/>
        <v>0</v>
      </c>
      <c r="L441" s="57">
        <v>0</v>
      </c>
      <c r="M441" s="86">
        <f t="shared" si="193"/>
        <v>0</v>
      </c>
      <c r="N441" s="5">
        <f t="shared" si="194"/>
        <v>239.38528866513738</v>
      </c>
      <c r="O441" s="56">
        <f t="shared" si="195"/>
        <v>239.38528866513738</v>
      </c>
    </row>
    <row r="442" spans="1:15" x14ac:dyDescent="0.2">
      <c r="A442" s="59" t="s">
        <v>22</v>
      </c>
      <c r="B442" s="54" t="str">
        <f t="shared" si="196"/>
        <v>Q2/2018</v>
      </c>
      <c r="C442" s="49">
        <f t="shared" si="199"/>
        <v>43191</v>
      </c>
      <c r="D442" s="49">
        <f t="shared" si="200"/>
        <v>43281</v>
      </c>
      <c r="E442" s="54">
        <f t="shared" si="197"/>
        <v>91</v>
      </c>
      <c r="F442" s="55">
        <f>VLOOKUP(D442,'FERC Interest Rate'!A:B,2,TRUE)</f>
        <v>4.4699999999999997E-2</v>
      </c>
      <c r="G442" s="56">
        <f t="shared" si="198"/>
        <v>239.38528866513738</v>
      </c>
      <c r="H442" s="56">
        <f t="shared" si="191"/>
        <v>2.6678014758991213</v>
      </c>
      <c r="I442" s="77">
        <v>0</v>
      </c>
      <c r="J442" s="57">
        <v>0</v>
      </c>
      <c r="K442" s="5">
        <f t="shared" si="192"/>
        <v>0</v>
      </c>
      <c r="L442" s="57">
        <v>0</v>
      </c>
      <c r="M442" s="86">
        <f t="shared" si="193"/>
        <v>0</v>
      </c>
      <c r="N442" s="5">
        <f t="shared" si="194"/>
        <v>242.05309014103651</v>
      </c>
      <c r="O442" s="56">
        <f t="shared" si="195"/>
        <v>242.05309014103651</v>
      </c>
    </row>
    <row r="443" spans="1:15" x14ac:dyDescent="0.2">
      <c r="A443" s="59" t="s">
        <v>22</v>
      </c>
      <c r="B443" s="54" t="str">
        <f t="shared" si="196"/>
        <v>Q3/2018</v>
      </c>
      <c r="C443" s="49">
        <f t="shared" si="199"/>
        <v>43282</v>
      </c>
      <c r="D443" s="49">
        <f t="shared" si="200"/>
        <v>43373</v>
      </c>
      <c r="E443" s="54">
        <f t="shared" si="197"/>
        <v>92</v>
      </c>
      <c r="F443" s="55">
        <f>VLOOKUP(D443,'FERC Interest Rate'!A:B,2,TRUE)</f>
        <v>4.6899999999999997E-2</v>
      </c>
      <c r="G443" s="56">
        <f t="shared" si="198"/>
        <v>242.05309014103651</v>
      </c>
      <c r="H443" s="56">
        <f t="shared" si="191"/>
        <v>2.8613991050425871</v>
      </c>
      <c r="I443" s="122">
        <v>0</v>
      </c>
      <c r="J443" s="57">
        <v>0</v>
      </c>
      <c r="K443" s="5">
        <f t="shared" si="192"/>
        <v>0</v>
      </c>
      <c r="L443" s="57">
        <v>0</v>
      </c>
      <c r="M443" s="86">
        <f t="shared" si="193"/>
        <v>0</v>
      </c>
      <c r="N443" s="5">
        <f t="shared" si="194"/>
        <v>244.91448924607909</v>
      </c>
      <c r="O443" s="56">
        <f t="shared" si="195"/>
        <v>244.91448924607909</v>
      </c>
    </row>
    <row r="444" spans="1:15" x14ac:dyDescent="0.2">
      <c r="A444" s="59" t="s">
        <v>22</v>
      </c>
      <c r="B444" s="54" t="str">
        <f t="shared" si="196"/>
        <v>Q4/2018</v>
      </c>
      <c r="C444" s="49">
        <f t="shared" si="199"/>
        <v>43374</v>
      </c>
      <c r="D444" s="49">
        <f t="shared" si="200"/>
        <v>43465</v>
      </c>
      <c r="E444" s="54">
        <f t="shared" si="197"/>
        <v>92</v>
      </c>
      <c r="F444" s="55">
        <f>VLOOKUP(D444,'FERC Interest Rate'!A:B,2,TRUE)</f>
        <v>4.9599999999999998E-2</v>
      </c>
      <c r="G444" s="56">
        <f t="shared" si="198"/>
        <v>244.91448924607909</v>
      </c>
      <c r="H444" s="56">
        <f t="shared" si="191"/>
        <v>3.0619008145964606</v>
      </c>
      <c r="I444" s="122">
        <v>0</v>
      </c>
      <c r="J444" s="57">
        <v>0</v>
      </c>
      <c r="K444" s="5">
        <f t="shared" si="192"/>
        <v>0</v>
      </c>
      <c r="L444" s="57">
        <v>0</v>
      </c>
      <c r="M444" s="86">
        <f t="shared" si="193"/>
        <v>0</v>
      </c>
      <c r="N444" s="5">
        <f t="shared" si="194"/>
        <v>247.97639006067556</v>
      </c>
      <c r="O444" s="56">
        <f t="shared" si="195"/>
        <v>247.97639006067556</v>
      </c>
    </row>
    <row r="445" spans="1:15" x14ac:dyDescent="0.2">
      <c r="A445" s="59" t="s">
        <v>22</v>
      </c>
      <c r="B445" s="54" t="str">
        <f t="shared" si="196"/>
        <v>Q1/2019</v>
      </c>
      <c r="C445" s="49">
        <f t="shared" si="199"/>
        <v>43466</v>
      </c>
      <c r="D445" s="49">
        <f t="shared" si="200"/>
        <v>43555</v>
      </c>
      <c r="E445" s="54">
        <f t="shared" si="197"/>
        <v>90</v>
      </c>
      <c r="F445" s="55">
        <f>VLOOKUP(D445,'FERC Interest Rate'!A:B,2,TRUE)</f>
        <v>5.1799999999999999E-2</v>
      </c>
      <c r="G445" s="56">
        <f t="shared" si="198"/>
        <v>247.97639006067556</v>
      </c>
      <c r="H445" s="56">
        <f t="shared" si="191"/>
        <v>3.1673039190763541</v>
      </c>
      <c r="I445" s="122">
        <v>0</v>
      </c>
      <c r="J445" s="57">
        <v>0</v>
      </c>
      <c r="K445" s="5">
        <f t="shared" si="192"/>
        <v>0</v>
      </c>
      <c r="L445" s="57">
        <v>0</v>
      </c>
      <c r="M445" s="86">
        <f t="shared" si="193"/>
        <v>0</v>
      </c>
      <c r="N445" s="5">
        <f t="shared" si="194"/>
        <v>251.1436939797519</v>
      </c>
      <c r="O445" s="56">
        <f t="shared" si="195"/>
        <v>251.1436939797519</v>
      </c>
    </row>
    <row r="446" spans="1:15" x14ac:dyDescent="0.2">
      <c r="A446" s="59" t="s">
        <v>22</v>
      </c>
      <c r="B446" s="54" t="str">
        <f t="shared" si="196"/>
        <v>Q2/2019</v>
      </c>
      <c r="C446" s="49">
        <f t="shared" si="199"/>
        <v>43556</v>
      </c>
      <c r="D446" s="49">
        <f t="shared" si="200"/>
        <v>43646</v>
      </c>
      <c r="E446" s="54">
        <f t="shared" si="197"/>
        <v>91</v>
      </c>
      <c r="F446" s="55">
        <f>VLOOKUP(D446,'FERC Interest Rate'!A:B,2,TRUE)</f>
        <v>5.45E-2</v>
      </c>
      <c r="G446" s="56">
        <f t="shared" si="198"/>
        <v>251.1436939797519</v>
      </c>
      <c r="H446" s="56">
        <f t="shared" si="191"/>
        <v>3.4124579460070672</v>
      </c>
      <c r="I446" s="77">
        <v>0</v>
      </c>
      <c r="J446" s="57">
        <v>0</v>
      </c>
      <c r="K446" s="5">
        <f t="shared" si="192"/>
        <v>0</v>
      </c>
      <c r="L446" s="57">
        <v>0</v>
      </c>
      <c r="M446" s="86">
        <f t="shared" si="193"/>
        <v>0</v>
      </c>
      <c r="N446" s="5">
        <f t="shared" si="194"/>
        <v>254.55615192575897</v>
      </c>
      <c r="O446" s="56">
        <f t="shared" si="195"/>
        <v>254.55615192575897</v>
      </c>
    </row>
    <row r="447" spans="1:15" x14ac:dyDescent="0.2">
      <c r="A447" s="59" t="s">
        <v>22</v>
      </c>
      <c r="B447" s="54" t="str">
        <f t="shared" si="196"/>
        <v>Q3/2019</v>
      </c>
      <c r="C447" s="49">
        <f t="shared" si="199"/>
        <v>43647</v>
      </c>
      <c r="D447" s="49">
        <f t="shared" si="200"/>
        <v>43738</v>
      </c>
      <c r="E447" s="54">
        <f t="shared" si="197"/>
        <v>92</v>
      </c>
      <c r="F447" s="55">
        <f>VLOOKUP(D447,'FERC Interest Rate'!A:B,2,TRUE)</f>
        <v>5.5E-2</v>
      </c>
      <c r="G447" s="56">
        <f t="shared" si="198"/>
        <v>254.55615192575897</v>
      </c>
      <c r="H447" s="56">
        <f t="shared" si="191"/>
        <v>3.5289154212173712</v>
      </c>
      <c r="I447" s="77">
        <v>0</v>
      </c>
      <c r="J447" s="57">
        <v>0</v>
      </c>
      <c r="K447" s="5">
        <f t="shared" si="192"/>
        <v>0</v>
      </c>
      <c r="L447" s="57">
        <v>0</v>
      </c>
      <c r="M447" s="86">
        <f t="shared" si="193"/>
        <v>0</v>
      </c>
      <c r="N447" s="5">
        <f t="shared" si="194"/>
        <v>258.08506734697636</v>
      </c>
      <c r="O447" s="56">
        <f t="shared" si="195"/>
        <v>258.08506734697636</v>
      </c>
    </row>
    <row r="448" spans="1:15" x14ac:dyDescent="0.2">
      <c r="A448" s="59" t="s">
        <v>22</v>
      </c>
      <c r="B448" s="54" t="str">
        <f t="shared" si="196"/>
        <v>Q4/2019</v>
      </c>
      <c r="C448" s="49">
        <f t="shared" si="199"/>
        <v>43739</v>
      </c>
      <c r="D448" s="49">
        <f t="shared" si="200"/>
        <v>43830</v>
      </c>
      <c r="E448" s="54">
        <f t="shared" si="197"/>
        <v>92</v>
      </c>
      <c r="F448" s="55">
        <f>VLOOKUP(D448,'FERC Interest Rate'!A:B,2,TRUE)</f>
        <v>5.4199999999999998E-2</v>
      </c>
      <c r="G448" s="56">
        <f t="shared" si="198"/>
        <v>258.08506734697636</v>
      </c>
      <c r="H448" s="56">
        <f t="shared" si="191"/>
        <v>3.5257955611478438</v>
      </c>
      <c r="I448" s="122">
        <v>0</v>
      </c>
      <c r="J448" s="57">
        <v>0</v>
      </c>
      <c r="K448" s="5">
        <f t="shared" si="192"/>
        <v>0</v>
      </c>
      <c r="L448" s="57">
        <v>0</v>
      </c>
      <c r="M448" s="86">
        <f t="shared" si="193"/>
        <v>0</v>
      </c>
      <c r="N448" s="5">
        <f t="shared" si="194"/>
        <v>261.6108629081242</v>
      </c>
      <c r="O448" s="56">
        <f t="shared" si="195"/>
        <v>261.6108629081242</v>
      </c>
    </row>
    <row r="449" spans="1:15" x14ac:dyDescent="0.2">
      <c r="A449" s="59" t="s">
        <v>22</v>
      </c>
      <c r="B449" s="54" t="str">
        <f t="shared" si="196"/>
        <v>Q1/2020</v>
      </c>
      <c r="C449" s="49">
        <f t="shared" si="199"/>
        <v>43831</v>
      </c>
      <c r="D449" s="49">
        <f t="shared" si="200"/>
        <v>43921</v>
      </c>
      <c r="E449" s="54">
        <f t="shared" si="197"/>
        <v>91</v>
      </c>
      <c r="F449" s="55">
        <f>VLOOKUP(D449,'FERC Interest Rate'!A:B,2,TRUE)</f>
        <v>4.9599999999999998E-2</v>
      </c>
      <c r="G449" s="56">
        <f t="shared" si="198"/>
        <v>261.6108629081242</v>
      </c>
      <c r="H449" s="56">
        <f t="shared" si="191"/>
        <v>3.2262480623554901</v>
      </c>
      <c r="I449" s="122">
        <v>0</v>
      </c>
      <c r="J449" s="57">
        <v>0</v>
      </c>
      <c r="K449" s="5">
        <f t="shared" si="192"/>
        <v>0</v>
      </c>
      <c r="L449" s="57">
        <v>0</v>
      </c>
      <c r="M449" s="86">
        <f t="shared" si="193"/>
        <v>0</v>
      </c>
      <c r="N449" s="5">
        <f t="shared" si="194"/>
        <v>264.83711097047967</v>
      </c>
      <c r="O449" s="56">
        <f t="shared" si="195"/>
        <v>264.83711097047967</v>
      </c>
    </row>
    <row r="450" spans="1:15" x14ac:dyDescent="0.2">
      <c r="A450" s="59" t="s">
        <v>22</v>
      </c>
      <c r="B450" s="54" t="str">
        <f t="shared" si="196"/>
        <v>Q2/2020</v>
      </c>
      <c r="C450" s="49">
        <f t="shared" si="199"/>
        <v>43922</v>
      </c>
      <c r="D450" s="49">
        <f t="shared" si="200"/>
        <v>44012</v>
      </c>
      <c r="E450" s="54">
        <f t="shared" si="197"/>
        <v>91</v>
      </c>
      <c r="F450" s="55">
        <f>VLOOKUP(D450,'FERC Interest Rate'!A:B,2,TRUE)</f>
        <v>4.7500000000000001E-2</v>
      </c>
      <c r="G450" s="56">
        <f t="shared" si="198"/>
        <v>264.83711097047967</v>
      </c>
      <c r="H450" s="56">
        <f t="shared" si="191"/>
        <v>3.1277552245079194</v>
      </c>
      <c r="I450" s="77">
        <v>0</v>
      </c>
      <c r="J450" s="57">
        <v>0</v>
      </c>
      <c r="K450" s="5">
        <f>+SUM(I450:J450)</f>
        <v>0</v>
      </c>
      <c r="L450" s="57">
        <v>0</v>
      </c>
      <c r="M450" s="86">
        <f>+SUM(K450:L450)</f>
        <v>0</v>
      </c>
      <c r="N450" s="5">
        <f t="shared" si="194"/>
        <v>267.96486619498756</v>
      </c>
      <c r="O450" s="56">
        <f t="shared" si="195"/>
        <v>267.96486619498756</v>
      </c>
    </row>
    <row r="451" spans="1:15" x14ac:dyDescent="0.2">
      <c r="A451" s="59" t="s">
        <v>22</v>
      </c>
      <c r="B451" s="54" t="str">
        <f t="shared" si="196"/>
        <v>Q3/2020</v>
      </c>
      <c r="C451" s="49">
        <f t="shared" si="199"/>
        <v>44013</v>
      </c>
      <c r="D451" s="49">
        <f t="shared" si="200"/>
        <v>44104</v>
      </c>
      <c r="E451" s="54">
        <f t="shared" si="197"/>
        <v>92</v>
      </c>
      <c r="F451" s="55">
        <f>VLOOKUP(D451,'FERC Interest Rate'!A:B,2,TRUE)</f>
        <v>3.4299999999999997E-2</v>
      </c>
      <c r="G451" s="56">
        <f t="shared" si="198"/>
        <v>267.96486619498756</v>
      </c>
      <c r="H451" s="56">
        <f t="shared" si="191"/>
        <v>2.3103550048221382</v>
      </c>
      <c r="I451" s="77">
        <v>0</v>
      </c>
      <c r="J451" s="57">
        <v>0</v>
      </c>
      <c r="K451" s="5">
        <f>+SUM(I451:J451)</f>
        <v>0</v>
      </c>
      <c r="L451" s="57">
        <v>0</v>
      </c>
      <c r="M451" s="86">
        <f>+SUM(K451:L451)</f>
        <v>0</v>
      </c>
      <c r="N451" s="5">
        <f t="shared" si="194"/>
        <v>270.27522119980972</v>
      </c>
      <c r="O451" s="56">
        <f t="shared" si="195"/>
        <v>270.27522119980972</v>
      </c>
    </row>
    <row r="452" spans="1:15" x14ac:dyDescent="0.2">
      <c r="A452" s="59" t="s">
        <v>45</v>
      </c>
      <c r="B452" s="54" t="str">
        <f t="shared" si="196"/>
        <v>Q4/2020</v>
      </c>
      <c r="C452" s="49">
        <f t="shared" si="199"/>
        <v>44105</v>
      </c>
      <c r="D452" s="49">
        <f t="shared" si="200"/>
        <v>44196</v>
      </c>
      <c r="E452" s="54">
        <f t="shared" si="197"/>
        <v>92</v>
      </c>
      <c r="F452" s="55">
        <f>VLOOKUP(D452,'FERC Interest Rate'!A:B,2,TRUE)</f>
        <v>3.2500000000000001E-2</v>
      </c>
      <c r="G452" s="56">
        <f t="shared" si="198"/>
        <v>270.27522119980972</v>
      </c>
      <c r="H452" s="56">
        <f t="shared" si="191"/>
        <v>2.2079860966869704</v>
      </c>
      <c r="I452" s="122">
        <f>(SUM($H$432:$H$452)/20)</f>
        <v>2.6241603648248346</v>
      </c>
      <c r="J452" s="57">
        <f t="shared" ref="J452:J469" si="201">G452*F452*(E452/(DATE(YEAR(D452),12,31)-DATE(YEAR(D452),1,1)+1))</f>
        <v>2.2079860966869704</v>
      </c>
      <c r="K452" s="5">
        <f t="shared" ref="K452:K469" si="202">+SUM(I452:J452)</f>
        <v>4.8321464615118046</v>
      </c>
      <c r="L452" s="57">
        <f t="shared" ref="L452:L471" si="203">($G$432/20)</f>
        <v>11</v>
      </c>
      <c r="M452" s="86">
        <f t="shared" ref="M452:M469" si="204">+SUM(K452:L452)</f>
        <v>15.832146461511805</v>
      </c>
      <c r="N452" s="5">
        <f t="shared" si="194"/>
        <v>274.69119339318365</v>
      </c>
      <c r="O452" s="56">
        <f t="shared" si="195"/>
        <v>258.85904693167186</v>
      </c>
    </row>
    <row r="453" spans="1:15" x14ac:dyDescent="0.2">
      <c r="A453" s="59" t="s">
        <v>46</v>
      </c>
      <c r="B453" s="54" t="str">
        <f t="shared" si="196"/>
        <v>Q1/2021</v>
      </c>
      <c r="C453" s="49">
        <f t="shared" si="199"/>
        <v>44197</v>
      </c>
      <c r="D453" s="49">
        <f t="shared" si="200"/>
        <v>44286</v>
      </c>
      <c r="E453" s="54">
        <f t="shared" si="197"/>
        <v>90</v>
      </c>
      <c r="F453" s="55">
        <f>VLOOKUP(D453,'FERC Interest Rate'!A:B,2,TRUE)</f>
        <v>3.2500000000000001E-2</v>
      </c>
      <c r="G453" s="56">
        <f t="shared" si="198"/>
        <v>258.85904693167186</v>
      </c>
      <c r="H453" s="56">
        <v>0</v>
      </c>
      <c r="I453" s="122">
        <f t="shared" ref="I453:I471" si="205">(SUM($H$432:$H$452)/20)</f>
        <v>2.6241603648248346</v>
      </c>
      <c r="J453" s="57">
        <f t="shared" si="201"/>
        <v>2.0744183897949049</v>
      </c>
      <c r="K453" s="5">
        <f t="shared" si="202"/>
        <v>4.6985787546197395</v>
      </c>
      <c r="L453" s="57">
        <f t="shared" si="203"/>
        <v>11</v>
      </c>
      <c r="M453" s="86">
        <f t="shared" si="204"/>
        <v>15.698578754619739</v>
      </c>
      <c r="N453" s="5">
        <f t="shared" si="194"/>
        <v>260.93346532146677</v>
      </c>
      <c r="O453" s="56">
        <f t="shared" si="195"/>
        <v>245.23488656684702</v>
      </c>
    </row>
    <row r="454" spans="1:15" x14ac:dyDescent="0.2">
      <c r="A454" s="59" t="s">
        <v>47</v>
      </c>
      <c r="B454" s="54" t="str">
        <f t="shared" si="196"/>
        <v>Q2/2021</v>
      </c>
      <c r="C454" s="49">
        <f>D453+1</f>
        <v>44287</v>
      </c>
      <c r="D454" s="49">
        <f>EOMONTH(D453,3)</f>
        <v>44377</v>
      </c>
      <c r="E454" s="54">
        <f t="shared" si="197"/>
        <v>91</v>
      </c>
      <c r="F454" s="55">
        <f>VLOOKUP(D454,'FERC Interest Rate'!A:B,2,TRUE)</f>
        <v>3.2500000000000001E-2</v>
      </c>
      <c r="G454" s="56">
        <f>O453</f>
        <v>245.23488656684702</v>
      </c>
      <c r="H454" s="56">
        <v>0</v>
      </c>
      <c r="I454" s="122">
        <f t="shared" si="205"/>
        <v>2.6241603648248346</v>
      </c>
      <c r="J454" s="57">
        <f t="shared" si="201"/>
        <v>1.9870744575930139</v>
      </c>
      <c r="K454" s="5">
        <f t="shared" si="202"/>
        <v>4.611234822417849</v>
      </c>
      <c r="L454" s="57">
        <f t="shared" si="203"/>
        <v>11</v>
      </c>
      <c r="M454" s="86">
        <f t="shared" si="204"/>
        <v>15.611234822417849</v>
      </c>
      <c r="N454" s="5">
        <f t="shared" si="194"/>
        <v>247.22196102444005</v>
      </c>
      <c r="O454" s="56">
        <f t="shared" si="195"/>
        <v>231.61072620202219</v>
      </c>
    </row>
    <row r="455" spans="1:15" x14ac:dyDescent="0.2">
      <c r="A455" s="59" t="s">
        <v>48</v>
      </c>
      <c r="B455" s="54" t="str">
        <f t="shared" si="196"/>
        <v>Q3/2021</v>
      </c>
      <c r="C455" s="49">
        <f>D454+1</f>
        <v>44378</v>
      </c>
      <c r="D455" s="49">
        <f>EOMONTH(D454,3)</f>
        <v>44469</v>
      </c>
      <c r="E455" s="54">
        <f t="shared" si="197"/>
        <v>92</v>
      </c>
      <c r="F455" s="55">
        <f>VLOOKUP(D455,'FERC Interest Rate'!A:B,2,TRUE)</f>
        <v>3.2500000000000001E-2</v>
      </c>
      <c r="G455" s="56">
        <f>O454</f>
        <v>231.61072620202219</v>
      </c>
      <c r="H455" s="56">
        <v>0</v>
      </c>
      <c r="I455" s="122">
        <f t="shared" si="205"/>
        <v>2.6241603648248346</v>
      </c>
      <c r="J455" s="57">
        <f t="shared" si="201"/>
        <v>1.8973043050521821</v>
      </c>
      <c r="K455" s="5">
        <f t="shared" si="202"/>
        <v>4.5214646698770169</v>
      </c>
      <c r="L455" s="57">
        <f t="shared" si="203"/>
        <v>11</v>
      </c>
      <c r="M455" s="86">
        <f t="shared" si="204"/>
        <v>15.521464669877016</v>
      </c>
      <c r="N455" s="5">
        <f t="shared" si="194"/>
        <v>233.50803050707438</v>
      </c>
      <c r="O455" s="56">
        <f t="shared" si="195"/>
        <v>217.98656583719736</v>
      </c>
    </row>
    <row r="456" spans="1:15" x14ac:dyDescent="0.2">
      <c r="A456" s="59" t="s">
        <v>49</v>
      </c>
      <c r="B456" s="54" t="str">
        <f t="shared" si="196"/>
        <v>Q4/2021</v>
      </c>
      <c r="C456" s="49">
        <f>D455+1</f>
        <v>44470</v>
      </c>
      <c r="D456" s="49">
        <f t="shared" si="200"/>
        <v>44561</v>
      </c>
      <c r="E456" s="54">
        <f>D456-C456+1</f>
        <v>92</v>
      </c>
      <c r="F456" s="55">
        <f>VLOOKUP(D456,'FERC Interest Rate'!A:B,2,TRUE)</f>
        <v>3.2500000000000001E-2</v>
      </c>
      <c r="G456" s="56">
        <f>O455</f>
        <v>217.98656583719736</v>
      </c>
      <c r="H456" s="56">
        <v>0</v>
      </c>
      <c r="I456" s="122">
        <f t="shared" si="205"/>
        <v>2.6241603648248346</v>
      </c>
      <c r="J456" s="57">
        <f t="shared" si="201"/>
        <v>1.7856981694608771</v>
      </c>
      <c r="K456" s="5">
        <f t="shared" si="202"/>
        <v>4.4098585342857115</v>
      </c>
      <c r="L456" s="57">
        <f t="shared" si="203"/>
        <v>11</v>
      </c>
      <c r="M456" s="86">
        <f t="shared" si="204"/>
        <v>15.409858534285711</v>
      </c>
      <c r="N456" s="5">
        <f>+G456+H456+J456</f>
        <v>219.77226400665825</v>
      </c>
      <c r="O456" s="56">
        <f>G456+H456-L456-I456</f>
        <v>204.36240547237253</v>
      </c>
    </row>
    <row r="457" spans="1:15" x14ac:dyDescent="0.2">
      <c r="A457" s="59" t="s">
        <v>50</v>
      </c>
      <c r="B457" s="54" t="str">
        <f t="shared" si="196"/>
        <v>Q1/2022</v>
      </c>
      <c r="C457" s="49">
        <f>D456+1</f>
        <v>44562</v>
      </c>
      <c r="D457" s="49">
        <f t="shared" si="200"/>
        <v>44651</v>
      </c>
      <c r="E457" s="54">
        <f>D457-C457+1</f>
        <v>90</v>
      </c>
      <c r="F457" s="55">
        <f>VLOOKUP(D457,'FERC Interest Rate'!A:B,2,TRUE)</f>
        <v>3.2500000000000001E-2</v>
      </c>
      <c r="G457" s="56">
        <f>O456</f>
        <v>204.36240547237253</v>
      </c>
      <c r="H457" s="56">
        <v>0</v>
      </c>
      <c r="I457" s="122">
        <f t="shared" si="205"/>
        <v>2.6241603648248346</v>
      </c>
      <c r="J457" s="57">
        <f t="shared" si="201"/>
        <v>1.6376987287854512</v>
      </c>
      <c r="K457" s="5">
        <f t="shared" si="202"/>
        <v>4.261859093610286</v>
      </c>
      <c r="L457" s="57">
        <f t="shared" si="203"/>
        <v>11</v>
      </c>
      <c r="M457" s="86">
        <f t="shared" si="204"/>
        <v>15.261859093610287</v>
      </c>
      <c r="N457" s="5">
        <f>+G457+H457+J457</f>
        <v>206.00010420115797</v>
      </c>
      <c r="O457" s="56">
        <f>G457+H457-L457-I457</f>
        <v>190.7382451075477</v>
      </c>
    </row>
    <row r="458" spans="1:15" x14ac:dyDescent="0.2">
      <c r="A458" s="59" t="s">
        <v>51</v>
      </c>
      <c r="B458" s="54" t="str">
        <f t="shared" si="196"/>
        <v>Q2/2022</v>
      </c>
      <c r="C458" s="49">
        <f>D457+1</f>
        <v>44652</v>
      </c>
      <c r="D458" s="49">
        <f t="shared" si="200"/>
        <v>44742</v>
      </c>
      <c r="E458" s="54">
        <f>D458-C458+1</f>
        <v>91</v>
      </c>
      <c r="F458" s="55">
        <f>VLOOKUP(D458,'FERC Interest Rate'!A:B,2,TRUE)</f>
        <v>3.2500000000000001E-2</v>
      </c>
      <c r="G458" s="56">
        <f>O457</f>
        <v>190.7382451075477</v>
      </c>
      <c r="H458" s="56">
        <v>0</v>
      </c>
      <c r="I458" s="122">
        <f t="shared" si="205"/>
        <v>2.6241603648248346</v>
      </c>
      <c r="J458" s="57">
        <f t="shared" si="201"/>
        <v>1.5455023559056775</v>
      </c>
      <c r="K458" s="5">
        <f t="shared" si="202"/>
        <v>4.1696627207305124</v>
      </c>
      <c r="L458" s="57">
        <f t="shared" si="203"/>
        <v>11</v>
      </c>
      <c r="M458" s="86">
        <f t="shared" si="204"/>
        <v>15.169662720730512</v>
      </c>
      <c r="N458" s="5">
        <f>+G458+H458+J458</f>
        <v>192.28374746345338</v>
      </c>
      <c r="O458" s="56">
        <f>G458+H458-L458-I458</f>
        <v>177.11408474272287</v>
      </c>
    </row>
    <row r="459" spans="1:15" x14ac:dyDescent="0.2">
      <c r="A459" s="59" t="s">
        <v>52</v>
      </c>
      <c r="B459" s="54" t="str">
        <f t="shared" si="196"/>
        <v>Q3/2022</v>
      </c>
      <c r="C459" s="49">
        <f t="shared" ref="C459:C469" si="206">D458+1</f>
        <v>44743</v>
      </c>
      <c r="D459" s="49">
        <f t="shared" si="200"/>
        <v>44834</v>
      </c>
      <c r="E459" s="54">
        <f t="shared" ref="E459:E469" si="207">D459-C459+1</f>
        <v>92</v>
      </c>
      <c r="F459" s="55">
        <f>VLOOKUP(D459,'FERC Interest Rate'!A:B,2,TRUE)</f>
        <v>3.5999999999999997E-2</v>
      </c>
      <c r="G459" s="56">
        <f t="shared" ref="G459:G469" si="208">O458</f>
        <v>177.11408474272287</v>
      </c>
      <c r="H459" s="56">
        <v>0</v>
      </c>
      <c r="I459" s="122">
        <f t="shared" si="205"/>
        <v>2.6241603648248346</v>
      </c>
      <c r="J459" s="57">
        <f t="shared" si="201"/>
        <v>1.6071283525147895</v>
      </c>
      <c r="K459" s="5">
        <f t="shared" si="202"/>
        <v>4.2312887173396243</v>
      </c>
      <c r="L459" s="57">
        <f t="shared" si="203"/>
        <v>11</v>
      </c>
      <c r="M459" s="86">
        <f t="shared" si="204"/>
        <v>15.231288717339623</v>
      </c>
      <c r="N459" s="5">
        <f t="shared" ref="N459:N469" si="209">+G459+H459+J459</f>
        <v>178.72121309523766</v>
      </c>
      <c r="O459" s="56">
        <f t="shared" ref="O459:O469" si="210">G459+H459-L459-I459</f>
        <v>163.48992437789803</v>
      </c>
    </row>
    <row r="460" spans="1:15" x14ac:dyDescent="0.2">
      <c r="A460" s="59" t="s">
        <v>53</v>
      </c>
      <c r="B460" s="54" t="str">
        <f t="shared" si="196"/>
        <v>Q4/2022</v>
      </c>
      <c r="C460" s="49">
        <f t="shared" si="206"/>
        <v>44835</v>
      </c>
      <c r="D460" s="49">
        <f t="shared" si="200"/>
        <v>44926</v>
      </c>
      <c r="E460" s="54">
        <f t="shared" si="207"/>
        <v>92</v>
      </c>
      <c r="F460" s="55">
        <f>VLOOKUP(D460,'FERC Interest Rate'!A:B,2,TRUE)</f>
        <v>4.9099999999999998E-2</v>
      </c>
      <c r="G460" s="56">
        <f t="shared" si="208"/>
        <v>163.48992437789803</v>
      </c>
      <c r="H460" s="56">
        <v>0</v>
      </c>
      <c r="I460" s="122">
        <f t="shared" si="205"/>
        <v>2.6241603648248346</v>
      </c>
      <c r="J460" s="57">
        <f t="shared" si="201"/>
        <v>2.0233333873968244</v>
      </c>
      <c r="K460" s="5">
        <f t="shared" si="202"/>
        <v>4.6474937522216591</v>
      </c>
      <c r="L460" s="57">
        <f t="shared" si="203"/>
        <v>11</v>
      </c>
      <c r="M460" s="86">
        <f t="shared" si="204"/>
        <v>15.64749375222166</v>
      </c>
      <c r="N460" s="5">
        <f t="shared" si="209"/>
        <v>165.51325776529487</v>
      </c>
      <c r="O460" s="56">
        <f t="shared" si="210"/>
        <v>149.8657640130732</v>
      </c>
    </row>
    <row r="461" spans="1:15" x14ac:dyDescent="0.2">
      <c r="A461" s="59" t="s">
        <v>54</v>
      </c>
      <c r="B461" s="54" t="str">
        <f t="shared" si="196"/>
        <v>Q1/2023</v>
      </c>
      <c r="C461" s="49">
        <f t="shared" si="206"/>
        <v>44927</v>
      </c>
      <c r="D461" s="49">
        <f t="shared" si="200"/>
        <v>45016</v>
      </c>
      <c r="E461" s="54">
        <f t="shared" si="207"/>
        <v>90</v>
      </c>
      <c r="F461" s="55">
        <f>VLOOKUP(D461,'FERC Interest Rate'!A:B,2,TRUE)</f>
        <v>6.3100000000000003E-2</v>
      </c>
      <c r="G461" s="56">
        <f t="shared" si="208"/>
        <v>149.8657640130732</v>
      </c>
      <c r="H461" s="56">
        <v>0</v>
      </c>
      <c r="I461" s="122">
        <f t="shared" si="205"/>
        <v>2.6241603648248346</v>
      </c>
      <c r="J461" s="57">
        <f t="shared" si="201"/>
        <v>2.3317470515897063</v>
      </c>
      <c r="K461" s="5">
        <f t="shared" si="202"/>
        <v>4.9559074164145409</v>
      </c>
      <c r="L461" s="57">
        <f t="shared" si="203"/>
        <v>11</v>
      </c>
      <c r="M461" s="86">
        <f t="shared" si="204"/>
        <v>15.95590741641454</v>
      </c>
      <c r="N461" s="5">
        <f t="shared" si="209"/>
        <v>152.1975110646629</v>
      </c>
      <c r="O461" s="56">
        <f t="shared" si="210"/>
        <v>136.24160364824837</v>
      </c>
    </row>
    <row r="462" spans="1:15" x14ac:dyDescent="0.2">
      <c r="A462" s="59" t="s">
        <v>55</v>
      </c>
      <c r="B462" s="54" t="str">
        <f t="shared" si="196"/>
        <v>Q2/2023</v>
      </c>
      <c r="C462" s="49">
        <f t="shared" si="206"/>
        <v>45017</v>
      </c>
      <c r="D462" s="49">
        <f t="shared" si="200"/>
        <v>45107</v>
      </c>
      <c r="E462" s="54">
        <f t="shared" si="207"/>
        <v>91</v>
      </c>
      <c r="F462" s="55">
        <f>VLOOKUP(D462,'FERC Interest Rate'!A:B,2,TRUE)</f>
        <v>7.4999999999999997E-2</v>
      </c>
      <c r="G462" s="56">
        <f t="shared" si="208"/>
        <v>136.24160364824837</v>
      </c>
      <c r="H462" s="56">
        <v>0</v>
      </c>
      <c r="I462" s="122">
        <f t="shared" si="205"/>
        <v>2.6241603648248346</v>
      </c>
      <c r="J462" s="57">
        <f t="shared" si="201"/>
        <v>2.5475313558884798</v>
      </c>
      <c r="K462" s="5">
        <f t="shared" si="202"/>
        <v>5.171691720713314</v>
      </c>
      <c r="L462" s="57">
        <f t="shared" si="203"/>
        <v>11</v>
      </c>
      <c r="M462" s="86">
        <f t="shared" si="204"/>
        <v>16.171691720713312</v>
      </c>
      <c r="N462" s="5">
        <f t="shared" si="209"/>
        <v>138.78913500413685</v>
      </c>
      <c r="O462" s="56">
        <f t="shared" si="210"/>
        <v>122.61744328342354</v>
      </c>
    </row>
    <row r="463" spans="1:15" x14ac:dyDescent="0.2">
      <c r="A463" s="59" t="s">
        <v>56</v>
      </c>
      <c r="B463" s="54" t="str">
        <f t="shared" si="196"/>
        <v>Q3/2023</v>
      </c>
      <c r="C463" s="49">
        <f t="shared" si="206"/>
        <v>45108</v>
      </c>
      <c r="D463" s="49">
        <f t="shared" si="200"/>
        <v>45199</v>
      </c>
      <c r="E463" s="54">
        <f t="shared" si="207"/>
        <v>92</v>
      </c>
      <c r="F463" s="55">
        <f>VLOOKUP(D463,'FERC Interest Rate'!A:B,2,TRUE)</f>
        <v>8.0199999999999994E-2</v>
      </c>
      <c r="G463" s="56">
        <f t="shared" si="208"/>
        <v>122.61744328342354</v>
      </c>
      <c r="H463" s="56">
        <v>0</v>
      </c>
      <c r="I463" s="122">
        <f t="shared" si="205"/>
        <v>2.6241603648248346</v>
      </c>
      <c r="J463" s="57">
        <f t="shared" si="201"/>
        <v>2.4786864206093484</v>
      </c>
      <c r="K463" s="5">
        <f t="shared" si="202"/>
        <v>5.102846785434183</v>
      </c>
      <c r="L463" s="57">
        <f t="shared" si="203"/>
        <v>11</v>
      </c>
      <c r="M463" s="86">
        <f t="shared" si="204"/>
        <v>16.102846785434181</v>
      </c>
      <c r="N463" s="5">
        <f t="shared" si="209"/>
        <v>125.09612970403289</v>
      </c>
      <c r="O463" s="56">
        <f t="shared" si="210"/>
        <v>108.99328291859871</v>
      </c>
    </row>
    <row r="464" spans="1:15" x14ac:dyDescent="0.2">
      <c r="A464" s="59" t="s">
        <v>57</v>
      </c>
      <c r="B464" s="54" t="str">
        <f t="shared" si="196"/>
        <v>Q4/2023</v>
      </c>
      <c r="C464" s="49">
        <f t="shared" si="206"/>
        <v>45200</v>
      </c>
      <c r="D464" s="49">
        <f t="shared" si="200"/>
        <v>45291</v>
      </c>
      <c r="E464" s="54">
        <f t="shared" si="207"/>
        <v>92</v>
      </c>
      <c r="F464" s="55">
        <f>VLOOKUP(D464,'FERC Interest Rate'!A:B,2,TRUE)</f>
        <v>8.3500000000000005E-2</v>
      </c>
      <c r="G464" s="56">
        <f t="shared" si="208"/>
        <v>108.99328291859871</v>
      </c>
      <c r="H464" s="56">
        <v>0</v>
      </c>
      <c r="I464" s="122">
        <f t="shared" si="205"/>
        <v>2.6241603648248346</v>
      </c>
      <c r="J464" s="57">
        <f t="shared" si="201"/>
        <v>2.2939353407689738</v>
      </c>
      <c r="K464" s="5">
        <f t="shared" si="202"/>
        <v>4.9180957055938084</v>
      </c>
      <c r="L464" s="57">
        <f t="shared" si="203"/>
        <v>11</v>
      </c>
      <c r="M464" s="86">
        <f t="shared" si="204"/>
        <v>15.918095705593808</v>
      </c>
      <c r="N464" s="5">
        <f t="shared" si="209"/>
        <v>111.28721825936768</v>
      </c>
      <c r="O464" s="56">
        <f t="shared" si="210"/>
        <v>95.369122553773877</v>
      </c>
    </row>
    <row r="465" spans="1:15" x14ac:dyDescent="0.2">
      <c r="A465" s="59" t="s">
        <v>58</v>
      </c>
      <c r="B465" s="54" t="str">
        <f t="shared" si="196"/>
        <v>Q1/2024</v>
      </c>
      <c r="C465" s="49">
        <f t="shared" si="206"/>
        <v>45292</v>
      </c>
      <c r="D465" s="49">
        <f t="shared" si="200"/>
        <v>45382</v>
      </c>
      <c r="E465" s="54">
        <f t="shared" si="207"/>
        <v>91</v>
      </c>
      <c r="F465" s="55">
        <f>VLOOKUP(D465,'FERC Interest Rate'!A:B,2,TRUE)</f>
        <v>8.5000000000000006E-2</v>
      </c>
      <c r="G465" s="56">
        <f t="shared" si="208"/>
        <v>95.369122553773877</v>
      </c>
      <c r="H465" s="56">
        <v>0</v>
      </c>
      <c r="I465" s="122">
        <f t="shared" si="205"/>
        <v>2.6241603648248346</v>
      </c>
      <c r="J465" s="57">
        <f t="shared" si="201"/>
        <v>2.0155195709110409</v>
      </c>
      <c r="K465" s="5">
        <f t="shared" si="202"/>
        <v>4.6396799357358756</v>
      </c>
      <c r="L465" s="57">
        <f t="shared" si="203"/>
        <v>11</v>
      </c>
      <c r="M465" s="86">
        <f t="shared" si="204"/>
        <v>15.639679935735876</v>
      </c>
      <c r="N465" s="5">
        <f t="shared" si="209"/>
        <v>97.384642124684916</v>
      </c>
      <c r="O465" s="56">
        <f t="shared" si="210"/>
        <v>81.744962188949046</v>
      </c>
    </row>
    <row r="466" spans="1:15" x14ac:dyDescent="0.2">
      <c r="A466" s="59" t="s">
        <v>59</v>
      </c>
      <c r="B466" s="54" t="str">
        <f t="shared" si="196"/>
        <v>Q2/2024</v>
      </c>
      <c r="C466" s="49">
        <f t="shared" si="206"/>
        <v>45383</v>
      </c>
      <c r="D466" s="49">
        <f t="shared" si="200"/>
        <v>45473</v>
      </c>
      <c r="E466" s="54">
        <f t="shared" si="207"/>
        <v>91</v>
      </c>
      <c r="F466" s="55">
        <f>VLOOKUP(D466,'FERC Interest Rate'!A:B,2,TRUE)</f>
        <v>8.5000000000000006E-2</v>
      </c>
      <c r="G466" s="56">
        <f t="shared" si="208"/>
        <v>81.744962188949046</v>
      </c>
      <c r="H466" s="56">
        <v>0</v>
      </c>
      <c r="I466" s="122">
        <f t="shared" si="205"/>
        <v>2.6241603648248346</v>
      </c>
      <c r="J466" s="57">
        <f t="shared" si="201"/>
        <v>1.7275882036380352</v>
      </c>
      <c r="K466" s="5">
        <f t="shared" si="202"/>
        <v>4.3517485684628703</v>
      </c>
      <c r="L466" s="57">
        <f t="shared" si="203"/>
        <v>11</v>
      </c>
      <c r="M466" s="86">
        <f t="shared" si="204"/>
        <v>15.35174856846287</v>
      </c>
      <c r="N466" s="5">
        <f t="shared" si="209"/>
        <v>83.472550392587081</v>
      </c>
      <c r="O466" s="56">
        <f t="shared" si="210"/>
        <v>68.120801824124214</v>
      </c>
    </row>
    <row r="467" spans="1:15" x14ac:dyDescent="0.2">
      <c r="A467" s="59" t="s">
        <v>60</v>
      </c>
      <c r="B467" s="54" t="str">
        <f t="shared" si="196"/>
        <v>Q3/2024</v>
      </c>
      <c r="C467" s="49">
        <f t="shared" si="206"/>
        <v>45474</v>
      </c>
      <c r="D467" s="49">
        <f t="shared" si="200"/>
        <v>45565</v>
      </c>
      <c r="E467" s="54">
        <f t="shared" si="207"/>
        <v>92</v>
      </c>
      <c r="F467" s="55">
        <f>VLOOKUP(D467,'FERC Interest Rate'!A:B,2,TRUE)</f>
        <v>8.5000000000000006E-2</v>
      </c>
      <c r="G467" s="56">
        <f t="shared" si="208"/>
        <v>68.120801824124214</v>
      </c>
      <c r="H467" s="56">
        <v>0</v>
      </c>
      <c r="I467" s="122">
        <f t="shared" si="205"/>
        <v>2.6241603648248346</v>
      </c>
      <c r="J467" s="57">
        <f t="shared" si="201"/>
        <v>1.4554772411602497</v>
      </c>
      <c r="K467" s="5">
        <f t="shared" si="202"/>
        <v>4.0796376059850843</v>
      </c>
      <c r="L467" s="57">
        <f t="shared" si="203"/>
        <v>11</v>
      </c>
      <c r="M467" s="86">
        <f t="shared" si="204"/>
        <v>15.079637605985084</v>
      </c>
      <c r="N467" s="5">
        <f t="shared" si="209"/>
        <v>69.576279065284467</v>
      </c>
      <c r="O467" s="56">
        <f t="shared" si="210"/>
        <v>54.496641459299383</v>
      </c>
    </row>
    <row r="468" spans="1:15" x14ac:dyDescent="0.2">
      <c r="A468" s="59" t="s">
        <v>61</v>
      </c>
      <c r="B468" s="54" t="str">
        <f t="shared" si="196"/>
        <v>Q4/2024</v>
      </c>
      <c r="C468" s="49">
        <f t="shared" si="206"/>
        <v>45566</v>
      </c>
      <c r="D468" s="49">
        <f t="shared" si="200"/>
        <v>45657</v>
      </c>
      <c r="E468" s="54">
        <f t="shared" si="207"/>
        <v>92</v>
      </c>
      <c r="F468" s="55">
        <f>VLOOKUP(D468,'FERC Interest Rate'!A:B,2,TRUE)</f>
        <v>8.5000000000000006E-2</v>
      </c>
      <c r="G468" s="56">
        <f t="shared" si="208"/>
        <v>54.496641459299383</v>
      </c>
      <c r="H468" s="56">
        <v>0</v>
      </c>
      <c r="I468" s="122">
        <f t="shared" si="205"/>
        <v>2.6241603648248346</v>
      </c>
      <c r="J468" s="57">
        <f t="shared" si="201"/>
        <v>1.1643817929282001</v>
      </c>
      <c r="K468" s="5">
        <f t="shared" si="202"/>
        <v>3.7885421577530347</v>
      </c>
      <c r="L468" s="57">
        <f t="shared" si="203"/>
        <v>11</v>
      </c>
      <c r="M468" s="86">
        <f t="shared" si="204"/>
        <v>14.788542157753035</v>
      </c>
      <c r="N468" s="5">
        <f t="shared" si="209"/>
        <v>55.661023252227579</v>
      </c>
      <c r="O468" s="56">
        <f t="shared" si="210"/>
        <v>40.872481094474551</v>
      </c>
    </row>
    <row r="469" spans="1:15" x14ac:dyDescent="0.2">
      <c r="A469" s="59" t="s">
        <v>62</v>
      </c>
      <c r="B469" s="54" t="str">
        <f t="shared" si="196"/>
        <v>Q1/2025</v>
      </c>
      <c r="C469" s="49">
        <f t="shared" si="206"/>
        <v>45658</v>
      </c>
      <c r="D469" s="49">
        <f t="shared" si="200"/>
        <v>45747</v>
      </c>
      <c r="E469" s="54">
        <f t="shared" si="207"/>
        <v>90</v>
      </c>
      <c r="F469" s="55">
        <f>VLOOKUP(D469,'FERC Interest Rate'!A:B,2,TRUE)</f>
        <v>8.5000000000000006E-2</v>
      </c>
      <c r="G469" s="56">
        <f t="shared" si="208"/>
        <v>40.872481094474551</v>
      </c>
      <c r="H469" s="56">
        <v>0</v>
      </c>
      <c r="I469" s="122">
        <f t="shared" si="205"/>
        <v>2.6241603648248346</v>
      </c>
      <c r="J469" s="57">
        <f t="shared" si="201"/>
        <v>0.85664241198008306</v>
      </c>
      <c r="K469" s="5">
        <f t="shared" si="202"/>
        <v>3.4808027768049179</v>
      </c>
      <c r="L469" s="57">
        <f t="shared" si="203"/>
        <v>11</v>
      </c>
      <c r="M469" s="86">
        <f t="shared" si="204"/>
        <v>14.480802776804918</v>
      </c>
      <c r="N469" s="5">
        <f t="shared" si="209"/>
        <v>41.729123506454634</v>
      </c>
      <c r="O469" s="56">
        <f t="shared" si="210"/>
        <v>27.248320729649716</v>
      </c>
    </row>
    <row r="470" spans="1:15" x14ac:dyDescent="0.2">
      <c r="A470" s="59" t="s">
        <v>63</v>
      </c>
      <c r="B470" s="54" t="str">
        <f>+IF(MONTH(C470)&lt;4,"Q1",IF(MONTH(C470)&lt;7,"Q2",IF(MONTH(C470)&lt;10,"Q3","Q4")))&amp;"/"&amp;YEAR(C470)</f>
        <v>Q2/2025</v>
      </c>
      <c r="C470" s="49">
        <f>D469+1</f>
        <v>45748</v>
      </c>
      <c r="D470" s="49">
        <f t="shared" si="200"/>
        <v>45838</v>
      </c>
      <c r="E470" s="54">
        <f>D470-C470+1</f>
        <v>91</v>
      </c>
      <c r="F470" s="55">
        <f>VLOOKUP(D470,'FERC Interest Rate'!A:B,2,TRUE)</f>
        <v>8.5000000000000006E-2</v>
      </c>
      <c r="G470" s="56">
        <f>O469</f>
        <v>27.248320729649716</v>
      </c>
      <c r="H470" s="56">
        <v>0</v>
      </c>
      <c r="I470" s="122">
        <f t="shared" si="205"/>
        <v>2.6241603648248346</v>
      </c>
      <c r="J470" s="57">
        <f>G470*F470*(E470/(DATE(YEAR(D470),12,31)-DATE(YEAR(D470),1,1)+1))</f>
        <v>0.57744044066805633</v>
      </c>
      <c r="K470" s="5">
        <f>+SUM(I470:J470)</f>
        <v>3.2016008054928911</v>
      </c>
      <c r="L470" s="57">
        <f t="shared" si="203"/>
        <v>11</v>
      </c>
      <c r="M470" s="86">
        <f>+SUM(K470:L470)</f>
        <v>14.201600805492891</v>
      </c>
      <c r="N470" s="5">
        <f>+G470+H470+J470</f>
        <v>27.825761170317772</v>
      </c>
      <c r="O470" s="56">
        <f>G470+H470-L470-I470</f>
        <v>13.624160364824881</v>
      </c>
    </row>
    <row r="471" spans="1:15" x14ac:dyDescent="0.2">
      <c r="A471" s="59" t="s">
        <v>64</v>
      </c>
      <c r="B471" s="54" t="str">
        <f>+IF(MONTH(C471)&lt;4,"Q1",IF(MONTH(C471)&lt;7,"Q2",IF(MONTH(C471)&lt;10,"Q3","Q4")))&amp;"/"&amp;YEAR(C471)</f>
        <v>Q3/2025</v>
      </c>
      <c r="C471" s="49">
        <f>D470+1</f>
        <v>45839</v>
      </c>
      <c r="D471" s="49">
        <f t="shared" si="200"/>
        <v>45930</v>
      </c>
      <c r="E471" s="54">
        <f>D471-C471+1</f>
        <v>92</v>
      </c>
      <c r="F471" s="55">
        <f>VLOOKUP(D471,'FERC Interest Rate'!A:B,2,TRUE)</f>
        <v>8.5000000000000006E-2</v>
      </c>
      <c r="G471" s="56">
        <f>O470</f>
        <v>13.624160364824881</v>
      </c>
      <c r="H471" s="56">
        <v>0</v>
      </c>
      <c r="I471" s="122">
        <f t="shared" si="205"/>
        <v>2.6241603648248346</v>
      </c>
      <c r="J471" s="57">
        <f>G471*F471*(E471/(DATE(YEAR(D471),12,31)-DATE(YEAR(D471),1,1)+1))</f>
        <v>0.291892970008029</v>
      </c>
      <c r="K471" s="5">
        <f>+SUM(I471:J471)</f>
        <v>2.9160533348328634</v>
      </c>
      <c r="L471" s="57">
        <f t="shared" si="203"/>
        <v>11</v>
      </c>
      <c r="M471" s="86">
        <f>+SUM(K471:L471)</f>
        <v>13.916053334832863</v>
      </c>
      <c r="N471" s="5">
        <f>+G471+H471+J471</f>
        <v>13.91605333483291</v>
      </c>
      <c r="O471" s="56">
        <f>G471+H471-L471-I471</f>
        <v>4.6629367034256575E-14</v>
      </c>
    </row>
    <row r="472" spans="1:15" ht="21.95" customHeight="1" thickBot="1" x14ac:dyDescent="0.25">
      <c r="A472" s="98"/>
      <c r="B472" s="99"/>
      <c r="C472" s="100"/>
      <c r="D472" s="100"/>
      <c r="E472" s="99"/>
      <c r="F472" s="99"/>
      <c r="G472" s="88">
        <f>SUM(G432:G456)</f>
        <v>6030.4300478325558</v>
      </c>
      <c r="H472" s="88">
        <f>SUM(H432:H469)</f>
        <v>52.483207296496694</v>
      </c>
      <c r="I472" s="89">
        <f>SUM(I432:I471)</f>
        <v>52.483207296496673</v>
      </c>
      <c r="J472" s="89">
        <f t="shared" ref="J472:O472" si="211">SUM(J432:J471)</f>
        <v>34.506987043340899</v>
      </c>
      <c r="K472" s="89">
        <f t="shared" si="211"/>
        <v>86.990194339837572</v>
      </c>
      <c r="L472" s="89">
        <f t="shared" si="211"/>
        <v>220</v>
      </c>
      <c r="M472" s="89">
        <f t="shared" si="211"/>
        <v>306.9901943398375</v>
      </c>
      <c r="N472" s="89">
        <f t="shared" si="211"/>
        <v>7752.3194859513742</v>
      </c>
      <c r="O472" s="89">
        <f t="shared" si="211"/>
        <v>7445.329291611537</v>
      </c>
    </row>
    <row r="473" spans="1:15" ht="13.5" thickTop="1" x14ac:dyDescent="0.2"/>
    <row r="474" spans="1:15" ht="36.75" x14ac:dyDescent="0.2">
      <c r="A474" s="58" t="s">
        <v>44</v>
      </c>
      <c r="B474" s="58" t="s">
        <v>3</v>
      </c>
      <c r="C474" s="58" t="s">
        <v>4</v>
      </c>
      <c r="D474" s="58" t="s">
        <v>5</v>
      </c>
      <c r="E474" s="58" t="s">
        <v>6</v>
      </c>
      <c r="F474" s="58" t="s">
        <v>7</v>
      </c>
      <c r="G474" s="58" t="s">
        <v>71</v>
      </c>
      <c r="H474" s="58" t="s">
        <v>72</v>
      </c>
      <c r="I474" s="73" t="s">
        <v>73</v>
      </c>
      <c r="J474" s="74" t="s">
        <v>74</v>
      </c>
      <c r="K474" s="74" t="s">
        <v>75</v>
      </c>
      <c r="L474" s="74" t="s">
        <v>76</v>
      </c>
      <c r="M474" s="75" t="s">
        <v>66</v>
      </c>
      <c r="N474" s="58" t="s">
        <v>77</v>
      </c>
      <c r="O474" s="58" t="s">
        <v>78</v>
      </c>
    </row>
    <row r="475" spans="1:15" x14ac:dyDescent="0.2">
      <c r="A475" s="123" t="s">
        <v>37</v>
      </c>
      <c r="B475" s="325" t="s">
        <v>54</v>
      </c>
      <c r="C475" s="49">
        <f>VLOOKUP(B475,A$1:F$33,2,FALSE)</f>
        <v>42352</v>
      </c>
      <c r="D475" s="49">
        <f>DATE(YEAR(C475),IF(MONTH(C475)&lt;=3,3,IF(MONTH(C475)&lt;=6,6,IF(MONTH(C475)&lt;=9,9,12))),IF(OR(MONTH(C475)&lt;=3,MONTH(C475)&gt;=10),31,30))</f>
        <v>42369</v>
      </c>
      <c r="E475" s="54">
        <f>D475-C475+1</f>
        <v>18</v>
      </c>
      <c r="F475" s="55">
        <f>VLOOKUP(D475,'FERC Interest Rate'!A:B,2,TRUE)</f>
        <v>3.2500000000000001E-2</v>
      </c>
      <c r="G475" s="56">
        <f>VLOOKUP(B475,$A$1:$F$33,5,FALSE)</f>
        <v>299</v>
      </c>
      <c r="H475" s="56">
        <f t="shared" ref="H475:H495" si="212">G475*F475*(E475/(DATE(YEAR(D475),12,31)-DATE(YEAR(D475),1,1)+1))</f>
        <v>0.47921917808219183</v>
      </c>
      <c r="I475" s="122">
        <v>0</v>
      </c>
      <c r="J475" s="57">
        <v>0</v>
      </c>
      <c r="K475" s="5">
        <f t="shared" ref="K475:K492" si="213">+SUM(I475:J475)</f>
        <v>0</v>
      </c>
      <c r="L475" s="57">
        <v>0</v>
      </c>
      <c r="M475" s="86">
        <f t="shared" ref="M475:M492" si="214">+SUM(K475:L475)</f>
        <v>0</v>
      </c>
      <c r="N475" s="5">
        <f t="shared" ref="N475:N498" si="215">+G475+H475+J475</f>
        <v>299.47921917808219</v>
      </c>
      <c r="O475" s="56">
        <f t="shared" ref="O475:O498" si="216">G475+H475-L475-I475</f>
        <v>299.47921917808219</v>
      </c>
    </row>
    <row r="476" spans="1:15" x14ac:dyDescent="0.2">
      <c r="A476" s="59" t="s">
        <v>22</v>
      </c>
      <c r="B476" s="54" t="str">
        <f t="shared" ref="B476:B512" si="217">+IF(MONTH(C476)&lt;4,"Q1",IF(MONTH(C476)&lt;7,"Q2",IF(MONTH(C476)&lt;10,"Q3","Q4")))&amp;"/"&amp;YEAR(C476)</f>
        <v>Q1/2016</v>
      </c>
      <c r="C476" s="49">
        <f>D475+1</f>
        <v>42370</v>
      </c>
      <c r="D476" s="49">
        <f>EOMONTH(D475,3)</f>
        <v>42460</v>
      </c>
      <c r="E476" s="54">
        <f t="shared" ref="E476:E498" si="218">D476-C476+1</f>
        <v>91</v>
      </c>
      <c r="F476" s="55">
        <f>VLOOKUP(D476,'FERC Interest Rate'!A:B,2,TRUE)</f>
        <v>3.2500000000000001E-2</v>
      </c>
      <c r="G476" s="56">
        <f t="shared" ref="G476:G496" si="219">O475</f>
        <v>299.47921917808219</v>
      </c>
      <c r="H476" s="56">
        <f t="shared" si="212"/>
        <v>2.4199721057901042</v>
      </c>
      <c r="I476" s="122">
        <v>0</v>
      </c>
      <c r="J476" s="57">
        <v>0</v>
      </c>
      <c r="K476" s="5">
        <f t="shared" si="213"/>
        <v>0</v>
      </c>
      <c r="L476" s="57">
        <v>0</v>
      </c>
      <c r="M476" s="86">
        <f t="shared" si="214"/>
        <v>0</v>
      </c>
      <c r="N476" s="5">
        <f t="shared" si="215"/>
        <v>301.89919128387231</v>
      </c>
      <c r="O476" s="56">
        <f t="shared" si="216"/>
        <v>301.89919128387231</v>
      </c>
    </row>
    <row r="477" spans="1:15" x14ac:dyDescent="0.2">
      <c r="A477" s="59" t="s">
        <v>22</v>
      </c>
      <c r="B477" s="54" t="str">
        <f t="shared" si="217"/>
        <v>Q2/2016</v>
      </c>
      <c r="C477" s="49">
        <f t="shared" ref="C477:C496" si="220">D476+1</f>
        <v>42461</v>
      </c>
      <c r="D477" s="49">
        <f t="shared" ref="D477:D514" si="221">EOMONTH(D476,3)</f>
        <v>42551</v>
      </c>
      <c r="E477" s="54">
        <f t="shared" si="218"/>
        <v>91</v>
      </c>
      <c r="F477" s="55">
        <f>VLOOKUP(D477,'FERC Interest Rate'!A:B,2,TRUE)</f>
        <v>3.4599999999999999E-2</v>
      </c>
      <c r="G477" s="56">
        <f t="shared" si="219"/>
        <v>301.89919128387231</v>
      </c>
      <c r="H477" s="56">
        <f t="shared" si="212"/>
        <v>2.5971579062196732</v>
      </c>
      <c r="I477" s="122">
        <v>0</v>
      </c>
      <c r="J477" s="57">
        <v>0</v>
      </c>
      <c r="K477" s="5">
        <f t="shared" si="213"/>
        <v>0</v>
      </c>
      <c r="L477" s="57">
        <v>0</v>
      </c>
      <c r="M477" s="86">
        <f t="shared" si="214"/>
        <v>0</v>
      </c>
      <c r="N477" s="5">
        <f t="shared" si="215"/>
        <v>304.49634919009196</v>
      </c>
      <c r="O477" s="56">
        <f t="shared" si="216"/>
        <v>304.49634919009196</v>
      </c>
    </row>
    <row r="478" spans="1:15" x14ac:dyDescent="0.2">
      <c r="A478" s="59" t="s">
        <v>22</v>
      </c>
      <c r="B478" s="54" t="str">
        <f t="shared" si="217"/>
        <v>Q3/2016</v>
      </c>
      <c r="C478" s="49">
        <f t="shared" si="220"/>
        <v>42552</v>
      </c>
      <c r="D478" s="49">
        <f t="shared" si="221"/>
        <v>42643</v>
      </c>
      <c r="E478" s="54">
        <f t="shared" si="218"/>
        <v>92</v>
      </c>
      <c r="F478" s="55">
        <f>VLOOKUP(D478,'FERC Interest Rate'!A:B,2,TRUE)</f>
        <v>3.5000000000000003E-2</v>
      </c>
      <c r="G478" s="56">
        <f t="shared" si="219"/>
        <v>304.49634919009196</v>
      </c>
      <c r="H478" s="56">
        <f t="shared" si="212"/>
        <v>2.6789023070822298</v>
      </c>
      <c r="I478" s="122">
        <v>0</v>
      </c>
      <c r="J478" s="57">
        <v>0</v>
      </c>
      <c r="K478" s="5">
        <f t="shared" si="213"/>
        <v>0</v>
      </c>
      <c r="L478" s="57">
        <v>0</v>
      </c>
      <c r="M478" s="86">
        <f t="shared" si="214"/>
        <v>0</v>
      </c>
      <c r="N478" s="5">
        <f t="shared" si="215"/>
        <v>307.1752514971742</v>
      </c>
      <c r="O478" s="56">
        <f t="shared" si="216"/>
        <v>307.1752514971742</v>
      </c>
    </row>
    <row r="479" spans="1:15" x14ac:dyDescent="0.2">
      <c r="A479" s="59" t="s">
        <v>22</v>
      </c>
      <c r="B479" s="54" t="str">
        <f t="shared" si="217"/>
        <v>Q4/2016</v>
      </c>
      <c r="C479" s="49">
        <f t="shared" si="220"/>
        <v>42644</v>
      </c>
      <c r="D479" s="49">
        <f t="shared" si="221"/>
        <v>42735</v>
      </c>
      <c r="E479" s="54">
        <f t="shared" si="218"/>
        <v>92</v>
      </c>
      <c r="F479" s="55">
        <f>VLOOKUP(D479,'FERC Interest Rate'!A:B,2,TRUE)</f>
        <v>3.5000000000000003E-2</v>
      </c>
      <c r="G479" s="56">
        <f t="shared" si="219"/>
        <v>307.1752514971742</v>
      </c>
      <c r="H479" s="56">
        <f t="shared" si="212"/>
        <v>2.7024707918603852</v>
      </c>
      <c r="I479" s="77">
        <v>0</v>
      </c>
      <c r="J479" s="57">
        <v>0</v>
      </c>
      <c r="K479" s="5">
        <f t="shared" si="213"/>
        <v>0</v>
      </c>
      <c r="L479" s="57">
        <v>0</v>
      </c>
      <c r="M479" s="86">
        <f t="shared" si="214"/>
        <v>0</v>
      </c>
      <c r="N479" s="5">
        <f t="shared" si="215"/>
        <v>309.87772228903458</v>
      </c>
      <c r="O479" s="56">
        <f t="shared" si="216"/>
        <v>309.87772228903458</v>
      </c>
    </row>
    <row r="480" spans="1:15" x14ac:dyDescent="0.2">
      <c r="A480" s="59" t="s">
        <v>22</v>
      </c>
      <c r="B480" s="54" t="str">
        <f t="shared" si="217"/>
        <v>Q1/2017</v>
      </c>
      <c r="C480" s="49">
        <f t="shared" si="220"/>
        <v>42736</v>
      </c>
      <c r="D480" s="49">
        <f t="shared" si="221"/>
        <v>42825</v>
      </c>
      <c r="E480" s="54">
        <f t="shared" si="218"/>
        <v>90</v>
      </c>
      <c r="F480" s="55">
        <f>VLOOKUP(D480,'FERC Interest Rate'!A:B,2,TRUE)</f>
        <v>3.5000000000000003E-2</v>
      </c>
      <c r="G480" s="56">
        <f t="shared" si="219"/>
        <v>309.87772228903458</v>
      </c>
      <c r="H480" s="56">
        <f t="shared" si="212"/>
        <v>2.6742871923574216</v>
      </c>
      <c r="I480" s="77">
        <v>0</v>
      </c>
      <c r="J480" s="57">
        <v>0</v>
      </c>
      <c r="K480" s="5">
        <f t="shared" si="213"/>
        <v>0</v>
      </c>
      <c r="L480" s="57">
        <v>0</v>
      </c>
      <c r="M480" s="86">
        <f t="shared" si="214"/>
        <v>0</v>
      </c>
      <c r="N480" s="5">
        <f t="shared" si="215"/>
        <v>312.55200948139202</v>
      </c>
      <c r="O480" s="56">
        <f t="shared" si="216"/>
        <v>312.55200948139202</v>
      </c>
    </row>
    <row r="481" spans="1:15" x14ac:dyDescent="0.2">
      <c r="A481" s="59" t="s">
        <v>22</v>
      </c>
      <c r="B481" s="54" t="str">
        <f t="shared" si="217"/>
        <v>Q2/2017</v>
      </c>
      <c r="C481" s="49">
        <f t="shared" si="220"/>
        <v>42826</v>
      </c>
      <c r="D481" s="49">
        <f t="shared" si="221"/>
        <v>42916</v>
      </c>
      <c r="E481" s="54">
        <f t="shared" si="218"/>
        <v>91</v>
      </c>
      <c r="F481" s="55">
        <f>VLOOKUP(D481,'FERC Interest Rate'!A:B,2,TRUE)</f>
        <v>3.7100000000000001E-2</v>
      </c>
      <c r="G481" s="56">
        <f t="shared" si="219"/>
        <v>312.55200948139202</v>
      </c>
      <c r="H481" s="56">
        <f t="shared" si="212"/>
        <v>2.8909776416715829</v>
      </c>
      <c r="I481" s="122">
        <v>0</v>
      </c>
      <c r="J481" s="57">
        <v>0</v>
      </c>
      <c r="K481" s="5">
        <f t="shared" si="213"/>
        <v>0</v>
      </c>
      <c r="L481" s="57">
        <v>0</v>
      </c>
      <c r="M481" s="86">
        <f t="shared" si="214"/>
        <v>0</v>
      </c>
      <c r="N481" s="5">
        <f t="shared" si="215"/>
        <v>315.44298712306363</v>
      </c>
      <c r="O481" s="56">
        <f t="shared" si="216"/>
        <v>315.44298712306363</v>
      </c>
    </row>
    <row r="482" spans="1:15" x14ac:dyDescent="0.2">
      <c r="A482" s="59" t="s">
        <v>22</v>
      </c>
      <c r="B482" s="54" t="str">
        <f t="shared" si="217"/>
        <v>Q3/2017</v>
      </c>
      <c r="C482" s="49">
        <f t="shared" si="220"/>
        <v>42917</v>
      </c>
      <c r="D482" s="49">
        <f t="shared" si="221"/>
        <v>43008</v>
      </c>
      <c r="E482" s="54">
        <f t="shared" si="218"/>
        <v>92</v>
      </c>
      <c r="F482" s="55">
        <f>VLOOKUP(D482,'FERC Interest Rate'!A:B,2,TRUE)</f>
        <v>3.9600000000000003E-2</v>
      </c>
      <c r="G482" s="56">
        <f t="shared" si="219"/>
        <v>315.44298712306363</v>
      </c>
      <c r="H482" s="56">
        <f t="shared" si="212"/>
        <v>3.1485531251691659</v>
      </c>
      <c r="I482" s="122">
        <v>0</v>
      </c>
      <c r="J482" s="57">
        <v>0</v>
      </c>
      <c r="K482" s="5">
        <f t="shared" si="213"/>
        <v>0</v>
      </c>
      <c r="L482" s="57">
        <v>0</v>
      </c>
      <c r="M482" s="86">
        <f t="shared" si="214"/>
        <v>0</v>
      </c>
      <c r="N482" s="5">
        <f t="shared" si="215"/>
        <v>318.59154024823277</v>
      </c>
      <c r="O482" s="56">
        <f t="shared" si="216"/>
        <v>318.59154024823277</v>
      </c>
    </row>
    <row r="483" spans="1:15" x14ac:dyDescent="0.2">
      <c r="A483" s="59" t="s">
        <v>22</v>
      </c>
      <c r="B483" s="54" t="str">
        <f t="shared" si="217"/>
        <v>Q4/2017</v>
      </c>
      <c r="C483" s="49">
        <f t="shared" si="220"/>
        <v>43009</v>
      </c>
      <c r="D483" s="49">
        <f t="shared" si="221"/>
        <v>43100</v>
      </c>
      <c r="E483" s="54">
        <f t="shared" si="218"/>
        <v>92</v>
      </c>
      <c r="F483" s="55">
        <f>VLOOKUP(D483,'FERC Interest Rate'!A:B,2,TRUE)</f>
        <v>4.2099999999999999E-2</v>
      </c>
      <c r="G483" s="56">
        <f t="shared" si="219"/>
        <v>318.59154024823277</v>
      </c>
      <c r="H483" s="56">
        <f t="shared" si="212"/>
        <v>3.3807363114779596</v>
      </c>
      <c r="I483" s="122">
        <v>0</v>
      </c>
      <c r="J483" s="57">
        <v>0</v>
      </c>
      <c r="K483" s="5">
        <f t="shared" si="213"/>
        <v>0</v>
      </c>
      <c r="L483" s="57">
        <v>0</v>
      </c>
      <c r="M483" s="86">
        <f t="shared" si="214"/>
        <v>0</v>
      </c>
      <c r="N483" s="5">
        <f t="shared" si="215"/>
        <v>321.97227655971074</v>
      </c>
      <c r="O483" s="56">
        <f t="shared" si="216"/>
        <v>321.97227655971074</v>
      </c>
    </row>
    <row r="484" spans="1:15" x14ac:dyDescent="0.2">
      <c r="A484" s="59" t="s">
        <v>22</v>
      </c>
      <c r="B484" s="54" t="str">
        <f t="shared" si="217"/>
        <v>Q1/2018</v>
      </c>
      <c r="C484" s="49">
        <f t="shared" si="220"/>
        <v>43101</v>
      </c>
      <c r="D484" s="49">
        <f t="shared" si="221"/>
        <v>43190</v>
      </c>
      <c r="E484" s="54">
        <f t="shared" si="218"/>
        <v>90</v>
      </c>
      <c r="F484" s="55">
        <f>VLOOKUP(D484,'FERC Interest Rate'!A:B,2,TRUE)</f>
        <v>4.2500000000000003E-2</v>
      </c>
      <c r="G484" s="56">
        <f t="shared" si="219"/>
        <v>321.97227655971074</v>
      </c>
      <c r="H484" s="56">
        <f t="shared" si="212"/>
        <v>3.3740930351805307</v>
      </c>
      <c r="I484" s="77">
        <v>0</v>
      </c>
      <c r="J484" s="57">
        <v>0</v>
      </c>
      <c r="K484" s="5">
        <f t="shared" si="213"/>
        <v>0</v>
      </c>
      <c r="L484" s="57">
        <v>0</v>
      </c>
      <c r="M484" s="86">
        <f t="shared" si="214"/>
        <v>0</v>
      </c>
      <c r="N484" s="5">
        <f t="shared" si="215"/>
        <v>325.34636959489126</v>
      </c>
      <c r="O484" s="56">
        <f t="shared" si="216"/>
        <v>325.34636959489126</v>
      </c>
    </row>
    <row r="485" spans="1:15" x14ac:dyDescent="0.2">
      <c r="A485" s="59" t="s">
        <v>22</v>
      </c>
      <c r="B485" s="54" t="str">
        <f t="shared" si="217"/>
        <v>Q2/2018</v>
      </c>
      <c r="C485" s="49">
        <f t="shared" si="220"/>
        <v>43191</v>
      </c>
      <c r="D485" s="49">
        <f t="shared" si="221"/>
        <v>43281</v>
      </c>
      <c r="E485" s="54">
        <f t="shared" si="218"/>
        <v>91</v>
      </c>
      <c r="F485" s="55">
        <f>VLOOKUP(D485,'FERC Interest Rate'!A:B,2,TRUE)</f>
        <v>4.4699999999999997E-2</v>
      </c>
      <c r="G485" s="56">
        <f t="shared" si="219"/>
        <v>325.34636959489126</v>
      </c>
      <c r="H485" s="56">
        <f t="shared" si="212"/>
        <v>3.6257847331538056</v>
      </c>
      <c r="I485" s="77">
        <v>0</v>
      </c>
      <c r="J485" s="57">
        <v>0</v>
      </c>
      <c r="K485" s="5">
        <f t="shared" si="213"/>
        <v>0</v>
      </c>
      <c r="L485" s="57">
        <v>0</v>
      </c>
      <c r="M485" s="86">
        <f t="shared" si="214"/>
        <v>0</v>
      </c>
      <c r="N485" s="5">
        <f t="shared" si="215"/>
        <v>328.97215432804506</v>
      </c>
      <c r="O485" s="56">
        <f t="shared" si="216"/>
        <v>328.97215432804506</v>
      </c>
    </row>
    <row r="486" spans="1:15" x14ac:dyDescent="0.2">
      <c r="A486" s="59" t="s">
        <v>22</v>
      </c>
      <c r="B486" s="54" t="str">
        <f t="shared" si="217"/>
        <v>Q3/2018</v>
      </c>
      <c r="C486" s="49">
        <f t="shared" si="220"/>
        <v>43282</v>
      </c>
      <c r="D486" s="49">
        <f t="shared" si="221"/>
        <v>43373</v>
      </c>
      <c r="E486" s="54">
        <f t="shared" si="218"/>
        <v>92</v>
      </c>
      <c r="F486" s="55">
        <f>VLOOKUP(D486,'FERC Interest Rate'!A:B,2,TRUE)</f>
        <v>4.6899999999999997E-2</v>
      </c>
      <c r="G486" s="56">
        <f t="shared" si="219"/>
        <v>328.97215432804506</v>
      </c>
      <c r="H486" s="56">
        <f t="shared" si="212"/>
        <v>3.8889015109442435</v>
      </c>
      <c r="I486" s="122">
        <v>0</v>
      </c>
      <c r="J486" s="57">
        <v>0</v>
      </c>
      <c r="K486" s="5">
        <f t="shared" si="213"/>
        <v>0</v>
      </c>
      <c r="L486" s="57">
        <v>0</v>
      </c>
      <c r="M486" s="86">
        <f t="shared" si="214"/>
        <v>0</v>
      </c>
      <c r="N486" s="5">
        <f t="shared" si="215"/>
        <v>332.86105583898933</v>
      </c>
      <c r="O486" s="56">
        <f t="shared" si="216"/>
        <v>332.86105583898933</v>
      </c>
    </row>
    <row r="487" spans="1:15" x14ac:dyDescent="0.2">
      <c r="A487" s="59" t="s">
        <v>22</v>
      </c>
      <c r="B487" s="54" t="str">
        <f t="shared" si="217"/>
        <v>Q4/2018</v>
      </c>
      <c r="C487" s="49">
        <f t="shared" si="220"/>
        <v>43374</v>
      </c>
      <c r="D487" s="49">
        <f t="shared" si="221"/>
        <v>43465</v>
      </c>
      <c r="E487" s="54">
        <f t="shared" si="218"/>
        <v>92</v>
      </c>
      <c r="F487" s="55">
        <f>VLOOKUP(D487,'FERC Interest Rate'!A:B,2,TRUE)</f>
        <v>4.9599999999999998E-2</v>
      </c>
      <c r="G487" s="56">
        <f t="shared" si="219"/>
        <v>332.86105583898933</v>
      </c>
      <c r="H487" s="56">
        <f t="shared" si="212"/>
        <v>4.1614015616560991</v>
      </c>
      <c r="I487" s="122">
        <v>0</v>
      </c>
      <c r="J487" s="57">
        <v>0</v>
      </c>
      <c r="K487" s="5">
        <f t="shared" si="213"/>
        <v>0</v>
      </c>
      <c r="L487" s="57">
        <v>0</v>
      </c>
      <c r="M487" s="86">
        <f t="shared" si="214"/>
        <v>0</v>
      </c>
      <c r="N487" s="5">
        <f t="shared" si="215"/>
        <v>337.02245740064541</v>
      </c>
      <c r="O487" s="56">
        <f t="shared" si="216"/>
        <v>337.02245740064541</v>
      </c>
    </row>
    <row r="488" spans="1:15" x14ac:dyDescent="0.2">
      <c r="A488" s="59" t="s">
        <v>22</v>
      </c>
      <c r="B488" s="54" t="str">
        <f t="shared" si="217"/>
        <v>Q1/2019</v>
      </c>
      <c r="C488" s="49">
        <f t="shared" si="220"/>
        <v>43466</v>
      </c>
      <c r="D488" s="49">
        <f t="shared" si="221"/>
        <v>43555</v>
      </c>
      <c r="E488" s="54">
        <f t="shared" si="218"/>
        <v>90</v>
      </c>
      <c r="F488" s="55">
        <f>VLOOKUP(D488,'FERC Interest Rate'!A:B,2,TRUE)</f>
        <v>5.1799999999999999E-2</v>
      </c>
      <c r="G488" s="56">
        <f t="shared" si="219"/>
        <v>337.02245740064541</v>
      </c>
      <c r="H488" s="56">
        <f t="shared" si="212"/>
        <v>4.3046539627446814</v>
      </c>
      <c r="I488" s="122">
        <v>0</v>
      </c>
      <c r="J488" s="57">
        <v>0</v>
      </c>
      <c r="K488" s="5">
        <f t="shared" si="213"/>
        <v>0</v>
      </c>
      <c r="L488" s="57">
        <v>0</v>
      </c>
      <c r="M488" s="86">
        <f t="shared" si="214"/>
        <v>0</v>
      </c>
      <c r="N488" s="5">
        <f t="shared" si="215"/>
        <v>341.32711136339009</v>
      </c>
      <c r="O488" s="56">
        <f t="shared" si="216"/>
        <v>341.32711136339009</v>
      </c>
    </row>
    <row r="489" spans="1:15" x14ac:dyDescent="0.2">
      <c r="A489" s="59" t="s">
        <v>22</v>
      </c>
      <c r="B489" s="54" t="str">
        <f t="shared" si="217"/>
        <v>Q2/2019</v>
      </c>
      <c r="C489" s="49">
        <f t="shared" si="220"/>
        <v>43556</v>
      </c>
      <c r="D489" s="49">
        <f t="shared" si="221"/>
        <v>43646</v>
      </c>
      <c r="E489" s="54">
        <f t="shared" si="218"/>
        <v>91</v>
      </c>
      <c r="F489" s="55">
        <f>VLOOKUP(D489,'FERC Interest Rate'!A:B,2,TRUE)</f>
        <v>5.45E-2</v>
      </c>
      <c r="G489" s="56">
        <f t="shared" si="219"/>
        <v>341.32711136339009</v>
      </c>
      <c r="H489" s="56">
        <f t="shared" si="212"/>
        <v>4.637840572073241</v>
      </c>
      <c r="I489" s="77">
        <v>0</v>
      </c>
      <c r="J489" s="57">
        <v>0</v>
      </c>
      <c r="K489" s="5">
        <f t="shared" si="213"/>
        <v>0</v>
      </c>
      <c r="L489" s="57">
        <v>0</v>
      </c>
      <c r="M489" s="86">
        <f t="shared" si="214"/>
        <v>0</v>
      </c>
      <c r="N489" s="5">
        <f t="shared" si="215"/>
        <v>345.96495193546332</v>
      </c>
      <c r="O489" s="56">
        <f t="shared" si="216"/>
        <v>345.96495193546332</v>
      </c>
    </row>
    <row r="490" spans="1:15" x14ac:dyDescent="0.2">
      <c r="A490" s="59" t="s">
        <v>22</v>
      </c>
      <c r="B490" s="54" t="str">
        <f t="shared" si="217"/>
        <v>Q3/2019</v>
      </c>
      <c r="C490" s="49">
        <f t="shared" si="220"/>
        <v>43647</v>
      </c>
      <c r="D490" s="49">
        <f t="shared" si="221"/>
        <v>43738</v>
      </c>
      <c r="E490" s="54">
        <f t="shared" si="218"/>
        <v>92</v>
      </c>
      <c r="F490" s="55">
        <f>VLOOKUP(D490,'FERC Interest Rate'!A:B,2,TRUE)</f>
        <v>5.5E-2</v>
      </c>
      <c r="G490" s="56">
        <f t="shared" si="219"/>
        <v>345.96495193546332</v>
      </c>
      <c r="H490" s="56">
        <f t="shared" si="212"/>
        <v>4.7961168679272452</v>
      </c>
      <c r="I490" s="77">
        <v>0</v>
      </c>
      <c r="J490" s="57">
        <v>0</v>
      </c>
      <c r="K490" s="5">
        <f t="shared" si="213"/>
        <v>0</v>
      </c>
      <c r="L490" s="57">
        <v>0</v>
      </c>
      <c r="M490" s="86">
        <f t="shared" si="214"/>
        <v>0</v>
      </c>
      <c r="N490" s="5">
        <f t="shared" si="215"/>
        <v>350.76106880339057</v>
      </c>
      <c r="O490" s="56">
        <f t="shared" si="216"/>
        <v>350.76106880339057</v>
      </c>
    </row>
    <row r="491" spans="1:15" x14ac:dyDescent="0.2">
      <c r="A491" s="59" t="s">
        <v>22</v>
      </c>
      <c r="B491" s="54" t="str">
        <f t="shared" si="217"/>
        <v>Q4/2019</v>
      </c>
      <c r="C491" s="49">
        <f t="shared" si="220"/>
        <v>43739</v>
      </c>
      <c r="D491" s="49">
        <f t="shared" si="221"/>
        <v>43830</v>
      </c>
      <c r="E491" s="54">
        <f t="shared" si="218"/>
        <v>92</v>
      </c>
      <c r="F491" s="55">
        <f>VLOOKUP(D491,'FERC Interest Rate'!A:B,2,TRUE)</f>
        <v>5.4199999999999998E-2</v>
      </c>
      <c r="G491" s="56">
        <f t="shared" si="219"/>
        <v>350.76106880339057</v>
      </c>
      <c r="H491" s="56">
        <f t="shared" si="212"/>
        <v>4.7918766944691145</v>
      </c>
      <c r="I491" s="122">
        <v>0</v>
      </c>
      <c r="J491" s="57">
        <v>0</v>
      </c>
      <c r="K491" s="5">
        <f t="shared" si="213"/>
        <v>0</v>
      </c>
      <c r="L491" s="57">
        <v>0</v>
      </c>
      <c r="M491" s="86">
        <f t="shared" si="214"/>
        <v>0</v>
      </c>
      <c r="N491" s="5">
        <f t="shared" si="215"/>
        <v>355.5529454978597</v>
      </c>
      <c r="O491" s="56">
        <f t="shared" si="216"/>
        <v>355.5529454978597</v>
      </c>
    </row>
    <row r="492" spans="1:15" x14ac:dyDescent="0.2">
      <c r="A492" s="59" t="s">
        <v>22</v>
      </c>
      <c r="B492" s="54" t="str">
        <f t="shared" si="217"/>
        <v>Q1/2020</v>
      </c>
      <c r="C492" s="49">
        <f t="shared" si="220"/>
        <v>43831</v>
      </c>
      <c r="D492" s="49">
        <f t="shared" si="221"/>
        <v>43921</v>
      </c>
      <c r="E492" s="54">
        <f t="shared" si="218"/>
        <v>91</v>
      </c>
      <c r="F492" s="55">
        <f>VLOOKUP(D492,'FERC Interest Rate'!A:B,2,TRUE)</f>
        <v>4.9599999999999998E-2</v>
      </c>
      <c r="G492" s="56">
        <f t="shared" si="219"/>
        <v>355.5529454978597</v>
      </c>
      <c r="H492" s="56">
        <f t="shared" si="212"/>
        <v>4.3847644120195071</v>
      </c>
      <c r="I492" s="122">
        <v>0</v>
      </c>
      <c r="J492" s="57">
        <v>0</v>
      </c>
      <c r="K492" s="5">
        <f t="shared" si="213"/>
        <v>0</v>
      </c>
      <c r="L492" s="57">
        <v>0</v>
      </c>
      <c r="M492" s="86">
        <f t="shared" si="214"/>
        <v>0</v>
      </c>
      <c r="N492" s="5">
        <f t="shared" si="215"/>
        <v>359.93770990987923</v>
      </c>
      <c r="O492" s="56">
        <f t="shared" si="216"/>
        <v>359.93770990987923</v>
      </c>
    </row>
    <row r="493" spans="1:15" x14ac:dyDescent="0.2">
      <c r="A493" s="59" t="s">
        <v>22</v>
      </c>
      <c r="B493" s="54" t="str">
        <f t="shared" si="217"/>
        <v>Q2/2020</v>
      </c>
      <c r="C493" s="49">
        <f t="shared" si="220"/>
        <v>43922</v>
      </c>
      <c r="D493" s="49">
        <f t="shared" si="221"/>
        <v>44012</v>
      </c>
      <c r="E493" s="54">
        <f t="shared" si="218"/>
        <v>91</v>
      </c>
      <c r="F493" s="55">
        <f>VLOOKUP(D493,'FERC Interest Rate'!A:B,2,TRUE)</f>
        <v>4.7500000000000001E-2</v>
      </c>
      <c r="G493" s="56">
        <f t="shared" si="219"/>
        <v>359.93770990987923</v>
      </c>
      <c r="H493" s="56">
        <f t="shared" si="212"/>
        <v>4.2509036914903087</v>
      </c>
      <c r="I493" s="122">
        <v>0</v>
      </c>
      <c r="J493" s="57">
        <v>0</v>
      </c>
      <c r="K493" s="5">
        <f>+SUM(I493:J493)</f>
        <v>0</v>
      </c>
      <c r="L493" s="57">
        <v>0</v>
      </c>
      <c r="M493" s="86">
        <f>+SUM(K493:L493)</f>
        <v>0</v>
      </c>
      <c r="N493" s="5">
        <f t="shared" si="215"/>
        <v>364.18861360136952</v>
      </c>
      <c r="O493" s="56">
        <f t="shared" si="216"/>
        <v>364.18861360136952</v>
      </c>
    </row>
    <row r="494" spans="1:15" x14ac:dyDescent="0.2">
      <c r="A494" s="59" t="s">
        <v>22</v>
      </c>
      <c r="B494" s="54" t="str">
        <f t="shared" si="217"/>
        <v>Q3/2020</v>
      </c>
      <c r="C494" s="49">
        <f t="shared" si="220"/>
        <v>44013</v>
      </c>
      <c r="D494" s="49">
        <f t="shared" si="221"/>
        <v>44104</v>
      </c>
      <c r="E494" s="54">
        <f t="shared" si="218"/>
        <v>92</v>
      </c>
      <c r="F494" s="55">
        <f>VLOOKUP(D494,'FERC Interest Rate'!A:B,2,TRUE)</f>
        <v>3.4299999999999997E-2</v>
      </c>
      <c r="G494" s="56">
        <f t="shared" si="219"/>
        <v>364.18861360136952</v>
      </c>
      <c r="H494" s="56">
        <f t="shared" si="212"/>
        <v>3.1399824838264525</v>
      </c>
      <c r="I494" s="122">
        <v>0</v>
      </c>
      <c r="J494" s="57">
        <v>0</v>
      </c>
      <c r="K494" s="5">
        <f>+SUM(I494:J494)</f>
        <v>0</v>
      </c>
      <c r="L494" s="57">
        <v>0</v>
      </c>
      <c r="M494" s="86">
        <f>+SUM(K494:L494)</f>
        <v>0</v>
      </c>
      <c r="N494" s="5">
        <f t="shared" si="215"/>
        <v>367.32859608519595</v>
      </c>
      <c r="O494" s="56">
        <f t="shared" si="216"/>
        <v>367.32859608519595</v>
      </c>
    </row>
    <row r="495" spans="1:15" x14ac:dyDescent="0.2">
      <c r="A495" s="59" t="s">
        <v>45</v>
      </c>
      <c r="B495" s="54" t="str">
        <f t="shared" si="217"/>
        <v>Q4/2020</v>
      </c>
      <c r="C495" s="49">
        <f t="shared" si="220"/>
        <v>44105</v>
      </c>
      <c r="D495" s="49">
        <f t="shared" si="221"/>
        <v>44196</v>
      </c>
      <c r="E495" s="54">
        <f t="shared" si="218"/>
        <v>92</v>
      </c>
      <c r="F495" s="55">
        <f>VLOOKUP(D495,'FERC Interest Rate'!A:B,2,TRUE)</f>
        <v>3.2500000000000001E-2</v>
      </c>
      <c r="G495" s="56">
        <f t="shared" si="219"/>
        <v>367.32859608519595</v>
      </c>
      <c r="H495" s="56">
        <f t="shared" si="212"/>
        <v>3.0008538314063822</v>
      </c>
      <c r="I495" s="122">
        <f>(SUM($H$475:$H$495)/20)</f>
        <v>3.5664724958301171</v>
      </c>
      <c r="J495" s="57">
        <f t="shared" ref="J495:J512" si="222">G495*F495*(E495/(DATE(YEAR(D495),12,31)-DATE(YEAR(D495),1,1)+1))</f>
        <v>3.0008538314063822</v>
      </c>
      <c r="K495" s="5">
        <f t="shared" ref="K495:K512" si="223">+SUM(I495:J495)</f>
        <v>6.5673263272364988</v>
      </c>
      <c r="L495" s="57">
        <f t="shared" ref="L495:L514" si="224">($G$475/20)</f>
        <v>14.95</v>
      </c>
      <c r="M495" s="86">
        <f t="shared" ref="M495:M512" si="225">+SUM(K495:L495)</f>
        <v>21.517326327236496</v>
      </c>
      <c r="N495" s="5">
        <f t="shared" si="215"/>
        <v>373.33030374800876</v>
      </c>
      <c r="O495" s="56">
        <f t="shared" si="216"/>
        <v>351.81297742077226</v>
      </c>
    </row>
    <row r="496" spans="1:15" x14ac:dyDescent="0.2">
      <c r="A496" s="59" t="s">
        <v>46</v>
      </c>
      <c r="B496" s="54" t="str">
        <f t="shared" si="217"/>
        <v>Q1/2021</v>
      </c>
      <c r="C496" s="49">
        <f t="shared" si="220"/>
        <v>44197</v>
      </c>
      <c r="D496" s="49">
        <f t="shared" si="221"/>
        <v>44286</v>
      </c>
      <c r="E496" s="54">
        <f t="shared" si="218"/>
        <v>90</v>
      </c>
      <c r="F496" s="55">
        <f>VLOOKUP(D496,'FERC Interest Rate'!A:B,2,TRUE)</f>
        <v>3.2500000000000001E-2</v>
      </c>
      <c r="G496" s="56">
        <f t="shared" si="219"/>
        <v>351.81297742077226</v>
      </c>
      <c r="H496" s="56">
        <v>0</v>
      </c>
      <c r="I496" s="122">
        <f t="shared" ref="I496:I514" si="226">(SUM($H$475:$H$495)/20)</f>
        <v>3.5664724958301171</v>
      </c>
      <c r="J496" s="57">
        <f t="shared" si="222"/>
        <v>2.8193231752212569</v>
      </c>
      <c r="K496" s="5">
        <f t="shared" si="223"/>
        <v>6.3857956710513744</v>
      </c>
      <c r="L496" s="57">
        <f t="shared" si="224"/>
        <v>14.95</v>
      </c>
      <c r="M496" s="86">
        <f t="shared" si="225"/>
        <v>21.335795671051372</v>
      </c>
      <c r="N496" s="5">
        <f t="shared" si="215"/>
        <v>354.63230059599351</v>
      </c>
      <c r="O496" s="56">
        <f t="shared" si="216"/>
        <v>333.29650492494216</v>
      </c>
    </row>
    <row r="497" spans="1:15" x14ac:dyDescent="0.2">
      <c r="A497" s="59" t="s">
        <v>47</v>
      </c>
      <c r="B497" s="54" t="str">
        <f t="shared" si="217"/>
        <v>Q2/2021</v>
      </c>
      <c r="C497" s="49">
        <f>D496+1</f>
        <v>44287</v>
      </c>
      <c r="D497" s="49">
        <f>EOMONTH(D496,3)</f>
        <v>44377</v>
      </c>
      <c r="E497" s="54">
        <f t="shared" si="218"/>
        <v>91</v>
      </c>
      <c r="F497" s="55">
        <f>VLOOKUP(D497,'FERC Interest Rate'!A:B,2,TRUE)</f>
        <v>3.2500000000000001E-2</v>
      </c>
      <c r="G497" s="56">
        <f>O496</f>
        <v>333.29650492494216</v>
      </c>
      <c r="H497" s="56">
        <v>0</v>
      </c>
      <c r="I497" s="122">
        <f t="shared" si="226"/>
        <v>3.5664724958301171</v>
      </c>
      <c r="J497" s="57">
        <f t="shared" si="222"/>
        <v>2.7006148310014151</v>
      </c>
      <c r="K497" s="5">
        <f t="shared" si="223"/>
        <v>6.2670873268315326</v>
      </c>
      <c r="L497" s="57">
        <f t="shared" si="224"/>
        <v>14.95</v>
      </c>
      <c r="M497" s="86">
        <f t="shared" si="225"/>
        <v>21.217087326831532</v>
      </c>
      <c r="N497" s="5">
        <f t="shared" si="215"/>
        <v>335.99711975594357</v>
      </c>
      <c r="O497" s="56">
        <f t="shared" si="216"/>
        <v>314.78003242911205</v>
      </c>
    </row>
    <row r="498" spans="1:15" x14ac:dyDescent="0.2">
      <c r="A498" s="59" t="s">
        <v>48</v>
      </c>
      <c r="B498" s="54" t="str">
        <f t="shared" si="217"/>
        <v>Q3/2021</v>
      </c>
      <c r="C498" s="49">
        <f>D497+1</f>
        <v>44378</v>
      </c>
      <c r="D498" s="49">
        <f>EOMONTH(D497,3)</f>
        <v>44469</v>
      </c>
      <c r="E498" s="54">
        <f t="shared" si="218"/>
        <v>92</v>
      </c>
      <c r="F498" s="55">
        <f>VLOOKUP(D498,'FERC Interest Rate'!A:B,2,TRUE)</f>
        <v>3.2500000000000001E-2</v>
      </c>
      <c r="G498" s="56">
        <f>O497</f>
        <v>314.78003242911205</v>
      </c>
      <c r="H498" s="56">
        <v>0</v>
      </c>
      <c r="I498" s="122">
        <f t="shared" si="226"/>
        <v>3.5664724958301171</v>
      </c>
      <c r="J498" s="57">
        <f t="shared" si="222"/>
        <v>2.578609032775466</v>
      </c>
      <c r="K498" s="5">
        <f t="shared" si="223"/>
        <v>6.1450815286055835</v>
      </c>
      <c r="L498" s="57">
        <f t="shared" si="224"/>
        <v>14.95</v>
      </c>
      <c r="M498" s="86">
        <f t="shared" si="225"/>
        <v>21.095081528605583</v>
      </c>
      <c r="N498" s="5">
        <f t="shared" si="215"/>
        <v>317.35864146188754</v>
      </c>
      <c r="O498" s="56">
        <f t="shared" si="216"/>
        <v>296.26355993328195</v>
      </c>
    </row>
    <row r="499" spans="1:15" x14ac:dyDescent="0.2">
      <c r="A499" s="59" t="s">
        <v>49</v>
      </c>
      <c r="B499" s="54" t="str">
        <f t="shared" si="217"/>
        <v>Q4/2021</v>
      </c>
      <c r="C499" s="49">
        <f>D498+1</f>
        <v>44470</v>
      </c>
      <c r="D499" s="49">
        <f t="shared" si="221"/>
        <v>44561</v>
      </c>
      <c r="E499" s="54">
        <f>D499-C499+1</f>
        <v>92</v>
      </c>
      <c r="F499" s="55">
        <f>VLOOKUP(D499,'FERC Interest Rate'!A:B,2,TRUE)</f>
        <v>3.2500000000000001E-2</v>
      </c>
      <c r="G499" s="56">
        <f>O498</f>
        <v>296.26355993328195</v>
      </c>
      <c r="H499" s="56">
        <v>0</v>
      </c>
      <c r="I499" s="122">
        <f t="shared" si="226"/>
        <v>3.5664724958301171</v>
      </c>
      <c r="J499" s="57">
        <f t="shared" si="222"/>
        <v>2.4269261484945566</v>
      </c>
      <c r="K499" s="5">
        <f t="shared" si="223"/>
        <v>5.9933986443246736</v>
      </c>
      <c r="L499" s="57">
        <f t="shared" si="224"/>
        <v>14.95</v>
      </c>
      <c r="M499" s="86">
        <f t="shared" si="225"/>
        <v>20.943398644324674</v>
      </c>
      <c r="N499" s="5">
        <f>+G499+H499+J499</f>
        <v>298.6904860817765</v>
      </c>
      <c r="O499" s="56">
        <f>G499+H499-L499-I499</f>
        <v>277.74708743745185</v>
      </c>
    </row>
    <row r="500" spans="1:15" x14ac:dyDescent="0.2">
      <c r="A500" s="59" t="s">
        <v>50</v>
      </c>
      <c r="B500" s="54" t="str">
        <f t="shared" si="217"/>
        <v>Q1/2022</v>
      </c>
      <c r="C500" s="49">
        <f>D499+1</f>
        <v>44562</v>
      </c>
      <c r="D500" s="49">
        <f t="shared" si="221"/>
        <v>44651</v>
      </c>
      <c r="E500" s="54">
        <f>D500-C500+1</f>
        <v>90</v>
      </c>
      <c r="F500" s="55">
        <f>VLOOKUP(D500,'FERC Interest Rate'!A:B,2,TRUE)</f>
        <v>3.2500000000000001E-2</v>
      </c>
      <c r="G500" s="56">
        <f>O499</f>
        <v>277.74708743745185</v>
      </c>
      <c r="H500" s="56">
        <v>0</v>
      </c>
      <c r="I500" s="122">
        <f t="shared" si="226"/>
        <v>3.5664724958301171</v>
      </c>
      <c r="J500" s="57">
        <f t="shared" si="222"/>
        <v>2.2257814541220453</v>
      </c>
      <c r="K500" s="5">
        <f t="shared" si="223"/>
        <v>5.7922539499521619</v>
      </c>
      <c r="L500" s="57">
        <f t="shared" si="224"/>
        <v>14.95</v>
      </c>
      <c r="M500" s="86">
        <f t="shared" si="225"/>
        <v>20.742253949952161</v>
      </c>
      <c r="N500" s="5">
        <f>+G500+H500+J500</f>
        <v>279.97286889157391</v>
      </c>
      <c r="O500" s="56">
        <f>G500+H500-L500-I500</f>
        <v>259.23061494162175</v>
      </c>
    </row>
    <row r="501" spans="1:15" x14ac:dyDescent="0.2">
      <c r="A501" s="59" t="s">
        <v>51</v>
      </c>
      <c r="B501" s="54" t="str">
        <f t="shared" si="217"/>
        <v>Q2/2022</v>
      </c>
      <c r="C501" s="49">
        <f>D500+1</f>
        <v>44652</v>
      </c>
      <c r="D501" s="49">
        <f t="shared" si="221"/>
        <v>44742</v>
      </c>
      <c r="E501" s="54">
        <f>D501-C501+1</f>
        <v>91</v>
      </c>
      <c r="F501" s="55">
        <f>VLOOKUP(D501,'FERC Interest Rate'!A:B,2,TRUE)</f>
        <v>3.2500000000000001E-2</v>
      </c>
      <c r="G501" s="56">
        <f>O500</f>
        <v>259.23061494162175</v>
      </c>
      <c r="H501" s="56">
        <v>0</v>
      </c>
      <c r="I501" s="122">
        <f t="shared" si="226"/>
        <v>3.5664724958301171</v>
      </c>
      <c r="J501" s="57">
        <f t="shared" si="222"/>
        <v>2.1004782018899899</v>
      </c>
      <c r="K501" s="5">
        <f t="shared" si="223"/>
        <v>5.6669506977201074</v>
      </c>
      <c r="L501" s="57">
        <f t="shared" si="224"/>
        <v>14.95</v>
      </c>
      <c r="M501" s="86">
        <f t="shared" si="225"/>
        <v>20.616950697720107</v>
      </c>
      <c r="N501" s="5">
        <f>+G501+H501+J501</f>
        <v>261.33109314351174</v>
      </c>
      <c r="O501" s="56">
        <f>G501+H501-L501-I501</f>
        <v>240.71414244579165</v>
      </c>
    </row>
    <row r="502" spans="1:15" x14ac:dyDescent="0.2">
      <c r="A502" s="59" t="s">
        <v>52</v>
      </c>
      <c r="B502" s="54" t="str">
        <f t="shared" si="217"/>
        <v>Q3/2022</v>
      </c>
      <c r="C502" s="49">
        <f t="shared" ref="C502:C512" si="227">D501+1</f>
        <v>44743</v>
      </c>
      <c r="D502" s="49">
        <f t="shared" si="221"/>
        <v>44834</v>
      </c>
      <c r="E502" s="54">
        <f t="shared" ref="E502:E512" si="228">D502-C502+1</f>
        <v>92</v>
      </c>
      <c r="F502" s="55">
        <f>VLOOKUP(D502,'FERC Interest Rate'!A:B,2,TRUE)</f>
        <v>3.5999999999999997E-2</v>
      </c>
      <c r="G502" s="56">
        <f t="shared" ref="G502:G512" si="229">O501</f>
        <v>240.71414244579165</v>
      </c>
      <c r="H502" s="56">
        <v>0</v>
      </c>
      <c r="I502" s="122">
        <f t="shared" si="226"/>
        <v>3.5664724958301171</v>
      </c>
      <c r="J502" s="57">
        <f t="shared" si="222"/>
        <v>2.1842335336451013</v>
      </c>
      <c r="K502" s="5">
        <f t="shared" si="223"/>
        <v>5.7507060294752179</v>
      </c>
      <c r="L502" s="57">
        <f t="shared" si="224"/>
        <v>14.95</v>
      </c>
      <c r="M502" s="86">
        <f t="shared" si="225"/>
        <v>20.700706029475217</v>
      </c>
      <c r="N502" s="5">
        <f t="shared" ref="N502:N512" si="230">+G502+H502+J502</f>
        <v>242.89837597943676</v>
      </c>
      <c r="O502" s="56">
        <f t="shared" ref="O502:O512" si="231">G502+H502-L502-I502</f>
        <v>222.19766994996155</v>
      </c>
    </row>
    <row r="503" spans="1:15" x14ac:dyDescent="0.2">
      <c r="A503" s="59" t="s">
        <v>53</v>
      </c>
      <c r="B503" s="54" t="str">
        <f t="shared" si="217"/>
        <v>Q4/2022</v>
      </c>
      <c r="C503" s="49">
        <f t="shared" si="227"/>
        <v>44835</v>
      </c>
      <c r="D503" s="49">
        <f t="shared" si="221"/>
        <v>44926</v>
      </c>
      <c r="E503" s="54">
        <f t="shared" si="228"/>
        <v>92</v>
      </c>
      <c r="F503" s="55">
        <f>VLOOKUP(D503,'FERC Interest Rate'!A:B,2,TRUE)</f>
        <v>4.9099999999999998E-2</v>
      </c>
      <c r="G503" s="56">
        <f t="shared" si="229"/>
        <v>222.19766994996155</v>
      </c>
      <c r="H503" s="56">
        <v>0</v>
      </c>
      <c r="I503" s="122">
        <f t="shared" si="226"/>
        <v>3.5664724958301171</v>
      </c>
      <c r="J503" s="57">
        <f t="shared" si="222"/>
        <v>2.7498940128711409</v>
      </c>
      <c r="K503" s="5">
        <f t="shared" si="223"/>
        <v>6.3163665087012575</v>
      </c>
      <c r="L503" s="57">
        <f t="shared" si="224"/>
        <v>14.95</v>
      </c>
      <c r="M503" s="86">
        <f t="shared" si="225"/>
        <v>21.266366508701257</v>
      </c>
      <c r="N503" s="5">
        <f t="shared" si="230"/>
        <v>224.9475639628327</v>
      </c>
      <c r="O503" s="56">
        <f t="shared" si="231"/>
        <v>203.68119745413145</v>
      </c>
    </row>
    <row r="504" spans="1:15" x14ac:dyDescent="0.2">
      <c r="A504" s="59" t="s">
        <v>54</v>
      </c>
      <c r="B504" s="54" t="str">
        <f t="shared" si="217"/>
        <v>Q1/2023</v>
      </c>
      <c r="C504" s="49">
        <f t="shared" si="227"/>
        <v>44927</v>
      </c>
      <c r="D504" s="49">
        <f t="shared" si="221"/>
        <v>45016</v>
      </c>
      <c r="E504" s="54">
        <f t="shared" si="228"/>
        <v>90</v>
      </c>
      <c r="F504" s="55">
        <f>VLOOKUP(D504,'FERC Interest Rate'!A:B,2,TRUE)</f>
        <v>6.3100000000000003E-2</v>
      </c>
      <c r="G504" s="56">
        <f t="shared" si="229"/>
        <v>203.68119745413145</v>
      </c>
      <c r="H504" s="56">
        <v>0</v>
      </c>
      <c r="I504" s="122">
        <f t="shared" si="226"/>
        <v>3.5664724958301171</v>
      </c>
      <c r="J504" s="57">
        <f t="shared" si="222"/>
        <v>3.1690562201151029</v>
      </c>
      <c r="K504" s="5">
        <f t="shared" si="223"/>
        <v>6.73552871594522</v>
      </c>
      <c r="L504" s="57">
        <f t="shared" si="224"/>
        <v>14.95</v>
      </c>
      <c r="M504" s="86">
        <f t="shared" si="225"/>
        <v>21.685528715945217</v>
      </c>
      <c r="N504" s="5">
        <f t="shared" si="230"/>
        <v>206.85025367424655</v>
      </c>
      <c r="O504" s="56">
        <f t="shared" si="231"/>
        <v>185.16472495830135</v>
      </c>
    </row>
    <row r="505" spans="1:15" x14ac:dyDescent="0.2">
      <c r="A505" s="59" t="s">
        <v>55</v>
      </c>
      <c r="B505" s="54" t="str">
        <f t="shared" si="217"/>
        <v>Q2/2023</v>
      </c>
      <c r="C505" s="49">
        <f t="shared" si="227"/>
        <v>45017</v>
      </c>
      <c r="D505" s="49">
        <f t="shared" si="221"/>
        <v>45107</v>
      </c>
      <c r="E505" s="54">
        <f t="shared" si="228"/>
        <v>91</v>
      </c>
      <c r="F505" s="55">
        <f>VLOOKUP(D505,'FERC Interest Rate'!A:B,2,TRUE)</f>
        <v>7.4999999999999997E-2</v>
      </c>
      <c r="G505" s="56">
        <f t="shared" si="229"/>
        <v>185.16472495830135</v>
      </c>
      <c r="H505" s="56">
        <v>0</v>
      </c>
      <c r="I505" s="122">
        <f t="shared" si="226"/>
        <v>3.5664724958301171</v>
      </c>
      <c r="J505" s="57">
        <f t="shared" si="222"/>
        <v>3.4623267064120729</v>
      </c>
      <c r="K505" s="5">
        <f t="shared" si="223"/>
        <v>7.0287992022421903</v>
      </c>
      <c r="L505" s="57">
        <f t="shared" si="224"/>
        <v>14.95</v>
      </c>
      <c r="M505" s="86">
        <f t="shared" si="225"/>
        <v>21.97879920224219</v>
      </c>
      <c r="N505" s="5">
        <f t="shared" si="230"/>
        <v>188.62705166471343</v>
      </c>
      <c r="O505" s="56">
        <f t="shared" si="231"/>
        <v>166.64825246247125</v>
      </c>
    </row>
    <row r="506" spans="1:15" x14ac:dyDescent="0.2">
      <c r="A506" s="59" t="s">
        <v>56</v>
      </c>
      <c r="B506" s="54" t="str">
        <f t="shared" si="217"/>
        <v>Q3/2023</v>
      </c>
      <c r="C506" s="49">
        <f t="shared" si="227"/>
        <v>45108</v>
      </c>
      <c r="D506" s="49">
        <f t="shared" si="221"/>
        <v>45199</v>
      </c>
      <c r="E506" s="54">
        <f t="shared" si="228"/>
        <v>92</v>
      </c>
      <c r="F506" s="55">
        <f>VLOOKUP(D506,'FERC Interest Rate'!A:B,2,TRUE)</f>
        <v>8.0199999999999994E-2</v>
      </c>
      <c r="G506" s="56">
        <f t="shared" si="229"/>
        <v>166.64825246247125</v>
      </c>
      <c r="H506" s="56">
        <v>0</v>
      </c>
      <c r="I506" s="122">
        <f t="shared" si="226"/>
        <v>3.5664724958301171</v>
      </c>
      <c r="J506" s="57">
        <f t="shared" si="222"/>
        <v>3.3687601807372545</v>
      </c>
      <c r="K506" s="5">
        <f t="shared" si="223"/>
        <v>6.935232676567372</v>
      </c>
      <c r="L506" s="57">
        <f t="shared" si="224"/>
        <v>14.95</v>
      </c>
      <c r="M506" s="86">
        <f t="shared" si="225"/>
        <v>21.885232676567369</v>
      </c>
      <c r="N506" s="5">
        <f t="shared" si="230"/>
        <v>170.01701264320849</v>
      </c>
      <c r="O506" s="56">
        <f t="shared" si="231"/>
        <v>148.13177996664115</v>
      </c>
    </row>
    <row r="507" spans="1:15" x14ac:dyDescent="0.2">
      <c r="A507" s="59" t="s">
        <v>57</v>
      </c>
      <c r="B507" s="54" t="str">
        <f t="shared" si="217"/>
        <v>Q4/2023</v>
      </c>
      <c r="C507" s="49">
        <f t="shared" si="227"/>
        <v>45200</v>
      </c>
      <c r="D507" s="49">
        <f t="shared" si="221"/>
        <v>45291</v>
      </c>
      <c r="E507" s="54">
        <f t="shared" si="228"/>
        <v>92</v>
      </c>
      <c r="F507" s="55">
        <f>VLOOKUP(D507,'FERC Interest Rate'!A:B,2,TRUE)</f>
        <v>8.3500000000000005E-2</v>
      </c>
      <c r="G507" s="56">
        <f t="shared" si="229"/>
        <v>148.13177996664115</v>
      </c>
      <c r="H507" s="56">
        <v>0</v>
      </c>
      <c r="I507" s="122">
        <f t="shared" si="226"/>
        <v>3.5664724958301171</v>
      </c>
      <c r="J507" s="57">
        <f t="shared" si="222"/>
        <v>3.1176666676814726</v>
      </c>
      <c r="K507" s="5">
        <f t="shared" si="223"/>
        <v>6.6841391635115901</v>
      </c>
      <c r="L507" s="57">
        <f t="shared" si="224"/>
        <v>14.95</v>
      </c>
      <c r="M507" s="86">
        <f t="shared" si="225"/>
        <v>21.634139163511591</v>
      </c>
      <c r="N507" s="5">
        <f t="shared" si="230"/>
        <v>151.24944663432262</v>
      </c>
      <c r="O507" s="56">
        <f t="shared" si="231"/>
        <v>129.61530747081105</v>
      </c>
    </row>
    <row r="508" spans="1:15" x14ac:dyDescent="0.2">
      <c r="A508" s="59" t="s">
        <v>58</v>
      </c>
      <c r="B508" s="54" t="str">
        <f t="shared" si="217"/>
        <v>Q1/2024</v>
      </c>
      <c r="C508" s="49">
        <f t="shared" si="227"/>
        <v>45292</v>
      </c>
      <c r="D508" s="49">
        <f t="shared" si="221"/>
        <v>45382</v>
      </c>
      <c r="E508" s="54">
        <f t="shared" si="228"/>
        <v>91</v>
      </c>
      <c r="F508" s="55">
        <f>VLOOKUP(D508,'FERC Interest Rate'!A:B,2,TRUE)</f>
        <v>8.5000000000000006E-2</v>
      </c>
      <c r="G508" s="56">
        <f t="shared" si="229"/>
        <v>129.61530747081105</v>
      </c>
      <c r="H508" s="56">
        <v>0</v>
      </c>
      <c r="I508" s="122">
        <f t="shared" si="226"/>
        <v>3.5664724958301171</v>
      </c>
      <c r="J508" s="57">
        <f t="shared" si="222"/>
        <v>2.7392743259200096</v>
      </c>
      <c r="K508" s="5">
        <f t="shared" si="223"/>
        <v>6.3057468217501267</v>
      </c>
      <c r="L508" s="57">
        <f t="shared" si="224"/>
        <v>14.95</v>
      </c>
      <c r="M508" s="86">
        <f t="shared" si="225"/>
        <v>21.255746821750126</v>
      </c>
      <c r="N508" s="5">
        <f t="shared" si="230"/>
        <v>132.35458179673105</v>
      </c>
      <c r="O508" s="56">
        <f t="shared" si="231"/>
        <v>111.09883497498093</v>
      </c>
    </row>
    <row r="509" spans="1:15" x14ac:dyDescent="0.2">
      <c r="A509" s="59" t="s">
        <v>59</v>
      </c>
      <c r="B509" s="54" t="str">
        <f t="shared" si="217"/>
        <v>Q2/2024</v>
      </c>
      <c r="C509" s="49">
        <f t="shared" si="227"/>
        <v>45383</v>
      </c>
      <c r="D509" s="49">
        <f t="shared" si="221"/>
        <v>45473</v>
      </c>
      <c r="E509" s="54">
        <f t="shared" si="228"/>
        <v>91</v>
      </c>
      <c r="F509" s="55">
        <f>VLOOKUP(D509,'FERC Interest Rate'!A:B,2,TRUE)</f>
        <v>8.5000000000000006E-2</v>
      </c>
      <c r="G509" s="56">
        <f t="shared" si="229"/>
        <v>111.09883497498093</v>
      </c>
      <c r="H509" s="56">
        <v>0</v>
      </c>
      <c r="I509" s="122">
        <f t="shared" si="226"/>
        <v>3.5664724958301171</v>
      </c>
      <c r="J509" s="57">
        <f t="shared" si="222"/>
        <v>2.3479494222171522</v>
      </c>
      <c r="K509" s="5">
        <f t="shared" si="223"/>
        <v>5.9144219180472692</v>
      </c>
      <c r="L509" s="57">
        <f t="shared" si="224"/>
        <v>14.95</v>
      </c>
      <c r="M509" s="86">
        <f t="shared" si="225"/>
        <v>20.86442191804727</v>
      </c>
      <c r="N509" s="5">
        <f t="shared" si="230"/>
        <v>113.44678439719809</v>
      </c>
      <c r="O509" s="56">
        <f t="shared" si="231"/>
        <v>92.582362479150817</v>
      </c>
    </row>
    <row r="510" spans="1:15" x14ac:dyDescent="0.2">
      <c r="A510" s="59" t="s">
        <v>60</v>
      </c>
      <c r="B510" s="54" t="str">
        <f t="shared" si="217"/>
        <v>Q3/2024</v>
      </c>
      <c r="C510" s="49">
        <f t="shared" si="227"/>
        <v>45474</v>
      </c>
      <c r="D510" s="49">
        <f t="shared" si="221"/>
        <v>45565</v>
      </c>
      <c r="E510" s="54">
        <f t="shared" si="228"/>
        <v>92</v>
      </c>
      <c r="F510" s="55">
        <f>VLOOKUP(D510,'FERC Interest Rate'!A:B,2,TRUE)</f>
        <v>8.5000000000000006E-2</v>
      </c>
      <c r="G510" s="56">
        <f t="shared" si="229"/>
        <v>92.582362479150817</v>
      </c>
      <c r="H510" s="56">
        <v>0</v>
      </c>
      <c r="I510" s="122">
        <f t="shared" si="226"/>
        <v>3.5664724958301171</v>
      </c>
      <c r="J510" s="57">
        <f t="shared" si="222"/>
        <v>1.9781258868496161</v>
      </c>
      <c r="K510" s="5">
        <f t="shared" si="223"/>
        <v>5.5445983826797329</v>
      </c>
      <c r="L510" s="57">
        <f t="shared" si="224"/>
        <v>14.95</v>
      </c>
      <c r="M510" s="86">
        <f t="shared" si="225"/>
        <v>20.494598382679733</v>
      </c>
      <c r="N510" s="5">
        <f t="shared" si="230"/>
        <v>94.560488366000428</v>
      </c>
      <c r="O510" s="56">
        <f t="shared" si="231"/>
        <v>74.065889983320702</v>
      </c>
    </row>
    <row r="511" spans="1:15" x14ac:dyDescent="0.2">
      <c r="A511" s="59" t="s">
        <v>61</v>
      </c>
      <c r="B511" s="54" t="str">
        <f t="shared" si="217"/>
        <v>Q4/2024</v>
      </c>
      <c r="C511" s="49">
        <f t="shared" si="227"/>
        <v>45566</v>
      </c>
      <c r="D511" s="49">
        <f t="shared" si="221"/>
        <v>45657</v>
      </c>
      <c r="E511" s="54">
        <f t="shared" si="228"/>
        <v>92</v>
      </c>
      <c r="F511" s="55">
        <f>VLOOKUP(D511,'FERC Interest Rate'!A:B,2,TRUE)</f>
        <v>8.5000000000000006E-2</v>
      </c>
      <c r="G511" s="56">
        <f t="shared" si="229"/>
        <v>74.065889983320702</v>
      </c>
      <c r="H511" s="56">
        <v>0</v>
      </c>
      <c r="I511" s="122">
        <f t="shared" si="226"/>
        <v>3.5664724958301171</v>
      </c>
      <c r="J511" s="57">
        <f t="shared" si="222"/>
        <v>1.5825007094796939</v>
      </c>
      <c r="K511" s="5">
        <f t="shared" si="223"/>
        <v>5.1489732053098107</v>
      </c>
      <c r="L511" s="57">
        <f t="shared" si="224"/>
        <v>14.95</v>
      </c>
      <c r="M511" s="86">
        <f t="shared" si="225"/>
        <v>20.098973205309811</v>
      </c>
      <c r="N511" s="5">
        <f t="shared" si="230"/>
        <v>75.64839069280039</v>
      </c>
      <c r="O511" s="56">
        <f t="shared" si="231"/>
        <v>55.54941748749058</v>
      </c>
    </row>
    <row r="512" spans="1:15" x14ac:dyDescent="0.2">
      <c r="A512" s="59" t="s">
        <v>62</v>
      </c>
      <c r="B512" s="54" t="str">
        <f t="shared" si="217"/>
        <v>Q1/2025</v>
      </c>
      <c r="C512" s="49">
        <f t="shared" si="227"/>
        <v>45658</v>
      </c>
      <c r="D512" s="49">
        <f t="shared" si="221"/>
        <v>45747</v>
      </c>
      <c r="E512" s="54">
        <f t="shared" si="228"/>
        <v>90</v>
      </c>
      <c r="F512" s="55">
        <f>VLOOKUP(D512,'FERC Interest Rate'!A:B,2,TRUE)</f>
        <v>8.5000000000000006E-2</v>
      </c>
      <c r="G512" s="56">
        <f t="shared" si="229"/>
        <v>55.54941748749058</v>
      </c>
      <c r="H512" s="56">
        <v>0</v>
      </c>
      <c r="I512" s="122">
        <f t="shared" si="226"/>
        <v>3.5664724958301171</v>
      </c>
      <c r="J512" s="57">
        <f t="shared" si="222"/>
        <v>1.1642549144638439</v>
      </c>
      <c r="K512" s="5">
        <f t="shared" si="223"/>
        <v>4.7307274102939605</v>
      </c>
      <c r="L512" s="57">
        <f t="shared" si="224"/>
        <v>14.95</v>
      </c>
      <c r="M512" s="86">
        <f t="shared" si="225"/>
        <v>19.680727410293962</v>
      </c>
      <c r="N512" s="5">
        <f t="shared" si="230"/>
        <v>56.713672401954426</v>
      </c>
      <c r="O512" s="56">
        <f t="shared" si="231"/>
        <v>37.032944991660464</v>
      </c>
    </row>
    <row r="513" spans="1:16" x14ac:dyDescent="0.2">
      <c r="A513" s="59" t="s">
        <v>63</v>
      </c>
      <c r="B513" s="54" t="str">
        <f>+IF(MONTH(C513)&lt;4,"Q1",IF(MONTH(C513)&lt;7,"Q2",IF(MONTH(C513)&lt;10,"Q3","Q4")))&amp;"/"&amp;YEAR(C513)</f>
        <v>Q2/2025</v>
      </c>
      <c r="C513" s="49">
        <f>D512+1</f>
        <v>45748</v>
      </c>
      <c r="D513" s="49">
        <f t="shared" si="221"/>
        <v>45838</v>
      </c>
      <c r="E513" s="54">
        <f>D513-C513+1</f>
        <v>91</v>
      </c>
      <c r="F513" s="55">
        <f>VLOOKUP(D513,'FERC Interest Rate'!A:B,2,TRUE)</f>
        <v>8.5000000000000006E-2</v>
      </c>
      <c r="G513" s="56">
        <f>O512</f>
        <v>37.032944991660464</v>
      </c>
      <c r="H513" s="56">
        <v>0</v>
      </c>
      <c r="I513" s="122">
        <f t="shared" si="226"/>
        <v>3.5664724958301171</v>
      </c>
      <c r="J513" s="57">
        <f>G513*F513*(E513/(DATE(YEAR(D513),12,31)-DATE(YEAR(D513),1,1)+1))</f>
        <v>0.78479405345340747</v>
      </c>
      <c r="K513" s="5">
        <f>+SUM(I513:J513)</f>
        <v>4.3512665492835243</v>
      </c>
      <c r="L513" s="57">
        <f t="shared" si="224"/>
        <v>14.95</v>
      </c>
      <c r="M513" s="86">
        <f>+SUM(K513:L513)</f>
        <v>19.301266549283525</v>
      </c>
      <c r="N513" s="5">
        <f>+G513+H513+J513</f>
        <v>37.817739045113875</v>
      </c>
      <c r="O513" s="56">
        <f>G513+H513-L513-I513</f>
        <v>18.516472495830349</v>
      </c>
    </row>
    <row r="514" spans="1:16" x14ac:dyDescent="0.2">
      <c r="A514" s="59" t="s">
        <v>64</v>
      </c>
      <c r="B514" s="54" t="str">
        <f>+IF(MONTH(C514)&lt;4,"Q1",IF(MONTH(C514)&lt;7,"Q2",IF(MONTH(C514)&lt;10,"Q3","Q4")))&amp;"/"&amp;YEAR(C514)</f>
        <v>Q3/2025</v>
      </c>
      <c r="C514" s="49">
        <f>D513+1</f>
        <v>45839</v>
      </c>
      <c r="D514" s="49">
        <f t="shared" si="221"/>
        <v>45930</v>
      </c>
      <c r="E514" s="54">
        <f>D514-C514+1</f>
        <v>92</v>
      </c>
      <c r="F514" s="55">
        <f>VLOOKUP(D514,'FERC Interest Rate'!A:B,2,TRUE)</f>
        <v>8.5000000000000006E-2</v>
      </c>
      <c r="G514" s="56">
        <f>O513</f>
        <v>18.516472495830349</v>
      </c>
      <c r="H514" s="56">
        <v>0</v>
      </c>
      <c r="I514" s="122">
        <f t="shared" si="226"/>
        <v>3.5664724958301171</v>
      </c>
      <c r="J514" s="57">
        <f>G514*F514*(E514/(DATE(YEAR(D514),12,31)-DATE(YEAR(D514),1,1)+1))</f>
        <v>0.39670908196546129</v>
      </c>
      <c r="K514" s="5">
        <f>+SUM(I514:J514)</f>
        <v>3.9631815777955781</v>
      </c>
      <c r="L514" s="57">
        <f t="shared" si="224"/>
        <v>14.95</v>
      </c>
      <c r="M514" s="86">
        <f>+SUM(K514:L514)</f>
        <v>18.913181577795577</v>
      </c>
      <c r="N514" s="5">
        <f>+G514+H514+J514</f>
        <v>18.913181577795811</v>
      </c>
      <c r="O514" s="56">
        <f>G514+H514-L514-I514</f>
        <v>2.3314683517128287E-13</v>
      </c>
    </row>
    <row r="515" spans="1:16" ht="18.95" customHeight="1" thickBot="1" x14ac:dyDescent="0.25">
      <c r="A515" s="98"/>
      <c r="B515" s="99"/>
      <c r="C515" s="100"/>
      <c r="D515" s="100"/>
      <c r="E515" s="99"/>
      <c r="F515" s="99"/>
      <c r="G515" s="88">
        <f>SUM(G475:G499)</f>
        <v>8195.9026559178819</v>
      </c>
      <c r="H515" s="88">
        <f>SUM(H475:H512)</f>
        <v>71.329449916602343</v>
      </c>
      <c r="I515" s="89">
        <f>SUM(I475:I514)</f>
        <v>71.329449916602343</v>
      </c>
      <c r="J515" s="89">
        <f t="shared" ref="J515:O515" si="232">SUM(J475:J514)</f>
        <v>46.898132390722452</v>
      </c>
      <c r="K515" s="89">
        <f t="shared" si="232"/>
        <v>118.22758230732481</v>
      </c>
      <c r="L515" s="89">
        <f t="shared" si="232"/>
        <v>298.99999999999989</v>
      </c>
      <c r="M515" s="89">
        <f t="shared" si="232"/>
        <v>417.22758230732472</v>
      </c>
      <c r="N515" s="89">
        <f t="shared" si="232"/>
        <v>10536.106937724828</v>
      </c>
      <c r="O515" s="89">
        <f t="shared" si="232"/>
        <v>10118.879355417499</v>
      </c>
      <c r="P515" s="206"/>
    </row>
    <row r="516" spans="1:16" ht="13.5" thickTop="1" x14ac:dyDescent="0.2"/>
    <row r="517" spans="1:16" ht="36.75" x14ac:dyDescent="0.2">
      <c r="A517" s="58" t="s">
        <v>44</v>
      </c>
      <c r="B517" s="58" t="s">
        <v>3</v>
      </c>
      <c r="C517" s="58" t="s">
        <v>4</v>
      </c>
      <c r="D517" s="58" t="s">
        <v>5</v>
      </c>
      <c r="E517" s="58" t="s">
        <v>6</v>
      </c>
      <c r="F517" s="58" t="s">
        <v>7</v>
      </c>
      <c r="G517" s="58" t="s">
        <v>71</v>
      </c>
      <c r="H517" s="58" t="s">
        <v>72</v>
      </c>
      <c r="I517" s="73" t="s">
        <v>73</v>
      </c>
      <c r="J517" s="74" t="s">
        <v>74</v>
      </c>
      <c r="K517" s="74" t="s">
        <v>75</v>
      </c>
      <c r="L517" s="74" t="s">
        <v>76</v>
      </c>
      <c r="M517" s="75" t="s">
        <v>66</v>
      </c>
      <c r="N517" s="58" t="s">
        <v>77</v>
      </c>
      <c r="O517" s="58" t="s">
        <v>78</v>
      </c>
    </row>
    <row r="518" spans="1:16" x14ac:dyDescent="0.2">
      <c r="A518" s="123" t="s">
        <v>37</v>
      </c>
      <c r="B518" s="325" t="s">
        <v>55</v>
      </c>
      <c r="C518" s="49">
        <f>VLOOKUP(B518,A$1:F$33,2,FALSE)</f>
        <v>42352</v>
      </c>
      <c r="D518" s="49">
        <f>DATE(YEAR(C518),IF(MONTH(C518)&lt;=3,3,IF(MONTH(C518)&lt;=6,6,IF(MONTH(C518)&lt;=9,9,12))),IF(OR(MONTH(C518)&lt;=3,MONTH(C518)&gt;=10),31,30))</f>
        <v>42369</v>
      </c>
      <c r="E518" s="54">
        <f>D518-C518+1</f>
        <v>18</v>
      </c>
      <c r="F518" s="55">
        <f>VLOOKUP(D518,'FERC Interest Rate'!A:B,2,TRUE)</f>
        <v>3.2500000000000001E-2</v>
      </c>
      <c r="G518" s="56">
        <f>VLOOKUP(B518,$A$1:$F$33,5,FALSE)</f>
        <v>400</v>
      </c>
      <c r="H518" s="56">
        <f t="shared" ref="H518:H538" si="233">G518*F518*(E518/(DATE(YEAR(D518),12,31)-DATE(YEAR(D518),1,1)+1))</f>
        <v>0.64109589041095894</v>
      </c>
      <c r="I518" s="122">
        <v>0</v>
      </c>
      <c r="J518" s="57">
        <v>0</v>
      </c>
      <c r="K518" s="5">
        <f t="shared" ref="K518:K535" si="234">+SUM(I518:J518)</f>
        <v>0</v>
      </c>
      <c r="L518" s="57">
        <v>0</v>
      </c>
      <c r="M518" s="86">
        <f t="shared" ref="M518:M535" si="235">+SUM(K518:L518)</f>
        <v>0</v>
      </c>
      <c r="N518" s="5">
        <f t="shared" ref="N518:N541" si="236">+G518+H518+J518</f>
        <v>400.64109589041095</v>
      </c>
      <c r="O518" s="56">
        <f t="shared" ref="O518:O541" si="237">G518+H518-L518-I518</f>
        <v>400.64109589041095</v>
      </c>
    </row>
    <row r="519" spans="1:16" x14ac:dyDescent="0.2">
      <c r="A519" s="59" t="s">
        <v>22</v>
      </c>
      <c r="B519" s="54" t="str">
        <f t="shared" ref="B519:B555" si="238">+IF(MONTH(C519)&lt;4,"Q1",IF(MONTH(C519)&lt;7,"Q2",IF(MONTH(C519)&lt;10,"Q3","Q4")))&amp;"/"&amp;YEAR(C519)</f>
        <v>Q1/2016</v>
      </c>
      <c r="C519" s="49">
        <f>D518+1</f>
        <v>42370</v>
      </c>
      <c r="D519" s="49">
        <f>EOMONTH(D518,3)</f>
        <v>42460</v>
      </c>
      <c r="E519" s="54">
        <f t="shared" ref="E519:E541" si="239">D519-C519+1</f>
        <v>91</v>
      </c>
      <c r="F519" s="55">
        <f>VLOOKUP(D519,'FERC Interest Rate'!A:B,2,TRUE)</f>
        <v>3.2500000000000001E-2</v>
      </c>
      <c r="G519" s="56">
        <f t="shared" ref="G519:G539" si="240">O518</f>
        <v>400.64109589041095</v>
      </c>
      <c r="H519" s="56">
        <f t="shared" si="233"/>
        <v>3.2374208773111759</v>
      </c>
      <c r="I519" s="122">
        <v>0</v>
      </c>
      <c r="J519" s="57">
        <v>0</v>
      </c>
      <c r="K519" s="5">
        <f t="shared" si="234"/>
        <v>0</v>
      </c>
      <c r="L519" s="57">
        <v>0</v>
      </c>
      <c r="M519" s="86">
        <f t="shared" si="235"/>
        <v>0</v>
      </c>
      <c r="N519" s="5">
        <f t="shared" si="236"/>
        <v>403.87851676772215</v>
      </c>
      <c r="O519" s="56">
        <f t="shared" si="237"/>
        <v>403.87851676772215</v>
      </c>
    </row>
    <row r="520" spans="1:16" x14ac:dyDescent="0.2">
      <c r="A520" s="59" t="s">
        <v>22</v>
      </c>
      <c r="B520" s="54" t="str">
        <f t="shared" si="238"/>
        <v>Q2/2016</v>
      </c>
      <c r="C520" s="49">
        <f t="shared" ref="C520:C539" si="241">D519+1</f>
        <v>42461</v>
      </c>
      <c r="D520" s="49">
        <f t="shared" ref="D520:D557" si="242">EOMONTH(D519,3)</f>
        <v>42551</v>
      </c>
      <c r="E520" s="54">
        <f t="shared" si="239"/>
        <v>91</v>
      </c>
      <c r="F520" s="55">
        <f>VLOOKUP(D520,'FERC Interest Rate'!A:B,2,TRUE)</f>
        <v>3.4599999999999999E-2</v>
      </c>
      <c r="G520" s="56">
        <f t="shared" si="240"/>
        <v>403.87851676772215</v>
      </c>
      <c r="H520" s="56">
        <f t="shared" si="233"/>
        <v>3.4744587374176228</v>
      </c>
      <c r="I520" s="122">
        <v>0</v>
      </c>
      <c r="J520" s="57">
        <v>0</v>
      </c>
      <c r="K520" s="5">
        <f t="shared" si="234"/>
        <v>0</v>
      </c>
      <c r="L520" s="57">
        <v>0</v>
      </c>
      <c r="M520" s="86">
        <f t="shared" si="235"/>
        <v>0</v>
      </c>
      <c r="N520" s="5">
        <f t="shared" si="236"/>
        <v>407.3529755051398</v>
      </c>
      <c r="O520" s="56">
        <f t="shared" si="237"/>
        <v>407.3529755051398</v>
      </c>
    </row>
    <row r="521" spans="1:16" x14ac:dyDescent="0.2">
      <c r="A521" s="59" t="s">
        <v>22</v>
      </c>
      <c r="B521" s="54" t="str">
        <f t="shared" si="238"/>
        <v>Q3/2016</v>
      </c>
      <c r="C521" s="49">
        <f t="shared" si="241"/>
        <v>42552</v>
      </c>
      <c r="D521" s="49">
        <f t="shared" si="242"/>
        <v>42643</v>
      </c>
      <c r="E521" s="54">
        <f t="shared" si="239"/>
        <v>92</v>
      </c>
      <c r="F521" s="55">
        <f>VLOOKUP(D521,'FERC Interest Rate'!A:B,2,TRUE)</f>
        <v>3.5000000000000003E-2</v>
      </c>
      <c r="G521" s="56">
        <f t="shared" si="240"/>
        <v>407.3529755051398</v>
      </c>
      <c r="H521" s="56">
        <f t="shared" si="233"/>
        <v>3.583815795427733</v>
      </c>
      <c r="I521" s="122">
        <v>0</v>
      </c>
      <c r="J521" s="57">
        <v>0</v>
      </c>
      <c r="K521" s="5">
        <f t="shared" si="234"/>
        <v>0</v>
      </c>
      <c r="L521" s="57">
        <v>0</v>
      </c>
      <c r="M521" s="86">
        <f t="shared" si="235"/>
        <v>0</v>
      </c>
      <c r="N521" s="5">
        <f t="shared" si="236"/>
        <v>410.93679130056751</v>
      </c>
      <c r="O521" s="56">
        <f t="shared" si="237"/>
        <v>410.93679130056751</v>
      </c>
    </row>
    <row r="522" spans="1:16" x14ac:dyDescent="0.2">
      <c r="A522" s="59" t="s">
        <v>22</v>
      </c>
      <c r="B522" s="54" t="str">
        <f t="shared" si="238"/>
        <v>Q4/2016</v>
      </c>
      <c r="C522" s="49">
        <f t="shared" si="241"/>
        <v>42644</v>
      </c>
      <c r="D522" s="49">
        <f t="shared" si="242"/>
        <v>42735</v>
      </c>
      <c r="E522" s="54">
        <f t="shared" si="239"/>
        <v>92</v>
      </c>
      <c r="F522" s="55">
        <f>VLOOKUP(D522,'FERC Interest Rate'!A:B,2,TRUE)</f>
        <v>3.5000000000000003E-2</v>
      </c>
      <c r="G522" s="56">
        <f t="shared" si="240"/>
        <v>410.93679130056751</v>
      </c>
      <c r="H522" s="56">
        <f t="shared" si="233"/>
        <v>3.6153455409503485</v>
      </c>
      <c r="I522" s="77">
        <v>0</v>
      </c>
      <c r="J522" s="57">
        <v>0</v>
      </c>
      <c r="K522" s="5">
        <f t="shared" si="234"/>
        <v>0</v>
      </c>
      <c r="L522" s="57">
        <v>0</v>
      </c>
      <c r="M522" s="86">
        <f t="shared" si="235"/>
        <v>0</v>
      </c>
      <c r="N522" s="5">
        <f t="shared" si="236"/>
        <v>414.55213684151784</v>
      </c>
      <c r="O522" s="56">
        <f t="shared" si="237"/>
        <v>414.55213684151784</v>
      </c>
    </row>
    <row r="523" spans="1:16" x14ac:dyDescent="0.2">
      <c r="A523" s="59" t="s">
        <v>22</v>
      </c>
      <c r="B523" s="54" t="str">
        <f t="shared" si="238"/>
        <v>Q1/2017</v>
      </c>
      <c r="C523" s="49">
        <f t="shared" si="241"/>
        <v>42736</v>
      </c>
      <c r="D523" s="49">
        <f t="shared" si="242"/>
        <v>42825</v>
      </c>
      <c r="E523" s="54">
        <f t="shared" si="239"/>
        <v>90</v>
      </c>
      <c r="F523" s="55">
        <f>VLOOKUP(D523,'FERC Interest Rate'!A:B,2,TRUE)</f>
        <v>3.5000000000000003E-2</v>
      </c>
      <c r="G523" s="56">
        <f t="shared" si="240"/>
        <v>414.55213684151784</v>
      </c>
      <c r="H523" s="56">
        <f t="shared" si="233"/>
        <v>3.5776417289062503</v>
      </c>
      <c r="I523" s="77">
        <v>0</v>
      </c>
      <c r="J523" s="57">
        <v>0</v>
      </c>
      <c r="K523" s="5">
        <f t="shared" si="234"/>
        <v>0</v>
      </c>
      <c r="L523" s="57">
        <v>0</v>
      </c>
      <c r="M523" s="86">
        <f t="shared" si="235"/>
        <v>0</v>
      </c>
      <c r="N523" s="5">
        <f t="shared" si="236"/>
        <v>418.12977857042409</v>
      </c>
      <c r="O523" s="56">
        <f t="shared" si="237"/>
        <v>418.12977857042409</v>
      </c>
    </row>
    <row r="524" spans="1:16" x14ac:dyDescent="0.2">
      <c r="A524" s="59" t="s">
        <v>22</v>
      </c>
      <c r="B524" s="54" t="str">
        <f t="shared" si="238"/>
        <v>Q2/2017</v>
      </c>
      <c r="C524" s="49">
        <f t="shared" si="241"/>
        <v>42826</v>
      </c>
      <c r="D524" s="49">
        <f t="shared" si="242"/>
        <v>42916</v>
      </c>
      <c r="E524" s="54">
        <f t="shared" si="239"/>
        <v>91</v>
      </c>
      <c r="F524" s="55">
        <f>VLOOKUP(D524,'FERC Interest Rate'!A:B,2,TRUE)</f>
        <v>3.7100000000000001E-2</v>
      </c>
      <c r="G524" s="56">
        <f t="shared" si="240"/>
        <v>418.12977857042409</v>
      </c>
      <c r="H524" s="56">
        <f t="shared" si="233"/>
        <v>3.8675286176208461</v>
      </c>
      <c r="I524" s="122">
        <v>0</v>
      </c>
      <c r="J524" s="57">
        <v>0</v>
      </c>
      <c r="K524" s="5">
        <f t="shared" si="234"/>
        <v>0</v>
      </c>
      <c r="L524" s="57">
        <v>0</v>
      </c>
      <c r="M524" s="86">
        <f t="shared" si="235"/>
        <v>0</v>
      </c>
      <c r="N524" s="5">
        <f t="shared" si="236"/>
        <v>421.99730718804494</v>
      </c>
      <c r="O524" s="56">
        <f t="shared" si="237"/>
        <v>421.99730718804494</v>
      </c>
    </row>
    <row r="525" spans="1:16" x14ac:dyDescent="0.2">
      <c r="A525" s="59" t="s">
        <v>22</v>
      </c>
      <c r="B525" s="54" t="str">
        <f t="shared" si="238"/>
        <v>Q3/2017</v>
      </c>
      <c r="C525" s="49">
        <f t="shared" si="241"/>
        <v>42917</v>
      </c>
      <c r="D525" s="49">
        <f t="shared" si="242"/>
        <v>43008</v>
      </c>
      <c r="E525" s="54">
        <f t="shared" si="239"/>
        <v>92</v>
      </c>
      <c r="F525" s="55">
        <f>VLOOKUP(D525,'FERC Interest Rate'!A:B,2,TRUE)</f>
        <v>3.9600000000000003E-2</v>
      </c>
      <c r="G525" s="56">
        <f t="shared" si="240"/>
        <v>421.99730718804494</v>
      </c>
      <c r="H525" s="56">
        <f t="shared" si="233"/>
        <v>4.2121112042396858</v>
      </c>
      <c r="I525" s="122">
        <v>0</v>
      </c>
      <c r="J525" s="57">
        <v>0</v>
      </c>
      <c r="K525" s="5">
        <f t="shared" si="234"/>
        <v>0</v>
      </c>
      <c r="L525" s="57">
        <v>0</v>
      </c>
      <c r="M525" s="86">
        <f t="shared" si="235"/>
        <v>0</v>
      </c>
      <c r="N525" s="5">
        <f t="shared" si="236"/>
        <v>426.20941839228465</v>
      </c>
      <c r="O525" s="56">
        <f t="shared" si="237"/>
        <v>426.20941839228465</v>
      </c>
    </row>
    <row r="526" spans="1:16" x14ac:dyDescent="0.2">
      <c r="A526" s="59" t="s">
        <v>22</v>
      </c>
      <c r="B526" s="54" t="str">
        <f t="shared" si="238"/>
        <v>Q4/2017</v>
      </c>
      <c r="C526" s="49">
        <f t="shared" si="241"/>
        <v>43009</v>
      </c>
      <c r="D526" s="49">
        <f t="shared" si="242"/>
        <v>43100</v>
      </c>
      <c r="E526" s="54">
        <f t="shared" si="239"/>
        <v>92</v>
      </c>
      <c r="F526" s="55">
        <f>VLOOKUP(D526,'FERC Interest Rate'!A:B,2,TRUE)</f>
        <v>4.2099999999999999E-2</v>
      </c>
      <c r="G526" s="56">
        <f t="shared" si="240"/>
        <v>426.20941839228465</v>
      </c>
      <c r="H526" s="56">
        <f t="shared" si="233"/>
        <v>4.5227241625123202</v>
      </c>
      <c r="I526" s="122">
        <v>0</v>
      </c>
      <c r="J526" s="57">
        <v>0</v>
      </c>
      <c r="K526" s="5">
        <f t="shared" si="234"/>
        <v>0</v>
      </c>
      <c r="L526" s="57">
        <v>0</v>
      </c>
      <c r="M526" s="86">
        <f t="shared" si="235"/>
        <v>0</v>
      </c>
      <c r="N526" s="5">
        <f t="shared" si="236"/>
        <v>430.73214255479695</v>
      </c>
      <c r="O526" s="56">
        <f t="shared" si="237"/>
        <v>430.73214255479695</v>
      </c>
    </row>
    <row r="527" spans="1:16" x14ac:dyDescent="0.2">
      <c r="A527" s="59" t="s">
        <v>22</v>
      </c>
      <c r="B527" s="54" t="str">
        <f t="shared" si="238"/>
        <v>Q1/2018</v>
      </c>
      <c r="C527" s="49">
        <f t="shared" si="241"/>
        <v>43101</v>
      </c>
      <c r="D527" s="49">
        <f t="shared" si="242"/>
        <v>43190</v>
      </c>
      <c r="E527" s="54">
        <f t="shared" si="239"/>
        <v>90</v>
      </c>
      <c r="F527" s="55">
        <f>VLOOKUP(D527,'FERC Interest Rate'!A:B,2,TRUE)</f>
        <v>4.2500000000000003E-2</v>
      </c>
      <c r="G527" s="56">
        <f t="shared" si="240"/>
        <v>430.73214255479695</v>
      </c>
      <c r="H527" s="56">
        <f t="shared" si="233"/>
        <v>4.5138368363619135</v>
      </c>
      <c r="I527" s="77">
        <v>0</v>
      </c>
      <c r="J527" s="57">
        <v>0</v>
      </c>
      <c r="K527" s="5">
        <f t="shared" si="234"/>
        <v>0</v>
      </c>
      <c r="L527" s="57">
        <v>0</v>
      </c>
      <c r="M527" s="86">
        <f t="shared" si="235"/>
        <v>0</v>
      </c>
      <c r="N527" s="5">
        <f t="shared" si="236"/>
        <v>435.24597939115887</v>
      </c>
      <c r="O527" s="56">
        <f t="shared" si="237"/>
        <v>435.24597939115887</v>
      </c>
    </row>
    <row r="528" spans="1:16" x14ac:dyDescent="0.2">
      <c r="A528" s="59" t="s">
        <v>22</v>
      </c>
      <c r="B528" s="54" t="str">
        <f t="shared" si="238"/>
        <v>Q2/2018</v>
      </c>
      <c r="C528" s="49">
        <f t="shared" si="241"/>
        <v>43191</v>
      </c>
      <c r="D528" s="49">
        <f t="shared" si="242"/>
        <v>43281</v>
      </c>
      <c r="E528" s="54">
        <f t="shared" si="239"/>
        <v>91</v>
      </c>
      <c r="F528" s="55">
        <f>VLOOKUP(D528,'FERC Interest Rate'!A:B,2,TRUE)</f>
        <v>4.4699999999999997E-2</v>
      </c>
      <c r="G528" s="56">
        <f t="shared" si="240"/>
        <v>435.24597939115887</v>
      </c>
      <c r="H528" s="56">
        <f t="shared" si="233"/>
        <v>4.8505481379984019</v>
      </c>
      <c r="I528" s="77">
        <v>0</v>
      </c>
      <c r="J528" s="57">
        <v>0</v>
      </c>
      <c r="K528" s="5">
        <f t="shared" si="234"/>
        <v>0</v>
      </c>
      <c r="L528" s="57">
        <v>0</v>
      </c>
      <c r="M528" s="86">
        <f t="shared" si="235"/>
        <v>0</v>
      </c>
      <c r="N528" s="5">
        <f t="shared" si="236"/>
        <v>440.09652752915724</v>
      </c>
      <c r="O528" s="56">
        <f t="shared" si="237"/>
        <v>440.09652752915724</v>
      </c>
    </row>
    <row r="529" spans="1:15" x14ac:dyDescent="0.2">
      <c r="A529" s="59" t="s">
        <v>22</v>
      </c>
      <c r="B529" s="54" t="str">
        <f t="shared" si="238"/>
        <v>Q3/2018</v>
      </c>
      <c r="C529" s="49">
        <f t="shared" si="241"/>
        <v>43282</v>
      </c>
      <c r="D529" s="49">
        <f t="shared" si="242"/>
        <v>43373</v>
      </c>
      <c r="E529" s="54">
        <f t="shared" si="239"/>
        <v>92</v>
      </c>
      <c r="F529" s="55">
        <f>VLOOKUP(D529,'FERC Interest Rate'!A:B,2,TRUE)</f>
        <v>4.6899999999999997E-2</v>
      </c>
      <c r="G529" s="56">
        <f t="shared" si="240"/>
        <v>440.09652752915724</v>
      </c>
      <c r="H529" s="56">
        <f t="shared" si="233"/>
        <v>5.2025438273501585</v>
      </c>
      <c r="I529" s="122">
        <v>0</v>
      </c>
      <c r="J529" s="57">
        <v>0</v>
      </c>
      <c r="K529" s="5">
        <f t="shared" si="234"/>
        <v>0</v>
      </c>
      <c r="L529" s="57">
        <v>0</v>
      </c>
      <c r="M529" s="86">
        <f t="shared" si="235"/>
        <v>0</v>
      </c>
      <c r="N529" s="5">
        <f t="shared" si="236"/>
        <v>445.2990713565074</v>
      </c>
      <c r="O529" s="56">
        <f t="shared" si="237"/>
        <v>445.2990713565074</v>
      </c>
    </row>
    <row r="530" spans="1:15" x14ac:dyDescent="0.2">
      <c r="A530" s="59" t="s">
        <v>22</v>
      </c>
      <c r="B530" s="54" t="str">
        <f t="shared" si="238"/>
        <v>Q4/2018</v>
      </c>
      <c r="C530" s="49">
        <f t="shared" si="241"/>
        <v>43374</v>
      </c>
      <c r="D530" s="49">
        <f t="shared" si="242"/>
        <v>43465</v>
      </c>
      <c r="E530" s="54">
        <f t="shared" si="239"/>
        <v>92</v>
      </c>
      <c r="F530" s="55">
        <f>VLOOKUP(D530,'FERC Interest Rate'!A:B,2,TRUE)</f>
        <v>4.9599999999999998E-2</v>
      </c>
      <c r="G530" s="56">
        <f t="shared" si="240"/>
        <v>445.2990713565074</v>
      </c>
      <c r="H530" s="56">
        <f t="shared" si="233"/>
        <v>5.5670923901753824</v>
      </c>
      <c r="I530" s="122">
        <v>0</v>
      </c>
      <c r="J530" s="57">
        <v>0</v>
      </c>
      <c r="K530" s="5">
        <f t="shared" si="234"/>
        <v>0</v>
      </c>
      <c r="L530" s="57">
        <v>0</v>
      </c>
      <c r="M530" s="86">
        <f t="shared" si="235"/>
        <v>0</v>
      </c>
      <c r="N530" s="5">
        <f t="shared" si="236"/>
        <v>450.86616374668279</v>
      </c>
      <c r="O530" s="56">
        <f t="shared" si="237"/>
        <v>450.86616374668279</v>
      </c>
    </row>
    <row r="531" spans="1:15" x14ac:dyDescent="0.2">
      <c r="A531" s="59" t="s">
        <v>22</v>
      </c>
      <c r="B531" s="54" t="str">
        <f t="shared" si="238"/>
        <v>Q1/2019</v>
      </c>
      <c r="C531" s="49">
        <f t="shared" si="241"/>
        <v>43466</v>
      </c>
      <c r="D531" s="49">
        <f t="shared" si="242"/>
        <v>43555</v>
      </c>
      <c r="E531" s="54">
        <f t="shared" si="239"/>
        <v>90</v>
      </c>
      <c r="F531" s="55">
        <f>VLOOKUP(D531,'FERC Interest Rate'!A:B,2,TRUE)</f>
        <v>5.1799999999999999E-2</v>
      </c>
      <c r="G531" s="56">
        <f t="shared" si="240"/>
        <v>450.86616374668279</v>
      </c>
      <c r="H531" s="56">
        <f t="shared" si="233"/>
        <v>5.7587343983206436</v>
      </c>
      <c r="I531" s="122">
        <v>0</v>
      </c>
      <c r="J531" s="57">
        <v>0</v>
      </c>
      <c r="K531" s="5">
        <f t="shared" si="234"/>
        <v>0</v>
      </c>
      <c r="L531" s="57">
        <v>0</v>
      </c>
      <c r="M531" s="86">
        <f t="shared" si="235"/>
        <v>0</v>
      </c>
      <c r="N531" s="5">
        <f t="shared" si="236"/>
        <v>456.62489814500344</v>
      </c>
      <c r="O531" s="56">
        <f t="shared" si="237"/>
        <v>456.62489814500344</v>
      </c>
    </row>
    <row r="532" spans="1:15" x14ac:dyDescent="0.2">
      <c r="A532" s="59" t="s">
        <v>22</v>
      </c>
      <c r="B532" s="54" t="str">
        <f t="shared" si="238"/>
        <v>Q2/2019</v>
      </c>
      <c r="C532" s="49">
        <f t="shared" si="241"/>
        <v>43556</v>
      </c>
      <c r="D532" s="49">
        <f t="shared" si="242"/>
        <v>43646</v>
      </c>
      <c r="E532" s="54">
        <f t="shared" si="239"/>
        <v>91</v>
      </c>
      <c r="F532" s="55">
        <f>VLOOKUP(D532,'FERC Interest Rate'!A:B,2,TRUE)</f>
        <v>5.45E-2</v>
      </c>
      <c r="G532" s="56">
        <f t="shared" si="240"/>
        <v>456.62489814500344</v>
      </c>
      <c r="H532" s="56">
        <f t="shared" si="233"/>
        <v>6.2044689927401224</v>
      </c>
      <c r="I532" s="77">
        <v>0</v>
      </c>
      <c r="J532" s="57">
        <v>0</v>
      </c>
      <c r="K532" s="5">
        <f t="shared" si="234"/>
        <v>0</v>
      </c>
      <c r="L532" s="57">
        <v>0</v>
      </c>
      <c r="M532" s="86">
        <f t="shared" si="235"/>
        <v>0</v>
      </c>
      <c r="N532" s="5">
        <f t="shared" si="236"/>
        <v>462.82936713774359</v>
      </c>
      <c r="O532" s="56">
        <f t="shared" si="237"/>
        <v>462.82936713774359</v>
      </c>
    </row>
    <row r="533" spans="1:15" x14ac:dyDescent="0.2">
      <c r="A533" s="59" t="s">
        <v>22</v>
      </c>
      <c r="B533" s="54" t="str">
        <f t="shared" si="238"/>
        <v>Q3/2019</v>
      </c>
      <c r="C533" s="49">
        <f t="shared" si="241"/>
        <v>43647</v>
      </c>
      <c r="D533" s="49">
        <f t="shared" si="242"/>
        <v>43738</v>
      </c>
      <c r="E533" s="54">
        <f t="shared" si="239"/>
        <v>92</v>
      </c>
      <c r="F533" s="55">
        <f>VLOOKUP(D533,'FERC Interest Rate'!A:B,2,TRUE)</f>
        <v>5.5E-2</v>
      </c>
      <c r="G533" s="56">
        <f t="shared" si="240"/>
        <v>462.82936713774359</v>
      </c>
      <c r="H533" s="56">
        <f t="shared" si="233"/>
        <v>6.416209856758857</v>
      </c>
      <c r="I533" s="77">
        <v>0</v>
      </c>
      <c r="J533" s="57">
        <v>0</v>
      </c>
      <c r="K533" s="5">
        <f t="shared" si="234"/>
        <v>0</v>
      </c>
      <c r="L533" s="57">
        <v>0</v>
      </c>
      <c r="M533" s="86">
        <f t="shared" si="235"/>
        <v>0</v>
      </c>
      <c r="N533" s="5">
        <f t="shared" si="236"/>
        <v>469.24557699450247</v>
      </c>
      <c r="O533" s="56">
        <f t="shared" si="237"/>
        <v>469.24557699450247</v>
      </c>
    </row>
    <row r="534" spans="1:15" x14ac:dyDescent="0.2">
      <c r="A534" s="59" t="s">
        <v>22</v>
      </c>
      <c r="B534" s="54" t="str">
        <f t="shared" si="238"/>
        <v>Q4/2019</v>
      </c>
      <c r="C534" s="49">
        <f t="shared" si="241"/>
        <v>43739</v>
      </c>
      <c r="D534" s="49">
        <f t="shared" si="242"/>
        <v>43830</v>
      </c>
      <c r="E534" s="54">
        <f t="shared" si="239"/>
        <v>92</v>
      </c>
      <c r="F534" s="55">
        <f>VLOOKUP(D534,'FERC Interest Rate'!A:B,2,TRUE)</f>
        <v>5.4199999999999998E-2</v>
      </c>
      <c r="G534" s="56">
        <f t="shared" si="240"/>
        <v>469.24557699450247</v>
      </c>
      <c r="H534" s="56">
        <f t="shared" si="233"/>
        <v>6.4105373839051705</v>
      </c>
      <c r="I534" s="122">
        <v>0</v>
      </c>
      <c r="J534" s="57">
        <v>0</v>
      </c>
      <c r="K534" s="5">
        <f t="shared" si="234"/>
        <v>0</v>
      </c>
      <c r="L534" s="57">
        <v>0</v>
      </c>
      <c r="M534" s="86">
        <f t="shared" si="235"/>
        <v>0</v>
      </c>
      <c r="N534" s="5">
        <f t="shared" si="236"/>
        <v>475.65611437840766</v>
      </c>
      <c r="O534" s="56">
        <f t="shared" si="237"/>
        <v>475.65611437840766</v>
      </c>
    </row>
    <row r="535" spans="1:15" x14ac:dyDescent="0.2">
      <c r="A535" s="59" t="s">
        <v>22</v>
      </c>
      <c r="B535" s="54" t="str">
        <f t="shared" si="238"/>
        <v>Q1/2020</v>
      </c>
      <c r="C535" s="49">
        <f t="shared" si="241"/>
        <v>43831</v>
      </c>
      <c r="D535" s="49">
        <f t="shared" si="242"/>
        <v>43921</v>
      </c>
      <c r="E535" s="54">
        <f t="shared" si="239"/>
        <v>91</v>
      </c>
      <c r="F535" s="55">
        <f>VLOOKUP(D535,'FERC Interest Rate'!A:B,2,TRUE)</f>
        <v>4.9599999999999998E-2</v>
      </c>
      <c r="G535" s="56">
        <f t="shared" si="240"/>
        <v>475.65611437840766</v>
      </c>
      <c r="H535" s="56">
        <f t="shared" si="233"/>
        <v>5.8659055679190732</v>
      </c>
      <c r="I535" s="122">
        <v>0</v>
      </c>
      <c r="J535" s="57">
        <v>0</v>
      </c>
      <c r="K535" s="5">
        <f t="shared" si="234"/>
        <v>0</v>
      </c>
      <c r="L535" s="57">
        <v>0</v>
      </c>
      <c r="M535" s="86">
        <f t="shared" si="235"/>
        <v>0</v>
      </c>
      <c r="N535" s="5">
        <f t="shared" si="236"/>
        <v>481.52201994632674</v>
      </c>
      <c r="O535" s="56">
        <f t="shared" si="237"/>
        <v>481.52201994632674</v>
      </c>
    </row>
    <row r="536" spans="1:15" x14ac:dyDescent="0.2">
      <c r="A536" s="59" t="s">
        <v>22</v>
      </c>
      <c r="B536" s="54" t="str">
        <f t="shared" si="238"/>
        <v>Q2/2020</v>
      </c>
      <c r="C536" s="49">
        <f t="shared" si="241"/>
        <v>43922</v>
      </c>
      <c r="D536" s="49">
        <f t="shared" si="242"/>
        <v>44012</v>
      </c>
      <c r="E536" s="54">
        <f t="shared" si="239"/>
        <v>91</v>
      </c>
      <c r="F536" s="55">
        <f>VLOOKUP(D536,'FERC Interest Rate'!A:B,2,TRUE)</f>
        <v>4.7500000000000001E-2</v>
      </c>
      <c r="G536" s="56">
        <f t="shared" si="240"/>
        <v>481.52201994632674</v>
      </c>
      <c r="H536" s="56">
        <f t="shared" si="233"/>
        <v>5.6868276809234901</v>
      </c>
      <c r="I536" s="122">
        <v>0</v>
      </c>
      <c r="J536" s="57">
        <v>0</v>
      </c>
      <c r="K536" s="5">
        <f>+SUM(I536:J536)</f>
        <v>0</v>
      </c>
      <c r="L536" s="57">
        <v>0</v>
      </c>
      <c r="M536" s="86">
        <f>+SUM(K536:L536)</f>
        <v>0</v>
      </c>
      <c r="N536" s="5">
        <f t="shared" si="236"/>
        <v>487.20884762725024</v>
      </c>
      <c r="O536" s="56">
        <f t="shared" si="237"/>
        <v>487.20884762725024</v>
      </c>
    </row>
    <row r="537" spans="1:15" x14ac:dyDescent="0.2">
      <c r="A537" s="59" t="s">
        <v>22</v>
      </c>
      <c r="B537" s="54" t="str">
        <f t="shared" si="238"/>
        <v>Q3/2020</v>
      </c>
      <c r="C537" s="49">
        <f t="shared" si="241"/>
        <v>44013</v>
      </c>
      <c r="D537" s="49">
        <f t="shared" si="242"/>
        <v>44104</v>
      </c>
      <c r="E537" s="54">
        <f t="shared" si="239"/>
        <v>92</v>
      </c>
      <c r="F537" s="55">
        <f>VLOOKUP(D537,'FERC Interest Rate'!A:B,2,TRUE)</f>
        <v>3.4299999999999997E-2</v>
      </c>
      <c r="G537" s="56">
        <f t="shared" si="240"/>
        <v>487.20884762725024</v>
      </c>
      <c r="H537" s="56">
        <f t="shared" si="233"/>
        <v>4.2006454633129806</v>
      </c>
      <c r="I537" s="122">
        <v>0</v>
      </c>
      <c r="J537" s="57">
        <v>0</v>
      </c>
      <c r="K537" s="5">
        <f>+SUM(I537:J537)</f>
        <v>0</v>
      </c>
      <c r="L537" s="57">
        <v>0</v>
      </c>
      <c r="M537" s="86">
        <f>+SUM(K537:L537)</f>
        <v>0</v>
      </c>
      <c r="N537" s="5">
        <f t="shared" si="236"/>
        <v>491.40949309056322</v>
      </c>
      <c r="O537" s="56">
        <f t="shared" si="237"/>
        <v>491.40949309056322</v>
      </c>
    </row>
    <row r="538" spans="1:15" x14ac:dyDescent="0.2">
      <c r="A538" s="59" t="s">
        <v>45</v>
      </c>
      <c r="B538" s="54" t="str">
        <f t="shared" si="238"/>
        <v>Q4/2020</v>
      </c>
      <c r="C538" s="49">
        <f t="shared" si="241"/>
        <v>44105</v>
      </c>
      <c r="D538" s="49">
        <f t="shared" si="242"/>
        <v>44196</v>
      </c>
      <c r="E538" s="54">
        <f t="shared" si="239"/>
        <v>92</v>
      </c>
      <c r="F538" s="55">
        <f>VLOOKUP(D538,'FERC Interest Rate'!A:B,2,TRUE)</f>
        <v>3.2500000000000001E-2</v>
      </c>
      <c r="G538" s="56">
        <f t="shared" si="240"/>
        <v>491.40949309056322</v>
      </c>
      <c r="H538" s="56">
        <f t="shared" si="233"/>
        <v>4.0145201757944919</v>
      </c>
      <c r="I538" s="122">
        <f>(SUM($H$518:$H$538)/20)</f>
        <v>4.7712006633178801</v>
      </c>
      <c r="J538" s="57">
        <f t="shared" ref="J538:J555" si="243">G538*F538*(E538/(DATE(YEAR(D538),12,31)-DATE(YEAR(D538),1,1)+1))</f>
        <v>4.0145201757944919</v>
      </c>
      <c r="K538" s="5">
        <f t="shared" ref="K538:K555" si="244">+SUM(I538:J538)</f>
        <v>8.785720839112372</v>
      </c>
      <c r="L538" s="57">
        <f t="shared" ref="L538:L557" si="245">($G$518/20)</f>
        <v>20</v>
      </c>
      <c r="M538" s="86">
        <f t="shared" ref="M538:M555" si="246">+SUM(K538:L538)</f>
        <v>28.785720839112372</v>
      </c>
      <c r="N538" s="5">
        <f t="shared" si="236"/>
        <v>499.43853344215216</v>
      </c>
      <c r="O538" s="56">
        <f t="shared" si="237"/>
        <v>470.65281260303982</v>
      </c>
    </row>
    <row r="539" spans="1:15" x14ac:dyDescent="0.2">
      <c r="A539" s="59" t="s">
        <v>46</v>
      </c>
      <c r="B539" s="54" t="str">
        <f t="shared" si="238"/>
        <v>Q1/2021</v>
      </c>
      <c r="C539" s="49">
        <f t="shared" si="241"/>
        <v>44197</v>
      </c>
      <c r="D539" s="49">
        <f t="shared" si="242"/>
        <v>44286</v>
      </c>
      <c r="E539" s="54">
        <f t="shared" si="239"/>
        <v>90</v>
      </c>
      <c r="F539" s="55">
        <f>VLOOKUP(D539,'FERC Interest Rate'!A:B,2,TRUE)</f>
        <v>3.2500000000000001E-2</v>
      </c>
      <c r="G539" s="56">
        <f t="shared" si="240"/>
        <v>470.65281260303982</v>
      </c>
      <c r="H539" s="56">
        <v>0</v>
      </c>
      <c r="I539" s="122">
        <f t="shared" ref="I539:I557" si="247">(SUM($H$518:$H$538)/20)</f>
        <v>4.7712006633178801</v>
      </c>
      <c r="J539" s="57">
        <f t="shared" si="243"/>
        <v>3.7716697996270998</v>
      </c>
      <c r="K539" s="5">
        <f t="shared" si="244"/>
        <v>8.542870462944979</v>
      </c>
      <c r="L539" s="57">
        <f t="shared" si="245"/>
        <v>20</v>
      </c>
      <c r="M539" s="86">
        <f t="shared" si="246"/>
        <v>28.542870462944979</v>
      </c>
      <c r="N539" s="5">
        <f t="shared" si="236"/>
        <v>474.42448240266691</v>
      </c>
      <c r="O539" s="56">
        <f t="shared" si="237"/>
        <v>445.88161193972195</v>
      </c>
    </row>
    <row r="540" spans="1:15" x14ac:dyDescent="0.2">
      <c r="A540" s="59" t="s">
        <v>47</v>
      </c>
      <c r="B540" s="54" t="str">
        <f t="shared" si="238"/>
        <v>Q2/2021</v>
      </c>
      <c r="C540" s="49">
        <f>D539+1</f>
        <v>44287</v>
      </c>
      <c r="D540" s="49">
        <f>EOMONTH(D539,3)</f>
        <v>44377</v>
      </c>
      <c r="E540" s="54">
        <f t="shared" si="239"/>
        <v>91</v>
      </c>
      <c r="F540" s="55">
        <f>VLOOKUP(D540,'FERC Interest Rate'!A:B,2,TRUE)</f>
        <v>3.2500000000000001E-2</v>
      </c>
      <c r="G540" s="56">
        <f>O539</f>
        <v>445.88161193972195</v>
      </c>
      <c r="H540" s="56">
        <v>0</v>
      </c>
      <c r="I540" s="122">
        <f t="shared" si="247"/>
        <v>4.7712006633178801</v>
      </c>
      <c r="J540" s="57">
        <f t="shared" si="243"/>
        <v>3.612862650169117</v>
      </c>
      <c r="K540" s="5">
        <f t="shared" si="244"/>
        <v>8.3840633134869975</v>
      </c>
      <c r="L540" s="57">
        <f t="shared" si="245"/>
        <v>20</v>
      </c>
      <c r="M540" s="86">
        <f t="shared" si="246"/>
        <v>28.384063313486998</v>
      </c>
      <c r="N540" s="5">
        <f t="shared" si="236"/>
        <v>449.49447458989107</v>
      </c>
      <c r="O540" s="56">
        <f t="shared" si="237"/>
        <v>421.11041127640408</v>
      </c>
    </row>
    <row r="541" spans="1:15" x14ac:dyDescent="0.2">
      <c r="A541" s="59" t="s">
        <v>48</v>
      </c>
      <c r="B541" s="54" t="str">
        <f t="shared" si="238"/>
        <v>Q3/2021</v>
      </c>
      <c r="C541" s="49">
        <f>D540+1</f>
        <v>44378</v>
      </c>
      <c r="D541" s="49">
        <f>EOMONTH(D540,3)</f>
        <v>44469</v>
      </c>
      <c r="E541" s="54">
        <f t="shared" si="239"/>
        <v>92</v>
      </c>
      <c r="F541" s="55">
        <f>VLOOKUP(D541,'FERC Interest Rate'!A:B,2,TRUE)</f>
        <v>3.2500000000000001E-2</v>
      </c>
      <c r="G541" s="56">
        <f>O540</f>
        <v>421.11041127640408</v>
      </c>
      <c r="H541" s="56">
        <v>0</v>
      </c>
      <c r="I541" s="122">
        <f t="shared" si="247"/>
        <v>4.7712006633178801</v>
      </c>
      <c r="J541" s="57">
        <f t="shared" si="243"/>
        <v>3.4496441910039684</v>
      </c>
      <c r="K541" s="5">
        <f t="shared" si="244"/>
        <v>8.2208448543218484</v>
      </c>
      <c r="L541" s="57">
        <f t="shared" si="245"/>
        <v>20</v>
      </c>
      <c r="M541" s="86">
        <f t="shared" si="246"/>
        <v>28.220844854321847</v>
      </c>
      <c r="N541" s="5">
        <f t="shared" si="236"/>
        <v>424.56005546740806</v>
      </c>
      <c r="O541" s="56">
        <f t="shared" si="237"/>
        <v>396.33921061308621</v>
      </c>
    </row>
    <row r="542" spans="1:15" x14ac:dyDescent="0.2">
      <c r="A542" s="59" t="s">
        <v>49</v>
      </c>
      <c r="B542" s="54" t="str">
        <f t="shared" si="238"/>
        <v>Q4/2021</v>
      </c>
      <c r="C542" s="49">
        <f>D541+1</f>
        <v>44470</v>
      </c>
      <c r="D542" s="49">
        <f t="shared" si="242"/>
        <v>44561</v>
      </c>
      <c r="E542" s="54">
        <f>D542-C542+1</f>
        <v>92</v>
      </c>
      <c r="F542" s="55">
        <f>VLOOKUP(D542,'FERC Interest Rate'!A:B,2,TRUE)</f>
        <v>3.2500000000000001E-2</v>
      </c>
      <c r="G542" s="56">
        <f>O541</f>
        <v>396.33921061308621</v>
      </c>
      <c r="H542" s="56">
        <v>0</v>
      </c>
      <c r="I542" s="122">
        <f t="shared" si="247"/>
        <v>4.7712006633178801</v>
      </c>
      <c r="J542" s="57">
        <f t="shared" si="243"/>
        <v>3.246723944474323</v>
      </c>
      <c r="K542" s="5">
        <f t="shared" si="244"/>
        <v>8.0179246077922031</v>
      </c>
      <c r="L542" s="57">
        <f t="shared" si="245"/>
        <v>20</v>
      </c>
      <c r="M542" s="86">
        <f t="shared" si="246"/>
        <v>28.017924607792203</v>
      </c>
      <c r="N542" s="5">
        <f>+G542+H542+J542</f>
        <v>399.58593455756051</v>
      </c>
      <c r="O542" s="56">
        <f>G542+H542-L542-I542</f>
        <v>371.56800994976834</v>
      </c>
    </row>
    <row r="543" spans="1:15" x14ac:dyDescent="0.2">
      <c r="A543" s="59" t="s">
        <v>50</v>
      </c>
      <c r="B543" s="54" t="str">
        <f t="shared" si="238"/>
        <v>Q1/2022</v>
      </c>
      <c r="C543" s="49">
        <f>D542+1</f>
        <v>44562</v>
      </c>
      <c r="D543" s="49">
        <f t="shared" si="242"/>
        <v>44651</v>
      </c>
      <c r="E543" s="54">
        <f>D543-C543+1</f>
        <v>90</v>
      </c>
      <c r="F543" s="55">
        <f>VLOOKUP(D543,'FERC Interest Rate'!A:B,2,TRUE)</f>
        <v>3.2500000000000001E-2</v>
      </c>
      <c r="G543" s="56">
        <f>O542</f>
        <v>371.56800994976834</v>
      </c>
      <c r="H543" s="56">
        <v>0</v>
      </c>
      <c r="I543" s="122">
        <f t="shared" si="247"/>
        <v>4.7712006633178801</v>
      </c>
      <c r="J543" s="57">
        <f t="shared" si="243"/>
        <v>2.9776340523371845</v>
      </c>
      <c r="K543" s="5">
        <f t="shared" si="244"/>
        <v>7.7488347156550645</v>
      </c>
      <c r="L543" s="57">
        <f t="shared" si="245"/>
        <v>20</v>
      </c>
      <c r="M543" s="86">
        <f t="shared" si="246"/>
        <v>27.748834715655065</v>
      </c>
      <c r="N543" s="5">
        <f>+G543+H543+J543</f>
        <v>374.54564400210552</v>
      </c>
      <c r="O543" s="56">
        <f>G543+H543-L543-I543</f>
        <v>346.79680928645047</v>
      </c>
    </row>
    <row r="544" spans="1:15" x14ac:dyDescent="0.2">
      <c r="A544" s="59" t="s">
        <v>51</v>
      </c>
      <c r="B544" s="54" t="str">
        <f t="shared" si="238"/>
        <v>Q2/2022</v>
      </c>
      <c r="C544" s="49">
        <f>D543+1</f>
        <v>44652</v>
      </c>
      <c r="D544" s="49">
        <f t="shared" si="242"/>
        <v>44742</v>
      </c>
      <c r="E544" s="54">
        <f>D544-C544+1</f>
        <v>91</v>
      </c>
      <c r="F544" s="55">
        <f>VLOOKUP(D544,'FERC Interest Rate'!A:B,2,TRUE)</f>
        <v>3.2500000000000001E-2</v>
      </c>
      <c r="G544" s="56">
        <f>O543</f>
        <v>346.79680928645047</v>
      </c>
      <c r="H544" s="56">
        <v>0</v>
      </c>
      <c r="I544" s="122">
        <f t="shared" si="247"/>
        <v>4.7712006633178801</v>
      </c>
      <c r="J544" s="57">
        <f t="shared" si="243"/>
        <v>2.8100042834648695</v>
      </c>
      <c r="K544" s="5">
        <f t="shared" si="244"/>
        <v>7.5812049467827496</v>
      </c>
      <c r="L544" s="57">
        <f t="shared" si="245"/>
        <v>20</v>
      </c>
      <c r="M544" s="86">
        <f t="shared" si="246"/>
        <v>27.581204946782748</v>
      </c>
      <c r="N544" s="5">
        <f>+G544+H544+J544</f>
        <v>349.60681356991535</v>
      </c>
      <c r="O544" s="56">
        <f>G544+H544-L544-I544</f>
        <v>322.0256086231326</v>
      </c>
    </row>
    <row r="545" spans="1:15" x14ac:dyDescent="0.2">
      <c r="A545" s="59" t="s">
        <v>52</v>
      </c>
      <c r="B545" s="54" t="str">
        <f t="shared" si="238"/>
        <v>Q3/2022</v>
      </c>
      <c r="C545" s="49">
        <f t="shared" ref="C545:C555" si="248">D544+1</f>
        <v>44743</v>
      </c>
      <c r="D545" s="49">
        <f t="shared" si="242"/>
        <v>44834</v>
      </c>
      <c r="E545" s="54">
        <f t="shared" ref="E545:E555" si="249">D545-C545+1</f>
        <v>92</v>
      </c>
      <c r="F545" s="55">
        <f>VLOOKUP(D545,'FERC Interest Rate'!A:B,2,TRUE)</f>
        <v>3.5999999999999997E-2</v>
      </c>
      <c r="G545" s="56">
        <f t="shared" ref="G545:G555" si="250">O544</f>
        <v>322.0256086231326</v>
      </c>
      <c r="H545" s="56">
        <v>0</v>
      </c>
      <c r="I545" s="122">
        <f t="shared" si="247"/>
        <v>4.7712006633178801</v>
      </c>
      <c r="J545" s="57">
        <f t="shared" si="243"/>
        <v>2.9220515500268909</v>
      </c>
      <c r="K545" s="5">
        <f t="shared" si="244"/>
        <v>7.6932522133447705</v>
      </c>
      <c r="L545" s="57">
        <f t="shared" si="245"/>
        <v>20</v>
      </c>
      <c r="M545" s="86">
        <f t="shared" si="246"/>
        <v>27.69325221334477</v>
      </c>
      <c r="N545" s="5">
        <f t="shared" ref="N545:N555" si="251">+G545+H545+J545</f>
        <v>324.94766017315948</v>
      </c>
      <c r="O545" s="56">
        <f t="shared" ref="O545:O555" si="252">G545+H545-L545-I545</f>
        <v>297.25440795981473</v>
      </c>
    </row>
    <row r="546" spans="1:15" x14ac:dyDescent="0.2">
      <c r="A546" s="59" t="s">
        <v>53</v>
      </c>
      <c r="B546" s="54" t="str">
        <f t="shared" si="238"/>
        <v>Q4/2022</v>
      </c>
      <c r="C546" s="49">
        <f t="shared" si="248"/>
        <v>44835</v>
      </c>
      <c r="D546" s="49">
        <f t="shared" si="242"/>
        <v>44926</v>
      </c>
      <c r="E546" s="54">
        <f t="shared" si="249"/>
        <v>92</v>
      </c>
      <c r="F546" s="55">
        <f>VLOOKUP(D546,'FERC Interest Rate'!A:B,2,TRUE)</f>
        <v>4.9099999999999998E-2</v>
      </c>
      <c r="G546" s="56">
        <f t="shared" si="250"/>
        <v>297.25440795981473</v>
      </c>
      <c r="H546" s="56">
        <v>0</v>
      </c>
      <c r="I546" s="122">
        <f t="shared" si="247"/>
        <v>4.7712006633178801</v>
      </c>
      <c r="J546" s="57">
        <f t="shared" si="243"/>
        <v>3.6787879770851375</v>
      </c>
      <c r="K546" s="5">
        <f t="shared" si="244"/>
        <v>8.4499886404030171</v>
      </c>
      <c r="L546" s="57">
        <f t="shared" si="245"/>
        <v>20</v>
      </c>
      <c r="M546" s="86">
        <f t="shared" si="246"/>
        <v>28.449988640403017</v>
      </c>
      <c r="N546" s="5">
        <f t="shared" si="251"/>
        <v>300.93319593689989</v>
      </c>
      <c r="O546" s="56">
        <f t="shared" si="252"/>
        <v>272.48320729649686</v>
      </c>
    </row>
    <row r="547" spans="1:15" x14ac:dyDescent="0.2">
      <c r="A547" s="59" t="s">
        <v>54</v>
      </c>
      <c r="B547" s="54" t="str">
        <f t="shared" si="238"/>
        <v>Q1/2023</v>
      </c>
      <c r="C547" s="49">
        <f t="shared" si="248"/>
        <v>44927</v>
      </c>
      <c r="D547" s="49">
        <f t="shared" si="242"/>
        <v>45016</v>
      </c>
      <c r="E547" s="54">
        <f t="shared" si="249"/>
        <v>90</v>
      </c>
      <c r="F547" s="55">
        <f>VLOOKUP(D547,'FERC Interest Rate'!A:B,2,TRUE)</f>
        <v>6.3100000000000003E-2</v>
      </c>
      <c r="G547" s="56">
        <f t="shared" si="250"/>
        <v>272.48320729649686</v>
      </c>
      <c r="H547" s="56">
        <v>0</v>
      </c>
      <c r="I547" s="122">
        <f t="shared" si="247"/>
        <v>4.7712006633178801</v>
      </c>
      <c r="J547" s="57">
        <f t="shared" si="243"/>
        <v>4.2395400937994676</v>
      </c>
      <c r="K547" s="5">
        <f t="shared" si="244"/>
        <v>9.0107407571173468</v>
      </c>
      <c r="L547" s="57">
        <f t="shared" si="245"/>
        <v>20</v>
      </c>
      <c r="M547" s="86">
        <f t="shared" si="246"/>
        <v>29.010740757117347</v>
      </c>
      <c r="N547" s="5">
        <f t="shared" si="251"/>
        <v>276.72274739029632</v>
      </c>
      <c r="O547" s="56">
        <f t="shared" si="252"/>
        <v>247.71200663317899</v>
      </c>
    </row>
    <row r="548" spans="1:15" x14ac:dyDescent="0.2">
      <c r="A548" s="59" t="s">
        <v>55</v>
      </c>
      <c r="B548" s="54" t="str">
        <f t="shared" si="238"/>
        <v>Q2/2023</v>
      </c>
      <c r="C548" s="49">
        <f t="shared" si="248"/>
        <v>45017</v>
      </c>
      <c r="D548" s="49">
        <f t="shared" si="242"/>
        <v>45107</v>
      </c>
      <c r="E548" s="54">
        <f t="shared" si="249"/>
        <v>91</v>
      </c>
      <c r="F548" s="55">
        <f>VLOOKUP(D548,'FERC Interest Rate'!A:B,2,TRUE)</f>
        <v>7.4999999999999997E-2</v>
      </c>
      <c r="G548" s="56">
        <f t="shared" si="250"/>
        <v>247.71200663317899</v>
      </c>
      <c r="H548" s="56">
        <v>0</v>
      </c>
      <c r="I548" s="122">
        <f t="shared" si="247"/>
        <v>4.7712006633178801</v>
      </c>
      <c r="J548" s="57">
        <f t="shared" si="243"/>
        <v>4.631875192524511</v>
      </c>
      <c r="K548" s="5">
        <f t="shared" si="244"/>
        <v>9.4030758558423919</v>
      </c>
      <c r="L548" s="57">
        <f t="shared" si="245"/>
        <v>20</v>
      </c>
      <c r="M548" s="86">
        <f t="shared" si="246"/>
        <v>29.403075855842392</v>
      </c>
      <c r="N548" s="5">
        <f t="shared" si="251"/>
        <v>252.34388182570351</v>
      </c>
      <c r="O548" s="56">
        <f t="shared" si="252"/>
        <v>222.94080596986112</v>
      </c>
    </row>
    <row r="549" spans="1:15" x14ac:dyDescent="0.2">
      <c r="A549" s="59" t="s">
        <v>56</v>
      </c>
      <c r="B549" s="54" t="str">
        <f t="shared" si="238"/>
        <v>Q3/2023</v>
      </c>
      <c r="C549" s="49">
        <f t="shared" si="248"/>
        <v>45108</v>
      </c>
      <c r="D549" s="49">
        <f t="shared" si="242"/>
        <v>45199</v>
      </c>
      <c r="E549" s="54">
        <f t="shared" si="249"/>
        <v>92</v>
      </c>
      <c r="F549" s="55">
        <f>VLOOKUP(D549,'FERC Interest Rate'!A:B,2,TRUE)</f>
        <v>8.0199999999999994E-2</v>
      </c>
      <c r="G549" s="56">
        <f t="shared" si="250"/>
        <v>222.94080596986112</v>
      </c>
      <c r="H549" s="56">
        <v>0</v>
      </c>
      <c r="I549" s="122">
        <f t="shared" si="247"/>
        <v>4.7712006633178801</v>
      </c>
      <c r="J549" s="57">
        <f t="shared" si="243"/>
        <v>4.5067025829260912</v>
      </c>
      <c r="K549" s="5">
        <f t="shared" si="244"/>
        <v>9.2779032462439712</v>
      </c>
      <c r="L549" s="57">
        <f t="shared" si="245"/>
        <v>20</v>
      </c>
      <c r="M549" s="86">
        <f t="shared" si="246"/>
        <v>29.277903246243973</v>
      </c>
      <c r="N549" s="5">
        <f t="shared" si="251"/>
        <v>227.44750855278721</v>
      </c>
      <c r="O549" s="56">
        <f t="shared" si="252"/>
        <v>198.16960530654325</v>
      </c>
    </row>
    <row r="550" spans="1:15" x14ac:dyDescent="0.2">
      <c r="A550" s="59" t="s">
        <v>57</v>
      </c>
      <c r="B550" s="54" t="str">
        <f t="shared" si="238"/>
        <v>Q4/2023</v>
      </c>
      <c r="C550" s="49">
        <f t="shared" si="248"/>
        <v>45200</v>
      </c>
      <c r="D550" s="49">
        <f t="shared" si="242"/>
        <v>45291</v>
      </c>
      <c r="E550" s="54">
        <f t="shared" si="249"/>
        <v>92</v>
      </c>
      <c r="F550" s="55">
        <f>VLOOKUP(D550,'FERC Interest Rate'!A:B,2,TRUE)</f>
        <v>8.3500000000000005E-2</v>
      </c>
      <c r="G550" s="56">
        <f t="shared" si="250"/>
        <v>198.16960530654325</v>
      </c>
      <c r="H550" s="56">
        <v>0</v>
      </c>
      <c r="I550" s="122">
        <f t="shared" si="247"/>
        <v>4.7712006633178801</v>
      </c>
      <c r="J550" s="57">
        <f t="shared" si="243"/>
        <v>4.1707915286708639</v>
      </c>
      <c r="K550" s="5">
        <f t="shared" si="244"/>
        <v>8.941992191988744</v>
      </c>
      <c r="L550" s="57">
        <f t="shared" si="245"/>
        <v>20</v>
      </c>
      <c r="M550" s="86">
        <f t="shared" si="246"/>
        <v>28.941992191988746</v>
      </c>
      <c r="N550" s="5">
        <f t="shared" si="251"/>
        <v>202.34039683521411</v>
      </c>
      <c r="O550" s="56">
        <f t="shared" si="252"/>
        <v>173.39840464322538</v>
      </c>
    </row>
    <row r="551" spans="1:15" x14ac:dyDescent="0.2">
      <c r="A551" s="59" t="s">
        <v>58</v>
      </c>
      <c r="B551" s="54" t="str">
        <f t="shared" si="238"/>
        <v>Q1/2024</v>
      </c>
      <c r="C551" s="49">
        <f t="shared" si="248"/>
        <v>45292</v>
      </c>
      <c r="D551" s="49">
        <f t="shared" si="242"/>
        <v>45382</v>
      </c>
      <c r="E551" s="54">
        <f t="shared" si="249"/>
        <v>91</v>
      </c>
      <c r="F551" s="55">
        <f>VLOOKUP(D551,'FERC Interest Rate'!A:B,2,TRUE)</f>
        <v>8.5000000000000006E-2</v>
      </c>
      <c r="G551" s="56">
        <f t="shared" si="250"/>
        <v>173.39840464322538</v>
      </c>
      <c r="H551" s="56">
        <v>0</v>
      </c>
      <c r="I551" s="122">
        <f t="shared" si="247"/>
        <v>4.7712006633178801</v>
      </c>
      <c r="J551" s="57">
        <f t="shared" si="243"/>
        <v>3.6645810380200774</v>
      </c>
      <c r="K551" s="5">
        <f t="shared" si="244"/>
        <v>8.435781701337957</v>
      </c>
      <c r="L551" s="57">
        <f t="shared" si="245"/>
        <v>20</v>
      </c>
      <c r="M551" s="86">
        <f t="shared" si="246"/>
        <v>28.435781701337959</v>
      </c>
      <c r="N551" s="5">
        <f t="shared" si="251"/>
        <v>177.06298568124546</v>
      </c>
      <c r="O551" s="56">
        <f t="shared" si="252"/>
        <v>148.62720397990751</v>
      </c>
    </row>
    <row r="552" spans="1:15" x14ac:dyDescent="0.2">
      <c r="A552" s="59" t="s">
        <v>59</v>
      </c>
      <c r="B552" s="54" t="str">
        <f t="shared" si="238"/>
        <v>Q2/2024</v>
      </c>
      <c r="C552" s="49">
        <f t="shared" si="248"/>
        <v>45383</v>
      </c>
      <c r="D552" s="49">
        <f t="shared" si="242"/>
        <v>45473</v>
      </c>
      <c r="E552" s="54">
        <f t="shared" si="249"/>
        <v>91</v>
      </c>
      <c r="F552" s="55">
        <f>VLOOKUP(D552,'FERC Interest Rate'!A:B,2,TRUE)</f>
        <v>8.5000000000000006E-2</v>
      </c>
      <c r="G552" s="56">
        <f t="shared" si="250"/>
        <v>148.62720397990751</v>
      </c>
      <c r="H552" s="56">
        <v>0</v>
      </c>
      <c r="I552" s="122">
        <f t="shared" si="247"/>
        <v>4.7712006633178801</v>
      </c>
      <c r="J552" s="57">
        <f t="shared" si="243"/>
        <v>3.1410694611600674</v>
      </c>
      <c r="K552" s="5">
        <f t="shared" si="244"/>
        <v>7.9122701244779474</v>
      </c>
      <c r="L552" s="57">
        <f t="shared" si="245"/>
        <v>20</v>
      </c>
      <c r="M552" s="86">
        <f t="shared" si="246"/>
        <v>27.912270124477949</v>
      </c>
      <c r="N552" s="5">
        <f t="shared" si="251"/>
        <v>151.76827344106758</v>
      </c>
      <c r="O552" s="56">
        <f t="shared" si="252"/>
        <v>123.85600331658962</v>
      </c>
    </row>
    <row r="553" spans="1:15" x14ac:dyDescent="0.2">
      <c r="A553" s="59" t="s">
        <v>60</v>
      </c>
      <c r="B553" s="54" t="str">
        <f t="shared" si="238"/>
        <v>Q3/2024</v>
      </c>
      <c r="C553" s="49">
        <f t="shared" si="248"/>
        <v>45474</v>
      </c>
      <c r="D553" s="49">
        <f t="shared" si="242"/>
        <v>45565</v>
      </c>
      <c r="E553" s="54">
        <f t="shared" si="249"/>
        <v>92</v>
      </c>
      <c r="F553" s="55">
        <f>VLOOKUP(D553,'FERC Interest Rate'!A:B,2,TRUE)</f>
        <v>8.5000000000000006E-2</v>
      </c>
      <c r="G553" s="56">
        <f t="shared" si="250"/>
        <v>123.85600331658962</v>
      </c>
      <c r="H553" s="56">
        <v>0</v>
      </c>
      <c r="I553" s="122">
        <f t="shared" si="247"/>
        <v>4.7712006633178801</v>
      </c>
      <c r="J553" s="57">
        <f t="shared" si="243"/>
        <v>2.6463222566550026</v>
      </c>
      <c r="K553" s="5">
        <f t="shared" si="244"/>
        <v>7.4175229199728827</v>
      </c>
      <c r="L553" s="57">
        <f t="shared" si="245"/>
        <v>20</v>
      </c>
      <c r="M553" s="86">
        <f t="shared" si="246"/>
        <v>27.417522919972882</v>
      </c>
      <c r="N553" s="5">
        <f t="shared" si="251"/>
        <v>126.50232557324462</v>
      </c>
      <c r="O553" s="56">
        <f t="shared" si="252"/>
        <v>99.084802653271737</v>
      </c>
    </row>
    <row r="554" spans="1:15" x14ac:dyDescent="0.2">
      <c r="A554" s="59" t="s">
        <v>61</v>
      </c>
      <c r="B554" s="54" t="str">
        <f t="shared" si="238"/>
        <v>Q4/2024</v>
      </c>
      <c r="C554" s="49">
        <f t="shared" si="248"/>
        <v>45566</v>
      </c>
      <c r="D554" s="49">
        <f t="shared" si="242"/>
        <v>45657</v>
      </c>
      <c r="E554" s="54">
        <f t="shared" si="249"/>
        <v>92</v>
      </c>
      <c r="F554" s="55">
        <f>VLOOKUP(D554,'FERC Interest Rate'!A:B,2,TRUE)</f>
        <v>8.5000000000000006E-2</v>
      </c>
      <c r="G554" s="56">
        <f t="shared" si="250"/>
        <v>99.084802653271737</v>
      </c>
      <c r="H554" s="56">
        <v>0</v>
      </c>
      <c r="I554" s="122">
        <f t="shared" si="247"/>
        <v>4.7712006633178801</v>
      </c>
      <c r="J554" s="57">
        <f t="shared" si="243"/>
        <v>2.117057805324003</v>
      </c>
      <c r="K554" s="5">
        <f t="shared" si="244"/>
        <v>6.8882584686418831</v>
      </c>
      <c r="L554" s="57">
        <f t="shared" si="245"/>
        <v>20</v>
      </c>
      <c r="M554" s="86">
        <f t="shared" si="246"/>
        <v>26.888258468641883</v>
      </c>
      <c r="N554" s="5">
        <f t="shared" si="251"/>
        <v>101.20186045859575</v>
      </c>
      <c r="O554" s="56">
        <f t="shared" si="252"/>
        <v>74.313601989953852</v>
      </c>
    </row>
    <row r="555" spans="1:15" x14ac:dyDescent="0.2">
      <c r="A555" s="59" t="s">
        <v>62</v>
      </c>
      <c r="B555" s="54" t="str">
        <f t="shared" si="238"/>
        <v>Q1/2025</v>
      </c>
      <c r="C555" s="49">
        <f t="shared" si="248"/>
        <v>45658</v>
      </c>
      <c r="D555" s="49">
        <f t="shared" si="242"/>
        <v>45747</v>
      </c>
      <c r="E555" s="54">
        <f t="shared" si="249"/>
        <v>90</v>
      </c>
      <c r="F555" s="55">
        <f>VLOOKUP(D555,'FERC Interest Rate'!A:B,2,TRUE)</f>
        <v>8.5000000000000006E-2</v>
      </c>
      <c r="G555" s="56">
        <f t="shared" si="250"/>
        <v>74.313601989953852</v>
      </c>
      <c r="H555" s="56">
        <v>0</v>
      </c>
      <c r="I555" s="122">
        <f t="shared" si="247"/>
        <v>4.7712006633178801</v>
      </c>
      <c r="J555" s="57">
        <f t="shared" si="243"/>
        <v>1.557531658145608</v>
      </c>
      <c r="K555" s="5">
        <f t="shared" si="244"/>
        <v>6.3287323214634883</v>
      </c>
      <c r="L555" s="57">
        <f t="shared" si="245"/>
        <v>20</v>
      </c>
      <c r="M555" s="86">
        <f t="shared" si="246"/>
        <v>26.328732321463487</v>
      </c>
      <c r="N555" s="5">
        <f t="shared" si="251"/>
        <v>75.871133648099459</v>
      </c>
      <c r="O555" s="56">
        <f t="shared" si="252"/>
        <v>49.542401326635975</v>
      </c>
    </row>
    <row r="556" spans="1:15" x14ac:dyDescent="0.2">
      <c r="A556" s="59" t="s">
        <v>63</v>
      </c>
      <c r="B556" s="54" t="str">
        <f>+IF(MONTH(C556)&lt;4,"Q1",IF(MONTH(C556)&lt;7,"Q2",IF(MONTH(C556)&lt;10,"Q3","Q4")))&amp;"/"&amp;YEAR(C556)</f>
        <v>Q2/2025</v>
      </c>
      <c r="C556" s="49">
        <f>D555+1</f>
        <v>45748</v>
      </c>
      <c r="D556" s="49">
        <f t="shared" si="242"/>
        <v>45838</v>
      </c>
      <c r="E556" s="54">
        <f>D556-C556+1</f>
        <v>91</v>
      </c>
      <c r="F556" s="55">
        <f>VLOOKUP(D556,'FERC Interest Rate'!A:B,2,TRUE)</f>
        <v>8.5000000000000006E-2</v>
      </c>
      <c r="G556" s="56">
        <f>O555</f>
        <v>49.542401326635975</v>
      </c>
      <c r="H556" s="56">
        <v>0</v>
      </c>
      <c r="I556" s="122">
        <f t="shared" si="247"/>
        <v>4.7712006633178801</v>
      </c>
      <c r="J556" s="57">
        <f>G556*F556*(E556/(DATE(YEAR(D556),12,31)-DATE(YEAR(D556),1,1)+1))</f>
        <v>1.0498917103055598</v>
      </c>
      <c r="K556" s="5">
        <f>+SUM(I556:J556)</f>
        <v>5.8210923736234399</v>
      </c>
      <c r="L556" s="57">
        <f t="shared" si="245"/>
        <v>20</v>
      </c>
      <c r="M556" s="86">
        <f>+SUM(K556:L556)</f>
        <v>25.82109237362344</v>
      </c>
      <c r="N556" s="5">
        <f>+G556+H556+J556</f>
        <v>50.592293036941534</v>
      </c>
      <c r="O556" s="56">
        <f>G556+H556-L556-I556</f>
        <v>24.771200663318094</v>
      </c>
    </row>
    <row r="557" spans="1:15" x14ac:dyDescent="0.2">
      <c r="A557" s="59" t="s">
        <v>64</v>
      </c>
      <c r="B557" s="54" t="str">
        <f>+IF(MONTH(C557)&lt;4,"Q1",IF(MONTH(C557)&lt;7,"Q2",IF(MONTH(C557)&lt;10,"Q3","Q4")))&amp;"/"&amp;YEAR(C557)</f>
        <v>Q3/2025</v>
      </c>
      <c r="C557" s="49">
        <f>D556+1</f>
        <v>45839</v>
      </c>
      <c r="D557" s="49">
        <f t="shared" si="242"/>
        <v>45930</v>
      </c>
      <c r="E557" s="54">
        <f>D557-C557+1</f>
        <v>92</v>
      </c>
      <c r="F557" s="55">
        <f>VLOOKUP(D557,'FERC Interest Rate'!A:B,2,TRUE)</f>
        <v>8.5000000000000006E-2</v>
      </c>
      <c r="G557" s="56">
        <f>O556</f>
        <v>24.771200663318094</v>
      </c>
      <c r="H557" s="56">
        <v>0</v>
      </c>
      <c r="I557" s="122">
        <f t="shared" si="247"/>
        <v>4.7712006633178801</v>
      </c>
      <c r="J557" s="57">
        <f>G557*F557*(E557/(DATE(YEAR(D557),12,31)-DATE(YEAR(D557),1,1)+1))</f>
        <v>0.53071449092369183</v>
      </c>
      <c r="K557" s="5">
        <f>+SUM(I557:J557)</f>
        <v>5.3019151542415717</v>
      </c>
      <c r="L557" s="57">
        <f t="shared" si="245"/>
        <v>20</v>
      </c>
      <c r="M557" s="86">
        <f>+SUM(K557:L557)</f>
        <v>25.30191515424157</v>
      </c>
      <c r="N557" s="5">
        <f>+G557+H557+J557</f>
        <v>25.301915154241787</v>
      </c>
      <c r="O557" s="56">
        <f>G557+H557-L557-I557</f>
        <v>2.1405099914773018E-13</v>
      </c>
    </row>
    <row r="558" spans="1:15" ht="18" customHeight="1" thickBot="1" x14ac:dyDescent="0.25">
      <c r="A558" s="98"/>
      <c r="B558" s="99"/>
      <c r="C558" s="100"/>
      <c r="D558" s="100"/>
      <c r="E558" s="99"/>
      <c r="F558" s="99"/>
      <c r="G558" s="88">
        <f>SUM(G518:G542)</f>
        <v>10964.418268786467</v>
      </c>
      <c r="H558" s="88">
        <f>SUM(H518:H555)</f>
        <v>95.424013266357605</v>
      </c>
      <c r="I558" s="89">
        <f>SUM(I518:I557)</f>
        <v>95.424013266357619</v>
      </c>
      <c r="J558" s="89">
        <f t="shared" ref="J558:O558" si="253">SUM(J518:J557)</f>
        <v>62.739976442438014</v>
      </c>
      <c r="K558" s="89">
        <f t="shared" si="253"/>
        <v>158.16398970879561</v>
      </c>
      <c r="L558" s="89">
        <f t="shared" si="253"/>
        <v>400</v>
      </c>
      <c r="M558" s="89">
        <f t="shared" si="253"/>
        <v>558.16398970879561</v>
      </c>
      <c r="N558" s="89">
        <f t="shared" si="253"/>
        <v>14095.126338093409</v>
      </c>
      <c r="O558" s="89">
        <f t="shared" si="253"/>
        <v>13536.962348384615</v>
      </c>
    </row>
    <row r="559" spans="1:15" ht="13.5" thickTop="1" x14ac:dyDescent="0.2"/>
    <row r="560" spans="1:15" ht="36.75" x14ac:dyDescent="0.2">
      <c r="A560" s="58" t="s">
        <v>44</v>
      </c>
      <c r="B560" s="58" t="s">
        <v>3</v>
      </c>
      <c r="C560" s="58" t="s">
        <v>4</v>
      </c>
      <c r="D560" s="58" t="s">
        <v>5</v>
      </c>
      <c r="E560" s="58" t="s">
        <v>6</v>
      </c>
      <c r="F560" s="58" t="s">
        <v>7</v>
      </c>
      <c r="G560" s="58" t="s">
        <v>71</v>
      </c>
      <c r="H560" s="58" t="s">
        <v>72</v>
      </c>
      <c r="I560" s="73" t="s">
        <v>73</v>
      </c>
      <c r="J560" s="74" t="s">
        <v>74</v>
      </c>
      <c r="K560" s="74" t="s">
        <v>75</v>
      </c>
      <c r="L560" s="74" t="s">
        <v>76</v>
      </c>
      <c r="M560" s="75" t="s">
        <v>66</v>
      </c>
      <c r="N560" s="58" t="s">
        <v>77</v>
      </c>
      <c r="O560" s="58" t="s">
        <v>78</v>
      </c>
    </row>
    <row r="561" spans="1:15" x14ac:dyDescent="0.2">
      <c r="A561" s="123" t="s">
        <v>37</v>
      </c>
      <c r="B561" s="325" t="s">
        <v>56</v>
      </c>
      <c r="C561" s="49">
        <f>VLOOKUP(B561,A$1:F$33,2,FALSE)</f>
        <v>42352</v>
      </c>
      <c r="D561" s="49">
        <f>DATE(YEAR(C561),IF(MONTH(C561)&lt;=3,3,IF(MONTH(C561)&lt;=6,6,IF(MONTH(C561)&lt;=9,9,12))),IF(OR(MONTH(C561)&lt;=3,MONTH(C561)&gt;=10),31,30))</f>
        <v>42369</v>
      </c>
      <c r="E561" s="54">
        <f>D561-C561+1</f>
        <v>18</v>
      </c>
      <c r="F561" s="55">
        <f>VLOOKUP(D561,'FERC Interest Rate'!A:B,2,TRUE)</f>
        <v>3.2500000000000001E-2</v>
      </c>
      <c r="G561" s="56">
        <f>VLOOKUP(B561,$A$1:$F$33,5,FALSE)</f>
        <v>526</v>
      </c>
      <c r="H561" s="56">
        <f t="shared" ref="H561:H581" si="254">G561*F561*(E561/(DATE(YEAR(D561),12,31)-DATE(YEAR(D561),1,1)+1))</f>
        <v>0.84304109589041087</v>
      </c>
      <c r="I561" s="122">
        <v>0</v>
      </c>
      <c r="J561" s="57">
        <v>0</v>
      </c>
      <c r="K561" s="5">
        <f t="shared" ref="K561:K578" si="255">+SUM(I561:J561)</f>
        <v>0</v>
      </c>
      <c r="L561" s="57">
        <v>0</v>
      </c>
      <c r="M561" s="86">
        <f t="shared" ref="M561:M578" si="256">+SUM(K561:L561)</f>
        <v>0</v>
      </c>
      <c r="N561" s="5">
        <f t="shared" ref="N561:N584" si="257">+G561+H561+J561</f>
        <v>526.84304109589038</v>
      </c>
      <c r="O561" s="56">
        <f t="shared" ref="O561:O584" si="258">G561+H561-L561-I561</f>
        <v>526.84304109589038</v>
      </c>
    </row>
    <row r="562" spans="1:15" x14ac:dyDescent="0.2">
      <c r="A562" s="59" t="s">
        <v>22</v>
      </c>
      <c r="B562" s="54" t="str">
        <f t="shared" ref="B562:B598" si="259">+IF(MONTH(C562)&lt;4,"Q1",IF(MONTH(C562)&lt;7,"Q2",IF(MONTH(C562)&lt;10,"Q3","Q4")))&amp;"/"&amp;YEAR(C562)</f>
        <v>Q1/2016</v>
      </c>
      <c r="C562" s="49">
        <f>D561+1</f>
        <v>42370</v>
      </c>
      <c r="D562" s="49">
        <f>EOMONTH(D561,3)</f>
        <v>42460</v>
      </c>
      <c r="E562" s="54">
        <f t="shared" ref="E562:E584" si="260">D562-C562+1</f>
        <v>91</v>
      </c>
      <c r="F562" s="55">
        <f>VLOOKUP(D562,'FERC Interest Rate'!A:B,2,TRUE)</f>
        <v>3.2500000000000001E-2</v>
      </c>
      <c r="G562" s="56">
        <f t="shared" ref="G562:G582" si="261">O561</f>
        <v>526.84304109589038</v>
      </c>
      <c r="H562" s="56">
        <f t="shared" si="254"/>
        <v>4.2572084536641963</v>
      </c>
      <c r="I562" s="122">
        <v>0</v>
      </c>
      <c r="J562" s="57">
        <v>0</v>
      </c>
      <c r="K562" s="5">
        <f t="shared" si="255"/>
        <v>0</v>
      </c>
      <c r="L562" s="57">
        <v>0</v>
      </c>
      <c r="M562" s="86">
        <f t="shared" si="256"/>
        <v>0</v>
      </c>
      <c r="N562" s="5">
        <f t="shared" si="257"/>
        <v>531.10024954955463</v>
      </c>
      <c r="O562" s="56">
        <f t="shared" si="258"/>
        <v>531.10024954955463</v>
      </c>
    </row>
    <row r="563" spans="1:15" x14ac:dyDescent="0.2">
      <c r="A563" s="59" t="s">
        <v>22</v>
      </c>
      <c r="B563" s="54" t="str">
        <f t="shared" si="259"/>
        <v>Q2/2016</v>
      </c>
      <c r="C563" s="49">
        <f t="shared" ref="C563:C582" si="262">D562+1</f>
        <v>42461</v>
      </c>
      <c r="D563" s="49">
        <f t="shared" ref="D563:D600" si="263">EOMONTH(D562,3)</f>
        <v>42551</v>
      </c>
      <c r="E563" s="54">
        <f t="shared" si="260"/>
        <v>91</v>
      </c>
      <c r="F563" s="55">
        <f>VLOOKUP(D563,'FERC Interest Rate'!A:B,2,TRUE)</f>
        <v>3.4599999999999999E-2</v>
      </c>
      <c r="G563" s="56">
        <f t="shared" si="261"/>
        <v>531.10024954955463</v>
      </c>
      <c r="H563" s="56">
        <f t="shared" si="254"/>
        <v>4.5689132397041741</v>
      </c>
      <c r="I563" s="122">
        <v>0</v>
      </c>
      <c r="J563" s="57">
        <v>0</v>
      </c>
      <c r="K563" s="5">
        <f t="shared" si="255"/>
        <v>0</v>
      </c>
      <c r="L563" s="57">
        <v>0</v>
      </c>
      <c r="M563" s="86">
        <f t="shared" si="256"/>
        <v>0</v>
      </c>
      <c r="N563" s="5">
        <f t="shared" si="257"/>
        <v>535.66916278925885</v>
      </c>
      <c r="O563" s="56">
        <f t="shared" si="258"/>
        <v>535.66916278925885</v>
      </c>
    </row>
    <row r="564" spans="1:15" x14ac:dyDescent="0.2">
      <c r="A564" s="59" t="s">
        <v>22</v>
      </c>
      <c r="B564" s="54" t="str">
        <f t="shared" si="259"/>
        <v>Q3/2016</v>
      </c>
      <c r="C564" s="49">
        <f t="shared" si="262"/>
        <v>42552</v>
      </c>
      <c r="D564" s="49">
        <f t="shared" si="263"/>
        <v>42643</v>
      </c>
      <c r="E564" s="54">
        <f t="shared" si="260"/>
        <v>92</v>
      </c>
      <c r="F564" s="55">
        <f>VLOOKUP(D564,'FERC Interest Rate'!A:B,2,TRUE)</f>
        <v>3.5000000000000003E-2</v>
      </c>
      <c r="G564" s="56">
        <f t="shared" si="261"/>
        <v>535.66916278925885</v>
      </c>
      <c r="H564" s="56">
        <f t="shared" si="254"/>
        <v>4.712717770987469</v>
      </c>
      <c r="I564" s="122">
        <v>0</v>
      </c>
      <c r="J564" s="57">
        <v>0</v>
      </c>
      <c r="K564" s="5">
        <f t="shared" si="255"/>
        <v>0</v>
      </c>
      <c r="L564" s="57">
        <v>0</v>
      </c>
      <c r="M564" s="86">
        <f t="shared" si="256"/>
        <v>0</v>
      </c>
      <c r="N564" s="5">
        <f t="shared" si="257"/>
        <v>540.38188056024637</v>
      </c>
      <c r="O564" s="56">
        <f t="shared" si="258"/>
        <v>540.38188056024637</v>
      </c>
    </row>
    <row r="565" spans="1:15" x14ac:dyDescent="0.2">
      <c r="A565" s="59" t="s">
        <v>22</v>
      </c>
      <c r="B565" s="54" t="str">
        <f t="shared" si="259"/>
        <v>Q4/2016</v>
      </c>
      <c r="C565" s="49">
        <f t="shared" si="262"/>
        <v>42644</v>
      </c>
      <c r="D565" s="49">
        <f t="shared" si="263"/>
        <v>42735</v>
      </c>
      <c r="E565" s="54">
        <f t="shared" si="260"/>
        <v>92</v>
      </c>
      <c r="F565" s="55">
        <f>VLOOKUP(D565,'FERC Interest Rate'!A:B,2,TRUE)</f>
        <v>3.5000000000000003E-2</v>
      </c>
      <c r="G565" s="56">
        <f t="shared" si="261"/>
        <v>540.38188056024637</v>
      </c>
      <c r="H565" s="56">
        <f t="shared" si="254"/>
        <v>4.7541793863497093</v>
      </c>
      <c r="I565" s="77">
        <v>0</v>
      </c>
      <c r="J565" s="57">
        <v>0</v>
      </c>
      <c r="K565" s="5">
        <f t="shared" si="255"/>
        <v>0</v>
      </c>
      <c r="L565" s="57">
        <v>0</v>
      </c>
      <c r="M565" s="86">
        <f t="shared" si="256"/>
        <v>0</v>
      </c>
      <c r="N565" s="5">
        <f t="shared" si="257"/>
        <v>545.13605994659611</v>
      </c>
      <c r="O565" s="56">
        <f t="shared" si="258"/>
        <v>545.13605994659611</v>
      </c>
    </row>
    <row r="566" spans="1:15" x14ac:dyDescent="0.2">
      <c r="A566" s="59" t="s">
        <v>22</v>
      </c>
      <c r="B566" s="54" t="str">
        <f t="shared" si="259"/>
        <v>Q1/2017</v>
      </c>
      <c r="C566" s="49">
        <f t="shared" si="262"/>
        <v>42736</v>
      </c>
      <c r="D566" s="49">
        <f t="shared" si="263"/>
        <v>42825</v>
      </c>
      <c r="E566" s="54">
        <f t="shared" si="260"/>
        <v>90</v>
      </c>
      <c r="F566" s="55">
        <f>VLOOKUP(D566,'FERC Interest Rate'!A:B,2,TRUE)</f>
        <v>3.5000000000000003E-2</v>
      </c>
      <c r="G566" s="56">
        <f t="shared" si="261"/>
        <v>545.13605994659611</v>
      </c>
      <c r="H566" s="56">
        <f t="shared" si="254"/>
        <v>4.7045988735117197</v>
      </c>
      <c r="I566" s="77">
        <v>0</v>
      </c>
      <c r="J566" s="57">
        <v>0</v>
      </c>
      <c r="K566" s="5">
        <f t="shared" si="255"/>
        <v>0</v>
      </c>
      <c r="L566" s="57">
        <v>0</v>
      </c>
      <c r="M566" s="86">
        <f t="shared" si="256"/>
        <v>0</v>
      </c>
      <c r="N566" s="5">
        <f t="shared" si="257"/>
        <v>549.84065882010782</v>
      </c>
      <c r="O566" s="56">
        <f t="shared" si="258"/>
        <v>549.84065882010782</v>
      </c>
    </row>
    <row r="567" spans="1:15" x14ac:dyDescent="0.2">
      <c r="A567" s="59" t="s">
        <v>22</v>
      </c>
      <c r="B567" s="54" t="str">
        <f t="shared" si="259"/>
        <v>Q2/2017</v>
      </c>
      <c r="C567" s="49">
        <f t="shared" si="262"/>
        <v>42826</v>
      </c>
      <c r="D567" s="49">
        <f t="shared" si="263"/>
        <v>42916</v>
      </c>
      <c r="E567" s="54">
        <f t="shared" si="260"/>
        <v>91</v>
      </c>
      <c r="F567" s="55">
        <f>VLOOKUP(D567,'FERC Interest Rate'!A:B,2,TRUE)</f>
        <v>3.7100000000000001E-2</v>
      </c>
      <c r="G567" s="56">
        <f t="shared" si="261"/>
        <v>549.84065882010782</v>
      </c>
      <c r="H567" s="56">
        <f t="shared" si="254"/>
        <v>5.0858001321714141</v>
      </c>
      <c r="I567" s="122">
        <v>0</v>
      </c>
      <c r="J567" s="57">
        <v>0</v>
      </c>
      <c r="K567" s="5">
        <f t="shared" si="255"/>
        <v>0</v>
      </c>
      <c r="L567" s="57">
        <v>0</v>
      </c>
      <c r="M567" s="86">
        <f t="shared" si="256"/>
        <v>0</v>
      </c>
      <c r="N567" s="5">
        <f t="shared" si="257"/>
        <v>554.92645895227929</v>
      </c>
      <c r="O567" s="56">
        <f t="shared" si="258"/>
        <v>554.92645895227929</v>
      </c>
    </row>
    <row r="568" spans="1:15" x14ac:dyDescent="0.2">
      <c r="A568" s="59" t="s">
        <v>22</v>
      </c>
      <c r="B568" s="54" t="str">
        <f t="shared" si="259"/>
        <v>Q3/2017</v>
      </c>
      <c r="C568" s="49">
        <f t="shared" si="262"/>
        <v>42917</v>
      </c>
      <c r="D568" s="49">
        <f t="shared" si="263"/>
        <v>43008</v>
      </c>
      <c r="E568" s="54">
        <f t="shared" si="260"/>
        <v>92</v>
      </c>
      <c r="F568" s="55">
        <f>VLOOKUP(D568,'FERC Interest Rate'!A:B,2,TRUE)</f>
        <v>3.9600000000000003E-2</v>
      </c>
      <c r="G568" s="56">
        <f t="shared" si="261"/>
        <v>554.92645895227929</v>
      </c>
      <c r="H568" s="56">
        <f t="shared" si="254"/>
        <v>5.5389262335751894</v>
      </c>
      <c r="I568" s="122">
        <v>0</v>
      </c>
      <c r="J568" s="57">
        <v>0</v>
      </c>
      <c r="K568" s="5">
        <f t="shared" si="255"/>
        <v>0</v>
      </c>
      <c r="L568" s="57">
        <v>0</v>
      </c>
      <c r="M568" s="86">
        <f t="shared" si="256"/>
        <v>0</v>
      </c>
      <c r="N568" s="5">
        <f t="shared" si="257"/>
        <v>560.46538518585453</v>
      </c>
      <c r="O568" s="56">
        <f t="shared" si="258"/>
        <v>560.46538518585453</v>
      </c>
    </row>
    <row r="569" spans="1:15" x14ac:dyDescent="0.2">
      <c r="A569" s="59" t="s">
        <v>22</v>
      </c>
      <c r="B569" s="54" t="str">
        <f t="shared" si="259"/>
        <v>Q4/2017</v>
      </c>
      <c r="C569" s="49">
        <f t="shared" si="262"/>
        <v>43009</v>
      </c>
      <c r="D569" s="49">
        <f t="shared" si="263"/>
        <v>43100</v>
      </c>
      <c r="E569" s="54">
        <f t="shared" si="260"/>
        <v>92</v>
      </c>
      <c r="F569" s="55">
        <f>VLOOKUP(D569,'FERC Interest Rate'!A:B,2,TRUE)</f>
        <v>4.2099999999999999E-2</v>
      </c>
      <c r="G569" s="56">
        <f t="shared" si="261"/>
        <v>560.46538518585453</v>
      </c>
      <c r="H569" s="56">
        <f t="shared" si="254"/>
        <v>5.9473822737037034</v>
      </c>
      <c r="I569" s="122">
        <v>0</v>
      </c>
      <c r="J569" s="57">
        <v>0</v>
      </c>
      <c r="K569" s="5">
        <f t="shared" si="255"/>
        <v>0</v>
      </c>
      <c r="L569" s="57">
        <v>0</v>
      </c>
      <c r="M569" s="86">
        <f t="shared" si="256"/>
        <v>0</v>
      </c>
      <c r="N569" s="5">
        <f t="shared" si="257"/>
        <v>566.41276745955827</v>
      </c>
      <c r="O569" s="56">
        <f t="shared" si="258"/>
        <v>566.41276745955827</v>
      </c>
    </row>
    <row r="570" spans="1:15" x14ac:dyDescent="0.2">
      <c r="A570" s="59" t="s">
        <v>22</v>
      </c>
      <c r="B570" s="54" t="str">
        <f t="shared" si="259"/>
        <v>Q1/2018</v>
      </c>
      <c r="C570" s="49">
        <f t="shared" si="262"/>
        <v>43101</v>
      </c>
      <c r="D570" s="49">
        <f t="shared" si="263"/>
        <v>43190</v>
      </c>
      <c r="E570" s="54">
        <f t="shared" si="260"/>
        <v>90</v>
      </c>
      <c r="F570" s="55">
        <f>VLOOKUP(D570,'FERC Interest Rate'!A:B,2,TRUE)</f>
        <v>4.2500000000000003E-2</v>
      </c>
      <c r="G570" s="56">
        <f t="shared" si="261"/>
        <v>566.41276745955827</v>
      </c>
      <c r="H570" s="56">
        <f t="shared" si="254"/>
        <v>5.9356954398159187</v>
      </c>
      <c r="I570" s="77">
        <v>0</v>
      </c>
      <c r="J570" s="57">
        <v>0</v>
      </c>
      <c r="K570" s="5">
        <f t="shared" si="255"/>
        <v>0</v>
      </c>
      <c r="L570" s="57">
        <v>0</v>
      </c>
      <c r="M570" s="86">
        <f t="shared" si="256"/>
        <v>0</v>
      </c>
      <c r="N570" s="5">
        <f t="shared" si="257"/>
        <v>572.34846289937423</v>
      </c>
      <c r="O570" s="56">
        <f t="shared" si="258"/>
        <v>572.34846289937423</v>
      </c>
    </row>
    <row r="571" spans="1:15" x14ac:dyDescent="0.2">
      <c r="A571" s="59" t="s">
        <v>22</v>
      </c>
      <c r="B571" s="54" t="str">
        <f t="shared" si="259"/>
        <v>Q2/2018</v>
      </c>
      <c r="C571" s="49">
        <f t="shared" si="262"/>
        <v>43191</v>
      </c>
      <c r="D571" s="49">
        <f t="shared" si="263"/>
        <v>43281</v>
      </c>
      <c r="E571" s="54">
        <f t="shared" si="260"/>
        <v>91</v>
      </c>
      <c r="F571" s="55">
        <f>VLOOKUP(D571,'FERC Interest Rate'!A:B,2,TRUE)</f>
        <v>4.4699999999999997E-2</v>
      </c>
      <c r="G571" s="56">
        <f t="shared" si="261"/>
        <v>572.34846289937423</v>
      </c>
      <c r="H571" s="56">
        <f t="shared" si="254"/>
        <v>6.3784708014679028</v>
      </c>
      <c r="I571" s="77">
        <v>0</v>
      </c>
      <c r="J571" s="57">
        <v>0</v>
      </c>
      <c r="K571" s="5">
        <f t="shared" si="255"/>
        <v>0</v>
      </c>
      <c r="L571" s="57">
        <v>0</v>
      </c>
      <c r="M571" s="86">
        <f t="shared" si="256"/>
        <v>0</v>
      </c>
      <c r="N571" s="5">
        <f t="shared" si="257"/>
        <v>578.7269337008421</v>
      </c>
      <c r="O571" s="56">
        <f t="shared" si="258"/>
        <v>578.7269337008421</v>
      </c>
    </row>
    <row r="572" spans="1:15" x14ac:dyDescent="0.2">
      <c r="A572" s="59" t="s">
        <v>22</v>
      </c>
      <c r="B572" s="54" t="str">
        <f t="shared" si="259"/>
        <v>Q3/2018</v>
      </c>
      <c r="C572" s="49">
        <f t="shared" si="262"/>
        <v>43282</v>
      </c>
      <c r="D572" s="49">
        <f t="shared" si="263"/>
        <v>43373</v>
      </c>
      <c r="E572" s="54">
        <f t="shared" si="260"/>
        <v>92</v>
      </c>
      <c r="F572" s="55">
        <f>VLOOKUP(D572,'FERC Interest Rate'!A:B,2,TRUE)</f>
        <v>4.6899999999999997E-2</v>
      </c>
      <c r="G572" s="56">
        <f t="shared" si="261"/>
        <v>578.7269337008421</v>
      </c>
      <c r="H572" s="56">
        <f t="shared" si="254"/>
        <v>6.8413451329654622</v>
      </c>
      <c r="I572" s="122">
        <v>0</v>
      </c>
      <c r="J572" s="57">
        <v>0</v>
      </c>
      <c r="K572" s="5">
        <f t="shared" si="255"/>
        <v>0</v>
      </c>
      <c r="L572" s="57">
        <v>0</v>
      </c>
      <c r="M572" s="86">
        <f t="shared" si="256"/>
        <v>0</v>
      </c>
      <c r="N572" s="5">
        <f t="shared" si="257"/>
        <v>585.56827883380754</v>
      </c>
      <c r="O572" s="56">
        <f t="shared" si="258"/>
        <v>585.56827883380754</v>
      </c>
    </row>
    <row r="573" spans="1:15" x14ac:dyDescent="0.2">
      <c r="A573" s="59" t="s">
        <v>22</v>
      </c>
      <c r="B573" s="54" t="str">
        <f t="shared" si="259"/>
        <v>Q4/2018</v>
      </c>
      <c r="C573" s="49">
        <f t="shared" si="262"/>
        <v>43374</v>
      </c>
      <c r="D573" s="49">
        <f t="shared" si="263"/>
        <v>43465</v>
      </c>
      <c r="E573" s="54">
        <f t="shared" si="260"/>
        <v>92</v>
      </c>
      <c r="F573" s="55">
        <f>VLOOKUP(D573,'FERC Interest Rate'!A:B,2,TRUE)</f>
        <v>4.9599999999999998E-2</v>
      </c>
      <c r="G573" s="56">
        <f t="shared" si="261"/>
        <v>585.56827883380754</v>
      </c>
      <c r="H573" s="56">
        <f t="shared" si="254"/>
        <v>7.3207264930806319</v>
      </c>
      <c r="I573" s="122">
        <v>0</v>
      </c>
      <c r="J573" s="57">
        <v>0</v>
      </c>
      <c r="K573" s="5">
        <f t="shared" si="255"/>
        <v>0</v>
      </c>
      <c r="L573" s="57">
        <v>0</v>
      </c>
      <c r="M573" s="86">
        <f t="shared" si="256"/>
        <v>0</v>
      </c>
      <c r="N573" s="5">
        <f t="shared" si="257"/>
        <v>592.8890053268882</v>
      </c>
      <c r="O573" s="56">
        <f t="shared" si="258"/>
        <v>592.8890053268882</v>
      </c>
    </row>
    <row r="574" spans="1:15" x14ac:dyDescent="0.2">
      <c r="A574" s="59" t="s">
        <v>22</v>
      </c>
      <c r="B574" s="54" t="str">
        <f t="shared" si="259"/>
        <v>Q1/2019</v>
      </c>
      <c r="C574" s="49">
        <f t="shared" si="262"/>
        <v>43466</v>
      </c>
      <c r="D574" s="49">
        <f t="shared" si="263"/>
        <v>43555</v>
      </c>
      <c r="E574" s="54">
        <f t="shared" si="260"/>
        <v>90</v>
      </c>
      <c r="F574" s="55">
        <f>VLOOKUP(D574,'FERC Interest Rate'!A:B,2,TRUE)</f>
        <v>5.1799999999999999E-2</v>
      </c>
      <c r="G574" s="56">
        <f t="shared" si="261"/>
        <v>592.8890053268882</v>
      </c>
      <c r="H574" s="56">
        <f t="shared" si="254"/>
        <v>7.5727357337916503</v>
      </c>
      <c r="I574" s="122">
        <v>0</v>
      </c>
      <c r="J574" s="57">
        <v>0</v>
      </c>
      <c r="K574" s="5">
        <f t="shared" si="255"/>
        <v>0</v>
      </c>
      <c r="L574" s="57">
        <v>0</v>
      </c>
      <c r="M574" s="86">
        <f t="shared" si="256"/>
        <v>0</v>
      </c>
      <c r="N574" s="5">
        <f t="shared" si="257"/>
        <v>600.46174106067986</v>
      </c>
      <c r="O574" s="56">
        <f t="shared" si="258"/>
        <v>600.46174106067986</v>
      </c>
    </row>
    <row r="575" spans="1:15" x14ac:dyDescent="0.2">
      <c r="A575" s="59" t="s">
        <v>22</v>
      </c>
      <c r="B575" s="54" t="str">
        <f t="shared" si="259"/>
        <v>Q2/2019</v>
      </c>
      <c r="C575" s="49">
        <f t="shared" si="262"/>
        <v>43556</v>
      </c>
      <c r="D575" s="49">
        <f t="shared" si="263"/>
        <v>43646</v>
      </c>
      <c r="E575" s="54">
        <f t="shared" si="260"/>
        <v>91</v>
      </c>
      <c r="F575" s="55">
        <f>VLOOKUP(D575,'FERC Interest Rate'!A:B,2,TRUE)</f>
        <v>5.45E-2</v>
      </c>
      <c r="G575" s="56">
        <f t="shared" si="261"/>
        <v>600.46174106067986</v>
      </c>
      <c r="H575" s="56">
        <f t="shared" si="254"/>
        <v>8.1588767254532648</v>
      </c>
      <c r="I575" s="77">
        <v>0</v>
      </c>
      <c r="J575" s="57">
        <v>0</v>
      </c>
      <c r="K575" s="5">
        <f t="shared" si="255"/>
        <v>0</v>
      </c>
      <c r="L575" s="57">
        <v>0</v>
      </c>
      <c r="M575" s="86">
        <f t="shared" si="256"/>
        <v>0</v>
      </c>
      <c r="N575" s="5">
        <f t="shared" si="257"/>
        <v>608.62061778613315</v>
      </c>
      <c r="O575" s="56">
        <f t="shared" si="258"/>
        <v>608.62061778613315</v>
      </c>
    </row>
    <row r="576" spans="1:15" x14ac:dyDescent="0.2">
      <c r="A576" s="59" t="s">
        <v>22</v>
      </c>
      <c r="B576" s="54" t="str">
        <f t="shared" si="259"/>
        <v>Q3/2019</v>
      </c>
      <c r="C576" s="49">
        <f t="shared" si="262"/>
        <v>43647</v>
      </c>
      <c r="D576" s="49">
        <f t="shared" si="263"/>
        <v>43738</v>
      </c>
      <c r="E576" s="54">
        <f t="shared" si="260"/>
        <v>92</v>
      </c>
      <c r="F576" s="55">
        <f>VLOOKUP(D576,'FERC Interest Rate'!A:B,2,TRUE)</f>
        <v>5.5E-2</v>
      </c>
      <c r="G576" s="56">
        <f t="shared" si="261"/>
        <v>608.62061778613315</v>
      </c>
      <c r="H576" s="56">
        <f t="shared" si="254"/>
        <v>8.4373159616379017</v>
      </c>
      <c r="I576" s="77">
        <v>0</v>
      </c>
      <c r="J576" s="57">
        <v>0</v>
      </c>
      <c r="K576" s="5">
        <f t="shared" si="255"/>
        <v>0</v>
      </c>
      <c r="L576" s="57">
        <v>0</v>
      </c>
      <c r="M576" s="86">
        <f t="shared" si="256"/>
        <v>0</v>
      </c>
      <c r="N576" s="5">
        <f t="shared" si="257"/>
        <v>617.05793374777102</v>
      </c>
      <c r="O576" s="56">
        <f t="shared" si="258"/>
        <v>617.05793374777102</v>
      </c>
    </row>
    <row r="577" spans="1:15" x14ac:dyDescent="0.2">
      <c r="A577" s="59" t="s">
        <v>22</v>
      </c>
      <c r="B577" s="54" t="str">
        <f t="shared" si="259"/>
        <v>Q4/2019</v>
      </c>
      <c r="C577" s="49">
        <f t="shared" si="262"/>
        <v>43739</v>
      </c>
      <c r="D577" s="49">
        <f t="shared" si="263"/>
        <v>43830</v>
      </c>
      <c r="E577" s="54">
        <f t="shared" si="260"/>
        <v>92</v>
      </c>
      <c r="F577" s="55">
        <f>VLOOKUP(D577,'FERC Interest Rate'!A:B,2,TRUE)</f>
        <v>5.4199999999999998E-2</v>
      </c>
      <c r="G577" s="56">
        <f t="shared" si="261"/>
        <v>617.05793374777102</v>
      </c>
      <c r="H577" s="56">
        <f t="shared" si="254"/>
        <v>8.429856659835302</v>
      </c>
      <c r="I577" s="122">
        <v>0</v>
      </c>
      <c r="J577" s="57">
        <v>0</v>
      </c>
      <c r="K577" s="5">
        <f t="shared" si="255"/>
        <v>0</v>
      </c>
      <c r="L577" s="57">
        <v>0</v>
      </c>
      <c r="M577" s="86">
        <f t="shared" si="256"/>
        <v>0</v>
      </c>
      <c r="N577" s="5">
        <f t="shared" si="257"/>
        <v>625.48779040760633</v>
      </c>
      <c r="O577" s="56">
        <f t="shared" si="258"/>
        <v>625.48779040760633</v>
      </c>
    </row>
    <row r="578" spans="1:15" x14ac:dyDescent="0.2">
      <c r="A578" s="59" t="s">
        <v>22</v>
      </c>
      <c r="B578" s="54" t="str">
        <f t="shared" si="259"/>
        <v>Q1/2020</v>
      </c>
      <c r="C578" s="49">
        <f t="shared" si="262"/>
        <v>43831</v>
      </c>
      <c r="D578" s="49">
        <f t="shared" si="263"/>
        <v>43921</v>
      </c>
      <c r="E578" s="54">
        <f t="shared" si="260"/>
        <v>91</v>
      </c>
      <c r="F578" s="55">
        <f>VLOOKUP(D578,'FERC Interest Rate'!A:B,2,TRUE)</f>
        <v>4.9599999999999998E-2</v>
      </c>
      <c r="G578" s="56">
        <f t="shared" si="261"/>
        <v>625.48779040760633</v>
      </c>
      <c r="H578" s="56">
        <f t="shared" si="254"/>
        <v>7.7136658218135841</v>
      </c>
      <c r="I578" s="122">
        <v>0</v>
      </c>
      <c r="J578" s="57">
        <v>0</v>
      </c>
      <c r="K578" s="5">
        <f t="shared" si="255"/>
        <v>0</v>
      </c>
      <c r="L578" s="57">
        <v>0</v>
      </c>
      <c r="M578" s="86">
        <f t="shared" si="256"/>
        <v>0</v>
      </c>
      <c r="N578" s="5">
        <f t="shared" si="257"/>
        <v>633.20145622941993</v>
      </c>
      <c r="O578" s="56">
        <f t="shared" si="258"/>
        <v>633.20145622941993</v>
      </c>
    </row>
    <row r="579" spans="1:15" x14ac:dyDescent="0.2">
      <c r="A579" s="59" t="s">
        <v>22</v>
      </c>
      <c r="B579" s="54" t="str">
        <f t="shared" si="259"/>
        <v>Q2/2020</v>
      </c>
      <c r="C579" s="49">
        <f t="shared" si="262"/>
        <v>43922</v>
      </c>
      <c r="D579" s="49">
        <f t="shared" si="263"/>
        <v>44012</v>
      </c>
      <c r="E579" s="54">
        <f t="shared" si="260"/>
        <v>91</v>
      </c>
      <c r="F579" s="55">
        <f>VLOOKUP(D579,'FERC Interest Rate'!A:B,2,TRUE)</f>
        <v>4.7500000000000001E-2</v>
      </c>
      <c r="G579" s="56">
        <f t="shared" si="261"/>
        <v>633.20145622941993</v>
      </c>
      <c r="H579" s="56">
        <f t="shared" si="254"/>
        <v>7.4781784004143921</v>
      </c>
      <c r="I579" s="122">
        <v>0</v>
      </c>
      <c r="J579" s="57">
        <v>0</v>
      </c>
      <c r="K579" s="5">
        <f>+SUM(I579:J579)</f>
        <v>0</v>
      </c>
      <c r="L579" s="57">
        <v>0</v>
      </c>
      <c r="M579" s="86">
        <f>+SUM(K579:L579)</f>
        <v>0</v>
      </c>
      <c r="N579" s="5">
        <f t="shared" si="257"/>
        <v>640.67963462983437</v>
      </c>
      <c r="O579" s="56">
        <f t="shared" si="258"/>
        <v>640.67963462983437</v>
      </c>
    </row>
    <row r="580" spans="1:15" x14ac:dyDescent="0.2">
      <c r="A580" s="59" t="s">
        <v>22</v>
      </c>
      <c r="B580" s="54" t="str">
        <f t="shared" si="259"/>
        <v>Q3/2020</v>
      </c>
      <c r="C580" s="49">
        <f t="shared" si="262"/>
        <v>44013</v>
      </c>
      <c r="D580" s="49">
        <f t="shared" si="263"/>
        <v>44104</v>
      </c>
      <c r="E580" s="54">
        <f t="shared" si="260"/>
        <v>92</v>
      </c>
      <c r="F580" s="55">
        <f>VLOOKUP(D580,'FERC Interest Rate'!A:B,2,TRUE)</f>
        <v>3.4299999999999997E-2</v>
      </c>
      <c r="G580" s="56">
        <f t="shared" si="261"/>
        <v>640.67963462983437</v>
      </c>
      <c r="H580" s="56">
        <f t="shared" si="254"/>
        <v>5.5238487842565709</v>
      </c>
      <c r="I580" s="122">
        <v>0</v>
      </c>
      <c r="J580" s="57">
        <v>0</v>
      </c>
      <c r="K580" s="5">
        <f>+SUM(I580:J580)</f>
        <v>0</v>
      </c>
      <c r="L580" s="57">
        <v>0</v>
      </c>
      <c r="M580" s="86">
        <f>+SUM(K580:L580)</f>
        <v>0</v>
      </c>
      <c r="N580" s="5">
        <f t="shared" si="257"/>
        <v>646.2034834140909</v>
      </c>
      <c r="O580" s="56">
        <f t="shared" si="258"/>
        <v>646.2034834140909</v>
      </c>
    </row>
    <row r="581" spans="1:15" x14ac:dyDescent="0.2">
      <c r="A581" s="59" t="s">
        <v>45</v>
      </c>
      <c r="B581" s="54" t="str">
        <f t="shared" si="259"/>
        <v>Q4/2020</v>
      </c>
      <c r="C581" s="49">
        <f t="shared" si="262"/>
        <v>44105</v>
      </c>
      <c r="D581" s="49">
        <f t="shared" si="263"/>
        <v>44196</v>
      </c>
      <c r="E581" s="54">
        <f t="shared" si="260"/>
        <v>92</v>
      </c>
      <c r="F581" s="55">
        <f>VLOOKUP(D581,'FERC Interest Rate'!A:B,2,TRUE)</f>
        <v>3.2500000000000001E-2</v>
      </c>
      <c r="G581" s="56">
        <f t="shared" si="261"/>
        <v>646.2034834140909</v>
      </c>
      <c r="H581" s="56">
        <f t="shared" si="254"/>
        <v>5.2790940311697598</v>
      </c>
      <c r="I581" s="122">
        <f>(SUM($H$561:$H$581)/20)</f>
        <v>6.2741288722630175</v>
      </c>
      <c r="J581" s="57">
        <f t="shared" ref="J581:J598" si="264">G581*F581*(E581/(DATE(YEAR(D581),12,31)-DATE(YEAR(D581),1,1)+1))</f>
        <v>5.2790940311697598</v>
      </c>
      <c r="K581" s="5">
        <f t="shared" ref="K581:K598" si="265">+SUM(I581:J581)</f>
        <v>11.553222903432777</v>
      </c>
      <c r="L581" s="57">
        <f t="shared" ref="L581:L600" si="266">($G$561/20)</f>
        <v>26.3</v>
      </c>
      <c r="M581" s="86">
        <f t="shared" ref="M581:M598" si="267">+SUM(K581:L581)</f>
        <v>37.85322290343278</v>
      </c>
      <c r="N581" s="5">
        <f t="shared" si="257"/>
        <v>656.76167147643037</v>
      </c>
      <c r="O581" s="56">
        <f t="shared" si="258"/>
        <v>618.90844857299771</v>
      </c>
    </row>
    <row r="582" spans="1:15" x14ac:dyDescent="0.2">
      <c r="A582" s="59" t="s">
        <v>46</v>
      </c>
      <c r="B582" s="54" t="str">
        <f t="shared" si="259"/>
        <v>Q1/2021</v>
      </c>
      <c r="C582" s="49">
        <f t="shared" si="262"/>
        <v>44197</v>
      </c>
      <c r="D582" s="49">
        <f t="shared" si="263"/>
        <v>44286</v>
      </c>
      <c r="E582" s="54">
        <f t="shared" si="260"/>
        <v>90</v>
      </c>
      <c r="F582" s="55">
        <f>VLOOKUP(D582,'FERC Interest Rate'!A:B,2,TRUE)</f>
        <v>3.2500000000000001E-2</v>
      </c>
      <c r="G582" s="56">
        <f t="shared" si="261"/>
        <v>618.90844857299771</v>
      </c>
      <c r="H582" s="56">
        <v>0</v>
      </c>
      <c r="I582" s="122">
        <f t="shared" ref="I582:I600" si="268">(SUM($H$561:$H$581)/20)</f>
        <v>6.2741288722630175</v>
      </c>
      <c r="J582" s="57">
        <f t="shared" si="264"/>
        <v>4.9597457865096386</v>
      </c>
      <c r="K582" s="5">
        <f t="shared" si="265"/>
        <v>11.233874658772656</v>
      </c>
      <c r="L582" s="57">
        <f t="shared" si="266"/>
        <v>26.3</v>
      </c>
      <c r="M582" s="86">
        <f t="shared" si="267"/>
        <v>37.53387465877266</v>
      </c>
      <c r="N582" s="5">
        <f t="shared" si="257"/>
        <v>623.86819435950736</v>
      </c>
      <c r="O582" s="56">
        <f t="shared" si="258"/>
        <v>586.3343197007348</v>
      </c>
    </row>
    <row r="583" spans="1:15" x14ac:dyDescent="0.2">
      <c r="A583" s="59" t="s">
        <v>47</v>
      </c>
      <c r="B583" s="54" t="str">
        <f t="shared" si="259"/>
        <v>Q2/2021</v>
      </c>
      <c r="C583" s="49">
        <f>D582+1</f>
        <v>44287</v>
      </c>
      <c r="D583" s="49">
        <f>EOMONTH(D582,3)</f>
        <v>44377</v>
      </c>
      <c r="E583" s="54">
        <f t="shared" si="260"/>
        <v>91</v>
      </c>
      <c r="F583" s="55">
        <f>VLOOKUP(D583,'FERC Interest Rate'!A:B,2,TRUE)</f>
        <v>3.2500000000000001E-2</v>
      </c>
      <c r="G583" s="56">
        <f>O582</f>
        <v>586.3343197007348</v>
      </c>
      <c r="H583" s="56">
        <v>0</v>
      </c>
      <c r="I583" s="122">
        <f t="shared" si="268"/>
        <v>6.2741288722630175</v>
      </c>
      <c r="J583" s="57">
        <f t="shared" si="264"/>
        <v>4.7509143849723925</v>
      </c>
      <c r="K583" s="5">
        <f t="shared" si="265"/>
        <v>11.02504325723541</v>
      </c>
      <c r="L583" s="57">
        <f t="shared" si="266"/>
        <v>26.3</v>
      </c>
      <c r="M583" s="86">
        <f t="shared" si="267"/>
        <v>37.325043257235407</v>
      </c>
      <c r="N583" s="5">
        <f t="shared" si="257"/>
        <v>591.08523408570716</v>
      </c>
      <c r="O583" s="56">
        <f t="shared" si="258"/>
        <v>553.76019082847188</v>
      </c>
    </row>
    <row r="584" spans="1:15" x14ac:dyDescent="0.2">
      <c r="A584" s="59" t="s">
        <v>48</v>
      </c>
      <c r="B584" s="54" t="str">
        <f t="shared" si="259"/>
        <v>Q3/2021</v>
      </c>
      <c r="C584" s="49">
        <f>D583+1</f>
        <v>44378</v>
      </c>
      <c r="D584" s="49">
        <f>EOMONTH(D583,3)</f>
        <v>44469</v>
      </c>
      <c r="E584" s="54">
        <f t="shared" si="260"/>
        <v>92</v>
      </c>
      <c r="F584" s="55">
        <f>VLOOKUP(D584,'FERC Interest Rate'!A:B,2,TRUE)</f>
        <v>3.2500000000000001E-2</v>
      </c>
      <c r="G584" s="56">
        <f>O583</f>
        <v>553.76019082847188</v>
      </c>
      <c r="H584" s="56">
        <v>0</v>
      </c>
      <c r="I584" s="122">
        <f t="shared" si="268"/>
        <v>6.2741288722630175</v>
      </c>
      <c r="J584" s="57">
        <f t="shared" si="264"/>
        <v>4.5362821111702223</v>
      </c>
      <c r="K584" s="5">
        <f t="shared" si="265"/>
        <v>10.81041098343324</v>
      </c>
      <c r="L584" s="57">
        <f t="shared" si="266"/>
        <v>26.3</v>
      </c>
      <c r="M584" s="86">
        <f t="shared" si="267"/>
        <v>37.110410983433241</v>
      </c>
      <c r="N584" s="5">
        <f t="shared" si="257"/>
        <v>558.29647293964206</v>
      </c>
      <c r="O584" s="56">
        <f t="shared" si="258"/>
        <v>521.18606195620896</v>
      </c>
    </row>
    <row r="585" spans="1:15" x14ac:dyDescent="0.2">
      <c r="A585" s="59" t="s">
        <v>49</v>
      </c>
      <c r="B585" s="54" t="str">
        <f t="shared" si="259"/>
        <v>Q4/2021</v>
      </c>
      <c r="C585" s="49">
        <f>D584+1</f>
        <v>44470</v>
      </c>
      <c r="D585" s="49">
        <f t="shared" si="263"/>
        <v>44561</v>
      </c>
      <c r="E585" s="54">
        <f>D585-C585+1</f>
        <v>92</v>
      </c>
      <c r="F585" s="55">
        <f>VLOOKUP(D585,'FERC Interest Rate'!A:B,2,TRUE)</f>
        <v>3.2500000000000001E-2</v>
      </c>
      <c r="G585" s="56">
        <f>O584</f>
        <v>521.18606195620896</v>
      </c>
      <c r="H585" s="56">
        <v>0</v>
      </c>
      <c r="I585" s="122">
        <f t="shared" si="268"/>
        <v>6.2741288722630175</v>
      </c>
      <c r="J585" s="57">
        <f t="shared" si="264"/>
        <v>4.2694419869837397</v>
      </c>
      <c r="K585" s="5">
        <f t="shared" si="265"/>
        <v>10.543570859246756</v>
      </c>
      <c r="L585" s="57">
        <f t="shared" si="266"/>
        <v>26.3</v>
      </c>
      <c r="M585" s="86">
        <f t="shared" si="267"/>
        <v>36.843570859246753</v>
      </c>
      <c r="N585" s="5">
        <f>+G585+H585+J585</f>
        <v>525.45550394319275</v>
      </c>
      <c r="O585" s="56">
        <f>G585+H585-L585-I585</f>
        <v>488.61193308394593</v>
      </c>
    </row>
    <row r="586" spans="1:15" x14ac:dyDescent="0.2">
      <c r="A586" s="59" t="s">
        <v>50</v>
      </c>
      <c r="B586" s="54" t="str">
        <f t="shared" si="259"/>
        <v>Q1/2022</v>
      </c>
      <c r="C586" s="49">
        <f>D585+1</f>
        <v>44562</v>
      </c>
      <c r="D586" s="49">
        <f t="shared" si="263"/>
        <v>44651</v>
      </c>
      <c r="E586" s="54">
        <f>D586-C586+1</f>
        <v>90</v>
      </c>
      <c r="F586" s="55">
        <f>VLOOKUP(D586,'FERC Interest Rate'!A:B,2,TRUE)</f>
        <v>3.2500000000000001E-2</v>
      </c>
      <c r="G586" s="56">
        <f>O585</f>
        <v>488.61193308394593</v>
      </c>
      <c r="H586" s="56">
        <v>0</v>
      </c>
      <c r="I586" s="122">
        <f t="shared" si="268"/>
        <v>6.2741288722630175</v>
      </c>
      <c r="J586" s="57">
        <f t="shared" si="264"/>
        <v>3.9155887788234023</v>
      </c>
      <c r="K586" s="5">
        <f t="shared" si="265"/>
        <v>10.18971765108642</v>
      </c>
      <c r="L586" s="57">
        <f t="shared" si="266"/>
        <v>26.3</v>
      </c>
      <c r="M586" s="86">
        <f t="shared" si="267"/>
        <v>36.489717651086423</v>
      </c>
      <c r="N586" s="5">
        <f>+G586+H586+J586</f>
        <v>492.52752186276933</v>
      </c>
      <c r="O586" s="56">
        <f>G586+H586-L586-I586</f>
        <v>456.0378042116829</v>
      </c>
    </row>
    <row r="587" spans="1:15" x14ac:dyDescent="0.2">
      <c r="A587" s="59" t="s">
        <v>51</v>
      </c>
      <c r="B587" s="54" t="str">
        <f t="shared" si="259"/>
        <v>Q2/2022</v>
      </c>
      <c r="C587" s="49">
        <f>D586+1</f>
        <v>44652</v>
      </c>
      <c r="D587" s="49">
        <f t="shared" si="263"/>
        <v>44742</v>
      </c>
      <c r="E587" s="54">
        <f>D587-C587+1</f>
        <v>91</v>
      </c>
      <c r="F587" s="55">
        <f>VLOOKUP(D587,'FERC Interest Rate'!A:B,2,TRUE)</f>
        <v>3.2500000000000001E-2</v>
      </c>
      <c r="G587" s="56">
        <f>O586</f>
        <v>456.0378042116829</v>
      </c>
      <c r="H587" s="56">
        <v>0</v>
      </c>
      <c r="I587" s="122">
        <f t="shared" si="268"/>
        <v>6.2741288722630175</v>
      </c>
      <c r="J587" s="57">
        <f t="shared" si="264"/>
        <v>3.6951556327563075</v>
      </c>
      <c r="K587" s="5">
        <f t="shared" si="265"/>
        <v>9.9692845050193242</v>
      </c>
      <c r="L587" s="57">
        <f t="shared" si="266"/>
        <v>26.3</v>
      </c>
      <c r="M587" s="86">
        <f t="shared" si="267"/>
        <v>36.269284505019328</v>
      </c>
      <c r="N587" s="5">
        <f>+G587+H587+J587</f>
        <v>459.73295984443922</v>
      </c>
      <c r="O587" s="56">
        <f>G587+H587-L587-I587</f>
        <v>423.46367533941986</v>
      </c>
    </row>
    <row r="588" spans="1:15" x14ac:dyDescent="0.2">
      <c r="A588" s="59" t="s">
        <v>52</v>
      </c>
      <c r="B588" s="54" t="str">
        <f t="shared" si="259"/>
        <v>Q3/2022</v>
      </c>
      <c r="C588" s="49">
        <f t="shared" ref="C588:C598" si="269">D587+1</f>
        <v>44743</v>
      </c>
      <c r="D588" s="49">
        <f t="shared" si="263"/>
        <v>44834</v>
      </c>
      <c r="E588" s="54">
        <f t="shared" ref="E588:E598" si="270">D588-C588+1</f>
        <v>92</v>
      </c>
      <c r="F588" s="55">
        <f>VLOOKUP(D588,'FERC Interest Rate'!A:B,2,TRUE)</f>
        <v>3.5999999999999997E-2</v>
      </c>
      <c r="G588" s="56">
        <f t="shared" ref="G588:G598" si="271">O587</f>
        <v>423.46367533941986</v>
      </c>
      <c r="H588" s="56">
        <v>0</v>
      </c>
      <c r="I588" s="122">
        <f t="shared" si="268"/>
        <v>6.2741288722630175</v>
      </c>
      <c r="J588" s="57">
        <f t="shared" si="264"/>
        <v>3.8424977882853657</v>
      </c>
      <c r="K588" s="5">
        <f t="shared" si="265"/>
        <v>10.116626660548384</v>
      </c>
      <c r="L588" s="57">
        <f t="shared" si="266"/>
        <v>26.3</v>
      </c>
      <c r="M588" s="86">
        <f t="shared" si="267"/>
        <v>36.416626660548388</v>
      </c>
      <c r="N588" s="5">
        <f t="shared" ref="N588:N598" si="272">+G588+H588+J588</f>
        <v>427.30617312770522</v>
      </c>
      <c r="O588" s="56">
        <f t="shared" ref="O588:O598" si="273">G588+H588-L588-I588</f>
        <v>390.88954646715683</v>
      </c>
    </row>
    <row r="589" spans="1:15" x14ac:dyDescent="0.2">
      <c r="A589" s="59" t="s">
        <v>53</v>
      </c>
      <c r="B589" s="54" t="str">
        <f t="shared" si="259"/>
        <v>Q4/2022</v>
      </c>
      <c r="C589" s="49">
        <f t="shared" si="269"/>
        <v>44835</v>
      </c>
      <c r="D589" s="49">
        <f t="shared" si="263"/>
        <v>44926</v>
      </c>
      <c r="E589" s="54">
        <f t="shared" si="270"/>
        <v>92</v>
      </c>
      <c r="F589" s="55">
        <f>VLOOKUP(D589,'FERC Interest Rate'!A:B,2,TRUE)</f>
        <v>4.9099999999999998E-2</v>
      </c>
      <c r="G589" s="56">
        <f t="shared" si="271"/>
        <v>390.88954646715683</v>
      </c>
      <c r="H589" s="56">
        <v>0</v>
      </c>
      <c r="I589" s="122">
        <f t="shared" si="268"/>
        <v>6.2741288722630175</v>
      </c>
      <c r="J589" s="57">
        <f t="shared" si="264"/>
        <v>4.8376061898669613</v>
      </c>
      <c r="K589" s="5">
        <f t="shared" si="265"/>
        <v>11.111735062129979</v>
      </c>
      <c r="L589" s="57">
        <f t="shared" si="266"/>
        <v>26.3</v>
      </c>
      <c r="M589" s="86">
        <f t="shared" si="267"/>
        <v>37.411735062129978</v>
      </c>
      <c r="N589" s="5">
        <f t="shared" si="272"/>
        <v>395.72715265702379</v>
      </c>
      <c r="O589" s="56">
        <f t="shared" si="273"/>
        <v>358.3154175948938</v>
      </c>
    </row>
    <row r="590" spans="1:15" x14ac:dyDescent="0.2">
      <c r="A590" s="59" t="s">
        <v>54</v>
      </c>
      <c r="B590" s="54" t="str">
        <f t="shared" si="259"/>
        <v>Q1/2023</v>
      </c>
      <c r="C590" s="49">
        <f t="shared" si="269"/>
        <v>44927</v>
      </c>
      <c r="D590" s="49">
        <f t="shared" si="263"/>
        <v>45016</v>
      </c>
      <c r="E590" s="54">
        <f t="shared" si="270"/>
        <v>90</v>
      </c>
      <c r="F590" s="55">
        <f>VLOOKUP(D590,'FERC Interest Rate'!A:B,2,TRUE)</f>
        <v>6.3100000000000003E-2</v>
      </c>
      <c r="G590" s="56">
        <f t="shared" si="271"/>
        <v>358.3154175948938</v>
      </c>
      <c r="H590" s="56">
        <v>0</v>
      </c>
      <c r="I590" s="122">
        <f t="shared" si="268"/>
        <v>6.2741288722630175</v>
      </c>
      <c r="J590" s="57">
        <f t="shared" si="264"/>
        <v>5.5749952233463063</v>
      </c>
      <c r="K590" s="5">
        <f t="shared" si="265"/>
        <v>11.849124095609323</v>
      </c>
      <c r="L590" s="57">
        <f t="shared" si="266"/>
        <v>26.3</v>
      </c>
      <c r="M590" s="86">
        <f t="shared" si="267"/>
        <v>38.149124095609324</v>
      </c>
      <c r="N590" s="5">
        <f t="shared" si="272"/>
        <v>363.89041281824012</v>
      </c>
      <c r="O590" s="56">
        <f t="shared" si="273"/>
        <v>325.74128872263077</v>
      </c>
    </row>
    <row r="591" spans="1:15" x14ac:dyDescent="0.2">
      <c r="A591" s="59" t="s">
        <v>55</v>
      </c>
      <c r="B591" s="54" t="str">
        <f t="shared" si="259"/>
        <v>Q2/2023</v>
      </c>
      <c r="C591" s="49">
        <f t="shared" si="269"/>
        <v>45017</v>
      </c>
      <c r="D591" s="49">
        <f t="shared" si="263"/>
        <v>45107</v>
      </c>
      <c r="E591" s="54">
        <f t="shared" si="270"/>
        <v>91</v>
      </c>
      <c r="F591" s="55">
        <f>VLOOKUP(D591,'FERC Interest Rate'!A:B,2,TRUE)</f>
        <v>7.4999999999999997E-2</v>
      </c>
      <c r="G591" s="56">
        <f t="shared" si="271"/>
        <v>325.74128872263077</v>
      </c>
      <c r="H591" s="56">
        <v>0</v>
      </c>
      <c r="I591" s="122">
        <f t="shared" si="268"/>
        <v>6.2741288722630175</v>
      </c>
      <c r="J591" s="57">
        <f t="shared" si="264"/>
        <v>6.0909158781697395</v>
      </c>
      <c r="K591" s="5">
        <f t="shared" si="265"/>
        <v>12.365044750432757</v>
      </c>
      <c r="L591" s="57">
        <f t="shared" si="266"/>
        <v>26.3</v>
      </c>
      <c r="M591" s="86">
        <f t="shared" si="267"/>
        <v>38.665044750432756</v>
      </c>
      <c r="N591" s="5">
        <f t="shared" si="272"/>
        <v>331.83220460080054</v>
      </c>
      <c r="O591" s="56">
        <f t="shared" si="273"/>
        <v>293.16715985036774</v>
      </c>
    </row>
    <row r="592" spans="1:15" x14ac:dyDescent="0.2">
      <c r="A592" s="59" t="s">
        <v>56</v>
      </c>
      <c r="B592" s="54" t="str">
        <f t="shared" si="259"/>
        <v>Q3/2023</v>
      </c>
      <c r="C592" s="49">
        <f t="shared" si="269"/>
        <v>45108</v>
      </c>
      <c r="D592" s="49">
        <f t="shared" si="263"/>
        <v>45199</v>
      </c>
      <c r="E592" s="54">
        <f t="shared" si="270"/>
        <v>92</v>
      </c>
      <c r="F592" s="55">
        <f>VLOOKUP(D592,'FERC Interest Rate'!A:B,2,TRUE)</f>
        <v>8.0199999999999994E-2</v>
      </c>
      <c r="G592" s="56">
        <f t="shared" si="271"/>
        <v>293.16715985036774</v>
      </c>
      <c r="H592" s="56">
        <v>0</v>
      </c>
      <c r="I592" s="122">
        <f t="shared" si="268"/>
        <v>6.2741288722630175</v>
      </c>
      <c r="J592" s="57">
        <f t="shared" si="264"/>
        <v>5.9263138965478177</v>
      </c>
      <c r="K592" s="5">
        <f t="shared" si="265"/>
        <v>12.200442768810834</v>
      </c>
      <c r="L592" s="57">
        <f t="shared" si="266"/>
        <v>26.3</v>
      </c>
      <c r="M592" s="86">
        <f t="shared" si="267"/>
        <v>38.500442768810835</v>
      </c>
      <c r="N592" s="5">
        <f t="shared" si="272"/>
        <v>299.09347374691555</v>
      </c>
      <c r="O592" s="56">
        <f t="shared" si="273"/>
        <v>260.59303097810471</v>
      </c>
    </row>
    <row r="593" spans="1:15" x14ac:dyDescent="0.2">
      <c r="A593" s="59" t="s">
        <v>57</v>
      </c>
      <c r="B593" s="54" t="str">
        <f t="shared" si="259"/>
        <v>Q4/2023</v>
      </c>
      <c r="C593" s="49">
        <f t="shared" si="269"/>
        <v>45200</v>
      </c>
      <c r="D593" s="49">
        <f t="shared" si="263"/>
        <v>45291</v>
      </c>
      <c r="E593" s="54">
        <f t="shared" si="270"/>
        <v>92</v>
      </c>
      <c r="F593" s="55">
        <f>VLOOKUP(D593,'FERC Interest Rate'!A:B,2,TRUE)</f>
        <v>8.3500000000000005E-2</v>
      </c>
      <c r="G593" s="56">
        <f t="shared" si="271"/>
        <v>260.59303097810471</v>
      </c>
      <c r="H593" s="56">
        <v>0</v>
      </c>
      <c r="I593" s="122">
        <f t="shared" si="268"/>
        <v>6.2741288722630175</v>
      </c>
      <c r="J593" s="57">
        <f t="shared" si="264"/>
        <v>5.4845908602021929</v>
      </c>
      <c r="K593" s="5">
        <f t="shared" si="265"/>
        <v>11.75871973246521</v>
      </c>
      <c r="L593" s="57">
        <f t="shared" si="266"/>
        <v>26.3</v>
      </c>
      <c r="M593" s="86">
        <f t="shared" si="267"/>
        <v>38.058719732465207</v>
      </c>
      <c r="N593" s="5">
        <f t="shared" si="272"/>
        <v>266.07762183830692</v>
      </c>
      <c r="O593" s="56">
        <f t="shared" si="273"/>
        <v>228.01890210584168</v>
      </c>
    </row>
    <row r="594" spans="1:15" x14ac:dyDescent="0.2">
      <c r="A594" s="59" t="s">
        <v>58</v>
      </c>
      <c r="B594" s="54" t="str">
        <f t="shared" si="259"/>
        <v>Q1/2024</v>
      </c>
      <c r="C594" s="49">
        <f t="shared" si="269"/>
        <v>45292</v>
      </c>
      <c r="D594" s="49">
        <f t="shared" si="263"/>
        <v>45382</v>
      </c>
      <c r="E594" s="54">
        <f t="shared" si="270"/>
        <v>91</v>
      </c>
      <c r="F594" s="55">
        <f>VLOOKUP(D594,'FERC Interest Rate'!A:B,2,TRUE)</f>
        <v>8.5000000000000006E-2</v>
      </c>
      <c r="G594" s="56">
        <f t="shared" si="271"/>
        <v>228.01890210584168</v>
      </c>
      <c r="H594" s="56">
        <v>0</v>
      </c>
      <c r="I594" s="122">
        <f t="shared" si="268"/>
        <v>6.2741288722630175</v>
      </c>
      <c r="J594" s="57">
        <f t="shared" si="264"/>
        <v>4.8189240649964082</v>
      </c>
      <c r="K594" s="5">
        <f t="shared" si="265"/>
        <v>11.093052937259426</v>
      </c>
      <c r="L594" s="57">
        <f t="shared" si="266"/>
        <v>26.3</v>
      </c>
      <c r="M594" s="86">
        <f t="shared" si="267"/>
        <v>37.393052937259426</v>
      </c>
      <c r="N594" s="5">
        <f t="shared" si="272"/>
        <v>232.83782617083807</v>
      </c>
      <c r="O594" s="56">
        <f t="shared" si="273"/>
        <v>195.44477323357864</v>
      </c>
    </row>
    <row r="595" spans="1:15" x14ac:dyDescent="0.2">
      <c r="A595" s="59" t="s">
        <v>59</v>
      </c>
      <c r="B595" s="54" t="str">
        <f t="shared" si="259"/>
        <v>Q2/2024</v>
      </c>
      <c r="C595" s="49">
        <f t="shared" si="269"/>
        <v>45383</v>
      </c>
      <c r="D595" s="49">
        <f t="shared" si="263"/>
        <v>45473</v>
      </c>
      <c r="E595" s="54">
        <f t="shared" si="270"/>
        <v>91</v>
      </c>
      <c r="F595" s="55">
        <f>VLOOKUP(D595,'FERC Interest Rate'!A:B,2,TRUE)</f>
        <v>8.5000000000000006E-2</v>
      </c>
      <c r="G595" s="56">
        <f t="shared" si="271"/>
        <v>195.44477323357864</v>
      </c>
      <c r="H595" s="56">
        <v>0</v>
      </c>
      <c r="I595" s="122">
        <f t="shared" si="268"/>
        <v>6.2741288722630175</v>
      </c>
      <c r="J595" s="57">
        <f t="shared" si="264"/>
        <v>4.1305063414254946</v>
      </c>
      <c r="K595" s="5">
        <f t="shared" si="265"/>
        <v>10.404635213688511</v>
      </c>
      <c r="L595" s="57">
        <f t="shared" si="266"/>
        <v>26.3</v>
      </c>
      <c r="M595" s="86">
        <f t="shared" si="267"/>
        <v>36.704635213688512</v>
      </c>
      <c r="N595" s="5">
        <f t="shared" si="272"/>
        <v>199.57527957500415</v>
      </c>
      <c r="O595" s="56">
        <f t="shared" si="273"/>
        <v>162.87064436131561</v>
      </c>
    </row>
    <row r="596" spans="1:15" x14ac:dyDescent="0.2">
      <c r="A596" s="59" t="s">
        <v>60</v>
      </c>
      <c r="B596" s="54" t="str">
        <f t="shared" si="259"/>
        <v>Q3/2024</v>
      </c>
      <c r="C596" s="49">
        <f t="shared" si="269"/>
        <v>45474</v>
      </c>
      <c r="D596" s="49">
        <f t="shared" si="263"/>
        <v>45565</v>
      </c>
      <c r="E596" s="54">
        <f t="shared" si="270"/>
        <v>92</v>
      </c>
      <c r="F596" s="55">
        <f>VLOOKUP(D596,'FERC Interest Rate'!A:B,2,TRUE)</f>
        <v>8.5000000000000006E-2</v>
      </c>
      <c r="G596" s="56">
        <f t="shared" si="271"/>
        <v>162.87064436131561</v>
      </c>
      <c r="H596" s="56">
        <v>0</v>
      </c>
      <c r="I596" s="122">
        <f t="shared" si="268"/>
        <v>6.2741288722630175</v>
      </c>
      <c r="J596" s="57">
        <f t="shared" si="264"/>
        <v>3.4799137675013339</v>
      </c>
      <c r="K596" s="5">
        <f t="shared" si="265"/>
        <v>9.7540426397643518</v>
      </c>
      <c r="L596" s="57">
        <f t="shared" si="266"/>
        <v>26.3</v>
      </c>
      <c r="M596" s="86">
        <f t="shared" si="267"/>
        <v>36.054042639764354</v>
      </c>
      <c r="N596" s="5">
        <f t="shared" si="272"/>
        <v>166.35055812881694</v>
      </c>
      <c r="O596" s="56">
        <f t="shared" si="273"/>
        <v>130.29651548905258</v>
      </c>
    </row>
    <row r="597" spans="1:15" x14ac:dyDescent="0.2">
      <c r="A597" s="59" t="s">
        <v>61</v>
      </c>
      <c r="B597" s="54" t="str">
        <f t="shared" si="259"/>
        <v>Q4/2024</v>
      </c>
      <c r="C597" s="49">
        <f t="shared" si="269"/>
        <v>45566</v>
      </c>
      <c r="D597" s="49">
        <f t="shared" si="263"/>
        <v>45657</v>
      </c>
      <c r="E597" s="54">
        <f t="shared" si="270"/>
        <v>92</v>
      </c>
      <c r="F597" s="55">
        <f>VLOOKUP(D597,'FERC Interest Rate'!A:B,2,TRUE)</f>
        <v>8.5000000000000006E-2</v>
      </c>
      <c r="G597" s="56">
        <f t="shared" si="271"/>
        <v>130.29651548905258</v>
      </c>
      <c r="H597" s="56">
        <v>0</v>
      </c>
      <c r="I597" s="122">
        <f t="shared" si="268"/>
        <v>6.2741288722630175</v>
      </c>
      <c r="J597" s="57">
        <f t="shared" si="264"/>
        <v>2.7839310140010691</v>
      </c>
      <c r="K597" s="5">
        <f t="shared" si="265"/>
        <v>9.0580598862640862</v>
      </c>
      <c r="L597" s="57">
        <f t="shared" si="266"/>
        <v>26.3</v>
      </c>
      <c r="M597" s="86">
        <f t="shared" si="267"/>
        <v>35.358059886264087</v>
      </c>
      <c r="N597" s="5">
        <f t="shared" si="272"/>
        <v>133.08044650305365</v>
      </c>
      <c r="O597" s="56">
        <f t="shared" si="273"/>
        <v>97.722386616789564</v>
      </c>
    </row>
    <row r="598" spans="1:15" x14ac:dyDescent="0.2">
      <c r="A598" s="59" t="s">
        <v>62</v>
      </c>
      <c r="B598" s="54" t="str">
        <f t="shared" si="259"/>
        <v>Q1/2025</v>
      </c>
      <c r="C598" s="49">
        <f t="shared" si="269"/>
        <v>45658</v>
      </c>
      <c r="D598" s="49">
        <f t="shared" si="263"/>
        <v>45747</v>
      </c>
      <c r="E598" s="54">
        <f t="shared" si="270"/>
        <v>90</v>
      </c>
      <c r="F598" s="55">
        <f>VLOOKUP(D598,'FERC Interest Rate'!A:B,2,TRUE)</f>
        <v>8.5000000000000006E-2</v>
      </c>
      <c r="G598" s="56">
        <f t="shared" si="271"/>
        <v>97.722386616789564</v>
      </c>
      <c r="H598" s="56">
        <v>0</v>
      </c>
      <c r="I598" s="122">
        <f t="shared" si="268"/>
        <v>6.2741288722630175</v>
      </c>
      <c r="J598" s="57">
        <f t="shared" si="264"/>
        <v>2.0481541304614796</v>
      </c>
      <c r="K598" s="5">
        <f t="shared" si="265"/>
        <v>8.3222830027244967</v>
      </c>
      <c r="L598" s="57">
        <f t="shared" si="266"/>
        <v>26.3</v>
      </c>
      <c r="M598" s="86">
        <f t="shared" si="267"/>
        <v>34.622283002724501</v>
      </c>
      <c r="N598" s="5">
        <f t="shared" si="272"/>
        <v>99.770540747251047</v>
      </c>
      <c r="O598" s="56">
        <f t="shared" si="273"/>
        <v>65.148257744526546</v>
      </c>
    </row>
    <row r="599" spans="1:15" x14ac:dyDescent="0.2">
      <c r="A599" s="59" t="s">
        <v>63</v>
      </c>
      <c r="B599" s="54" t="str">
        <f>+IF(MONTH(C599)&lt;4,"Q1",IF(MONTH(C599)&lt;7,"Q2",IF(MONTH(C599)&lt;10,"Q3","Q4")))&amp;"/"&amp;YEAR(C599)</f>
        <v>Q2/2025</v>
      </c>
      <c r="C599" s="49">
        <f>D598+1</f>
        <v>45748</v>
      </c>
      <c r="D599" s="49">
        <f t="shared" si="263"/>
        <v>45838</v>
      </c>
      <c r="E599" s="54">
        <f>D599-C599+1</f>
        <v>91</v>
      </c>
      <c r="F599" s="55">
        <f>VLOOKUP(D599,'FERC Interest Rate'!A:B,2,TRUE)</f>
        <v>8.5000000000000006E-2</v>
      </c>
      <c r="G599" s="56">
        <f>O598</f>
        <v>65.148257744526546</v>
      </c>
      <c r="H599" s="56">
        <v>0</v>
      </c>
      <c r="I599" s="122">
        <f t="shared" si="268"/>
        <v>6.2741288722630175</v>
      </c>
      <c r="J599" s="57">
        <f>G599*F599*(E599/(DATE(YEAR(D599),12,31)-DATE(YEAR(D599),1,1)+1))</f>
        <v>1.3806075990518163</v>
      </c>
      <c r="K599" s="5">
        <f>+SUM(I599:J599)</f>
        <v>7.654736471314834</v>
      </c>
      <c r="L599" s="57">
        <f t="shared" si="266"/>
        <v>26.3</v>
      </c>
      <c r="M599" s="86">
        <f>+SUM(K599:L599)</f>
        <v>33.954736471314831</v>
      </c>
      <c r="N599" s="5">
        <f>+G599+H599+J599</f>
        <v>66.52886534357836</v>
      </c>
      <c r="O599" s="56">
        <f>G599+H599-L599-I599</f>
        <v>32.574128872263529</v>
      </c>
    </row>
    <row r="600" spans="1:15" x14ac:dyDescent="0.2">
      <c r="A600" s="59" t="s">
        <v>64</v>
      </c>
      <c r="B600" s="54" t="str">
        <f>+IF(MONTH(C600)&lt;4,"Q1",IF(MONTH(C600)&lt;7,"Q2",IF(MONTH(C600)&lt;10,"Q3","Q4")))&amp;"/"&amp;YEAR(C600)</f>
        <v>Q3/2025</v>
      </c>
      <c r="C600" s="49">
        <f>D599+1</f>
        <v>45839</v>
      </c>
      <c r="D600" s="49">
        <f t="shared" si="263"/>
        <v>45930</v>
      </c>
      <c r="E600" s="54">
        <f>D600-C600+1</f>
        <v>92</v>
      </c>
      <c r="F600" s="55">
        <f>VLOOKUP(D600,'FERC Interest Rate'!A:B,2,TRUE)</f>
        <v>8.5000000000000006E-2</v>
      </c>
      <c r="G600" s="56">
        <f>O599</f>
        <v>32.574128872263529</v>
      </c>
      <c r="H600" s="56">
        <v>0</v>
      </c>
      <c r="I600" s="122">
        <f t="shared" si="268"/>
        <v>6.2741288722630175</v>
      </c>
      <c r="J600" s="57">
        <f>G600*F600*(E600/(DATE(YEAR(D600),12,31)-DATE(YEAR(D600),1,1)+1))</f>
        <v>0.69788955556465981</v>
      </c>
      <c r="K600" s="5">
        <f>+SUM(I600:J600)</f>
        <v>6.9720184278276776</v>
      </c>
      <c r="L600" s="57">
        <f t="shared" si="266"/>
        <v>26.3</v>
      </c>
      <c r="M600" s="86">
        <f>+SUM(K600:L600)</f>
        <v>33.272018427827675</v>
      </c>
      <c r="N600" s="5">
        <f>+G600+H600+J600</f>
        <v>33.272018427828186</v>
      </c>
      <c r="O600" s="56">
        <f>G600+H600-L600-I600</f>
        <v>5.1070259132757201E-13</v>
      </c>
    </row>
    <row r="601" spans="1:15" ht="15.95" customHeight="1" thickBot="1" x14ac:dyDescent="0.25">
      <c r="A601" s="98"/>
      <c r="B601" s="99"/>
      <c r="C601" s="100"/>
      <c r="D601" s="100"/>
      <c r="E601" s="99"/>
      <c r="F601" s="99"/>
      <c r="G601" s="88">
        <f>SUM(G561:G585)</f>
        <v>14418.210023454207</v>
      </c>
      <c r="H601" s="88">
        <f>SUM(H561:H598)</f>
        <v>125.48257744526035</v>
      </c>
      <c r="I601" s="89">
        <f>SUM(I561:I600)</f>
        <v>125.48257744526039</v>
      </c>
      <c r="J601" s="89">
        <f t="shared" ref="J601:O601" si="274">SUM(J561:J600)</f>
        <v>82.503069021806098</v>
      </c>
      <c r="K601" s="89">
        <f t="shared" si="274"/>
        <v>207.98564646706649</v>
      </c>
      <c r="L601" s="89">
        <f t="shared" si="274"/>
        <v>526.00000000000011</v>
      </c>
      <c r="M601" s="89">
        <f t="shared" si="274"/>
        <v>733.98564646706666</v>
      </c>
      <c r="N601" s="89">
        <f t="shared" si="274"/>
        <v>18535.091134592836</v>
      </c>
      <c r="O601" s="89">
        <f t="shared" si="274"/>
        <v>17801.105488125777</v>
      </c>
    </row>
    <row r="602" spans="1:15" ht="13.5" thickTop="1" x14ac:dyDescent="0.2"/>
    <row r="603" spans="1:15" ht="36.75" x14ac:dyDescent="0.2">
      <c r="A603" s="58" t="s">
        <v>44</v>
      </c>
      <c r="B603" s="58" t="s">
        <v>3</v>
      </c>
      <c r="C603" s="58" t="s">
        <v>4</v>
      </c>
      <c r="D603" s="58" t="s">
        <v>5</v>
      </c>
      <c r="E603" s="58" t="s">
        <v>6</v>
      </c>
      <c r="F603" s="58" t="s">
        <v>7</v>
      </c>
      <c r="G603" s="58" t="s">
        <v>71</v>
      </c>
      <c r="H603" s="58" t="s">
        <v>72</v>
      </c>
      <c r="I603" s="73" t="s">
        <v>73</v>
      </c>
      <c r="J603" s="74" t="s">
        <v>74</v>
      </c>
      <c r="K603" s="74" t="s">
        <v>75</v>
      </c>
      <c r="L603" s="74" t="s">
        <v>76</v>
      </c>
      <c r="M603" s="75" t="s">
        <v>66</v>
      </c>
      <c r="N603" s="58" t="s">
        <v>77</v>
      </c>
      <c r="O603" s="58" t="s">
        <v>78</v>
      </c>
    </row>
    <row r="604" spans="1:15" x14ac:dyDescent="0.2">
      <c r="A604" s="123" t="s">
        <v>37</v>
      </c>
      <c r="B604" s="325" t="s">
        <v>57</v>
      </c>
      <c r="C604" s="49">
        <f>VLOOKUP(B604,A$1:F$33,2,FALSE)</f>
        <v>42352</v>
      </c>
      <c r="D604" s="49">
        <f>DATE(YEAR(C604),IF(MONTH(C604)&lt;=3,3,IF(MONTH(C604)&lt;=6,6,IF(MONTH(C604)&lt;=9,9,12))),IF(OR(MONTH(C604)&lt;=3,MONTH(C604)&gt;=10),31,30))</f>
        <v>42369</v>
      </c>
      <c r="E604" s="54">
        <f>D604-C604+1</f>
        <v>18</v>
      </c>
      <c r="F604" s="55">
        <f>VLOOKUP(D604,'FERC Interest Rate'!A:B,2,TRUE)</f>
        <v>3.2500000000000001E-2</v>
      </c>
      <c r="G604" s="56">
        <f>VLOOKUP(B604,$A$1:$F$33,5,FALSE)</f>
        <v>677</v>
      </c>
      <c r="H604" s="56">
        <f t="shared" ref="H604:H624" si="275">G604*F604*(E604/(DATE(YEAR(D604),12,31)-DATE(YEAR(D604),1,1)+1))</f>
        <v>1.085054794520548</v>
      </c>
      <c r="I604" s="122">
        <v>0</v>
      </c>
      <c r="J604" s="57">
        <v>0</v>
      </c>
      <c r="K604" s="5">
        <f t="shared" ref="K604:K621" si="276">+SUM(I604:J604)</f>
        <v>0</v>
      </c>
      <c r="L604" s="57">
        <v>0</v>
      </c>
      <c r="M604" s="86">
        <f t="shared" ref="M604:M621" si="277">+SUM(K604:L604)</f>
        <v>0</v>
      </c>
      <c r="N604" s="5">
        <f t="shared" ref="N604:N627" si="278">+G604+H604+J604</f>
        <v>678.0850547945206</v>
      </c>
      <c r="O604" s="56">
        <f t="shared" ref="O604:O627" si="279">G604+H604-L604-I604</f>
        <v>678.0850547945206</v>
      </c>
    </row>
    <row r="605" spans="1:15" x14ac:dyDescent="0.2">
      <c r="A605" s="59" t="s">
        <v>22</v>
      </c>
      <c r="B605" s="54" t="str">
        <f t="shared" ref="B605:B641" si="280">+IF(MONTH(C605)&lt;4,"Q1",IF(MONTH(C605)&lt;7,"Q2",IF(MONTH(C605)&lt;10,"Q3","Q4")))&amp;"/"&amp;YEAR(C605)</f>
        <v>Q1/2016</v>
      </c>
      <c r="C605" s="49">
        <f>D604+1</f>
        <v>42370</v>
      </c>
      <c r="D605" s="49">
        <f>EOMONTH(D604,3)</f>
        <v>42460</v>
      </c>
      <c r="E605" s="54">
        <f t="shared" ref="E605:E627" si="281">D605-C605+1</f>
        <v>91</v>
      </c>
      <c r="F605" s="55">
        <f>VLOOKUP(D605,'FERC Interest Rate'!A:B,2,TRUE)</f>
        <v>3.2500000000000001E-2</v>
      </c>
      <c r="G605" s="56">
        <f t="shared" ref="G605:G625" si="282">O604</f>
        <v>678.0850547945206</v>
      </c>
      <c r="H605" s="56">
        <f t="shared" si="275"/>
        <v>5.4793348348491664</v>
      </c>
      <c r="I605" s="122">
        <v>0</v>
      </c>
      <c r="J605" s="57">
        <v>0</v>
      </c>
      <c r="K605" s="5">
        <f t="shared" si="276"/>
        <v>0</v>
      </c>
      <c r="L605" s="57">
        <v>0</v>
      </c>
      <c r="M605" s="86">
        <f t="shared" si="277"/>
        <v>0</v>
      </c>
      <c r="N605" s="5">
        <f t="shared" si="278"/>
        <v>683.56438962936977</v>
      </c>
      <c r="O605" s="56">
        <f t="shared" si="279"/>
        <v>683.56438962936977</v>
      </c>
    </row>
    <row r="606" spans="1:15" x14ac:dyDescent="0.2">
      <c r="A606" s="59" t="s">
        <v>22</v>
      </c>
      <c r="B606" s="54" t="str">
        <f t="shared" si="280"/>
        <v>Q2/2016</v>
      </c>
      <c r="C606" s="49">
        <f t="shared" ref="C606:C625" si="283">D605+1</f>
        <v>42461</v>
      </c>
      <c r="D606" s="49">
        <f t="shared" ref="D606:D643" si="284">EOMONTH(D605,3)</f>
        <v>42551</v>
      </c>
      <c r="E606" s="54">
        <f t="shared" si="281"/>
        <v>91</v>
      </c>
      <c r="F606" s="55">
        <f>VLOOKUP(D606,'FERC Interest Rate'!A:B,2,TRUE)</f>
        <v>3.4599999999999999E-2</v>
      </c>
      <c r="G606" s="56">
        <f t="shared" si="282"/>
        <v>683.56438962936977</v>
      </c>
      <c r="H606" s="56">
        <f t="shared" si="275"/>
        <v>5.8805214130793271</v>
      </c>
      <c r="I606" s="122">
        <v>0</v>
      </c>
      <c r="J606" s="57">
        <v>0</v>
      </c>
      <c r="K606" s="5">
        <f t="shared" si="276"/>
        <v>0</v>
      </c>
      <c r="L606" s="57">
        <v>0</v>
      </c>
      <c r="M606" s="86">
        <f t="shared" si="277"/>
        <v>0</v>
      </c>
      <c r="N606" s="5">
        <f t="shared" si="278"/>
        <v>689.44491104244912</v>
      </c>
      <c r="O606" s="56">
        <f t="shared" si="279"/>
        <v>689.44491104244912</v>
      </c>
    </row>
    <row r="607" spans="1:15" x14ac:dyDescent="0.2">
      <c r="A607" s="59" t="s">
        <v>22</v>
      </c>
      <c r="B607" s="54" t="str">
        <f t="shared" si="280"/>
        <v>Q3/2016</v>
      </c>
      <c r="C607" s="49">
        <f t="shared" si="283"/>
        <v>42552</v>
      </c>
      <c r="D607" s="49">
        <f t="shared" si="284"/>
        <v>42643</v>
      </c>
      <c r="E607" s="54">
        <f t="shared" si="281"/>
        <v>92</v>
      </c>
      <c r="F607" s="55">
        <f>VLOOKUP(D607,'FERC Interest Rate'!A:B,2,TRUE)</f>
        <v>3.5000000000000003E-2</v>
      </c>
      <c r="G607" s="56">
        <f t="shared" si="282"/>
        <v>689.44491104244912</v>
      </c>
      <c r="H607" s="56">
        <f t="shared" si="275"/>
        <v>6.0656082337614388</v>
      </c>
      <c r="I607" s="122">
        <v>0</v>
      </c>
      <c r="J607" s="57">
        <v>0</v>
      </c>
      <c r="K607" s="5">
        <f t="shared" si="276"/>
        <v>0</v>
      </c>
      <c r="L607" s="57">
        <v>0</v>
      </c>
      <c r="M607" s="86">
        <f t="shared" si="277"/>
        <v>0</v>
      </c>
      <c r="N607" s="5">
        <f t="shared" si="278"/>
        <v>695.51051927621052</v>
      </c>
      <c r="O607" s="56">
        <f t="shared" si="279"/>
        <v>695.51051927621052</v>
      </c>
    </row>
    <row r="608" spans="1:15" x14ac:dyDescent="0.2">
      <c r="A608" s="59" t="s">
        <v>22</v>
      </c>
      <c r="B608" s="54" t="str">
        <f t="shared" si="280"/>
        <v>Q4/2016</v>
      </c>
      <c r="C608" s="49">
        <f t="shared" si="283"/>
        <v>42644</v>
      </c>
      <c r="D608" s="49">
        <f t="shared" si="284"/>
        <v>42735</v>
      </c>
      <c r="E608" s="54">
        <f t="shared" si="281"/>
        <v>92</v>
      </c>
      <c r="F608" s="55">
        <f>VLOOKUP(D608,'FERC Interest Rate'!A:B,2,TRUE)</f>
        <v>3.5000000000000003E-2</v>
      </c>
      <c r="G608" s="56">
        <f t="shared" si="282"/>
        <v>695.51051927621052</v>
      </c>
      <c r="H608" s="56">
        <f t="shared" si="275"/>
        <v>6.1189723280584642</v>
      </c>
      <c r="I608" s="77">
        <v>0</v>
      </c>
      <c r="J608" s="57">
        <v>0</v>
      </c>
      <c r="K608" s="5">
        <f t="shared" si="276"/>
        <v>0</v>
      </c>
      <c r="L608" s="57">
        <v>0</v>
      </c>
      <c r="M608" s="86">
        <f t="shared" si="277"/>
        <v>0</v>
      </c>
      <c r="N608" s="5">
        <f t="shared" si="278"/>
        <v>701.62949160426899</v>
      </c>
      <c r="O608" s="56">
        <f t="shared" si="279"/>
        <v>701.62949160426899</v>
      </c>
    </row>
    <row r="609" spans="1:15" x14ac:dyDescent="0.2">
      <c r="A609" s="59" t="s">
        <v>22</v>
      </c>
      <c r="B609" s="54" t="str">
        <f t="shared" si="280"/>
        <v>Q1/2017</v>
      </c>
      <c r="C609" s="49">
        <f t="shared" si="283"/>
        <v>42736</v>
      </c>
      <c r="D609" s="49">
        <f t="shared" si="284"/>
        <v>42825</v>
      </c>
      <c r="E609" s="54">
        <f t="shared" si="281"/>
        <v>90</v>
      </c>
      <c r="F609" s="55">
        <f>VLOOKUP(D609,'FERC Interest Rate'!A:B,2,TRUE)</f>
        <v>3.5000000000000003E-2</v>
      </c>
      <c r="G609" s="56">
        <f t="shared" si="282"/>
        <v>701.62949160426899</v>
      </c>
      <c r="H609" s="56">
        <f t="shared" si="275"/>
        <v>6.0551586261738279</v>
      </c>
      <c r="I609" s="77">
        <v>0</v>
      </c>
      <c r="J609" s="57">
        <v>0</v>
      </c>
      <c r="K609" s="5">
        <f t="shared" si="276"/>
        <v>0</v>
      </c>
      <c r="L609" s="57">
        <v>0</v>
      </c>
      <c r="M609" s="86">
        <f t="shared" si="277"/>
        <v>0</v>
      </c>
      <c r="N609" s="5">
        <f t="shared" si="278"/>
        <v>707.6846502304428</v>
      </c>
      <c r="O609" s="56">
        <f t="shared" si="279"/>
        <v>707.6846502304428</v>
      </c>
    </row>
    <row r="610" spans="1:15" x14ac:dyDescent="0.2">
      <c r="A610" s="59" t="s">
        <v>22</v>
      </c>
      <c r="B610" s="54" t="str">
        <f t="shared" si="280"/>
        <v>Q2/2017</v>
      </c>
      <c r="C610" s="49">
        <f t="shared" si="283"/>
        <v>42826</v>
      </c>
      <c r="D610" s="49">
        <f t="shared" si="284"/>
        <v>42916</v>
      </c>
      <c r="E610" s="54">
        <f t="shared" si="281"/>
        <v>91</v>
      </c>
      <c r="F610" s="55">
        <f>VLOOKUP(D610,'FERC Interest Rate'!A:B,2,TRUE)</f>
        <v>3.7100000000000001E-2</v>
      </c>
      <c r="G610" s="56">
        <f t="shared" si="282"/>
        <v>707.6846502304428</v>
      </c>
      <c r="H610" s="56">
        <f t="shared" si="275"/>
        <v>6.5457921853232826</v>
      </c>
      <c r="I610" s="122">
        <v>0</v>
      </c>
      <c r="J610" s="57">
        <v>0</v>
      </c>
      <c r="K610" s="5">
        <f t="shared" si="276"/>
        <v>0</v>
      </c>
      <c r="L610" s="57">
        <v>0</v>
      </c>
      <c r="M610" s="86">
        <f t="shared" si="277"/>
        <v>0</v>
      </c>
      <c r="N610" s="5">
        <f t="shared" si="278"/>
        <v>714.23044241576611</v>
      </c>
      <c r="O610" s="56">
        <f t="shared" si="279"/>
        <v>714.23044241576611</v>
      </c>
    </row>
    <row r="611" spans="1:15" x14ac:dyDescent="0.2">
      <c r="A611" s="59" t="s">
        <v>22</v>
      </c>
      <c r="B611" s="54" t="str">
        <f t="shared" si="280"/>
        <v>Q3/2017</v>
      </c>
      <c r="C611" s="49">
        <f t="shared" si="283"/>
        <v>42917</v>
      </c>
      <c r="D611" s="49">
        <f t="shared" si="284"/>
        <v>43008</v>
      </c>
      <c r="E611" s="54">
        <f t="shared" si="281"/>
        <v>92</v>
      </c>
      <c r="F611" s="55">
        <f>VLOOKUP(D611,'FERC Interest Rate'!A:B,2,TRUE)</f>
        <v>3.9600000000000003E-2</v>
      </c>
      <c r="G611" s="56">
        <f t="shared" si="282"/>
        <v>714.23044241576611</v>
      </c>
      <c r="H611" s="56">
        <f t="shared" si="275"/>
        <v>7.1289982131756702</v>
      </c>
      <c r="I611" s="122">
        <v>0</v>
      </c>
      <c r="J611" s="57">
        <v>0</v>
      </c>
      <c r="K611" s="5">
        <f t="shared" si="276"/>
        <v>0</v>
      </c>
      <c r="L611" s="57">
        <v>0</v>
      </c>
      <c r="M611" s="86">
        <f t="shared" si="277"/>
        <v>0</v>
      </c>
      <c r="N611" s="5">
        <f t="shared" si="278"/>
        <v>721.3594406289418</v>
      </c>
      <c r="O611" s="56">
        <f t="shared" si="279"/>
        <v>721.3594406289418</v>
      </c>
    </row>
    <row r="612" spans="1:15" x14ac:dyDescent="0.2">
      <c r="A612" s="59" t="s">
        <v>22</v>
      </c>
      <c r="B612" s="54" t="str">
        <f t="shared" si="280"/>
        <v>Q4/2017</v>
      </c>
      <c r="C612" s="49">
        <f t="shared" si="283"/>
        <v>43009</v>
      </c>
      <c r="D612" s="49">
        <f t="shared" si="284"/>
        <v>43100</v>
      </c>
      <c r="E612" s="54">
        <f t="shared" si="281"/>
        <v>92</v>
      </c>
      <c r="F612" s="55">
        <f>VLOOKUP(D612,'FERC Interest Rate'!A:B,2,TRUE)</f>
        <v>4.2099999999999999E-2</v>
      </c>
      <c r="G612" s="56">
        <f t="shared" si="282"/>
        <v>721.3594406289418</v>
      </c>
      <c r="H612" s="56">
        <f t="shared" si="275"/>
        <v>7.654710645052103</v>
      </c>
      <c r="I612" s="122">
        <v>0</v>
      </c>
      <c r="J612" s="57">
        <v>0</v>
      </c>
      <c r="K612" s="5">
        <f t="shared" si="276"/>
        <v>0</v>
      </c>
      <c r="L612" s="57">
        <v>0</v>
      </c>
      <c r="M612" s="86">
        <f t="shared" si="277"/>
        <v>0</v>
      </c>
      <c r="N612" s="5">
        <f t="shared" si="278"/>
        <v>729.01415127399389</v>
      </c>
      <c r="O612" s="56">
        <f t="shared" si="279"/>
        <v>729.01415127399389</v>
      </c>
    </row>
    <row r="613" spans="1:15" x14ac:dyDescent="0.2">
      <c r="A613" s="59" t="s">
        <v>22</v>
      </c>
      <c r="B613" s="54" t="str">
        <f t="shared" si="280"/>
        <v>Q1/2018</v>
      </c>
      <c r="C613" s="49">
        <f t="shared" si="283"/>
        <v>43101</v>
      </c>
      <c r="D613" s="49">
        <f t="shared" si="284"/>
        <v>43190</v>
      </c>
      <c r="E613" s="54">
        <f t="shared" si="281"/>
        <v>90</v>
      </c>
      <c r="F613" s="55">
        <f>VLOOKUP(D613,'FERC Interest Rate'!A:B,2,TRUE)</f>
        <v>4.2500000000000003E-2</v>
      </c>
      <c r="G613" s="56">
        <f t="shared" si="282"/>
        <v>729.01415127399389</v>
      </c>
      <c r="H613" s="56">
        <f t="shared" si="275"/>
        <v>7.6396688455425386</v>
      </c>
      <c r="I613" s="77">
        <v>0</v>
      </c>
      <c r="J613" s="57">
        <v>0</v>
      </c>
      <c r="K613" s="5">
        <f t="shared" si="276"/>
        <v>0</v>
      </c>
      <c r="L613" s="57">
        <v>0</v>
      </c>
      <c r="M613" s="86">
        <f t="shared" si="277"/>
        <v>0</v>
      </c>
      <c r="N613" s="5">
        <f t="shared" si="278"/>
        <v>736.65382011953648</v>
      </c>
      <c r="O613" s="56">
        <f t="shared" si="279"/>
        <v>736.65382011953648</v>
      </c>
    </row>
    <row r="614" spans="1:15" x14ac:dyDescent="0.2">
      <c r="A614" s="59" t="s">
        <v>22</v>
      </c>
      <c r="B614" s="54" t="str">
        <f t="shared" si="280"/>
        <v>Q2/2018</v>
      </c>
      <c r="C614" s="49">
        <f t="shared" si="283"/>
        <v>43191</v>
      </c>
      <c r="D614" s="49">
        <f t="shared" si="284"/>
        <v>43281</v>
      </c>
      <c r="E614" s="54">
        <f t="shared" si="281"/>
        <v>91</v>
      </c>
      <c r="F614" s="55">
        <f>VLOOKUP(D614,'FERC Interest Rate'!A:B,2,TRUE)</f>
        <v>4.4699999999999997E-2</v>
      </c>
      <c r="G614" s="56">
        <f t="shared" si="282"/>
        <v>736.65382011953648</v>
      </c>
      <c r="H614" s="56">
        <f t="shared" si="275"/>
        <v>8.2095527235622967</v>
      </c>
      <c r="I614" s="77">
        <v>0</v>
      </c>
      <c r="J614" s="57">
        <v>0</v>
      </c>
      <c r="K614" s="5">
        <f t="shared" si="276"/>
        <v>0</v>
      </c>
      <c r="L614" s="57">
        <v>0</v>
      </c>
      <c r="M614" s="86">
        <f t="shared" si="277"/>
        <v>0</v>
      </c>
      <c r="N614" s="5">
        <f t="shared" si="278"/>
        <v>744.86337284309877</v>
      </c>
      <c r="O614" s="56">
        <f t="shared" si="279"/>
        <v>744.86337284309877</v>
      </c>
    </row>
    <row r="615" spans="1:15" x14ac:dyDescent="0.2">
      <c r="A615" s="59" t="s">
        <v>22</v>
      </c>
      <c r="B615" s="54" t="str">
        <f t="shared" si="280"/>
        <v>Q3/2018</v>
      </c>
      <c r="C615" s="49">
        <f t="shared" si="283"/>
        <v>43282</v>
      </c>
      <c r="D615" s="49">
        <f t="shared" si="284"/>
        <v>43373</v>
      </c>
      <c r="E615" s="54">
        <f t="shared" si="281"/>
        <v>92</v>
      </c>
      <c r="F615" s="55">
        <f>VLOOKUP(D615,'FERC Interest Rate'!A:B,2,TRUE)</f>
        <v>4.6899999999999997E-2</v>
      </c>
      <c r="G615" s="56">
        <f t="shared" si="282"/>
        <v>744.86337284309877</v>
      </c>
      <c r="H615" s="56">
        <f t="shared" si="275"/>
        <v>8.8053054277901452</v>
      </c>
      <c r="I615" s="122">
        <v>0</v>
      </c>
      <c r="J615" s="57">
        <v>0</v>
      </c>
      <c r="K615" s="5">
        <f t="shared" si="276"/>
        <v>0</v>
      </c>
      <c r="L615" s="57">
        <v>0</v>
      </c>
      <c r="M615" s="86">
        <f t="shared" si="277"/>
        <v>0</v>
      </c>
      <c r="N615" s="5">
        <f t="shared" si="278"/>
        <v>753.6686782708889</v>
      </c>
      <c r="O615" s="56">
        <f t="shared" si="279"/>
        <v>753.6686782708889</v>
      </c>
    </row>
    <row r="616" spans="1:15" x14ac:dyDescent="0.2">
      <c r="A616" s="59" t="s">
        <v>22</v>
      </c>
      <c r="B616" s="54" t="str">
        <f t="shared" si="280"/>
        <v>Q4/2018</v>
      </c>
      <c r="C616" s="49">
        <f t="shared" si="283"/>
        <v>43374</v>
      </c>
      <c r="D616" s="49">
        <f t="shared" si="284"/>
        <v>43465</v>
      </c>
      <c r="E616" s="54">
        <f t="shared" si="281"/>
        <v>92</v>
      </c>
      <c r="F616" s="55">
        <f>VLOOKUP(D616,'FERC Interest Rate'!A:B,2,TRUE)</f>
        <v>4.9599999999999998E-2</v>
      </c>
      <c r="G616" s="56">
        <f t="shared" si="282"/>
        <v>753.6686782708889</v>
      </c>
      <c r="H616" s="56">
        <f t="shared" si="275"/>
        <v>9.422303870371838</v>
      </c>
      <c r="I616" s="122">
        <v>0</v>
      </c>
      <c r="J616" s="57">
        <v>0</v>
      </c>
      <c r="K616" s="5">
        <f t="shared" si="276"/>
        <v>0</v>
      </c>
      <c r="L616" s="57">
        <v>0</v>
      </c>
      <c r="M616" s="86">
        <f t="shared" si="277"/>
        <v>0</v>
      </c>
      <c r="N616" s="5">
        <f t="shared" si="278"/>
        <v>763.09098214126072</v>
      </c>
      <c r="O616" s="56">
        <f t="shared" si="279"/>
        <v>763.09098214126072</v>
      </c>
    </row>
    <row r="617" spans="1:15" x14ac:dyDescent="0.2">
      <c r="A617" s="59" t="s">
        <v>22</v>
      </c>
      <c r="B617" s="54" t="str">
        <f t="shared" si="280"/>
        <v>Q1/2019</v>
      </c>
      <c r="C617" s="49">
        <f t="shared" si="283"/>
        <v>43466</v>
      </c>
      <c r="D617" s="49">
        <f t="shared" si="284"/>
        <v>43555</v>
      </c>
      <c r="E617" s="54">
        <f t="shared" si="281"/>
        <v>90</v>
      </c>
      <c r="F617" s="55">
        <f>VLOOKUP(D617,'FERC Interest Rate'!A:B,2,TRUE)</f>
        <v>5.1799999999999999E-2</v>
      </c>
      <c r="G617" s="56">
        <f t="shared" si="282"/>
        <v>763.09098214126072</v>
      </c>
      <c r="H617" s="56">
        <f t="shared" si="275"/>
        <v>9.7466579691576918</v>
      </c>
      <c r="I617" s="122">
        <v>0</v>
      </c>
      <c r="J617" s="57">
        <v>0</v>
      </c>
      <c r="K617" s="5">
        <f t="shared" si="276"/>
        <v>0</v>
      </c>
      <c r="L617" s="57">
        <v>0</v>
      </c>
      <c r="M617" s="86">
        <f t="shared" si="277"/>
        <v>0</v>
      </c>
      <c r="N617" s="5">
        <f t="shared" si="278"/>
        <v>772.83764011041842</v>
      </c>
      <c r="O617" s="56">
        <f t="shared" si="279"/>
        <v>772.83764011041842</v>
      </c>
    </row>
    <row r="618" spans="1:15" x14ac:dyDescent="0.2">
      <c r="A618" s="59" t="s">
        <v>22</v>
      </c>
      <c r="B618" s="54" t="str">
        <f t="shared" si="280"/>
        <v>Q2/2019</v>
      </c>
      <c r="C618" s="49">
        <f t="shared" si="283"/>
        <v>43556</v>
      </c>
      <c r="D618" s="49">
        <f t="shared" si="284"/>
        <v>43646</v>
      </c>
      <c r="E618" s="54">
        <f t="shared" si="281"/>
        <v>91</v>
      </c>
      <c r="F618" s="55">
        <f>VLOOKUP(D618,'FERC Interest Rate'!A:B,2,TRUE)</f>
        <v>5.45E-2</v>
      </c>
      <c r="G618" s="56">
        <f t="shared" si="282"/>
        <v>772.83764011041842</v>
      </c>
      <c r="H618" s="56">
        <f t="shared" si="275"/>
        <v>10.501063770212658</v>
      </c>
      <c r="I618" s="77">
        <v>0</v>
      </c>
      <c r="J618" s="57">
        <v>0</v>
      </c>
      <c r="K618" s="5">
        <f t="shared" si="276"/>
        <v>0</v>
      </c>
      <c r="L618" s="57">
        <v>0</v>
      </c>
      <c r="M618" s="86">
        <f t="shared" si="277"/>
        <v>0</v>
      </c>
      <c r="N618" s="5">
        <f t="shared" si="278"/>
        <v>783.3387038806311</v>
      </c>
      <c r="O618" s="56">
        <f t="shared" si="279"/>
        <v>783.3387038806311</v>
      </c>
    </row>
    <row r="619" spans="1:15" x14ac:dyDescent="0.2">
      <c r="A619" s="59" t="s">
        <v>22</v>
      </c>
      <c r="B619" s="54" t="str">
        <f t="shared" si="280"/>
        <v>Q3/2019</v>
      </c>
      <c r="C619" s="49">
        <f t="shared" si="283"/>
        <v>43647</v>
      </c>
      <c r="D619" s="49">
        <f t="shared" si="284"/>
        <v>43738</v>
      </c>
      <c r="E619" s="54">
        <f t="shared" si="281"/>
        <v>92</v>
      </c>
      <c r="F619" s="55">
        <f>VLOOKUP(D619,'FERC Interest Rate'!A:B,2,TRUE)</f>
        <v>5.5E-2</v>
      </c>
      <c r="G619" s="56">
        <f t="shared" si="282"/>
        <v>783.3387038806311</v>
      </c>
      <c r="H619" s="56">
        <f t="shared" si="275"/>
        <v>10.859435182564367</v>
      </c>
      <c r="I619" s="77">
        <v>0</v>
      </c>
      <c r="J619" s="57">
        <v>0</v>
      </c>
      <c r="K619" s="5">
        <f t="shared" si="276"/>
        <v>0</v>
      </c>
      <c r="L619" s="57">
        <v>0</v>
      </c>
      <c r="M619" s="86">
        <f t="shared" si="277"/>
        <v>0</v>
      </c>
      <c r="N619" s="5">
        <f t="shared" si="278"/>
        <v>794.19813906319541</v>
      </c>
      <c r="O619" s="56">
        <f t="shared" si="279"/>
        <v>794.19813906319541</v>
      </c>
    </row>
    <row r="620" spans="1:15" x14ac:dyDescent="0.2">
      <c r="A620" s="59" t="s">
        <v>22</v>
      </c>
      <c r="B620" s="54" t="str">
        <f t="shared" si="280"/>
        <v>Q4/2019</v>
      </c>
      <c r="C620" s="49">
        <f t="shared" si="283"/>
        <v>43739</v>
      </c>
      <c r="D620" s="49">
        <f t="shared" si="284"/>
        <v>43830</v>
      </c>
      <c r="E620" s="54">
        <f t="shared" si="281"/>
        <v>92</v>
      </c>
      <c r="F620" s="55">
        <f>VLOOKUP(D620,'FERC Interest Rate'!A:B,2,TRUE)</f>
        <v>5.4199999999999998E-2</v>
      </c>
      <c r="G620" s="56">
        <f t="shared" si="282"/>
        <v>794.19813906319541</v>
      </c>
      <c r="H620" s="56">
        <f t="shared" si="275"/>
        <v>10.849834522259501</v>
      </c>
      <c r="I620" s="122">
        <v>0</v>
      </c>
      <c r="J620" s="57">
        <v>0</v>
      </c>
      <c r="K620" s="5">
        <f t="shared" si="276"/>
        <v>0</v>
      </c>
      <c r="L620" s="57">
        <v>0</v>
      </c>
      <c r="M620" s="86">
        <f t="shared" si="277"/>
        <v>0</v>
      </c>
      <c r="N620" s="5">
        <f t="shared" si="278"/>
        <v>805.04797358545488</v>
      </c>
      <c r="O620" s="56">
        <f t="shared" si="279"/>
        <v>805.04797358545488</v>
      </c>
    </row>
    <row r="621" spans="1:15" x14ac:dyDescent="0.2">
      <c r="A621" s="59" t="s">
        <v>22</v>
      </c>
      <c r="B621" s="54" t="str">
        <f t="shared" si="280"/>
        <v>Q1/2020</v>
      </c>
      <c r="C621" s="49">
        <f t="shared" si="283"/>
        <v>43831</v>
      </c>
      <c r="D621" s="49">
        <f t="shared" si="284"/>
        <v>43921</v>
      </c>
      <c r="E621" s="54">
        <f t="shared" si="281"/>
        <v>91</v>
      </c>
      <c r="F621" s="55">
        <f>VLOOKUP(D621,'FERC Interest Rate'!A:B,2,TRUE)</f>
        <v>4.9599999999999998E-2</v>
      </c>
      <c r="G621" s="56">
        <f t="shared" si="282"/>
        <v>805.04797358545488</v>
      </c>
      <c r="H621" s="56">
        <f t="shared" si="275"/>
        <v>9.9280451737030297</v>
      </c>
      <c r="I621" s="122">
        <v>0</v>
      </c>
      <c r="J621" s="57">
        <v>0</v>
      </c>
      <c r="K621" s="5">
        <f t="shared" si="276"/>
        <v>0</v>
      </c>
      <c r="L621" s="57">
        <v>0</v>
      </c>
      <c r="M621" s="86">
        <f t="shared" si="277"/>
        <v>0</v>
      </c>
      <c r="N621" s="5">
        <f t="shared" si="278"/>
        <v>814.97601875915791</v>
      </c>
      <c r="O621" s="56">
        <f t="shared" si="279"/>
        <v>814.97601875915791</v>
      </c>
    </row>
    <row r="622" spans="1:15" x14ac:dyDescent="0.2">
      <c r="A622" s="59" t="s">
        <v>22</v>
      </c>
      <c r="B622" s="54" t="str">
        <f t="shared" si="280"/>
        <v>Q2/2020</v>
      </c>
      <c r="C622" s="49">
        <f t="shared" si="283"/>
        <v>43922</v>
      </c>
      <c r="D622" s="49">
        <f t="shared" si="284"/>
        <v>44012</v>
      </c>
      <c r="E622" s="54">
        <f t="shared" si="281"/>
        <v>91</v>
      </c>
      <c r="F622" s="55">
        <f>VLOOKUP(D622,'FERC Interest Rate'!A:B,2,TRUE)</f>
        <v>4.7500000000000001E-2</v>
      </c>
      <c r="G622" s="56">
        <f t="shared" si="282"/>
        <v>814.97601875915791</v>
      </c>
      <c r="H622" s="56">
        <f t="shared" si="275"/>
        <v>9.6249558499630066</v>
      </c>
      <c r="I622" s="77">
        <v>0</v>
      </c>
      <c r="J622" s="57">
        <v>0</v>
      </c>
      <c r="K622" s="5">
        <f>+SUM(I622:J622)</f>
        <v>0</v>
      </c>
      <c r="L622" s="57">
        <v>0</v>
      </c>
      <c r="M622" s="86">
        <f>+SUM(K622:L622)</f>
        <v>0</v>
      </c>
      <c r="N622" s="5">
        <f t="shared" si="278"/>
        <v>824.60097460912095</v>
      </c>
      <c r="O622" s="56">
        <f t="shared" si="279"/>
        <v>824.60097460912095</v>
      </c>
    </row>
    <row r="623" spans="1:15" x14ac:dyDescent="0.2">
      <c r="A623" s="59" t="s">
        <v>22</v>
      </c>
      <c r="B623" s="54" t="str">
        <f t="shared" si="280"/>
        <v>Q3/2020</v>
      </c>
      <c r="C623" s="49">
        <f t="shared" si="283"/>
        <v>44013</v>
      </c>
      <c r="D623" s="49">
        <f t="shared" si="284"/>
        <v>44104</v>
      </c>
      <c r="E623" s="54">
        <f t="shared" si="281"/>
        <v>92</v>
      </c>
      <c r="F623" s="55">
        <f>VLOOKUP(D623,'FERC Interest Rate'!A:B,2,TRUE)</f>
        <v>3.4299999999999997E-2</v>
      </c>
      <c r="G623" s="56">
        <f t="shared" si="282"/>
        <v>824.60097460912095</v>
      </c>
      <c r="H623" s="56">
        <f t="shared" si="275"/>
        <v>7.109592446657218</v>
      </c>
      <c r="I623" s="122">
        <v>0</v>
      </c>
      <c r="J623" s="57">
        <v>0</v>
      </c>
      <c r="K623" s="5">
        <f>+SUM(I623:J623)</f>
        <v>0</v>
      </c>
      <c r="L623" s="57">
        <v>0</v>
      </c>
      <c r="M623" s="86">
        <f>+SUM(K623:L623)</f>
        <v>0</v>
      </c>
      <c r="N623" s="5">
        <f t="shared" si="278"/>
        <v>831.71056705577814</v>
      </c>
      <c r="O623" s="56">
        <f t="shared" si="279"/>
        <v>831.71056705577814</v>
      </c>
    </row>
    <row r="624" spans="1:15" x14ac:dyDescent="0.2">
      <c r="A624" s="59" t="s">
        <v>45</v>
      </c>
      <c r="B624" s="54" t="str">
        <f t="shared" si="280"/>
        <v>Q4/2020</v>
      </c>
      <c r="C624" s="49">
        <f t="shared" si="283"/>
        <v>44105</v>
      </c>
      <c r="D624" s="49">
        <f t="shared" si="284"/>
        <v>44196</v>
      </c>
      <c r="E624" s="54">
        <f t="shared" si="281"/>
        <v>92</v>
      </c>
      <c r="F624" s="55">
        <f>VLOOKUP(D624,'FERC Interest Rate'!A:B,2,TRUE)</f>
        <v>3.2500000000000001E-2</v>
      </c>
      <c r="G624" s="56">
        <f t="shared" si="282"/>
        <v>831.71056705577814</v>
      </c>
      <c r="H624" s="56">
        <f t="shared" si="275"/>
        <v>6.794575397532177</v>
      </c>
      <c r="I624" s="122">
        <f>(SUM($H$604:$H$624)/20)</f>
        <v>8.0752571226655157</v>
      </c>
      <c r="J624" s="57">
        <f t="shared" ref="J624:J641" si="285">G624*F624*(E624/(DATE(YEAR(D624),12,31)-DATE(YEAR(D624),1,1)+1))</f>
        <v>6.794575397532177</v>
      </c>
      <c r="K624" s="5">
        <f t="shared" ref="K624:K641" si="286">+SUM(I624:J624)</f>
        <v>14.869832520197694</v>
      </c>
      <c r="L624" s="57">
        <f t="shared" ref="L624:L643" si="287">($G$604/20)</f>
        <v>33.85</v>
      </c>
      <c r="M624" s="86">
        <f t="shared" ref="M624:M641" si="288">+SUM(K624:L624)</f>
        <v>48.719832520197698</v>
      </c>
      <c r="N624" s="5">
        <f t="shared" si="278"/>
        <v>845.29971785084251</v>
      </c>
      <c r="O624" s="56">
        <f t="shared" si="279"/>
        <v>796.57988533064474</v>
      </c>
    </row>
    <row r="625" spans="1:15" x14ac:dyDescent="0.2">
      <c r="A625" s="59" t="s">
        <v>46</v>
      </c>
      <c r="B625" s="54" t="str">
        <f t="shared" si="280"/>
        <v>Q1/2021</v>
      </c>
      <c r="C625" s="49">
        <f t="shared" si="283"/>
        <v>44197</v>
      </c>
      <c r="D625" s="49">
        <f t="shared" si="284"/>
        <v>44286</v>
      </c>
      <c r="E625" s="54">
        <f t="shared" si="281"/>
        <v>90</v>
      </c>
      <c r="F625" s="55">
        <f>VLOOKUP(D625,'FERC Interest Rate'!A:B,2,TRUE)</f>
        <v>3.2500000000000001E-2</v>
      </c>
      <c r="G625" s="56">
        <f t="shared" si="282"/>
        <v>796.57988533064474</v>
      </c>
      <c r="H625" s="56">
        <v>0</v>
      </c>
      <c r="I625" s="122">
        <f t="shared" ref="I625:I643" si="289">(SUM($H$604:$H$624)/20)</f>
        <v>8.0752571226655157</v>
      </c>
      <c r="J625" s="57">
        <f t="shared" si="285"/>
        <v>6.3835511358688652</v>
      </c>
      <c r="K625" s="5">
        <f t="shared" si="286"/>
        <v>14.458808258534381</v>
      </c>
      <c r="L625" s="57">
        <f t="shared" si="287"/>
        <v>33.85</v>
      </c>
      <c r="M625" s="86">
        <f t="shared" si="288"/>
        <v>48.308808258534384</v>
      </c>
      <c r="N625" s="5">
        <f t="shared" si="278"/>
        <v>802.9634364665136</v>
      </c>
      <c r="O625" s="56">
        <f t="shared" si="279"/>
        <v>754.65462820797916</v>
      </c>
    </row>
    <row r="626" spans="1:15" x14ac:dyDescent="0.2">
      <c r="A626" s="59" t="s">
        <v>47</v>
      </c>
      <c r="B626" s="54" t="str">
        <f t="shared" si="280"/>
        <v>Q2/2021</v>
      </c>
      <c r="C626" s="49">
        <f>D625+1</f>
        <v>44287</v>
      </c>
      <c r="D626" s="49">
        <f>EOMONTH(D625,3)</f>
        <v>44377</v>
      </c>
      <c r="E626" s="54">
        <f t="shared" si="281"/>
        <v>91</v>
      </c>
      <c r="F626" s="55">
        <f>VLOOKUP(D626,'FERC Interest Rate'!A:B,2,TRUE)</f>
        <v>3.2500000000000001E-2</v>
      </c>
      <c r="G626" s="56">
        <f>O625</f>
        <v>754.65462820797916</v>
      </c>
      <c r="H626" s="56">
        <v>0</v>
      </c>
      <c r="I626" s="122">
        <f t="shared" si="289"/>
        <v>8.0752571226655157</v>
      </c>
      <c r="J626" s="57">
        <f t="shared" si="285"/>
        <v>6.1147700354112287</v>
      </c>
      <c r="K626" s="5">
        <f t="shared" si="286"/>
        <v>14.190027158076745</v>
      </c>
      <c r="L626" s="57">
        <f t="shared" si="287"/>
        <v>33.85</v>
      </c>
      <c r="M626" s="86">
        <f t="shared" si="288"/>
        <v>48.040027158076747</v>
      </c>
      <c r="N626" s="5">
        <f t="shared" si="278"/>
        <v>760.76939824339036</v>
      </c>
      <c r="O626" s="56">
        <f t="shared" si="279"/>
        <v>712.72937108531357</v>
      </c>
    </row>
    <row r="627" spans="1:15" x14ac:dyDescent="0.2">
      <c r="A627" s="59" t="s">
        <v>48</v>
      </c>
      <c r="B627" s="54" t="str">
        <f t="shared" si="280"/>
        <v>Q3/2021</v>
      </c>
      <c r="C627" s="49">
        <f>D626+1</f>
        <v>44378</v>
      </c>
      <c r="D627" s="49">
        <f>EOMONTH(D626,3)</f>
        <v>44469</v>
      </c>
      <c r="E627" s="54">
        <f t="shared" si="281"/>
        <v>92</v>
      </c>
      <c r="F627" s="55">
        <f>VLOOKUP(D627,'FERC Interest Rate'!A:B,2,TRUE)</f>
        <v>3.2500000000000001E-2</v>
      </c>
      <c r="G627" s="56">
        <f>O626</f>
        <v>712.72937108531357</v>
      </c>
      <c r="H627" s="56">
        <v>0</v>
      </c>
      <c r="I627" s="122">
        <f t="shared" si="289"/>
        <v>8.0752571226655157</v>
      </c>
      <c r="J627" s="57">
        <f t="shared" si="285"/>
        <v>5.8385227932742128</v>
      </c>
      <c r="K627" s="5">
        <f t="shared" si="286"/>
        <v>13.913779915939728</v>
      </c>
      <c r="L627" s="57">
        <f t="shared" si="287"/>
        <v>33.85</v>
      </c>
      <c r="M627" s="86">
        <f t="shared" si="288"/>
        <v>47.763779915939729</v>
      </c>
      <c r="N627" s="5">
        <f t="shared" si="278"/>
        <v>718.56789387858782</v>
      </c>
      <c r="O627" s="56">
        <f t="shared" si="279"/>
        <v>670.80411396264799</v>
      </c>
    </row>
    <row r="628" spans="1:15" x14ac:dyDescent="0.2">
      <c r="A628" s="59" t="s">
        <v>49</v>
      </c>
      <c r="B628" s="54" t="str">
        <f t="shared" si="280"/>
        <v>Q4/2021</v>
      </c>
      <c r="C628" s="49">
        <f>D627+1</f>
        <v>44470</v>
      </c>
      <c r="D628" s="49">
        <f t="shared" si="284"/>
        <v>44561</v>
      </c>
      <c r="E628" s="54">
        <f>D628-C628+1</f>
        <v>92</v>
      </c>
      <c r="F628" s="55">
        <f>VLOOKUP(D628,'FERC Interest Rate'!A:B,2,TRUE)</f>
        <v>3.2500000000000001E-2</v>
      </c>
      <c r="G628" s="56">
        <f>O627</f>
        <v>670.80411396264799</v>
      </c>
      <c r="H628" s="56">
        <v>0</v>
      </c>
      <c r="I628" s="122">
        <f t="shared" si="289"/>
        <v>8.0752571226655157</v>
      </c>
      <c r="J628" s="57">
        <f t="shared" si="285"/>
        <v>5.4950802760227884</v>
      </c>
      <c r="K628" s="5">
        <f t="shared" si="286"/>
        <v>13.570337398688304</v>
      </c>
      <c r="L628" s="57">
        <f t="shared" si="287"/>
        <v>33.85</v>
      </c>
      <c r="M628" s="86">
        <f t="shared" si="288"/>
        <v>47.420337398688304</v>
      </c>
      <c r="N628" s="5">
        <f>+G628+H628+J628</f>
        <v>676.29919423867079</v>
      </c>
      <c r="O628" s="56">
        <f>G628+H628-L628-I628</f>
        <v>628.8788568399824</v>
      </c>
    </row>
    <row r="629" spans="1:15" x14ac:dyDescent="0.2">
      <c r="A629" s="59" t="s">
        <v>50</v>
      </c>
      <c r="B629" s="54" t="str">
        <f t="shared" si="280"/>
        <v>Q1/2022</v>
      </c>
      <c r="C629" s="49">
        <f>D628+1</f>
        <v>44562</v>
      </c>
      <c r="D629" s="49">
        <f t="shared" si="284"/>
        <v>44651</v>
      </c>
      <c r="E629" s="54">
        <f>D629-C629+1</f>
        <v>90</v>
      </c>
      <c r="F629" s="55">
        <f>VLOOKUP(D629,'FERC Interest Rate'!A:B,2,TRUE)</f>
        <v>3.2500000000000001E-2</v>
      </c>
      <c r="G629" s="56">
        <f>O628</f>
        <v>628.8788568399824</v>
      </c>
      <c r="H629" s="56">
        <v>0</v>
      </c>
      <c r="I629" s="122">
        <f t="shared" si="289"/>
        <v>8.0752571226655157</v>
      </c>
      <c r="J629" s="57">
        <f t="shared" si="285"/>
        <v>5.0396456335806814</v>
      </c>
      <c r="K629" s="5">
        <f t="shared" si="286"/>
        <v>13.114902756246197</v>
      </c>
      <c r="L629" s="57">
        <f t="shared" si="287"/>
        <v>33.85</v>
      </c>
      <c r="M629" s="86">
        <f t="shared" si="288"/>
        <v>46.964902756246197</v>
      </c>
      <c r="N629" s="5">
        <f>+G629+H629+J629</f>
        <v>633.91850247356308</v>
      </c>
      <c r="O629" s="56">
        <f>G629+H629-L629-I629</f>
        <v>586.95359971731682</v>
      </c>
    </row>
    <row r="630" spans="1:15" x14ac:dyDescent="0.2">
      <c r="A630" s="59" t="s">
        <v>51</v>
      </c>
      <c r="B630" s="54" t="str">
        <f t="shared" si="280"/>
        <v>Q2/2022</v>
      </c>
      <c r="C630" s="49">
        <f>D629+1</f>
        <v>44652</v>
      </c>
      <c r="D630" s="49">
        <f t="shared" si="284"/>
        <v>44742</v>
      </c>
      <c r="E630" s="54">
        <f>D630-C630+1</f>
        <v>91</v>
      </c>
      <c r="F630" s="55">
        <f>VLOOKUP(D630,'FERC Interest Rate'!A:B,2,TRUE)</f>
        <v>3.2500000000000001E-2</v>
      </c>
      <c r="G630" s="56">
        <f>O629</f>
        <v>586.95359971731682</v>
      </c>
      <c r="H630" s="56">
        <v>0</v>
      </c>
      <c r="I630" s="122">
        <f t="shared" si="289"/>
        <v>8.0752571226655157</v>
      </c>
      <c r="J630" s="57">
        <f t="shared" si="285"/>
        <v>4.7559322497642871</v>
      </c>
      <c r="K630" s="5">
        <f t="shared" si="286"/>
        <v>12.831189372429803</v>
      </c>
      <c r="L630" s="57">
        <f t="shared" si="287"/>
        <v>33.85</v>
      </c>
      <c r="M630" s="86">
        <f t="shared" si="288"/>
        <v>46.681189372429806</v>
      </c>
      <c r="N630" s="5">
        <f>+G630+H630+J630</f>
        <v>591.70953196708115</v>
      </c>
      <c r="O630" s="56">
        <f>G630+H630-L630-I630</f>
        <v>545.02834259465124</v>
      </c>
    </row>
    <row r="631" spans="1:15" x14ac:dyDescent="0.2">
      <c r="A631" s="59" t="s">
        <v>52</v>
      </c>
      <c r="B631" s="54" t="str">
        <f t="shared" si="280"/>
        <v>Q3/2022</v>
      </c>
      <c r="C631" s="49">
        <f t="shared" ref="C631:C641" si="290">D630+1</f>
        <v>44743</v>
      </c>
      <c r="D631" s="49">
        <f t="shared" si="284"/>
        <v>44834</v>
      </c>
      <c r="E631" s="54">
        <f t="shared" ref="E631:E641" si="291">D631-C631+1</f>
        <v>92</v>
      </c>
      <c r="F631" s="55">
        <f>VLOOKUP(D631,'FERC Interest Rate'!A:B,2,TRUE)</f>
        <v>3.5999999999999997E-2</v>
      </c>
      <c r="G631" s="56">
        <f t="shared" ref="G631:G641" si="292">O630</f>
        <v>545.02834259465124</v>
      </c>
      <c r="H631" s="56">
        <v>0</v>
      </c>
      <c r="I631" s="122">
        <f t="shared" si="289"/>
        <v>8.0752571226655157</v>
      </c>
      <c r="J631" s="57">
        <f t="shared" si="285"/>
        <v>4.9455722484205067</v>
      </c>
      <c r="K631" s="5">
        <f t="shared" si="286"/>
        <v>13.020829371086023</v>
      </c>
      <c r="L631" s="57">
        <f t="shared" si="287"/>
        <v>33.85</v>
      </c>
      <c r="M631" s="86">
        <f t="shared" si="288"/>
        <v>46.870829371086025</v>
      </c>
      <c r="N631" s="5">
        <f t="shared" ref="N631:N641" si="293">+G631+H631+J631</f>
        <v>549.97391484307173</v>
      </c>
      <c r="O631" s="56">
        <f t="shared" ref="O631:O641" si="294">G631+H631-L631-I631</f>
        <v>503.10308547198571</v>
      </c>
    </row>
    <row r="632" spans="1:15" x14ac:dyDescent="0.2">
      <c r="A632" s="59" t="s">
        <v>53</v>
      </c>
      <c r="B632" s="54" t="str">
        <f t="shared" si="280"/>
        <v>Q4/2022</v>
      </c>
      <c r="C632" s="49">
        <f t="shared" si="290"/>
        <v>44835</v>
      </c>
      <c r="D632" s="49">
        <f t="shared" si="284"/>
        <v>44926</v>
      </c>
      <c r="E632" s="54">
        <f t="shared" si="291"/>
        <v>92</v>
      </c>
      <c r="F632" s="55">
        <f>VLOOKUP(D632,'FERC Interest Rate'!A:B,2,TRUE)</f>
        <v>4.9099999999999998E-2</v>
      </c>
      <c r="G632" s="56">
        <f t="shared" si="292"/>
        <v>503.10308547198571</v>
      </c>
      <c r="H632" s="56">
        <v>0</v>
      </c>
      <c r="I632" s="122">
        <f t="shared" si="289"/>
        <v>8.0752571226655157</v>
      </c>
      <c r="J632" s="57">
        <f t="shared" si="285"/>
        <v>6.2263486512165862</v>
      </c>
      <c r="K632" s="5">
        <f t="shared" si="286"/>
        <v>14.301605773882102</v>
      </c>
      <c r="L632" s="57">
        <f t="shared" si="287"/>
        <v>33.85</v>
      </c>
      <c r="M632" s="86">
        <f t="shared" si="288"/>
        <v>48.151605773882103</v>
      </c>
      <c r="N632" s="5">
        <f t="shared" si="293"/>
        <v>509.3294341232023</v>
      </c>
      <c r="O632" s="56">
        <f t="shared" si="294"/>
        <v>461.17782834932018</v>
      </c>
    </row>
    <row r="633" spans="1:15" x14ac:dyDescent="0.2">
      <c r="A633" s="59" t="s">
        <v>54</v>
      </c>
      <c r="B633" s="54" t="str">
        <f t="shared" si="280"/>
        <v>Q1/2023</v>
      </c>
      <c r="C633" s="49">
        <f t="shared" si="290"/>
        <v>44927</v>
      </c>
      <c r="D633" s="49">
        <f t="shared" si="284"/>
        <v>45016</v>
      </c>
      <c r="E633" s="54">
        <f t="shared" si="291"/>
        <v>90</v>
      </c>
      <c r="F633" s="55">
        <f>VLOOKUP(D633,'FERC Interest Rate'!A:B,2,TRUE)</f>
        <v>6.3100000000000003E-2</v>
      </c>
      <c r="G633" s="56">
        <f t="shared" si="292"/>
        <v>461.17782834932018</v>
      </c>
      <c r="H633" s="56">
        <v>0</v>
      </c>
      <c r="I633" s="122">
        <f t="shared" si="289"/>
        <v>8.0752571226655157</v>
      </c>
      <c r="J633" s="57">
        <f t="shared" si="285"/>
        <v>7.1754216087555873</v>
      </c>
      <c r="K633" s="5">
        <f t="shared" si="286"/>
        <v>15.250678731421104</v>
      </c>
      <c r="L633" s="57">
        <f t="shared" si="287"/>
        <v>33.85</v>
      </c>
      <c r="M633" s="86">
        <f t="shared" si="288"/>
        <v>49.100678731421105</v>
      </c>
      <c r="N633" s="5">
        <f t="shared" si="293"/>
        <v>468.35324995807576</v>
      </c>
      <c r="O633" s="56">
        <f t="shared" si="294"/>
        <v>419.25257122665465</v>
      </c>
    </row>
    <row r="634" spans="1:15" x14ac:dyDescent="0.2">
      <c r="A634" s="59" t="s">
        <v>55</v>
      </c>
      <c r="B634" s="54" t="str">
        <f t="shared" si="280"/>
        <v>Q2/2023</v>
      </c>
      <c r="C634" s="49">
        <f t="shared" si="290"/>
        <v>45017</v>
      </c>
      <c r="D634" s="49">
        <f t="shared" si="284"/>
        <v>45107</v>
      </c>
      <c r="E634" s="54">
        <f t="shared" si="291"/>
        <v>91</v>
      </c>
      <c r="F634" s="55">
        <f>VLOOKUP(D634,'FERC Interest Rate'!A:B,2,TRUE)</f>
        <v>7.4999999999999997E-2</v>
      </c>
      <c r="G634" s="56">
        <f t="shared" si="292"/>
        <v>419.25257122665465</v>
      </c>
      <c r="H634" s="56">
        <v>0</v>
      </c>
      <c r="I634" s="122">
        <f t="shared" si="289"/>
        <v>8.0752571226655157</v>
      </c>
      <c r="J634" s="57">
        <f t="shared" si="285"/>
        <v>7.8394487633477201</v>
      </c>
      <c r="K634" s="5">
        <f t="shared" si="286"/>
        <v>15.914705886013236</v>
      </c>
      <c r="L634" s="57">
        <f t="shared" si="287"/>
        <v>33.85</v>
      </c>
      <c r="M634" s="86">
        <f t="shared" si="288"/>
        <v>49.764705886013239</v>
      </c>
      <c r="N634" s="5">
        <f t="shared" si="293"/>
        <v>427.09201999000237</v>
      </c>
      <c r="O634" s="56">
        <f t="shared" si="294"/>
        <v>377.32731410398912</v>
      </c>
    </row>
    <row r="635" spans="1:15" x14ac:dyDescent="0.2">
      <c r="A635" s="59" t="s">
        <v>56</v>
      </c>
      <c r="B635" s="54" t="str">
        <f t="shared" si="280"/>
        <v>Q3/2023</v>
      </c>
      <c r="C635" s="49">
        <f t="shared" si="290"/>
        <v>45108</v>
      </c>
      <c r="D635" s="49">
        <f t="shared" si="284"/>
        <v>45199</v>
      </c>
      <c r="E635" s="54">
        <f t="shared" si="291"/>
        <v>92</v>
      </c>
      <c r="F635" s="55">
        <f>VLOOKUP(D635,'FERC Interest Rate'!A:B,2,TRUE)</f>
        <v>8.0199999999999994E-2</v>
      </c>
      <c r="G635" s="56">
        <f t="shared" si="292"/>
        <v>377.32731410398912</v>
      </c>
      <c r="H635" s="56">
        <v>0</v>
      </c>
      <c r="I635" s="122">
        <f t="shared" si="289"/>
        <v>8.0752571226655157</v>
      </c>
      <c r="J635" s="57">
        <f t="shared" si="285"/>
        <v>7.6275941216023933</v>
      </c>
      <c r="K635" s="5">
        <f t="shared" si="286"/>
        <v>15.702851244267908</v>
      </c>
      <c r="L635" s="57">
        <f t="shared" si="287"/>
        <v>33.85</v>
      </c>
      <c r="M635" s="86">
        <f t="shared" si="288"/>
        <v>49.552851244267913</v>
      </c>
      <c r="N635" s="5">
        <f t="shared" si="293"/>
        <v>384.95490822559151</v>
      </c>
      <c r="O635" s="56">
        <f t="shared" si="294"/>
        <v>335.4020569813236</v>
      </c>
    </row>
    <row r="636" spans="1:15" x14ac:dyDescent="0.2">
      <c r="A636" s="59" t="s">
        <v>57</v>
      </c>
      <c r="B636" s="54" t="str">
        <f t="shared" si="280"/>
        <v>Q4/2023</v>
      </c>
      <c r="C636" s="49">
        <f t="shared" si="290"/>
        <v>45200</v>
      </c>
      <c r="D636" s="49">
        <f t="shared" si="284"/>
        <v>45291</v>
      </c>
      <c r="E636" s="54">
        <f t="shared" si="291"/>
        <v>92</v>
      </c>
      <c r="F636" s="55">
        <f>VLOOKUP(D636,'FERC Interest Rate'!A:B,2,TRUE)</f>
        <v>8.3500000000000005E-2</v>
      </c>
      <c r="G636" s="56">
        <f t="shared" si="292"/>
        <v>335.4020569813236</v>
      </c>
      <c r="H636" s="56">
        <v>0</v>
      </c>
      <c r="I636" s="122">
        <f t="shared" si="289"/>
        <v>8.0752571226655157</v>
      </c>
      <c r="J636" s="57">
        <f t="shared" si="285"/>
        <v>7.0590646622754196</v>
      </c>
      <c r="K636" s="5">
        <f t="shared" si="286"/>
        <v>15.134321784940935</v>
      </c>
      <c r="L636" s="57">
        <f t="shared" si="287"/>
        <v>33.85</v>
      </c>
      <c r="M636" s="86">
        <f t="shared" si="288"/>
        <v>48.984321784940938</v>
      </c>
      <c r="N636" s="5">
        <f t="shared" si="293"/>
        <v>342.46112164359903</v>
      </c>
      <c r="O636" s="56">
        <f t="shared" si="294"/>
        <v>293.47679985865807</v>
      </c>
    </row>
    <row r="637" spans="1:15" x14ac:dyDescent="0.2">
      <c r="A637" s="59" t="s">
        <v>58</v>
      </c>
      <c r="B637" s="54" t="str">
        <f t="shared" si="280"/>
        <v>Q1/2024</v>
      </c>
      <c r="C637" s="49">
        <f t="shared" si="290"/>
        <v>45292</v>
      </c>
      <c r="D637" s="49">
        <f t="shared" si="284"/>
        <v>45382</v>
      </c>
      <c r="E637" s="54">
        <f t="shared" si="291"/>
        <v>91</v>
      </c>
      <c r="F637" s="55">
        <f>VLOOKUP(D637,'FERC Interest Rate'!A:B,2,TRUE)</f>
        <v>8.5000000000000006E-2</v>
      </c>
      <c r="G637" s="56">
        <f t="shared" si="292"/>
        <v>293.47679985865807</v>
      </c>
      <c r="H637" s="56">
        <v>0</v>
      </c>
      <c r="I637" s="122">
        <f t="shared" si="289"/>
        <v>8.0752571226655157</v>
      </c>
      <c r="J637" s="57">
        <f t="shared" si="285"/>
        <v>6.2023034068489622</v>
      </c>
      <c r="K637" s="5">
        <f t="shared" si="286"/>
        <v>14.277560529514478</v>
      </c>
      <c r="L637" s="57">
        <f t="shared" si="287"/>
        <v>33.85</v>
      </c>
      <c r="M637" s="86">
        <f t="shared" si="288"/>
        <v>48.127560529514483</v>
      </c>
      <c r="N637" s="5">
        <f t="shared" si="293"/>
        <v>299.67910326550702</v>
      </c>
      <c r="O637" s="56">
        <f t="shared" si="294"/>
        <v>251.55154273599254</v>
      </c>
    </row>
    <row r="638" spans="1:15" x14ac:dyDescent="0.2">
      <c r="A638" s="59" t="s">
        <v>59</v>
      </c>
      <c r="B638" s="54" t="str">
        <f t="shared" si="280"/>
        <v>Q2/2024</v>
      </c>
      <c r="C638" s="49">
        <f t="shared" si="290"/>
        <v>45383</v>
      </c>
      <c r="D638" s="49">
        <f t="shared" si="284"/>
        <v>45473</v>
      </c>
      <c r="E638" s="54">
        <f t="shared" si="291"/>
        <v>91</v>
      </c>
      <c r="F638" s="55">
        <f>VLOOKUP(D638,'FERC Interest Rate'!A:B,2,TRUE)</f>
        <v>8.5000000000000006E-2</v>
      </c>
      <c r="G638" s="56">
        <f t="shared" si="292"/>
        <v>251.55154273599254</v>
      </c>
      <c r="H638" s="56">
        <v>0</v>
      </c>
      <c r="I638" s="122">
        <f t="shared" si="289"/>
        <v>8.0752571226655157</v>
      </c>
      <c r="J638" s="57">
        <f t="shared" si="285"/>
        <v>5.3162600630133943</v>
      </c>
      <c r="K638" s="5">
        <f t="shared" si="286"/>
        <v>13.391517185678911</v>
      </c>
      <c r="L638" s="57">
        <f t="shared" si="287"/>
        <v>33.85</v>
      </c>
      <c r="M638" s="86">
        <f t="shared" si="288"/>
        <v>47.241517185678916</v>
      </c>
      <c r="N638" s="5">
        <f t="shared" si="293"/>
        <v>256.86780279900591</v>
      </c>
      <c r="O638" s="56">
        <f t="shared" si="294"/>
        <v>209.62628561332704</v>
      </c>
    </row>
    <row r="639" spans="1:15" x14ac:dyDescent="0.2">
      <c r="A639" s="59" t="s">
        <v>60</v>
      </c>
      <c r="B639" s="54" t="str">
        <f t="shared" si="280"/>
        <v>Q3/2024</v>
      </c>
      <c r="C639" s="49">
        <f t="shared" si="290"/>
        <v>45474</v>
      </c>
      <c r="D639" s="49">
        <f t="shared" si="284"/>
        <v>45565</v>
      </c>
      <c r="E639" s="54">
        <f t="shared" si="291"/>
        <v>92</v>
      </c>
      <c r="F639" s="55">
        <f>VLOOKUP(D639,'FERC Interest Rate'!A:B,2,TRUE)</f>
        <v>8.5000000000000006E-2</v>
      </c>
      <c r="G639" s="56">
        <f t="shared" si="292"/>
        <v>209.62628561332704</v>
      </c>
      <c r="H639" s="56">
        <v>0</v>
      </c>
      <c r="I639" s="122">
        <f t="shared" si="289"/>
        <v>8.0752571226655157</v>
      </c>
      <c r="J639" s="57">
        <f t="shared" si="285"/>
        <v>4.4789004193885722</v>
      </c>
      <c r="K639" s="5">
        <f t="shared" si="286"/>
        <v>12.554157542054089</v>
      </c>
      <c r="L639" s="57">
        <f t="shared" si="287"/>
        <v>33.85</v>
      </c>
      <c r="M639" s="86">
        <f t="shared" si="288"/>
        <v>46.404157542054094</v>
      </c>
      <c r="N639" s="5">
        <f t="shared" si="293"/>
        <v>214.10518603271561</v>
      </c>
      <c r="O639" s="56">
        <f t="shared" si="294"/>
        <v>167.70102849066154</v>
      </c>
    </row>
    <row r="640" spans="1:15" x14ac:dyDescent="0.2">
      <c r="A640" s="59" t="s">
        <v>61</v>
      </c>
      <c r="B640" s="54" t="str">
        <f t="shared" si="280"/>
        <v>Q4/2024</v>
      </c>
      <c r="C640" s="49">
        <f t="shared" si="290"/>
        <v>45566</v>
      </c>
      <c r="D640" s="49">
        <f t="shared" si="284"/>
        <v>45657</v>
      </c>
      <c r="E640" s="54">
        <f t="shared" si="291"/>
        <v>92</v>
      </c>
      <c r="F640" s="55">
        <f>VLOOKUP(D640,'FERC Interest Rate'!A:B,2,TRUE)</f>
        <v>8.5000000000000006E-2</v>
      </c>
      <c r="G640" s="56">
        <f t="shared" si="292"/>
        <v>167.70102849066154</v>
      </c>
      <c r="H640" s="56">
        <v>0</v>
      </c>
      <c r="I640" s="122">
        <f t="shared" si="289"/>
        <v>8.0752571226655157</v>
      </c>
      <c r="J640" s="57">
        <f t="shared" si="285"/>
        <v>3.5831203355108561</v>
      </c>
      <c r="K640" s="5">
        <f t="shared" si="286"/>
        <v>11.658377458176371</v>
      </c>
      <c r="L640" s="57">
        <f t="shared" si="287"/>
        <v>33.85</v>
      </c>
      <c r="M640" s="86">
        <f t="shared" si="288"/>
        <v>45.508377458176369</v>
      </c>
      <c r="N640" s="5">
        <f t="shared" si="293"/>
        <v>171.28414882617241</v>
      </c>
      <c r="O640" s="56">
        <f t="shared" si="294"/>
        <v>125.77577136799603</v>
      </c>
    </row>
    <row r="641" spans="1:16" x14ac:dyDescent="0.2">
      <c r="A641" s="59" t="s">
        <v>62</v>
      </c>
      <c r="B641" s="54" t="str">
        <f t="shared" si="280"/>
        <v>Q1/2025</v>
      </c>
      <c r="C641" s="49">
        <f t="shared" si="290"/>
        <v>45658</v>
      </c>
      <c r="D641" s="49">
        <f t="shared" si="284"/>
        <v>45747</v>
      </c>
      <c r="E641" s="54">
        <f t="shared" si="291"/>
        <v>90</v>
      </c>
      <c r="F641" s="55">
        <f>VLOOKUP(D641,'FERC Interest Rate'!A:B,2,TRUE)</f>
        <v>8.5000000000000006E-2</v>
      </c>
      <c r="G641" s="56">
        <f t="shared" si="292"/>
        <v>125.77577136799603</v>
      </c>
      <c r="H641" s="56">
        <v>0</v>
      </c>
      <c r="I641" s="122">
        <f t="shared" si="289"/>
        <v>8.0752571226655157</v>
      </c>
      <c r="J641" s="57">
        <f t="shared" si="285"/>
        <v>2.6361223314114235</v>
      </c>
      <c r="K641" s="5">
        <f t="shared" si="286"/>
        <v>10.711379454076939</v>
      </c>
      <c r="L641" s="57">
        <f t="shared" si="287"/>
        <v>33.85</v>
      </c>
      <c r="M641" s="86">
        <f t="shared" si="288"/>
        <v>44.561379454076942</v>
      </c>
      <c r="N641" s="5">
        <f t="shared" si="293"/>
        <v>128.41189369940744</v>
      </c>
      <c r="O641" s="56">
        <f t="shared" si="294"/>
        <v>83.850514245330501</v>
      </c>
    </row>
    <row r="642" spans="1:16" x14ac:dyDescent="0.2">
      <c r="A642" s="59" t="s">
        <v>63</v>
      </c>
      <c r="B642" s="54" t="str">
        <f>+IF(MONTH(C642)&lt;4,"Q1",IF(MONTH(C642)&lt;7,"Q2",IF(MONTH(C642)&lt;10,"Q3","Q4")))&amp;"/"&amp;YEAR(C642)</f>
        <v>Q2/2025</v>
      </c>
      <c r="C642" s="49">
        <f>D641+1</f>
        <v>45748</v>
      </c>
      <c r="D642" s="49">
        <f t="shared" si="284"/>
        <v>45838</v>
      </c>
      <c r="E642" s="54">
        <f>D642-C642+1</f>
        <v>91</v>
      </c>
      <c r="F642" s="55">
        <f>VLOOKUP(D642,'FERC Interest Rate'!A:B,2,TRUE)</f>
        <v>8.5000000000000006E-2</v>
      </c>
      <c r="G642" s="56">
        <f>O641</f>
        <v>83.850514245330501</v>
      </c>
      <c r="H642" s="56">
        <v>0</v>
      </c>
      <c r="I642" s="122">
        <f t="shared" si="289"/>
        <v>8.0752571226655157</v>
      </c>
      <c r="J642" s="57">
        <f>G642*F642*(E642/(DATE(YEAR(D642),12,31)-DATE(YEAR(D642),1,1)+1))</f>
        <v>1.7769417196921409</v>
      </c>
      <c r="K642" s="5">
        <f>+SUM(I642:J642)</f>
        <v>9.852198842357657</v>
      </c>
      <c r="L642" s="57">
        <f t="shared" si="287"/>
        <v>33.85</v>
      </c>
      <c r="M642" s="86">
        <f>+SUM(K642:L642)</f>
        <v>43.70219884235766</v>
      </c>
      <c r="N642" s="5">
        <f>+G642+H642+J642</f>
        <v>85.627455965022648</v>
      </c>
      <c r="O642" s="56">
        <f>G642+H642-L642-I642</f>
        <v>41.925257122664988</v>
      </c>
    </row>
    <row r="643" spans="1:16" x14ac:dyDescent="0.2">
      <c r="A643" s="59" t="s">
        <v>64</v>
      </c>
      <c r="B643" s="54" t="str">
        <f>+IF(MONTH(C643)&lt;4,"Q1",IF(MONTH(C643)&lt;7,"Q2",IF(MONTH(C643)&lt;10,"Q3","Q4")))&amp;"/"&amp;YEAR(C643)</f>
        <v>Q3/2025</v>
      </c>
      <c r="C643" s="49">
        <f>D642+1</f>
        <v>45839</v>
      </c>
      <c r="D643" s="49">
        <f t="shared" si="284"/>
        <v>45930</v>
      </c>
      <c r="E643" s="54">
        <f>D643-C643+1</f>
        <v>92</v>
      </c>
      <c r="F643" s="55">
        <f>VLOOKUP(D643,'FERC Interest Rate'!A:B,2,TRUE)</f>
        <v>8.5000000000000006E-2</v>
      </c>
      <c r="G643" s="56">
        <f>O642</f>
        <v>41.925257122664988</v>
      </c>
      <c r="H643" s="56">
        <v>0</v>
      </c>
      <c r="I643" s="122">
        <f t="shared" si="289"/>
        <v>8.0752571226655157</v>
      </c>
      <c r="J643" s="57">
        <f>G643*F643*(E643/(DATE(YEAR(D643),12,31)-DATE(YEAR(D643),1,1)+1))</f>
        <v>0.89823427588832949</v>
      </c>
      <c r="K643" s="5">
        <f>+SUM(I643:J643)</f>
        <v>8.9734913985538451</v>
      </c>
      <c r="L643" s="57">
        <f t="shared" si="287"/>
        <v>33.85</v>
      </c>
      <c r="M643" s="86">
        <f>+SUM(K643:L643)</f>
        <v>42.823491398553848</v>
      </c>
      <c r="N643" s="5">
        <f>+G643+H643+J643</f>
        <v>42.823491398553315</v>
      </c>
      <c r="O643" s="56">
        <f>G643+H643-L643-I643</f>
        <v>-5.2935433814127464E-13</v>
      </c>
    </row>
    <row r="644" spans="1:16" ht="18.95" customHeight="1" thickBot="1" x14ac:dyDescent="0.25">
      <c r="A644" s="98"/>
      <c r="B644" s="99"/>
      <c r="C644" s="100"/>
      <c r="D644" s="100"/>
      <c r="E644" s="99"/>
      <c r="F644" s="99"/>
      <c r="G644" s="88">
        <f>SUM(G604:G628)</f>
        <v>18557.277919921089</v>
      </c>
      <c r="H644" s="88">
        <f>SUM(H604:H641)</f>
        <v>161.5051424533103</v>
      </c>
      <c r="I644" s="89">
        <f>SUM(I604:I643)</f>
        <v>161.5051424533103</v>
      </c>
      <c r="J644" s="89">
        <f t="shared" ref="J644:O644" si="295">SUM(J604:J643)</f>
        <v>106.18741012882612</v>
      </c>
      <c r="K644" s="89">
        <f t="shared" si="295"/>
        <v>267.69255258213644</v>
      </c>
      <c r="L644" s="89">
        <f t="shared" si="295"/>
        <v>677.00000000000023</v>
      </c>
      <c r="M644" s="89">
        <f t="shared" si="295"/>
        <v>944.69255258213661</v>
      </c>
      <c r="N644" s="89">
        <f t="shared" si="295"/>
        <v>23856.00132722309</v>
      </c>
      <c r="O644" s="89">
        <f t="shared" si="295"/>
        <v>22911.308774640936</v>
      </c>
      <c r="P644" s="206"/>
    </row>
    <row r="645" spans="1:16" ht="13.5" thickTop="1" x14ac:dyDescent="0.2"/>
    <row r="646" spans="1:16" ht="36.75" x14ac:dyDescent="0.2">
      <c r="A646" s="58" t="s">
        <v>44</v>
      </c>
      <c r="B646" s="58" t="s">
        <v>3</v>
      </c>
      <c r="C646" s="58" t="s">
        <v>4</v>
      </c>
      <c r="D646" s="58" t="s">
        <v>5</v>
      </c>
      <c r="E646" s="58" t="s">
        <v>6</v>
      </c>
      <c r="F646" s="58" t="s">
        <v>7</v>
      </c>
      <c r="G646" s="58" t="s">
        <v>71</v>
      </c>
      <c r="H646" s="58" t="s">
        <v>72</v>
      </c>
      <c r="I646" s="73" t="s">
        <v>73</v>
      </c>
      <c r="J646" s="74" t="s">
        <v>74</v>
      </c>
      <c r="K646" s="74" t="s">
        <v>75</v>
      </c>
      <c r="L646" s="74" t="s">
        <v>76</v>
      </c>
      <c r="M646" s="75" t="s">
        <v>66</v>
      </c>
      <c r="N646" s="58" t="s">
        <v>77</v>
      </c>
      <c r="O646" s="58" t="s">
        <v>78</v>
      </c>
    </row>
    <row r="647" spans="1:16" x14ac:dyDescent="0.2">
      <c r="A647" s="123" t="s">
        <v>37</v>
      </c>
      <c r="B647" s="325" t="s">
        <v>58</v>
      </c>
      <c r="C647" s="49">
        <f>VLOOKUP(B647,A$1:F$33,2,FALSE)</f>
        <v>42458</v>
      </c>
      <c r="D647" s="49">
        <f>DATE(YEAR(C647),IF(MONTH(C647)&lt;=3,3,IF(MONTH(C647)&lt;=6,6,IF(MONTH(C647)&lt;=9,9,12))),IF(OR(MONTH(C647)&lt;=3,MONTH(C647)&gt;=10),31,30))</f>
        <v>42460</v>
      </c>
      <c r="E647" s="54">
        <f>D647-C647+1</f>
        <v>3</v>
      </c>
      <c r="F647" s="55">
        <f>VLOOKUP(D647,'FERC Interest Rate'!A:B,2,TRUE)</f>
        <v>3.2500000000000001E-2</v>
      </c>
      <c r="G647" s="56">
        <f>VLOOKUP(B647,$A$1:$F$33,5,FALSE)</f>
        <v>866</v>
      </c>
      <c r="H647" s="56">
        <f t="shared" ref="H647:H666" si="296">G647*F647*(E647/(DATE(YEAR(D647),12,31)-DATE(YEAR(D647),1,1)+1))</f>
        <v>0.23069672131147542</v>
      </c>
      <c r="I647" s="122">
        <v>0</v>
      </c>
      <c r="J647" s="57">
        <v>0</v>
      </c>
      <c r="K647" s="5">
        <f t="shared" ref="K647:K685" si="297">+SUM(I647:J647)</f>
        <v>0</v>
      </c>
      <c r="L647" s="57">
        <v>0</v>
      </c>
      <c r="M647" s="86">
        <f t="shared" ref="M647:M685" si="298">+SUM(K647:L647)</f>
        <v>0</v>
      </c>
      <c r="N647" s="5">
        <f t="shared" ref="N647:N670" si="299">+G647+H647+J647</f>
        <v>866.23069672131146</v>
      </c>
      <c r="O647" s="56">
        <f t="shared" ref="O647:O670" si="300">G647+H647-L647-I647</f>
        <v>866.23069672131146</v>
      </c>
    </row>
    <row r="648" spans="1:16" x14ac:dyDescent="0.2">
      <c r="A648" s="59" t="s">
        <v>22</v>
      </c>
      <c r="B648" s="54" t="str">
        <f t="shared" ref="B648:B685" si="301">+IF(MONTH(C648)&lt;4,"Q1",IF(MONTH(C648)&lt;7,"Q2",IF(MONTH(C648)&lt;10,"Q3","Q4")))&amp;"/"&amp;YEAR(C648)</f>
        <v>Q2/2016</v>
      </c>
      <c r="C648" s="49">
        <f>D647+1</f>
        <v>42461</v>
      </c>
      <c r="D648" s="49">
        <f>EOMONTH(D647,3)</f>
        <v>42551</v>
      </c>
      <c r="E648" s="54">
        <f t="shared" ref="E648:E670" si="302">D648-C648+1</f>
        <v>91</v>
      </c>
      <c r="F648" s="55">
        <f>VLOOKUP(D648,'FERC Interest Rate'!A:B,2,TRUE)</f>
        <v>3.4599999999999999E-2</v>
      </c>
      <c r="G648" s="56">
        <f t="shared" ref="G648:G668" si="303">O647</f>
        <v>866.23069672131146</v>
      </c>
      <c r="H648" s="56">
        <f t="shared" si="296"/>
        <v>7.4519507423407676</v>
      </c>
      <c r="I648" s="122">
        <v>0</v>
      </c>
      <c r="J648" s="57">
        <v>0</v>
      </c>
      <c r="K648" s="5">
        <f t="shared" si="297"/>
        <v>0</v>
      </c>
      <c r="L648" s="57">
        <v>0</v>
      </c>
      <c r="M648" s="86">
        <f t="shared" si="298"/>
        <v>0</v>
      </c>
      <c r="N648" s="5">
        <f t="shared" si="299"/>
        <v>873.68264746365219</v>
      </c>
      <c r="O648" s="56">
        <f t="shared" si="300"/>
        <v>873.68264746365219</v>
      </c>
    </row>
    <row r="649" spans="1:16" x14ac:dyDescent="0.2">
      <c r="A649" s="59" t="s">
        <v>22</v>
      </c>
      <c r="B649" s="54" t="str">
        <f t="shared" si="301"/>
        <v>Q3/2016</v>
      </c>
      <c r="C649" s="49">
        <f t="shared" ref="C649:C668" si="304">D648+1</f>
        <v>42552</v>
      </c>
      <c r="D649" s="49">
        <f t="shared" ref="D649:D685" si="305">EOMONTH(D648,3)</f>
        <v>42643</v>
      </c>
      <c r="E649" s="54">
        <f t="shared" si="302"/>
        <v>92</v>
      </c>
      <c r="F649" s="55">
        <f>VLOOKUP(D649,'FERC Interest Rate'!A:B,2,TRUE)</f>
        <v>3.5000000000000003E-2</v>
      </c>
      <c r="G649" s="56">
        <f t="shared" si="303"/>
        <v>873.68264746365219</v>
      </c>
      <c r="H649" s="56">
        <f t="shared" si="296"/>
        <v>7.6864976088332249</v>
      </c>
      <c r="I649" s="122">
        <v>0</v>
      </c>
      <c r="J649" s="57">
        <v>0</v>
      </c>
      <c r="K649" s="5">
        <f t="shared" si="297"/>
        <v>0</v>
      </c>
      <c r="L649" s="57">
        <v>0</v>
      </c>
      <c r="M649" s="86">
        <f t="shared" si="298"/>
        <v>0</v>
      </c>
      <c r="N649" s="5">
        <f t="shared" si="299"/>
        <v>881.36914507248537</v>
      </c>
      <c r="O649" s="56">
        <f t="shared" si="300"/>
        <v>881.36914507248537</v>
      </c>
    </row>
    <row r="650" spans="1:16" x14ac:dyDescent="0.2">
      <c r="A650" s="59" t="s">
        <v>22</v>
      </c>
      <c r="B650" s="54" t="str">
        <f t="shared" si="301"/>
        <v>Q4/2016</v>
      </c>
      <c r="C650" s="49">
        <f t="shared" si="304"/>
        <v>42644</v>
      </c>
      <c r="D650" s="49">
        <f t="shared" si="305"/>
        <v>42735</v>
      </c>
      <c r="E650" s="54">
        <f t="shared" si="302"/>
        <v>92</v>
      </c>
      <c r="F650" s="55">
        <f>VLOOKUP(D650,'FERC Interest Rate'!A:B,2,TRUE)</f>
        <v>3.5000000000000003E-2</v>
      </c>
      <c r="G650" s="56">
        <f t="shared" si="303"/>
        <v>881.36914507248537</v>
      </c>
      <c r="H650" s="56">
        <f t="shared" si="296"/>
        <v>7.7541219867032876</v>
      </c>
      <c r="I650" s="122">
        <v>0</v>
      </c>
      <c r="J650" s="57">
        <v>0</v>
      </c>
      <c r="K650" s="5">
        <f t="shared" si="297"/>
        <v>0</v>
      </c>
      <c r="L650" s="57">
        <v>0</v>
      </c>
      <c r="M650" s="86">
        <f t="shared" si="298"/>
        <v>0</v>
      </c>
      <c r="N650" s="5">
        <f t="shared" si="299"/>
        <v>889.12326705918861</v>
      </c>
      <c r="O650" s="56">
        <f t="shared" si="300"/>
        <v>889.12326705918861</v>
      </c>
    </row>
    <row r="651" spans="1:16" x14ac:dyDescent="0.2">
      <c r="A651" s="59" t="s">
        <v>22</v>
      </c>
      <c r="B651" s="54" t="str">
        <f t="shared" si="301"/>
        <v>Q1/2017</v>
      </c>
      <c r="C651" s="49">
        <f t="shared" si="304"/>
        <v>42736</v>
      </c>
      <c r="D651" s="49">
        <f t="shared" si="305"/>
        <v>42825</v>
      </c>
      <c r="E651" s="54">
        <f t="shared" si="302"/>
        <v>90</v>
      </c>
      <c r="F651" s="55">
        <f>VLOOKUP(D651,'FERC Interest Rate'!A:B,2,TRUE)</f>
        <v>3.5000000000000003E-2</v>
      </c>
      <c r="G651" s="56">
        <f t="shared" si="303"/>
        <v>889.12326705918861</v>
      </c>
      <c r="H651" s="56">
        <f t="shared" si="296"/>
        <v>7.6732555924286148</v>
      </c>
      <c r="I651" s="77">
        <v>0</v>
      </c>
      <c r="J651" s="57">
        <v>0</v>
      </c>
      <c r="K651" s="5">
        <f t="shared" si="297"/>
        <v>0</v>
      </c>
      <c r="L651" s="57">
        <v>0</v>
      </c>
      <c r="M651" s="86">
        <f t="shared" si="298"/>
        <v>0</v>
      </c>
      <c r="N651" s="5">
        <f t="shared" si="299"/>
        <v>896.79652265161724</v>
      </c>
      <c r="O651" s="56">
        <f t="shared" si="300"/>
        <v>896.79652265161724</v>
      </c>
    </row>
    <row r="652" spans="1:16" x14ac:dyDescent="0.2">
      <c r="A652" s="59" t="s">
        <v>22</v>
      </c>
      <c r="B652" s="54" t="str">
        <f t="shared" si="301"/>
        <v>Q2/2017</v>
      </c>
      <c r="C652" s="49">
        <f t="shared" si="304"/>
        <v>42826</v>
      </c>
      <c r="D652" s="49">
        <f t="shared" si="305"/>
        <v>42916</v>
      </c>
      <c r="E652" s="54">
        <f t="shared" si="302"/>
        <v>91</v>
      </c>
      <c r="F652" s="55">
        <f>VLOOKUP(D652,'FERC Interest Rate'!A:B,2,TRUE)</f>
        <v>3.7100000000000001E-2</v>
      </c>
      <c r="G652" s="56">
        <f t="shared" si="303"/>
        <v>896.79652265161724</v>
      </c>
      <c r="H652" s="56">
        <f t="shared" si="296"/>
        <v>8.2949992880113008</v>
      </c>
      <c r="I652" s="77">
        <v>0</v>
      </c>
      <c r="J652" s="57">
        <v>0</v>
      </c>
      <c r="K652" s="5">
        <f t="shared" si="297"/>
        <v>0</v>
      </c>
      <c r="L652" s="57">
        <v>0</v>
      </c>
      <c r="M652" s="86">
        <f t="shared" si="298"/>
        <v>0</v>
      </c>
      <c r="N652" s="5">
        <f t="shared" si="299"/>
        <v>905.09152193962859</v>
      </c>
      <c r="O652" s="56">
        <f t="shared" si="300"/>
        <v>905.09152193962859</v>
      </c>
    </row>
    <row r="653" spans="1:16" x14ac:dyDescent="0.2">
      <c r="A653" s="59" t="s">
        <v>22</v>
      </c>
      <c r="B653" s="54" t="str">
        <f t="shared" si="301"/>
        <v>Q3/2017</v>
      </c>
      <c r="C653" s="49">
        <f t="shared" si="304"/>
        <v>42917</v>
      </c>
      <c r="D653" s="49">
        <f t="shared" si="305"/>
        <v>43008</v>
      </c>
      <c r="E653" s="54">
        <f t="shared" si="302"/>
        <v>92</v>
      </c>
      <c r="F653" s="55">
        <f>VLOOKUP(D653,'FERC Interest Rate'!A:B,2,TRUE)</f>
        <v>3.9600000000000003E-2</v>
      </c>
      <c r="G653" s="56">
        <f t="shared" si="303"/>
        <v>905.09152193962859</v>
      </c>
      <c r="H653" s="56">
        <f t="shared" si="296"/>
        <v>9.0340532403574123</v>
      </c>
      <c r="I653" s="122">
        <v>0</v>
      </c>
      <c r="J653" s="57">
        <v>0</v>
      </c>
      <c r="K653" s="5">
        <f t="shared" si="297"/>
        <v>0</v>
      </c>
      <c r="L653" s="57">
        <v>0</v>
      </c>
      <c r="M653" s="86">
        <f t="shared" si="298"/>
        <v>0</v>
      </c>
      <c r="N653" s="5">
        <f t="shared" si="299"/>
        <v>914.12557517998596</v>
      </c>
      <c r="O653" s="56">
        <f t="shared" si="300"/>
        <v>914.12557517998596</v>
      </c>
    </row>
    <row r="654" spans="1:16" x14ac:dyDescent="0.2">
      <c r="A654" s="59" t="s">
        <v>22</v>
      </c>
      <c r="B654" s="54" t="str">
        <f t="shared" si="301"/>
        <v>Q4/2017</v>
      </c>
      <c r="C654" s="49">
        <f t="shared" si="304"/>
        <v>43009</v>
      </c>
      <c r="D654" s="49">
        <f t="shared" si="305"/>
        <v>43100</v>
      </c>
      <c r="E654" s="54">
        <f t="shared" si="302"/>
        <v>92</v>
      </c>
      <c r="F654" s="55">
        <f>VLOOKUP(D654,'FERC Interest Rate'!A:B,2,TRUE)</f>
        <v>4.2099999999999999E-2</v>
      </c>
      <c r="G654" s="56">
        <f t="shared" si="303"/>
        <v>914.12557517998596</v>
      </c>
      <c r="H654" s="56">
        <f t="shared" si="296"/>
        <v>9.7002498021564989</v>
      </c>
      <c r="I654" s="122">
        <v>0</v>
      </c>
      <c r="J654" s="57">
        <v>0</v>
      </c>
      <c r="K654" s="5">
        <f t="shared" si="297"/>
        <v>0</v>
      </c>
      <c r="L654" s="57">
        <v>0</v>
      </c>
      <c r="M654" s="86">
        <f t="shared" si="298"/>
        <v>0</v>
      </c>
      <c r="N654" s="5">
        <f t="shared" si="299"/>
        <v>923.82582498214242</v>
      </c>
      <c r="O654" s="56">
        <f t="shared" si="300"/>
        <v>923.82582498214242</v>
      </c>
    </row>
    <row r="655" spans="1:16" x14ac:dyDescent="0.2">
      <c r="A655" s="59" t="s">
        <v>22</v>
      </c>
      <c r="B655" s="54" t="str">
        <f t="shared" si="301"/>
        <v>Q1/2018</v>
      </c>
      <c r="C655" s="49">
        <f t="shared" si="304"/>
        <v>43101</v>
      </c>
      <c r="D655" s="49">
        <f t="shared" si="305"/>
        <v>43190</v>
      </c>
      <c r="E655" s="54">
        <f t="shared" si="302"/>
        <v>90</v>
      </c>
      <c r="F655" s="55">
        <f>VLOOKUP(D655,'FERC Interest Rate'!A:B,2,TRUE)</f>
        <v>4.2500000000000003E-2</v>
      </c>
      <c r="G655" s="56">
        <f t="shared" si="303"/>
        <v>923.82582498214242</v>
      </c>
      <c r="H655" s="56">
        <f t="shared" si="296"/>
        <v>9.681188439881355</v>
      </c>
      <c r="I655" s="122">
        <v>0</v>
      </c>
      <c r="J655" s="57">
        <v>0</v>
      </c>
      <c r="K655" s="5">
        <f t="shared" si="297"/>
        <v>0</v>
      </c>
      <c r="L655" s="57">
        <v>0</v>
      </c>
      <c r="M655" s="86">
        <f t="shared" si="298"/>
        <v>0</v>
      </c>
      <c r="N655" s="5">
        <f t="shared" si="299"/>
        <v>933.50701342202376</v>
      </c>
      <c r="O655" s="56">
        <f t="shared" si="300"/>
        <v>933.50701342202376</v>
      </c>
    </row>
    <row r="656" spans="1:16" x14ac:dyDescent="0.2">
      <c r="A656" s="59" t="s">
        <v>22</v>
      </c>
      <c r="B656" s="54" t="str">
        <f t="shared" si="301"/>
        <v>Q2/2018</v>
      </c>
      <c r="C656" s="49">
        <f t="shared" si="304"/>
        <v>43191</v>
      </c>
      <c r="D656" s="49">
        <f t="shared" si="305"/>
        <v>43281</v>
      </c>
      <c r="E656" s="54">
        <f t="shared" si="302"/>
        <v>91</v>
      </c>
      <c r="F656" s="55">
        <f>VLOOKUP(D656,'FERC Interest Rate'!A:B,2,TRUE)</f>
        <v>4.4699999999999997E-2</v>
      </c>
      <c r="G656" s="56">
        <f t="shared" si="303"/>
        <v>933.50701342202376</v>
      </c>
      <c r="H656" s="56">
        <f t="shared" si="296"/>
        <v>10.403360215059633</v>
      </c>
      <c r="I656" s="77">
        <v>0</v>
      </c>
      <c r="J656" s="57">
        <v>0</v>
      </c>
      <c r="K656" s="5">
        <f t="shared" si="297"/>
        <v>0</v>
      </c>
      <c r="L656" s="57">
        <v>0</v>
      </c>
      <c r="M656" s="86">
        <f t="shared" si="298"/>
        <v>0</v>
      </c>
      <c r="N656" s="5">
        <f t="shared" si="299"/>
        <v>943.91037363708335</v>
      </c>
      <c r="O656" s="56">
        <f t="shared" si="300"/>
        <v>943.91037363708335</v>
      </c>
    </row>
    <row r="657" spans="1:15" x14ac:dyDescent="0.2">
      <c r="A657" s="59" t="s">
        <v>22</v>
      </c>
      <c r="B657" s="54" t="str">
        <f t="shared" si="301"/>
        <v>Q3/2018</v>
      </c>
      <c r="C657" s="49">
        <f t="shared" si="304"/>
        <v>43282</v>
      </c>
      <c r="D657" s="49">
        <f t="shared" si="305"/>
        <v>43373</v>
      </c>
      <c r="E657" s="54">
        <f t="shared" si="302"/>
        <v>92</v>
      </c>
      <c r="F657" s="55">
        <f>VLOOKUP(D657,'FERC Interest Rate'!A:B,2,TRUE)</f>
        <v>4.6899999999999997E-2</v>
      </c>
      <c r="G657" s="56">
        <f t="shared" si="303"/>
        <v>943.91037363708335</v>
      </c>
      <c r="H657" s="56">
        <f t="shared" si="296"/>
        <v>11.158313644299417</v>
      </c>
      <c r="I657" s="77">
        <v>0</v>
      </c>
      <c r="J657" s="57">
        <v>0</v>
      </c>
      <c r="K657" s="5">
        <f t="shared" si="297"/>
        <v>0</v>
      </c>
      <c r="L657" s="57">
        <v>0</v>
      </c>
      <c r="M657" s="86">
        <f t="shared" si="298"/>
        <v>0</v>
      </c>
      <c r="N657" s="5">
        <f t="shared" si="299"/>
        <v>955.06868728138272</v>
      </c>
      <c r="O657" s="56">
        <f t="shared" si="300"/>
        <v>955.06868728138272</v>
      </c>
    </row>
    <row r="658" spans="1:15" x14ac:dyDescent="0.2">
      <c r="A658" s="59" t="s">
        <v>22</v>
      </c>
      <c r="B658" s="54" t="str">
        <f t="shared" si="301"/>
        <v>Q4/2018</v>
      </c>
      <c r="C658" s="49">
        <f t="shared" si="304"/>
        <v>43374</v>
      </c>
      <c r="D658" s="49">
        <f t="shared" si="305"/>
        <v>43465</v>
      </c>
      <c r="E658" s="54">
        <f t="shared" si="302"/>
        <v>92</v>
      </c>
      <c r="F658" s="55">
        <f>VLOOKUP(D658,'FERC Interest Rate'!A:B,2,TRUE)</f>
        <v>4.9599999999999998E-2</v>
      </c>
      <c r="G658" s="56">
        <f t="shared" si="303"/>
        <v>955.06868728138272</v>
      </c>
      <c r="H658" s="56">
        <f t="shared" si="296"/>
        <v>11.940190229595633</v>
      </c>
      <c r="I658" s="122">
        <v>0</v>
      </c>
      <c r="J658" s="57">
        <v>0</v>
      </c>
      <c r="K658" s="5">
        <f t="shared" si="297"/>
        <v>0</v>
      </c>
      <c r="L658" s="57">
        <v>0</v>
      </c>
      <c r="M658" s="86">
        <f t="shared" si="298"/>
        <v>0</v>
      </c>
      <c r="N658" s="5">
        <f t="shared" si="299"/>
        <v>967.00887751097832</v>
      </c>
      <c r="O658" s="56">
        <f t="shared" si="300"/>
        <v>967.00887751097832</v>
      </c>
    </row>
    <row r="659" spans="1:15" x14ac:dyDescent="0.2">
      <c r="A659" s="59" t="s">
        <v>22</v>
      </c>
      <c r="B659" s="54" t="str">
        <f t="shared" si="301"/>
        <v>Q1/2019</v>
      </c>
      <c r="C659" s="49">
        <f t="shared" si="304"/>
        <v>43466</v>
      </c>
      <c r="D659" s="49">
        <f t="shared" si="305"/>
        <v>43555</v>
      </c>
      <c r="E659" s="54">
        <f t="shared" si="302"/>
        <v>90</v>
      </c>
      <c r="F659" s="55">
        <f>VLOOKUP(D659,'FERC Interest Rate'!A:B,2,TRUE)</f>
        <v>5.1799999999999999E-2</v>
      </c>
      <c r="G659" s="56">
        <f t="shared" si="303"/>
        <v>967.00887751097832</v>
      </c>
      <c r="H659" s="56">
        <f t="shared" si="296"/>
        <v>12.351220238236111</v>
      </c>
      <c r="I659" s="122">
        <v>0</v>
      </c>
      <c r="J659" s="57">
        <v>0</v>
      </c>
      <c r="K659" s="5">
        <f t="shared" si="297"/>
        <v>0</v>
      </c>
      <c r="L659" s="57">
        <v>0</v>
      </c>
      <c r="M659" s="86">
        <f t="shared" si="298"/>
        <v>0</v>
      </c>
      <c r="N659" s="5">
        <f t="shared" si="299"/>
        <v>979.36009774921445</v>
      </c>
      <c r="O659" s="56">
        <f t="shared" si="300"/>
        <v>979.36009774921445</v>
      </c>
    </row>
    <row r="660" spans="1:15" x14ac:dyDescent="0.2">
      <c r="A660" s="59" t="s">
        <v>22</v>
      </c>
      <c r="B660" s="54" t="str">
        <f t="shared" si="301"/>
        <v>Q2/2019</v>
      </c>
      <c r="C660" s="49">
        <f t="shared" si="304"/>
        <v>43556</v>
      </c>
      <c r="D660" s="49">
        <f t="shared" si="305"/>
        <v>43646</v>
      </c>
      <c r="E660" s="54">
        <f t="shared" si="302"/>
        <v>91</v>
      </c>
      <c r="F660" s="55">
        <f>VLOOKUP(D660,'FERC Interest Rate'!A:B,2,TRUE)</f>
        <v>5.45E-2</v>
      </c>
      <c r="G660" s="56">
        <f t="shared" si="303"/>
        <v>979.36009774921445</v>
      </c>
      <c r="H660" s="56">
        <f t="shared" si="296"/>
        <v>13.307223026814325</v>
      </c>
      <c r="I660" s="122">
        <v>0</v>
      </c>
      <c r="J660" s="57">
        <v>0</v>
      </c>
      <c r="K660" s="5">
        <f t="shared" si="297"/>
        <v>0</v>
      </c>
      <c r="L660" s="57">
        <v>0</v>
      </c>
      <c r="M660" s="86">
        <f t="shared" si="298"/>
        <v>0</v>
      </c>
      <c r="N660" s="5">
        <f t="shared" si="299"/>
        <v>992.66732077602876</v>
      </c>
      <c r="O660" s="56">
        <f t="shared" si="300"/>
        <v>992.66732077602876</v>
      </c>
    </row>
    <row r="661" spans="1:15" x14ac:dyDescent="0.2">
      <c r="A661" s="59" t="s">
        <v>22</v>
      </c>
      <c r="B661" s="54" t="str">
        <f t="shared" si="301"/>
        <v>Q3/2019</v>
      </c>
      <c r="C661" s="49">
        <f t="shared" si="304"/>
        <v>43647</v>
      </c>
      <c r="D661" s="49">
        <f t="shared" si="305"/>
        <v>43738</v>
      </c>
      <c r="E661" s="54">
        <f t="shared" si="302"/>
        <v>92</v>
      </c>
      <c r="F661" s="55">
        <f>VLOOKUP(D661,'FERC Interest Rate'!A:B,2,TRUE)</f>
        <v>5.5E-2</v>
      </c>
      <c r="G661" s="56">
        <f t="shared" si="303"/>
        <v>992.66732077602876</v>
      </c>
      <c r="H661" s="56">
        <f t="shared" si="296"/>
        <v>13.761360666100565</v>
      </c>
      <c r="I661" s="77">
        <v>0</v>
      </c>
      <c r="J661" s="57">
        <v>0</v>
      </c>
      <c r="K661" s="5">
        <f t="shared" si="297"/>
        <v>0</v>
      </c>
      <c r="L661" s="57">
        <v>0</v>
      </c>
      <c r="M661" s="86">
        <f t="shared" si="298"/>
        <v>0</v>
      </c>
      <c r="N661" s="5">
        <f t="shared" si="299"/>
        <v>1006.4286814421293</v>
      </c>
      <c r="O661" s="56">
        <f t="shared" si="300"/>
        <v>1006.4286814421293</v>
      </c>
    </row>
    <row r="662" spans="1:15" x14ac:dyDescent="0.2">
      <c r="A662" s="59" t="s">
        <v>22</v>
      </c>
      <c r="B662" s="54" t="str">
        <f t="shared" si="301"/>
        <v>Q4/2019</v>
      </c>
      <c r="C662" s="49">
        <f t="shared" si="304"/>
        <v>43739</v>
      </c>
      <c r="D662" s="49">
        <f t="shared" si="305"/>
        <v>43830</v>
      </c>
      <c r="E662" s="54">
        <f t="shared" si="302"/>
        <v>92</v>
      </c>
      <c r="F662" s="55">
        <f>VLOOKUP(D662,'FERC Interest Rate'!A:B,2,TRUE)</f>
        <v>5.4199999999999998E-2</v>
      </c>
      <c r="G662" s="56">
        <f t="shared" si="303"/>
        <v>1006.4286814421293</v>
      </c>
      <c r="H662" s="56">
        <f t="shared" si="296"/>
        <v>13.749194457926119</v>
      </c>
      <c r="I662" s="77">
        <v>0</v>
      </c>
      <c r="J662" s="57">
        <v>0</v>
      </c>
      <c r="K662" s="5">
        <f t="shared" si="297"/>
        <v>0</v>
      </c>
      <c r="L662" s="57">
        <v>0</v>
      </c>
      <c r="M662" s="86">
        <f t="shared" si="298"/>
        <v>0</v>
      </c>
      <c r="N662" s="5">
        <f t="shared" si="299"/>
        <v>1020.1778759000555</v>
      </c>
      <c r="O662" s="56">
        <f t="shared" si="300"/>
        <v>1020.1778759000555</v>
      </c>
    </row>
    <row r="663" spans="1:15" x14ac:dyDescent="0.2">
      <c r="A663" s="59" t="s">
        <v>22</v>
      </c>
      <c r="B663" s="54" t="str">
        <f t="shared" si="301"/>
        <v>Q1/2020</v>
      </c>
      <c r="C663" s="49">
        <f t="shared" si="304"/>
        <v>43831</v>
      </c>
      <c r="D663" s="49">
        <f t="shared" si="305"/>
        <v>43921</v>
      </c>
      <c r="E663" s="54">
        <f t="shared" si="302"/>
        <v>91</v>
      </c>
      <c r="F663" s="55">
        <f>VLOOKUP(D663,'FERC Interest Rate'!A:B,2,TRUE)</f>
        <v>4.9599999999999998E-2</v>
      </c>
      <c r="G663" s="56">
        <f t="shared" si="303"/>
        <v>1020.1778759000555</v>
      </c>
      <c r="H663" s="56">
        <f t="shared" si="296"/>
        <v>12.581078854269098</v>
      </c>
      <c r="I663" s="122">
        <v>0</v>
      </c>
      <c r="J663" s="57">
        <v>0</v>
      </c>
      <c r="K663" s="5">
        <f t="shared" si="297"/>
        <v>0</v>
      </c>
      <c r="L663" s="57">
        <v>0</v>
      </c>
      <c r="M663" s="86">
        <f t="shared" si="298"/>
        <v>0</v>
      </c>
      <c r="N663" s="5">
        <f t="shared" si="299"/>
        <v>1032.7589547543246</v>
      </c>
      <c r="O663" s="56">
        <f t="shared" si="300"/>
        <v>1032.7589547543246</v>
      </c>
    </row>
    <row r="664" spans="1:15" x14ac:dyDescent="0.2">
      <c r="A664" s="59" t="s">
        <v>22</v>
      </c>
      <c r="B664" s="54" t="str">
        <f t="shared" si="301"/>
        <v>Q2/2020</v>
      </c>
      <c r="C664" s="49">
        <f t="shared" si="304"/>
        <v>43922</v>
      </c>
      <c r="D664" s="49">
        <f t="shared" si="305"/>
        <v>44012</v>
      </c>
      <c r="E664" s="54">
        <f t="shared" si="302"/>
        <v>91</v>
      </c>
      <c r="F664" s="55">
        <f>VLOOKUP(D664,'FERC Interest Rate'!A:B,2,TRUE)</f>
        <v>4.7500000000000001E-2</v>
      </c>
      <c r="G664" s="56">
        <f t="shared" si="303"/>
        <v>1032.7589547543246</v>
      </c>
      <c r="H664" s="56">
        <f t="shared" si="296"/>
        <v>12.196996125479695</v>
      </c>
      <c r="I664" s="122">
        <v>0</v>
      </c>
      <c r="J664" s="57">
        <v>0</v>
      </c>
      <c r="K664" s="5">
        <f t="shared" si="297"/>
        <v>0</v>
      </c>
      <c r="L664" s="57">
        <v>0</v>
      </c>
      <c r="M664" s="86">
        <f t="shared" si="298"/>
        <v>0</v>
      </c>
      <c r="N664" s="5">
        <f t="shared" si="299"/>
        <v>1044.9559508798043</v>
      </c>
      <c r="O664" s="56">
        <f t="shared" si="300"/>
        <v>1044.9559508798043</v>
      </c>
    </row>
    <row r="665" spans="1:15" x14ac:dyDescent="0.2">
      <c r="A665" s="59" t="s">
        <v>22</v>
      </c>
      <c r="B665" s="54" t="str">
        <f t="shared" si="301"/>
        <v>Q3/2020</v>
      </c>
      <c r="C665" s="49">
        <f t="shared" si="304"/>
        <v>44013</v>
      </c>
      <c r="D665" s="49">
        <f t="shared" si="305"/>
        <v>44104</v>
      </c>
      <c r="E665" s="54">
        <f t="shared" si="302"/>
        <v>92</v>
      </c>
      <c r="F665" s="55">
        <f>VLOOKUP(D665,'FERC Interest Rate'!A:B,2,TRUE)</f>
        <v>3.4299999999999997E-2</v>
      </c>
      <c r="G665" s="56">
        <f t="shared" si="303"/>
        <v>1044.9559508798043</v>
      </c>
      <c r="H665" s="56">
        <f t="shared" si="296"/>
        <v>9.0094617447986618</v>
      </c>
      <c r="I665" s="77">
        <v>0</v>
      </c>
      <c r="J665" s="57">
        <v>0</v>
      </c>
      <c r="K665" s="5">
        <f t="shared" si="297"/>
        <v>0</v>
      </c>
      <c r="L665" s="57">
        <v>0</v>
      </c>
      <c r="M665" s="86">
        <f t="shared" si="298"/>
        <v>0</v>
      </c>
      <c r="N665" s="5">
        <f t="shared" si="299"/>
        <v>1053.965412624603</v>
      </c>
      <c r="O665" s="56">
        <f t="shared" si="300"/>
        <v>1053.965412624603</v>
      </c>
    </row>
    <row r="666" spans="1:15" x14ac:dyDescent="0.2">
      <c r="A666" s="59" t="s">
        <v>45</v>
      </c>
      <c r="B666" s="54" t="str">
        <f t="shared" si="301"/>
        <v>Q4/2020</v>
      </c>
      <c r="C666" s="49">
        <f t="shared" si="304"/>
        <v>44105</v>
      </c>
      <c r="D666" s="49">
        <f t="shared" si="305"/>
        <v>44196</v>
      </c>
      <c r="E666" s="54">
        <f t="shared" si="302"/>
        <v>92</v>
      </c>
      <c r="F666" s="55">
        <f>VLOOKUP(D666,'FERC Interest Rate'!A:B,2,TRUE)</f>
        <v>3.2500000000000001E-2</v>
      </c>
      <c r="G666" s="56">
        <f t="shared" si="303"/>
        <v>1053.965412624603</v>
      </c>
      <c r="H666" s="56">
        <f t="shared" si="296"/>
        <v>8.6102638900206649</v>
      </c>
      <c r="I666" s="122">
        <f>(SUM($H$647:$H$667)/20)</f>
        <v>9.8287838257311932</v>
      </c>
      <c r="J666" s="57">
        <f>G666*F666*(E666/(DATE(YEAR(D666),12,31)-DATE(YEAR(D666),1,1)+1))</f>
        <v>8.6102638900206649</v>
      </c>
      <c r="K666" s="5">
        <f>+SUM(I666:J666)</f>
        <v>18.439047715751858</v>
      </c>
      <c r="L666" s="57">
        <f>($G$647/20)</f>
        <v>43.3</v>
      </c>
      <c r="M666" s="86">
        <f>+SUM(K666:L666)</f>
        <v>61.739047715751852</v>
      </c>
      <c r="N666" s="5">
        <f t="shared" si="299"/>
        <v>1071.1859404046443</v>
      </c>
      <c r="O666" s="56">
        <f t="shared" si="300"/>
        <v>1009.4468926888925</v>
      </c>
    </row>
    <row r="667" spans="1:15" x14ac:dyDescent="0.2">
      <c r="A667" s="59" t="s">
        <v>46</v>
      </c>
      <c r="B667" s="54" t="str">
        <f t="shared" si="301"/>
        <v>Q1/2021</v>
      </c>
      <c r="C667" s="49">
        <f t="shared" si="304"/>
        <v>44197</v>
      </c>
      <c r="D667" s="49">
        <f t="shared" si="305"/>
        <v>44286</v>
      </c>
      <c r="E667" s="54">
        <f t="shared" si="302"/>
        <v>90</v>
      </c>
      <c r="F667" s="55">
        <f>VLOOKUP(D667,'FERC Interest Rate'!A:B,2,TRUE)</f>
        <v>3.2500000000000001E-2</v>
      </c>
      <c r="G667" s="56">
        <f t="shared" si="303"/>
        <v>1009.4468926888925</v>
      </c>
      <c r="H667" s="56">
        <v>0</v>
      </c>
      <c r="I667" s="122">
        <f>(SUM($H$647:$H$667)/20)</f>
        <v>9.8287838257311932</v>
      </c>
      <c r="J667" s="57">
        <f t="shared" ref="J667:J685" si="306">G667*F667*(E667/(DATE(YEAR(D667),12,31)-DATE(YEAR(D667),1,1)+1))</f>
        <v>8.0894031811370155</v>
      </c>
      <c r="K667" s="5">
        <f t="shared" si="297"/>
        <v>17.918187006868209</v>
      </c>
      <c r="L667" s="57">
        <f t="shared" ref="L667:L685" si="307">($G$647/20)</f>
        <v>43.3</v>
      </c>
      <c r="M667" s="86">
        <f t="shared" si="298"/>
        <v>61.218187006868206</v>
      </c>
      <c r="N667" s="5">
        <f t="shared" si="299"/>
        <v>1017.5362958700296</v>
      </c>
      <c r="O667" s="56">
        <f t="shared" si="300"/>
        <v>956.31810886316134</v>
      </c>
    </row>
    <row r="668" spans="1:15" x14ac:dyDescent="0.2">
      <c r="A668" s="59" t="s">
        <v>47</v>
      </c>
      <c r="B668" s="54" t="str">
        <f t="shared" si="301"/>
        <v>Q2/2021</v>
      </c>
      <c r="C668" s="49">
        <f t="shared" si="304"/>
        <v>44287</v>
      </c>
      <c r="D668" s="49">
        <f t="shared" si="305"/>
        <v>44377</v>
      </c>
      <c r="E668" s="54">
        <f t="shared" si="302"/>
        <v>91</v>
      </c>
      <c r="F668" s="55">
        <f>VLOOKUP(D668,'FERC Interest Rate'!A:B,2,TRUE)</f>
        <v>3.2500000000000001E-2</v>
      </c>
      <c r="G668" s="56">
        <f t="shared" si="303"/>
        <v>956.31810886316134</v>
      </c>
      <c r="H668" s="56">
        <v>0</v>
      </c>
      <c r="I668" s="122">
        <f t="shared" ref="I668:I685" si="308">(SUM($H$647:$H$667)/20)</f>
        <v>9.8287838257311932</v>
      </c>
      <c r="J668" s="57">
        <f t="shared" si="306"/>
        <v>7.7487967314049309</v>
      </c>
      <c r="K668" s="5">
        <f t="shared" si="297"/>
        <v>17.577580557136123</v>
      </c>
      <c r="L668" s="57">
        <f t="shared" si="307"/>
        <v>43.3</v>
      </c>
      <c r="M668" s="86">
        <f t="shared" si="298"/>
        <v>60.87758055713612</v>
      </c>
      <c r="N668" s="5">
        <f t="shared" si="299"/>
        <v>964.06690559456626</v>
      </c>
      <c r="O668" s="56">
        <f t="shared" si="300"/>
        <v>903.18932503743019</v>
      </c>
    </row>
    <row r="669" spans="1:15" x14ac:dyDescent="0.2">
      <c r="A669" s="59" t="s">
        <v>48</v>
      </c>
      <c r="B669" s="54" t="str">
        <f t="shared" si="301"/>
        <v>Q3/2021</v>
      </c>
      <c r="C669" s="49">
        <f>D668+1</f>
        <v>44378</v>
      </c>
      <c r="D669" s="49">
        <f>EOMONTH(D668,3)</f>
        <v>44469</v>
      </c>
      <c r="E669" s="54">
        <f t="shared" si="302"/>
        <v>92</v>
      </c>
      <c r="F669" s="55">
        <f>VLOOKUP(D669,'FERC Interest Rate'!A:B,2,TRUE)</f>
        <v>3.2500000000000001E-2</v>
      </c>
      <c r="G669" s="56">
        <f>O668</f>
        <v>903.18932503743019</v>
      </c>
      <c r="H669" s="56">
        <v>0</v>
      </c>
      <c r="I669" s="122">
        <f t="shared" si="308"/>
        <v>9.8287838257311932</v>
      </c>
      <c r="J669" s="57">
        <f t="shared" si="306"/>
        <v>7.3987289914025114</v>
      </c>
      <c r="K669" s="5">
        <f t="shared" si="297"/>
        <v>17.227512817133704</v>
      </c>
      <c r="L669" s="57">
        <f t="shared" si="307"/>
        <v>43.3</v>
      </c>
      <c r="M669" s="86">
        <f t="shared" si="298"/>
        <v>60.527512817133697</v>
      </c>
      <c r="N669" s="5">
        <f t="shared" si="299"/>
        <v>910.58805402883274</v>
      </c>
      <c r="O669" s="56">
        <f t="shared" si="300"/>
        <v>850.06054121169905</v>
      </c>
    </row>
    <row r="670" spans="1:15" x14ac:dyDescent="0.2">
      <c r="A670" s="59" t="s">
        <v>49</v>
      </c>
      <c r="B670" s="54" t="str">
        <f t="shared" si="301"/>
        <v>Q4/2021</v>
      </c>
      <c r="C670" s="49">
        <f>D669+1</f>
        <v>44470</v>
      </c>
      <c r="D670" s="49">
        <f>EOMONTH(D669,3)</f>
        <v>44561</v>
      </c>
      <c r="E670" s="54">
        <f t="shared" si="302"/>
        <v>92</v>
      </c>
      <c r="F670" s="55">
        <f>VLOOKUP(D670,'FERC Interest Rate'!A:B,2,TRUE)</f>
        <v>3.2500000000000001E-2</v>
      </c>
      <c r="G670" s="56">
        <f>O669</f>
        <v>850.06054121169905</v>
      </c>
      <c r="H670" s="56">
        <v>0</v>
      </c>
      <c r="I670" s="122">
        <f t="shared" si="308"/>
        <v>9.8287838257311932</v>
      </c>
      <c r="J670" s="57">
        <f t="shared" si="306"/>
        <v>6.9635096389670696</v>
      </c>
      <c r="K670" s="5">
        <f t="shared" si="297"/>
        <v>16.792293464698261</v>
      </c>
      <c r="L670" s="57">
        <f t="shared" si="307"/>
        <v>43.3</v>
      </c>
      <c r="M670" s="86">
        <f t="shared" si="298"/>
        <v>60.092293464698258</v>
      </c>
      <c r="N670" s="5">
        <f t="shared" si="299"/>
        <v>857.02405085066607</v>
      </c>
      <c r="O670" s="56">
        <f t="shared" si="300"/>
        <v>796.9317573859679</v>
      </c>
    </row>
    <row r="671" spans="1:15" x14ac:dyDescent="0.2">
      <c r="A671" s="59" t="s">
        <v>50</v>
      </c>
      <c r="B671" s="54" t="str">
        <f t="shared" si="301"/>
        <v>Q1/2022</v>
      </c>
      <c r="C671" s="49">
        <f>D670+1</f>
        <v>44562</v>
      </c>
      <c r="D671" s="49">
        <f t="shared" si="305"/>
        <v>44651</v>
      </c>
      <c r="E671" s="54">
        <f>D671-C671+1</f>
        <v>90</v>
      </c>
      <c r="F671" s="55">
        <f>VLOOKUP(D671,'FERC Interest Rate'!A:B,2,TRUE)</f>
        <v>3.2500000000000001E-2</v>
      </c>
      <c r="G671" s="56">
        <f>O670</f>
        <v>796.9317573859679</v>
      </c>
      <c r="H671" s="56">
        <v>0</v>
      </c>
      <c r="I671" s="122">
        <f t="shared" si="308"/>
        <v>9.8287838257311932</v>
      </c>
      <c r="J671" s="57">
        <f t="shared" si="306"/>
        <v>6.3863709324765923</v>
      </c>
      <c r="K671" s="5">
        <f t="shared" si="297"/>
        <v>16.215154758207785</v>
      </c>
      <c r="L671" s="57">
        <f t="shared" si="307"/>
        <v>43.3</v>
      </c>
      <c r="M671" s="86">
        <f t="shared" si="298"/>
        <v>59.515154758207785</v>
      </c>
      <c r="N671" s="5">
        <f>+G671+H671+J671</f>
        <v>803.31812831844445</v>
      </c>
      <c r="O671" s="56">
        <f>G671+H671-L671-I671</f>
        <v>743.80297356023675</v>
      </c>
    </row>
    <row r="672" spans="1:15" x14ac:dyDescent="0.2">
      <c r="A672" s="59" t="s">
        <v>51</v>
      </c>
      <c r="B672" s="54" t="str">
        <f t="shared" si="301"/>
        <v>Q2/2022</v>
      </c>
      <c r="C672" s="49">
        <f>D671+1</f>
        <v>44652</v>
      </c>
      <c r="D672" s="49">
        <f t="shared" si="305"/>
        <v>44742</v>
      </c>
      <c r="E672" s="54">
        <f>D672-C672+1</f>
        <v>91</v>
      </c>
      <c r="F672" s="55">
        <f>VLOOKUP(D672,'FERC Interest Rate'!A:B,2,TRUE)</f>
        <v>3.2500000000000001E-2</v>
      </c>
      <c r="G672" s="56">
        <f>O671</f>
        <v>743.80297356023675</v>
      </c>
      <c r="H672" s="56">
        <v>0</v>
      </c>
      <c r="I672" s="122">
        <f t="shared" si="308"/>
        <v>9.8287838257311932</v>
      </c>
      <c r="J672" s="57">
        <f t="shared" si="306"/>
        <v>6.0268419022038371</v>
      </c>
      <c r="K672" s="5">
        <f t="shared" si="297"/>
        <v>15.855625727935031</v>
      </c>
      <c r="L672" s="57">
        <f t="shared" si="307"/>
        <v>43.3</v>
      </c>
      <c r="M672" s="86">
        <f t="shared" si="298"/>
        <v>59.155625727935032</v>
      </c>
      <c r="N672" s="5">
        <f>+G672+H672+J672</f>
        <v>749.82981546244059</v>
      </c>
      <c r="O672" s="56">
        <f>G672+H672-L672-I672</f>
        <v>690.6741897345056</v>
      </c>
    </row>
    <row r="673" spans="1:15" x14ac:dyDescent="0.2">
      <c r="A673" s="59" t="s">
        <v>52</v>
      </c>
      <c r="B673" s="54" t="str">
        <f t="shared" si="301"/>
        <v>Q3/2022</v>
      </c>
      <c r="C673" s="49">
        <f>D672+1</f>
        <v>44743</v>
      </c>
      <c r="D673" s="49">
        <f t="shared" si="305"/>
        <v>44834</v>
      </c>
      <c r="E673" s="54">
        <f>D673-C673+1</f>
        <v>92</v>
      </c>
      <c r="F673" s="55">
        <f>VLOOKUP(D673,'FERC Interest Rate'!A:B,2,TRUE)</f>
        <v>3.5999999999999997E-2</v>
      </c>
      <c r="G673" s="56">
        <f>O672</f>
        <v>690.6741897345056</v>
      </c>
      <c r="H673" s="56">
        <v>0</v>
      </c>
      <c r="I673" s="122">
        <f t="shared" si="308"/>
        <v>9.8287838257311932</v>
      </c>
      <c r="J673" s="57">
        <f t="shared" si="306"/>
        <v>6.2671586750703634</v>
      </c>
      <c r="K673" s="5">
        <f t="shared" si="297"/>
        <v>16.095942500801556</v>
      </c>
      <c r="L673" s="57">
        <f t="shared" si="307"/>
        <v>43.3</v>
      </c>
      <c r="M673" s="86">
        <f t="shared" si="298"/>
        <v>59.395942500801553</v>
      </c>
      <c r="N673" s="5">
        <f>+G673+H673+J673</f>
        <v>696.94134840957599</v>
      </c>
      <c r="O673" s="56">
        <f>G673+H673-L673-I673</f>
        <v>637.54540590877446</v>
      </c>
    </row>
    <row r="674" spans="1:15" x14ac:dyDescent="0.2">
      <c r="A674" s="59" t="s">
        <v>53</v>
      </c>
      <c r="B674" s="54" t="str">
        <f t="shared" si="301"/>
        <v>Q4/2022</v>
      </c>
      <c r="C674" s="49">
        <f t="shared" ref="C674:C685" si="309">D673+1</f>
        <v>44835</v>
      </c>
      <c r="D674" s="49">
        <f t="shared" si="305"/>
        <v>44926</v>
      </c>
      <c r="E674" s="54">
        <f t="shared" ref="E674:E685" si="310">D674-C674+1</f>
        <v>92</v>
      </c>
      <c r="F674" s="55">
        <f>VLOOKUP(D674,'FERC Interest Rate'!A:B,2,TRUE)</f>
        <v>4.9099999999999998E-2</v>
      </c>
      <c r="G674" s="56">
        <f t="shared" ref="G674:G685" si="311">O673</f>
        <v>637.54540590877446</v>
      </c>
      <c r="H674" s="56">
        <v>0</v>
      </c>
      <c r="I674" s="122">
        <f t="shared" si="308"/>
        <v>9.8287838257311932</v>
      </c>
      <c r="J674" s="57">
        <f t="shared" si="306"/>
        <v>7.8901920755373043</v>
      </c>
      <c r="K674" s="5">
        <f t="shared" si="297"/>
        <v>17.718975901268497</v>
      </c>
      <c r="L674" s="57">
        <f t="shared" si="307"/>
        <v>43.3</v>
      </c>
      <c r="M674" s="86">
        <f t="shared" si="298"/>
        <v>61.01897590126849</v>
      </c>
      <c r="N674" s="5">
        <f t="shared" ref="N674:N685" si="312">+G674+H674+J674</f>
        <v>645.43559798431181</v>
      </c>
      <c r="O674" s="56">
        <f t="shared" ref="O674:O685" si="313">G674+H674-L674-I674</f>
        <v>584.41662208304331</v>
      </c>
    </row>
    <row r="675" spans="1:15" x14ac:dyDescent="0.2">
      <c r="A675" s="59" t="s">
        <v>54</v>
      </c>
      <c r="B675" s="54" t="str">
        <f t="shared" si="301"/>
        <v>Q1/2023</v>
      </c>
      <c r="C675" s="49">
        <f t="shared" si="309"/>
        <v>44927</v>
      </c>
      <c r="D675" s="49">
        <f t="shared" si="305"/>
        <v>45016</v>
      </c>
      <c r="E675" s="54">
        <f t="shared" si="310"/>
        <v>90</v>
      </c>
      <c r="F675" s="55">
        <f>VLOOKUP(D675,'FERC Interest Rate'!A:B,2,TRUE)</f>
        <v>6.3100000000000003E-2</v>
      </c>
      <c r="G675" s="56">
        <f t="shared" si="311"/>
        <v>584.41662208304331</v>
      </c>
      <c r="H675" s="56">
        <v>0</v>
      </c>
      <c r="I675" s="122">
        <f t="shared" si="308"/>
        <v>9.8287838257311932</v>
      </c>
      <c r="J675" s="57">
        <f t="shared" si="306"/>
        <v>9.0928821830400093</v>
      </c>
      <c r="K675" s="5">
        <f t="shared" si="297"/>
        <v>18.921666008771204</v>
      </c>
      <c r="L675" s="57">
        <f t="shared" si="307"/>
        <v>43.3</v>
      </c>
      <c r="M675" s="86">
        <f t="shared" si="298"/>
        <v>62.221666008771201</v>
      </c>
      <c r="N675" s="5">
        <f t="shared" si="312"/>
        <v>593.50950426608335</v>
      </c>
      <c r="O675" s="56">
        <f t="shared" si="313"/>
        <v>531.28783825731216</v>
      </c>
    </row>
    <row r="676" spans="1:15" x14ac:dyDescent="0.2">
      <c r="A676" s="59" t="s">
        <v>55</v>
      </c>
      <c r="B676" s="54" t="str">
        <f t="shared" si="301"/>
        <v>Q2/2023</v>
      </c>
      <c r="C676" s="49">
        <f t="shared" si="309"/>
        <v>45017</v>
      </c>
      <c r="D676" s="49">
        <f t="shared" si="305"/>
        <v>45107</v>
      </c>
      <c r="E676" s="54">
        <f t="shared" si="310"/>
        <v>91</v>
      </c>
      <c r="F676" s="55">
        <f>VLOOKUP(D676,'FERC Interest Rate'!A:B,2,TRUE)</f>
        <v>7.4999999999999997E-2</v>
      </c>
      <c r="G676" s="56">
        <f t="shared" si="311"/>
        <v>531.28783825731216</v>
      </c>
      <c r="H676" s="56">
        <v>0</v>
      </c>
      <c r="I676" s="122">
        <f t="shared" si="308"/>
        <v>9.8287838257311932</v>
      </c>
      <c r="J676" s="57">
        <f t="shared" si="306"/>
        <v>9.9343547838524806</v>
      </c>
      <c r="K676" s="5">
        <f t="shared" si="297"/>
        <v>19.763138609583674</v>
      </c>
      <c r="L676" s="57">
        <f t="shared" si="307"/>
        <v>43.3</v>
      </c>
      <c r="M676" s="86">
        <f t="shared" si="298"/>
        <v>63.063138609583675</v>
      </c>
      <c r="N676" s="5">
        <f t="shared" si="312"/>
        <v>541.22219304116459</v>
      </c>
      <c r="O676" s="56">
        <f t="shared" si="313"/>
        <v>478.15905443158096</v>
      </c>
    </row>
    <row r="677" spans="1:15" x14ac:dyDescent="0.2">
      <c r="A677" s="59" t="s">
        <v>56</v>
      </c>
      <c r="B677" s="54" t="str">
        <f t="shared" si="301"/>
        <v>Q3/2023</v>
      </c>
      <c r="C677" s="49">
        <f t="shared" si="309"/>
        <v>45108</v>
      </c>
      <c r="D677" s="49">
        <f t="shared" si="305"/>
        <v>45199</v>
      </c>
      <c r="E677" s="54">
        <f t="shared" si="310"/>
        <v>92</v>
      </c>
      <c r="F677" s="55">
        <f>VLOOKUP(D677,'FERC Interest Rate'!A:B,2,TRUE)</f>
        <v>8.0199999999999994E-2</v>
      </c>
      <c r="G677" s="56">
        <f t="shared" si="311"/>
        <v>478.15905443158096</v>
      </c>
      <c r="H677" s="56">
        <v>0</v>
      </c>
      <c r="I677" s="122">
        <f t="shared" si="308"/>
        <v>9.8287838257311932</v>
      </c>
      <c r="J677" s="57">
        <f t="shared" si="306"/>
        <v>9.6658870334739095</v>
      </c>
      <c r="K677" s="5">
        <f t="shared" si="297"/>
        <v>19.494670859205101</v>
      </c>
      <c r="L677" s="57">
        <f t="shared" si="307"/>
        <v>43.3</v>
      </c>
      <c r="M677" s="86">
        <f t="shared" si="298"/>
        <v>62.794670859205098</v>
      </c>
      <c r="N677" s="5">
        <f t="shared" si="312"/>
        <v>487.82494146505485</v>
      </c>
      <c r="O677" s="56">
        <f t="shared" si="313"/>
        <v>425.03027060584975</v>
      </c>
    </row>
    <row r="678" spans="1:15" x14ac:dyDescent="0.2">
      <c r="A678" s="59" t="s">
        <v>57</v>
      </c>
      <c r="B678" s="54" t="str">
        <f t="shared" si="301"/>
        <v>Q4/2023</v>
      </c>
      <c r="C678" s="49">
        <f t="shared" si="309"/>
        <v>45200</v>
      </c>
      <c r="D678" s="49">
        <f t="shared" si="305"/>
        <v>45291</v>
      </c>
      <c r="E678" s="54">
        <f t="shared" si="310"/>
        <v>92</v>
      </c>
      <c r="F678" s="55">
        <f>VLOOKUP(D678,'FERC Interest Rate'!A:B,2,TRUE)</f>
        <v>8.3500000000000005E-2</v>
      </c>
      <c r="G678" s="56">
        <f t="shared" si="311"/>
        <v>425.03027060584975</v>
      </c>
      <c r="H678" s="56">
        <v>0</v>
      </c>
      <c r="I678" s="122">
        <f t="shared" si="308"/>
        <v>9.8287838257311932</v>
      </c>
      <c r="J678" s="57">
        <f t="shared" si="306"/>
        <v>8.945431613134625</v>
      </c>
      <c r="K678" s="5">
        <f t="shared" si="297"/>
        <v>18.774215438865816</v>
      </c>
      <c r="L678" s="57">
        <f t="shared" si="307"/>
        <v>43.3</v>
      </c>
      <c r="M678" s="86">
        <f t="shared" si="298"/>
        <v>62.074215438865814</v>
      </c>
      <c r="N678" s="5">
        <f t="shared" si="312"/>
        <v>433.9757022189844</v>
      </c>
      <c r="O678" s="56">
        <f t="shared" si="313"/>
        <v>371.90148678011855</v>
      </c>
    </row>
    <row r="679" spans="1:15" x14ac:dyDescent="0.2">
      <c r="A679" s="59" t="s">
        <v>58</v>
      </c>
      <c r="B679" s="54" t="str">
        <f t="shared" si="301"/>
        <v>Q1/2024</v>
      </c>
      <c r="C679" s="49">
        <f t="shared" si="309"/>
        <v>45292</v>
      </c>
      <c r="D679" s="49">
        <f t="shared" si="305"/>
        <v>45382</v>
      </c>
      <c r="E679" s="54">
        <f t="shared" si="310"/>
        <v>91</v>
      </c>
      <c r="F679" s="55">
        <f>VLOOKUP(D679,'FERC Interest Rate'!A:B,2,TRUE)</f>
        <v>8.5000000000000006E-2</v>
      </c>
      <c r="G679" s="56">
        <f t="shared" si="311"/>
        <v>371.90148678011855</v>
      </c>
      <c r="H679" s="56">
        <v>0</v>
      </c>
      <c r="I679" s="122">
        <f t="shared" si="308"/>
        <v>9.8287838257311932</v>
      </c>
      <c r="J679" s="57">
        <f t="shared" si="306"/>
        <v>7.8597213121426694</v>
      </c>
      <c r="K679" s="5">
        <f t="shared" si="297"/>
        <v>17.688505137873861</v>
      </c>
      <c r="L679" s="57">
        <f t="shared" si="307"/>
        <v>43.3</v>
      </c>
      <c r="M679" s="86">
        <f t="shared" si="298"/>
        <v>60.988505137873858</v>
      </c>
      <c r="N679" s="5">
        <f t="shared" si="312"/>
        <v>379.7612080922612</v>
      </c>
      <c r="O679" s="56">
        <f t="shared" si="313"/>
        <v>318.77270295438734</v>
      </c>
    </row>
    <row r="680" spans="1:15" x14ac:dyDescent="0.2">
      <c r="A680" s="59" t="s">
        <v>59</v>
      </c>
      <c r="B680" s="54" t="str">
        <f t="shared" si="301"/>
        <v>Q2/2024</v>
      </c>
      <c r="C680" s="49">
        <f t="shared" si="309"/>
        <v>45383</v>
      </c>
      <c r="D680" s="49">
        <f t="shared" si="305"/>
        <v>45473</v>
      </c>
      <c r="E680" s="54">
        <f t="shared" si="310"/>
        <v>91</v>
      </c>
      <c r="F680" s="55">
        <f>VLOOKUP(D680,'FERC Interest Rate'!A:B,2,TRUE)</f>
        <v>8.5000000000000006E-2</v>
      </c>
      <c r="G680" s="56">
        <f t="shared" si="311"/>
        <v>318.77270295438734</v>
      </c>
      <c r="H680" s="56">
        <v>0</v>
      </c>
      <c r="I680" s="122">
        <f t="shared" si="308"/>
        <v>9.8287838257311932</v>
      </c>
      <c r="J680" s="57">
        <f t="shared" si="306"/>
        <v>6.7369039818365746</v>
      </c>
      <c r="K680" s="5">
        <f t="shared" si="297"/>
        <v>16.56568780756777</v>
      </c>
      <c r="L680" s="57">
        <f t="shared" si="307"/>
        <v>43.3</v>
      </c>
      <c r="M680" s="86">
        <f t="shared" si="298"/>
        <v>59.865687807567767</v>
      </c>
      <c r="N680" s="5">
        <f t="shared" si="312"/>
        <v>325.50960693622392</v>
      </c>
      <c r="O680" s="56">
        <f t="shared" si="313"/>
        <v>265.64391912865614</v>
      </c>
    </row>
    <row r="681" spans="1:15" x14ac:dyDescent="0.2">
      <c r="A681" s="59" t="s">
        <v>60</v>
      </c>
      <c r="B681" s="54" t="str">
        <f t="shared" si="301"/>
        <v>Q3/2024</v>
      </c>
      <c r="C681" s="49">
        <f t="shared" si="309"/>
        <v>45474</v>
      </c>
      <c r="D681" s="49">
        <f t="shared" si="305"/>
        <v>45565</v>
      </c>
      <c r="E681" s="54">
        <f t="shared" si="310"/>
        <v>92</v>
      </c>
      <c r="F681" s="55">
        <f>VLOOKUP(D681,'FERC Interest Rate'!A:B,2,TRUE)</f>
        <v>8.5000000000000006E-2</v>
      </c>
      <c r="G681" s="56">
        <f t="shared" si="311"/>
        <v>265.64391912865614</v>
      </c>
      <c r="H681" s="56">
        <v>0</v>
      </c>
      <c r="I681" s="122">
        <f t="shared" si="308"/>
        <v>9.8287838257311932</v>
      </c>
      <c r="J681" s="57">
        <f t="shared" si="306"/>
        <v>5.6757799114374077</v>
      </c>
      <c r="K681" s="5">
        <f t="shared" si="297"/>
        <v>15.504563737168601</v>
      </c>
      <c r="L681" s="57">
        <f t="shared" si="307"/>
        <v>43.3</v>
      </c>
      <c r="M681" s="86">
        <f t="shared" si="298"/>
        <v>58.8045637371686</v>
      </c>
      <c r="N681" s="5">
        <f t="shared" si="312"/>
        <v>271.31969904009355</v>
      </c>
      <c r="O681" s="56">
        <f t="shared" si="313"/>
        <v>212.51513530292493</v>
      </c>
    </row>
    <row r="682" spans="1:15" x14ac:dyDescent="0.2">
      <c r="A682" s="59" t="s">
        <v>61</v>
      </c>
      <c r="B682" s="54" t="str">
        <f t="shared" si="301"/>
        <v>Q4/2024</v>
      </c>
      <c r="C682" s="49">
        <f t="shared" si="309"/>
        <v>45566</v>
      </c>
      <c r="D682" s="49">
        <f t="shared" si="305"/>
        <v>45657</v>
      </c>
      <c r="E682" s="54">
        <f t="shared" si="310"/>
        <v>92</v>
      </c>
      <c r="F682" s="55">
        <f>VLOOKUP(D682,'FERC Interest Rate'!A:B,2,TRUE)</f>
        <v>8.5000000000000006E-2</v>
      </c>
      <c r="G682" s="56">
        <f t="shared" si="311"/>
        <v>212.51513530292493</v>
      </c>
      <c r="H682" s="56">
        <v>0</v>
      </c>
      <c r="I682" s="122">
        <f t="shared" si="308"/>
        <v>9.8287838257311932</v>
      </c>
      <c r="J682" s="57">
        <f t="shared" si="306"/>
        <v>4.540623929149926</v>
      </c>
      <c r="K682" s="5">
        <f t="shared" si="297"/>
        <v>14.36940775488112</v>
      </c>
      <c r="L682" s="57">
        <f t="shared" si="307"/>
        <v>43.3</v>
      </c>
      <c r="M682" s="86">
        <f t="shared" si="298"/>
        <v>57.669407754881121</v>
      </c>
      <c r="N682" s="5">
        <f t="shared" si="312"/>
        <v>217.05575923207485</v>
      </c>
      <c r="O682" s="56">
        <f t="shared" si="313"/>
        <v>159.38635147719373</v>
      </c>
    </row>
    <row r="683" spans="1:15" x14ac:dyDescent="0.2">
      <c r="A683" s="59" t="s">
        <v>62</v>
      </c>
      <c r="B683" s="54" t="str">
        <f t="shared" si="301"/>
        <v>Q1/2025</v>
      </c>
      <c r="C683" s="49">
        <f t="shared" si="309"/>
        <v>45658</v>
      </c>
      <c r="D683" s="49">
        <f t="shared" si="305"/>
        <v>45747</v>
      </c>
      <c r="E683" s="54">
        <f t="shared" si="310"/>
        <v>90</v>
      </c>
      <c r="F683" s="55">
        <f>VLOOKUP(D683,'FERC Interest Rate'!A:B,2,TRUE)</f>
        <v>8.5000000000000006E-2</v>
      </c>
      <c r="G683" s="56">
        <f t="shared" si="311"/>
        <v>159.38635147719373</v>
      </c>
      <c r="H683" s="56">
        <v>0</v>
      </c>
      <c r="I683" s="122">
        <f t="shared" si="308"/>
        <v>9.8287838257311932</v>
      </c>
      <c r="J683" s="57">
        <f t="shared" si="306"/>
        <v>3.340563256987759</v>
      </c>
      <c r="K683" s="5">
        <f t="shared" si="297"/>
        <v>13.169347082718952</v>
      </c>
      <c r="L683" s="57">
        <f t="shared" si="307"/>
        <v>43.3</v>
      </c>
      <c r="M683" s="86">
        <f t="shared" si="298"/>
        <v>56.469347082718947</v>
      </c>
      <c r="N683" s="5">
        <f t="shared" si="312"/>
        <v>162.72691473418149</v>
      </c>
      <c r="O683" s="56">
        <f t="shared" si="313"/>
        <v>106.25756765146254</v>
      </c>
    </row>
    <row r="684" spans="1:15" x14ac:dyDescent="0.2">
      <c r="A684" s="59" t="s">
        <v>63</v>
      </c>
      <c r="B684" s="54" t="str">
        <f t="shared" si="301"/>
        <v>Q2/2025</v>
      </c>
      <c r="C684" s="49">
        <f t="shared" si="309"/>
        <v>45748</v>
      </c>
      <c r="D684" s="49">
        <f t="shared" si="305"/>
        <v>45838</v>
      </c>
      <c r="E684" s="54">
        <f t="shared" si="310"/>
        <v>91</v>
      </c>
      <c r="F684" s="55">
        <f>VLOOKUP(D684,'FERC Interest Rate'!A:B,2,TRUE)</f>
        <v>8.5000000000000006E-2</v>
      </c>
      <c r="G684" s="56">
        <f t="shared" si="311"/>
        <v>106.25756765146254</v>
      </c>
      <c r="H684" s="56">
        <v>0</v>
      </c>
      <c r="I684" s="122">
        <f t="shared" si="308"/>
        <v>9.8287838257311932</v>
      </c>
      <c r="J684" s="57">
        <f t="shared" si="306"/>
        <v>2.2517870843398984</v>
      </c>
      <c r="K684" s="5">
        <f t="shared" si="297"/>
        <v>12.080570910071092</v>
      </c>
      <c r="L684" s="57">
        <f t="shared" si="307"/>
        <v>43.3</v>
      </c>
      <c r="M684" s="86">
        <f t="shared" si="298"/>
        <v>55.380570910071086</v>
      </c>
      <c r="N684" s="5">
        <f t="shared" si="312"/>
        <v>108.50935473580243</v>
      </c>
      <c r="O684" s="56">
        <f t="shared" si="313"/>
        <v>53.128783825731347</v>
      </c>
    </row>
    <row r="685" spans="1:15" x14ac:dyDescent="0.2">
      <c r="A685" s="59" t="s">
        <v>64</v>
      </c>
      <c r="B685" s="54" t="str">
        <f t="shared" si="301"/>
        <v>Q3/2025</v>
      </c>
      <c r="C685" s="49">
        <f t="shared" si="309"/>
        <v>45839</v>
      </c>
      <c r="D685" s="49">
        <f t="shared" si="305"/>
        <v>45930</v>
      </c>
      <c r="E685" s="54">
        <f t="shared" si="310"/>
        <v>92</v>
      </c>
      <c r="F685" s="55">
        <f>VLOOKUP(D685,'FERC Interest Rate'!A:B,2,TRUE)</f>
        <v>8.5000000000000006E-2</v>
      </c>
      <c r="G685" s="56">
        <f t="shared" si="311"/>
        <v>53.128783825731347</v>
      </c>
      <c r="H685" s="56">
        <v>0</v>
      </c>
      <c r="I685" s="122">
        <f t="shared" si="308"/>
        <v>9.8287838257311932</v>
      </c>
      <c r="J685" s="57">
        <f t="shared" si="306"/>
        <v>1.1382659986773129</v>
      </c>
      <c r="K685" s="5">
        <f t="shared" si="297"/>
        <v>10.967049824408505</v>
      </c>
      <c r="L685" s="57">
        <f t="shared" si="307"/>
        <v>43.3</v>
      </c>
      <c r="M685" s="86">
        <f t="shared" si="298"/>
        <v>54.267049824408502</v>
      </c>
      <c r="N685" s="5">
        <f t="shared" si="312"/>
        <v>54.267049824408659</v>
      </c>
      <c r="O685" s="56">
        <f t="shared" si="313"/>
        <v>1.5631940186722204E-13</v>
      </c>
    </row>
    <row r="686" spans="1:15" ht="16.5" customHeight="1" thickBot="1" x14ac:dyDescent="0.25">
      <c r="A686" s="98"/>
      <c r="B686" s="99"/>
      <c r="C686" s="100"/>
      <c r="D686" s="100"/>
      <c r="E686" s="99"/>
      <c r="F686" s="99"/>
      <c r="G686" s="88">
        <f>SUM(G647:G671)</f>
        <v>23462.001072234791</v>
      </c>
      <c r="H686" s="88">
        <f>SUM(H647:H684)</f>
        <v>196.57567651462386</v>
      </c>
      <c r="I686" s="89">
        <f t="shared" ref="I686:O686" si="314">SUM(I647:I685)</f>
        <v>196.57567651462386</v>
      </c>
      <c r="J686" s="89">
        <f t="shared" si="314"/>
        <v>134.56346710629288</v>
      </c>
      <c r="K686" s="89">
        <f t="shared" si="314"/>
        <v>331.1391436209168</v>
      </c>
      <c r="L686" s="89">
        <f t="shared" si="314"/>
        <v>865.99999999999966</v>
      </c>
      <c r="M686" s="89">
        <f t="shared" si="314"/>
        <v>1197.1391436209167</v>
      </c>
      <c r="N686" s="89">
        <f t="shared" si="314"/>
        <v>29371.662517557488</v>
      </c>
      <c r="O686" s="89">
        <f t="shared" si="314"/>
        <v>28174.523373936569</v>
      </c>
    </row>
    <row r="687" spans="1:15" ht="13.5" thickTop="1" x14ac:dyDescent="0.2"/>
    <row r="688" spans="1:15" ht="36.75" x14ac:dyDescent="0.2">
      <c r="A688" s="58" t="s">
        <v>44</v>
      </c>
      <c r="B688" s="58" t="s">
        <v>3</v>
      </c>
      <c r="C688" s="58" t="s">
        <v>4</v>
      </c>
      <c r="D688" s="58" t="s">
        <v>5</v>
      </c>
      <c r="E688" s="58" t="s">
        <v>6</v>
      </c>
      <c r="F688" s="58" t="s">
        <v>7</v>
      </c>
      <c r="G688" s="58" t="s">
        <v>71</v>
      </c>
      <c r="H688" s="58" t="s">
        <v>72</v>
      </c>
      <c r="I688" s="73" t="s">
        <v>73</v>
      </c>
      <c r="J688" s="74" t="s">
        <v>74</v>
      </c>
      <c r="K688" s="74" t="s">
        <v>75</v>
      </c>
      <c r="L688" s="74" t="s">
        <v>76</v>
      </c>
      <c r="M688" s="75" t="s">
        <v>66</v>
      </c>
      <c r="N688" s="58" t="s">
        <v>77</v>
      </c>
      <c r="O688" s="58" t="s">
        <v>78</v>
      </c>
    </row>
    <row r="689" spans="1:15" x14ac:dyDescent="0.2">
      <c r="A689" s="123" t="s">
        <v>37</v>
      </c>
      <c r="B689" s="325" t="s">
        <v>59</v>
      </c>
      <c r="C689" s="49">
        <f>VLOOKUP(B689,A$1:F$33,2,FALSE)</f>
        <v>42451</v>
      </c>
      <c r="D689" s="49">
        <f>DATE(YEAR(C689),IF(MONTH(C689)&lt;=3,3,IF(MONTH(C689)&lt;=6,6,IF(MONTH(C689)&lt;=9,9,12))),IF(OR(MONTH(C689)&lt;=3,MONTH(C689)&gt;=10),31,30))</f>
        <v>42460</v>
      </c>
      <c r="E689" s="54">
        <f>D689-C689+1</f>
        <v>10</v>
      </c>
      <c r="F689" s="55">
        <f>VLOOKUP(D689,'FERC Interest Rate'!A:B,2,TRUE)</f>
        <v>3.2500000000000001E-2</v>
      </c>
      <c r="G689" s="56">
        <f>VLOOKUP(B689,$A$1:$F$33,5,FALSE)</f>
        <v>1039</v>
      </c>
      <c r="H689" s="56">
        <f t="shared" ref="H689:H708" si="315">G689*F689*(E689/(DATE(YEAR(D689),12,31)-DATE(YEAR(D689),1,1)+1))</f>
        <v>0.92260928961748623</v>
      </c>
      <c r="I689" s="122">
        <v>0</v>
      </c>
      <c r="J689" s="57">
        <v>0</v>
      </c>
      <c r="K689" s="5">
        <f t="shared" ref="K689:K727" si="316">+SUM(I689:J689)</f>
        <v>0</v>
      </c>
      <c r="L689" s="57">
        <v>0</v>
      </c>
      <c r="M689" s="86">
        <f t="shared" ref="M689:M727" si="317">+SUM(K689:L689)</f>
        <v>0</v>
      </c>
      <c r="N689" s="5">
        <f t="shared" ref="N689:N712" si="318">+G689+H689+J689</f>
        <v>1039.9226092896174</v>
      </c>
      <c r="O689" s="56">
        <f t="shared" ref="O689:O712" si="319">G689+H689-L689-I689</f>
        <v>1039.9226092896174</v>
      </c>
    </row>
    <row r="690" spans="1:15" x14ac:dyDescent="0.2">
      <c r="A690" s="59" t="s">
        <v>22</v>
      </c>
      <c r="B690" s="54" t="str">
        <f t="shared" ref="B690:B727" si="320">+IF(MONTH(C690)&lt;4,"Q1",IF(MONTH(C690)&lt;7,"Q2",IF(MONTH(C690)&lt;10,"Q3","Q4")))&amp;"/"&amp;YEAR(C690)</f>
        <v>Q2/2016</v>
      </c>
      <c r="C690" s="49">
        <f>D689+1</f>
        <v>42461</v>
      </c>
      <c r="D690" s="49">
        <f>EOMONTH(D689,3)</f>
        <v>42551</v>
      </c>
      <c r="E690" s="54">
        <f t="shared" ref="E690:E712" si="321">D690-C690+1</f>
        <v>91</v>
      </c>
      <c r="F690" s="55">
        <f>VLOOKUP(D690,'FERC Interest Rate'!A:B,2,TRUE)</f>
        <v>3.4599999999999999E-2</v>
      </c>
      <c r="G690" s="56">
        <f t="shared" ref="G690:G710" si="322">O689</f>
        <v>1039.9226092896174</v>
      </c>
      <c r="H690" s="56">
        <f t="shared" si="315"/>
        <v>8.9461757584953254</v>
      </c>
      <c r="I690" s="122">
        <v>0</v>
      </c>
      <c r="J690" s="57">
        <v>0</v>
      </c>
      <c r="K690" s="5">
        <f t="shared" si="316"/>
        <v>0</v>
      </c>
      <c r="L690" s="57">
        <v>0</v>
      </c>
      <c r="M690" s="86">
        <f t="shared" si="317"/>
        <v>0</v>
      </c>
      <c r="N690" s="5">
        <f t="shared" si="318"/>
        <v>1048.8687850481128</v>
      </c>
      <c r="O690" s="56">
        <f t="shared" si="319"/>
        <v>1048.8687850481128</v>
      </c>
    </row>
    <row r="691" spans="1:15" x14ac:dyDescent="0.2">
      <c r="A691" s="59" t="s">
        <v>22</v>
      </c>
      <c r="B691" s="54" t="str">
        <f t="shared" si="320"/>
        <v>Q3/2016</v>
      </c>
      <c r="C691" s="49">
        <f t="shared" ref="C691:C710" si="323">D690+1</f>
        <v>42552</v>
      </c>
      <c r="D691" s="49">
        <f t="shared" ref="D691:D727" si="324">EOMONTH(D690,3)</f>
        <v>42643</v>
      </c>
      <c r="E691" s="54">
        <f t="shared" si="321"/>
        <v>92</v>
      </c>
      <c r="F691" s="55">
        <f>VLOOKUP(D691,'FERC Interest Rate'!A:B,2,TRUE)</f>
        <v>3.5000000000000003E-2</v>
      </c>
      <c r="G691" s="56">
        <f t="shared" si="322"/>
        <v>1048.8687850481128</v>
      </c>
      <c r="H691" s="56">
        <f t="shared" si="315"/>
        <v>9.2277526990571683</v>
      </c>
      <c r="I691" s="122">
        <v>0</v>
      </c>
      <c r="J691" s="57">
        <v>0</v>
      </c>
      <c r="K691" s="5">
        <f t="shared" si="316"/>
        <v>0</v>
      </c>
      <c r="L691" s="57">
        <v>0</v>
      </c>
      <c r="M691" s="86">
        <f t="shared" si="317"/>
        <v>0</v>
      </c>
      <c r="N691" s="5">
        <f t="shared" si="318"/>
        <v>1058.09653774717</v>
      </c>
      <c r="O691" s="56">
        <f t="shared" si="319"/>
        <v>1058.09653774717</v>
      </c>
    </row>
    <row r="692" spans="1:15" x14ac:dyDescent="0.2">
      <c r="A692" s="59" t="s">
        <v>22</v>
      </c>
      <c r="B692" s="54" t="str">
        <f t="shared" si="320"/>
        <v>Q4/2016</v>
      </c>
      <c r="C692" s="49">
        <f t="shared" si="323"/>
        <v>42644</v>
      </c>
      <c r="D692" s="49">
        <f t="shared" si="324"/>
        <v>42735</v>
      </c>
      <c r="E692" s="54">
        <f t="shared" si="321"/>
        <v>92</v>
      </c>
      <c r="F692" s="55">
        <f>VLOOKUP(D692,'FERC Interest Rate'!A:B,2,TRUE)</f>
        <v>3.5000000000000003E-2</v>
      </c>
      <c r="G692" s="56">
        <f t="shared" si="322"/>
        <v>1058.09653774717</v>
      </c>
      <c r="H692" s="56">
        <f t="shared" si="315"/>
        <v>9.3089367528576172</v>
      </c>
      <c r="I692" s="122">
        <v>0</v>
      </c>
      <c r="J692" s="57">
        <v>0</v>
      </c>
      <c r="K692" s="5">
        <f t="shared" si="316"/>
        <v>0</v>
      </c>
      <c r="L692" s="57">
        <v>0</v>
      </c>
      <c r="M692" s="86">
        <f t="shared" si="317"/>
        <v>0</v>
      </c>
      <c r="N692" s="5">
        <f t="shared" si="318"/>
        <v>1067.4054745000276</v>
      </c>
      <c r="O692" s="56">
        <f t="shared" si="319"/>
        <v>1067.4054745000276</v>
      </c>
    </row>
    <row r="693" spans="1:15" x14ac:dyDescent="0.2">
      <c r="A693" s="59" t="s">
        <v>22</v>
      </c>
      <c r="B693" s="54" t="str">
        <f t="shared" si="320"/>
        <v>Q1/2017</v>
      </c>
      <c r="C693" s="49">
        <f t="shared" si="323"/>
        <v>42736</v>
      </c>
      <c r="D693" s="49">
        <f t="shared" si="324"/>
        <v>42825</v>
      </c>
      <c r="E693" s="54">
        <f t="shared" si="321"/>
        <v>90</v>
      </c>
      <c r="F693" s="55">
        <f>VLOOKUP(D693,'FERC Interest Rate'!A:B,2,TRUE)</f>
        <v>3.5000000000000003E-2</v>
      </c>
      <c r="G693" s="56">
        <f t="shared" si="322"/>
        <v>1067.4054745000276</v>
      </c>
      <c r="H693" s="56">
        <f t="shared" si="315"/>
        <v>9.2118554648632518</v>
      </c>
      <c r="I693" s="77">
        <v>0</v>
      </c>
      <c r="J693" s="57">
        <v>0</v>
      </c>
      <c r="K693" s="5">
        <f t="shared" si="316"/>
        <v>0</v>
      </c>
      <c r="L693" s="57">
        <v>0</v>
      </c>
      <c r="M693" s="86">
        <f t="shared" si="317"/>
        <v>0</v>
      </c>
      <c r="N693" s="5">
        <f t="shared" si="318"/>
        <v>1076.6173299648908</v>
      </c>
      <c r="O693" s="56">
        <f t="shared" si="319"/>
        <v>1076.6173299648908</v>
      </c>
    </row>
    <row r="694" spans="1:15" x14ac:dyDescent="0.2">
      <c r="A694" s="59" t="s">
        <v>22</v>
      </c>
      <c r="B694" s="54" t="str">
        <f t="shared" si="320"/>
        <v>Q2/2017</v>
      </c>
      <c r="C694" s="49">
        <f t="shared" si="323"/>
        <v>42826</v>
      </c>
      <c r="D694" s="49">
        <f t="shared" si="324"/>
        <v>42916</v>
      </c>
      <c r="E694" s="54">
        <f t="shared" si="321"/>
        <v>91</v>
      </c>
      <c r="F694" s="55">
        <f>VLOOKUP(D694,'FERC Interest Rate'!A:B,2,TRUE)</f>
        <v>3.7100000000000001E-2</v>
      </c>
      <c r="G694" s="56">
        <f t="shared" si="322"/>
        <v>1076.6173299648908</v>
      </c>
      <c r="H694" s="56">
        <f t="shared" si="315"/>
        <v>9.958267856697173</v>
      </c>
      <c r="I694" s="77">
        <v>0</v>
      </c>
      <c r="J694" s="57">
        <v>0</v>
      </c>
      <c r="K694" s="5">
        <f t="shared" si="316"/>
        <v>0</v>
      </c>
      <c r="L694" s="57">
        <v>0</v>
      </c>
      <c r="M694" s="86">
        <f t="shared" si="317"/>
        <v>0</v>
      </c>
      <c r="N694" s="5">
        <f t="shared" si="318"/>
        <v>1086.575597821588</v>
      </c>
      <c r="O694" s="56">
        <f t="shared" si="319"/>
        <v>1086.575597821588</v>
      </c>
    </row>
    <row r="695" spans="1:15" x14ac:dyDescent="0.2">
      <c r="A695" s="59" t="s">
        <v>22</v>
      </c>
      <c r="B695" s="54" t="str">
        <f t="shared" si="320"/>
        <v>Q3/2017</v>
      </c>
      <c r="C695" s="49">
        <f t="shared" si="323"/>
        <v>42917</v>
      </c>
      <c r="D695" s="49">
        <f t="shared" si="324"/>
        <v>43008</v>
      </c>
      <c r="E695" s="54">
        <f t="shared" si="321"/>
        <v>92</v>
      </c>
      <c r="F695" s="55">
        <f>VLOOKUP(D695,'FERC Interest Rate'!A:B,2,TRUE)</f>
        <v>3.9600000000000003E-2</v>
      </c>
      <c r="G695" s="56">
        <f t="shared" si="322"/>
        <v>1086.575597821588</v>
      </c>
      <c r="H695" s="56">
        <f t="shared" si="315"/>
        <v>10.845512925982494</v>
      </c>
      <c r="I695" s="122">
        <v>0</v>
      </c>
      <c r="J695" s="57">
        <v>0</v>
      </c>
      <c r="K695" s="5">
        <f t="shared" si="316"/>
        <v>0</v>
      </c>
      <c r="L695" s="57">
        <v>0</v>
      </c>
      <c r="M695" s="86">
        <f t="shared" si="317"/>
        <v>0</v>
      </c>
      <c r="N695" s="5">
        <f t="shared" si="318"/>
        <v>1097.4211107475705</v>
      </c>
      <c r="O695" s="56">
        <f t="shared" si="319"/>
        <v>1097.4211107475705</v>
      </c>
    </row>
    <row r="696" spans="1:15" x14ac:dyDescent="0.2">
      <c r="A696" s="59" t="s">
        <v>22</v>
      </c>
      <c r="B696" s="54" t="str">
        <f t="shared" si="320"/>
        <v>Q4/2017</v>
      </c>
      <c r="C696" s="49">
        <f t="shared" si="323"/>
        <v>43009</v>
      </c>
      <c r="D696" s="49">
        <f t="shared" si="324"/>
        <v>43100</v>
      </c>
      <c r="E696" s="54">
        <f t="shared" si="321"/>
        <v>92</v>
      </c>
      <c r="F696" s="55">
        <f>VLOOKUP(D696,'FERC Interest Rate'!A:B,2,TRUE)</f>
        <v>4.2099999999999999E-2</v>
      </c>
      <c r="G696" s="56">
        <f t="shared" si="322"/>
        <v>1097.4211107475705</v>
      </c>
      <c r="H696" s="56">
        <f t="shared" si="315"/>
        <v>11.645291633280795</v>
      </c>
      <c r="I696" s="122">
        <v>0</v>
      </c>
      <c r="J696" s="57">
        <v>0</v>
      </c>
      <c r="K696" s="5">
        <f t="shared" si="316"/>
        <v>0</v>
      </c>
      <c r="L696" s="57">
        <v>0</v>
      </c>
      <c r="M696" s="86">
        <f t="shared" si="317"/>
        <v>0</v>
      </c>
      <c r="N696" s="5">
        <f t="shared" si="318"/>
        <v>1109.0664023808513</v>
      </c>
      <c r="O696" s="56">
        <f t="shared" si="319"/>
        <v>1109.0664023808513</v>
      </c>
    </row>
    <row r="697" spans="1:15" x14ac:dyDescent="0.2">
      <c r="A697" s="59" t="s">
        <v>22</v>
      </c>
      <c r="B697" s="54" t="str">
        <f t="shared" si="320"/>
        <v>Q1/2018</v>
      </c>
      <c r="C697" s="49">
        <f t="shared" si="323"/>
        <v>43101</v>
      </c>
      <c r="D697" s="49">
        <f t="shared" si="324"/>
        <v>43190</v>
      </c>
      <c r="E697" s="54">
        <f t="shared" si="321"/>
        <v>90</v>
      </c>
      <c r="F697" s="55">
        <f>VLOOKUP(D697,'FERC Interest Rate'!A:B,2,TRUE)</f>
        <v>4.2500000000000003E-2</v>
      </c>
      <c r="G697" s="56">
        <f t="shared" si="322"/>
        <v>1109.0664023808513</v>
      </c>
      <c r="H697" s="56">
        <f t="shared" si="315"/>
        <v>11.622408189333578</v>
      </c>
      <c r="I697" s="122">
        <v>0</v>
      </c>
      <c r="J697" s="57">
        <v>0</v>
      </c>
      <c r="K697" s="5">
        <f t="shared" si="316"/>
        <v>0</v>
      </c>
      <c r="L697" s="57">
        <v>0</v>
      </c>
      <c r="M697" s="86">
        <f t="shared" si="317"/>
        <v>0</v>
      </c>
      <c r="N697" s="5">
        <f t="shared" si="318"/>
        <v>1120.6888105701848</v>
      </c>
      <c r="O697" s="56">
        <f t="shared" si="319"/>
        <v>1120.6888105701848</v>
      </c>
    </row>
    <row r="698" spans="1:15" x14ac:dyDescent="0.2">
      <c r="A698" s="59" t="s">
        <v>22</v>
      </c>
      <c r="B698" s="54" t="str">
        <f t="shared" si="320"/>
        <v>Q2/2018</v>
      </c>
      <c r="C698" s="49">
        <f t="shared" si="323"/>
        <v>43191</v>
      </c>
      <c r="D698" s="49">
        <f t="shared" si="324"/>
        <v>43281</v>
      </c>
      <c r="E698" s="54">
        <f t="shared" si="321"/>
        <v>91</v>
      </c>
      <c r="F698" s="55">
        <f>VLOOKUP(D698,'FERC Interest Rate'!A:B,2,TRUE)</f>
        <v>4.4699999999999997E-2</v>
      </c>
      <c r="G698" s="56">
        <f t="shared" si="322"/>
        <v>1120.6888105701848</v>
      </c>
      <c r="H698" s="56">
        <f t="shared" si="315"/>
        <v>12.48938595823655</v>
      </c>
      <c r="I698" s="77">
        <v>0</v>
      </c>
      <c r="J698" s="57">
        <v>0</v>
      </c>
      <c r="K698" s="5">
        <f t="shared" si="316"/>
        <v>0</v>
      </c>
      <c r="L698" s="57">
        <v>0</v>
      </c>
      <c r="M698" s="86">
        <f t="shared" si="317"/>
        <v>0</v>
      </c>
      <c r="N698" s="5">
        <f t="shared" si="318"/>
        <v>1133.1781965284215</v>
      </c>
      <c r="O698" s="56">
        <f t="shared" si="319"/>
        <v>1133.1781965284215</v>
      </c>
    </row>
    <row r="699" spans="1:15" x14ac:dyDescent="0.2">
      <c r="A699" s="59" t="s">
        <v>22</v>
      </c>
      <c r="B699" s="54" t="str">
        <f t="shared" si="320"/>
        <v>Q3/2018</v>
      </c>
      <c r="C699" s="49">
        <f t="shared" si="323"/>
        <v>43282</v>
      </c>
      <c r="D699" s="49">
        <f t="shared" si="324"/>
        <v>43373</v>
      </c>
      <c r="E699" s="54">
        <f t="shared" si="321"/>
        <v>92</v>
      </c>
      <c r="F699" s="55">
        <f>VLOOKUP(D699,'FERC Interest Rate'!A:B,2,TRUE)</f>
        <v>4.6899999999999997E-2</v>
      </c>
      <c r="G699" s="56">
        <f t="shared" si="322"/>
        <v>1133.1781965284215</v>
      </c>
      <c r="H699" s="56">
        <f t="shared" si="315"/>
        <v>13.395718581865296</v>
      </c>
      <c r="I699" s="77">
        <v>0</v>
      </c>
      <c r="J699" s="57">
        <v>0</v>
      </c>
      <c r="K699" s="5">
        <f t="shared" si="316"/>
        <v>0</v>
      </c>
      <c r="L699" s="57">
        <v>0</v>
      </c>
      <c r="M699" s="86">
        <f t="shared" si="317"/>
        <v>0</v>
      </c>
      <c r="N699" s="5">
        <f t="shared" si="318"/>
        <v>1146.5739151102869</v>
      </c>
      <c r="O699" s="56">
        <f t="shared" si="319"/>
        <v>1146.5739151102869</v>
      </c>
    </row>
    <row r="700" spans="1:15" x14ac:dyDescent="0.2">
      <c r="A700" s="59" t="s">
        <v>22</v>
      </c>
      <c r="B700" s="54" t="str">
        <f t="shared" si="320"/>
        <v>Q4/2018</v>
      </c>
      <c r="C700" s="49">
        <f t="shared" si="323"/>
        <v>43374</v>
      </c>
      <c r="D700" s="49">
        <f t="shared" si="324"/>
        <v>43465</v>
      </c>
      <c r="E700" s="54">
        <f t="shared" si="321"/>
        <v>92</v>
      </c>
      <c r="F700" s="55">
        <f>VLOOKUP(D700,'FERC Interest Rate'!A:B,2,TRUE)</f>
        <v>4.9599999999999998E-2</v>
      </c>
      <c r="G700" s="56">
        <f t="shared" si="322"/>
        <v>1146.5739151102869</v>
      </c>
      <c r="H700" s="56">
        <f t="shared" si="315"/>
        <v>14.334372847756882</v>
      </c>
      <c r="I700" s="122">
        <v>0</v>
      </c>
      <c r="J700" s="57">
        <v>0</v>
      </c>
      <c r="K700" s="5">
        <f t="shared" si="316"/>
        <v>0</v>
      </c>
      <c r="L700" s="57">
        <v>0</v>
      </c>
      <c r="M700" s="86">
        <f t="shared" si="317"/>
        <v>0</v>
      </c>
      <c r="N700" s="5">
        <f t="shared" si="318"/>
        <v>1160.9082879580437</v>
      </c>
      <c r="O700" s="56">
        <f t="shared" si="319"/>
        <v>1160.9082879580437</v>
      </c>
    </row>
    <row r="701" spans="1:15" x14ac:dyDescent="0.2">
      <c r="A701" s="59" t="s">
        <v>22</v>
      </c>
      <c r="B701" s="54" t="str">
        <f t="shared" si="320"/>
        <v>Q1/2019</v>
      </c>
      <c r="C701" s="49">
        <f t="shared" si="323"/>
        <v>43466</v>
      </c>
      <c r="D701" s="49">
        <f t="shared" si="324"/>
        <v>43555</v>
      </c>
      <c r="E701" s="54">
        <f t="shared" si="321"/>
        <v>90</v>
      </c>
      <c r="F701" s="55">
        <f>VLOOKUP(D701,'FERC Interest Rate'!A:B,2,TRUE)</f>
        <v>5.1799999999999999E-2</v>
      </c>
      <c r="G701" s="56">
        <f t="shared" si="322"/>
        <v>1160.9082879580437</v>
      </c>
      <c r="H701" s="56">
        <f t="shared" si="315"/>
        <v>14.82782037934356</v>
      </c>
      <c r="I701" s="122">
        <v>0</v>
      </c>
      <c r="J701" s="57">
        <v>0</v>
      </c>
      <c r="K701" s="5">
        <f t="shared" si="316"/>
        <v>0</v>
      </c>
      <c r="L701" s="57">
        <v>0</v>
      </c>
      <c r="M701" s="86">
        <f t="shared" si="317"/>
        <v>0</v>
      </c>
      <c r="N701" s="5">
        <f t="shared" si="318"/>
        <v>1175.7361083373873</v>
      </c>
      <c r="O701" s="56">
        <f t="shared" si="319"/>
        <v>1175.7361083373873</v>
      </c>
    </row>
    <row r="702" spans="1:15" x14ac:dyDescent="0.2">
      <c r="A702" s="59" t="s">
        <v>22</v>
      </c>
      <c r="B702" s="54" t="str">
        <f t="shared" si="320"/>
        <v>Q2/2019</v>
      </c>
      <c r="C702" s="49">
        <f t="shared" si="323"/>
        <v>43556</v>
      </c>
      <c r="D702" s="49">
        <f t="shared" si="324"/>
        <v>43646</v>
      </c>
      <c r="E702" s="54">
        <f t="shared" si="321"/>
        <v>91</v>
      </c>
      <c r="F702" s="55">
        <f>VLOOKUP(D702,'FERC Interest Rate'!A:B,2,TRUE)</f>
        <v>5.45E-2</v>
      </c>
      <c r="G702" s="56">
        <f t="shared" si="322"/>
        <v>1175.7361083373873</v>
      </c>
      <c r="H702" s="56">
        <f t="shared" si="315"/>
        <v>15.975515696710335</v>
      </c>
      <c r="I702" s="122">
        <v>0</v>
      </c>
      <c r="J702" s="57">
        <v>0</v>
      </c>
      <c r="K702" s="5">
        <f t="shared" si="316"/>
        <v>0</v>
      </c>
      <c r="L702" s="57">
        <v>0</v>
      </c>
      <c r="M702" s="86">
        <f t="shared" si="317"/>
        <v>0</v>
      </c>
      <c r="N702" s="5">
        <f t="shared" si="318"/>
        <v>1191.7116240340977</v>
      </c>
      <c r="O702" s="56">
        <f t="shared" si="319"/>
        <v>1191.7116240340977</v>
      </c>
    </row>
    <row r="703" spans="1:15" x14ac:dyDescent="0.2">
      <c r="A703" s="59" t="s">
        <v>22</v>
      </c>
      <c r="B703" s="54" t="str">
        <f t="shared" si="320"/>
        <v>Q3/2019</v>
      </c>
      <c r="C703" s="49">
        <f t="shared" si="323"/>
        <v>43647</v>
      </c>
      <c r="D703" s="49">
        <f t="shared" si="324"/>
        <v>43738</v>
      </c>
      <c r="E703" s="54">
        <f t="shared" si="321"/>
        <v>92</v>
      </c>
      <c r="F703" s="55">
        <f>VLOOKUP(D703,'FERC Interest Rate'!A:B,2,TRUE)</f>
        <v>5.5E-2</v>
      </c>
      <c r="G703" s="56">
        <f t="shared" si="322"/>
        <v>1191.7116240340977</v>
      </c>
      <c r="H703" s="56">
        <f t="shared" si="315"/>
        <v>16.520714568801466</v>
      </c>
      <c r="I703" s="77">
        <v>0</v>
      </c>
      <c r="J703" s="57">
        <v>0</v>
      </c>
      <c r="K703" s="5">
        <f t="shared" si="316"/>
        <v>0</v>
      </c>
      <c r="L703" s="57">
        <v>0</v>
      </c>
      <c r="M703" s="86">
        <f t="shared" si="317"/>
        <v>0</v>
      </c>
      <c r="N703" s="5">
        <f t="shared" si="318"/>
        <v>1208.2323386028991</v>
      </c>
      <c r="O703" s="56">
        <f t="shared" si="319"/>
        <v>1208.2323386028991</v>
      </c>
    </row>
    <row r="704" spans="1:15" x14ac:dyDescent="0.2">
      <c r="A704" s="59" t="s">
        <v>22</v>
      </c>
      <c r="B704" s="54" t="str">
        <f t="shared" si="320"/>
        <v>Q4/2019</v>
      </c>
      <c r="C704" s="49">
        <f t="shared" si="323"/>
        <v>43739</v>
      </c>
      <c r="D704" s="49">
        <f t="shared" si="324"/>
        <v>43830</v>
      </c>
      <c r="E704" s="54">
        <f t="shared" si="321"/>
        <v>92</v>
      </c>
      <c r="F704" s="55">
        <f>VLOOKUP(D704,'FERC Interest Rate'!A:B,2,TRUE)</f>
        <v>5.4199999999999998E-2</v>
      </c>
      <c r="G704" s="56">
        <f t="shared" si="322"/>
        <v>1208.2323386028991</v>
      </c>
      <c r="H704" s="56">
        <f t="shared" si="315"/>
        <v>16.50610885810821</v>
      </c>
      <c r="I704" s="77">
        <v>0</v>
      </c>
      <c r="J704" s="57">
        <v>0</v>
      </c>
      <c r="K704" s="5">
        <f t="shared" si="316"/>
        <v>0</v>
      </c>
      <c r="L704" s="57">
        <v>0</v>
      </c>
      <c r="M704" s="86">
        <f t="shared" si="317"/>
        <v>0</v>
      </c>
      <c r="N704" s="5">
        <f t="shared" si="318"/>
        <v>1224.7384474610074</v>
      </c>
      <c r="O704" s="56">
        <f t="shared" si="319"/>
        <v>1224.7384474610074</v>
      </c>
    </row>
    <row r="705" spans="1:15" x14ac:dyDescent="0.2">
      <c r="A705" s="59" t="s">
        <v>22</v>
      </c>
      <c r="B705" s="54" t="str">
        <f t="shared" si="320"/>
        <v>Q1/2020</v>
      </c>
      <c r="C705" s="49">
        <f t="shared" si="323"/>
        <v>43831</v>
      </c>
      <c r="D705" s="49">
        <f t="shared" si="324"/>
        <v>43921</v>
      </c>
      <c r="E705" s="54">
        <f t="shared" si="321"/>
        <v>91</v>
      </c>
      <c r="F705" s="55">
        <f>VLOOKUP(D705,'FERC Interest Rate'!A:B,2,TRUE)</f>
        <v>4.9599999999999998E-2</v>
      </c>
      <c r="G705" s="56">
        <f t="shared" si="322"/>
        <v>1224.7384474610074</v>
      </c>
      <c r="H705" s="56">
        <f t="shared" si="315"/>
        <v>15.103769006721318</v>
      </c>
      <c r="I705" s="122">
        <v>0</v>
      </c>
      <c r="J705" s="57">
        <v>0</v>
      </c>
      <c r="K705" s="5">
        <f t="shared" si="316"/>
        <v>0</v>
      </c>
      <c r="L705" s="57">
        <v>0</v>
      </c>
      <c r="M705" s="86">
        <f t="shared" si="317"/>
        <v>0</v>
      </c>
      <c r="N705" s="5">
        <f t="shared" si="318"/>
        <v>1239.8422164677286</v>
      </c>
      <c r="O705" s="56">
        <f t="shared" si="319"/>
        <v>1239.8422164677286</v>
      </c>
    </row>
    <row r="706" spans="1:15" x14ac:dyDescent="0.2">
      <c r="A706" s="59" t="s">
        <v>22</v>
      </c>
      <c r="B706" s="54" t="str">
        <f t="shared" si="320"/>
        <v>Q2/2020</v>
      </c>
      <c r="C706" s="49">
        <f t="shared" si="323"/>
        <v>43922</v>
      </c>
      <c r="D706" s="49">
        <f t="shared" si="324"/>
        <v>44012</v>
      </c>
      <c r="E706" s="54">
        <f t="shared" si="321"/>
        <v>91</v>
      </c>
      <c r="F706" s="55">
        <f>VLOOKUP(D706,'FERC Interest Rate'!A:B,2,TRUE)</f>
        <v>4.7500000000000001E-2</v>
      </c>
      <c r="G706" s="56">
        <f t="shared" si="322"/>
        <v>1239.8422164677286</v>
      </c>
      <c r="H706" s="56">
        <f t="shared" si="315"/>
        <v>14.642672078365456</v>
      </c>
      <c r="I706" s="122">
        <v>0</v>
      </c>
      <c r="J706" s="57">
        <v>0</v>
      </c>
      <c r="K706" s="5">
        <f t="shared" si="316"/>
        <v>0</v>
      </c>
      <c r="L706" s="57">
        <v>0</v>
      </c>
      <c r="M706" s="86">
        <f t="shared" si="317"/>
        <v>0</v>
      </c>
      <c r="N706" s="5">
        <f t="shared" si="318"/>
        <v>1254.484888546094</v>
      </c>
      <c r="O706" s="56">
        <f t="shared" si="319"/>
        <v>1254.484888546094</v>
      </c>
    </row>
    <row r="707" spans="1:15" x14ac:dyDescent="0.2">
      <c r="A707" s="59" t="s">
        <v>22</v>
      </c>
      <c r="B707" s="54" t="str">
        <f t="shared" si="320"/>
        <v>Q3/2020</v>
      </c>
      <c r="C707" s="49">
        <f t="shared" si="323"/>
        <v>44013</v>
      </c>
      <c r="D707" s="49">
        <f t="shared" si="324"/>
        <v>44104</v>
      </c>
      <c r="E707" s="54">
        <f t="shared" si="321"/>
        <v>92</v>
      </c>
      <c r="F707" s="55">
        <f>VLOOKUP(D707,'FERC Interest Rate'!A:B,2,TRUE)</f>
        <v>3.4299999999999997E-2</v>
      </c>
      <c r="G707" s="56">
        <f t="shared" si="322"/>
        <v>1254.484888546094</v>
      </c>
      <c r="H707" s="56">
        <f t="shared" si="315"/>
        <v>10.815990476218728</v>
      </c>
      <c r="I707" s="77">
        <v>0</v>
      </c>
      <c r="J707" s="57">
        <v>0</v>
      </c>
      <c r="K707" s="5">
        <f t="shared" si="316"/>
        <v>0</v>
      </c>
      <c r="L707" s="57">
        <v>0</v>
      </c>
      <c r="M707" s="86">
        <f t="shared" si="317"/>
        <v>0</v>
      </c>
      <c r="N707" s="5">
        <f t="shared" si="318"/>
        <v>1265.3008790223128</v>
      </c>
      <c r="O707" s="56">
        <f t="shared" si="319"/>
        <v>1265.3008790223128</v>
      </c>
    </row>
    <row r="708" spans="1:15" x14ac:dyDescent="0.2">
      <c r="A708" s="59" t="s">
        <v>45</v>
      </c>
      <c r="B708" s="54" t="str">
        <f t="shared" si="320"/>
        <v>Q4/2020</v>
      </c>
      <c r="C708" s="49">
        <f t="shared" si="323"/>
        <v>44105</v>
      </c>
      <c r="D708" s="49">
        <f t="shared" si="324"/>
        <v>44196</v>
      </c>
      <c r="E708" s="54">
        <f t="shared" si="321"/>
        <v>92</v>
      </c>
      <c r="F708" s="55">
        <f>VLOOKUP(D708,'FERC Interest Rate'!A:B,2,TRUE)</f>
        <v>3.2500000000000001E-2</v>
      </c>
      <c r="G708" s="56">
        <f t="shared" si="322"/>
        <v>1265.3008790223128</v>
      </c>
      <c r="H708" s="56">
        <f t="shared" si="315"/>
        <v>10.336747618242391</v>
      </c>
      <c r="I708" s="122">
        <f>(SUM($H$689:$H$708)/20)</f>
        <v>11.831881332027754</v>
      </c>
      <c r="J708" s="57">
        <f t="shared" ref="J708:J727" si="325">G708*F708*(E708/(DATE(YEAR(D708),12,31)-DATE(YEAR(D708),1,1)+1))</f>
        <v>10.336747618242391</v>
      </c>
      <c r="K708" s="5">
        <f t="shared" si="316"/>
        <v>22.168628950270147</v>
      </c>
      <c r="L708" s="57">
        <f>($G$689/20)</f>
        <v>51.95</v>
      </c>
      <c r="M708" s="86">
        <f t="shared" si="317"/>
        <v>74.11862895027015</v>
      </c>
      <c r="N708" s="5">
        <f t="shared" si="318"/>
        <v>1285.9743742587978</v>
      </c>
      <c r="O708" s="56">
        <f t="shared" si="319"/>
        <v>1211.8557453085275</v>
      </c>
    </row>
    <row r="709" spans="1:15" x14ac:dyDescent="0.2">
      <c r="A709" s="59" t="s">
        <v>46</v>
      </c>
      <c r="B709" s="54" t="str">
        <f t="shared" si="320"/>
        <v>Q1/2021</v>
      </c>
      <c r="C709" s="49">
        <f t="shared" si="323"/>
        <v>44197</v>
      </c>
      <c r="D709" s="49">
        <f t="shared" si="324"/>
        <v>44286</v>
      </c>
      <c r="E709" s="54">
        <f t="shared" si="321"/>
        <v>90</v>
      </c>
      <c r="F709" s="55">
        <f>VLOOKUP(D709,'FERC Interest Rate'!A:B,2,TRUE)</f>
        <v>3.2500000000000001E-2</v>
      </c>
      <c r="G709" s="56">
        <f t="shared" si="322"/>
        <v>1211.8557453085275</v>
      </c>
      <c r="H709" s="56">
        <v>0</v>
      </c>
      <c r="I709" s="122">
        <f t="shared" ref="I709:I727" si="326">(SUM($H$689:$H$708)/20)</f>
        <v>11.831881332027754</v>
      </c>
      <c r="J709" s="57">
        <f t="shared" si="325"/>
        <v>9.711446726102583</v>
      </c>
      <c r="K709" s="5">
        <f t="shared" si="316"/>
        <v>21.543328058130335</v>
      </c>
      <c r="L709" s="57">
        <f t="shared" ref="L709:L727" si="327">($G$689/20)</f>
        <v>51.95</v>
      </c>
      <c r="M709" s="86">
        <f t="shared" si="317"/>
        <v>73.493328058130345</v>
      </c>
      <c r="N709" s="5">
        <f t="shared" si="318"/>
        <v>1221.5671920346301</v>
      </c>
      <c r="O709" s="56">
        <f t="shared" si="319"/>
        <v>1148.0738639764998</v>
      </c>
    </row>
    <row r="710" spans="1:15" x14ac:dyDescent="0.2">
      <c r="A710" s="59" t="s">
        <v>47</v>
      </c>
      <c r="B710" s="54" t="str">
        <f t="shared" si="320"/>
        <v>Q2/2021</v>
      </c>
      <c r="C710" s="49">
        <f t="shared" si="323"/>
        <v>44287</v>
      </c>
      <c r="D710" s="49">
        <f t="shared" si="324"/>
        <v>44377</v>
      </c>
      <c r="E710" s="54">
        <f t="shared" si="321"/>
        <v>91</v>
      </c>
      <c r="F710" s="55">
        <f>VLOOKUP(D710,'FERC Interest Rate'!A:B,2,TRUE)</f>
        <v>3.2500000000000001E-2</v>
      </c>
      <c r="G710" s="56">
        <f t="shared" si="322"/>
        <v>1148.0738639764998</v>
      </c>
      <c r="H710" s="56">
        <v>0</v>
      </c>
      <c r="I710" s="122">
        <f t="shared" si="326"/>
        <v>11.831881332027754</v>
      </c>
      <c r="J710" s="57">
        <f t="shared" si="325"/>
        <v>9.3025437060561593</v>
      </c>
      <c r="K710" s="5">
        <f t="shared" si="316"/>
        <v>21.134425038083911</v>
      </c>
      <c r="L710" s="57">
        <f t="shared" si="327"/>
        <v>51.95</v>
      </c>
      <c r="M710" s="86">
        <f t="shared" si="317"/>
        <v>73.084425038083907</v>
      </c>
      <c r="N710" s="5">
        <f t="shared" si="318"/>
        <v>1157.376407682556</v>
      </c>
      <c r="O710" s="56">
        <f t="shared" si="319"/>
        <v>1084.291982644472</v>
      </c>
    </row>
    <row r="711" spans="1:15" x14ac:dyDescent="0.2">
      <c r="A711" s="59" t="s">
        <v>48</v>
      </c>
      <c r="B711" s="54" t="str">
        <f t="shared" si="320"/>
        <v>Q3/2021</v>
      </c>
      <c r="C711" s="49">
        <f>D710+1</f>
        <v>44378</v>
      </c>
      <c r="D711" s="49">
        <f>EOMONTH(D710,3)</f>
        <v>44469</v>
      </c>
      <c r="E711" s="54">
        <f t="shared" si="321"/>
        <v>92</v>
      </c>
      <c r="F711" s="55">
        <f>VLOOKUP(D711,'FERC Interest Rate'!A:B,2,TRUE)</f>
        <v>3.2500000000000001E-2</v>
      </c>
      <c r="G711" s="56">
        <f>O710</f>
        <v>1084.291982644472</v>
      </c>
      <c r="H711" s="56">
        <v>0</v>
      </c>
      <c r="I711" s="122">
        <f t="shared" si="326"/>
        <v>11.831881332027754</v>
      </c>
      <c r="J711" s="57">
        <f t="shared" si="325"/>
        <v>8.8822822687862253</v>
      </c>
      <c r="K711" s="5">
        <f t="shared" si="316"/>
        <v>20.714163600813979</v>
      </c>
      <c r="L711" s="57">
        <f t="shared" si="327"/>
        <v>51.95</v>
      </c>
      <c r="M711" s="86">
        <f t="shared" si="317"/>
        <v>72.664163600813978</v>
      </c>
      <c r="N711" s="5">
        <f t="shared" si="318"/>
        <v>1093.1742649132582</v>
      </c>
      <c r="O711" s="56">
        <f t="shared" si="319"/>
        <v>1020.5101013124442</v>
      </c>
    </row>
    <row r="712" spans="1:15" x14ac:dyDescent="0.2">
      <c r="A712" s="59" t="s">
        <v>49</v>
      </c>
      <c r="B712" s="54" t="str">
        <f t="shared" si="320"/>
        <v>Q4/2021</v>
      </c>
      <c r="C712" s="49">
        <f>D711+1</f>
        <v>44470</v>
      </c>
      <c r="D712" s="49">
        <f>EOMONTH(D711,3)</f>
        <v>44561</v>
      </c>
      <c r="E712" s="54">
        <f t="shared" si="321"/>
        <v>92</v>
      </c>
      <c r="F712" s="55">
        <f>VLOOKUP(D712,'FERC Interest Rate'!A:B,2,TRUE)</f>
        <v>3.2500000000000001E-2</v>
      </c>
      <c r="G712" s="56">
        <f>O711</f>
        <v>1020.5101013124442</v>
      </c>
      <c r="H712" s="56">
        <v>0</v>
      </c>
      <c r="I712" s="122">
        <f t="shared" si="326"/>
        <v>11.831881332027754</v>
      </c>
      <c r="J712" s="57">
        <f t="shared" si="325"/>
        <v>8.3597950765046818</v>
      </c>
      <c r="K712" s="5">
        <f t="shared" si="316"/>
        <v>20.191676408532437</v>
      </c>
      <c r="L712" s="57">
        <f t="shared" si="327"/>
        <v>51.95</v>
      </c>
      <c r="M712" s="86">
        <f t="shared" si="317"/>
        <v>72.141676408532447</v>
      </c>
      <c r="N712" s="5">
        <f t="shared" si="318"/>
        <v>1028.869896388949</v>
      </c>
      <c r="O712" s="56">
        <f t="shared" si="319"/>
        <v>956.7282199804165</v>
      </c>
    </row>
    <row r="713" spans="1:15" x14ac:dyDescent="0.2">
      <c r="A713" s="59" t="s">
        <v>50</v>
      </c>
      <c r="B713" s="54" t="str">
        <f t="shared" si="320"/>
        <v>Q1/2022</v>
      </c>
      <c r="C713" s="49">
        <f>D712+1</f>
        <v>44562</v>
      </c>
      <c r="D713" s="49">
        <f t="shared" si="324"/>
        <v>44651</v>
      </c>
      <c r="E713" s="54">
        <f>D713-C713+1</f>
        <v>90</v>
      </c>
      <c r="F713" s="55">
        <f>VLOOKUP(D713,'FERC Interest Rate'!A:B,2,TRUE)</f>
        <v>3.2500000000000001E-2</v>
      </c>
      <c r="G713" s="56">
        <f>O712</f>
        <v>956.7282199804165</v>
      </c>
      <c r="H713" s="56">
        <v>0</v>
      </c>
      <c r="I713" s="122">
        <f t="shared" si="326"/>
        <v>11.831881332027754</v>
      </c>
      <c r="J713" s="57">
        <f t="shared" si="325"/>
        <v>7.6669316258704603</v>
      </c>
      <c r="K713" s="5">
        <f t="shared" si="316"/>
        <v>19.498812957898213</v>
      </c>
      <c r="L713" s="57">
        <f t="shared" si="327"/>
        <v>51.95</v>
      </c>
      <c r="M713" s="86">
        <f t="shared" si="317"/>
        <v>71.448812957898213</v>
      </c>
      <c r="N713" s="5">
        <f>+G713+H713+J713</f>
        <v>964.39515160628696</v>
      </c>
      <c r="O713" s="56">
        <f>G713+H713-L713-I713</f>
        <v>892.94633864838875</v>
      </c>
    </row>
    <row r="714" spans="1:15" x14ac:dyDescent="0.2">
      <c r="A714" s="59" t="s">
        <v>51</v>
      </c>
      <c r="B714" s="54" t="str">
        <f t="shared" si="320"/>
        <v>Q2/2022</v>
      </c>
      <c r="C714" s="49">
        <f>D713+1</f>
        <v>44652</v>
      </c>
      <c r="D714" s="49">
        <f t="shared" si="324"/>
        <v>44742</v>
      </c>
      <c r="E714" s="54">
        <f>D714-C714+1</f>
        <v>91</v>
      </c>
      <c r="F714" s="55">
        <f>VLOOKUP(D714,'FERC Interest Rate'!A:B,2,TRUE)</f>
        <v>3.2500000000000001E-2</v>
      </c>
      <c r="G714" s="56">
        <f>O713</f>
        <v>892.94633864838875</v>
      </c>
      <c r="H714" s="56">
        <v>0</v>
      </c>
      <c r="I714" s="122">
        <f t="shared" si="326"/>
        <v>11.831881332027754</v>
      </c>
      <c r="J714" s="57">
        <f t="shared" si="325"/>
        <v>7.2353117713770132</v>
      </c>
      <c r="K714" s="5">
        <f t="shared" si="316"/>
        <v>19.067193103404769</v>
      </c>
      <c r="L714" s="57">
        <f t="shared" si="327"/>
        <v>51.95</v>
      </c>
      <c r="M714" s="86">
        <f t="shared" si="317"/>
        <v>71.017193103404765</v>
      </c>
      <c r="N714" s="5">
        <f>+G714+H714+J714</f>
        <v>900.18165041976579</v>
      </c>
      <c r="O714" s="56">
        <f>G714+H714-L714-I714</f>
        <v>829.16445731636099</v>
      </c>
    </row>
    <row r="715" spans="1:15" x14ac:dyDescent="0.2">
      <c r="A715" s="59" t="s">
        <v>52</v>
      </c>
      <c r="B715" s="54" t="str">
        <f t="shared" si="320"/>
        <v>Q3/2022</v>
      </c>
      <c r="C715" s="49">
        <f>D714+1</f>
        <v>44743</v>
      </c>
      <c r="D715" s="49">
        <f t="shared" si="324"/>
        <v>44834</v>
      </c>
      <c r="E715" s="54">
        <f>D715-C715+1</f>
        <v>92</v>
      </c>
      <c r="F715" s="55">
        <f>VLOOKUP(D715,'FERC Interest Rate'!A:B,2,TRUE)</f>
        <v>3.5999999999999997E-2</v>
      </c>
      <c r="G715" s="56">
        <f>O714</f>
        <v>829.16445731636099</v>
      </c>
      <c r="H715" s="56">
        <v>0</v>
      </c>
      <c r="I715" s="122">
        <f t="shared" si="326"/>
        <v>11.831881332027754</v>
      </c>
      <c r="J715" s="57">
        <f t="shared" si="325"/>
        <v>7.5238155688542125</v>
      </c>
      <c r="K715" s="5">
        <f t="shared" si="316"/>
        <v>19.355696900881966</v>
      </c>
      <c r="L715" s="57">
        <f t="shared" si="327"/>
        <v>51.95</v>
      </c>
      <c r="M715" s="86">
        <f t="shared" si="317"/>
        <v>71.305696900881969</v>
      </c>
      <c r="N715" s="5">
        <f>+G715+H715+J715</f>
        <v>836.68827288521516</v>
      </c>
      <c r="O715" s="56">
        <f>G715+H715-L715-I715</f>
        <v>765.38257598433324</v>
      </c>
    </row>
    <row r="716" spans="1:15" x14ac:dyDescent="0.2">
      <c r="A716" s="59" t="s">
        <v>53</v>
      </c>
      <c r="B716" s="54" t="str">
        <f t="shared" si="320"/>
        <v>Q4/2022</v>
      </c>
      <c r="C716" s="49">
        <f t="shared" ref="C716:C727" si="328">D715+1</f>
        <v>44835</v>
      </c>
      <c r="D716" s="49">
        <f t="shared" si="324"/>
        <v>44926</v>
      </c>
      <c r="E716" s="54">
        <f t="shared" ref="E716:E727" si="329">D716-C716+1</f>
        <v>92</v>
      </c>
      <c r="F716" s="55">
        <f>VLOOKUP(D716,'FERC Interest Rate'!A:B,2,TRUE)</f>
        <v>4.9099999999999998E-2</v>
      </c>
      <c r="G716" s="56">
        <f t="shared" ref="G716:G727" si="330">O715</f>
        <v>765.38257598433324</v>
      </c>
      <c r="H716" s="56">
        <v>0</v>
      </c>
      <c r="I716" s="122">
        <f t="shared" si="326"/>
        <v>11.831881332027754</v>
      </c>
      <c r="J716" s="57">
        <f t="shared" si="325"/>
        <v>9.4722908828395358</v>
      </c>
      <c r="K716" s="5">
        <f t="shared" si="316"/>
        <v>21.30417221486729</v>
      </c>
      <c r="L716" s="57">
        <f t="shared" si="327"/>
        <v>51.95</v>
      </c>
      <c r="M716" s="86">
        <f t="shared" si="317"/>
        <v>73.254172214867296</v>
      </c>
      <c r="N716" s="5">
        <f t="shared" ref="N716:N727" si="331">+G716+H716+J716</f>
        <v>774.85486686717275</v>
      </c>
      <c r="O716" s="56">
        <f t="shared" ref="O716:O727" si="332">G716+H716-L716-I716</f>
        <v>701.60069465230549</v>
      </c>
    </row>
    <row r="717" spans="1:15" x14ac:dyDescent="0.2">
      <c r="A717" s="59" t="s">
        <v>54</v>
      </c>
      <c r="B717" s="54" t="str">
        <f t="shared" si="320"/>
        <v>Q1/2023</v>
      </c>
      <c r="C717" s="49">
        <f t="shared" si="328"/>
        <v>44927</v>
      </c>
      <c r="D717" s="49">
        <f t="shared" si="324"/>
        <v>45016</v>
      </c>
      <c r="E717" s="54">
        <f t="shared" si="329"/>
        <v>90</v>
      </c>
      <c r="F717" s="55">
        <f>VLOOKUP(D717,'FERC Interest Rate'!A:B,2,TRUE)</f>
        <v>6.3100000000000003E-2</v>
      </c>
      <c r="G717" s="56">
        <f t="shared" si="330"/>
        <v>701.60069465230549</v>
      </c>
      <c r="H717" s="56">
        <v>0</v>
      </c>
      <c r="I717" s="122">
        <f t="shared" si="326"/>
        <v>11.831881332027754</v>
      </c>
      <c r="J717" s="57">
        <f t="shared" si="325"/>
        <v>10.916137931316282</v>
      </c>
      <c r="K717" s="5">
        <f t="shared" si="316"/>
        <v>22.748019263344034</v>
      </c>
      <c r="L717" s="57">
        <f t="shared" si="327"/>
        <v>51.95</v>
      </c>
      <c r="M717" s="86">
        <f t="shared" si="317"/>
        <v>74.698019263344037</v>
      </c>
      <c r="N717" s="5">
        <f t="shared" si="331"/>
        <v>712.51683258362175</v>
      </c>
      <c r="O717" s="56">
        <f t="shared" si="332"/>
        <v>637.81881332027774</v>
      </c>
    </row>
    <row r="718" spans="1:15" x14ac:dyDescent="0.2">
      <c r="A718" s="59" t="s">
        <v>55</v>
      </c>
      <c r="B718" s="54" t="str">
        <f t="shared" si="320"/>
        <v>Q2/2023</v>
      </c>
      <c r="C718" s="49">
        <f t="shared" si="328"/>
        <v>45017</v>
      </c>
      <c r="D718" s="49">
        <f t="shared" si="324"/>
        <v>45107</v>
      </c>
      <c r="E718" s="54">
        <f t="shared" si="329"/>
        <v>91</v>
      </c>
      <c r="F718" s="55">
        <f>VLOOKUP(D718,'FERC Interest Rate'!A:B,2,TRUE)</f>
        <v>7.4999999999999997E-2</v>
      </c>
      <c r="G718" s="56">
        <f t="shared" si="330"/>
        <v>637.81881332027774</v>
      </c>
      <c r="H718" s="56">
        <v>0</v>
      </c>
      <c r="I718" s="122">
        <f t="shared" si="326"/>
        <v>11.831881332027754</v>
      </c>
      <c r="J718" s="57">
        <f t="shared" si="325"/>
        <v>11.926338084687385</v>
      </c>
      <c r="K718" s="5">
        <f t="shared" si="316"/>
        <v>23.758219416715139</v>
      </c>
      <c r="L718" s="57">
        <f t="shared" si="327"/>
        <v>51.95</v>
      </c>
      <c r="M718" s="86">
        <f t="shared" si="317"/>
        <v>75.708219416715139</v>
      </c>
      <c r="N718" s="5">
        <f t="shared" si="331"/>
        <v>649.7451514049651</v>
      </c>
      <c r="O718" s="56">
        <f t="shared" si="332"/>
        <v>574.03693198824999</v>
      </c>
    </row>
    <row r="719" spans="1:15" x14ac:dyDescent="0.2">
      <c r="A719" s="59" t="s">
        <v>56</v>
      </c>
      <c r="B719" s="54" t="str">
        <f t="shared" si="320"/>
        <v>Q3/2023</v>
      </c>
      <c r="C719" s="49">
        <f t="shared" si="328"/>
        <v>45108</v>
      </c>
      <c r="D719" s="49">
        <f t="shared" si="324"/>
        <v>45199</v>
      </c>
      <c r="E719" s="54">
        <f t="shared" si="329"/>
        <v>92</v>
      </c>
      <c r="F719" s="55">
        <f>VLOOKUP(D719,'FERC Interest Rate'!A:B,2,TRUE)</f>
        <v>8.0199999999999994E-2</v>
      </c>
      <c r="G719" s="56">
        <f t="shared" si="330"/>
        <v>574.03693198824999</v>
      </c>
      <c r="H719" s="56">
        <v>0</v>
      </c>
      <c r="I719" s="122">
        <f t="shared" si="326"/>
        <v>11.831881332027754</v>
      </c>
      <c r="J719" s="57">
        <f t="shared" si="325"/>
        <v>11.604038627348229</v>
      </c>
      <c r="K719" s="5">
        <f t="shared" si="316"/>
        <v>23.435919959375983</v>
      </c>
      <c r="L719" s="57">
        <f t="shared" si="327"/>
        <v>51.95</v>
      </c>
      <c r="M719" s="86">
        <f t="shared" si="317"/>
        <v>75.385919959375983</v>
      </c>
      <c r="N719" s="5">
        <f t="shared" si="331"/>
        <v>585.64097061559823</v>
      </c>
      <c r="O719" s="56">
        <f t="shared" si="332"/>
        <v>510.25505065622218</v>
      </c>
    </row>
    <row r="720" spans="1:15" x14ac:dyDescent="0.2">
      <c r="A720" s="59" t="s">
        <v>57</v>
      </c>
      <c r="B720" s="54" t="str">
        <f t="shared" si="320"/>
        <v>Q4/2023</v>
      </c>
      <c r="C720" s="49">
        <f t="shared" si="328"/>
        <v>45200</v>
      </c>
      <c r="D720" s="49">
        <f t="shared" si="324"/>
        <v>45291</v>
      </c>
      <c r="E720" s="54">
        <f t="shared" si="329"/>
        <v>92</v>
      </c>
      <c r="F720" s="55">
        <f>VLOOKUP(D720,'FERC Interest Rate'!A:B,2,TRUE)</f>
        <v>8.3500000000000005E-2</v>
      </c>
      <c r="G720" s="56">
        <f t="shared" si="330"/>
        <v>510.25505065622218</v>
      </c>
      <c r="H720" s="56">
        <v>0</v>
      </c>
      <c r="I720" s="122">
        <f t="shared" si="326"/>
        <v>11.831881332027754</v>
      </c>
      <c r="J720" s="57">
        <f t="shared" si="325"/>
        <v>10.739121367509862</v>
      </c>
      <c r="K720" s="5">
        <f t="shared" si="316"/>
        <v>22.571002699537615</v>
      </c>
      <c r="L720" s="57">
        <f t="shared" si="327"/>
        <v>51.95</v>
      </c>
      <c r="M720" s="86">
        <f t="shared" si="317"/>
        <v>74.521002699537618</v>
      </c>
      <c r="N720" s="5">
        <f t="shared" si="331"/>
        <v>520.99417202373206</v>
      </c>
      <c r="O720" s="56">
        <f t="shared" si="332"/>
        <v>446.47316932419443</v>
      </c>
    </row>
    <row r="721" spans="1:15" x14ac:dyDescent="0.2">
      <c r="A721" s="59" t="s">
        <v>58</v>
      </c>
      <c r="B721" s="54" t="str">
        <f t="shared" si="320"/>
        <v>Q1/2024</v>
      </c>
      <c r="C721" s="49">
        <f t="shared" si="328"/>
        <v>45292</v>
      </c>
      <c r="D721" s="49">
        <f t="shared" si="324"/>
        <v>45382</v>
      </c>
      <c r="E721" s="54">
        <f t="shared" si="329"/>
        <v>91</v>
      </c>
      <c r="F721" s="55">
        <f>VLOOKUP(D721,'FERC Interest Rate'!A:B,2,TRUE)</f>
        <v>8.5000000000000006E-2</v>
      </c>
      <c r="G721" s="56">
        <f t="shared" si="330"/>
        <v>446.47316932419443</v>
      </c>
      <c r="H721" s="56">
        <v>0</v>
      </c>
      <c r="I721" s="122">
        <f t="shared" si="326"/>
        <v>11.831881332027754</v>
      </c>
      <c r="J721" s="57">
        <f t="shared" si="325"/>
        <v>9.435710286127442</v>
      </c>
      <c r="K721" s="5">
        <f t="shared" si="316"/>
        <v>21.267591618155194</v>
      </c>
      <c r="L721" s="57">
        <f t="shared" si="327"/>
        <v>51.95</v>
      </c>
      <c r="M721" s="86">
        <f t="shared" si="317"/>
        <v>73.217591618155197</v>
      </c>
      <c r="N721" s="5">
        <f t="shared" si="331"/>
        <v>455.90887961032189</v>
      </c>
      <c r="O721" s="56">
        <f t="shared" si="332"/>
        <v>382.69128799216668</v>
      </c>
    </row>
    <row r="722" spans="1:15" x14ac:dyDescent="0.2">
      <c r="A722" s="59" t="s">
        <v>59</v>
      </c>
      <c r="B722" s="54" t="str">
        <f t="shared" si="320"/>
        <v>Q2/2024</v>
      </c>
      <c r="C722" s="49">
        <f t="shared" si="328"/>
        <v>45383</v>
      </c>
      <c r="D722" s="49">
        <f t="shared" si="324"/>
        <v>45473</v>
      </c>
      <c r="E722" s="54">
        <f t="shared" si="329"/>
        <v>91</v>
      </c>
      <c r="F722" s="55">
        <f>VLOOKUP(D722,'FERC Interest Rate'!A:B,2,TRUE)</f>
        <v>8.5000000000000006E-2</v>
      </c>
      <c r="G722" s="56">
        <f t="shared" si="330"/>
        <v>382.69128799216668</v>
      </c>
      <c r="H722" s="56">
        <v>0</v>
      </c>
      <c r="I722" s="122">
        <f t="shared" si="326"/>
        <v>11.831881332027754</v>
      </c>
      <c r="J722" s="57">
        <f t="shared" si="325"/>
        <v>8.0877516738235222</v>
      </c>
      <c r="K722" s="5">
        <f t="shared" si="316"/>
        <v>19.919633005851274</v>
      </c>
      <c r="L722" s="57">
        <f t="shared" si="327"/>
        <v>51.95</v>
      </c>
      <c r="M722" s="86">
        <f t="shared" si="317"/>
        <v>71.869633005851284</v>
      </c>
      <c r="N722" s="5">
        <f t="shared" si="331"/>
        <v>390.77903966599018</v>
      </c>
      <c r="O722" s="56">
        <f t="shared" si="332"/>
        <v>318.90940666013893</v>
      </c>
    </row>
    <row r="723" spans="1:15" x14ac:dyDescent="0.2">
      <c r="A723" s="59" t="s">
        <v>60</v>
      </c>
      <c r="B723" s="54" t="str">
        <f t="shared" si="320"/>
        <v>Q3/2024</v>
      </c>
      <c r="C723" s="49">
        <f t="shared" si="328"/>
        <v>45474</v>
      </c>
      <c r="D723" s="49">
        <f t="shared" si="324"/>
        <v>45565</v>
      </c>
      <c r="E723" s="54">
        <f t="shared" si="329"/>
        <v>92</v>
      </c>
      <c r="F723" s="55">
        <f>VLOOKUP(D723,'FERC Interest Rate'!A:B,2,TRUE)</f>
        <v>8.5000000000000006E-2</v>
      </c>
      <c r="G723" s="56">
        <f t="shared" si="330"/>
        <v>318.90940666013893</v>
      </c>
      <c r="H723" s="56">
        <v>0</v>
      </c>
      <c r="I723" s="122">
        <f t="shared" si="326"/>
        <v>11.831881332027754</v>
      </c>
      <c r="J723" s="57">
        <f t="shared" si="325"/>
        <v>6.8138567215363022</v>
      </c>
      <c r="K723" s="5">
        <f t="shared" si="316"/>
        <v>18.645738053564056</v>
      </c>
      <c r="L723" s="57">
        <f t="shared" si="327"/>
        <v>51.95</v>
      </c>
      <c r="M723" s="86">
        <f t="shared" si="317"/>
        <v>70.595738053564062</v>
      </c>
      <c r="N723" s="5">
        <f t="shared" si="331"/>
        <v>325.72326338167522</v>
      </c>
      <c r="O723" s="56">
        <f t="shared" si="332"/>
        <v>255.12752532811118</v>
      </c>
    </row>
    <row r="724" spans="1:15" x14ac:dyDescent="0.2">
      <c r="A724" s="59" t="s">
        <v>61</v>
      </c>
      <c r="B724" s="54" t="str">
        <f t="shared" si="320"/>
        <v>Q4/2024</v>
      </c>
      <c r="C724" s="49">
        <f t="shared" si="328"/>
        <v>45566</v>
      </c>
      <c r="D724" s="49">
        <f t="shared" si="324"/>
        <v>45657</v>
      </c>
      <c r="E724" s="54">
        <f t="shared" si="329"/>
        <v>92</v>
      </c>
      <c r="F724" s="55">
        <f>VLOOKUP(D724,'FERC Interest Rate'!A:B,2,TRUE)</f>
        <v>8.5000000000000006E-2</v>
      </c>
      <c r="G724" s="56">
        <f t="shared" si="330"/>
        <v>255.12752532811118</v>
      </c>
      <c r="H724" s="56">
        <v>0</v>
      </c>
      <c r="I724" s="122">
        <f t="shared" si="326"/>
        <v>11.831881332027754</v>
      </c>
      <c r="J724" s="57">
        <f t="shared" si="325"/>
        <v>5.4510853772290426</v>
      </c>
      <c r="K724" s="5">
        <f t="shared" si="316"/>
        <v>17.282966709256797</v>
      </c>
      <c r="L724" s="57">
        <f t="shared" si="327"/>
        <v>51.95</v>
      </c>
      <c r="M724" s="86">
        <f t="shared" si="317"/>
        <v>69.2329667092568</v>
      </c>
      <c r="N724" s="5">
        <f t="shared" si="331"/>
        <v>260.57861070534022</v>
      </c>
      <c r="O724" s="56">
        <f t="shared" si="332"/>
        <v>191.34564399608342</v>
      </c>
    </row>
    <row r="725" spans="1:15" x14ac:dyDescent="0.2">
      <c r="A725" s="59" t="s">
        <v>62</v>
      </c>
      <c r="B725" s="54" t="str">
        <f t="shared" si="320"/>
        <v>Q1/2025</v>
      </c>
      <c r="C725" s="49">
        <f t="shared" si="328"/>
        <v>45658</v>
      </c>
      <c r="D725" s="49">
        <f t="shared" si="324"/>
        <v>45747</v>
      </c>
      <c r="E725" s="54">
        <f t="shared" si="329"/>
        <v>90</v>
      </c>
      <c r="F725" s="55">
        <f>VLOOKUP(D725,'FERC Interest Rate'!A:B,2,TRUE)</f>
        <v>8.5000000000000006E-2</v>
      </c>
      <c r="G725" s="56">
        <f t="shared" si="330"/>
        <v>191.34564399608342</v>
      </c>
      <c r="H725" s="56">
        <v>0</v>
      </c>
      <c r="I725" s="122">
        <f t="shared" si="326"/>
        <v>11.831881332027754</v>
      </c>
      <c r="J725" s="57">
        <f t="shared" si="325"/>
        <v>4.0103950043014747</v>
      </c>
      <c r="K725" s="5">
        <f t="shared" si="316"/>
        <v>15.842276336329228</v>
      </c>
      <c r="L725" s="57">
        <f t="shared" si="327"/>
        <v>51.95</v>
      </c>
      <c r="M725" s="86">
        <f t="shared" si="317"/>
        <v>67.792276336329223</v>
      </c>
      <c r="N725" s="5">
        <f t="shared" si="331"/>
        <v>195.3560390003849</v>
      </c>
      <c r="O725" s="56">
        <f t="shared" si="332"/>
        <v>127.56376266405569</v>
      </c>
    </row>
    <row r="726" spans="1:15" x14ac:dyDescent="0.2">
      <c r="A726" s="59" t="s">
        <v>63</v>
      </c>
      <c r="B726" s="54" t="str">
        <f t="shared" si="320"/>
        <v>Q2/2025</v>
      </c>
      <c r="C726" s="49">
        <f t="shared" si="328"/>
        <v>45748</v>
      </c>
      <c r="D726" s="49">
        <f t="shared" si="324"/>
        <v>45838</v>
      </c>
      <c r="E726" s="54">
        <f t="shared" si="329"/>
        <v>91</v>
      </c>
      <c r="F726" s="55">
        <f>VLOOKUP(D726,'FERC Interest Rate'!A:B,2,TRUE)</f>
        <v>8.5000000000000006E-2</v>
      </c>
      <c r="G726" s="56">
        <f t="shared" si="330"/>
        <v>127.56376266405569</v>
      </c>
      <c r="H726" s="56">
        <v>0</v>
      </c>
      <c r="I726" s="122">
        <f t="shared" si="326"/>
        <v>11.831881332027754</v>
      </c>
      <c r="J726" s="57">
        <f t="shared" si="325"/>
        <v>2.7033032991958108</v>
      </c>
      <c r="K726" s="5">
        <f t="shared" si="316"/>
        <v>14.535184631223565</v>
      </c>
      <c r="L726" s="57">
        <f t="shared" si="327"/>
        <v>51.95</v>
      </c>
      <c r="M726" s="86">
        <f t="shared" si="317"/>
        <v>66.485184631223575</v>
      </c>
      <c r="N726" s="5">
        <f t="shared" si="331"/>
        <v>130.2670659632515</v>
      </c>
      <c r="O726" s="56">
        <f t="shared" si="332"/>
        <v>63.781881332027929</v>
      </c>
    </row>
    <row r="727" spans="1:15" x14ac:dyDescent="0.2">
      <c r="A727" s="59" t="s">
        <v>64</v>
      </c>
      <c r="B727" s="54" t="str">
        <f t="shared" si="320"/>
        <v>Q3/2025</v>
      </c>
      <c r="C727" s="49">
        <f t="shared" si="328"/>
        <v>45839</v>
      </c>
      <c r="D727" s="49">
        <f t="shared" si="324"/>
        <v>45930</v>
      </c>
      <c r="E727" s="54">
        <f t="shared" si="329"/>
        <v>92</v>
      </c>
      <c r="F727" s="55">
        <f>VLOOKUP(D727,'FERC Interest Rate'!A:B,2,TRUE)</f>
        <v>8.5000000000000006E-2</v>
      </c>
      <c r="G727" s="56">
        <f t="shared" si="330"/>
        <v>63.781881332027929</v>
      </c>
      <c r="H727" s="56">
        <v>0</v>
      </c>
      <c r="I727" s="122">
        <f t="shared" si="326"/>
        <v>11.831881332027754</v>
      </c>
      <c r="J727" s="57">
        <f t="shared" si="325"/>
        <v>1.3665049644286535</v>
      </c>
      <c r="K727" s="5">
        <f t="shared" si="316"/>
        <v>13.198386296456407</v>
      </c>
      <c r="L727" s="57">
        <f t="shared" si="327"/>
        <v>51.95</v>
      </c>
      <c r="M727" s="86">
        <f t="shared" si="317"/>
        <v>65.148386296456408</v>
      </c>
      <c r="N727" s="5">
        <f t="shared" si="331"/>
        <v>65.148386296456579</v>
      </c>
      <c r="O727" s="56">
        <f t="shared" si="332"/>
        <v>1.723066134218243E-13</v>
      </c>
    </row>
    <row r="728" spans="1:15" ht="16.5" customHeight="1" thickBot="1" x14ac:dyDescent="0.25">
      <c r="A728" s="98"/>
      <c r="B728" s="99"/>
      <c r="C728" s="100"/>
      <c r="D728" s="100"/>
      <c r="E728" s="99"/>
      <c r="F728" s="99"/>
      <c r="G728" s="88">
        <f>SUM(G689:G713)</f>
        <v>28165.829473360649</v>
      </c>
      <c r="H728" s="88">
        <f>SUM(H689:H726)</f>
        <v>236.63762664055508</v>
      </c>
      <c r="I728" s="89">
        <f t="shared" ref="I728:O728" si="333">SUM(I689:I727)</f>
        <v>236.63762664055514</v>
      </c>
      <c r="J728" s="89">
        <f t="shared" si="333"/>
        <v>161.5454085821373</v>
      </c>
      <c r="K728" s="89">
        <f t="shared" si="333"/>
        <v>398.18303522269235</v>
      </c>
      <c r="L728" s="89">
        <f t="shared" si="333"/>
        <v>1039.0000000000005</v>
      </c>
      <c r="M728" s="89">
        <f t="shared" si="333"/>
        <v>1437.1830352226923</v>
      </c>
      <c r="N728" s="89">
        <f t="shared" si="333"/>
        <v>35261.110048446259</v>
      </c>
      <c r="O728" s="89">
        <f t="shared" si="333"/>
        <v>33823.927013223569</v>
      </c>
    </row>
    <row r="729" spans="1:15" ht="13.5" thickTop="1" x14ac:dyDescent="0.2"/>
    <row r="730" spans="1:15" ht="36.75" x14ac:dyDescent="0.2">
      <c r="A730" s="58" t="s">
        <v>44</v>
      </c>
      <c r="B730" s="58" t="s">
        <v>3</v>
      </c>
      <c r="C730" s="58" t="s">
        <v>4</v>
      </c>
      <c r="D730" s="58" t="s">
        <v>5</v>
      </c>
      <c r="E730" s="58" t="s">
        <v>6</v>
      </c>
      <c r="F730" s="58" t="s">
        <v>7</v>
      </c>
      <c r="G730" s="58" t="s">
        <v>71</v>
      </c>
      <c r="H730" s="58" t="s">
        <v>72</v>
      </c>
      <c r="I730" s="73" t="s">
        <v>73</v>
      </c>
      <c r="J730" s="74" t="s">
        <v>74</v>
      </c>
      <c r="K730" s="74" t="s">
        <v>75</v>
      </c>
      <c r="L730" s="74" t="s">
        <v>76</v>
      </c>
      <c r="M730" s="75" t="s">
        <v>66</v>
      </c>
      <c r="N730" s="58" t="s">
        <v>77</v>
      </c>
      <c r="O730" s="58" t="s">
        <v>78</v>
      </c>
    </row>
    <row r="731" spans="1:15" x14ac:dyDescent="0.2">
      <c r="A731" s="123" t="s">
        <v>37</v>
      </c>
      <c r="B731" s="325" t="s">
        <v>60</v>
      </c>
      <c r="C731" s="49">
        <f>VLOOKUP(B731,A$1:F$33,2,FALSE)</f>
        <v>42451</v>
      </c>
      <c r="D731" s="49">
        <f>DATE(YEAR(C731),IF(MONTH(C731)&lt;=3,3,IF(MONTH(C731)&lt;=6,6,IF(MONTH(C731)&lt;=9,9,12))),IF(OR(MONTH(C731)&lt;=3,MONTH(C731)&gt;=10),31,30))</f>
        <v>42460</v>
      </c>
      <c r="E731" s="54">
        <f>D731-C731+1</f>
        <v>10</v>
      </c>
      <c r="F731" s="55">
        <f>VLOOKUP(D731,'FERC Interest Rate'!A:B,2,TRUE)</f>
        <v>3.2500000000000001E-2</v>
      </c>
      <c r="G731" s="56">
        <f>VLOOKUP(B731,$A$1:$F$33,5,FALSE)</f>
        <v>1191</v>
      </c>
      <c r="H731" s="56">
        <f t="shared" ref="H731:H750" si="334">G731*F731*(E731/(DATE(YEAR(D731),12,31)-DATE(YEAR(D731),1,1)+1))</f>
        <v>1.0575819672131148</v>
      </c>
      <c r="I731" s="122">
        <v>0</v>
      </c>
      <c r="J731" s="57">
        <v>0</v>
      </c>
      <c r="K731" s="5">
        <f t="shared" ref="K731:K769" si="335">+SUM(I731:J731)</f>
        <v>0</v>
      </c>
      <c r="L731" s="57">
        <v>0</v>
      </c>
      <c r="M731" s="86">
        <f t="shared" ref="M731:M769" si="336">+SUM(K731:L731)</f>
        <v>0</v>
      </c>
      <c r="N731" s="5">
        <f t="shared" ref="N731:N754" si="337">+G731+H731+J731</f>
        <v>1192.0575819672131</v>
      </c>
      <c r="O731" s="56">
        <f t="shared" ref="O731:O754" si="338">G731+H731-L731-I731</f>
        <v>1192.0575819672131</v>
      </c>
    </row>
    <row r="732" spans="1:15" x14ac:dyDescent="0.2">
      <c r="A732" s="59" t="s">
        <v>22</v>
      </c>
      <c r="B732" s="54" t="str">
        <f t="shared" ref="B732:B769" si="339">+IF(MONTH(C732)&lt;4,"Q1",IF(MONTH(C732)&lt;7,"Q2",IF(MONTH(C732)&lt;10,"Q3","Q4")))&amp;"/"&amp;YEAR(C732)</f>
        <v>Q2/2016</v>
      </c>
      <c r="C732" s="49">
        <f>D731+1</f>
        <v>42461</v>
      </c>
      <c r="D732" s="49">
        <f>EOMONTH(D731,3)</f>
        <v>42551</v>
      </c>
      <c r="E732" s="54">
        <f t="shared" ref="E732:E754" si="340">D732-C732+1</f>
        <v>91</v>
      </c>
      <c r="F732" s="55">
        <f>VLOOKUP(D732,'FERC Interest Rate'!A:B,2,TRUE)</f>
        <v>3.4599999999999999E-2</v>
      </c>
      <c r="G732" s="56">
        <f t="shared" ref="G732:G752" si="341">O731</f>
        <v>1192.0575819672131</v>
      </c>
      <c r="H732" s="56">
        <f t="shared" si="334"/>
        <v>10.254952192846904</v>
      </c>
      <c r="I732" s="122">
        <v>0</v>
      </c>
      <c r="J732" s="57">
        <v>0</v>
      </c>
      <c r="K732" s="5">
        <f t="shared" si="335"/>
        <v>0</v>
      </c>
      <c r="L732" s="57">
        <v>0</v>
      </c>
      <c r="M732" s="86">
        <f t="shared" si="336"/>
        <v>0</v>
      </c>
      <c r="N732" s="5">
        <f t="shared" si="337"/>
        <v>1202.3125341600601</v>
      </c>
      <c r="O732" s="56">
        <f t="shared" si="338"/>
        <v>1202.3125341600601</v>
      </c>
    </row>
    <row r="733" spans="1:15" x14ac:dyDescent="0.2">
      <c r="A733" s="59" t="s">
        <v>22</v>
      </c>
      <c r="B733" s="54" t="str">
        <f t="shared" si="339"/>
        <v>Q3/2016</v>
      </c>
      <c r="C733" s="49">
        <f t="shared" ref="C733:C752" si="342">D732+1</f>
        <v>42552</v>
      </c>
      <c r="D733" s="49">
        <f t="shared" ref="D733:D769" si="343">EOMONTH(D732,3)</f>
        <v>42643</v>
      </c>
      <c r="E733" s="54">
        <f t="shared" si="340"/>
        <v>92</v>
      </c>
      <c r="F733" s="55">
        <f>VLOOKUP(D733,'FERC Interest Rate'!A:B,2,TRUE)</f>
        <v>3.5000000000000003E-2</v>
      </c>
      <c r="G733" s="56">
        <f t="shared" si="341"/>
        <v>1202.3125341600601</v>
      </c>
      <c r="H733" s="56">
        <f t="shared" si="334"/>
        <v>10.577722295069382</v>
      </c>
      <c r="I733" s="122">
        <v>0</v>
      </c>
      <c r="J733" s="57">
        <v>0</v>
      </c>
      <c r="K733" s="5">
        <f t="shared" si="335"/>
        <v>0</v>
      </c>
      <c r="L733" s="57">
        <v>0</v>
      </c>
      <c r="M733" s="86">
        <f t="shared" si="336"/>
        <v>0</v>
      </c>
      <c r="N733" s="5">
        <f t="shared" si="337"/>
        <v>1212.8902564551295</v>
      </c>
      <c r="O733" s="56">
        <f t="shared" si="338"/>
        <v>1212.8902564551295</v>
      </c>
    </row>
    <row r="734" spans="1:15" x14ac:dyDescent="0.2">
      <c r="A734" s="59" t="s">
        <v>22</v>
      </c>
      <c r="B734" s="54" t="str">
        <f t="shared" si="339"/>
        <v>Q4/2016</v>
      </c>
      <c r="C734" s="49">
        <f t="shared" si="342"/>
        <v>42644</v>
      </c>
      <c r="D734" s="49">
        <f t="shared" si="343"/>
        <v>42735</v>
      </c>
      <c r="E734" s="54">
        <f t="shared" si="340"/>
        <v>92</v>
      </c>
      <c r="F734" s="55">
        <f>VLOOKUP(D734,'FERC Interest Rate'!A:B,2,TRUE)</f>
        <v>3.5000000000000003E-2</v>
      </c>
      <c r="G734" s="56">
        <f t="shared" si="341"/>
        <v>1212.8902564551295</v>
      </c>
      <c r="H734" s="56">
        <f t="shared" si="334"/>
        <v>10.670783130561523</v>
      </c>
      <c r="I734" s="122">
        <v>0</v>
      </c>
      <c r="J734" s="57">
        <v>0</v>
      </c>
      <c r="K734" s="5">
        <f t="shared" si="335"/>
        <v>0</v>
      </c>
      <c r="L734" s="57">
        <v>0</v>
      </c>
      <c r="M734" s="86">
        <f t="shared" si="336"/>
        <v>0</v>
      </c>
      <c r="N734" s="5">
        <f t="shared" si="337"/>
        <v>1223.5610395856911</v>
      </c>
      <c r="O734" s="56">
        <f t="shared" si="338"/>
        <v>1223.5610395856911</v>
      </c>
    </row>
    <row r="735" spans="1:15" x14ac:dyDescent="0.2">
      <c r="A735" s="59" t="s">
        <v>22</v>
      </c>
      <c r="B735" s="54" t="str">
        <f t="shared" si="339"/>
        <v>Q1/2017</v>
      </c>
      <c r="C735" s="49">
        <f t="shared" si="342"/>
        <v>42736</v>
      </c>
      <c r="D735" s="49">
        <f t="shared" si="343"/>
        <v>42825</v>
      </c>
      <c r="E735" s="54">
        <f t="shared" si="340"/>
        <v>90</v>
      </c>
      <c r="F735" s="55">
        <f>VLOOKUP(D735,'FERC Interest Rate'!A:B,2,TRUE)</f>
        <v>3.5000000000000003E-2</v>
      </c>
      <c r="G735" s="56">
        <f t="shared" si="341"/>
        <v>1223.5610395856911</v>
      </c>
      <c r="H735" s="56">
        <f t="shared" si="334"/>
        <v>10.559499382725827</v>
      </c>
      <c r="I735" s="77">
        <v>0</v>
      </c>
      <c r="J735" s="57">
        <v>0</v>
      </c>
      <c r="K735" s="5">
        <f t="shared" si="335"/>
        <v>0</v>
      </c>
      <c r="L735" s="57">
        <v>0</v>
      </c>
      <c r="M735" s="86">
        <f t="shared" si="336"/>
        <v>0</v>
      </c>
      <c r="N735" s="5">
        <f t="shared" si="337"/>
        <v>1234.1205389684169</v>
      </c>
      <c r="O735" s="56">
        <f t="shared" si="338"/>
        <v>1234.1205389684169</v>
      </c>
    </row>
    <row r="736" spans="1:15" x14ac:dyDescent="0.2">
      <c r="A736" s="59" t="s">
        <v>22</v>
      </c>
      <c r="B736" s="54" t="str">
        <f t="shared" si="339"/>
        <v>Q2/2017</v>
      </c>
      <c r="C736" s="49">
        <f t="shared" si="342"/>
        <v>42826</v>
      </c>
      <c r="D736" s="49">
        <f t="shared" si="343"/>
        <v>42916</v>
      </c>
      <c r="E736" s="54">
        <f t="shared" si="340"/>
        <v>91</v>
      </c>
      <c r="F736" s="55">
        <f>VLOOKUP(D736,'FERC Interest Rate'!A:B,2,TRUE)</f>
        <v>3.7100000000000001E-2</v>
      </c>
      <c r="G736" s="56">
        <f t="shared" si="341"/>
        <v>1234.1205389684169</v>
      </c>
      <c r="H736" s="56">
        <f t="shared" si="334"/>
        <v>11.415107812633623</v>
      </c>
      <c r="I736" s="77">
        <v>0</v>
      </c>
      <c r="J736" s="57">
        <v>0</v>
      </c>
      <c r="K736" s="5">
        <f t="shared" si="335"/>
        <v>0</v>
      </c>
      <c r="L736" s="57">
        <v>0</v>
      </c>
      <c r="M736" s="86">
        <f t="shared" si="336"/>
        <v>0</v>
      </c>
      <c r="N736" s="5">
        <f t="shared" si="337"/>
        <v>1245.5356467810504</v>
      </c>
      <c r="O736" s="56">
        <f t="shared" si="338"/>
        <v>1245.5356467810504</v>
      </c>
    </row>
    <row r="737" spans="1:15" x14ac:dyDescent="0.2">
      <c r="A737" s="59" t="s">
        <v>22</v>
      </c>
      <c r="B737" s="54" t="str">
        <f t="shared" si="339"/>
        <v>Q3/2017</v>
      </c>
      <c r="C737" s="49">
        <f t="shared" si="342"/>
        <v>42917</v>
      </c>
      <c r="D737" s="49">
        <f t="shared" si="343"/>
        <v>43008</v>
      </c>
      <c r="E737" s="54">
        <f t="shared" si="340"/>
        <v>92</v>
      </c>
      <c r="F737" s="55">
        <f>VLOOKUP(D737,'FERC Interest Rate'!A:B,2,TRUE)</f>
        <v>3.9600000000000003E-2</v>
      </c>
      <c r="G737" s="56">
        <f t="shared" si="341"/>
        <v>1245.5356467810504</v>
      </c>
      <c r="H737" s="56">
        <f t="shared" si="334"/>
        <v>12.432151968089654</v>
      </c>
      <c r="I737" s="122">
        <v>0</v>
      </c>
      <c r="J737" s="57">
        <v>0</v>
      </c>
      <c r="K737" s="5">
        <f t="shared" si="335"/>
        <v>0</v>
      </c>
      <c r="L737" s="57">
        <v>0</v>
      </c>
      <c r="M737" s="86">
        <f t="shared" si="336"/>
        <v>0</v>
      </c>
      <c r="N737" s="5">
        <f t="shared" si="337"/>
        <v>1257.96779874914</v>
      </c>
      <c r="O737" s="56">
        <f t="shared" si="338"/>
        <v>1257.96779874914</v>
      </c>
    </row>
    <row r="738" spans="1:15" x14ac:dyDescent="0.2">
      <c r="A738" s="59" t="s">
        <v>22</v>
      </c>
      <c r="B738" s="54" t="str">
        <f t="shared" si="339"/>
        <v>Q4/2017</v>
      </c>
      <c r="C738" s="49">
        <f t="shared" si="342"/>
        <v>43009</v>
      </c>
      <c r="D738" s="49">
        <f t="shared" si="343"/>
        <v>43100</v>
      </c>
      <c r="E738" s="54">
        <f t="shared" si="340"/>
        <v>92</v>
      </c>
      <c r="F738" s="55">
        <f>VLOOKUP(D738,'FERC Interest Rate'!A:B,2,TRUE)</f>
        <v>4.2099999999999999E-2</v>
      </c>
      <c r="G738" s="56">
        <f t="shared" si="341"/>
        <v>1257.96779874914</v>
      </c>
      <c r="H738" s="56">
        <f t="shared" si="334"/>
        <v>13.348933912644299</v>
      </c>
      <c r="I738" s="122">
        <v>0</v>
      </c>
      <c r="J738" s="57">
        <v>0</v>
      </c>
      <c r="K738" s="5">
        <f t="shared" si="335"/>
        <v>0</v>
      </c>
      <c r="L738" s="57">
        <v>0</v>
      </c>
      <c r="M738" s="86">
        <f t="shared" si="336"/>
        <v>0</v>
      </c>
      <c r="N738" s="5">
        <f t="shared" si="337"/>
        <v>1271.3167326617843</v>
      </c>
      <c r="O738" s="56">
        <f t="shared" si="338"/>
        <v>1271.3167326617843</v>
      </c>
    </row>
    <row r="739" spans="1:15" x14ac:dyDescent="0.2">
      <c r="A739" s="59" t="s">
        <v>22</v>
      </c>
      <c r="B739" s="54" t="str">
        <f t="shared" si="339"/>
        <v>Q1/2018</v>
      </c>
      <c r="C739" s="49">
        <f t="shared" si="342"/>
        <v>43101</v>
      </c>
      <c r="D739" s="49">
        <f t="shared" si="343"/>
        <v>43190</v>
      </c>
      <c r="E739" s="54">
        <f t="shared" si="340"/>
        <v>90</v>
      </c>
      <c r="F739" s="55">
        <f>VLOOKUP(D739,'FERC Interest Rate'!A:B,2,TRUE)</f>
        <v>4.2500000000000003E-2</v>
      </c>
      <c r="G739" s="56">
        <f t="shared" si="341"/>
        <v>1271.3167326617843</v>
      </c>
      <c r="H739" s="56">
        <f t="shared" si="334"/>
        <v>13.32270274638719</v>
      </c>
      <c r="I739" s="122">
        <v>0</v>
      </c>
      <c r="J739" s="57">
        <v>0</v>
      </c>
      <c r="K739" s="5">
        <f t="shared" si="335"/>
        <v>0</v>
      </c>
      <c r="L739" s="57">
        <v>0</v>
      </c>
      <c r="M739" s="86">
        <f t="shared" si="336"/>
        <v>0</v>
      </c>
      <c r="N739" s="5">
        <f t="shared" si="337"/>
        <v>1284.6394354081715</v>
      </c>
      <c r="O739" s="56">
        <f t="shared" si="338"/>
        <v>1284.6394354081715</v>
      </c>
    </row>
    <row r="740" spans="1:15" x14ac:dyDescent="0.2">
      <c r="A740" s="59" t="s">
        <v>22</v>
      </c>
      <c r="B740" s="54" t="str">
        <f t="shared" si="339"/>
        <v>Q2/2018</v>
      </c>
      <c r="C740" s="49">
        <f t="shared" si="342"/>
        <v>43191</v>
      </c>
      <c r="D740" s="49">
        <f t="shared" si="343"/>
        <v>43281</v>
      </c>
      <c r="E740" s="54">
        <f t="shared" si="340"/>
        <v>91</v>
      </c>
      <c r="F740" s="55">
        <f>VLOOKUP(D740,'FERC Interest Rate'!A:B,2,TRUE)</f>
        <v>4.4699999999999997E-2</v>
      </c>
      <c r="G740" s="56">
        <f t="shared" si="341"/>
        <v>1284.6394354081715</v>
      </c>
      <c r="H740" s="56">
        <f t="shared" si="334"/>
        <v>14.316514606602244</v>
      </c>
      <c r="I740" s="77">
        <v>0</v>
      </c>
      <c r="J740" s="57">
        <v>0</v>
      </c>
      <c r="K740" s="5">
        <f t="shared" si="335"/>
        <v>0</v>
      </c>
      <c r="L740" s="57">
        <v>0</v>
      </c>
      <c r="M740" s="86">
        <f t="shared" si="336"/>
        <v>0</v>
      </c>
      <c r="N740" s="5">
        <f t="shared" si="337"/>
        <v>1298.9559500147736</v>
      </c>
      <c r="O740" s="56">
        <f t="shared" si="338"/>
        <v>1298.9559500147736</v>
      </c>
    </row>
    <row r="741" spans="1:15" x14ac:dyDescent="0.2">
      <c r="A741" s="59" t="s">
        <v>22</v>
      </c>
      <c r="B741" s="54" t="str">
        <f t="shared" si="339"/>
        <v>Q3/2018</v>
      </c>
      <c r="C741" s="49">
        <f t="shared" si="342"/>
        <v>43282</v>
      </c>
      <c r="D741" s="49">
        <f t="shared" si="343"/>
        <v>43373</v>
      </c>
      <c r="E741" s="54">
        <f t="shared" si="340"/>
        <v>92</v>
      </c>
      <c r="F741" s="55">
        <f>VLOOKUP(D741,'FERC Interest Rate'!A:B,2,TRUE)</f>
        <v>4.6899999999999997E-2</v>
      </c>
      <c r="G741" s="56">
        <f t="shared" si="341"/>
        <v>1298.9559500147736</v>
      </c>
      <c r="H741" s="56">
        <f t="shared" si="334"/>
        <v>15.355438720886973</v>
      </c>
      <c r="I741" s="77">
        <v>0</v>
      </c>
      <c r="J741" s="57">
        <v>0</v>
      </c>
      <c r="K741" s="5">
        <f t="shared" si="335"/>
        <v>0</v>
      </c>
      <c r="L741" s="57">
        <v>0</v>
      </c>
      <c r="M741" s="86">
        <f t="shared" si="336"/>
        <v>0</v>
      </c>
      <c r="N741" s="5">
        <f t="shared" si="337"/>
        <v>1314.3113887356606</v>
      </c>
      <c r="O741" s="56">
        <f t="shared" si="338"/>
        <v>1314.3113887356606</v>
      </c>
    </row>
    <row r="742" spans="1:15" x14ac:dyDescent="0.2">
      <c r="A742" s="59" t="s">
        <v>22</v>
      </c>
      <c r="B742" s="54" t="str">
        <f t="shared" si="339"/>
        <v>Q4/2018</v>
      </c>
      <c r="C742" s="49">
        <f t="shared" si="342"/>
        <v>43374</v>
      </c>
      <c r="D742" s="49">
        <f t="shared" si="343"/>
        <v>43465</v>
      </c>
      <c r="E742" s="54">
        <f t="shared" si="340"/>
        <v>92</v>
      </c>
      <c r="F742" s="55">
        <f>VLOOKUP(D742,'FERC Interest Rate'!A:B,2,TRUE)</f>
        <v>4.9599999999999998E-2</v>
      </c>
      <c r="G742" s="56">
        <f t="shared" si="341"/>
        <v>1314.3113887356606</v>
      </c>
      <c r="H742" s="56">
        <f t="shared" si="334"/>
        <v>16.431412956379635</v>
      </c>
      <c r="I742" s="122">
        <v>0</v>
      </c>
      <c r="J742" s="57">
        <v>0</v>
      </c>
      <c r="K742" s="5">
        <f t="shared" si="335"/>
        <v>0</v>
      </c>
      <c r="L742" s="57">
        <v>0</v>
      </c>
      <c r="M742" s="86">
        <f t="shared" si="336"/>
        <v>0</v>
      </c>
      <c r="N742" s="5">
        <f t="shared" si="337"/>
        <v>1330.7428016920403</v>
      </c>
      <c r="O742" s="56">
        <f t="shared" si="338"/>
        <v>1330.7428016920403</v>
      </c>
    </row>
    <row r="743" spans="1:15" x14ac:dyDescent="0.2">
      <c r="A743" s="59" t="s">
        <v>22</v>
      </c>
      <c r="B743" s="54" t="str">
        <f t="shared" si="339"/>
        <v>Q1/2019</v>
      </c>
      <c r="C743" s="49">
        <f t="shared" si="342"/>
        <v>43466</v>
      </c>
      <c r="D743" s="49">
        <f t="shared" si="343"/>
        <v>43555</v>
      </c>
      <c r="E743" s="54">
        <f t="shared" si="340"/>
        <v>90</v>
      </c>
      <c r="F743" s="55">
        <f>VLOOKUP(D743,'FERC Interest Rate'!A:B,2,TRUE)</f>
        <v>5.1799999999999999E-2</v>
      </c>
      <c r="G743" s="56">
        <f t="shared" si="341"/>
        <v>1330.7428016920403</v>
      </c>
      <c r="H743" s="56">
        <f t="shared" si="334"/>
        <v>16.997049154762443</v>
      </c>
      <c r="I743" s="122">
        <v>0</v>
      </c>
      <c r="J743" s="57">
        <v>0</v>
      </c>
      <c r="K743" s="5">
        <f t="shared" si="335"/>
        <v>0</v>
      </c>
      <c r="L743" s="57">
        <v>0</v>
      </c>
      <c r="M743" s="86">
        <f t="shared" si="336"/>
        <v>0</v>
      </c>
      <c r="N743" s="5">
        <f t="shared" si="337"/>
        <v>1347.7398508468027</v>
      </c>
      <c r="O743" s="56">
        <f t="shared" si="338"/>
        <v>1347.7398508468027</v>
      </c>
    </row>
    <row r="744" spans="1:15" x14ac:dyDescent="0.2">
      <c r="A744" s="59" t="s">
        <v>22</v>
      </c>
      <c r="B744" s="54" t="str">
        <f t="shared" si="339"/>
        <v>Q2/2019</v>
      </c>
      <c r="C744" s="49">
        <f t="shared" si="342"/>
        <v>43556</v>
      </c>
      <c r="D744" s="49">
        <f t="shared" si="343"/>
        <v>43646</v>
      </c>
      <c r="E744" s="54">
        <f t="shared" si="340"/>
        <v>91</v>
      </c>
      <c r="F744" s="55">
        <f>VLOOKUP(D744,'FERC Interest Rate'!A:B,2,TRUE)</f>
        <v>5.45E-2</v>
      </c>
      <c r="G744" s="56">
        <f t="shared" si="341"/>
        <v>1347.7398508468027</v>
      </c>
      <c r="H744" s="56">
        <f t="shared" si="334"/>
        <v>18.31264600075265</v>
      </c>
      <c r="I744" s="122">
        <v>0</v>
      </c>
      <c r="J744" s="57">
        <v>0</v>
      </c>
      <c r="K744" s="5">
        <f t="shared" si="335"/>
        <v>0</v>
      </c>
      <c r="L744" s="57">
        <v>0</v>
      </c>
      <c r="M744" s="86">
        <f t="shared" si="336"/>
        <v>0</v>
      </c>
      <c r="N744" s="5">
        <f t="shared" si="337"/>
        <v>1366.0524968475554</v>
      </c>
      <c r="O744" s="56">
        <f t="shared" si="338"/>
        <v>1366.0524968475554</v>
      </c>
    </row>
    <row r="745" spans="1:15" x14ac:dyDescent="0.2">
      <c r="A745" s="59" t="s">
        <v>22</v>
      </c>
      <c r="B745" s="54" t="str">
        <f t="shared" si="339"/>
        <v>Q3/2019</v>
      </c>
      <c r="C745" s="49">
        <f t="shared" si="342"/>
        <v>43647</v>
      </c>
      <c r="D745" s="49">
        <f t="shared" si="343"/>
        <v>43738</v>
      </c>
      <c r="E745" s="54">
        <f t="shared" si="340"/>
        <v>92</v>
      </c>
      <c r="F745" s="55">
        <f>VLOOKUP(D745,'FERC Interest Rate'!A:B,2,TRUE)</f>
        <v>5.5E-2</v>
      </c>
      <c r="G745" s="56">
        <f t="shared" si="341"/>
        <v>1366.0524968475554</v>
      </c>
      <c r="H745" s="56">
        <f t="shared" si="334"/>
        <v>18.937604476845564</v>
      </c>
      <c r="I745" s="77">
        <v>0</v>
      </c>
      <c r="J745" s="57">
        <v>0</v>
      </c>
      <c r="K745" s="5">
        <f t="shared" si="335"/>
        <v>0</v>
      </c>
      <c r="L745" s="57">
        <v>0</v>
      </c>
      <c r="M745" s="86">
        <f t="shared" si="336"/>
        <v>0</v>
      </c>
      <c r="N745" s="5">
        <f t="shared" si="337"/>
        <v>1384.9901013244009</v>
      </c>
      <c r="O745" s="56">
        <f t="shared" si="338"/>
        <v>1384.9901013244009</v>
      </c>
    </row>
    <row r="746" spans="1:15" x14ac:dyDescent="0.2">
      <c r="A746" s="59" t="s">
        <v>22</v>
      </c>
      <c r="B746" s="54" t="str">
        <f t="shared" si="339"/>
        <v>Q4/2019</v>
      </c>
      <c r="C746" s="49">
        <f t="shared" si="342"/>
        <v>43739</v>
      </c>
      <c r="D746" s="49">
        <f t="shared" si="343"/>
        <v>43830</v>
      </c>
      <c r="E746" s="54">
        <f t="shared" si="340"/>
        <v>92</v>
      </c>
      <c r="F746" s="55">
        <f>VLOOKUP(D746,'FERC Interest Rate'!A:B,2,TRUE)</f>
        <v>5.4199999999999998E-2</v>
      </c>
      <c r="G746" s="56">
        <f t="shared" si="341"/>
        <v>1384.9901013244009</v>
      </c>
      <c r="H746" s="56">
        <f t="shared" si="334"/>
        <v>18.920862030805459</v>
      </c>
      <c r="I746" s="77">
        <v>0</v>
      </c>
      <c r="J746" s="57">
        <v>0</v>
      </c>
      <c r="K746" s="5">
        <f t="shared" si="335"/>
        <v>0</v>
      </c>
      <c r="L746" s="57">
        <v>0</v>
      </c>
      <c r="M746" s="86">
        <f t="shared" si="336"/>
        <v>0</v>
      </c>
      <c r="N746" s="5">
        <f t="shared" si="337"/>
        <v>1403.9109633552064</v>
      </c>
      <c r="O746" s="56">
        <f t="shared" si="338"/>
        <v>1403.9109633552064</v>
      </c>
    </row>
    <row r="747" spans="1:15" x14ac:dyDescent="0.2">
      <c r="A747" s="59" t="s">
        <v>22</v>
      </c>
      <c r="B747" s="54" t="str">
        <f t="shared" si="339"/>
        <v>Q1/2020</v>
      </c>
      <c r="C747" s="49">
        <f t="shared" si="342"/>
        <v>43831</v>
      </c>
      <c r="D747" s="49">
        <f t="shared" si="343"/>
        <v>43921</v>
      </c>
      <c r="E747" s="54">
        <f t="shared" si="340"/>
        <v>91</v>
      </c>
      <c r="F747" s="55">
        <f>VLOOKUP(D747,'FERC Interest Rate'!A:B,2,TRUE)</f>
        <v>4.9599999999999998E-2</v>
      </c>
      <c r="G747" s="56">
        <f t="shared" si="341"/>
        <v>1403.9109633552064</v>
      </c>
      <c r="H747" s="56">
        <f t="shared" si="334"/>
        <v>17.313367552459177</v>
      </c>
      <c r="I747" s="122">
        <v>0</v>
      </c>
      <c r="J747" s="57">
        <v>0</v>
      </c>
      <c r="K747" s="5">
        <f t="shared" si="335"/>
        <v>0</v>
      </c>
      <c r="L747" s="57">
        <v>0</v>
      </c>
      <c r="M747" s="86">
        <f t="shared" si="336"/>
        <v>0</v>
      </c>
      <c r="N747" s="5">
        <f t="shared" si="337"/>
        <v>1421.2243309076655</v>
      </c>
      <c r="O747" s="56">
        <f t="shared" si="338"/>
        <v>1421.2243309076655</v>
      </c>
    </row>
    <row r="748" spans="1:15" x14ac:dyDescent="0.2">
      <c r="A748" s="59" t="s">
        <v>22</v>
      </c>
      <c r="B748" s="54" t="str">
        <f t="shared" si="339"/>
        <v>Q2/2020</v>
      </c>
      <c r="C748" s="49">
        <f t="shared" si="342"/>
        <v>43922</v>
      </c>
      <c r="D748" s="49">
        <f t="shared" si="343"/>
        <v>44012</v>
      </c>
      <c r="E748" s="54">
        <f t="shared" si="340"/>
        <v>91</v>
      </c>
      <c r="F748" s="55">
        <f>VLOOKUP(D748,'FERC Interest Rate'!A:B,2,TRUE)</f>
        <v>4.7500000000000001E-2</v>
      </c>
      <c r="G748" s="56">
        <f t="shared" si="341"/>
        <v>1421.2243309076655</v>
      </c>
      <c r="H748" s="56">
        <f t="shared" si="334"/>
        <v>16.784814673083016</v>
      </c>
      <c r="I748" s="122">
        <v>0</v>
      </c>
      <c r="J748" s="57">
        <v>0</v>
      </c>
      <c r="K748" s="5">
        <f t="shared" si="335"/>
        <v>0</v>
      </c>
      <c r="L748" s="57">
        <v>0</v>
      </c>
      <c r="M748" s="86">
        <f t="shared" si="336"/>
        <v>0</v>
      </c>
      <c r="N748" s="5">
        <f t="shared" si="337"/>
        <v>1438.0091455807485</v>
      </c>
      <c r="O748" s="56">
        <f t="shared" si="338"/>
        <v>1438.0091455807485</v>
      </c>
    </row>
    <row r="749" spans="1:15" x14ac:dyDescent="0.2">
      <c r="A749" s="59" t="s">
        <v>22</v>
      </c>
      <c r="B749" s="54" t="str">
        <f t="shared" si="339"/>
        <v>Q3/2020</v>
      </c>
      <c r="C749" s="49">
        <f t="shared" si="342"/>
        <v>44013</v>
      </c>
      <c r="D749" s="49">
        <f t="shared" si="343"/>
        <v>44104</v>
      </c>
      <c r="E749" s="54">
        <f t="shared" si="340"/>
        <v>92</v>
      </c>
      <c r="F749" s="55">
        <f>VLOOKUP(D749,'FERC Interest Rate'!A:B,2,TRUE)</f>
        <v>3.4299999999999997E-2</v>
      </c>
      <c r="G749" s="56">
        <f t="shared" si="341"/>
        <v>1438.0091455807485</v>
      </c>
      <c r="H749" s="56">
        <f t="shared" si="334"/>
        <v>12.398310545886911</v>
      </c>
      <c r="I749" s="77">
        <v>0</v>
      </c>
      <c r="J749" s="57">
        <v>0</v>
      </c>
      <c r="K749" s="5">
        <f t="shared" si="335"/>
        <v>0</v>
      </c>
      <c r="L749" s="57">
        <v>0</v>
      </c>
      <c r="M749" s="86">
        <f t="shared" si="336"/>
        <v>0</v>
      </c>
      <c r="N749" s="5">
        <f t="shared" si="337"/>
        <v>1450.4074561266355</v>
      </c>
      <c r="O749" s="56">
        <f t="shared" si="338"/>
        <v>1450.4074561266355</v>
      </c>
    </row>
    <row r="750" spans="1:15" x14ac:dyDescent="0.2">
      <c r="A750" s="59" t="s">
        <v>45</v>
      </c>
      <c r="B750" s="54" t="str">
        <f t="shared" si="339"/>
        <v>Q4/2020</v>
      </c>
      <c r="C750" s="49">
        <f t="shared" si="342"/>
        <v>44105</v>
      </c>
      <c r="D750" s="49">
        <f t="shared" si="343"/>
        <v>44196</v>
      </c>
      <c r="E750" s="54">
        <f t="shared" si="340"/>
        <v>92</v>
      </c>
      <c r="F750" s="55">
        <f>VLOOKUP(D750,'FERC Interest Rate'!A:B,2,TRUE)</f>
        <v>3.2500000000000001E-2</v>
      </c>
      <c r="G750" s="56">
        <f t="shared" si="341"/>
        <v>1450.4074561266355</v>
      </c>
      <c r="H750" s="56">
        <f t="shared" si="334"/>
        <v>11.848957086936174</v>
      </c>
      <c r="I750" s="122">
        <f>(SUM($H$731:$H$750)/20)</f>
        <v>13.562820660678588</v>
      </c>
      <c r="J750" s="57">
        <f t="shared" ref="J750:J769" si="344">G750*F750*(E750/(DATE(YEAR(D750),12,31)-DATE(YEAR(D750),1,1)+1))</f>
        <v>11.848957086936174</v>
      </c>
      <c r="K750" s="5">
        <f t="shared" si="335"/>
        <v>25.411777747614764</v>
      </c>
      <c r="L750" s="57">
        <f>($G$731/20)</f>
        <v>59.55</v>
      </c>
      <c r="M750" s="86">
        <f t="shared" si="336"/>
        <v>84.961777747614761</v>
      </c>
      <c r="N750" s="5">
        <f t="shared" si="337"/>
        <v>1474.105370300508</v>
      </c>
      <c r="O750" s="56">
        <f t="shared" si="338"/>
        <v>1389.1435925528931</v>
      </c>
    </row>
    <row r="751" spans="1:15" x14ac:dyDescent="0.2">
      <c r="A751" s="59" t="s">
        <v>46</v>
      </c>
      <c r="B751" s="54" t="str">
        <f t="shared" si="339"/>
        <v>Q1/2021</v>
      </c>
      <c r="C751" s="49">
        <f t="shared" si="342"/>
        <v>44197</v>
      </c>
      <c r="D751" s="49">
        <f t="shared" si="343"/>
        <v>44286</v>
      </c>
      <c r="E751" s="54">
        <f t="shared" si="340"/>
        <v>90</v>
      </c>
      <c r="F751" s="55">
        <f>VLOOKUP(D751,'FERC Interest Rate'!A:B,2,TRUE)</f>
        <v>3.2500000000000001E-2</v>
      </c>
      <c r="G751" s="56">
        <f t="shared" si="341"/>
        <v>1389.1435925528931</v>
      </c>
      <c r="H751" s="56">
        <v>0</v>
      </c>
      <c r="I751" s="122">
        <f t="shared" ref="I751:I769" si="345">(SUM($H$731:$H$750)/20)</f>
        <v>13.562820660678588</v>
      </c>
      <c r="J751" s="57">
        <f t="shared" si="344"/>
        <v>11.132178104704691</v>
      </c>
      <c r="K751" s="5">
        <f t="shared" si="335"/>
        <v>24.694998765383279</v>
      </c>
      <c r="L751" s="57">
        <f t="shared" ref="L751:L769" si="346">($G$731/20)</f>
        <v>59.55</v>
      </c>
      <c r="M751" s="86">
        <f t="shared" si="336"/>
        <v>84.244998765383272</v>
      </c>
      <c r="N751" s="5">
        <f t="shared" si="337"/>
        <v>1400.2757706575978</v>
      </c>
      <c r="O751" s="56">
        <f t="shared" si="338"/>
        <v>1316.0307718922145</v>
      </c>
    </row>
    <row r="752" spans="1:15" x14ac:dyDescent="0.2">
      <c r="A752" s="59" t="s">
        <v>47</v>
      </c>
      <c r="B752" s="54" t="str">
        <f t="shared" si="339"/>
        <v>Q2/2021</v>
      </c>
      <c r="C752" s="49">
        <f t="shared" si="342"/>
        <v>44287</v>
      </c>
      <c r="D752" s="49">
        <f t="shared" si="343"/>
        <v>44377</v>
      </c>
      <c r="E752" s="54">
        <f t="shared" si="340"/>
        <v>91</v>
      </c>
      <c r="F752" s="55">
        <f>VLOOKUP(D752,'FERC Interest Rate'!A:B,2,TRUE)</f>
        <v>3.2500000000000001E-2</v>
      </c>
      <c r="G752" s="56">
        <f t="shared" si="341"/>
        <v>1316.0307718922145</v>
      </c>
      <c r="H752" s="56">
        <v>0</v>
      </c>
      <c r="I752" s="122">
        <f t="shared" si="345"/>
        <v>13.562820660678588</v>
      </c>
      <c r="J752" s="57">
        <f t="shared" si="344"/>
        <v>10.663454816085547</v>
      </c>
      <c r="K752" s="5">
        <f t="shared" si="335"/>
        <v>24.226275476764137</v>
      </c>
      <c r="L752" s="57">
        <f t="shared" si="346"/>
        <v>59.55</v>
      </c>
      <c r="M752" s="86">
        <f t="shared" si="336"/>
        <v>83.776275476764141</v>
      </c>
      <c r="N752" s="5">
        <f t="shared" si="337"/>
        <v>1326.6942267083</v>
      </c>
      <c r="O752" s="56">
        <f t="shared" si="338"/>
        <v>1242.9179512315359</v>
      </c>
    </row>
    <row r="753" spans="1:15" x14ac:dyDescent="0.2">
      <c r="A753" s="59" t="s">
        <v>48</v>
      </c>
      <c r="B753" s="54" t="str">
        <f t="shared" si="339"/>
        <v>Q3/2021</v>
      </c>
      <c r="C753" s="49">
        <f>D752+1</f>
        <v>44378</v>
      </c>
      <c r="D753" s="49">
        <f>EOMONTH(D752,3)</f>
        <v>44469</v>
      </c>
      <c r="E753" s="54">
        <f t="shared" si="340"/>
        <v>92</v>
      </c>
      <c r="F753" s="55">
        <f>VLOOKUP(D753,'FERC Interest Rate'!A:B,2,TRUE)</f>
        <v>3.2500000000000001E-2</v>
      </c>
      <c r="G753" s="56">
        <f>O752</f>
        <v>1242.9179512315359</v>
      </c>
      <c r="H753" s="56">
        <v>0</v>
      </c>
      <c r="I753" s="122">
        <f t="shared" si="345"/>
        <v>13.562820660678588</v>
      </c>
      <c r="J753" s="57">
        <f t="shared" si="344"/>
        <v>10.18171143611587</v>
      </c>
      <c r="K753" s="5">
        <f t="shared" si="335"/>
        <v>23.744532096794458</v>
      </c>
      <c r="L753" s="57">
        <f t="shared" si="346"/>
        <v>59.55</v>
      </c>
      <c r="M753" s="86">
        <f t="shared" si="336"/>
        <v>83.294532096794455</v>
      </c>
      <c r="N753" s="5">
        <f t="shared" si="337"/>
        <v>1253.0996626676517</v>
      </c>
      <c r="O753" s="56">
        <f t="shared" si="338"/>
        <v>1169.8051305708573</v>
      </c>
    </row>
    <row r="754" spans="1:15" x14ac:dyDescent="0.2">
      <c r="A754" s="59" t="s">
        <v>49</v>
      </c>
      <c r="B754" s="54" t="str">
        <f t="shared" si="339"/>
        <v>Q4/2021</v>
      </c>
      <c r="C754" s="49">
        <f>D753+1</f>
        <v>44470</v>
      </c>
      <c r="D754" s="49">
        <f>EOMONTH(D753,3)</f>
        <v>44561</v>
      </c>
      <c r="E754" s="54">
        <f t="shared" si="340"/>
        <v>92</v>
      </c>
      <c r="F754" s="55">
        <f>VLOOKUP(D754,'FERC Interest Rate'!A:B,2,TRUE)</f>
        <v>3.2500000000000001E-2</v>
      </c>
      <c r="G754" s="56">
        <f>O753</f>
        <v>1169.8051305708573</v>
      </c>
      <c r="H754" s="56">
        <v>0</v>
      </c>
      <c r="I754" s="122">
        <f t="shared" si="345"/>
        <v>13.562820660678588</v>
      </c>
      <c r="J754" s="57">
        <f t="shared" si="344"/>
        <v>9.5827872339914073</v>
      </c>
      <c r="K754" s="5">
        <f t="shared" si="335"/>
        <v>23.145607894669993</v>
      </c>
      <c r="L754" s="57">
        <f t="shared" si="346"/>
        <v>59.55</v>
      </c>
      <c r="M754" s="86">
        <f t="shared" si="336"/>
        <v>82.69560789466999</v>
      </c>
      <c r="N754" s="5">
        <f t="shared" si="337"/>
        <v>1179.3879178048487</v>
      </c>
      <c r="O754" s="56">
        <f t="shared" si="338"/>
        <v>1096.6923099101787</v>
      </c>
    </row>
    <row r="755" spans="1:15" x14ac:dyDescent="0.2">
      <c r="A755" s="59" t="s">
        <v>50</v>
      </c>
      <c r="B755" s="54" t="str">
        <f t="shared" si="339"/>
        <v>Q1/2022</v>
      </c>
      <c r="C755" s="49">
        <f>D754+1</f>
        <v>44562</v>
      </c>
      <c r="D755" s="49">
        <f t="shared" si="343"/>
        <v>44651</v>
      </c>
      <c r="E755" s="54">
        <f>D755-C755+1</f>
        <v>90</v>
      </c>
      <c r="F755" s="55">
        <f>VLOOKUP(D755,'FERC Interest Rate'!A:B,2,TRUE)</f>
        <v>3.2500000000000001E-2</v>
      </c>
      <c r="G755" s="56">
        <f>O754</f>
        <v>1096.6923099101787</v>
      </c>
      <c r="H755" s="56">
        <v>0</v>
      </c>
      <c r="I755" s="122">
        <f t="shared" si="345"/>
        <v>13.562820660678588</v>
      </c>
      <c r="J755" s="57">
        <f t="shared" si="344"/>
        <v>8.7885616616089663</v>
      </c>
      <c r="K755" s="5">
        <f t="shared" si="335"/>
        <v>22.351382322287556</v>
      </c>
      <c r="L755" s="57">
        <f t="shared" si="346"/>
        <v>59.55</v>
      </c>
      <c r="M755" s="86">
        <f t="shared" si="336"/>
        <v>81.90138232228756</v>
      </c>
      <c r="N755" s="5">
        <f>+G755+H755+J755</f>
        <v>1105.4808715717877</v>
      </c>
      <c r="O755" s="56">
        <f>G755+H755-L755-I755</f>
        <v>1023.5794892495002</v>
      </c>
    </row>
    <row r="756" spans="1:15" x14ac:dyDescent="0.2">
      <c r="A756" s="59" t="s">
        <v>51</v>
      </c>
      <c r="B756" s="54" t="str">
        <f t="shared" si="339"/>
        <v>Q2/2022</v>
      </c>
      <c r="C756" s="49">
        <f>D755+1</f>
        <v>44652</v>
      </c>
      <c r="D756" s="49">
        <f t="shared" si="343"/>
        <v>44742</v>
      </c>
      <c r="E756" s="54">
        <f>D756-C756+1</f>
        <v>91</v>
      </c>
      <c r="F756" s="55">
        <f>VLOOKUP(D756,'FERC Interest Rate'!A:B,2,TRUE)</f>
        <v>3.2500000000000001E-2</v>
      </c>
      <c r="G756" s="56">
        <f>O755</f>
        <v>1023.5794892495002</v>
      </c>
      <c r="H756" s="56">
        <v>0</v>
      </c>
      <c r="I756" s="122">
        <f t="shared" si="345"/>
        <v>13.562820660678588</v>
      </c>
      <c r="J756" s="57">
        <f t="shared" si="344"/>
        <v>8.2937981902887596</v>
      </c>
      <c r="K756" s="5">
        <f t="shared" si="335"/>
        <v>21.856618850967347</v>
      </c>
      <c r="L756" s="57">
        <f t="shared" si="346"/>
        <v>59.55</v>
      </c>
      <c r="M756" s="86">
        <f t="shared" si="336"/>
        <v>81.406618850967348</v>
      </c>
      <c r="N756" s="5">
        <f>+G756+H756+J756</f>
        <v>1031.873287439789</v>
      </c>
      <c r="O756" s="56">
        <f>G756+H756-L756-I756</f>
        <v>950.46666858882168</v>
      </c>
    </row>
    <row r="757" spans="1:15" x14ac:dyDescent="0.2">
      <c r="A757" s="59" t="s">
        <v>52</v>
      </c>
      <c r="B757" s="54" t="str">
        <f t="shared" si="339"/>
        <v>Q3/2022</v>
      </c>
      <c r="C757" s="49">
        <f>D756+1</f>
        <v>44743</v>
      </c>
      <c r="D757" s="49">
        <f t="shared" si="343"/>
        <v>44834</v>
      </c>
      <c r="E757" s="54">
        <f>D757-C757+1</f>
        <v>92</v>
      </c>
      <c r="F757" s="55">
        <f>VLOOKUP(D757,'FERC Interest Rate'!A:B,2,TRUE)</f>
        <v>3.5999999999999997E-2</v>
      </c>
      <c r="G757" s="56">
        <f>O756</f>
        <v>950.46666858882168</v>
      </c>
      <c r="H757" s="56">
        <v>0</v>
      </c>
      <c r="I757" s="122">
        <f t="shared" si="345"/>
        <v>13.562820660678588</v>
      </c>
      <c r="J757" s="57">
        <f t="shared" si="344"/>
        <v>8.6245085105922659</v>
      </c>
      <c r="K757" s="5">
        <f t="shared" si="335"/>
        <v>22.187329171270854</v>
      </c>
      <c r="L757" s="57">
        <f t="shared" si="346"/>
        <v>59.55</v>
      </c>
      <c r="M757" s="86">
        <f t="shared" si="336"/>
        <v>81.737329171270858</v>
      </c>
      <c r="N757" s="5">
        <f>+G757+H757+J757</f>
        <v>959.09117709941393</v>
      </c>
      <c r="O757" s="56">
        <f>G757+H757-L757-I757</f>
        <v>877.35384792814318</v>
      </c>
    </row>
    <row r="758" spans="1:15" x14ac:dyDescent="0.2">
      <c r="A758" s="59" t="s">
        <v>53</v>
      </c>
      <c r="B758" s="54" t="str">
        <f t="shared" si="339"/>
        <v>Q4/2022</v>
      </c>
      <c r="C758" s="49">
        <f t="shared" ref="C758:C769" si="347">D757+1</f>
        <v>44835</v>
      </c>
      <c r="D758" s="49">
        <f t="shared" si="343"/>
        <v>44926</v>
      </c>
      <c r="E758" s="54">
        <f t="shared" ref="E758:E769" si="348">D758-C758+1</f>
        <v>92</v>
      </c>
      <c r="F758" s="55">
        <f>VLOOKUP(D758,'FERC Interest Rate'!A:B,2,TRUE)</f>
        <v>4.9099999999999998E-2</v>
      </c>
      <c r="G758" s="56">
        <f t="shared" ref="G758:G769" si="349">O757</f>
        <v>877.35384792814318</v>
      </c>
      <c r="H758" s="56">
        <v>0</v>
      </c>
      <c r="I758" s="122">
        <f t="shared" si="345"/>
        <v>13.562820660678588</v>
      </c>
      <c r="J758" s="57">
        <f t="shared" si="344"/>
        <v>10.858035073591806</v>
      </c>
      <c r="K758" s="5">
        <f t="shared" si="335"/>
        <v>24.420855734270393</v>
      </c>
      <c r="L758" s="57">
        <f t="shared" si="346"/>
        <v>59.55</v>
      </c>
      <c r="M758" s="86">
        <f t="shared" si="336"/>
        <v>83.970855734270387</v>
      </c>
      <c r="N758" s="5">
        <f t="shared" ref="N758:N769" si="350">+G758+H758+J758</f>
        <v>888.21188300173503</v>
      </c>
      <c r="O758" s="56">
        <f t="shared" ref="O758:O769" si="351">G758+H758-L758-I758</f>
        <v>804.24102726746469</v>
      </c>
    </row>
    <row r="759" spans="1:15" x14ac:dyDescent="0.2">
      <c r="A759" s="59" t="s">
        <v>54</v>
      </c>
      <c r="B759" s="54" t="str">
        <f t="shared" si="339"/>
        <v>Q1/2023</v>
      </c>
      <c r="C759" s="49">
        <f t="shared" si="347"/>
        <v>44927</v>
      </c>
      <c r="D759" s="49">
        <f t="shared" si="343"/>
        <v>45016</v>
      </c>
      <c r="E759" s="54">
        <f t="shared" si="348"/>
        <v>90</v>
      </c>
      <c r="F759" s="55">
        <f>VLOOKUP(D759,'FERC Interest Rate'!A:B,2,TRUE)</f>
        <v>6.3100000000000003E-2</v>
      </c>
      <c r="G759" s="56">
        <f t="shared" si="349"/>
        <v>804.24102726746469</v>
      </c>
      <c r="H759" s="56">
        <v>0</v>
      </c>
      <c r="I759" s="122">
        <f t="shared" si="345"/>
        <v>13.562820660678588</v>
      </c>
      <c r="J759" s="57">
        <f t="shared" si="344"/>
        <v>12.513109024251868</v>
      </c>
      <c r="K759" s="5">
        <f t="shared" si="335"/>
        <v>26.075929684930458</v>
      </c>
      <c r="L759" s="57">
        <f t="shared" si="346"/>
        <v>59.55</v>
      </c>
      <c r="M759" s="86">
        <f t="shared" si="336"/>
        <v>85.625929684930455</v>
      </c>
      <c r="N759" s="5">
        <f t="shared" si="350"/>
        <v>816.75413629171658</v>
      </c>
      <c r="O759" s="56">
        <f t="shared" si="351"/>
        <v>731.12820660678619</v>
      </c>
    </row>
    <row r="760" spans="1:15" x14ac:dyDescent="0.2">
      <c r="A760" s="59" t="s">
        <v>55</v>
      </c>
      <c r="B760" s="54" t="str">
        <f t="shared" si="339"/>
        <v>Q2/2023</v>
      </c>
      <c r="C760" s="49">
        <f t="shared" si="347"/>
        <v>45017</v>
      </c>
      <c r="D760" s="49">
        <f t="shared" si="343"/>
        <v>45107</v>
      </c>
      <c r="E760" s="54">
        <f t="shared" si="348"/>
        <v>91</v>
      </c>
      <c r="F760" s="55">
        <f>VLOOKUP(D760,'FERC Interest Rate'!A:B,2,TRUE)</f>
        <v>7.4999999999999997E-2</v>
      </c>
      <c r="G760" s="56">
        <f t="shared" si="349"/>
        <v>731.12820660678619</v>
      </c>
      <c r="H760" s="56">
        <v>0</v>
      </c>
      <c r="I760" s="122">
        <f t="shared" si="345"/>
        <v>13.562820660678588</v>
      </c>
      <c r="J760" s="57">
        <f t="shared" si="344"/>
        <v>13.671095918058398</v>
      </c>
      <c r="K760" s="5">
        <f t="shared" si="335"/>
        <v>27.233916578736988</v>
      </c>
      <c r="L760" s="57">
        <f t="shared" si="346"/>
        <v>59.55</v>
      </c>
      <c r="M760" s="86">
        <f t="shared" si="336"/>
        <v>86.783916578736978</v>
      </c>
      <c r="N760" s="5">
        <f t="shared" si="350"/>
        <v>744.79930252484462</v>
      </c>
      <c r="O760" s="56">
        <f t="shared" si="351"/>
        <v>658.0153859461077</v>
      </c>
    </row>
    <row r="761" spans="1:15" x14ac:dyDescent="0.2">
      <c r="A761" s="59" t="s">
        <v>56</v>
      </c>
      <c r="B761" s="54" t="str">
        <f t="shared" si="339"/>
        <v>Q3/2023</v>
      </c>
      <c r="C761" s="49">
        <f t="shared" si="347"/>
        <v>45108</v>
      </c>
      <c r="D761" s="49">
        <f t="shared" si="343"/>
        <v>45199</v>
      </c>
      <c r="E761" s="54">
        <f t="shared" si="348"/>
        <v>92</v>
      </c>
      <c r="F761" s="55">
        <f>VLOOKUP(D761,'FERC Interest Rate'!A:B,2,TRUE)</f>
        <v>8.0199999999999994E-2</v>
      </c>
      <c r="G761" s="56">
        <f t="shared" si="349"/>
        <v>658.0153859461077</v>
      </c>
      <c r="H761" s="56">
        <v>0</v>
      </c>
      <c r="I761" s="122">
        <f t="shared" si="345"/>
        <v>13.562820660678588</v>
      </c>
      <c r="J761" s="57">
        <f t="shared" si="344"/>
        <v>13.301645818259619</v>
      </c>
      <c r="K761" s="5">
        <f t="shared" si="335"/>
        <v>26.864466478938205</v>
      </c>
      <c r="L761" s="57">
        <f t="shared" si="346"/>
        <v>59.55</v>
      </c>
      <c r="M761" s="86">
        <f t="shared" si="336"/>
        <v>86.414466478938209</v>
      </c>
      <c r="N761" s="5">
        <f t="shared" si="350"/>
        <v>671.31703176436736</v>
      </c>
      <c r="O761" s="56">
        <f t="shared" si="351"/>
        <v>584.9025652854292</v>
      </c>
    </row>
    <row r="762" spans="1:15" x14ac:dyDescent="0.2">
      <c r="A762" s="59" t="s">
        <v>57</v>
      </c>
      <c r="B762" s="54" t="str">
        <f t="shared" si="339"/>
        <v>Q4/2023</v>
      </c>
      <c r="C762" s="49">
        <f t="shared" si="347"/>
        <v>45200</v>
      </c>
      <c r="D762" s="49">
        <f t="shared" si="343"/>
        <v>45291</v>
      </c>
      <c r="E762" s="54">
        <f t="shared" si="348"/>
        <v>92</v>
      </c>
      <c r="F762" s="55">
        <f>VLOOKUP(D762,'FERC Interest Rate'!A:B,2,TRUE)</f>
        <v>8.3500000000000005E-2</v>
      </c>
      <c r="G762" s="56">
        <f t="shared" si="349"/>
        <v>584.9025652854292</v>
      </c>
      <c r="H762" s="56">
        <v>0</v>
      </c>
      <c r="I762" s="122">
        <f t="shared" si="345"/>
        <v>13.562820660678588</v>
      </c>
      <c r="J762" s="57">
        <f t="shared" si="344"/>
        <v>12.310195908281282</v>
      </c>
      <c r="K762" s="5">
        <f t="shared" si="335"/>
        <v>25.873016568959869</v>
      </c>
      <c r="L762" s="57">
        <f t="shared" si="346"/>
        <v>59.55</v>
      </c>
      <c r="M762" s="86">
        <f t="shared" si="336"/>
        <v>85.423016568959866</v>
      </c>
      <c r="N762" s="5">
        <f t="shared" si="350"/>
        <v>597.21276119371043</v>
      </c>
      <c r="O762" s="56">
        <f t="shared" si="351"/>
        <v>511.78974462475065</v>
      </c>
    </row>
    <row r="763" spans="1:15" x14ac:dyDescent="0.2">
      <c r="A763" s="59" t="s">
        <v>58</v>
      </c>
      <c r="B763" s="54" t="str">
        <f t="shared" si="339"/>
        <v>Q1/2024</v>
      </c>
      <c r="C763" s="49">
        <f t="shared" si="347"/>
        <v>45292</v>
      </c>
      <c r="D763" s="49">
        <f t="shared" si="343"/>
        <v>45382</v>
      </c>
      <c r="E763" s="54">
        <f t="shared" si="348"/>
        <v>91</v>
      </c>
      <c r="F763" s="55">
        <f>VLOOKUP(D763,'FERC Interest Rate'!A:B,2,TRUE)</f>
        <v>8.5000000000000006E-2</v>
      </c>
      <c r="G763" s="56">
        <f t="shared" si="349"/>
        <v>511.78974462475065</v>
      </c>
      <c r="H763" s="56">
        <v>0</v>
      </c>
      <c r="I763" s="122">
        <f t="shared" si="345"/>
        <v>13.562820660678588</v>
      </c>
      <c r="J763" s="57">
        <f t="shared" si="344"/>
        <v>10.816102936263515</v>
      </c>
      <c r="K763" s="5">
        <f t="shared" si="335"/>
        <v>24.378923596942101</v>
      </c>
      <c r="L763" s="57">
        <f t="shared" si="346"/>
        <v>59.55</v>
      </c>
      <c r="M763" s="86">
        <f t="shared" si="336"/>
        <v>83.928923596942099</v>
      </c>
      <c r="N763" s="5">
        <f t="shared" si="350"/>
        <v>522.60584756101412</v>
      </c>
      <c r="O763" s="56">
        <f t="shared" si="351"/>
        <v>438.67692396407205</v>
      </c>
    </row>
    <row r="764" spans="1:15" x14ac:dyDescent="0.2">
      <c r="A764" s="59" t="s">
        <v>59</v>
      </c>
      <c r="B764" s="54" t="str">
        <f t="shared" si="339"/>
        <v>Q2/2024</v>
      </c>
      <c r="C764" s="49">
        <f t="shared" si="347"/>
        <v>45383</v>
      </c>
      <c r="D764" s="49">
        <f t="shared" si="343"/>
        <v>45473</v>
      </c>
      <c r="E764" s="54">
        <f t="shared" si="348"/>
        <v>91</v>
      </c>
      <c r="F764" s="55">
        <f>VLOOKUP(D764,'FERC Interest Rate'!A:B,2,TRUE)</f>
        <v>8.5000000000000006E-2</v>
      </c>
      <c r="G764" s="56">
        <f t="shared" si="349"/>
        <v>438.67692396407205</v>
      </c>
      <c r="H764" s="56">
        <v>0</v>
      </c>
      <c r="I764" s="122">
        <f t="shared" si="345"/>
        <v>13.562820660678588</v>
      </c>
      <c r="J764" s="57">
        <f t="shared" si="344"/>
        <v>9.2709453739401582</v>
      </c>
      <c r="K764" s="5">
        <f t="shared" si="335"/>
        <v>22.833766034618748</v>
      </c>
      <c r="L764" s="57">
        <f t="shared" si="346"/>
        <v>59.55</v>
      </c>
      <c r="M764" s="86">
        <f t="shared" si="336"/>
        <v>82.383766034618745</v>
      </c>
      <c r="N764" s="5">
        <f t="shared" si="350"/>
        <v>447.9478693380122</v>
      </c>
      <c r="O764" s="56">
        <f t="shared" si="351"/>
        <v>365.56410330339344</v>
      </c>
    </row>
    <row r="765" spans="1:15" x14ac:dyDescent="0.2">
      <c r="A765" s="59" t="s">
        <v>60</v>
      </c>
      <c r="B765" s="54" t="str">
        <f t="shared" si="339"/>
        <v>Q3/2024</v>
      </c>
      <c r="C765" s="49">
        <f t="shared" si="347"/>
        <v>45474</v>
      </c>
      <c r="D765" s="49">
        <f t="shared" si="343"/>
        <v>45565</v>
      </c>
      <c r="E765" s="54">
        <f t="shared" si="348"/>
        <v>92</v>
      </c>
      <c r="F765" s="55">
        <f>VLOOKUP(D765,'FERC Interest Rate'!A:B,2,TRUE)</f>
        <v>8.5000000000000006E-2</v>
      </c>
      <c r="G765" s="56">
        <f t="shared" si="349"/>
        <v>365.56410330339344</v>
      </c>
      <c r="H765" s="56">
        <v>0</v>
      </c>
      <c r="I765" s="122">
        <f t="shared" si="345"/>
        <v>13.562820660678588</v>
      </c>
      <c r="J765" s="57">
        <f t="shared" si="344"/>
        <v>7.8106865787774229</v>
      </c>
      <c r="K765" s="5">
        <f t="shared" si="335"/>
        <v>21.373507239456011</v>
      </c>
      <c r="L765" s="57">
        <f t="shared" si="346"/>
        <v>59.55</v>
      </c>
      <c r="M765" s="86">
        <f t="shared" si="336"/>
        <v>80.923507239456001</v>
      </c>
      <c r="N765" s="5">
        <f t="shared" si="350"/>
        <v>373.37478988217089</v>
      </c>
      <c r="O765" s="56">
        <f t="shared" si="351"/>
        <v>292.45128264271483</v>
      </c>
    </row>
    <row r="766" spans="1:15" x14ac:dyDescent="0.2">
      <c r="A766" s="59" t="s">
        <v>61</v>
      </c>
      <c r="B766" s="54" t="str">
        <f t="shared" si="339"/>
        <v>Q4/2024</v>
      </c>
      <c r="C766" s="49">
        <f t="shared" si="347"/>
        <v>45566</v>
      </c>
      <c r="D766" s="49">
        <f t="shared" si="343"/>
        <v>45657</v>
      </c>
      <c r="E766" s="54">
        <f t="shared" si="348"/>
        <v>92</v>
      </c>
      <c r="F766" s="55">
        <f>VLOOKUP(D766,'FERC Interest Rate'!A:B,2,TRUE)</f>
        <v>8.5000000000000006E-2</v>
      </c>
      <c r="G766" s="56">
        <f t="shared" si="349"/>
        <v>292.45128264271483</v>
      </c>
      <c r="H766" s="56">
        <v>0</v>
      </c>
      <c r="I766" s="122">
        <f t="shared" si="345"/>
        <v>13.562820660678588</v>
      </c>
      <c r="J766" s="57">
        <f t="shared" si="344"/>
        <v>6.2485492630219399</v>
      </c>
      <c r="K766" s="5">
        <f t="shared" si="335"/>
        <v>19.811369923700529</v>
      </c>
      <c r="L766" s="57">
        <f t="shared" si="346"/>
        <v>59.55</v>
      </c>
      <c r="M766" s="86">
        <f t="shared" si="336"/>
        <v>79.361369923700522</v>
      </c>
      <c r="N766" s="5">
        <f t="shared" si="350"/>
        <v>298.69983190573674</v>
      </c>
      <c r="O766" s="56">
        <f t="shared" si="351"/>
        <v>219.33846198203622</v>
      </c>
    </row>
    <row r="767" spans="1:15" x14ac:dyDescent="0.2">
      <c r="A767" s="59" t="s">
        <v>62</v>
      </c>
      <c r="B767" s="54" t="str">
        <f t="shared" si="339"/>
        <v>Q1/2025</v>
      </c>
      <c r="C767" s="49">
        <f t="shared" si="347"/>
        <v>45658</v>
      </c>
      <c r="D767" s="49">
        <f t="shared" si="343"/>
        <v>45747</v>
      </c>
      <c r="E767" s="54">
        <f t="shared" si="348"/>
        <v>90</v>
      </c>
      <c r="F767" s="55">
        <f>VLOOKUP(D767,'FERC Interest Rate'!A:B,2,TRUE)</f>
        <v>8.5000000000000006E-2</v>
      </c>
      <c r="G767" s="56">
        <f t="shared" si="349"/>
        <v>219.33846198203622</v>
      </c>
      <c r="H767" s="56">
        <v>0</v>
      </c>
      <c r="I767" s="122">
        <f t="shared" si="345"/>
        <v>13.562820660678588</v>
      </c>
      <c r="J767" s="57">
        <f t="shared" si="344"/>
        <v>4.5970937922262385</v>
      </c>
      <c r="K767" s="5">
        <f t="shared" si="335"/>
        <v>18.159914452904825</v>
      </c>
      <c r="L767" s="57">
        <f t="shared" si="346"/>
        <v>59.55</v>
      </c>
      <c r="M767" s="86">
        <f t="shared" si="336"/>
        <v>77.709914452904826</v>
      </c>
      <c r="N767" s="5">
        <f t="shared" si="350"/>
        <v>223.93555577426247</v>
      </c>
      <c r="O767" s="56">
        <f t="shared" si="351"/>
        <v>146.22564132135761</v>
      </c>
    </row>
    <row r="768" spans="1:15" x14ac:dyDescent="0.2">
      <c r="A768" s="59" t="s">
        <v>63</v>
      </c>
      <c r="B768" s="54" t="str">
        <f t="shared" si="339"/>
        <v>Q2/2025</v>
      </c>
      <c r="C768" s="49">
        <f t="shared" si="347"/>
        <v>45748</v>
      </c>
      <c r="D768" s="49">
        <f t="shared" si="343"/>
        <v>45838</v>
      </c>
      <c r="E768" s="54">
        <f t="shared" si="348"/>
        <v>91</v>
      </c>
      <c r="F768" s="55">
        <f>VLOOKUP(D768,'FERC Interest Rate'!A:B,2,TRUE)</f>
        <v>8.5000000000000006E-2</v>
      </c>
      <c r="G768" s="56">
        <f t="shared" si="349"/>
        <v>146.22564132135761</v>
      </c>
      <c r="H768" s="56">
        <v>0</v>
      </c>
      <c r="I768" s="122">
        <f t="shared" si="345"/>
        <v>13.562820660678588</v>
      </c>
      <c r="J768" s="57">
        <f t="shared" si="344"/>
        <v>3.098781741426579</v>
      </c>
      <c r="K768" s="5">
        <f t="shared" si="335"/>
        <v>16.661602402105167</v>
      </c>
      <c r="L768" s="57">
        <f t="shared" si="346"/>
        <v>59.55</v>
      </c>
      <c r="M768" s="86">
        <f t="shared" si="336"/>
        <v>76.211602402105171</v>
      </c>
      <c r="N768" s="5">
        <f t="shared" si="350"/>
        <v>149.32442306278421</v>
      </c>
      <c r="O768" s="56">
        <f t="shared" si="351"/>
        <v>73.112820660679034</v>
      </c>
    </row>
    <row r="769" spans="1:15" x14ac:dyDescent="0.2">
      <c r="A769" s="59" t="s">
        <v>64</v>
      </c>
      <c r="B769" s="54" t="str">
        <f t="shared" si="339"/>
        <v>Q3/2025</v>
      </c>
      <c r="C769" s="49">
        <f t="shared" si="347"/>
        <v>45839</v>
      </c>
      <c r="D769" s="49">
        <f t="shared" si="343"/>
        <v>45930</v>
      </c>
      <c r="E769" s="54">
        <f t="shared" si="348"/>
        <v>92</v>
      </c>
      <c r="F769" s="55">
        <f>VLOOKUP(D769,'FERC Interest Rate'!A:B,2,TRUE)</f>
        <v>8.5000000000000006E-2</v>
      </c>
      <c r="G769" s="56">
        <f t="shared" si="349"/>
        <v>73.112820660679034</v>
      </c>
      <c r="H769" s="56">
        <v>0</v>
      </c>
      <c r="I769" s="122">
        <f t="shared" si="345"/>
        <v>13.562820660678588</v>
      </c>
      <c r="J769" s="57">
        <f t="shared" si="344"/>
        <v>1.566417144017836</v>
      </c>
      <c r="K769" s="5">
        <f t="shared" si="335"/>
        <v>15.129237804696423</v>
      </c>
      <c r="L769" s="57">
        <f t="shared" si="346"/>
        <v>59.55</v>
      </c>
      <c r="M769" s="86">
        <f t="shared" si="336"/>
        <v>74.679237804696413</v>
      </c>
      <c r="N769" s="5">
        <f t="shared" si="350"/>
        <v>74.679237804696868</v>
      </c>
      <c r="O769" s="56">
        <f t="shared" si="351"/>
        <v>4.4941828036826337E-13</v>
      </c>
    </row>
    <row r="770" spans="1:15" ht="18.600000000000001" customHeight="1" thickBot="1" x14ac:dyDescent="0.25">
      <c r="A770" s="98"/>
      <c r="B770" s="99"/>
      <c r="C770" s="100"/>
      <c r="D770" s="100"/>
      <c r="E770" s="99"/>
      <c r="F770" s="99"/>
      <c r="G770" s="88">
        <f>SUM(G731:G755)</f>
        <v>32286.335806325827</v>
      </c>
      <c r="H770" s="88">
        <f>SUM(H731:H768)</f>
        <v>271.25641321357176</v>
      </c>
      <c r="I770" s="89">
        <f t="shared" ref="I770:O770" si="352">SUM(I731:I769)</f>
        <v>271.25641321357182</v>
      </c>
      <c r="J770" s="89">
        <f t="shared" si="352"/>
        <v>185.17861561244038</v>
      </c>
      <c r="K770" s="89">
        <f t="shared" si="352"/>
        <v>456.43502882601206</v>
      </c>
      <c r="L770" s="89">
        <f t="shared" si="352"/>
        <v>1190.9999999999995</v>
      </c>
      <c r="M770" s="89">
        <f t="shared" si="352"/>
        <v>1647.4350288260121</v>
      </c>
      <c r="N770" s="89">
        <f t="shared" si="352"/>
        <v>40419.61700452309</v>
      </c>
      <c r="O770" s="89">
        <f t="shared" si="352"/>
        <v>38772.18197569708</v>
      </c>
    </row>
    <row r="771" spans="1:15" ht="13.5" thickTop="1" x14ac:dyDescent="0.2"/>
    <row r="772" spans="1:15" ht="36.75" x14ac:dyDescent="0.2">
      <c r="A772" s="58" t="s">
        <v>44</v>
      </c>
      <c r="B772" s="58" t="s">
        <v>3</v>
      </c>
      <c r="C772" s="58" t="s">
        <v>4</v>
      </c>
      <c r="D772" s="58" t="s">
        <v>5</v>
      </c>
      <c r="E772" s="58" t="s">
        <v>6</v>
      </c>
      <c r="F772" s="58" t="s">
        <v>7</v>
      </c>
      <c r="G772" s="58" t="s">
        <v>71</v>
      </c>
      <c r="H772" s="58" t="s">
        <v>72</v>
      </c>
      <c r="I772" s="73" t="s">
        <v>73</v>
      </c>
      <c r="J772" s="74" t="s">
        <v>74</v>
      </c>
      <c r="K772" s="74" t="s">
        <v>75</v>
      </c>
      <c r="L772" s="74" t="s">
        <v>76</v>
      </c>
      <c r="M772" s="75" t="s">
        <v>66</v>
      </c>
      <c r="N772" s="58" t="s">
        <v>77</v>
      </c>
      <c r="O772" s="58" t="s">
        <v>78</v>
      </c>
    </row>
    <row r="773" spans="1:15" x14ac:dyDescent="0.2">
      <c r="A773" s="123" t="s">
        <v>37</v>
      </c>
      <c r="B773" s="325" t="s">
        <v>61</v>
      </c>
      <c r="C773" s="49">
        <f>VLOOKUP(B773,A$1:F$33,2,FALSE)</f>
        <v>42444</v>
      </c>
      <c r="D773" s="49">
        <f>DATE(YEAR(C773),IF(MONTH(C773)&lt;=3,3,IF(MONTH(C773)&lt;=6,6,IF(MONTH(C773)&lt;=9,9,12))),IF(OR(MONTH(C773)&lt;=3,MONTH(C773)&gt;=10),31,30))</f>
        <v>42460</v>
      </c>
      <c r="E773" s="54">
        <f>D773-C773+1</f>
        <v>17</v>
      </c>
      <c r="F773" s="55">
        <f>VLOOKUP(D773,'FERC Interest Rate'!A:B,2,TRUE)</f>
        <v>3.2500000000000001E-2</v>
      </c>
      <c r="G773" s="56">
        <f>VLOOKUP(B773,$A$1:$F$33,5,FALSE)</f>
        <v>1297</v>
      </c>
      <c r="H773" s="56">
        <f t="shared" ref="H773:H792" si="353">G773*F773*(E773/(DATE(YEAR(D773),12,31)-DATE(YEAR(D773),1,1)+1))</f>
        <v>1.9579030054644813</v>
      </c>
      <c r="I773" s="122">
        <v>0</v>
      </c>
      <c r="J773" s="57">
        <v>0</v>
      </c>
      <c r="K773" s="5">
        <f t="shared" ref="K773:K811" si="354">+SUM(I773:J773)</f>
        <v>0</v>
      </c>
      <c r="L773" s="57">
        <v>0</v>
      </c>
      <c r="M773" s="86">
        <f t="shared" ref="M773:M811" si="355">+SUM(K773:L773)</f>
        <v>0</v>
      </c>
      <c r="N773" s="5">
        <f t="shared" ref="N773:N796" si="356">+G773+H773+J773</f>
        <v>1298.9579030054645</v>
      </c>
      <c r="O773" s="56">
        <f t="shared" ref="O773:O796" si="357">G773+H773-L773-I773</f>
        <v>1298.9579030054645</v>
      </c>
    </row>
    <row r="774" spans="1:15" x14ac:dyDescent="0.2">
      <c r="A774" s="59" t="s">
        <v>22</v>
      </c>
      <c r="B774" s="54" t="str">
        <f t="shared" ref="B774:B811" si="358">+IF(MONTH(C774)&lt;4,"Q1",IF(MONTH(C774)&lt;7,"Q2",IF(MONTH(C774)&lt;10,"Q3","Q4")))&amp;"/"&amp;YEAR(C774)</f>
        <v>Q2/2016</v>
      </c>
      <c r="C774" s="49">
        <f>D773+1</f>
        <v>42461</v>
      </c>
      <c r="D774" s="49">
        <f>EOMONTH(D773,3)</f>
        <v>42551</v>
      </c>
      <c r="E774" s="54">
        <f t="shared" ref="E774:E796" si="359">D774-C774+1</f>
        <v>91</v>
      </c>
      <c r="F774" s="55">
        <f>VLOOKUP(D774,'FERC Interest Rate'!A:B,2,TRUE)</f>
        <v>3.4599999999999999E-2</v>
      </c>
      <c r="G774" s="56">
        <f t="shared" ref="G774:G794" si="360">O773</f>
        <v>1298.9579030054645</v>
      </c>
      <c r="H774" s="56">
        <f t="shared" si="353"/>
        <v>11.174587031155752</v>
      </c>
      <c r="I774" s="122">
        <v>0</v>
      </c>
      <c r="J774" s="57">
        <v>0</v>
      </c>
      <c r="K774" s="5">
        <f t="shared" si="354"/>
        <v>0</v>
      </c>
      <c r="L774" s="57">
        <v>0</v>
      </c>
      <c r="M774" s="86">
        <f t="shared" si="355"/>
        <v>0</v>
      </c>
      <c r="N774" s="5">
        <f t="shared" si="356"/>
        <v>1310.1324900366203</v>
      </c>
      <c r="O774" s="56">
        <f t="shared" si="357"/>
        <v>1310.1324900366203</v>
      </c>
    </row>
    <row r="775" spans="1:15" x14ac:dyDescent="0.2">
      <c r="A775" s="59" t="s">
        <v>22</v>
      </c>
      <c r="B775" s="54" t="str">
        <f t="shared" si="358"/>
        <v>Q3/2016</v>
      </c>
      <c r="C775" s="49">
        <f t="shared" ref="C775:C794" si="361">D774+1</f>
        <v>42552</v>
      </c>
      <c r="D775" s="49">
        <f t="shared" ref="D775:D811" si="362">EOMONTH(D774,3)</f>
        <v>42643</v>
      </c>
      <c r="E775" s="54">
        <f t="shared" si="359"/>
        <v>92</v>
      </c>
      <c r="F775" s="55">
        <f>VLOOKUP(D775,'FERC Interest Rate'!A:B,2,TRUE)</f>
        <v>3.5000000000000003E-2</v>
      </c>
      <c r="G775" s="56">
        <f t="shared" si="360"/>
        <v>1310.1324900366203</v>
      </c>
      <c r="H775" s="56">
        <f t="shared" si="353"/>
        <v>11.526302234748409</v>
      </c>
      <c r="I775" s="122">
        <v>0</v>
      </c>
      <c r="J775" s="57">
        <v>0</v>
      </c>
      <c r="K775" s="5">
        <f t="shared" si="354"/>
        <v>0</v>
      </c>
      <c r="L775" s="57">
        <v>0</v>
      </c>
      <c r="M775" s="86">
        <f t="shared" si="355"/>
        <v>0</v>
      </c>
      <c r="N775" s="5">
        <f t="shared" si="356"/>
        <v>1321.6587922713686</v>
      </c>
      <c r="O775" s="56">
        <f t="shared" si="357"/>
        <v>1321.6587922713686</v>
      </c>
    </row>
    <row r="776" spans="1:15" x14ac:dyDescent="0.2">
      <c r="A776" s="59" t="s">
        <v>22</v>
      </c>
      <c r="B776" s="54" t="str">
        <f t="shared" si="358"/>
        <v>Q4/2016</v>
      </c>
      <c r="C776" s="49">
        <f t="shared" si="361"/>
        <v>42644</v>
      </c>
      <c r="D776" s="49">
        <f t="shared" si="362"/>
        <v>42735</v>
      </c>
      <c r="E776" s="54">
        <f t="shared" si="359"/>
        <v>92</v>
      </c>
      <c r="F776" s="55">
        <f>VLOOKUP(D776,'FERC Interest Rate'!A:B,2,TRUE)</f>
        <v>3.5000000000000003E-2</v>
      </c>
      <c r="G776" s="56">
        <f t="shared" si="360"/>
        <v>1321.6587922713686</v>
      </c>
      <c r="H776" s="56">
        <f t="shared" si="353"/>
        <v>11.627708500310948</v>
      </c>
      <c r="I776" s="122">
        <v>0</v>
      </c>
      <c r="J776" s="57">
        <v>0</v>
      </c>
      <c r="K776" s="5">
        <f t="shared" si="354"/>
        <v>0</v>
      </c>
      <c r="L776" s="57">
        <v>0</v>
      </c>
      <c r="M776" s="86">
        <f t="shared" si="355"/>
        <v>0</v>
      </c>
      <c r="N776" s="5">
        <f t="shared" si="356"/>
        <v>1333.2865007716796</v>
      </c>
      <c r="O776" s="56">
        <f t="shared" si="357"/>
        <v>1333.2865007716796</v>
      </c>
    </row>
    <row r="777" spans="1:15" x14ac:dyDescent="0.2">
      <c r="A777" s="59" t="s">
        <v>22</v>
      </c>
      <c r="B777" s="54" t="str">
        <f t="shared" si="358"/>
        <v>Q1/2017</v>
      </c>
      <c r="C777" s="49">
        <f t="shared" si="361"/>
        <v>42736</v>
      </c>
      <c r="D777" s="49">
        <f t="shared" si="362"/>
        <v>42825</v>
      </c>
      <c r="E777" s="54">
        <f t="shared" si="359"/>
        <v>90</v>
      </c>
      <c r="F777" s="55">
        <f>VLOOKUP(D777,'FERC Interest Rate'!A:B,2,TRUE)</f>
        <v>3.5000000000000003E-2</v>
      </c>
      <c r="G777" s="56">
        <f t="shared" si="360"/>
        <v>1333.2865007716796</v>
      </c>
      <c r="H777" s="56">
        <f t="shared" si="353"/>
        <v>11.506445143646003</v>
      </c>
      <c r="I777" s="77">
        <v>0</v>
      </c>
      <c r="J777" s="57">
        <v>0</v>
      </c>
      <c r="K777" s="5">
        <f t="shared" si="354"/>
        <v>0</v>
      </c>
      <c r="L777" s="57">
        <v>0</v>
      </c>
      <c r="M777" s="86">
        <f t="shared" si="355"/>
        <v>0</v>
      </c>
      <c r="N777" s="5">
        <f t="shared" si="356"/>
        <v>1344.7929459153256</v>
      </c>
      <c r="O777" s="56">
        <f t="shared" si="357"/>
        <v>1344.7929459153256</v>
      </c>
    </row>
    <row r="778" spans="1:15" x14ac:dyDescent="0.2">
      <c r="A778" s="59" t="s">
        <v>22</v>
      </c>
      <c r="B778" s="54" t="str">
        <f t="shared" si="358"/>
        <v>Q2/2017</v>
      </c>
      <c r="C778" s="49">
        <f t="shared" si="361"/>
        <v>42826</v>
      </c>
      <c r="D778" s="49">
        <f t="shared" si="362"/>
        <v>42916</v>
      </c>
      <c r="E778" s="54">
        <f t="shared" si="359"/>
        <v>91</v>
      </c>
      <c r="F778" s="55">
        <f>VLOOKUP(D778,'FERC Interest Rate'!A:B,2,TRUE)</f>
        <v>3.7100000000000001E-2</v>
      </c>
      <c r="G778" s="56">
        <f t="shared" si="360"/>
        <v>1344.7929459153256</v>
      </c>
      <c r="H778" s="56">
        <f t="shared" si="353"/>
        <v>12.438782095081455</v>
      </c>
      <c r="I778" s="77">
        <v>0</v>
      </c>
      <c r="J778" s="57">
        <v>0</v>
      </c>
      <c r="K778" s="5">
        <f t="shared" si="354"/>
        <v>0</v>
      </c>
      <c r="L778" s="57">
        <v>0</v>
      </c>
      <c r="M778" s="86">
        <f t="shared" si="355"/>
        <v>0</v>
      </c>
      <c r="N778" s="5">
        <f t="shared" si="356"/>
        <v>1357.2317280104071</v>
      </c>
      <c r="O778" s="56">
        <f t="shared" si="357"/>
        <v>1357.2317280104071</v>
      </c>
    </row>
    <row r="779" spans="1:15" x14ac:dyDescent="0.2">
      <c r="A779" s="59" t="s">
        <v>22</v>
      </c>
      <c r="B779" s="54" t="str">
        <f t="shared" si="358"/>
        <v>Q3/2017</v>
      </c>
      <c r="C779" s="49">
        <f t="shared" si="361"/>
        <v>42917</v>
      </c>
      <c r="D779" s="49">
        <f t="shared" si="362"/>
        <v>43008</v>
      </c>
      <c r="E779" s="54">
        <f t="shared" si="359"/>
        <v>92</v>
      </c>
      <c r="F779" s="55">
        <f>VLOOKUP(D779,'FERC Interest Rate'!A:B,2,TRUE)</f>
        <v>3.9600000000000003E-2</v>
      </c>
      <c r="G779" s="56">
        <f t="shared" si="360"/>
        <v>1357.2317280104071</v>
      </c>
      <c r="H779" s="56">
        <f t="shared" si="353"/>
        <v>13.547031867089085</v>
      </c>
      <c r="I779" s="122">
        <v>0</v>
      </c>
      <c r="J779" s="57">
        <v>0</v>
      </c>
      <c r="K779" s="5">
        <f t="shared" si="354"/>
        <v>0</v>
      </c>
      <c r="L779" s="57">
        <v>0</v>
      </c>
      <c r="M779" s="86">
        <f t="shared" si="355"/>
        <v>0</v>
      </c>
      <c r="N779" s="5">
        <f t="shared" si="356"/>
        <v>1370.7787598774962</v>
      </c>
      <c r="O779" s="56">
        <f t="shared" si="357"/>
        <v>1370.7787598774962</v>
      </c>
    </row>
    <row r="780" spans="1:15" x14ac:dyDescent="0.2">
      <c r="A780" s="59" t="s">
        <v>22</v>
      </c>
      <c r="B780" s="54" t="str">
        <f t="shared" si="358"/>
        <v>Q4/2017</v>
      </c>
      <c r="C780" s="49">
        <f t="shared" si="361"/>
        <v>43009</v>
      </c>
      <c r="D780" s="49">
        <f t="shared" si="362"/>
        <v>43100</v>
      </c>
      <c r="E780" s="54">
        <f t="shared" si="359"/>
        <v>92</v>
      </c>
      <c r="F780" s="55">
        <f>VLOOKUP(D780,'FERC Interest Rate'!A:B,2,TRUE)</f>
        <v>4.2099999999999999E-2</v>
      </c>
      <c r="G780" s="56">
        <f t="shared" si="360"/>
        <v>1370.7787598774962</v>
      </c>
      <c r="H780" s="56">
        <f t="shared" si="353"/>
        <v>14.546028199335668</v>
      </c>
      <c r="I780" s="122">
        <v>0</v>
      </c>
      <c r="J780" s="57">
        <v>0</v>
      </c>
      <c r="K780" s="5">
        <f t="shared" si="354"/>
        <v>0</v>
      </c>
      <c r="L780" s="57">
        <v>0</v>
      </c>
      <c r="M780" s="86">
        <f t="shared" si="355"/>
        <v>0</v>
      </c>
      <c r="N780" s="5">
        <f t="shared" si="356"/>
        <v>1385.324788076832</v>
      </c>
      <c r="O780" s="56">
        <f t="shared" si="357"/>
        <v>1385.324788076832</v>
      </c>
    </row>
    <row r="781" spans="1:15" x14ac:dyDescent="0.2">
      <c r="A781" s="59" t="s">
        <v>22</v>
      </c>
      <c r="B781" s="54" t="str">
        <f t="shared" si="358"/>
        <v>Q1/2018</v>
      </c>
      <c r="C781" s="49">
        <f t="shared" si="361"/>
        <v>43101</v>
      </c>
      <c r="D781" s="49">
        <f t="shared" si="362"/>
        <v>43190</v>
      </c>
      <c r="E781" s="54">
        <f t="shared" si="359"/>
        <v>90</v>
      </c>
      <c r="F781" s="55">
        <f>VLOOKUP(D781,'FERC Interest Rate'!A:B,2,TRUE)</f>
        <v>4.2500000000000003E-2</v>
      </c>
      <c r="G781" s="56">
        <f t="shared" si="360"/>
        <v>1385.324788076832</v>
      </c>
      <c r="H781" s="56">
        <f t="shared" si="353"/>
        <v>14.517444696969541</v>
      </c>
      <c r="I781" s="122">
        <v>0</v>
      </c>
      <c r="J781" s="57">
        <v>0</v>
      </c>
      <c r="K781" s="5">
        <f t="shared" si="354"/>
        <v>0</v>
      </c>
      <c r="L781" s="57">
        <v>0</v>
      </c>
      <c r="M781" s="86">
        <f t="shared" si="355"/>
        <v>0</v>
      </c>
      <c r="N781" s="5">
        <f t="shared" si="356"/>
        <v>1399.8422327738015</v>
      </c>
      <c r="O781" s="56">
        <f t="shared" si="357"/>
        <v>1399.8422327738015</v>
      </c>
    </row>
    <row r="782" spans="1:15" x14ac:dyDescent="0.2">
      <c r="A782" s="59" t="s">
        <v>22</v>
      </c>
      <c r="B782" s="54" t="str">
        <f t="shared" si="358"/>
        <v>Q2/2018</v>
      </c>
      <c r="C782" s="49">
        <f t="shared" si="361"/>
        <v>43191</v>
      </c>
      <c r="D782" s="49">
        <f t="shared" si="362"/>
        <v>43281</v>
      </c>
      <c r="E782" s="54">
        <f t="shared" si="359"/>
        <v>91</v>
      </c>
      <c r="F782" s="55">
        <f>VLOOKUP(D782,'FERC Interest Rate'!A:B,2,TRUE)</f>
        <v>4.4699999999999997E-2</v>
      </c>
      <c r="G782" s="56">
        <f t="shared" si="360"/>
        <v>1399.8422327738015</v>
      </c>
      <c r="H782" s="56">
        <f t="shared" si="353"/>
        <v>15.600378767819155</v>
      </c>
      <c r="I782" s="77">
        <v>0</v>
      </c>
      <c r="J782" s="57">
        <v>0</v>
      </c>
      <c r="K782" s="5">
        <f t="shared" si="354"/>
        <v>0</v>
      </c>
      <c r="L782" s="57">
        <v>0</v>
      </c>
      <c r="M782" s="86">
        <f t="shared" si="355"/>
        <v>0</v>
      </c>
      <c r="N782" s="5">
        <f t="shared" si="356"/>
        <v>1415.4426115416206</v>
      </c>
      <c r="O782" s="56">
        <f t="shared" si="357"/>
        <v>1415.4426115416206</v>
      </c>
    </row>
    <row r="783" spans="1:15" x14ac:dyDescent="0.2">
      <c r="A783" s="59" t="s">
        <v>22</v>
      </c>
      <c r="B783" s="54" t="str">
        <f t="shared" si="358"/>
        <v>Q3/2018</v>
      </c>
      <c r="C783" s="49">
        <f t="shared" si="361"/>
        <v>43282</v>
      </c>
      <c r="D783" s="49">
        <f t="shared" si="362"/>
        <v>43373</v>
      </c>
      <c r="E783" s="54">
        <f t="shared" si="359"/>
        <v>92</v>
      </c>
      <c r="F783" s="55">
        <f>VLOOKUP(D783,'FERC Interest Rate'!A:B,2,TRUE)</f>
        <v>4.6899999999999997E-2</v>
      </c>
      <c r="G783" s="56">
        <f t="shared" si="360"/>
        <v>1415.4426115416206</v>
      </c>
      <c r="H783" s="56">
        <f t="shared" si="353"/>
        <v>16.732470630903517</v>
      </c>
      <c r="I783" s="77">
        <v>0</v>
      </c>
      <c r="J783" s="57">
        <v>0</v>
      </c>
      <c r="K783" s="5">
        <f t="shared" si="354"/>
        <v>0</v>
      </c>
      <c r="L783" s="57">
        <v>0</v>
      </c>
      <c r="M783" s="86">
        <f t="shared" si="355"/>
        <v>0</v>
      </c>
      <c r="N783" s="5">
        <f t="shared" si="356"/>
        <v>1432.1750821725241</v>
      </c>
      <c r="O783" s="56">
        <f t="shared" si="357"/>
        <v>1432.1750821725241</v>
      </c>
    </row>
    <row r="784" spans="1:15" x14ac:dyDescent="0.2">
      <c r="A784" s="59" t="s">
        <v>22</v>
      </c>
      <c r="B784" s="54" t="str">
        <f t="shared" si="358"/>
        <v>Q4/2018</v>
      </c>
      <c r="C784" s="49">
        <f t="shared" si="361"/>
        <v>43374</v>
      </c>
      <c r="D784" s="49">
        <f t="shared" si="362"/>
        <v>43465</v>
      </c>
      <c r="E784" s="54">
        <f t="shared" si="359"/>
        <v>92</v>
      </c>
      <c r="F784" s="55">
        <f>VLOOKUP(D784,'FERC Interest Rate'!A:B,2,TRUE)</f>
        <v>4.9599999999999998E-2</v>
      </c>
      <c r="G784" s="56">
        <f t="shared" si="360"/>
        <v>1432.1750821725241</v>
      </c>
      <c r="H784" s="56">
        <f t="shared" si="353"/>
        <v>17.904935164300444</v>
      </c>
      <c r="I784" s="122">
        <v>0</v>
      </c>
      <c r="J784" s="57">
        <v>0</v>
      </c>
      <c r="K784" s="5">
        <f t="shared" si="354"/>
        <v>0</v>
      </c>
      <c r="L784" s="57">
        <v>0</v>
      </c>
      <c r="M784" s="86">
        <f t="shared" si="355"/>
        <v>0</v>
      </c>
      <c r="N784" s="5">
        <f t="shared" si="356"/>
        <v>1450.0800173368245</v>
      </c>
      <c r="O784" s="56">
        <f t="shared" si="357"/>
        <v>1450.0800173368245</v>
      </c>
    </row>
    <row r="785" spans="1:15" x14ac:dyDescent="0.2">
      <c r="A785" s="59" t="s">
        <v>22</v>
      </c>
      <c r="B785" s="54" t="str">
        <f t="shared" si="358"/>
        <v>Q1/2019</v>
      </c>
      <c r="C785" s="49">
        <f t="shared" si="361"/>
        <v>43466</v>
      </c>
      <c r="D785" s="49">
        <f t="shared" si="362"/>
        <v>43555</v>
      </c>
      <c r="E785" s="54">
        <f t="shared" si="359"/>
        <v>90</v>
      </c>
      <c r="F785" s="55">
        <f>VLOOKUP(D785,'FERC Interest Rate'!A:B,2,TRUE)</f>
        <v>5.1799999999999999E-2</v>
      </c>
      <c r="G785" s="56">
        <f t="shared" si="360"/>
        <v>1450.0800173368245</v>
      </c>
      <c r="H785" s="56">
        <f t="shared" si="353"/>
        <v>18.521296002258289</v>
      </c>
      <c r="I785" s="122">
        <v>0</v>
      </c>
      <c r="J785" s="57">
        <v>0</v>
      </c>
      <c r="K785" s="5">
        <f t="shared" si="354"/>
        <v>0</v>
      </c>
      <c r="L785" s="57">
        <v>0</v>
      </c>
      <c r="M785" s="86">
        <f t="shared" si="355"/>
        <v>0</v>
      </c>
      <c r="N785" s="5">
        <f t="shared" si="356"/>
        <v>1468.6013133390829</v>
      </c>
      <c r="O785" s="56">
        <f t="shared" si="357"/>
        <v>1468.6013133390829</v>
      </c>
    </row>
    <row r="786" spans="1:15" x14ac:dyDescent="0.2">
      <c r="A786" s="59" t="s">
        <v>22</v>
      </c>
      <c r="B786" s="54" t="str">
        <f t="shared" si="358"/>
        <v>Q2/2019</v>
      </c>
      <c r="C786" s="49">
        <f t="shared" si="361"/>
        <v>43556</v>
      </c>
      <c r="D786" s="49">
        <f t="shared" si="362"/>
        <v>43646</v>
      </c>
      <c r="E786" s="54">
        <f t="shared" si="359"/>
        <v>91</v>
      </c>
      <c r="F786" s="55">
        <f>VLOOKUP(D786,'FERC Interest Rate'!A:B,2,TRUE)</f>
        <v>5.45E-2</v>
      </c>
      <c r="G786" s="56">
        <f t="shared" si="360"/>
        <v>1468.6013133390829</v>
      </c>
      <c r="H786" s="56">
        <f t="shared" si="353"/>
        <v>19.954871817822418</v>
      </c>
      <c r="I786" s="122">
        <v>0</v>
      </c>
      <c r="J786" s="57">
        <v>0</v>
      </c>
      <c r="K786" s="5">
        <f t="shared" si="354"/>
        <v>0</v>
      </c>
      <c r="L786" s="57">
        <v>0</v>
      </c>
      <c r="M786" s="86">
        <f t="shared" si="355"/>
        <v>0</v>
      </c>
      <c r="N786" s="5">
        <f t="shared" si="356"/>
        <v>1488.5561851569053</v>
      </c>
      <c r="O786" s="56">
        <f t="shared" si="357"/>
        <v>1488.5561851569053</v>
      </c>
    </row>
    <row r="787" spans="1:15" x14ac:dyDescent="0.2">
      <c r="A787" s="59" t="s">
        <v>22</v>
      </c>
      <c r="B787" s="54" t="str">
        <f t="shared" si="358"/>
        <v>Q3/2019</v>
      </c>
      <c r="C787" s="49">
        <f t="shared" si="361"/>
        <v>43647</v>
      </c>
      <c r="D787" s="49">
        <f t="shared" si="362"/>
        <v>43738</v>
      </c>
      <c r="E787" s="54">
        <f t="shared" si="359"/>
        <v>92</v>
      </c>
      <c r="F787" s="55">
        <f>VLOOKUP(D787,'FERC Interest Rate'!A:B,2,TRUE)</f>
        <v>5.5E-2</v>
      </c>
      <c r="G787" s="56">
        <f t="shared" si="360"/>
        <v>1488.5561851569053</v>
      </c>
      <c r="H787" s="56">
        <f t="shared" si="353"/>
        <v>20.635874786010799</v>
      </c>
      <c r="I787" s="77">
        <v>0</v>
      </c>
      <c r="J787" s="57">
        <v>0</v>
      </c>
      <c r="K787" s="5">
        <f t="shared" si="354"/>
        <v>0</v>
      </c>
      <c r="L787" s="57">
        <v>0</v>
      </c>
      <c r="M787" s="86">
        <f t="shared" si="355"/>
        <v>0</v>
      </c>
      <c r="N787" s="5">
        <f t="shared" si="356"/>
        <v>1509.1920599429161</v>
      </c>
      <c r="O787" s="56">
        <f t="shared" si="357"/>
        <v>1509.1920599429161</v>
      </c>
    </row>
    <row r="788" spans="1:15" x14ac:dyDescent="0.2">
      <c r="A788" s="59" t="s">
        <v>22</v>
      </c>
      <c r="B788" s="54" t="str">
        <f t="shared" si="358"/>
        <v>Q4/2019</v>
      </c>
      <c r="C788" s="49">
        <f t="shared" si="361"/>
        <v>43739</v>
      </c>
      <c r="D788" s="49">
        <f t="shared" si="362"/>
        <v>43830</v>
      </c>
      <c r="E788" s="54">
        <f t="shared" si="359"/>
        <v>92</v>
      </c>
      <c r="F788" s="55">
        <f>VLOOKUP(D788,'FERC Interest Rate'!A:B,2,TRUE)</f>
        <v>5.4199999999999998E-2</v>
      </c>
      <c r="G788" s="56">
        <f t="shared" si="360"/>
        <v>1509.1920599429161</v>
      </c>
      <c r="H788" s="56">
        <f t="shared" si="353"/>
        <v>20.61763092520372</v>
      </c>
      <c r="I788" s="77">
        <v>0</v>
      </c>
      <c r="J788" s="57">
        <v>0</v>
      </c>
      <c r="K788" s="5">
        <f t="shared" si="354"/>
        <v>0</v>
      </c>
      <c r="L788" s="57">
        <v>0</v>
      </c>
      <c r="M788" s="86">
        <f t="shared" si="355"/>
        <v>0</v>
      </c>
      <c r="N788" s="5">
        <f t="shared" si="356"/>
        <v>1529.8096908681198</v>
      </c>
      <c r="O788" s="56">
        <f t="shared" si="357"/>
        <v>1529.8096908681198</v>
      </c>
    </row>
    <row r="789" spans="1:15" x14ac:dyDescent="0.2">
      <c r="A789" s="59" t="s">
        <v>22</v>
      </c>
      <c r="B789" s="54" t="str">
        <f t="shared" si="358"/>
        <v>Q1/2020</v>
      </c>
      <c r="C789" s="49">
        <f t="shared" si="361"/>
        <v>43831</v>
      </c>
      <c r="D789" s="49">
        <f t="shared" si="362"/>
        <v>43921</v>
      </c>
      <c r="E789" s="54">
        <f t="shared" si="359"/>
        <v>91</v>
      </c>
      <c r="F789" s="55">
        <f>VLOOKUP(D789,'FERC Interest Rate'!A:B,2,TRUE)</f>
        <v>4.9599999999999998E-2</v>
      </c>
      <c r="G789" s="56">
        <f t="shared" si="360"/>
        <v>1529.8096908681198</v>
      </c>
      <c r="H789" s="56">
        <f t="shared" si="353"/>
        <v>18.865980930880724</v>
      </c>
      <c r="I789" s="122">
        <v>0</v>
      </c>
      <c r="J789" s="57">
        <v>0</v>
      </c>
      <c r="K789" s="5">
        <f t="shared" si="354"/>
        <v>0</v>
      </c>
      <c r="L789" s="57">
        <v>0</v>
      </c>
      <c r="M789" s="86">
        <f t="shared" si="355"/>
        <v>0</v>
      </c>
      <c r="N789" s="5">
        <f t="shared" si="356"/>
        <v>1548.6756717990006</v>
      </c>
      <c r="O789" s="56">
        <f t="shared" si="357"/>
        <v>1548.6756717990006</v>
      </c>
    </row>
    <row r="790" spans="1:15" x14ac:dyDescent="0.2">
      <c r="A790" s="59" t="s">
        <v>22</v>
      </c>
      <c r="B790" s="54" t="str">
        <f t="shared" si="358"/>
        <v>Q2/2020</v>
      </c>
      <c r="C790" s="49">
        <f t="shared" si="361"/>
        <v>43922</v>
      </c>
      <c r="D790" s="49">
        <f t="shared" si="362"/>
        <v>44012</v>
      </c>
      <c r="E790" s="54">
        <f t="shared" si="359"/>
        <v>91</v>
      </c>
      <c r="F790" s="55">
        <f>VLOOKUP(D790,'FERC Interest Rate'!A:B,2,TRUE)</f>
        <v>4.7500000000000001E-2</v>
      </c>
      <c r="G790" s="56">
        <f t="shared" si="360"/>
        <v>1548.6756717990006</v>
      </c>
      <c r="H790" s="56">
        <f t="shared" si="353"/>
        <v>18.290028938117977</v>
      </c>
      <c r="I790" s="122">
        <v>0</v>
      </c>
      <c r="J790" s="57">
        <v>0</v>
      </c>
      <c r="K790" s="5">
        <f t="shared" si="354"/>
        <v>0</v>
      </c>
      <c r="L790" s="57">
        <v>0</v>
      </c>
      <c r="M790" s="86">
        <f t="shared" si="355"/>
        <v>0</v>
      </c>
      <c r="N790" s="5">
        <f t="shared" si="356"/>
        <v>1566.9657007371186</v>
      </c>
      <c r="O790" s="56">
        <f t="shared" si="357"/>
        <v>1566.9657007371186</v>
      </c>
    </row>
    <row r="791" spans="1:15" x14ac:dyDescent="0.2">
      <c r="A791" s="59" t="s">
        <v>22</v>
      </c>
      <c r="B791" s="54" t="str">
        <f t="shared" si="358"/>
        <v>Q3/2020</v>
      </c>
      <c r="C791" s="49">
        <f t="shared" si="361"/>
        <v>44013</v>
      </c>
      <c r="D791" s="49">
        <f t="shared" si="362"/>
        <v>44104</v>
      </c>
      <c r="E791" s="54">
        <f t="shared" si="359"/>
        <v>92</v>
      </c>
      <c r="F791" s="55">
        <f>VLOOKUP(D791,'FERC Interest Rate'!A:B,2,TRUE)</f>
        <v>3.4299999999999997E-2</v>
      </c>
      <c r="G791" s="56">
        <f t="shared" si="360"/>
        <v>1566.9657007371186</v>
      </c>
      <c r="H791" s="56">
        <f t="shared" si="353"/>
        <v>13.510155642748774</v>
      </c>
      <c r="I791" s="77">
        <v>0</v>
      </c>
      <c r="J791" s="57">
        <v>0</v>
      </c>
      <c r="K791" s="5">
        <f t="shared" si="354"/>
        <v>0</v>
      </c>
      <c r="L791" s="57">
        <v>0</v>
      </c>
      <c r="M791" s="86">
        <f t="shared" si="355"/>
        <v>0</v>
      </c>
      <c r="N791" s="5">
        <f t="shared" si="356"/>
        <v>1580.4758563798673</v>
      </c>
      <c r="O791" s="56">
        <f t="shared" si="357"/>
        <v>1580.4758563798673</v>
      </c>
    </row>
    <row r="792" spans="1:15" x14ac:dyDescent="0.2">
      <c r="A792" s="59" t="s">
        <v>45</v>
      </c>
      <c r="B792" s="54" t="str">
        <f t="shared" si="358"/>
        <v>Q4/2020</v>
      </c>
      <c r="C792" s="49">
        <f t="shared" si="361"/>
        <v>44105</v>
      </c>
      <c r="D792" s="49">
        <f t="shared" si="362"/>
        <v>44196</v>
      </c>
      <c r="E792" s="54">
        <f t="shared" si="359"/>
        <v>92</v>
      </c>
      <c r="F792" s="55">
        <f>VLOOKUP(D792,'FERC Interest Rate'!A:B,2,TRUE)</f>
        <v>3.2500000000000001E-2</v>
      </c>
      <c r="G792" s="56">
        <f t="shared" si="360"/>
        <v>1580.4758563798673</v>
      </c>
      <c r="H792" s="56">
        <f t="shared" si="353"/>
        <v>12.911537733813672</v>
      </c>
      <c r="I792" s="122">
        <f>(SUM($H$773:$H$792)/20)</f>
        <v>14.819369705684036</v>
      </c>
      <c r="J792" s="57">
        <f t="shared" ref="J792:J811" si="363">G792*F792*(E792/(DATE(YEAR(D792),12,31)-DATE(YEAR(D792),1,1)+1))</f>
        <v>12.911537733813672</v>
      </c>
      <c r="K792" s="5">
        <f t="shared" si="354"/>
        <v>27.730907439497706</v>
      </c>
      <c r="L792" s="57">
        <f>($G$773/20)</f>
        <v>64.849999999999994</v>
      </c>
      <c r="M792" s="86">
        <f t="shared" si="355"/>
        <v>92.580907439497707</v>
      </c>
      <c r="N792" s="5">
        <f t="shared" si="356"/>
        <v>1606.2989318474947</v>
      </c>
      <c r="O792" s="56">
        <f t="shared" si="357"/>
        <v>1513.7180244079971</v>
      </c>
    </row>
    <row r="793" spans="1:15" x14ac:dyDescent="0.2">
      <c r="A793" s="59" t="s">
        <v>46</v>
      </c>
      <c r="B793" s="54" t="str">
        <f t="shared" si="358"/>
        <v>Q1/2021</v>
      </c>
      <c r="C793" s="49">
        <f t="shared" si="361"/>
        <v>44197</v>
      </c>
      <c r="D793" s="49">
        <f t="shared" si="362"/>
        <v>44286</v>
      </c>
      <c r="E793" s="54">
        <f t="shared" si="359"/>
        <v>90</v>
      </c>
      <c r="F793" s="55">
        <f>VLOOKUP(D793,'FERC Interest Rate'!A:B,2,TRUE)</f>
        <v>3.2500000000000001E-2</v>
      </c>
      <c r="G793" s="56">
        <f t="shared" si="360"/>
        <v>1513.7180244079971</v>
      </c>
      <c r="H793" s="56">
        <v>0</v>
      </c>
      <c r="I793" s="122">
        <f t="shared" ref="I793:I811" si="364">(SUM($H$773:$H$792)/20)</f>
        <v>14.819369705684036</v>
      </c>
      <c r="J793" s="57">
        <f t="shared" si="363"/>
        <v>12.130480058612029</v>
      </c>
      <c r="K793" s="5">
        <f t="shared" si="354"/>
        <v>26.949849764296065</v>
      </c>
      <c r="L793" s="57">
        <f t="shared" ref="L793:L811" si="365">($G$773/20)</f>
        <v>64.849999999999994</v>
      </c>
      <c r="M793" s="86">
        <f t="shared" si="355"/>
        <v>91.799849764296056</v>
      </c>
      <c r="N793" s="5">
        <f t="shared" si="356"/>
        <v>1525.848504466609</v>
      </c>
      <c r="O793" s="56">
        <f t="shared" si="357"/>
        <v>1434.0486547023131</v>
      </c>
    </row>
    <row r="794" spans="1:15" x14ac:dyDescent="0.2">
      <c r="A794" s="59" t="s">
        <v>47</v>
      </c>
      <c r="B794" s="54" t="str">
        <f t="shared" si="358"/>
        <v>Q2/2021</v>
      </c>
      <c r="C794" s="49">
        <f t="shared" si="361"/>
        <v>44287</v>
      </c>
      <c r="D794" s="49">
        <f t="shared" si="362"/>
        <v>44377</v>
      </c>
      <c r="E794" s="54">
        <f t="shared" si="359"/>
        <v>91</v>
      </c>
      <c r="F794" s="55">
        <f>VLOOKUP(D794,'FERC Interest Rate'!A:B,2,TRUE)</f>
        <v>3.2500000000000001E-2</v>
      </c>
      <c r="G794" s="56">
        <f t="shared" si="360"/>
        <v>1434.0486547023131</v>
      </c>
      <c r="H794" s="56">
        <v>0</v>
      </c>
      <c r="I794" s="122">
        <f t="shared" si="364"/>
        <v>14.819369705684036</v>
      </c>
      <c r="J794" s="57">
        <f t="shared" si="363"/>
        <v>11.619723003512579</v>
      </c>
      <c r="K794" s="5">
        <f t="shared" si="354"/>
        <v>26.439092709196615</v>
      </c>
      <c r="L794" s="57">
        <f t="shared" si="365"/>
        <v>64.849999999999994</v>
      </c>
      <c r="M794" s="86">
        <f t="shared" si="355"/>
        <v>91.289092709196609</v>
      </c>
      <c r="N794" s="5">
        <f t="shared" si="356"/>
        <v>1445.6683777058256</v>
      </c>
      <c r="O794" s="56">
        <f t="shared" si="357"/>
        <v>1354.3792849966292</v>
      </c>
    </row>
    <row r="795" spans="1:15" x14ac:dyDescent="0.2">
      <c r="A795" s="59" t="s">
        <v>48</v>
      </c>
      <c r="B795" s="54" t="str">
        <f t="shared" si="358"/>
        <v>Q3/2021</v>
      </c>
      <c r="C795" s="49">
        <f>D794+1</f>
        <v>44378</v>
      </c>
      <c r="D795" s="49">
        <f>EOMONTH(D794,3)</f>
        <v>44469</v>
      </c>
      <c r="E795" s="54">
        <f t="shared" si="359"/>
        <v>92</v>
      </c>
      <c r="F795" s="55">
        <f>VLOOKUP(D795,'FERC Interest Rate'!A:B,2,TRUE)</f>
        <v>3.2500000000000001E-2</v>
      </c>
      <c r="G795" s="56">
        <f>O794</f>
        <v>1354.3792849966292</v>
      </c>
      <c r="H795" s="56">
        <v>0</v>
      </c>
      <c r="I795" s="122">
        <f t="shared" si="364"/>
        <v>14.819369705684036</v>
      </c>
      <c r="J795" s="57">
        <f t="shared" si="363"/>
        <v>11.094778252438141</v>
      </c>
      <c r="K795" s="5">
        <f t="shared" si="354"/>
        <v>25.914147958122179</v>
      </c>
      <c r="L795" s="57">
        <f t="shared" si="365"/>
        <v>64.849999999999994</v>
      </c>
      <c r="M795" s="86">
        <f t="shared" si="355"/>
        <v>90.76414795812218</v>
      </c>
      <c r="N795" s="5">
        <f t="shared" si="356"/>
        <v>1365.4740632490673</v>
      </c>
      <c r="O795" s="56">
        <f t="shared" si="357"/>
        <v>1274.7099152909452</v>
      </c>
    </row>
    <row r="796" spans="1:15" x14ac:dyDescent="0.2">
      <c r="A796" s="59" t="s">
        <v>49</v>
      </c>
      <c r="B796" s="54" t="str">
        <f t="shared" si="358"/>
        <v>Q4/2021</v>
      </c>
      <c r="C796" s="49">
        <f>D795+1</f>
        <v>44470</v>
      </c>
      <c r="D796" s="49">
        <f>EOMONTH(D795,3)</f>
        <v>44561</v>
      </c>
      <c r="E796" s="54">
        <f t="shared" si="359"/>
        <v>92</v>
      </c>
      <c r="F796" s="55">
        <f>VLOOKUP(D796,'FERC Interest Rate'!A:B,2,TRUE)</f>
        <v>3.2500000000000001E-2</v>
      </c>
      <c r="G796" s="56">
        <f>O795</f>
        <v>1274.7099152909452</v>
      </c>
      <c r="H796" s="56">
        <v>0</v>
      </c>
      <c r="I796" s="122">
        <f t="shared" si="364"/>
        <v>14.819369705684036</v>
      </c>
      <c r="J796" s="57">
        <f t="shared" si="363"/>
        <v>10.44214423758884</v>
      </c>
      <c r="K796" s="5">
        <f t="shared" si="354"/>
        <v>25.261513943272874</v>
      </c>
      <c r="L796" s="57">
        <f t="shared" si="365"/>
        <v>64.849999999999994</v>
      </c>
      <c r="M796" s="86">
        <f t="shared" si="355"/>
        <v>90.111513943272868</v>
      </c>
      <c r="N796" s="5">
        <f t="shared" si="356"/>
        <v>1285.152059528534</v>
      </c>
      <c r="O796" s="56">
        <f t="shared" si="357"/>
        <v>1195.0405455852613</v>
      </c>
    </row>
    <row r="797" spans="1:15" x14ac:dyDescent="0.2">
      <c r="A797" s="59" t="s">
        <v>50</v>
      </c>
      <c r="B797" s="54" t="str">
        <f t="shared" si="358"/>
        <v>Q1/2022</v>
      </c>
      <c r="C797" s="49">
        <f>D796+1</f>
        <v>44562</v>
      </c>
      <c r="D797" s="49">
        <f t="shared" si="362"/>
        <v>44651</v>
      </c>
      <c r="E797" s="54">
        <f>D797-C797+1</f>
        <v>90</v>
      </c>
      <c r="F797" s="55">
        <f>VLOOKUP(D797,'FERC Interest Rate'!A:B,2,TRUE)</f>
        <v>3.2500000000000001E-2</v>
      </c>
      <c r="G797" s="56">
        <f>O796</f>
        <v>1195.0405455852613</v>
      </c>
      <c r="H797" s="56">
        <v>0</v>
      </c>
      <c r="I797" s="122">
        <f t="shared" si="364"/>
        <v>14.819369705684036</v>
      </c>
      <c r="J797" s="57">
        <f t="shared" si="363"/>
        <v>9.576694783114764</v>
      </c>
      <c r="K797" s="5">
        <f t="shared" si="354"/>
        <v>24.3960644887988</v>
      </c>
      <c r="L797" s="57">
        <f t="shared" si="365"/>
        <v>64.849999999999994</v>
      </c>
      <c r="M797" s="86">
        <f t="shared" si="355"/>
        <v>89.246064488798794</v>
      </c>
      <c r="N797" s="5">
        <f>+G797+H797+J797</f>
        <v>1204.6172403683761</v>
      </c>
      <c r="O797" s="56">
        <f>G797+H797-L797-I797</f>
        <v>1115.3711758795773</v>
      </c>
    </row>
    <row r="798" spans="1:15" x14ac:dyDescent="0.2">
      <c r="A798" s="59" t="s">
        <v>51</v>
      </c>
      <c r="B798" s="54" t="str">
        <f t="shared" si="358"/>
        <v>Q2/2022</v>
      </c>
      <c r="C798" s="49">
        <f>D797+1</f>
        <v>44652</v>
      </c>
      <c r="D798" s="49">
        <f t="shared" si="362"/>
        <v>44742</v>
      </c>
      <c r="E798" s="54">
        <f>D798-C798+1</f>
        <v>91</v>
      </c>
      <c r="F798" s="55">
        <f>VLOOKUP(D798,'FERC Interest Rate'!A:B,2,TRUE)</f>
        <v>3.2500000000000001E-2</v>
      </c>
      <c r="G798" s="56">
        <f>O797</f>
        <v>1115.3711758795773</v>
      </c>
      <c r="H798" s="56">
        <v>0</v>
      </c>
      <c r="I798" s="122">
        <f t="shared" si="364"/>
        <v>14.819369705684036</v>
      </c>
      <c r="J798" s="57">
        <f t="shared" si="363"/>
        <v>9.0375623360653439</v>
      </c>
      <c r="K798" s="5">
        <f t="shared" si="354"/>
        <v>23.856932041749381</v>
      </c>
      <c r="L798" s="57">
        <f t="shared" si="365"/>
        <v>64.849999999999994</v>
      </c>
      <c r="M798" s="86">
        <f t="shared" si="355"/>
        <v>88.706932041749383</v>
      </c>
      <c r="N798" s="5">
        <f>+G798+H798+J798</f>
        <v>1124.4087382156426</v>
      </c>
      <c r="O798" s="56">
        <f>G798+H798-L798-I798</f>
        <v>1035.7018061738934</v>
      </c>
    </row>
    <row r="799" spans="1:15" x14ac:dyDescent="0.2">
      <c r="A799" s="59" t="s">
        <v>52</v>
      </c>
      <c r="B799" s="54" t="str">
        <f t="shared" si="358"/>
        <v>Q3/2022</v>
      </c>
      <c r="C799" s="49">
        <f>D798+1</f>
        <v>44743</v>
      </c>
      <c r="D799" s="49">
        <f t="shared" si="362"/>
        <v>44834</v>
      </c>
      <c r="E799" s="54">
        <f>D799-C799+1</f>
        <v>92</v>
      </c>
      <c r="F799" s="55">
        <f>VLOOKUP(D799,'FERC Interest Rate'!A:B,2,TRUE)</f>
        <v>3.5999999999999997E-2</v>
      </c>
      <c r="G799" s="56">
        <f>O798</f>
        <v>1035.7018061738934</v>
      </c>
      <c r="H799" s="56">
        <v>0</v>
      </c>
      <c r="I799" s="122">
        <f t="shared" si="364"/>
        <v>14.819369705684036</v>
      </c>
      <c r="J799" s="57">
        <f t="shared" si="363"/>
        <v>9.3979298138299576</v>
      </c>
      <c r="K799" s="5">
        <f t="shared" si="354"/>
        <v>24.217299519513993</v>
      </c>
      <c r="L799" s="57">
        <f t="shared" si="365"/>
        <v>64.849999999999994</v>
      </c>
      <c r="M799" s="86">
        <f t="shared" si="355"/>
        <v>89.067299519513995</v>
      </c>
      <c r="N799" s="5">
        <f>+G799+H799+J799</f>
        <v>1045.0997359877233</v>
      </c>
      <c r="O799" s="56">
        <f>G799+H799-L799-I799</f>
        <v>956.03243646820931</v>
      </c>
    </row>
    <row r="800" spans="1:15" x14ac:dyDescent="0.2">
      <c r="A800" s="59" t="s">
        <v>53</v>
      </c>
      <c r="B800" s="54" t="str">
        <f t="shared" si="358"/>
        <v>Q4/2022</v>
      </c>
      <c r="C800" s="49">
        <f t="shared" ref="C800:C811" si="366">D799+1</f>
        <v>44835</v>
      </c>
      <c r="D800" s="49">
        <f t="shared" si="362"/>
        <v>44926</v>
      </c>
      <c r="E800" s="54">
        <f t="shared" ref="E800:E811" si="367">D800-C800+1</f>
        <v>92</v>
      </c>
      <c r="F800" s="55">
        <f>VLOOKUP(D800,'FERC Interest Rate'!A:B,2,TRUE)</f>
        <v>4.9099999999999998E-2</v>
      </c>
      <c r="G800" s="56">
        <f t="shared" ref="G800:G811" si="368">O799</f>
        <v>956.03243646820931</v>
      </c>
      <c r="H800" s="56">
        <v>0</v>
      </c>
      <c r="I800" s="122">
        <f t="shared" si="364"/>
        <v>14.819369705684036</v>
      </c>
      <c r="J800" s="57">
        <f t="shared" si="363"/>
        <v>11.831752663052589</v>
      </c>
      <c r="K800" s="5">
        <f t="shared" si="354"/>
        <v>26.651122368736623</v>
      </c>
      <c r="L800" s="57">
        <f t="shared" si="365"/>
        <v>64.849999999999994</v>
      </c>
      <c r="M800" s="86">
        <f t="shared" si="355"/>
        <v>91.501122368736617</v>
      </c>
      <c r="N800" s="5">
        <f t="shared" ref="N800:N811" si="369">+G800+H800+J800</f>
        <v>967.86418913126192</v>
      </c>
      <c r="O800" s="56">
        <f t="shared" ref="O800:O811" si="370">G800+H800-L800-I800</f>
        <v>876.36306676252525</v>
      </c>
    </row>
    <row r="801" spans="1:15" x14ac:dyDescent="0.2">
      <c r="A801" s="59" t="s">
        <v>54</v>
      </c>
      <c r="B801" s="54" t="str">
        <f t="shared" si="358"/>
        <v>Q1/2023</v>
      </c>
      <c r="C801" s="49">
        <f t="shared" si="366"/>
        <v>44927</v>
      </c>
      <c r="D801" s="49">
        <f t="shared" si="362"/>
        <v>45016</v>
      </c>
      <c r="E801" s="54">
        <f t="shared" si="367"/>
        <v>90</v>
      </c>
      <c r="F801" s="55">
        <f>VLOOKUP(D801,'FERC Interest Rate'!A:B,2,TRUE)</f>
        <v>6.3100000000000003E-2</v>
      </c>
      <c r="G801" s="56">
        <f t="shared" si="368"/>
        <v>876.36306676252525</v>
      </c>
      <c r="H801" s="56">
        <v>0</v>
      </c>
      <c r="I801" s="122">
        <f t="shared" si="364"/>
        <v>14.819369705684036</v>
      </c>
      <c r="J801" s="57">
        <f t="shared" si="363"/>
        <v>13.635248920943511</v>
      </c>
      <c r="K801" s="5">
        <f t="shared" si="354"/>
        <v>28.454618626627546</v>
      </c>
      <c r="L801" s="57">
        <f t="shared" si="365"/>
        <v>64.849999999999994</v>
      </c>
      <c r="M801" s="86">
        <f t="shared" si="355"/>
        <v>93.304618626627544</v>
      </c>
      <c r="N801" s="5">
        <f t="shared" si="369"/>
        <v>889.99831568346872</v>
      </c>
      <c r="O801" s="56">
        <f t="shared" si="370"/>
        <v>796.69369705684119</v>
      </c>
    </row>
    <row r="802" spans="1:15" x14ac:dyDescent="0.2">
      <c r="A802" s="59" t="s">
        <v>55</v>
      </c>
      <c r="B802" s="54" t="str">
        <f t="shared" si="358"/>
        <v>Q2/2023</v>
      </c>
      <c r="C802" s="49">
        <f t="shared" si="366"/>
        <v>45017</v>
      </c>
      <c r="D802" s="49">
        <f t="shared" si="362"/>
        <v>45107</v>
      </c>
      <c r="E802" s="54">
        <f t="shared" si="367"/>
        <v>91</v>
      </c>
      <c r="F802" s="55">
        <f>VLOOKUP(D802,'FERC Interest Rate'!A:B,2,TRUE)</f>
        <v>7.4999999999999997E-2</v>
      </c>
      <c r="G802" s="56">
        <f t="shared" si="368"/>
        <v>796.69369705684119</v>
      </c>
      <c r="H802" s="56">
        <v>0</v>
      </c>
      <c r="I802" s="122">
        <f t="shared" si="364"/>
        <v>14.819369705684036</v>
      </c>
      <c r="J802" s="57">
        <f t="shared" si="363"/>
        <v>14.897080773734086</v>
      </c>
      <c r="K802" s="5">
        <f t="shared" si="354"/>
        <v>29.716450479418121</v>
      </c>
      <c r="L802" s="57">
        <f t="shared" si="365"/>
        <v>64.849999999999994</v>
      </c>
      <c r="M802" s="86">
        <f t="shared" si="355"/>
        <v>94.566450479418108</v>
      </c>
      <c r="N802" s="5">
        <f t="shared" si="369"/>
        <v>811.59077783057523</v>
      </c>
      <c r="O802" s="56">
        <f t="shared" si="370"/>
        <v>717.02432735115713</v>
      </c>
    </row>
    <row r="803" spans="1:15" x14ac:dyDescent="0.2">
      <c r="A803" s="59" t="s">
        <v>56</v>
      </c>
      <c r="B803" s="54" t="str">
        <f t="shared" si="358"/>
        <v>Q3/2023</v>
      </c>
      <c r="C803" s="49">
        <f t="shared" si="366"/>
        <v>45108</v>
      </c>
      <c r="D803" s="49">
        <f t="shared" si="362"/>
        <v>45199</v>
      </c>
      <c r="E803" s="54">
        <f t="shared" si="367"/>
        <v>92</v>
      </c>
      <c r="F803" s="55">
        <f>VLOOKUP(D803,'FERC Interest Rate'!A:B,2,TRUE)</f>
        <v>8.0199999999999994E-2</v>
      </c>
      <c r="G803" s="56">
        <f t="shared" si="368"/>
        <v>717.02432735115713</v>
      </c>
      <c r="H803" s="56">
        <v>0</v>
      </c>
      <c r="I803" s="122">
        <f t="shared" si="364"/>
        <v>14.819369705684036</v>
      </c>
      <c r="J803" s="57">
        <f t="shared" si="363"/>
        <v>14.494499443637748</v>
      </c>
      <c r="K803" s="5">
        <f t="shared" si="354"/>
        <v>29.313869149321782</v>
      </c>
      <c r="L803" s="57">
        <f t="shared" si="365"/>
        <v>64.849999999999994</v>
      </c>
      <c r="M803" s="86">
        <f t="shared" si="355"/>
        <v>94.163869149321783</v>
      </c>
      <c r="N803" s="5">
        <f t="shared" si="369"/>
        <v>731.5188267947949</v>
      </c>
      <c r="O803" s="56">
        <f t="shared" si="370"/>
        <v>637.35495764547306</v>
      </c>
    </row>
    <row r="804" spans="1:15" x14ac:dyDescent="0.2">
      <c r="A804" s="59" t="s">
        <v>57</v>
      </c>
      <c r="B804" s="54" t="str">
        <f t="shared" si="358"/>
        <v>Q4/2023</v>
      </c>
      <c r="C804" s="49">
        <f t="shared" si="366"/>
        <v>45200</v>
      </c>
      <c r="D804" s="49">
        <f t="shared" si="362"/>
        <v>45291</v>
      </c>
      <c r="E804" s="54">
        <f t="shared" si="367"/>
        <v>92</v>
      </c>
      <c r="F804" s="55">
        <f>VLOOKUP(D804,'FERC Interest Rate'!A:B,2,TRUE)</f>
        <v>8.3500000000000005E-2</v>
      </c>
      <c r="G804" s="56">
        <f t="shared" si="368"/>
        <v>637.35495764547306</v>
      </c>
      <c r="H804" s="56">
        <v>0</v>
      </c>
      <c r="I804" s="122">
        <f t="shared" si="364"/>
        <v>14.819369705684036</v>
      </c>
      <c r="J804" s="57">
        <f t="shared" si="363"/>
        <v>13.41413913597952</v>
      </c>
      <c r="K804" s="5">
        <f t="shared" si="354"/>
        <v>28.233508841663557</v>
      </c>
      <c r="L804" s="57">
        <f t="shared" si="365"/>
        <v>64.849999999999994</v>
      </c>
      <c r="M804" s="86">
        <f t="shared" si="355"/>
        <v>93.083508841663559</v>
      </c>
      <c r="N804" s="5">
        <f t="shared" si="369"/>
        <v>650.76909678145262</v>
      </c>
      <c r="O804" s="56">
        <f t="shared" si="370"/>
        <v>557.685587939789</v>
      </c>
    </row>
    <row r="805" spans="1:15" x14ac:dyDescent="0.2">
      <c r="A805" s="59" t="s">
        <v>58</v>
      </c>
      <c r="B805" s="54" t="str">
        <f t="shared" si="358"/>
        <v>Q1/2024</v>
      </c>
      <c r="C805" s="49">
        <f t="shared" si="366"/>
        <v>45292</v>
      </c>
      <c r="D805" s="49">
        <f t="shared" si="362"/>
        <v>45382</v>
      </c>
      <c r="E805" s="54">
        <f t="shared" si="367"/>
        <v>91</v>
      </c>
      <c r="F805" s="55">
        <f>VLOOKUP(D805,'FERC Interest Rate'!A:B,2,TRUE)</f>
        <v>8.5000000000000006E-2</v>
      </c>
      <c r="G805" s="56">
        <f t="shared" si="368"/>
        <v>557.685587939789</v>
      </c>
      <c r="H805" s="56">
        <v>0</v>
      </c>
      <c r="I805" s="122">
        <f t="shared" si="364"/>
        <v>14.819369705684036</v>
      </c>
      <c r="J805" s="57">
        <f t="shared" si="363"/>
        <v>11.786060171350458</v>
      </c>
      <c r="K805" s="5">
        <f t="shared" si="354"/>
        <v>26.605429877034496</v>
      </c>
      <c r="L805" s="57">
        <f t="shared" si="365"/>
        <v>64.849999999999994</v>
      </c>
      <c r="M805" s="86">
        <f t="shared" si="355"/>
        <v>91.45542987703449</v>
      </c>
      <c r="N805" s="5">
        <f t="shared" si="369"/>
        <v>569.47164811113942</v>
      </c>
      <c r="O805" s="56">
        <f t="shared" si="370"/>
        <v>478.01621823410494</v>
      </c>
    </row>
    <row r="806" spans="1:15" x14ac:dyDescent="0.2">
      <c r="A806" s="59" t="s">
        <v>59</v>
      </c>
      <c r="B806" s="54" t="str">
        <f t="shared" si="358"/>
        <v>Q2/2024</v>
      </c>
      <c r="C806" s="49">
        <f t="shared" si="366"/>
        <v>45383</v>
      </c>
      <c r="D806" s="49">
        <f t="shared" si="362"/>
        <v>45473</v>
      </c>
      <c r="E806" s="54">
        <f t="shared" si="367"/>
        <v>91</v>
      </c>
      <c r="F806" s="55">
        <f>VLOOKUP(D806,'FERC Interest Rate'!A:B,2,TRUE)</f>
        <v>8.5000000000000006E-2</v>
      </c>
      <c r="G806" s="56">
        <f t="shared" si="368"/>
        <v>478.01621823410494</v>
      </c>
      <c r="H806" s="56">
        <v>0</v>
      </c>
      <c r="I806" s="122">
        <f t="shared" si="364"/>
        <v>14.819369705684036</v>
      </c>
      <c r="J806" s="57">
        <f t="shared" si="363"/>
        <v>10.102337289728968</v>
      </c>
      <c r="K806" s="5">
        <f t="shared" si="354"/>
        <v>24.921706995413004</v>
      </c>
      <c r="L806" s="57">
        <f t="shared" si="365"/>
        <v>64.849999999999994</v>
      </c>
      <c r="M806" s="86">
        <f t="shared" si="355"/>
        <v>89.771706995412998</v>
      </c>
      <c r="N806" s="5">
        <f t="shared" si="369"/>
        <v>488.11855552383389</v>
      </c>
      <c r="O806" s="56">
        <f t="shared" si="370"/>
        <v>398.34684852842088</v>
      </c>
    </row>
    <row r="807" spans="1:15" x14ac:dyDescent="0.2">
      <c r="A807" s="59" t="s">
        <v>60</v>
      </c>
      <c r="B807" s="54" t="str">
        <f t="shared" si="358"/>
        <v>Q3/2024</v>
      </c>
      <c r="C807" s="49">
        <f t="shared" si="366"/>
        <v>45474</v>
      </c>
      <c r="D807" s="49">
        <f t="shared" si="362"/>
        <v>45565</v>
      </c>
      <c r="E807" s="54">
        <f t="shared" si="367"/>
        <v>92</v>
      </c>
      <c r="F807" s="55">
        <f>VLOOKUP(D807,'FERC Interest Rate'!A:B,2,TRUE)</f>
        <v>8.5000000000000006E-2</v>
      </c>
      <c r="G807" s="56">
        <f t="shared" si="368"/>
        <v>398.34684852842088</v>
      </c>
      <c r="H807" s="56">
        <v>0</v>
      </c>
      <c r="I807" s="122">
        <f t="shared" si="364"/>
        <v>14.819369705684036</v>
      </c>
      <c r="J807" s="57">
        <f t="shared" si="363"/>
        <v>8.5111266543504147</v>
      </c>
      <c r="K807" s="5">
        <f t="shared" si="354"/>
        <v>23.330496360034452</v>
      </c>
      <c r="L807" s="57">
        <f t="shared" si="365"/>
        <v>64.849999999999994</v>
      </c>
      <c r="M807" s="86">
        <f t="shared" si="355"/>
        <v>88.180496360034454</v>
      </c>
      <c r="N807" s="5">
        <f t="shared" si="369"/>
        <v>406.85797518277127</v>
      </c>
      <c r="O807" s="56">
        <f t="shared" si="370"/>
        <v>318.67747882273682</v>
      </c>
    </row>
    <row r="808" spans="1:15" x14ac:dyDescent="0.2">
      <c r="A808" s="59" t="s">
        <v>61</v>
      </c>
      <c r="B808" s="54" t="str">
        <f t="shared" si="358"/>
        <v>Q4/2024</v>
      </c>
      <c r="C808" s="49">
        <f t="shared" si="366"/>
        <v>45566</v>
      </c>
      <c r="D808" s="49">
        <f t="shared" si="362"/>
        <v>45657</v>
      </c>
      <c r="E808" s="54">
        <f t="shared" si="367"/>
        <v>92</v>
      </c>
      <c r="F808" s="55">
        <f>VLOOKUP(D808,'FERC Interest Rate'!A:B,2,TRUE)</f>
        <v>8.5000000000000006E-2</v>
      </c>
      <c r="G808" s="56">
        <f t="shared" si="368"/>
        <v>318.67747882273682</v>
      </c>
      <c r="H808" s="56">
        <v>0</v>
      </c>
      <c r="I808" s="122">
        <f t="shared" si="364"/>
        <v>14.819369705684036</v>
      </c>
      <c r="J808" s="57">
        <f t="shared" si="363"/>
        <v>6.8089013234803337</v>
      </c>
      <c r="K808" s="5">
        <f t="shared" si="354"/>
        <v>21.62827102916437</v>
      </c>
      <c r="L808" s="57">
        <f t="shared" si="365"/>
        <v>64.849999999999994</v>
      </c>
      <c r="M808" s="86">
        <f t="shared" si="355"/>
        <v>86.478271029164361</v>
      </c>
      <c r="N808" s="5">
        <f t="shared" si="369"/>
        <v>325.48638014621713</v>
      </c>
      <c r="O808" s="56">
        <f t="shared" si="370"/>
        <v>239.00810911705278</v>
      </c>
    </row>
    <row r="809" spans="1:15" x14ac:dyDescent="0.2">
      <c r="A809" s="59" t="s">
        <v>62</v>
      </c>
      <c r="B809" s="54" t="str">
        <f t="shared" si="358"/>
        <v>Q1/2025</v>
      </c>
      <c r="C809" s="49">
        <f t="shared" si="366"/>
        <v>45658</v>
      </c>
      <c r="D809" s="49">
        <f t="shared" si="362"/>
        <v>45747</v>
      </c>
      <c r="E809" s="54">
        <f t="shared" si="367"/>
        <v>90</v>
      </c>
      <c r="F809" s="55">
        <f>VLOOKUP(D809,'FERC Interest Rate'!A:B,2,TRUE)</f>
        <v>8.5000000000000006E-2</v>
      </c>
      <c r="G809" s="56">
        <f t="shared" si="368"/>
        <v>239.00810911705278</v>
      </c>
      <c r="H809" s="56">
        <v>0</v>
      </c>
      <c r="I809" s="122">
        <f t="shared" si="364"/>
        <v>14.819369705684036</v>
      </c>
      <c r="J809" s="57">
        <f t="shared" si="363"/>
        <v>5.0093480403985033</v>
      </c>
      <c r="K809" s="5">
        <f t="shared" si="354"/>
        <v>19.828717746082539</v>
      </c>
      <c r="L809" s="57">
        <f t="shared" si="365"/>
        <v>64.849999999999994</v>
      </c>
      <c r="M809" s="86">
        <f t="shared" si="355"/>
        <v>84.678717746082526</v>
      </c>
      <c r="N809" s="5">
        <f t="shared" si="369"/>
        <v>244.01745715745128</v>
      </c>
      <c r="O809" s="56">
        <f t="shared" si="370"/>
        <v>159.33873941136875</v>
      </c>
    </row>
    <row r="810" spans="1:15" x14ac:dyDescent="0.2">
      <c r="A810" s="59" t="s">
        <v>63</v>
      </c>
      <c r="B810" s="54" t="str">
        <f t="shared" si="358"/>
        <v>Q2/2025</v>
      </c>
      <c r="C810" s="49">
        <f t="shared" si="366"/>
        <v>45748</v>
      </c>
      <c r="D810" s="49">
        <f t="shared" si="362"/>
        <v>45838</v>
      </c>
      <c r="E810" s="54">
        <f t="shared" si="367"/>
        <v>91</v>
      </c>
      <c r="F810" s="55">
        <f>VLOOKUP(D810,'FERC Interest Rate'!A:B,2,TRUE)</f>
        <v>8.5000000000000006E-2</v>
      </c>
      <c r="G810" s="56">
        <f t="shared" si="368"/>
        <v>159.33873941136875</v>
      </c>
      <c r="H810" s="56">
        <v>0</v>
      </c>
      <c r="I810" s="122">
        <f t="shared" si="364"/>
        <v>14.819369705684036</v>
      </c>
      <c r="J810" s="57">
        <f t="shared" si="363"/>
        <v>3.3766716420464036</v>
      </c>
      <c r="K810" s="5">
        <f t="shared" si="354"/>
        <v>18.196041347730439</v>
      </c>
      <c r="L810" s="57">
        <f t="shared" si="365"/>
        <v>64.849999999999994</v>
      </c>
      <c r="M810" s="86">
        <f t="shared" si="355"/>
        <v>83.046041347730437</v>
      </c>
      <c r="N810" s="5">
        <f t="shared" si="369"/>
        <v>162.71541105341515</v>
      </c>
      <c r="O810" s="56">
        <f t="shared" si="370"/>
        <v>79.669369705684716</v>
      </c>
    </row>
    <row r="811" spans="1:15" x14ac:dyDescent="0.2">
      <c r="A811" s="59" t="s">
        <v>64</v>
      </c>
      <c r="B811" s="54" t="str">
        <f t="shared" si="358"/>
        <v>Q3/2025</v>
      </c>
      <c r="C811" s="49">
        <f t="shared" si="366"/>
        <v>45839</v>
      </c>
      <c r="D811" s="49">
        <f t="shared" si="362"/>
        <v>45930</v>
      </c>
      <c r="E811" s="54">
        <f t="shared" si="367"/>
        <v>92</v>
      </c>
      <c r="F811" s="55">
        <f>VLOOKUP(D811,'FERC Interest Rate'!A:B,2,TRUE)</f>
        <v>8.5000000000000006E-2</v>
      </c>
      <c r="G811" s="56">
        <f t="shared" si="368"/>
        <v>79.669369705684716</v>
      </c>
      <c r="H811" s="56">
        <v>0</v>
      </c>
      <c r="I811" s="122">
        <f t="shared" si="364"/>
        <v>14.819369705684036</v>
      </c>
      <c r="J811" s="57">
        <f t="shared" si="363"/>
        <v>1.7068889619135741</v>
      </c>
      <c r="K811" s="5">
        <f t="shared" si="354"/>
        <v>16.52625866759761</v>
      </c>
      <c r="L811" s="57">
        <f t="shared" si="365"/>
        <v>64.849999999999994</v>
      </c>
      <c r="M811" s="86">
        <f t="shared" si="355"/>
        <v>81.376258667597597</v>
      </c>
      <c r="N811" s="5">
        <f t="shared" si="369"/>
        <v>81.376258667598293</v>
      </c>
      <c r="O811" s="56">
        <f t="shared" si="370"/>
        <v>6.8567374000849668E-13</v>
      </c>
    </row>
    <row r="812" spans="1:15" ht="16.5" customHeight="1" thickBot="1" x14ac:dyDescent="0.25">
      <c r="A812" s="98"/>
      <c r="B812" s="99"/>
      <c r="C812" s="100"/>
      <c r="D812" s="100"/>
      <c r="E812" s="99"/>
      <c r="F812" s="99"/>
      <c r="G812" s="88">
        <f>SUM(G773:G797)</f>
        <v>35180.876754996119</v>
      </c>
      <c r="H812" s="88">
        <f>SUM(H773:H810)</f>
        <v>296.38739411368073</v>
      </c>
      <c r="I812" s="89">
        <f t="shared" ref="I812:O812" si="371">SUM(I773:I811)</f>
        <v>296.38739411368073</v>
      </c>
      <c r="J812" s="89">
        <f t="shared" si="371"/>
        <v>201.78490523959147</v>
      </c>
      <c r="K812" s="89">
        <f t="shared" si="371"/>
        <v>498.17229935327214</v>
      </c>
      <c r="L812" s="89">
        <f t="shared" si="371"/>
        <v>1296.9999999999998</v>
      </c>
      <c r="M812" s="89">
        <f t="shared" si="371"/>
        <v>1795.1722993532719</v>
      </c>
      <c r="N812" s="89">
        <f t="shared" si="371"/>
        <v>44044.332873446234</v>
      </c>
      <c r="O812" s="89">
        <f t="shared" si="371"/>
        <v>42249.160574092952</v>
      </c>
    </row>
    <row r="813" spans="1:15" ht="13.5" thickTop="1" x14ac:dyDescent="0.2"/>
    <row r="814" spans="1:15" ht="36.75" x14ac:dyDescent="0.2">
      <c r="A814" s="58" t="s">
        <v>44</v>
      </c>
      <c r="B814" s="58" t="s">
        <v>3</v>
      </c>
      <c r="C814" s="58" t="s">
        <v>4</v>
      </c>
      <c r="D814" s="58" t="s">
        <v>5</v>
      </c>
      <c r="E814" s="58" t="s">
        <v>6</v>
      </c>
      <c r="F814" s="58" t="s">
        <v>7</v>
      </c>
      <c r="G814" s="58" t="s">
        <v>71</v>
      </c>
      <c r="H814" s="58" t="s">
        <v>72</v>
      </c>
      <c r="I814" s="73" t="s">
        <v>73</v>
      </c>
      <c r="J814" s="74" t="s">
        <v>74</v>
      </c>
      <c r="K814" s="74" t="s">
        <v>75</v>
      </c>
      <c r="L814" s="74" t="s">
        <v>76</v>
      </c>
      <c r="M814" s="75" t="s">
        <v>66</v>
      </c>
      <c r="N814" s="58" t="s">
        <v>77</v>
      </c>
      <c r="O814" s="58" t="s">
        <v>78</v>
      </c>
    </row>
    <row r="815" spans="1:15" x14ac:dyDescent="0.2">
      <c r="A815" s="123" t="s">
        <v>37</v>
      </c>
      <c r="B815" s="325" t="s">
        <v>62</v>
      </c>
      <c r="C815" s="49">
        <f>VLOOKUP(B815,A$1:F$33,2,FALSE)</f>
        <v>42481</v>
      </c>
      <c r="D815" s="49">
        <f>DATE(YEAR(C815),IF(MONTH(C815)&lt;=3,3,IF(MONTH(C815)&lt;=6,6,IF(MONTH(C815)&lt;=9,9,12))),IF(OR(MONTH(C815)&lt;=3,MONTH(C815)&gt;=10),31,30))</f>
        <v>42551</v>
      </c>
      <c r="E815" s="54">
        <f>D815-C815+1</f>
        <v>71</v>
      </c>
      <c r="F815" s="55">
        <f>VLOOKUP(D815,'FERC Interest Rate'!A:B,2,TRUE)</f>
        <v>3.4599999999999999E-2</v>
      </c>
      <c r="G815" s="56">
        <f>VLOOKUP(B815,$A$1:$F$33,5,FALSE)</f>
        <v>1335</v>
      </c>
      <c r="H815" s="56">
        <f t="shared" ref="H815:H833" si="372">G815*F815*(E815/(DATE(YEAR(D815),12,31)-DATE(YEAR(D815),1,1)+1))</f>
        <v>8.9605491803278685</v>
      </c>
      <c r="I815" s="122">
        <v>0</v>
      </c>
      <c r="J815" s="57">
        <v>0</v>
      </c>
      <c r="K815" s="5">
        <f t="shared" ref="K815:K852" si="373">+SUM(I815:J815)</f>
        <v>0</v>
      </c>
      <c r="L815" s="57">
        <v>0</v>
      </c>
      <c r="M815" s="86">
        <f t="shared" ref="M815:M852" si="374">+SUM(K815:L815)</f>
        <v>0</v>
      </c>
      <c r="N815" s="5">
        <f t="shared" ref="N815:N838" si="375">+G815+H815+J815</f>
        <v>1343.9605491803279</v>
      </c>
      <c r="O815" s="56">
        <f t="shared" ref="O815:O838" si="376">G815+H815-L815-I815</f>
        <v>1343.9605491803279</v>
      </c>
    </row>
    <row r="816" spans="1:15" x14ac:dyDescent="0.2">
      <c r="A816" s="59" t="s">
        <v>22</v>
      </c>
      <c r="B816" s="54" t="str">
        <f t="shared" ref="B816:B852" si="377">+IF(MONTH(C816)&lt;4,"Q1",IF(MONTH(C816)&lt;7,"Q2",IF(MONTH(C816)&lt;10,"Q3","Q4")))&amp;"/"&amp;YEAR(C816)</f>
        <v>Q3/2016</v>
      </c>
      <c r="C816" s="49">
        <f>D815+1</f>
        <v>42552</v>
      </c>
      <c r="D816" s="49">
        <f>EOMONTH(D815,3)</f>
        <v>42643</v>
      </c>
      <c r="E816" s="54">
        <f t="shared" ref="E816:E838" si="378">D816-C816+1</f>
        <v>92</v>
      </c>
      <c r="F816" s="55">
        <f>VLOOKUP(D816,'FERC Interest Rate'!A:B,2,TRUE)</f>
        <v>3.5000000000000003E-2</v>
      </c>
      <c r="G816" s="56">
        <f t="shared" ref="G816:G836" si="379">O815</f>
        <v>1343.9605491803279</v>
      </c>
      <c r="H816" s="56">
        <f t="shared" si="372"/>
        <v>11.823915214100152</v>
      </c>
      <c r="I816" s="122">
        <v>0</v>
      </c>
      <c r="J816" s="57">
        <v>0</v>
      </c>
      <c r="K816" s="5">
        <f t="shared" si="373"/>
        <v>0</v>
      </c>
      <c r="L816" s="57">
        <v>0</v>
      </c>
      <c r="M816" s="86">
        <f t="shared" si="374"/>
        <v>0</v>
      </c>
      <c r="N816" s="5">
        <f t="shared" si="375"/>
        <v>1355.7844643944281</v>
      </c>
      <c r="O816" s="56">
        <f t="shared" si="376"/>
        <v>1355.7844643944281</v>
      </c>
    </row>
    <row r="817" spans="1:15" x14ac:dyDescent="0.2">
      <c r="A817" s="59" t="s">
        <v>22</v>
      </c>
      <c r="B817" s="54" t="str">
        <f t="shared" si="377"/>
        <v>Q4/2016</v>
      </c>
      <c r="C817" s="49">
        <f t="shared" ref="C817:C836" si="380">D816+1</f>
        <v>42644</v>
      </c>
      <c r="D817" s="49">
        <f t="shared" ref="D817:D852" si="381">EOMONTH(D816,3)</f>
        <v>42735</v>
      </c>
      <c r="E817" s="54">
        <f t="shared" si="378"/>
        <v>92</v>
      </c>
      <c r="F817" s="55">
        <f>VLOOKUP(D817,'FERC Interest Rate'!A:B,2,TRUE)</f>
        <v>3.5000000000000003E-2</v>
      </c>
      <c r="G817" s="56">
        <f t="shared" si="379"/>
        <v>1355.7844643944281</v>
      </c>
      <c r="H817" s="56">
        <f t="shared" si="372"/>
        <v>11.927939823360816</v>
      </c>
      <c r="I817" s="122">
        <v>0</v>
      </c>
      <c r="J817" s="57">
        <v>0</v>
      </c>
      <c r="K817" s="5">
        <f t="shared" si="373"/>
        <v>0</v>
      </c>
      <c r="L817" s="57">
        <v>0</v>
      </c>
      <c r="M817" s="86">
        <f t="shared" si="374"/>
        <v>0</v>
      </c>
      <c r="N817" s="5">
        <f t="shared" si="375"/>
        <v>1367.7124042177888</v>
      </c>
      <c r="O817" s="56">
        <f t="shared" si="376"/>
        <v>1367.7124042177888</v>
      </c>
    </row>
    <row r="818" spans="1:15" x14ac:dyDescent="0.2">
      <c r="A818" s="59" t="s">
        <v>22</v>
      </c>
      <c r="B818" s="54" t="str">
        <f t="shared" si="377"/>
        <v>Q1/2017</v>
      </c>
      <c r="C818" s="49">
        <f t="shared" si="380"/>
        <v>42736</v>
      </c>
      <c r="D818" s="49">
        <f t="shared" si="381"/>
        <v>42825</v>
      </c>
      <c r="E818" s="54">
        <f t="shared" si="378"/>
        <v>90</v>
      </c>
      <c r="F818" s="55">
        <f>VLOOKUP(D818,'FERC Interest Rate'!A:B,2,TRUE)</f>
        <v>3.5000000000000003E-2</v>
      </c>
      <c r="G818" s="56">
        <f t="shared" si="379"/>
        <v>1367.7124042177888</v>
      </c>
      <c r="H818" s="56">
        <f t="shared" si="372"/>
        <v>11.80354540626311</v>
      </c>
      <c r="I818" s="122">
        <v>0</v>
      </c>
      <c r="J818" s="57">
        <v>0</v>
      </c>
      <c r="K818" s="5">
        <f t="shared" si="373"/>
        <v>0</v>
      </c>
      <c r="L818" s="57">
        <v>0</v>
      </c>
      <c r="M818" s="86">
        <f t="shared" si="374"/>
        <v>0</v>
      </c>
      <c r="N818" s="5">
        <f t="shared" si="375"/>
        <v>1379.5159496240519</v>
      </c>
      <c r="O818" s="56">
        <f t="shared" si="376"/>
        <v>1379.5159496240519</v>
      </c>
    </row>
    <row r="819" spans="1:15" x14ac:dyDescent="0.2">
      <c r="A819" s="59" t="s">
        <v>22</v>
      </c>
      <c r="B819" s="54" t="str">
        <f t="shared" si="377"/>
        <v>Q2/2017</v>
      </c>
      <c r="C819" s="49">
        <f t="shared" si="380"/>
        <v>42826</v>
      </c>
      <c r="D819" s="49">
        <f t="shared" si="381"/>
        <v>42916</v>
      </c>
      <c r="E819" s="54">
        <f t="shared" si="378"/>
        <v>91</v>
      </c>
      <c r="F819" s="55">
        <f>VLOOKUP(D819,'FERC Interest Rate'!A:B,2,TRUE)</f>
        <v>3.7100000000000001E-2</v>
      </c>
      <c r="G819" s="56">
        <f t="shared" si="379"/>
        <v>1379.5159496240519</v>
      </c>
      <c r="H819" s="56">
        <f t="shared" si="372"/>
        <v>12.759955609659622</v>
      </c>
      <c r="I819" s="77">
        <v>0</v>
      </c>
      <c r="J819" s="57">
        <v>0</v>
      </c>
      <c r="K819" s="5">
        <f t="shared" si="373"/>
        <v>0</v>
      </c>
      <c r="L819" s="57">
        <v>0</v>
      </c>
      <c r="M819" s="86">
        <f t="shared" si="374"/>
        <v>0</v>
      </c>
      <c r="N819" s="5">
        <f t="shared" si="375"/>
        <v>1392.2759052337115</v>
      </c>
      <c r="O819" s="56">
        <f t="shared" si="376"/>
        <v>1392.2759052337115</v>
      </c>
    </row>
    <row r="820" spans="1:15" x14ac:dyDescent="0.2">
      <c r="A820" s="59" t="s">
        <v>22</v>
      </c>
      <c r="B820" s="54" t="str">
        <f t="shared" si="377"/>
        <v>Q3/2017</v>
      </c>
      <c r="C820" s="49">
        <f t="shared" si="380"/>
        <v>42917</v>
      </c>
      <c r="D820" s="49">
        <f t="shared" si="381"/>
        <v>43008</v>
      </c>
      <c r="E820" s="54">
        <f t="shared" si="378"/>
        <v>92</v>
      </c>
      <c r="F820" s="55">
        <f>VLOOKUP(D820,'FERC Interest Rate'!A:B,2,TRUE)</f>
        <v>3.9600000000000003E-2</v>
      </c>
      <c r="G820" s="56">
        <f t="shared" si="379"/>
        <v>1392.2759052337115</v>
      </c>
      <c r="H820" s="56">
        <f t="shared" si="372"/>
        <v>13.896820761499885</v>
      </c>
      <c r="I820" s="77">
        <v>0</v>
      </c>
      <c r="J820" s="57">
        <v>0</v>
      </c>
      <c r="K820" s="5">
        <f t="shared" si="373"/>
        <v>0</v>
      </c>
      <c r="L820" s="57">
        <v>0</v>
      </c>
      <c r="M820" s="86">
        <f t="shared" si="374"/>
        <v>0</v>
      </c>
      <c r="N820" s="5">
        <f t="shared" si="375"/>
        <v>1406.1727259952113</v>
      </c>
      <c r="O820" s="56">
        <f t="shared" si="376"/>
        <v>1406.1727259952113</v>
      </c>
    </row>
    <row r="821" spans="1:15" x14ac:dyDescent="0.2">
      <c r="A821" s="59" t="s">
        <v>22</v>
      </c>
      <c r="B821" s="54" t="str">
        <f t="shared" si="377"/>
        <v>Q4/2017</v>
      </c>
      <c r="C821" s="49">
        <f t="shared" si="380"/>
        <v>43009</v>
      </c>
      <c r="D821" s="49">
        <f t="shared" si="381"/>
        <v>43100</v>
      </c>
      <c r="E821" s="54">
        <f t="shared" si="378"/>
        <v>92</v>
      </c>
      <c r="F821" s="55">
        <f>VLOOKUP(D821,'FERC Interest Rate'!A:B,2,TRUE)</f>
        <v>4.2099999999999999E-2</v>
      </c>
      <c r="G821" s="56">
        <f t="shared" si="379"/>
        <v>1406.1727259952113</v>
      </c>
      <c r="H821" s="56">
        <f t="shared" si="372"/>
        <v>14.921611513218227</v>
      </c>
      <c r="I821" s="122">
        <v>0</v>
      </c>
      <c r="J821" s="57">
        <v>0</v>
      </c>
      <c r="K821" s="5">
        <f t="shared" si="373"/>
        <v>0</v>
      </c>
      <c r="L821" s="57">
        <v>0</v>
      </c>
      <c r="M821" s="86">
        <f t="shared" si="374"/>
        <v>0</v>
      </c>
      <c r="N821" s="5">
        <f t="shared" si="375"/>
        <v>1421.0943375084296</v>
      </c>
      <c r="O821" s="56">
        <f t="shared" si="376"/>
        <v>1421.0943375084296</v>
      </c>
    </row>
    <row r="822" spans="1:15" x14ac:dyDescent="0.2">
      <c r="A822" s="59" t="s">
        <v>22</v>
      </c>
      <c r="B822" s="54" t="str">
        <f t="shared" si="377"/>
        <v>Q1/2018</v>
      </c>
      <c r="C822" s="49">
        <f t="shared" si="380"/>
        <v>43101</v>
      </c>
      <c r="D822" s="49">
        <f t="shared" si="381"/>
        <v>43190</v>
      </c>
      <c r="E822" s="54">
        <f t="shared" si="378"/>
        <v>90</v>
      </c>
      <c r="F822" s="55">
        <f>VLOOKUP(D822,'FERC Interest Rate'!A:B,2,TRUE)</f>
        <v>4.2500000000000003E-2</v>
      </c>
      <c r="G822" s="56">
        <f t="shared" si="379"/>
        <v>1421.0943375084296</v>
      </c>
      <c r="H822" s="56">
        <f t="shared" si="372"/>
        <v>14.892289975259571</v>
      </c>
      <c r="I822" s="122">
        <v>0</v>
      </c>
      <c r="J822" s="57">
        <v>0</v>
      </c>
      <c r="K822" s="5">
        <f t="shared" si="373"/>
        <v>0</v>
      </c>
      <c r="L822" s="57">
        <v>0</v>
      </c>
      <c r="M822" s="86">
        <f t="shared" si="374"/>
        <v>0</v>
      </c>
      <c r="N822" s="5">
        <f t="shared" si="375"/>
        <v>1435.9866274836891</v>
      </c>
      <c r="O822" s="56">
        <f t="shared" si="376"/>
        <v>1435.9866274836891</v>
      </c>
    </row>
    <row r="823" spans="1:15" x14ac:dyDescent="0.2">
      <c r="A823" s="59" t="s">
        <v>22</v>
      </c>
      <c r="B823" s="54" t="str">
        <f t="shared" si="377"/>
        <v>Q2/2018</v>
      </c>
      <c r="C823" s="49">
        <f t="shared" si="380"/>
        <v>43191</v>
      </c>
      <c r="D823" s="49">
        <f t="shared" si="381"/>
        <v>43281</v>
      </c>
      <c r="E823" s="54">
        <f t="shared" si="378"/>
        <v>91</v>
      </c>
      <c r="F823" s="55">
        <f>VLOOKUP(D823,'FERC Interest Rate'!A:B,2,TRUE)</f>
        <v>4.4699999999999997E-2</v>
      </c>
      <c r="G823" s="56">
        <f t="shared" si="379"/>
        <v>1435.9866274836891</v>
      </c>
      <c r="H823" s="56">
        <f t="shared" si="372"/>
        <v>16.003185766069592</v>
      </c>
      <c r="I823" s="122">
        <v>0</v>
      </c>
      <c r="J823" s="57">
        <v>0</v>
      </c>
      <c r="K823" s="5">
        <f t="shared" si="373"/>
        <v>0</v>
      </c>
      <c r="L823" s="57">
        <v>0</v>
      </c>
      <c r="M823" s="86">
        <f t="shared" si="374"/>
        <v>0</v>
      </c>
      <c r="N823" s="5">
        <f t="shared" si="375"/>
        <v>1451.9898132497588</v>
      </c>
      <c r="O823" s="56">
        <f t="shared" si="376"/>
        <v>1451.9898132497588</v>
      </c>
    </row>
    <row r="824" spans="1:15" x14ac:dyDescent="0.2">
      <c r="A824" s="59" t="s">
        <v>22</v>
      </c>
      <c r="B824" s="54" t="str">
        <f t="shared" si="377"/>
        <v>Q3/2018</v>
      </c>
      <c r="C824" s="49">
        <f t="shared" si="380"/>
        <v>43282</v>
      </c>
      <c r="D824" s="49">
        <f t="shared" si="381"/>
        <v>43373</v>
      </c>
      <c r="E824" s="54">
        <f t="shared" si="378"/>
        <v>92</v>
      </c>
      <c r="F824" s="55">
        <f>VLOOKUP(D824,'FERC Interest Rate'!A:B,2,TRUE)</f>
        <v>4.6899999999999997E-2</v>
      </c>
      <c r="G824" s="56">
        <f t="shared" si="379"/>
        <v>1451.9898132497588</v>
      </c>
      <c r="H824" s="56">
        <f t="shared" si="372"/>
        <v>17.164508619753587</v>
      </c>
      <c r="I824" s="77">
        <v>0</v>
      </c>
      <c r="J824" s="57">
        <v>0</v>
      </c>
      <c r="K824" s="5">
        <f t="shared" si="373"/>
        <v>0</v>
      </c>
      <c r="L824" s="57">
        <v>0</v>
      </c>
      <c r="M824" s="86">
        <f t="shared" si="374"/>
        <v>0</v>
      </c>
      <c r="N824" s="5">
        <f t="shared" si="375"/>
        <v>1469.1543218695124</v>
      </c>
      <c r="O824" s="56">
        <f t="shared" si="376"/>
        <v>1469.1543218695124</v>
      </c>
    </row>
    <row r="825" spans="1:15" x14ac:dyDescent="0.2">
      <c r="A825" s="59" t="s">
        <v>22</v>
      </c>
      <c r="B825" s="54" t="str">
        <f t="shared" si="377"/>
        <v>Q4/2018</v>
      </c>
      <c r="C825" s="49">
        <f t="shared" si="380"/>
        <v>43374</v>
      </c>
      <c r="D825" s="49">
        <f t="shared" si="381"/>
        <v>43465</v>
      </c>
      <c r="E825" s="54">
        <f t="shared" si="378"/>
        <v>92</v>
      </c>
      <c r="F825" s="55">
        <f>VLOOKUP(D825,'FERC Interest Rate'!A:B,2,TRUE)</f>
        <v>4.9599999999999998E-2</v>
      </c>
      <c r="G825" s="56">
        <f t="shared" si="379"/>
        <v>1469.1543218695124</v>
      </c>
      <c r="H825" s="56">
        <f t="shared" si="372"/>
        <v>18.367246579602625</v>
      </c>
      <c r="I825" s="77">
        <v>0</v>
      </c>
      <c r="J825" s="57">
        <v>0</v>
      </c>
      <c r="K825" s="5">
        <f t="shared" si="373"/>
        <v>0</v>
      </c>
      <c r="L825" s="57">
        <v>0</v>
      </c>
      <c r="M825" s="86">
        <f t="shared" si="374"/>
        <v>0</v>
      </c>
      <c r="N825" s="5">
        <f t="shared" si="375"/>
        <v>1487.521568449115</v>
      </c>
      <c r="O825" s="56">
        <f t="shared" si="376"/>
        <v>1487.521568449115</v>
      </c>
    </row>
    <row r="826" spans="1:15" x14ac:dyDescent="0.2">
      <c r="A826" s="59" t="s">
        <v>22</v>
      </c>
      <c r="B826" s="54" t="str">
        <f t="shared" si="377"/>
        <v>Q1/2019</v>
      </c>
      <c r="C826" s="49">
        <f t="shared" si="380"/>
        <v>43466</v>
      </c>
      <c r="D826" s="49">
        <f t="shared" si="381"/>
        <v>43555</v>
      </c>
      <c r="E826" s="54">
        <f t="shared" si="378"/>
        <v>90</v>
      </c>
      <c r="F826" s="55">
        <f>VLOOKUP(D826,'FERC Interest Rate'!A:B,2,TRUE)</f>
        <v>5.1799999999999999E-2</v>
      </c>
      <c r="G826" s="56">
        <f t="shared" si="379"/>
        <v>1487.521568449115</v>
      </c>
      <c r="H826" s="56">
        <f t="shared" si="372"/>
        <v>18.999522060574723</v>
      </c>
      <c r="I826" s="122">
        <v>0</v>
      </c>
      <c r="J826" s="57">
        <v>0</v>
      </c>
      <c r="K826" s="5">
        <f t="shared" si="373"/>
        <v>0</v>
      </c>
      <c r="L826" s="57">
        <v>0</v>
      </c>
      <c r="M826" s="86">
        <f t="shared" si="374"/>
        <v>0</v>
      </c>
      <c r="N826" s="5">
        <f t="shared" si="375"/>
        <v>1506.5210905096897</v>
      </c>
      <c r="O826" s="56">
        <f t="shared" si="376"/>
        <v>1506.5210905096897</v>
      </c>
    </row>
    <row r="827" spans="1:15" x14ac:dyDescent="0.2">
      <c r="A827" s="59" t="s">
        <v>22</v>
      </c>
      <c r="B827" s="54" t="str">
        <f t="shared" si="377"/>
        <v>Q2/2019</v>
      </c>
      <c r="C827" s="49">
        <f t="shared" si="380"/>
        <v>43556</v>
      </c>
      <c r="D827" s="49">
        <f t="shared" si="381"/>
        <v>43646</v>
      </c>
      <c r="E827" s="54">
        <f t="shared" si="378"/>
        <v>91</v>
      </c>
      <c r="F827" s="55">
        <f>VLOOKUP(D827,'FERC Interest Rate'!A:B,2,TRUE)</f>
        <v>5.45E-2</v>
      </c>
      <c r="G827" s="56">
        <f t="shared" si="379"/>
        <v>1506.5210905096897</v>
      </c>
      <c r="H827" s="56">
        <f t="shared" si="372"/>
        <v>20.470113283240565</v>
      </c>
      <c r="I827" s="122">
        <v>0</v>
      </c>
      <c r="J827" s="57">
        <v>0</v>
      </c>
      <c r="K827" s="5">
        <f t="shared" si="373"/>
        <v>0</v>
      </c>
      <c r="L827" s="57">
        <v>0</v>
      </c>
      <c r="M827" s="86">
        <f t="shared" si="374"/>
        <v>0</v>
      </c>
      <c r="N827" s="5">
        <f t="shared" si="375"/>
        <v>1526.9912037929303</v>
      </c>
      <c r="O827" s="56">
        <f t="shared" si="376"/>
        <v>1526.9912037929303</v>
      </c>
    </row>
    <row r="828" spans="1:15" x14ac:dyDescent="0.2">
      <c r="A828" s="59" t="s">
        <v>22</v>
      </c>
      <c r="B828" s="54" t="str">
        <f t="shared" si="377"/>
        <v>Q3/2019</v>
      </c>
      <c r="C828" s="49">
        <f t="shared" si="380"/>
        <v>43647</v>
      </c>
      <c r="D828" s="49">
        <f t="shared" si="381"/>
        <v>43738</v>
      </c>
      <c r="E828" s="54">
        <f t="shared" si="378"/>
        <v>92</v>
      </c>
      <c r="F828" s="55">
        <f>VLOOKUP(D828,'FERC Interest Rate'!A:B,2,TRUE)</f>
        <v>5.5E-2</v>
      </c>
      <c r="G828" s="56">
        <f t="shared" si="379"/>
        <v>1526.9912037929303</v>
      </c>
      <c r="H828" s="56">
        <f t="shared" si="372"/>
        <v>21.168699975869117</v>
      </c>
      <c r="I828" s="122">
        <v>0</v>
      </c>
      <c r="J828" s="57">
        <v>0</v>
      </c>
      <c r="K828" s="5">
        <f t="shared" si="373"/>
        <v>0</v>
      </c>
      <c r="L828" s="57">
        <v>0</v>
      </c>
      <c r="M828" s="86">
        <f t="shared" si="374"/>
        <v>0</v>
      </c>
      <c r="N828" s="5">
        <f t="shared" si="375"/>
        <v>1548.1599037687993</v>
      </c>
      <c r="O828" s="56">
        <f t="shared" si="376"/>
        <v>1548.1599037687993</v>
      </c>
    </row>
    <row r="829" spans="1:15" x14ac:dyDescent="0.2">
      <c r="A829" s="59" t="s">
        <v>22</v>
      </c>
      <c r="B829" s="54" t="str">
        <f t="shared" si="377"/>
        <v>Q4/2019</v>
      </c>
      <c r="C829" s="49">
        <f t="shared" si="380"/>
        <v>43739</v>
      </c>
      <c r="D829" s="49">
        <f t="shared" si="381"/>
        <v>43830</v>
      </c>
      <c r="E829" s="54">
        <f t="shared" si="378"/>
        <v>92</v>
      </c>
      <c r="F829" s="55">
        <f>VLOOKUP(D829,'FERC Interest Rate'!A:B,2,TRUE)</f>
        <v>5.4199999999999998E-2</v>
      </c>
      <c r="G829" s="56">
        <f t="shared" si="379"/>
        <v>1548.1599037687993</v>
      </c>
      <c r="H829" s="56">
        <f t="shared" si="372"/>
        <v>21.149985052473262</v>
      </c>
      <c r="I829" s="77">
        <v>0</v>
      </c>
      <c r="J829" s="57">
        <v>0</v>
      </c>
      <c r="K829" s="5">
        <f t="shared" si="373"/>
        <v>0</v>
      </c>
      <c r="L829" s="57">
        <v>0</v>
      </c>
      <c r="M829" s="86">
        <f t="shared" si="374"/>
        <v>0</v>
      </c>
      <c r="N829" s="5">
        <f t="shared" si="375"/>
        <v>1569.3098888212726</v>
      </c>
      <c r="O829" s="56">
        <f t="shared" si="376"/>
        <v>1569.3098888212726</v>
      </c>
    </row>
    <row r="830" spans="1:15" x14ac:dyDescent="0.2">
      <c r="A830" s="59" t="s">
        <v>22</v>
      </c>
      <c r="B830" s="54" t="str">
        <f t="shared" si="377"/>
        <v>Q1/2020</v>
      </c>
      <c r="C830" s="49">
        <f t="shared" si="380"/>
        <v>43831</v>
      </c>
      <c r="D830" s="49">
        <f t="shared" si="381"/>
        <v>43921</v>
      </c>
      <c r="E830" s="54">
        <f t="shared" si="378"/>
        <v>91</v>
      </c>
      <c r="F830" s="55">
        <f>VLOOKUP(D830,'FERC Interest Rate'!A:B,2,TRUE)</f>
        <v>4.9599999999999998E-2</v>
      </c>
      <c r="G830" s="56">
        <f t="shared" si="379"/>
        <v>1569.3098888212726</v>
      </c>
      <c r="H830" s="56">
        <f t="shared" si="372"/>
        <v>19.35310686935436</v>
      </c>
      <c r="I830" s="77">
        <v>0</v>
      </c>
      <c r="J830" s="57">
        <v>0</v>
      </c>
      <c r="K830" s="5">
        <f t="shared" si="373"/>
        <v>0</v>
      </c>
      <c r="L830" s="57">
        <v>0</v>
      </c>
      <c r="M830" s="86">
        <f t="shared" si="374"/>
        <v>0</v>
      </c>
      <c r="N830" s="5">
        <f t="shared" si="375"/>
        <v>1588.662995690627</v>
      </c>
      <c r="O830" s="56">
        <f t="shared" si="376"/>
        <v>1588.662995690627</v>
      </c>
    </row>
    <row r="831" spans="1:15" x14ac:dyDescent="0.2">
      <c r="A831" s="59" t="s">
        <v>22</v>
      </c>
      <c r="B831" s="54" t="str">
        <f t="shared" si="377"/>
        <v>Q2/2020</v>
      </c>
      <c r="C831" s="49">
        <f t="shared" si="380"/>
        <v>43922</v>
      </c>
      <c r="D831" s="49">
        <f t="shared" si="381"/>
        <v>44012</v>
      </c>
      <c r="E831" s="54">
        <f t="shared" si="378"/>
        <v>91</v>
      </c>
      <c r="F831" s="55">
        <f>VLOOKUP(D831,'FERC Interest Rate'!A:B,2,TRUE)</f>
        <v>4.7500000000000001E-2</v>
      </c>
      <c r="G831" s="56">
        <f t="shared" si="379"/>
        <v>1588.662995690627</v>
      </c>
      <c r="H831" s="56">
        <f t="shared" si="372"/>
        <v>18.762283603477417</v>
      </c>
      <c r="I831" s="122">
        <v>0</v>
      </c>
      <c r="J831" s="57">
        <v>0</v>
      </c>
      <c r="K831" s="5">
        <f t="shared" si="373"/>
        <v>0</v>
      </c>
      <c r="L831" s="57">
        <v>0</v>
      </c>
      <c r="M831" s="86">
        <f t="shared" si="374"/>
        <v>0</v>
      </c>
      <c r="N831" s="5">
        <f t="shared" si="375"/>
        <v>1607.4252792941045</v>
      </c>
      <c r="O831" s="56">
        <f t="shared" si="376"/>
        <v>1607.4252792941045</v>
      </c>
    </row>
    <row r="832" spans="1:15" x14ac:dyDescent="0.2">
      <c r="A832" s="59" t="s">
        <v>22</v>
      </c>
      <c r="B832" s="54" t="str">
        <f t="shared" si="377"/>
        <v>Q3/2020</v>
      </c>
      <c r="C832" s="49">
        <f t="shared" si="380"/>
        <v>44013</v>
      </c>
      <c r="D832" s="49">
        <f t="shared" si="381"/>
        <v>44104</v>
      </c>
      <c r="E832" s="54">
        <f t="shared" si="378"/>
        <v>92</v>
      </c>
      <c r="F832" s="55">
        <f>VLOOKUP(D832,'FERC Interest Rate'!A:B,2,TRUE)</f>
        <v>3.4299999999999997E-2</v>
      </c>
      <c r="G832" s="56">
        <f t="shared" si="379"/>
        <v>1607.4252792941045</v>
      </c>
      <c r="H832" s="56">
        <f t="shared" si="372"/>
        <v>13.858992380711683</v>
      </c>
      <c r="I832" s="122">
        <v>0</v>
      </c>
      <c r="J832" s="57">
        <v>0</v>
      </c>
      <c r="K832" s="5">
        <f t="shared" si="373"/>
        <v>0</v>
      </c>
      <c r="L832" s="57">
        <v>0</v>
      </c>
      <c r="M832" s="86">
        <f t="shared" si="374"/>
        <v>0</v>
      </c>
      <c r="N832" s="5">
        <f t="shared" si="375"/>
        <v>1621.2842716748162</v>
      </c>
      <c r="O832" s="56">
        <f t="shared" si="376"/>
        <v>1621.2842716748162</v>
      </c>
    </row>
    <row r="833" spans="1:15" x14ac:dyDescent="0.2">
      <c r="A833" s="59" t="s">
        <v>45</v>
      </c>
      <c r="B833" s="54" t="str">
        <f t="shared" si="377"/>
        <v>Q4/2020</v>
      </c>
      <c r="C833" s="49">
        <f t="shared" si="380"/>
        <v>44105</v>
      </c>
      <c r="D833" s="49">
        <f t="shared" si="381"/>
        <v>44196</v>
      </c>
      <c r="E833" s="54">
        <f t="shared" si="378"/>
        <v>92</v>
      </c>
      <c r="F833" s="55">
        <f>VLOOKUP(D833,'FERC Interest Rate'!A:B,2,TRUE)</f>
        <v>3.2500000000000001E-2</v>
      </c>
      <c r="G833" s="56">
        <f t="shared" si="379"/>
        <v>1621.2842716748162</v>
      </c>
      <c r="H833" s="56">
        <f t="shared" si="372"/>
        <v>13.244917957124866</v>
      </c>
      <c r="I833" s="122">
        <f t="shared" ref="I833:I852" si="382">(SUM($H$815:$H$852)/20)</f>
        <v>14.976459481597052</v>
      </c>
      <c r="J833" s="57">
        <f>G833*F833*(E833/(DATE(YEAR(D833),12,31)-DATE(YEAR(D833),1,1)+1))</f>
        <v>13.244917957124866</v>
      </c>
      <c r="K833" s="5">
        <f>+SUM(I833:J833)</f>
        <v>28.221377438721916</v>
      </c>
      <c r="L833" s="57">
        <f>($G$815/20)</f>
        <v>66.75</v>
      </c>
      <c r="M833" s="86">
        <f>+SUM(K833:L833)</f>
        <v>94.971377438721916</v>
      </c>
      <c r="N833" s="5">
        <f t="shared" si="375"/>
        <v>1647.774107589066</v>
      </c>
      <c r="O833" s="56">
        <f t="shared" si="376"/>
        <v>1552.8027301503441</v>
      </c>
    </row>
    <row r="834" spans="1:15" x14ac:dyDescent="0.2">
      <c r="A834" s="59" t="s">
        <v>46</v>
      </c>
      <c r="B834" s="54" t="str">
        <f t="shared" si="377"/>
        <v>Q1/2021</v>
      </c>
      <c r="C834" s="49">
        <f t="shared" si="380"/>
        <v>44197</v>
      </c>
      <c r="D834" s="49">
        <f t="shared" si="381"/>
        <v>44286</v>
      </c>
      <c r="E834" s="54">
        <f t="shared" si="378"/>
        <v>90</v>
      </c>
      <c r="F834" s="55">
        <f>VLOOKUP(D834,'FERC Interest Rate'!A:B,2,TRUE)</f>
        <v>3.2500000000000001E-2</v>
      </c>
      <c r="G834" s="56">
        <f t="shared" si="379"/>
        <v>1552.8027301503441</v>
      </c>
      <c r="H834" s="56">
        <v>0</v>
      </c>
      <c r="I834" s="122">
        <f t="shared" si="382"/>
        <v>14.976459481597052</v>
      </c>
      <c r="J834" s="57">
        <f t="shared" ref="J834:J852" si="383">G834*F834*(E834/(DATE(YEAR(D834),12,31)-DATE(YEAR(D834),1,1)+1))</f>
        <v>12.443693111478785</v>
      </c>
      <c r="K834" s="5">
        <f t="shared" si="373"/>
        <v>27.420152593075837</v>
      </c>
      <c r="L834" s="57">
        <f t="shared" ref="L834:L852" si="384">($G$815/20)</f>
        <v>66.75</v>
      </c>
      <c r="M834" s="86">
        <f t="shared" si="374"/>
        <v>94.170152593075841</v>
      </c>
      <c r="N834" s="5">
        <f t="shared" si="375"/>
        <v>1565.2464232618229</v>
      </c>
      <c r="O834" s="56">
        <f t="shared" si="376"/>
        <v>1471.0762706687472</v>
      </c>
    </row>
    <row r="835" spans="1:15" x14ac:dyDescent="0.2">
      <c r="A835" s="59" t="s">
        <v>47</v>
      </c>
      <c r="B835" s="54" t="str">
        <f t="shared" si="377"/>
        <v>Q2/2021</v>
      </c>
      <c r="C835" s="49">
        <f t="shared" si="380"/>
        <v>44287</v>
      </c>
      <c r="D835" s="49">
        <f t="shared" si="381"/>
        <v>44377</v>
      </c>
      <c r="E835" s="54">
        <f t="shared" si="378"/>
        <v>91</v>
      </c>
      <c r="F835" s="55">
        <f>VLOOKUP(D835,'FERC Interest Rate'!A:B,2,TRUE)</f>
        <v>3.2500000000000001E-2</v>
      </c>
      <c r="G835" s="56">
        <f t="shared" si="379"/>
        <v>1471.0762706687472</v>
      </c>
      <c r="H835" s="56">
        <v>0</v>
      </c>
      <c r="I835" s="122">
        <f t="shared" si="382"/>
        <v>14.976459481597052</v>
      </c>
      <c r="J835" s="57">
        <f t="shared" si="383"/>
        <v>11.919748138363889</v>
      </c>
      <c r="K835" s="5">
        <f t="shared" si="373"/>
        <v>26.89620761996094</v>
      </c>
      <c r="L835" s="57">
        <f t="shared" si="384"/>
        <v>66.75</v>
      </c>
      <c r="M835" s="86">
        <f t="shared" si="374"/>
        <v>93.646207619960933</v>
      </c>
      <c r="N835" s="5">
        <f t="shared" si="375"/>
        <v>1482.9960188071111</v>
      </c>
      <c r="O835" s="56">
        <f t="shared" si="376"/>
        <v>1389.3498111871502</v>
      </c>
    </row>
    <row r="836" spans="1:15" x14ac:dyDescent="0.2">
      <c r="A836" s="59" t="s">
        <v>48</v>
      </c>
      <c r="B836" s="54" t="str">
        <f t="shared" si="377"/>
        <v>Q3/2021</v>
      </c>
      <c r="C836" s="49">
        <f t="shared" si="380"/>
        <v>44378</v>
      </c>
      <c r="D836" s="49">
        <f t="shared" si="381"/>
        <v>44469</v>
      </c>
      <c r="E836" s="54">
        <f t="shared" si="378"/>
        <v>92</v>
      </c>
      <c r="F836" s="55">
        <f>VLOOKUP(D836,'FERC Interest Rate'!A:B,2,TRUE)</f>
        <v>3.2500000000000001E-2</v>
      </c>
      <c r="G836" s="56">
        <f t="shared" si="379"/>
        <v>1389.3498111871502</v>
      </c>
      <c r="H836" s="56">
        <v>0</v>
      </c>
      <c r="I836" s="122">
        <f t="shared" si="382"/>
        <v>14.976459481597052</v>
      </c>
      <c r="J836" s="57">
        <f t="shared" si="383"/>
        <v>11.381249138218026</v>
      </c>
      <c r="K836" s="5">
        <f t="shared" si="373"/>
        <v>26.357708619815078</v>
      </c>
      <c r="L836" s="57">
        <f t="shared" si="384"/>
        <v>66.75</v>
      </c>
      <c r="M836" s="86">
        <f t="shared" si="374"/>
        <v>93.107708619815071</v>
      </c>
      <c r="N836" s="5">
        <f t="shared" si="375"/>
        <v>1400.7310603253682</v>
      </c>
      <c r="O836" s="56">
        <f t="shared" si="376"/>
        <v>1307.6233517055532</v>
      </c>
    </row>
    <row r="837" spans="1:15" x14ac:dyDescent="0.2">
      <c r="A837" s="59" t="s">
        <v>49</v>
      </c>
      <c r="B837" s="54" t="str">
        <f t="shared" si="377"/>
        <v>Q4/2021</v>
      </c>
      <c r="C837" s="49">
        <f>D836+1</f>
        <v>44470</v>
      </c>
      <c r="D837" s="49">
        <f>EOMONTH(D836,3)</f>
        <v>44561</v>
      </c>
      <c r="E837" s="54">
        <f t="shared" si="378"/>
        <v>92</v>
      </c>
      <c r="F837" s="55">
        <f>VLOOKUP(D837,'FERC Interest Rate'!A:B,2,TRUE)</f>
        <v>3.2500000000000001E-2</v>
      </c>
      <c r="G837" s="56">
        <f>O836</f>
        <v>1307.6233517055532</v>
      </c>
      <c r="H837" s="56">
        <v>0</v>
      </c>
      <c r="I837" s="122">
        <f t="shared" si="382"/>
        <v>14.976459481597052</v>
      </c>
      <c r="J837" s="57">
        <f t="shared" si="383"/>
        <v>10.711763894793437</v>
      </c>
      <c r="K837" s="5">
        <f t="shared" si="373"/>
        <v>25.688223376390489</v>
      </c>
      <c r="L837" s="57">
        <f t="shared" si="384"/>
        <v>66.75</v>
      </c>
      <c r="M837" s="86">
        <f t="shared" si="374"/>
        <v>92.438223376390482</v>
      </c>
      <c r="N837" s="5">
        <f t="shared" si="375"/>
        <v>1318.3351156003466</v>
      </c>
      <c r="O837" s="56">
        <f t="shared" si="376"/>
        <v>1225.8968922239562</v>
      </c>
    </row>
    <row r="838" spans="1:15" x14ac:dyDescent="0.2">
      <c r="A838" s="59" t="s">
        <v>50</v>
      </c>
      <c r="B838" s="54" t="str">
        <f t="shared" si="377"/>
        <v>Q1/2022</v>
      </c>
      <c r="C838" s="49">
        <f>D837+1</f>
        <v>44562</v>
      </c>
      <c r="D838" s="49">
        <f>EOMONTH(D837,3)</f>
        <v>44651</v>
      </c>
      <c r="E838" s="54">
        <f t="shared" si="378"/>
        <v>90</v>
      </c>
      <c r="F838" s="55">
        <f>VLOOKUP(D838,'FERC Interest Rate'!A:B,2,TRUE)</f>
        <v>3.2500000000000001E-2</v>
      </c>
      <c r="G838" s="56">
        <f>O837</f>
        <v>1225.8968922239562</v>
      </c>
      <c r="H838" s="56">
        <v>0</v>
      </c>
      <c r="I838" s="122">
        <f t="shared" si="382"/>
        <v>14.976459481597052</v>
      </c>
      <c r="J838" s="57">
        <f t="shared" si="383"/>
        <v>9.8239682459043056</v>
      </c>
      <c r="K838" s="5">
        <f t="shared" si="373"/>
        <v>24.800427727501358</v>
      </c>
      <c r="L838" s="57">
        <f t="shared" si="384"/>
        <v>66.75</v>
      </c>
      <c r="M838" s="86">
        <f t="shared" si="374"/>
        <v>91.550427727501358</v>
      </c>
      <c r="N838" s="5">
        <f t="shared" si="375"/>
        <v>1235.7208604698606</v>
      </c>
      <c r="O838" s="56">
        <f t="shared" si="376"/>
        <v>1144.1704327423593</v>
      </c>
    </row>
    <row r="839" spans="1:15" x14ac:dyDescent="0.2">
      <c r="A839" s="59" t="s">
        <v>51</v>
      </c>
      <c r="B839" s="54" t="str">
        <f t="shared" si="377"/>
        <v>Q2/2022</v>
      </c>
      <c r="C839" s="49">
        <f>D838+1</f>
        <v>44652</v>
      </c>
      <c r="D839" s="49">
        <f t="shared" si="381"/>
        <v>44742</v>
      </c>
      <c r="E839" s="54">
        <f>D839-C839+1</f>
        <v>91</v>
      </c>
      <c r="F839" s="55">
        <f>VLOOKUP(D839,'FERC Interest Rate'!A:B,2,TRUE)</f>
        <v>3.2500000000000001E-2</v>
      </c>
      <c r="G839" s="56">
        <f>O838</f>
        <v>1144.1704327423593</v>
      </c>
      <c r="H839" s="56">
        <v>0</v>
      </c>
      <c r="I839" s="122">
        <f t="shared" si="382"/>
        <v>14.976459481597052</v>
      </c>
      <c r="J839" s="57">
        <f t="shared" si="383"/>
        <v>9.2709152187274739</v>
      </c>
      <c r="K839" s="5">
        <f t="shared" si="373"/>
        <v>24.247374700324528</v>
      </c>
      <c r="L839" s="57">
        <f t="shared" si="384"/>
        <v>66.75</v>
      </c>
      <c r="M839" s="86">
        <f t="shared" si="374"/>
        <v>90.997374700324528</v>
      </c>
      <c r="N839" s="5">
        <f>+G839+H839+J839</f>
        <v>1153.4413479610866</v>
      </c>
      <c r="O839" s="56">
        <f>G839+H839-L839-I839</f>
        <v>1062.4439732607623</v>
      </c>
    </row>
    <row r="840" spans="1:15" x14ac:dyDescent="0.2">
      <c r="A840" s="59" t="s">
        <v>52</v>
      </c>
      <c r="B840" s="54" t="str">
        <f t="shared" si="377"/>
        <v>Q3/2022</v>
      </c>
      <c r="C840" s="49">
        <f>D839+1</f>
        <v>44743</v>
      </c>
      <c r="D840" s="49">
        <f t="shared" si="381"/>
        <v>44834</v>
      </c>
      <c r="E840" s="54">
        <f>D840-C840+1</f>
        <v>92</v>
      </c>
      <c r="F840" s="55">
        <f>VLOOKUP(D840,'FERC Interest Rate'!A:B,2,TRUE)</f>
        <v>3.5999999999999997E-2</v>
      </c>
      <c r="G840" s="56">
        <f>O839</f>
        <v>1062.4439732607623</v>
      </c>
      <c r="H840" s="56">
        <v>0</v>
      </c>
      <c r="I840" s="122">
        <f t="shared" si="382"/>
        <v>14.976459481597052</v>
      </c>
      <c r="J840" s="57">
        <f t="shared" si="383"/>
        <v>9.6405875053140964</v>
      </c>
      <c r="K840" s="5">
        <f t="shared" si="373"/>
        <v>24.617046986911149</v>
      </c>
      <c r="L840" s="57">
        <f t="shared" si="384"/>
        <v>66.75</v>
      </c>
      <c r="M840" s="86">
        <f t="shared" si="374"/>
        <v>91.367046986911149</v>
      </c>
      <c r="N840" s="5">
        <f>+G840+H840+J840</f>
        <v>1072.0845607660763</v>
      </c>
      <c r="O840" s="56">
        <f>G840+H840-L840-I840</f>
        <v>980.71751377916519</v>
      </c>
    </row>
    <row r="841" spans="1:15" x14ac:dyDescent="0.2">
      <c r="A841" s="59" t="s">
        <v>53</v>
      </c>
      <c r="B841" s="54" t="str">
        <f t="shared" si="377"/>
        <v>Q4/2022</v>
      </c>
      <c r="C841" s="49">
        <f>D840+1</f>
        <v>44835</v>
      </c>
      <c r="D841" s="49">
        <f t="shared" si="381"/>
        <v>44926</v>
      </c>
      <c r="E841" s="54">
        <f>D841-C841+1</f>
        <v>92</v>
      </c>
      <c r="F841" s="55">
        <f>VLOOKUP(D841,'FERC Interest Rate'!A:B,2,TRUE)</f>
        <v>4.9099999999999998E-2</v>
      </c>
      <c r="G841" s="56">
        <f>O840</f>
        <v>980.71751377916519</v>
      </c>
      <c r="H841" s="56">
        <v>0</v>
      </c>
      <c r="I841" s="122">
        <f t="shared" si="382"/>
        <v>14.976459481597052</v>
      </c>
      <c r="J841" s="57">
        <f t="shared" si="383"/>
        <v>12.137252474639029</v>
      </c>
      <c r="K841" s="5">
        <f t="shared" si="373"/>
        <v>27.113711956236081</v>
      </c>
      <c r="L841" s="57">
        <f t="shared" si="384"/>
        <v>66.75</v>
      </c>
      <c r="M841" s="86">
        <f t="shared" si="374"/>
        <v>93.863711956236074</v>
      </c>
      <c r="N841" s="5">
        <f>+G841+H841+J841</f>
        <v>992.8547662538042</v>
      </c>
      <c r="O841" s="56">
        <f>G841+H841-L841-I841</f>
        <v>898.9910542975681</v>
      </c>
    </row>
    <row r="842" spans="1:15" x14ac:dyDescent="0.2">
      <c r="A842" s="59" t="s">
        <v>54</v>
      </c>
      <c r="B842" s="54" t="str">
        <f t="shared" si="377"/>
        <v>Q1/2023</v>
      </c>
      <c r="C842" s="49">
        <f t="shared" ref="C842:C852" si="385">D841+1</f>
        <v>44927</v>
      </c>
      <c r="D842" s="49">
        <f t="shared" si="381"/>
        <v>45016</v>
      </c>
      <c r="E842" s="54">
        <f t="shared" ref="E842:E852" si="386">D842-C842+1</f>
        <v>90</v>
      </c>
      <c r="F842" s="55">
        <f>VLOOKUP(D842,'FERC Interest Rate'!A:B,2,TRUE)</f>
        <v>6.3100000000000003E-2</v>
      </c>
      <c r="G842" s="56">
        <f t="shared" ref="G842:G852" si="387">O841</f>
        <v>898.9910542975681</v>
      </c>
      <c r="H842" s="56">
        <v>0</v>
      </c>
      <c r="I842" s="122">
        <f t="shared" si="382"/>
        <v>14.976459481597052</v>
      </c>
      <c r="J842" s="57">
        <f t="shared" si="383"/>
        <v>13.987315609194217</v>
      </c>
      <c r="K842" s="5">
        <f t="shared" si="373"/>
        <v>28.96377509079127</v>
      </c>
      <c r="L842" s="57">
        <f t="shared" si="384"/>
        <v>66.75</v>
      </c>
      <c r="M842" s="86">
        <f t="shared" si="374"/>
        <v>95.713775090791273</v>
      </c>
      <c r="N842" s="5">
        <f t="shared" ref="N842:N852" si="388">+G842+H842+J842</f>
        <v>912.97836990676228</v>
      </c>
      <c r="O842" s="56">
        <f t="shared" ref="O842:O852" si="389">G842+H842-L842-I842</f>
        <v>817.26459481597101</v>
      </c>
    </row>
    <row r="843" spans="1:15" x14ac:dyDescent="0.2">
      <c r="A843" s="59" t="s">
        <v>55</v>
      </c>
      <c r="B843" s="54" t="str">
        <f t="shared" si="377"/>
        <v>Q2/2023</v>
      </c>
      <c r="C843" s="49">
        <f t="shared" si="385"/>
        <v>45017</v>
      </c>
      <c r="D843" s="49">
        <f t="shared" si="381"/>
        <v>45107</v>
      </c>
      <c r="E843" s="54">
        <f t="shared" si="386"/>
        <v>91</v>
      </c>
      <c r="F843" s="55">
        <f>VLOOKUP(D843,'FERC Interest Rate'!A:B,2,TRUE)</f>
        <v>7.4999999999999997E-2</v>
      </c>
      <c r="G843" s="56">
        <f t="shared" si="387"/>
        <v>817.26459481597101</v>
      </c>
      <c r="H843" s="56">
        <v>0</v>
      </c>
      <c r="I843" s="122">
        <f t="shared" si="382"/>
        <v>14.976459481597052</v>
      </c>
      <c r="J843" s="57">
        <f t="shared" si="383"/>
        <v>15.281728382517814</v>
      </c>
      <c r="K843" s="5">
        <f t="shared" si="373"/>
        <v>30.258187864114866</v>
      </c>
      <c r="L843" s="57">
        <f t="shared" si="384"/>
        <v>66.75</v>
      </c>
      <c r="M843" s="86">
        <f t="shared" si="374"/>
        <v>97.008187864114859</v>
      </c>
      <c r="N843" s="5">
        <f t="shared" si="388"/>
        <v>832.54632319848884</v>
      </c>
      <c r="O843" s="56">
        <f t="shared" si="389"/>
        <v>735.53813533437392</v>
      </c>
    </row>
    <row r="844" spans="1:15" x14ac:dyDescent="0.2">
      <c r="A844" s="59" t="s">
        <v>56</v>
      </c>
      <c r="B844" s="54" t="str">
        <f t="shared" si="377"/>
        <v>Q3/2023</v>
      </c>
      <c r="C844" s="49">
        <f t="shared" si="385"/>
        <v>45108</v>
      </c>
      <c r="D844" s="49">
        <f t="shared" si="381"/>
        <v>45199</v>
      </c>
      <c r="E844" s="54">
        <f t="shared" si="386"/>
        <v>92</v>
      </c>
      <c r="F844" s="55">
        <f>VLOOKUP(D844,'FERC Interest Rate'!A:B,2,TRUE)</f>
        <v>8.0199999999999994E-2</v>
      </c>
      <c r="G844" s="56">
        <f t="shared" si="387"/>
        <v>735.53813533437392</v>
      </c>
      <c r="H844" s="56">
        <v>0</v>
      </c>
      <c r="I844" s="122">
        <f t="shared" si="382"/>
        <v>14.976459481597052</v>
      </c>
      <c r="J844" s="57">
        <f t="shared" si="383"/>
        <v>14.868752267811354</v>
      </c>
      <c r="K844" s="5">
        <f t="shared" si="373"/>
        <v>29.845211749408406</v>
      </c>
      <c r="L844" s="57">
        <f t="shared" si="384"/>
        <v>66.75</v>
      </c>
      <c r="M844" s="86">
        <f t="shared" si="374"/>
        <v>96.595211749408406</v>
      </c>
      <c r="N844" s="5">
        <f t="shared" si="388"/>
        <v>750.40688760218529</v>
      </c>
      <c r="O844" s="56">
        <f t="shared" si="389"/>
        <v>653.81167585277683</v>
      </c>
    </row>
    <row r="845" spans="1:15" x14ac:dyDescent="0.2">
      <c r="A845" s="59" t="s">
        <v>57</v>
      </c>
      <c r="B845" s="54" t="str">
        <f t="shared" si="377"/>
        <v>Q4/2023</v>
      </c>
      <c r="C845" s="49">
        <f t="shared" si="385"/>
        <v>45200</v>
      </c>
      <c r="D845" s="49">
        <f t="shared" si="381"/>
        <v>45291</v>
      </c>
      <c r="E845" s="54">
        <f t="shared" si="386"/>
        <v>92</v>
      </c>
      <c r="F845" s="55">
        <f>VLOOKUP(D845,'FERC Interest Rate'!A:B,2,TRUE)</f>
        <v>8.3500000000000005E-2</v>
      </c>
      <c r="G845" s="56">
        <f t="shared" si="387"/>
        <v>653.81167585277683</v>
      </c>
      <c r="H845" s="56">
        <v>0</v>
      </c>
      <c r="I845" s="122">
        <f t="shared" si="382"/>
        <v>14.976459481597052</v>
      </c>
      <c r="J845" s="57">
        <f t="shared" si="383"/>
        <v>13.760496695619265</v>
      </c>
      <c r="K845" s="5">
        <f t="shared" si="373"/>
        <v>28.736956177216317</v>
      </c>
      <c r="L845" s="57">
        <f t="shared" si="384"/>
        <v>66.75</v>
      </c>
      <c r="M845" s="86">
        <f t="shared" si="374"/>
        <v>95.486956177216314</v>
      </c>
      <c r="N845" s="5">
        <f t="shared" si="388"/>
        <v>667.57217254839611</v>
      </c>
      <c r="O845" s="56">
        <f t="shared" si="389"/>
        <v>572.08521637117974</v>
      </c>
    </row>
    <row r="846" spans="1:15" x14ac:dyDescent="0.2">
      <c r="A846" s="59" t="s">
        <v>58</v>
      </c>
      <c r="B846" s="54" t="str">
        <f t="shared" si="377"/>
        <v>Q1/2024</v>
      </c>
      <c r="C846" s="49">
        <f t="shared" si="385"/>
        <v>45292</v>
      </c>
      <c r="D846" s="49">
        <f t="shared" si="381"/>
        <v>45382</v>
      </c>
      <c r="E846" s="54">
        <f t="shared" si="386"/>
        <v>91</v>
      </c>
      <c r="F846" s="55">
        <f>VLOOKUP(D846,'FERC Interest Rate'!A:B,2,TRUE)</f>
        <v>8.5000000000000006E-2</v>
      </c>
      <c r="G846" s="56">
        <f t="shared" si="387"/>
        <v>572.08521637117974</v>
      </c>
      <c r="H846" s="56">
        <v>0</v>
      </c>
      <c r="I846" s="122">
        <f t="shared" si="382"/>
        <v>14.976459481597052</v>
      </c>
      <c r="J846" s="57">
        <f t="shared" si="383"/>
        <v>12.090380187516599</v>
      </c>
      <c r="K846" s="5">
        <f t="shared" si="373"/>
        <v>27.066839669113651</v>
      </c>
      <c r="L846" s="57">
        <f t="shared" si="384"/>
        <v>66.75</v>
      </c>
      <c r="M846" s="86">
        <f t="shared" si="374"/>
        <v>93.816839669113648</v>
      </c>
      <c r="N846" s="5">
        <f t="shared" si="388"/>
        <v>584.17559655869638</v>
      </c>
      <c r="O846" s="56">
        <f t="shared" si="389"/>
        <v>490.35875688958271</v>
      </c>
    </row>
    <row r="847" spans="1:15" x14ac:dyDescent="0.2">
      <c r="A847" s="59" t="s">
        <v>59</v>
      </c>
      <c r="B847" s="54" t="str">
        <f t="shared" si="377"/>
        <v>Q2/2024</v>
      </c>
      <c r="C847" s="49">
        <f t="shared" si="385"/>
        <v>45383</v>
      </c>
      <c r="D847" s="49">
        <f t="shared" si="381"/>
        <v>45473</v>
      </c>
      <c r="E847" s="54">
        <f t="shared" si="386"/>
        <v>91</v>
      </c>
      <c r="F847" s="55">
        <f>VLOOKUP(D847,'FERC Interest Rate'!A:B,2,TRUE)</f>
        <v>8.5000000000000006E-2</v>
      </c>
      <c r="G847" s="56">
        <f t="shared" si="387"/>
        <v>490.35875688958271</v>
      </c>
      <c r="H847" s="56">
        <v>0</v>
      </c>
      <c r="I847" s="122">
        <f t="shared" si="382"/>
        <v>14.976459481597052</v>
      </c>
      <c r="J847" s="57">
        <f t="shared" si="383"/>
        <v>10.363183017871373</v>
      </c>
      <c r="K847" s="5">
        <f t="shared" si="373"/>
        <v>25.339642499468425</v>
      </c>
      <c r="L847" s="57">
        <f t="shared" si="384"/>
        <v>66.75</v>
      </c>
      <c r="M847" s="86">
        <f t="shared" si="374"/>
        <v>92.089642499468425</v>
      </c>
      <c r="N847" s="5">
        <f t="shared" si="388"/>
        <v>500.7219399074541</v>
      </c>
      <c r="O847" s="56">
        <f t="shared" si="389"/>
        <v>408.63229740798567</v>
      </c>
    </row>
    <row r="848" spans="1:15" x14ac:dyDescent="0.2">
      <c r="A848" s="59" t="s">
        <v>60</v>
      </c>
      <c r="B848" s="54" t="str">
        <f t="shared" si="377"/>
        <v>Q3/2024</v>
      </c>
      <c r="C848" s="49">
        <f t="shared" si="385"/>
        <v>45474</v>
      </c>
      <c r="D848" s="49">
        <f t="shared" si="381"/>
        <v>45565</v>
      </c>
      <c r="E848" s="54">
        <f t="shared" si="386"/>
        <v>92</v>
      </c>
      <c r="F848" s="55">
        <f>VLOOKUP(D848,'FERC Interest Rate'!A:B,2,TRUE)</f>
        <v>8.5000000000000006E-2</v>
      </c>
      <c r="G848" s="56">
        <f t="shared" si="387"/>
        <v>408.63229740798567</v>
      </c>
      <c r="H848" s="56">
        <v>0</v>
      </c>
      <c r="I848" s="122">
        <f t="shared" si="382"/>
        <v>14.976459481597052</v>
      </c>
      <c r="J848" s="57">
        <f t="shared" si="383"/>
        <v>8.730886791613246</v>
      </c>
      <c r="K848" s="5">
        <f t="shared" si="373"/>
        <v>23.707346273210298</v>
      </c>
      <c r="L848" s="57">
        <f t="shared" si="384"/>
        <v>66.75</v>
      </c>
      <c r="M848" s="86">
        <f t="shared" si="374"/>
        <v>90.457346273210305</v>
      </c>
      <c r="N848" s="5">
        <f t="shared" si="388"/>
        <v>417.36318419959895</v>
      </c>
      <c r="O848" s="56">
        <f t="shared" si="389"/>
        <v>326.90583792638864</v>
      </c>
    </row>
    <row r="849" spans="1:15" x14ac:dyDescent="0.2">
      <c r="A849" s="59" t="s">
        <v>61</v>
      </c>
      <c r="B849" s="54" t="str">
        <f t="shared" si="377"/>
        <v>Q4/2024</v>
      </c>
      <c r="C849" s="49">
        <f t="shared" si="385"/>
        <v>45566</v>
      </c>
      <c r="D849" s="49">
        <f t="shared" si="381"/>
        <v>45657</v>
      </c>
      <c r="E849" s="54">
        <f t="shared" si="386"/>
        <v>92</v>
      </c>
      <c r="F849" s="55">
        <f>VLOOKUP(D849,'FERC Interest Rate'!A:B,2,TRUE)</f>
        <v>8.5000000000000006E-2</v>
      </c>
      <c r="G849" s="56">
        <f t="shared" si="387"/>
        <v>326.90583792638864</v>
      </c>
      <c r="H849" s="56">
        <v>0</v>
      </c>
      <c r="I849" s="122">
        <f t="shared" si="382"/>
        <v>14.976459481597052</v>
      </c>
      <c r="J849" s="57">
        <f t="shared" si="383"/>
        <v>6.9847094332905986</v>
      </c>
      <c r="K849" s="5">
        <f t="shared" si="373"/>
        <v>21.961168914887651</v>
      </c>
      <c r="L849" s="57">
        <f t="shared" si="384"/>
        <v>66.75</v>
      </c>
      <c r="M849" s="86">
        <f t="shared" si="374"/>
        <v>88.711168914887651</v>
      </c>
      <c r="N849" s="5">
        <f t="shared" si="388"/>
        <v>333.89054735967926</v>
      </c>
      <c r="O849" s="56">
        <f t="shared" si="389"/>
        <v>245.17937844479158</v>
      </c>
    </row>
    <row r="850" spans="1:15" x14ac:dyDescent="0.2">
      <c r="A850" s="59" t="s">
        <v>62</v>
      </c>
      <c r="B850" s="54" t="str">
        <f t="shared" si="377"/>
        <v>Q1/2025</v>
      </c>
      <c r="C850" s="49">
        <f t="shared" si="385"/>
        <v>45658</v>
      </c>
      <c r="D850" s="49">
        <f t="shared" si="381"/>
        <v>45747</v>
      </c>
      <c r="E850" s="54">
        <f t="shared" si="386"/>
        <v>90</v>
      </c>
      <c r="F850" s="55">
        <f>VLOOKUP(D850,'FERC Interest Rate'!A:B,2,TRUE)</f>
        <v>8.5000000000000006E-2</v>
      </c>
      <c r="G850" s="56">
        <f t="shared" si="387"/>
        <v>245.17937844479158</v>
      </c>
      <c r="H850" s="56">
        <v>0</v>
      </c>
      <c r="I850" s="122">
        <f t="shared" si="382"/>
        <v>14.976459481597052</v>
      </c>
      <c r="J850" s="57">
        <f t="shared" si="383"/>
        <v>5.138691082473029</v>
      </c>
      <c r="K850" s="5">
        <f t="shared" si="373"/>
        <v>20.115150564070081</v>
      </c>
      <c r="L850" s="57">
        <f t="shared" si="384"/>
        <v>66.75</v>
      </c>
      <c r="M850" s="86">
        <f t="shared" si="374"/>
        <v>86.865150564070078</v>
      </c>
      <c r="N850" s="5">
        <f t="shared" si="388"/>
        <v>250.31806952726461</v>
      </c>
      <c r="O850" s="56">
        <f t="shared" si="389"/>
        <v>163.45291896319452</v>
      </c>
    </row>
    <row r="851" spans="1:15" x14ac:dyDescent="0.2">
      <c r="A851" s="59" t="s">
        <v>63</v>
      </c>
      <c r="B851" s="54" t="str">
        <f t="shared" si="377"/>
        <v>Q2/2025</v>
      </c>
      <c r="C851" s="49">
        <f t="shared" si="385"/>
        <v>45748</v>
      </c>
      <c r="D851" s="49">
        <f t="shared" si="381"/>
        <v>45838</v>
      </c>
      <c r="E851" s="54">
        <f t="shared" si="386"/>
        <v>91</v>
      </c>
      <c r="F851" s="55">
        <f>VLOOKUP(D851,'FERC Interest Rate'!A:B,2,TRUE)</f>
        <v>8.5000000000000006E-2</v>
      </c>
      <c r="G851" s="56">
        <f t="shared" si="387"/>
        <v>163.45291896319452</v>
      </c>
      <c r="H851" s="56">
        <v>0</v>
      </c>
      <c r="I851" s="122">
        <f t="shared" si="382"/>
        <v>14.976459481597052</v>
      </c>
      <c r="J851" s="57">
        <f t="shared" si="383"/>
        <v>3.4638584333707114</v>
      </c>
      <c r="K851" s="5">
        <f t="shared" si="373"/>
        <v>18.440317914967764</v>
      </c>
      <c r="L851" s="57">
        <f t="shared" si="384"/>
        <v>66.75</v>
      </c>
      <c r="M851" s="86">
        <f t="shared" si="374"/>
        <v>85.190317914967764</v>
      </c>
      <c r="N851" s="5">
        <f t="shared" si="388"/>
        <v>166.91677739656524</v>
      </c>
      <c r="O851" s="56">
        <f t="shared" si="389"/>
        <v>81.726459481597473</v>
      </c>
    </row>
    <row r="852" spans="1:15" x14ac:dyDescent="0.2">
      <c r="A852" s="59" t="s">
        <v>64</v>
      </c>
      <c r="B852" s="54" t="str">
        <f t="shared" si="377"/>
        <v>Q3/2025</v>
      </c>
      <c r="C852" s="49">
        <f t="shared" si="385"/>
        <v>45839</v>
      </c>
      <c r="D852" s="49">
        <f t="shared" si="381"/>
        <v>45930</v>
      </c>
      <c r="E852" s="54">
        <f t="shared" si="386"/>
        <v>92</v>
      </c>
      <c r="F852" s="55">
        <f>VLOOKUP(D852,'FERC Interest Rate'!A:B,2,TRUE)</f>
        <v>8.5000000000000006E-2</v>
      </c>
      <c r="G852" s="56">
        <f t="shared" si="387"/>
        <v>81.726459481597473</v>
      </c>
      <c r="H852" s="56">
        <v>0</v>
      </c>
      <c r="I852" s="122">
        <f t="shared" si="382"/>
        <v>14.976459481597052</v>
      </c>
      <c r="J852" s="57">
        <f t="shared" si="383"/>
        <v>1.7509614058797049</v>
      </c>
      <c r="K852" s="5">
        <f t="shared" si="373"/>
        <v>16.727420887476757</v>
      </c>
      <c r="L852" s="57">
        <f t="shared" si="384"/>
        <v>66.75</v>
      </c>
      <c r="M852" s="86">
        <f t="shared" si="374"/>
        <v>83.477420887476754</v>
      </c>
      <c r="N852" s="5">
        <f t="shared" si="388"/>
        <v>83.47742088747718</v>
      </c>
      <c r="O852" s="56">
        <f t="shared" si="389"/>
        <v>4.2099657093785936E-13</v>
      </c>
    </row>
    <row r="853" spans="1:15" ht="19.5" customHeight="1" thickBot="1" x14ac:dyDescent="0.25">
      <c r="A853" s="98"/>
      <c r="B853" s="99"/>
      <c r="C853" s="100"/>
      <c r="D853" s="100"/>
      <c r="E853" s="99"/>
      <c r="F853" s="99"/>
      <c r="G853" s="88">
        <f>SUM(G815:G839)</f>
        <v>35905.442789436369</v>
      </c>
      <c r="H853" s="88">
        <f t="shared" ref="H853:O853" si="390">SUM(H815:H852)</f>
        <v>299.52918963194105</v>
      </c>
      <c r="I853" s="89">
        <f t="shared" si="390"/>
        <v>299.52918963194105</v>
      </c>
      <c r="J853" s="89">
        <f t="shared" si="390"/>
        <v>206.99505899172178</v>
      </c>
      <c r="K853" s="89">
        <f t="shared" si="390"/>
        <v>506.5242486236628</v>
      </c>
      <c r="L853" s="89">
        <f t="shared" si="390"/>
        <v>1335</v>
      </c>
      <c r="M853" s="89">
        <f t="shared" si="390"/>
        <v>1841.5242486236632</v>
      </c>
      <c r="N853" s="89">
        <f t="shared" si="390"/>
        <v>43849.074850885387</v>
      </c>
      <c r="O853" s="89">
        <f t="shared" si="390"/>
        <v>42007.550602261719</v>
      </c>
    </row>
    <row r="854" spans="1:15" ht="13.5" thickTop="1" x14ac:dyDescent="0.2"/>
    <row r="855" spans="1:15" ht="36.75" x14ac:dyDescent="0.2">
      <c r="A855" s="58" t="s">
        <v>44</v>
      </c>
      <c r="B855" s="58" t="s">
        <v>3</v>
      </c>
      <c r="C855" s="58" t="s">
        <v>4</v>
      </c>
      <c r="D855" s="58" t="s">
        <v>5</v>
      </c>
      <c r="E855" s="58" t="s">
        <v>6</v>
      </c>
      <c r="F855" s="58" t="s">
        <v>7</v>
      </c>
      <c r="G855" s="58" t="s">
        <v>71</v>
      </c>
      <c r="H855" s="58" t="s">
        <v>72</v>
      </c>
      <c r="I855" s="73" t="s">
        <v>73</v>
      </c>
      <c r="J855" s="74" t="s">
        <v>74</v>
      </c>
      <c r="K855" s="74" t="s">
        <v>75</v>
      </c>
      <c r="L855" s="74" t="s">
        <v>76</v>
      </c>
      <c r="M855" s="75" t="s">
        <v>66</v>
      </c>
      <c r="N855" s="58" t="s">
        <v>77</v>
      </c>
      <c r="O855" s="58" t="s">
        <v>78</v>
      </c>
    </row>
    <row r="856" spans="1:15" x14ac:dyDescent="0.2">
      <c r="A856" s="123" t="s">
        <v>37</v>
      </c>
      <c r="B856" s="325" t="s">
        <v>63</v>
      </c>
      <c r="C856" s="49">
        <f>VLOOKUP(B856,A$1:F$33,2,FALSE)</f>
        <v>42514</v>
      </c>
      <c r="D856" s="49">
        <f>DATE(YEAR(C856),IF(MONTH(C856)&lt;=3,3,IF(MONTH(C856)&lt;=6,6,IF(MONTH(C856)&lt;=9,9,12))),IF(OR(MONTH(C856)&lt;=3,MONTH(C856)&gt;=10),31,30))</f>
        <v>42551</v>
      </c>
      <c r="E856" s="54">
        <f>D856-C856+1</f>
        <v>38</v>
      </c>
      <c r="F856" s="55">
        <f>VLOOKUP(D856,'FERC Interest Rate'!A:B,2,TRUE)</f>
        <v>3.4599999999999999E-2</v>
      </c>
      <c r="G856" s="56">
        <f>VLOOKUP(B856,$A$1:$F$33,5,FALSE)</f>
        <v>1297</v>
      </c>
      <c r="H856" s="56">
        <f t="shared" ref="H856:H874" si="391">G856*F856*(E856/(DATE(YEAR(D856),12,31)-DATE(YEAR(D856),1,1)+1))</f>
        <v>4.6592775956284154</v>
      </c>
      <c r="I856" s="122">
        <v>0</v>
      </c>
      <c r="J856" s="57">
        <v>0</v>
      </c>
      <c r="K856" s="5">
        <f t="shared" ref="K856:K893" si="392">+SUM(I856:J856)</f>
        <v>0</v>
      </c>
      <c r="L856" s="57">
        <v>0</v>
      </c>
      <c r="M856" s="86">
        <f t="shared" ref="M856:M893" si="393">+SUM(K856:L856)</f>
        <v>0</v>
      </c>
      <c r="N856" s="5">
        <f t="shared" ref="N856:N879" si="394">+G856+H856+J856</f>
        <v>1301.6592775956285</v>
      </c>
      <c r="O856" s="56">
        <f t="shared" ref="O856:O879" si="395">G856+H856-L856-I856</f>
        <v>1301.6592775956285</v>
      </c>
    </row>
    <row r="857" spans="1:15" x14ac:dyDescent="0.2">
      <c r="A857" s="59" t="s">
        <v>22</v>
      </c>
      <c r="B857" s="54" t="str">
        <f t="shared" ref="B857:B893" si="396">+IF(MONTH(C857)&lt;4,"Q1",IF(MONTH(C857)&lt;7,"Q2",IF(MONTH(C857)&lt;10,"Q3","Q4")))&amp;"/"&amp;YEAR(C857)</f>
        <v>Q3/2016</v>
      </c>
      <c r="C857" s="49">
        <f>D856+1</f>
        <v>42552</v>
      </c>
      <c r="D857" s="49">
        <f>EOMONTH(D856,3)</f>
        <v>42643</v>
      </c>
      <c r="E857" s="54">
        <f t="shared" ref="E857:E879" si="397">D857-C857+1</f>
        <v>92</v>
      </c>
      <c r="F857" s="55">
        <f>VLOOKUP(D857,'FERC Interest Rate'!A:B,2,TRUE)</f>
        <v>3.5000000000000003E-2</v>
      </c>
      <c r="G857" s="56">
        <f t="shared" ref="G857:G877" si="398">O856</f>
        <v>1301.6592775956285</v>
      </c>
      <c r="H857" s="56">
        <f t="shared" si="391"/>
        <v>11.451756485950613</v>
      </c>
      <c r="I857" s="122">
        <v>0</v>
      </c>
      <c r="J857" s="57">
        <v>0</v>
      </c>
      <c r="K857" s="5">
        <f t="shared" si="392"/>
        <v>0</v>
      </c>
      <c r="L857" s="57">
        <v>0</v>
      </c>
      <c r="M857" s="86">
        <f t="shared" si="393"/>
        <v>0</v>
      </c>
      <c r="N857" s="5">
        <f t="shared" si="394"/>
        <v>1313.1110340815792</v>
      </c>
      <c r="O857" s="56">
        <f t="shared" si="395"/>
        <v>1313.1110340815792</v>
      </c>
    </row>
    <row r="858" spans="1:15" x14ac:dyDescent="0.2">
      <c r="A858" s="59" t="s">
        <v>22</v>
      </c>
      <c r="B858" s="54" t="str">
        <f t="shared" si="396"/>
        <v>Q4/2016</v>
      </c>
      <c r="C858" s="49">
        <f t="shared" ref="C858:C877" si="399">D857+1</f>
        <v>42644</v>
      </c>
      <c r="D858" s="49">
        <f t="shared" ref="D858:D893" si="400">EOMONTH(D857,3)</f>
        <v>42735</v>
      </c>
      <c r="E858" s="54">
        <f t="shared" si="397"/>
        <v>92</v>
      </c>
      <c r="F858" s="55">
        <f>VLOOKUP(D858,'FERC Interest Rate'!A:B,2,TRUE)</f>
        <v>3.5000000000000003E-2</v>
      </c>
      <c r="G858" s="56">
        <f t="shared" si="398"/>
        <v>1313.1110340815792</v>
      </c>
      <c r="H858" s="56">
        <f t="shared" si="391"/>
        <v>11.55250691186526</v>
      </c>
      <c r="I858" s="122">
        <v>0</v>
      </c>
      <c r="J858" s="57">
        <v>0</v>
      </c>
      <c r="K858" s="5">
        <f t="shared" si="392"/>
        <v>0</v>
      </c>
      <c r="L858" s="57">
        <v>0</v>
      </c>
      <c r="M858" s="86">
        <f t="shared" si="393"/>
        <v>0</v>
      </c>
      <c r="N858" s="5">
        <f t="shared" si="394"/>
        <v>1324.6635409934445</v>
      </c>
      <c r="O858" s="56">
        <f t="shared" si="395"/>
        <v>1324.6635409934445</v>
      </c>
    </row>
    <row r="859" spans="1:15" x14ac:dyDescent="0.2">
      <c r="A859" s="59" t="s">
        <v>22</v>
      </c>
      <c r="B859" s="54" t="str">
        <f t="shared" si="396"/>
        <v>Q1/2017</v>
      </c>
      <c r="C859" s="49">
        <f t="shared" si="399"/>
        <v>42736</v>
      </c>
      <c r="D859" s="49">
        <f t="shared" si="400"/>
        <v>42825</v>
      </c>
      <c r="E859" s="54">
        <f t="shared" si="397"/>
        <v>90</v>
      </c>
      <c r="F859" s="55">
        <f>VLOOKUP(D859,'FERC Interest Rate'!A:B,2,TRUE)</f>
        <v>3.5000000000000003E-2</v>
      </c>
      <c r="G859" s="56">
        <f t="shared" si="398"/>
        <v>1324.6635409934445</v>
      </c>
      <c r="H859" s="56">
        <f t="shared" si="391"/>
        <v>11.432027819532466</v>
      </c>
      <c r="I859" s="122">
        <v>0</v>
      </c>
      <c r="J859" s="57">
        <v>0</v>
      </c>
      <c r="K859" s="5">
        <f t="shared" si="392"/>
        <v>0</v>
      </c>
      <c r="L859" s="57">
        <v>0</v>
      </c>
      <c r="M859" s="86">
        <f t="shared" si="393"/>
        <v>0</v>
      </c>
      <c r="N859" s="5">
        <f t="shared" si="394"/>
        <v>1336.095568812977</v>
      </c>
      <c r="O859" s="56">
        <f t="shared" si="395"/>
        <v>1336.095568812977</v>
      </c>
    </row>
    <row r="860" spans="1:15" x14ac:dyDescent="0.2">
      <c r="A860" s="59" t="s">
        <v>22</v>
      </c>
      <c r="B860" s="54" t="str">
        <f t="shared" si="396"/>
        <v>Q2/2017</v>
      </c>
      <c r="C860" s="49">
        <f t="shared" si="399"/>
        <v>42826</v>
      </c>
      <c r="D860" s="49">
        <f t="shared" si="400"/>
        <v>42916</v>
      </c>
      <c r="E860" s="54">
        <f t="shared" si="397"/>
        <v>91</v>
      </c>
      <c r="F860" s="55">
        <f>VLOOKUP(D860,'FERC Interest Rate'!A:B,2,TRUE)</f>
        <v>3.7100000000000001E-2</v>
      </c>
      <c r="G860" s="56">
        <f t="shared" si="398"/>
        <v>1336.095568812977</v>
      </c>
      <c r="H860" s="56">
        <f t="shared" si="391"/>
        <v>12.358334931149292</v>
      </c>
      <c r="I860" s="77">
        <v>0</v>
      </c>
      <c r="J860" s="57">
        <v>0</v>
      </c>
      <c r="K860" s="5">
        <f t="shared" si="392"/>
        <v>0</v>
      </c>
      <c r="L860" s="57">
        <v>0</v>
      </c>
      <c r="M860" s="86">
        <f t="shared" si="393"/>
        <v>0</v>
      </c>
      <c r="N860" s="5">
        <f t="shared" si="394"/>
        <v>1348.4539037441264</v>
      </c>
      <c r="O860" s="56">
        <f t="shared" si="395"/>
        <v>1348.4539037441264</v>
      </c>
    </row>
    <row r="861" spans="1:15" x14ac:dyDescent="0.2">
      <c r="A861" s="59" t="s">
        <v>22</v>
      </c>
      <c r="B861" s="54" t="str">
        <f t="shared" si="396"/>
        <v>Q3/2017</v>
      </c>
      <c r="C861" s="49">
        <f t="shared" si="399"/>
        <v>42917</v>
      </c>
      <c r="D861" s="49">
        <f t="shared" si="400"/>
        <v>43008</v>
      </c>
      <c r="E861" s="54">
        <f t="shared" si="397"/>
        <v>92</v>
      </c>
      <c r="F861" s="55">
        <f>VLOOKUP(D861,'FERC Interest Rate'!A:B,2,TRUE)</f>
        <v>3.9600000000000003E-2</v>
      </c>
      <c r="G861" s="56">
        <f t="shared" si="398"/>
        <v>1348.4539037441264</v>
      </c>
      <c r="H861" s="56">
        <f t="shared" si="391"/>
        <v>13.4594171564948</v>
      </c>
      <c r="I861" s="77">
        <v>0</v>
      </c>
      <c r="J861" s="57">
        <v>0</v>
      </c>
      <c r="K861" s="5">
        <f t="shared" si="392"/>
        <v>0</v>
      </c>
      <c r="L861" s="57">
        <v>0</v>
      </c>
      <c r="M861" s="86">
        <f t="shared" si="393"/>
        <v>0</v>
      </c>
      <c r="N861" s="5">
        <f t="shared" si="394"/>
        <v>1361.9133209006211</v>
      </c>
      <c r="O861" s="56">
        <f t="shared" si="395"/>
        <v>1361.9133209006211</v>
      </c>
    </row>
    <row r="862" spans="1:15" x14ac:dyDescent="0.2">
      <c r="A862" s="59" t="s">
        <v>22</v>
      </c>
      <c r="B862" s="54" t="str">
        <f t="shared" si="396"/>
        <v>Q4/2017</v>
      </c>
      <c r="C862" s="49">
        <f t="shared" si="399"/>
        <v>43009</v>
      </c>
      <c r="D862" s="49">
        <f t="shared" si="400"/>
        <v>43100</v>
      </c>
      <c r="E862" s="54">
        <f t="shared" si="397"/>
        <v>92</v>
      </c>
      <c r="F862" s="55">
        <f>VLOOKUP(D862,'FERC Interest Rate'!A:B,2,TRUE)</f>
        <v>4.2099999999999999E-2</v>
      </c>
      <c r="G862" s="56">
        <f t="shared" si="398"/>
        <v>1361.9133209006211</v>
      </c>
      <c r="H862" s="56">
        <f t="shared" si="391"/>
        <v>14.451952532910372</v>
      </c>
      <c r="I862" s="122">
        <v>0</v>
      </c>
      <c r="J862" s="57">
        <v>0</v>
      </c>
      <c r="K862" s="5">
        <f t="shared" si="392"/>
        <v>0</v>
      </c>
      <c r="L862" s="57">
        <v>0</v>
      </c>
      <c r="M862" s="86">
        <f t="shared" si="393"/>
        <v>0</v>
      </c>
      <c r="N862" s="5">
        <f t="shared" si="394"/>
        <v>1376.3652734335315</v>
      </c>
      <c r="O862" s="56">
        <f t="shared" si="395"/>
        <v>1376.3652734335315</v>
      </c>
    </row>
    <row r="863" spans="1:15" x14ac:dyDescent="0.2">
      <c r="A863" s="59" t="s">
        <v>22</v>
      </c>
      <c r="B863" s="54" t="str">
        <f t="shared" si="396"/>
        <v>Q1/2018</v>
      </c>
      <c r="C863" s="49">
        <f t="shared" si="399"/>
        <v>43101</v>
      </c>
      <c r="D863" s="49">
        <f t="shared" si="400"/>
        <v>43190</v>
      </c>
      <c r="E863" s="54">
        <f t="shared" si="397"/>
        <v>90</v>
      </c>
      <c r="F863" s="55">
        <f>VLOOKUP(D863,'FERC Interest Rate'!A:B,2,TRUE)</f>
        <v>4.2500000000000003E-2</v>
      </c>
      <c r="G863" s="56">
        <f t="shared" si="398"/>
        <v>1376.3652734335315</v>
      </c>
      <c r="H863" s="56">
        <f t="shared" si="391"/>
        <v>14.423553892830844</v>
      </c>
      <c r="I863" s="122">
        <v>0</v>
      </c>
      <c r="J863" s="57">
        <v>0</v>
      </c>
      <c r="K863" s="5">
        <f t="shared" si="392"/>
        <v>0</v>
      </c>
      <c r="L863" s="57">
        <v>0</v>
      </c>
      <c r="M863" s="86">
        <f t="shared" si="393"/>
        <v>0</v>
      </c>
      <c r="N863" s="5">
        <f t="shared" si="394"/>
        <v>1390.7888273263623</v>
      </c>
      <c r="O863" s="56">
        <f t="shared" si="395"/>
        <v>1390.7888273263623</v>
      </c>
    </row>
    <row r="864" spans="1:15" x14ac:dyDescent="0.2">
      <c r="A864" s="59" t="s">
        <v>22</v>
      </c>
      <c r="B864" s="54" t="str">
        <f t="shared" si="396"/>
        <v>Q2/2018</v>
      </c>
      <c r="C864" s="49">
        <f t="shared" si="399"/>
        <v>43191</v>
      </c>
      <c r="D864" s="49">
        <f t="shared" si="400"/>
        <v>43281</v>
      </c>
      <c r="E864" s="54">
        <f t="shared" si="397"/>
        <v>91</v>
      </c>
      <c r="F864" s="55">
        <f>VLOOKUP(D864,'FERC Interest Rate'!A:B,2,TRUE)</f>
        <v>4.4699999999999997E-2</v>
      </c>
      <c r="G864" s="56">
        <f t="shared" si="398"/>
        <v>1390.7888273263623</v>
      </c>
      <c r="H864" s="56">
        <f t="shared" si="391"/>
        <v>15.499484144973819</v>
      </c>
      <c r="I864" s="122">
        <v>0</v>
      </c>
      <c r="J864" s="57">
        <v>0</v>
      </c>
      <c r="K864" s="5">
        <f t="shared" si="392"/>
        <v>0</v>
      </c>
      <c r="L864" s="57">
        <v>0</v>
      </c>
      <c r="M864" s="86">
        <f t="shared" si="393"/>
        <v>0</v>
      </c>
      <c r="N864" s="5">
        <f t="shared" si="394"/>
        <v>1406.2883114713361</v>
      </c>
      <c r="O864" s="56">
        <f t="shared" si="395"/>
        <v>1406.2883114713361</v>
      </c>
    </row>
    <row r="865" spans="1:15" x14ac:dyDescent="0.2">
      <c r="A865" s="59" t="s">
        <v>22</v>
      </c>
      <c r="B865" s="54" t="str">
        <f t="shared" si="396"/>
        <v>Q3/2018</v>
      </c>
      <c r="C865" s="49">
        <f t="shared" si="399"/>
        <v>43282</v>
      </c>
      <c r="D865" s="49">
        <f t="shared" si="400"/>
        <v>43373</v>
      </c>
      <c r="E865" s="54">
        <f t="shared" si="397"/>
        <v>92</v>
      </c>
      <c r="F865" s="55">
        <f>VLOOKUP(D865,'FERC Interest Rate'!A:B,2,TRUE)</f>
        <v>4.6899999999999997E-2</v>
      </c>
      <c r="G865" s="56">
        <f t="shared" si="398"/>
        <v>1406.2883114713361</v>
      </c>
      <c r="H865" s="56">
        <f t="shared" si="391"/>
        <v>16.624254263935676</v>
      </c>
      <c r="I865" s="77">
        <v>0</v>
      </c>
      <c r="J865" s="57">
        <v>0</v>
      </c>
      <c r="K865" s="5">
        <f t="shared" si="392"/>
        <v>0</v>
      </c>
      <c r="L865" s="57">
        <v>0</v>
      </c>
      <c r="M865" s="86">
        <f t="shared" si="393"/>
        <v>0</v>
      </c>
      <c r="N865" s="5">
        <f t="shared" si="394"/>
        <v>1422.9125657352718</v>
      </c>
      <c r="O865" s="56">
        <f t="shared" si="395"/>
        <v>1422.9125657352718</v>
      </c>
    </row>
    <row r="866" spans="1:15" x14ac:dyDescent="0.2">
      <c r="A866" s="59" t="s">
        <v>22</v>
      </c>
      <c r="B866" s="54" t="str">
        <f t="shared" si="396"/>
        <v>Q4/2018</v>
      </c>
      <c r="C866" s="49">
        <f t="shared" si="399"/>
        <v>43374</v>
      </c>
      <c r="D866" s="49">
        <f t="shared" si="400"/>
        <v>43465</v>
      </c>
      <c r="E866" s="54">
        <f t="shared" si="397"/>
        <v>92</v>
      </c>
      <c r="F866" s="55">
        <f>VLOOKUP(D866,'FERC Interest Rate'!A:B,2,TRUE)</f>
        <v>4.9599999999999998E-2</v>
      </c>
      <c r="G866" s="56">
        <f t="shared" si="398"/>
        <v>1422.9125657352718</v>
      </c>
      <c r="H866" s="56">
        <f t="shared" si="391"/>
        <v>17.789135945104636</v>
      </c>
      <c r="I866" s="77">
        <v>0</v>
      </c>
      <c r="J866" s="57">
        <v>0</v>
      </c>
      <c r="K866" s="5">
        <f t="shared" si="392"/>
        <v>0</v>
      </c>
      <c r="L866" s="57">
        <v>0</v>
      </c>
      <c r="M866" s="86">
        <f t="shared" si="393"/>
        <v>0</v>
      </c>
      <c r="N866" s="5">
        <f t="shared" si="394"/>
        <v>1440.7017016803763</v>
      </c>
      <c r="O866" s="56">
        <f t="shared" si="395"/>
        <v>1440.7017016803763</v>
      </c>
    </row>
    <row r="867" spans="1:15" x14ac:dyDescent="0.2">
      <c r="A867" s="59" t="s">
        <v>22</v>
      </c>
      <c r="B867" s="54" t="str">
        <f t="shared" si="396"/>
        <v>Q1/2019</v>
      </c>
      <c r="C867" s="49">
        <f t="shared" si="399"/>
        <v>43466</v>
      </c>
      <c r="D867" s="49">
        <f t="shared" si="400"/>
        <v>43555</v>
      </c>
      <c r="E867" s="54">
        <f t="shared" si="397"/>
        <v>90</v>
      </c>
      <c r="F867" s="55">
        <f>VLOOKUP(D867,'FERC Interest Rate'!A:B,2,TRUE)</f>
        <v>5.1799999999999999E-2</v>
      </c>
      <c r="G867" s="56">
        <f t="shared" si="398"/>
        <v>1440.7017016803763</v>
      </c>
      <c r="H867" s="56">
        <f t="shared" si="391"/>
        <v>18.401510502010723</v>
      </c>
      <c r="I867" s="122">
        <v>0</v>
      </c>
      <c r="J867" s="57">
        <v>0</v>
      </c>
      <c r="K867" s="5">
        <f t="shared" si="392"/>
        <v>0</v>
      </c>
      <c r="L867" s="57">
        <v>0</v>
      </c>
      <c r="M867" s="86">
        <f t="shared" si="393"/>
        <v>0</v>
      </c>
      <c r="N867" s="5">
        <f t="shared" si="394"/>
        <v>1459.1032121823871</v>
      </c>
      <c r="O867" s="56">
        <f t="shared" si="395"/>
        <v>1459.1032121823871</v>
      </c>
    </row>
    <row r="868" spans="1:15" x14ac:dyDescent="0.2">
      <c r="A868" s="59" t="s">
        <v>22</v>
      </c>
      <c r="B868" s="54" t="str">
        <f t="shared" si="396"/>
        <v>Q2/2019</v>
      </c>
      <c r="C868" s="49">
        <f t="shared" si="399"/>
        <v>43556</v>
      </c>
      <c r="D868" s="49">
        <f t="shared" si="400"/>
        <v>43646</v>
      </c>
      <c r="E868" s="54">
        <f t="shared" si="397"/>
        <v>91</v>
      </c>
      <c r="F868" s="55">
        <f>VLOOKUP(D868,'FERC Interest Rate'!A:B,2,TRUE)</f>
        <v>5.45E-2</v>
      </c>
      <c r="G868" s="56">
        <f t="shared" si="398"/>
        <v>1459.1032121823871</v>
      </c>
      <c r="H868" s="56">
        <f t="shared" si="391"/>
        <v>19.825814741968625</v>
      </c>
      <c r="I868" s="122">
        <v>0</v>
      </c>
      <c r="J868" s="57">
        <v>0</v>
      </c>
      <c r="K868" s="5">
        <f t="shared" si="392"/>
        <v>0</v>
      </c>
      <c r="L868" s="57">
        <v>0</v>
      </c>
      <c r="M868" s="86">
        <f t="shared" si="393"/>
        <v>0</v>
      </c>
      <c r="N868" s="5">
        <f t="shared" si="394"/>
        <v>1478.9290269243556</v>
      </c>
      <c r="O868" s="56">
        <f t="shared" si="395"/>
        <v>1478.9290269243556</v>
      </c>
    </row>
    <row r="869" spans="1:15" x14ac:dyDescent="0.2">
      <c r="A869" s="59" t="s">
        <v>22</v>
      </c>
      <c r="B869" s="54" t="str">
        <f t="shared" si="396"/>
        <v>Q3/2019</v>
      </c>
      <c r="C869" s="49">
        <f t="shared" si="399"/>
        <v>43647</v>
      </c>
      <c r="D869" s="49">
        <f t="shared" si="400"/>
        <v>43738</v>
      </c>
      <c r="E869" s="54">
        <f t="shared" si="397"/>
        <v>92</v>
      </c>
      <c r="F869" s="55">
        <f>VLOOKUP(D869,'FERC Interest Rate'!A:B,2,TRUE)</f>
        <v>5.5E-2</v>
      </c>
      <c r="G869" s="56">
        <f t="shared" si="398"/>
        <v>1478.9290269243556</v>
      </c>
      <c r="H869" s="56">
        <f t="shared" si="391"/>
        <v>20.502413359554083</v>
      </c>
      <c r="I869" s="122">
        <v>0</v>
      </c>
      <c r="J869" s="57">
        <v>0</v>
      </c>
      <c r="K869" s="5">
        <f t="shared" si="392"/>
        <v>0</v>
      </c>
      <c r="L869" s="57">
        <v>0</v>
      </c>
      <c r="M869" s="86">
        <f t="shared" si="393"/>
        <v>0</v>
      </c>
      <c r="N869" s="5">
        <f t="shared" si="394"/>
        <v>1499.4314402839098</v>
      </c>
      <c r="O869" s="56">
        <f t="shared" si="395"/>
        <v>1499.4314402839098</v>
      </c>
    </row>
    <row r="870" spans="1:15" x14ac:dyDescent="0.2">
      <c r="A870" s="59" t="s">
        <v>22</v>
      </c>
      <c r="B870" s="54" t="str">
        <f t="shared" si="396"/>
        <v>Q4/2019</v>
      </c>
      <c r="C870" s="49">
        <f t="shared" si="399"/>
        <v>43739</v>
      </c>
      <c r="D870" s="49">
        <f t="shared" si="400"/>
        <v>43830</v>
      </c>
      <c r="E870" s="54">
        <f t="shared" si="397"/>
        <v>92</v>
      </c>
      <c r="F870" s="55">
        <f>VLOOKUP(D870,'FERC Interest Rate'!A:B,2,TRUE)</f>
        <v>5.4199999999999998E-2</v>
      </c>
      <c r="G870" s="56">
        <f t="shared" si="398"/>
        <v>1499.4314402839098</v>
      </c>
      <c r="H870" s="56">
        <f t="shared" si="391"/>
        <v>20.484287489949832</v>
      </c>
      <c r="I870" s="77">
        <v>0</v>
      </c>
      <c r="J870" s="57">
        <v>0</v>
      </c>
      <c r="K870" s="5">
        <f t="shared" si="392"/>
        <v>0</v>
      </c>
      <c r="L870" s="57">
        <v>0</v>
      </c>
      <c r="M870" s="86">
        <f t="shared" si="393"/>
        <v>0</v>
      </c>
      <c r="N870" s="5">
        <f t="shared" si="394"/>
        <v>1519.9157277738595</v>
      </c>
      <c r="O870" s="56">
        <f t="shared" si="395"/>
        <v>1519.9157277738595</v>
      </c>
    </row>
    <row r="871" spans="1:15" x14ac:dyDescent="0.2">
      <c r="A871" s="59" t="s">
        <v>22</v>
      </c>
      <c r="B871" s="54" t="str">
        <f t="shared" si="396"/>
        <v>Q1/2020</v>
      </c>
      <c r="C871" s="49">
        <f t="shared" si="399"/>
        <v>43831</v>
      </c>
      <c r="D871" s="49">
        <f t="shared" si="400"/>
        <v>43921</v>
      </c>
      <c r="E871" s="54">
        <f t="shared" si="397"/>
        <v>91</v>
      </c>
      <c r="F871" s="55">
        <f>VLOOKUP(D871,'FERC Interest Rate'!A:B,2,TRUE)</f>
        <v>4.9599999999999998E-2</v>
      </c>
      <c r="G871" s="56">
        <f t="shared" si="398"/>
        <v>1519.9157277738595</v>
      </c>
      <c r="H871" s="56">
        <f t="shared" si="391"/>
        <v>18.743966199125936</v>
      </c>
      <c r="I871" s="77">
        <v>0</v>
      </c>
      <c r="J871" s="57">
        <v>0</v>
      </c>
      <c r="K871" s="5">
        <f t="shared" si="392"/>
        <v>0</v>
      </c>
      <c r="L871" s="57">
        <v>0</v>
      </c>
      <c r="M871" s="86">
        <f t="shared" si="393"/>
        <v>0</v>
      </c>
      <c r="N871" s="5">
        <f t="shared" si="394"/>
        <v>1538.6596939729855</v>
      </c>
      <c r="O871" s="56">
        <f t="shared" si="395"/>
        <v>1538.6596939729855</v>
      </c>
    </row>
    <row r="872" spans="1:15" x14ac:dyDescent="0.2">
      <c r="A872" s="59" t="s">
        <v>22</v>
      </c>
      <c r="B872" s="54" t="str">
        <f t="shared" si="396"/>
        <v>Q2/2020</v>
      </c>
      <c r="C872" s="49">
        <f t="shared" si="399"/>
        <v>43922</v>
      </c>
      <c r="D872" s="49">
        <f t="shared" si="400"/>
        <v>44012</v>
      </c>
      <c r="E872" s="54">
        <f t="shared" si="397"/>
        <v>91</v>
      </c>
      <c r="F872" s="55">
        <f>VLOOKUP(D872,'FERC Interest Rate'!A:B,2,TRUE)</f>
        <v>4.7500000000000001E-2</v>
      </c>
      <c r="G872" s="56">
        <f t="shared" si="398"/>
        <v>1538.6596939729855</v>
      </c>
      <c r="H872" s="56">
        <f t="shared" si="391"/>
        <v>18.171739145350355</v>
      </c>
      <c r="I872" s="122">
        <v>0</v>
      </c>
      <c r="J872" s="57">
        <v>0</v>
      </c>
      <c r="K872" s="5">
        <f t="shared" si="392"/>
        <v>0</v>
      </c>
      <c r="L872" s="57">
        <v>0</v>
      </c>
      <c r="M872" s="86">
        <f t="shared" si="393"/>
        <v>0</v>
      </c>
      <c r="N872" s="5">
        <f t="shared" si="394"/>
        <v>1556.8314331183358</v>
      </c>
      <c r="O872" s="56">
        <f t="shared" si="395"/>
        <v>1556.8314331183358</v>
      </c>
    </row>
    <row r="873" spans="1:15" x14ac:dyDescent="0.2">
      <c r="A873" s="59" t="s">
        <v>22</v>
      </c>
      <c r="B873" s="54" t="str">
        <f t="shared" si="396"/>
        <v>Q3/2020</v>
      </c>
      <c r="C873" s="49">
        <f t="shared" si="399"/>
        <v>44013</v>
      </c>
      <c r="D873" s="49">
        <f t="shared" si="400"/>
        <v>44104</v>
      </c>
      <c r="E873" s="54">
        <f t="shared" si="397"/>
        <v>92</v>
      </c>
      <c r="F873" s="55">
        <f>VLOOKUP(D873,'FERC Interest Rate'!A:B,2,TRUE)</f>
        <v>3.4299999999999997E-2</v>
      </c>
      <c r="G873" s="56">
        <f t="shared" si="398"/>
        <v>1556.8314331183358</v>
      </c>
      <c r="H873" s="56">
        <f t="shared" si="391"/>
        <v>13.422779427180929</v>
      </c>
      <c r="I873" s="122">
        <v>0</v>
      </c>
      <c r="J873" s="57">
        <v>0</v>
      </c>
      <c r="K873" s="5">
        <f t="shared" si="392"/>
        <v>0</v>
      </c>
      <c r="L873" s="57">
        <v>0</v>
      </c>
      <c r="M873" s="86">
        <f t="shared" si="393"/>
        <v>0</v>
      </c>
      <c r="N873" s="5">
        <f t="shared" si="394"/>
        <v>1570.2542125455168</v>
      </c>
      <c r="O873" s="56">
        <f t="shared" si="395"/>
        <v>1570.2542125455168</v>
      </c>
    </row>
    <row r="874" spans="1:15" x14ac:dyDescent="0.2">
      <c r="A874" s="59" t="s">
        <v>45</v>
      </c>
      <c r="B874" s="54" t="str">
        <f t="shared" si="396"/>
        <v>Q4/2020</v>
      </c>
      <c r="C874" s="49">
        <f t="shared" si="399"/>
        <v>44105</v>
      </c>
      <c r="D874" s="49">
        <f t="shared" si="400"/>
        <v>44196</v>
      </c>
      <c r="E874" s="54">
        <f t="shared" si="397"/>
        <v>92</v>
      </c>
      <c r="F874" s="55">
        <f>VLOOKUP(D874,'FERC Interest Rate'!A:B,2,TRUE)</f>
        <v>3.2500000000000001E-2</v>
      </c>
      <c r="G874" s="56">
        <f t="shared" si="398"/>
        <v>1570.2542125455168</v>
      </c>
      <c r="H874" s="56">
        <f t="shared" si="391"/>
        <v>12.828033047844523</v>
      </c>
      <c r="I874" s="122">
        <f>(SUM($H$856:$H$874)/20)</f>
        <v>14.304112279668061</v>
      </c>
      <c r="J874" s="57">
        <f t="shared" ref="J874:J893" si="401">G874*F874*(E874/(DATE(YEAR(D874),12,31)-DATE(YEAR(D874),1,1)+1))</f>
        <v>12.828033047844523</v>
      </c>
      <c r="K874" s="5">
        <f t="shared" si="392"/>
        <v>27.132145327512582</v>
      </c>
      <c r="L874" s="57">
        <f>($G$856/20)</f>
        <v>64.849999999999994</v>
      </c>
      <c r="M874" s="86">
        <f t="shared" si="393"/>
        <v>91.982145327512569</v>
      </c>
      <c r="N874" s="5">
        <f t="shared" si="394"/>
        <v>1595.9102786412057</v>
      </c>
      <c r="O874" s="56">
        <f t="shared" si="395"/>
        <v>1503.9281333136933</v>
      </c>
    </row>
    <row r="875" spans="1:15" x14ac:dyDescent="0.2">
      <c r="A875" s="59" t="s">
        <v>46</v>
      </c>
      <c r="B875" s="54" t="str">
        <f t="shared" si="396"/>
        <v>Q1/2021</v>
      </c>
      <c r="C875" s="49">
        <f t="shared" si="399"/>
        <v>44197</v>
      </c>
      <c r="D875" s="49">
        <f t="shared" si="400"/>
        <v>44286</v>
      </c>
      <c r="E875" s="54">
        <f t="shared" si="397"/>
        <v>90</v>
      </c>
      <c r="F875" s="55">
        <f>VLOOKUP(D875,'FERC Interest Rate'!A:B,2,TRUE)</f>
        <v>3.2500000000000001E-2</v>
      </c>
      <c r="G875" s="56">
        <f t="shared" si="398"/>
        <v>1503.9281333136933</v>
      </c>
      <c r="H875" s="56">
        <v>0</v>
      </c>
      <c r="I875" s="122">
        <f t="shared" ref="I875:I893" si="402">(SUM($H$856:$H$874)/20)</f>
        <v>14.304112279668061</v>
      </c>
      <c r="J875" s="57">
        <f t="shared" si="401"/>
        <v>12.052026821760419</v>
      </c>
      <c r="K875" s="5">
        <f t="shared" si="392"/>
        <v>26.356139101428482</v>
      </c>
      <c r="L875" s="57">
        <f t="shared" ref="L875:L893" si="403">($G$856/20)</f>
        <v>64.849999999999994</v>
      </c>
      <c r="M875" s="86">
        <f t="shared" si="393"/>
        <v>91.206139101428477</v>
      </c>
      <c r="N875" s="5">
        <f t="shared" si="394"/>
        <v>1515.9801601354536</v>
      </c>
      <c r="O875" s="56">
        <f t="shared" si="395"/>
        <v>1424.7740210340253</v>
      </c>
    </row>
    <row r="876" spans="1:15" x14ac:dyDescent="0.2">
      <c r="A876" s="59" t="s">
        <v>47</v>
      </c>
      <c r="B876" s="54" t="str">
        <f t="shared" si="396"/>
        <v>Q2/2021</v>
      </c>
      <c r="C876" s="49">
        <f t="shared" si="399"/>
        <v>44287</v>
      </c>
      <c r="D876" s="49">
        <f t="shared" si="400"/>
        <v>44377</v>
      </c>
      <c r="E876" s="54">
        <f t="shared" si="397"/>
        <v>91</v>
      </c>
      <c r="F876" s="55">
        <f>VLOOKUP(D876,'FERC Interest Rate'!A:B,2,TRUE)</f>
        <v>3.2500000000000001E-2</v>
      </c>
      <c r="G876" s="56">
        <f t="shared" si="398"/>
        <v>1424.7740210340253</v>
      </c>
      <c r="H876" s="56">
        <v>0</v>
      </c>
      <c r="I876" s="122">
        <f t="shared" si="402"/>
        <v>14.304112279668061</v>
      </c>
      <c r="J876" s="57">
        <f t="shared" si="401"/>
        <v>11.544573060844192</v>
      </c>
      <c r="K876" s="5">
        <f t="shared" si="392"/>
        <v>25.848685340512255</v>
      </c>
      <c r="L876" s="57">
        <f t="shared" si="403"/>
        <v>64.849999999999994</v>
      </c>
      <c r="M876" s="86">
        <f t="shared" si="393"/>
        <v>90.698685340512242</v>
      </c>
      <c r="N876" s="5">
        <f t="shared" si="394"/>
        <v>1436.3185940948695</v>
      </c>
      <c r="O876" s="56">
        <f t="shared" si="395"/>
        <v>1345.6199087543573</v>
      </c>
    </row>
    <row r="877" spans="1:15" x14ac:dyDescent="0.2">
      <c r="A877" s="59" t="s">
        <v>48</v>
      </c>
      <c r="B877" s="54" t="str">
        <f t="shared" si="396"/>
        <v>Q3/2021</v>
      </c>
      <c r="C877" s="49">
        <f t="shared" si="399"/>
        <v>44378</v>
      </c>
      <c r="D877" s="49">
        <f t="shared" si="400"/>
        <v>44469</v>
      </c>
      <c r="E877" s="54">
        <f t="shared" si="397"/>
        <v>92</v>
      </c>
      <c r="F877" s="55">
        <f>VLOOKUP(D877,'FERC Interest Rate'!A:B,2,TRUE)</f>
        <v>3.2500000000000001E-2</v>
      </c>
      <c r="G877" s="56">
        <f t="shared" si="398"/>
        <v>1345.6199087543573</v>
      </c>
      <c r="H877" s="56">
        <v>0</v>
      </c>
      <c r="I877" s="122">
        <f t="shared" si="402"/>
        <v>14.304112279668061</v>
      </c>
      <c r="J877" s="57">
        <f t="shared" si="401"/>
        <v>11.023023362124738</v>
      </c>
      <c r="K877" s="5">
        <f t="shared" si="392"/>
        <v>25.3271356417928</v>
      </c>
      <c r="L877" s="57">
        <f t="shared" si="403"/>
        <v>64.849999999999994</v>
      </c>
      <c r="M877" s="86">
        <f t="shared" si="393"/>
        <v>90.177135641792802</v>
      </c>
      <c r="N877" s="5">
        <f t="shared" si="394"/>
        <v>1356.6429321164821</v>
      </c>
      <c r="O877" s="56">
        <f t="shared" si="395"/>
        <v>1266.4657964746893</v>
      </c>
    </row>
    <row r="878" spans="1:15" x14ac:dyDescent="0.2">
      <c r="A878" s="59" t="s">
        <v>49</v>
      </c>
      <c r="B878" s="54" t="str">
        <f t="shared" si="396"/>
        <v>Q4/2021</v>
      </c>
      <c r="C878" s="49">
        <f>D877+1</f>
        <v>44470</v>
      </c>
      <c r="D878" s="49">
        <f>EOMONTH(D877,3)</f>
        <v>44561</v>
      </c>
      <c r="E878" s="54">
        <f t="shared" si="397"/>
        <v>92</v>
      </c>
      <c r="F878" s="55">
        <f>VLOOKUP(D878,'FERC Interest Rate'!A:B,2,TRUE)</f>
        <v>3.2500000000000001E-2</v>
      </c>
      <c r="G878" s="56">
        <f>O877</f>
        <v>1266.4657964746893</v>
      </c>
      <c r="H878" s="56">
        <v>0</v>
      </c>
      <c r="I878" s="122">
        <f t="shared" si="402"/>
        <v>14.304112279668061</v>
      </c>
      <c r="J878" s="57">
        <f t="shared" si="401"/>
        <v>10.374610223176223</v>
      </c>
      <c r="K878" s="5">
        <f t="shared" si="392"/>
        <v>24.678722502844284</v>
      </c>
      <c r="L878" s="57">
        <f t="shared" si="403"/>
        <v>64.849999999999994</v>
      </c>
      <c r="M878" s="86">
        <f t="shared" si="393"/>
        <v>89.528722502844275</v>
      </c>
      <c r="N878" s="5">
        <f t="shared" si="394"/>
        <v>1276.8404066978655</v>
      </c>
      <c r="O878" s="56">
        <f t="shared" si="395"/>
        <v>1187.3116841950214</v>
      </c>
    </row>
    <row r="879" spans="1:15" x14ac:dyDescent="0.2">
      <c r="A879" s="59" t="s">
        <v>50</v>
      </c>
      <c r="B879" s="54" t="str">
        <f t="shared" si="396"/>
        <v>Q1/2022</v>
      </c>
      <c r="C879" s="49">
        <f>D878+1</f>
        <v>44562</v>
      </c>
      <c r="D879" s="49">
        <f>EOMONTH(D878,3)</f>
        <v>44651</v>
      </c>
      <c r="E879" s="54">
        <f t="shared" si="397"/>
        <v>90</v>
      </c>
      <c r="F879" s="55">
        <f>VLOOKUP(D879,'FERC Interest Rate'!A:B,2,TRUE)</f>
        <v>3.2500000000000001E-2</v>
      </c>
      <c r="G879" s="56">
        <f>O878</f>
        <v>1187.3116841950214</v>
      </c>
      <c r="H879" s="56">
        <v>0</v>
      </c>
      <c r="I879" s="122">
        <f t="shared" si="402"/>
        <v>14.304112279668061</v>
      </c>
      <c r="J879" s="57">
        <f t="shared" si="401"/>
        <v>9.5147580171792807</v>
      </c>
      <c r="K879" s="5">
        <f t="shared" si="392"/>
        <v>23.818870296847344</v>
      </c>
      <c r="L879" s="57">
        <f t="shared" si="403"/>
        <v>64.849999999999994</v>
      </c>
      <c r="M879" s="86">
        <f t="shared" si="393"/>
        <v>88.668870296847331</v>
      </c>
      <c r="N879" s="5">
        <f t="shared" si="394"/>
        <v>1196.8264422122006</v>
      </c>
      <c r="O879" s="56">
        <f t="shared" si="395"/>
        <v>1108.1575719153534</v>
      </c>
    </row>
    <row r="880" spans="1:15" x14ac:dyDescent="0.2">
      <c r="A880" s="59" t="s">
        <v>51</v>
      </c>
      <c r="B880" s="54" t="str">
        <f t="shared" si="396"/>
        <v>Q2/2022</v>
      </c>
      <c r="C880" s="49">
        <f>D879+1</f>
        <v>44652</v>
      </c>
      <c r="D880" s="49">
        <f t="shared" si="400"/>
        <v>44742</v>
      </c>
      <c r="E880" s="54">
        <f>D880-C880+1</f>
        <v>91</v>
      </c>
      <c r="F880" s="55">
        <f>VLOOKUP(D880,'FERC Interest Rate'!A:B,2,TRUE)</f>
        <v>3.2500000000000001E-2</v>
      </c>
      <c r="G880" s="56">
        <f>O879</f>
        <v>1108.1575719153534</v>
      </c>
      <c r="H880" s="56">
        <v>0</v>
      </c>
      <c r="I880" s="122">
        <f t="shared" si="402"/>
        <v>14.304112279668061</v>
      </c>
      <c r="J880" s="57">
        <f t="shared" si="401"/>
        <v>8.9791123806565967</v>
      </c>
      <c r="K880" s="5">
        <f t="shared" si="392"/>
        <v>23.283224660324656</v>
      </c>
      <c r="L880" s="57">
        <f t="shared" si="403"/>
        <v>64.849999999999994</v>
      </c>
      <c r="M880" s="86">
        <f t="shared" si="393"/>
        <v>88.133224660324657</v>
      </c>
      <c r="N880" s="5">
        <f>+G880+H880+J880</f>
        <v>1117.1366842960099</v>
      </c>
      <c r="O880" s="56">
        <f>G880+H880-L880-I880</f>
        <v>1029.0034596356854</v>
      </c>
    </row>
    <row r="881" spans="1:15" x14ac:dyDescent="0.2">
      <c r="A881" s="59" t="s">
        <v>52</v>
      </c>
      <c r="B881" s="54" t="str">
        <f t="shared" si="396"/>
        <v>Q3/2022</v>
      </c>
      <c r="C881" s="49">
        <f>D880+1</f>
        <v>44743</v>
      </c>
      <c r="D881" s="49">
        <f t="shared" si="400"/>
        <v>44834</v>
      </c>
      <c r="E881" s="54">
        <f>D881-C881+1</f>
        <v>92</v>
      </c>
      <c r="F881" s="55">
        <f>VLOOKUP(D881,'FERC Interest Rate'!A:B,2,TRUE)</f>
        <v>3.5999999999999997E-2</v>
      </c>
      <c r="G881" s="56">
        <f>O880</f>
        <v>1029.0034596356854</v>
      </c>
      <c r="H881" s="56">
        <v>0</v>
      </c>
      <c r="I881" s="122">
        <f t="shared" si="402"/>
        <v>14.304112279668061</v>
      </c>
      <c r="J881" s="57">
        <f t="shared" si="401"/>
        <v>9.3371492008586028</v>
      </c>
      <c r="K881" s="5">
        <f t="shared" si="392"/>
        <v>23.641261480526666</v>
      </c>
      <c r="L881" s="57">
        <f t="shared" si="403"/>
        <v>64.849999999999994</v>
      </c>
      <c r="M881" s="86">
        <f t="shared" si="393"/>
        <v>88.49126148052666</v>
      </c>
      <c r="N881" s="5">
        <f>+G881+H881+J881</f>
        <v>1038.3406088365441</v>
      </c>
      <c r="O881" s="56">
        <f>G881+H881-L881-I881</f>
        <v>949.84934735601735</v>
      </c>
    </row>
    <row r="882" spans="1:15" x14ac:dyDescent="0.2">
      <c r="A882" s="59" t="s">
        <v>53</v>
      </c>
      <c r="B882" s="54" t="str">
        <f t="shared" si="396"/>
        <v>Q4/2022</v>
      </c>
      <c r="C882" s="49">
        <f>D881+1</f>
        <v>44835</v>
      </c>
      <c r="D882" s="49">
        <f t="shared" si="400"/>
        <v>44926</v>
      </c>
      <c r="E882" s="54">
        <f>D882-C882+1</f>
        <v>92</v>
      </c>
      <c r="F882" s="55">
        <f>VLOOKUP(D882,'FERC Interest Rate'!A:B,2,TRUE)</f>
        <v>4.9099999999999998E-2</v>
      </c>
      <c r="G882" s="56">
        <f>O881</f>
        <v>949.84934735601735</v>
      </c>
      <c r="H882" s="56">
        <v>0</v>
      </c>
      <c r="I882" s="122">
        <f t="shared" si="402"/>
        <v>14.304112279668061</v>
      </c>
      <c r="J882" s="57">
        <f t="shared" si="401"/>
        <v>11.755231429798908</v>
      </c>
      <c r="K882" s="5">
        <f t="shared" si="392"/>
        <v>26.059343709466969</v>
      </c>
      <c r="L882" s="57">
        <f t="shared" si="403"/>
        <v>64.849999999999994</v>
      </c>
      <c r="M882" s="86">
        <f t="shared" si="393"/>
        <v>90.909343709466967</v>
      </c>
      <c r="N882" s="5">
        <f>+G882+H882+J882</f>
        <v>961.60457878581622</v>
      </c>
      <c r="O882" s="56">
        <f>G882+H882-L882-I882</f>
        <v>870.69523507634926</v>
      </c>
    </row>
    <row r="883" spans="1:15" x14ac:dyDescent="0.2">
      <c r="A883" s="59" t="s">
        <v>54</v>
      </c>
      <c r="B883" s="54" t="str">
        <f t="shared" si="396"/>
        <v>Q1/2023</v>
      </c>
      <c r="C883" s="49">
        <f t="shared" ref="C883:C893" si="404">D882+1</f>
        <v>44927</v>
      </c>
      <c r="D883" s="49">
        <f t="shared" si="400"/>
        <v>45016</v>
      </c>
      <c r="E883" s="54">
        <f t="shared" ref="E883:E893" si="405">D883-C883+1</f>
        <v>90</v>
      </c>
      <c r="F883" s="55">
        <f>VLOOKUP(D883,'FERC Interest Rate'!A:B,2,TRUE)</f>
        <v>6.3100000000000003E-2</v>
      </c>
      <c r="G883" s="56">
        <f t="shared" ref="G883:G893" si="406">O882</f>
        <v>870.69523507634926</v>
      </c>
      <c r="H883" s="56">
        <v>0</v>
      </c>
      <c r="I883" s="122">
        <f t="shared" si="402"/>
        <v>14.304112279668061</v>
      </c>
      <c r="J883" s="57">
        <f t="shared" si="401"/>
        <v>13.547063671229006</v>
      </c>
      <c r="K883" s="5">
        <f t="shared" si="392"/>
        <v>27.851175950897066</v>
      </c>
      <c r="L883" s="57">
        <f t="shared" si="403"/>
        <v>64.849999999999994</v>
      </c>
      <c r="M883" s="86">
        <f t="shared" si="393"/>
        <v>92.701175950897067</v>
      </c>
      <c r="N883" s="5">
        <f t="shared" ref="N883:N893" si="407">+G883+H883+J883</f>
        <v>884.24229874757827</v>
      </c>
      <c r="O883" s="56">
        <f t="shared" ref="O883:O893" si="408">G883+H883-L883-I883</f>
        <v>791.54112279668118</v>
      </c>
    </row>
    <row r="884" spans="1:15" x14ac:dyDescent="0.2">
      <c r="A884" s="59" t="s">
        <v>55</v>
      </c>
      <c r="B884" s="54" t="str">
        <f t="shared" si="396"/>
        <v>Q2/2023</v>
      </c>
      <c r="C884" s="49">
        <f t="shared" si="404"/>
        <v>45017</v>
      </c>
      <c r="D884" s="49">
        <f t="shared" si="400"/>
        <v>45107</v>
      </c>
      <c r="E884" s="54">
        <f t="shared" si="405"/>
        <v>91</v>
      </c>
      <c r="F884" s="55">
        <f>VLOOKUP(D884,'FERC Interest Rate'!A:B,2,TRUE)</f>
        <v>7.4999999999999997E-2</v>
      </c>
      <c r="G884" s="56">
        <f t="shared" si="406"/>
        <v>791.54112279668118</v>
      </c>
      <c r="H884" s="56">
        <v>0</v>
      </c>
      <c r="I884" s="122">
        <f t="shared" si="402"/>
        <v>14.304112279668061</v>
      </c>
      <c r="J884" s="57">
        <f t="shared" si="401"/>
        <v>14.800734693389996</v>
      </c>
      <c r="K884" s="5">
        <f t="shared" si="392"/>
        <v>29.104846973058059</v>
      </c>
      <c r="L884" s="57">
        <f t="shared" si="403"/>
        <v>64.849999999999994</v>
      </c>
      <c r="M884" s="86">
        <f t="shared" si="393"/>
        <v>93.954846973058054</v>
      </c>
      <c r="N884" s="5">
        <f t="shared" si="407"/>
        <v>806.34185749007122</v>
      </c>
      <c r="O884" s="56">
        <f t="shared" si="408"/>
        <v>712.3870105170131</v>
      </c>
    </row>
    <row r="885" spans="1:15" x14ac:dyDescent="0.2">
      <c r="A885" s="59" t="s">
        <v>56</v>
      </c>
      <c r="B885" s="54" t="str">
        <f t="shared" si="396"/>
        <v>Q3/2023</v>
      </c>
      <c r="C885" s="49">
        <f t="shared" si="404"/>
        <v>45108</v>
      </c>
      <c r="D885" s="49">
        <f t="shared" si="400"/>
        <v>45199</v>
      </c>
      <c r="E885" s="54">
        <f t="shared" si="405"/>
        <v>92</v>
      </c>
      <c r="F885" s="55">
        <f>VLOOKUP(D885,'FERC Interest Rate'!A:B,2,TRUE)</f>
        <v>8.0199999999999994E-2</v>
      </c>
      <c r="G885" s="56">
        <f t="shared" si="406"/>
        <v>712.3870105170131</v>
      </c>
      <c r="H885" s="56">
        <v>0</v>
      </c>
      <c r="I885" s="122">
        <f t="shared" si="402"/>
        <v>14.304112279668061</v>
      </c>
      <c r="J885" s="57">
        <f t="shared" si="401"/>
        <v>14.400757036708848</v>
      </c>
      <c r="K885" s="5">
        <f t="shared" si="392"/>
        <v>28.704869316376907</v>
      </c>
      <c r="L885" s="57">
        <f t="shared" si="403"/>
        <v>64.849999999999994</v>
      </c>
      <c r="M885" s="86">
        <f t="shared" si="393"/>
        <v>93.554869316376909</v>
      </c>
      <c r="N885" s="5">
        <f t="shared" si="407"/>
        <v>726.78776755372189</v>
      </c>
      <c r="O885" s="56">
        <f t="shared" si="408"/>
        <v>633.23289823734501</v>
      </c>
    </row>
    <row r="886" spans="1:15" x14ac:dyDescent="0.2">
      <c r="A886" s="59" t="s">
        <v>57</v>
      </c>
      <c r="B886" s="54" t="str">
        <f t="shared" si="396"/>
        <v>Q4/2023</v>
      </c>
      <c r="C886" s="49">
        <f t="shared" si="404"/>
        <v>45200</v>
      </c>
      <c r="D886" s="49">
        <f t="shared" si="400"/>
        <v>45291</v>
      </c>
      <c r="E886" s="54">
        <f t="shared" si="405"/>
        <v>92</v>
      </c>
      <c r="F886" s="55">
        <f>VLOOKUP(D886,'FERC Interest Rate'!A:B,2,TRUE)</f>
        <v>8.3500000000000005E-2</v>
      </c>
      <c r="G886" s="56">
        <f t="shared" si="406"/>
        <v>633.23289823734501</v>
      </c>
      <c r="H886" s="56">
        <v>0</v>
      </c>
      <c r="I886" s="122">
        <f t="shared" si="402"/>
        <v>14.304112279668061</v>
      </c>
      <c r="J886" s="57">
        <f t="shared" si="401"/>
        <v>13.327383902080232</v>
      </c>
      <c r="K886" s="5">
        <f t="shared" si="392"/>
        <v>27.631496181748293</v>
      </c>
      <c r="L886" s="57">
        <f t="shared" si="403"/>
        <v>64.849999999999994</v>
      </c>
      <c r="M886" s="86">
        <f t="shared" si="393"/>
        <v>92.481496181748284</v>
      </c>
      <c r="N886" s="5">
        <f t="shared" si="407"/>
        <v>646.56028213942523</v>
      </c>
      <c r="O886" s="56">
        <f t="shared" si="408"/>
        <v>554.07878595767693</v>
      </c>
    </row>
    <row r="887" spans="1:15" x14ac:dyDescent="0.2">
      <c r="A887" s="59" t="s">
        <v>58</v>
      </c>
      <c r="B887" s="54" t="str">
        <f t="shared" si="396"/>
        <v>Q1/2024</v>
      </c>
      <c r="C887" s="49">
        <f t="shared" si="404"/>
        <v>45292</v>
      </c>
      <c r="D887" s="49">
        <f t="shared" si="400"/>
        <v>45382</v>
      </c>
      <c r="E887" s="54">
        <f t="shared" si="405"/>
        <v>91</v>
      </c>
      <c r="F887" s="55">
        <f>VLOOKUP(D887,'FERC Interest Rate'!A:B,2,TRUE)</f>
        <v>8.5000000000000006E-2</v>
      </c>
      <c r="G887" s="56">
        <f t="shared" si="406"/>
        <v>554.07878595767693</v>
      </c>
      <c r="H887" s="56">
        <v>0</v>
      </c>
      <c r="I887" s="122">
        <f t="shared" si="402"/>
        <v>14.304112279668061</v>
      </c>
      <c r="J887" s="57">
        <f t="shared" si="401"/>
        <v>11.709834451865113</v>
      </c>
      <c r="K887" s="5">
        <f t="shared" si="392"/>
        <v>26.013946731533174</v>
      </c>
      <c r="L887" s="57">
        <f t="shared" si="403"/>
        <v>64.849999999999994</v>
      </c>
      <c r="M887" s="86">
        <f t="shared" si="393"/>
        <v>90.863946731533161</v>
      </c>
      <c r="N887" s="5">
        <f t="shared" si="407"/>
        <v>565.78862040954209</v>
      </c>
      <c r="O887" s="56">
        <f t="shared" si="408"/>
        <v>474.92467367800884</v>
      </c>
    </row>
    <row r="888" spans="1:15" x14ac:dyDescent="0.2">
      <c r="A888" s="59" t="s">
        <v>59</v>
      </c>
      <c r="B888" s="54" t="str">
        <f t="shared" si="396"/>
        <v>Q2/2024</v>
      </c>
      <c r="C888" s="49">
        <f t="shared" si="404"/>
        <v>45383</v>
      </c>
      <c r="D888" s="49">
        <f t="shared" si="400"/>
        <v>45473</v>
      </c>
      <c r="E888" s="54">
        <f t="shared" si="405"/>
        <v>91</v>
      </c>
      <c r="F888" s="55">
        <f>VLOOKUP(D888,'FERC Interest Rate'!A:B,2,TRUE)</f>
        <v>8.5000000000000006E-2</v>
      </c>
      <c r="G888" s="56">
        <f t="shared" si="406"/>
        <v>474.92467367800884</v>
      </c>
      <c r="H888" s="56">
        <v>0</v>
      </c>
      <c r="I888" s="122">
        <f t="shared" si="402"/>
        <v>14.304112279668061</v>
      </c>
      <c r="J888" s="57">
        <f t="shared" si="401"/>
        <v>10.037000958741528</v>
      </c>
      <c r="K888" s="5">
        <f t="shared" si="392"/>
        <v>24.341113238409591</v>
      </c>
      <c r="L888" s="57">
        <f t="shared" si="403"/>
        <v>64.849999999999994</v>
      </c>
      <c r="M888" s="86">
        <f t="shared" si="393"/>
        <v>89.191113238409585</v>
      </c>
      <c r="N888" s="5">
        <f t="shared" si="407"/>
        <v>484.96167463675039</v>
      </c>
      <c r="O888" s="56">
        <f t="shared" si="408"/>
        <v>395.77056139834076</v>
      </c>
    </row>
    <row r="889" spans="1:15" x14ac:dyDescent="0.2">
      <c r="A889" s="59" t="s">
        <v>60</v>
      </c>
      <c r="B889" s="54" t="str">
        <f t="shared" si="396"/>
        <v>Q3/2024</v>
      </c>
      <c r="C889" s="49">
        <f t="shared" si="404"/>
        <v>45474</v>
      </c>
      <c r="D889" s="49">
        <f t="shared" si="400"/>
        <v>45565</v>
      </c>
      <c r="E889" s="54">
        <f t="shared" si="405"/>
        <v>92</v>
      </c>
      <c r="F889" s="55">
        <f>VLOOKUP(D889,'FERC Interest Rate'!A:B,2,TRUE)</f>
        <v>8.5000000000000006E-2</v>
      </c>
      <c r="G889" s="56">
        <f t="shared" si="406"/>
        <v>395.77056139834076</v>
      </c>
      <c r="H889" s="56">
        <v>0</v>
      </c>
      <c r="I889" s="122">
        <f t="shared" si="402"/>
        <v>14.304112279668061</v>
      </c>
      <c r="J889" s="57">
        <f t="shared" si="401"/>
        <v>8.4560813938115444</v>
      </c>
      <c r="K889" s="5">
        <f t="shared" si="392"/>
        <v>22.760193673479606</v>
      </c>
      <c r="L889" s="57">
        <f t="shared" si="403"/>
        <v>64.849999999999994</v>
      </c>
      <c r="M889" s="86">
        <f t="shared" si="393"/>
        <v>87.6101936734796</v>
      </c>
      <c r="N889" s="5">
        <f t="shared" si="407"/>
        <v>404.22664279215229</v>
      </c>
      <c r="O889" s="56">
        <f t="shared" si="408"/>
        <v>316.61644911867268</v>
      </c>
    </row>
    <row r="890" spans="1:15" x14ac:dyDescent="0.2">
      <c r="A890" s="59" t="s">
        <v>61</v>
      </c>
      <c r="B890" s="54" t="str">
        <f t="shared" si="396"/>
        <v>Q4/2024</v>
      </c>
      <c r="C890" s="49">
        <f t="shared" si="404"/>
        <v>45566</v>
      </c>
      <c r="D890" s="49">
        <f t="shared" si="400"/>
        <v>45657</v>
      </c>
      <c r="E890" s="54">
        <f t="shared" si="405"/>
        <v>92</v>
      </c>
      <c r="F890" s="55">
        <f>VLOOKUP(D890,'FERC Interest Rate'!A:B,2,TRUE)</f>
        <v>8.5000000000000006E-2</v>
      </c>
      <c r="G890" s="56">
        <f t="shared" si="406"/>
        <v>316.61644911867268</v>
      </c>
      <c r="H890" s="56">
        <v>0</v>
      </c>
      <c r="I890" s="122">
        <f t="shared" si="402"/>
        <v>14.304112279668061</v>
      </c>
      <c r="J890" s="57">
        <f t="shared" si="401"/>
        <v>6.7648651150492363</v>
      </c>
      <c r="K890" s="5">
        <f t="shared" si="392"/>
        <v>21.068977394717297</v>
      </c>
      <c r="L890" s="57">
        <f t="shared" si="403"/>
        <v>64.849999999999994</v>
      </c>
      <c r="M890" s="86">
        <f t="shared" si="393"/>
        <v>85.918977394717288</v>
      </c>
      <c r="N890" s="5">
        <f t="shared" si="407"/>
        <v>323.38131423372192</v>
      </c>
      <c r="O890" s="56">
        <f t="shared" si="408"/>
        <v>237.46233683900462</v>
      </c>
    </row>
    <row r="891" spans="1:15" x14ac:dyDescent="0.2">
      <c r="A891" s="59" t="s">
        <v>62</v>
      </c>
      <c r="B891" s="54" t="str">
        <f t="shared" si="396"/>
        <v>Q1/2025</v>
      </c>
      <c r="C891" s="49">
        <f t="shared" si="404"/>
        <v>45658</v>
      </c>
      <c r="D891" s="49">
        <f t="shared" si="400"/>
        <v>45747</v>
      </c>
      <c r="E891" s="54">
        <f t="shared" si="405"/>
        <v>90</v>
      </c>
      <c r="F891" s="55">
        <f>VLOOKUP(D891,'FERC Interest Rate'!A:B,2,TRUE)</f>
        <v>8.5000000000000006E-2</v>
      </c>
      <c r="G891" s="56">
        <f t="shared" si="406"/>
        <v>237.46233683900462</v>
      </c>
      <c r="H891" s="56">
        <v>0</v>
      </c>
      <c r="I891" s="122">
        <f t="shared" si="402"/>
        <v>14.304112279668061</v>
      </c>
      <c r="J891" s="57">
        <f t="shared" si="401"/>
        <v>4.9769503474476311</v>
      </c>
      <c r="K891" s="5">
        <f t="shared" si="392"/>
        <v>19.281062627115691</v>
      </c>
      <c r="L891" s="57">
        <f t="shared" si="403"/>
        <v>64.849999999999994</v>
      </c>
      <c r="M891" s="86">
        <f t="shared" si="393"/>
        <v>84.131062627115682</v>
      </c>
      <c r="N891" s="5">
        <f t="shared" si="407"/>
        <v>242.43928718645225</v>
      </c>
      <c r="O891" s="56">
        <f t="shared" si="408"/>
        <v>158.30822455933657</v>
      </c>
    </row>
    <row r="892" spans="1:15" x14ac:dyDescent="0.2">
      <c r="A892" s="59" t="s">
        <v>63</v>
      </c>
      <c r="B892" s="54" t="str">
        <f t="shared" si="396"/>
        <v>Q2/2025</v>
      </c>
      <c r="C892" s="49">
        <f t="shared" si="404"/>
        <v>45748</v>
      </c>
      <c r="D892" s="49">
        <f t="shared" si="400"/>
        <v>45838</v>
      </c>
      <c r="E892" s="54">
        <f t="shared" si="405"/>
        <v>91</v>
      </c>
      <c r="F892" s="55">
        <f>VLOOKUP(D892,'FERC Interest Rate'!A:B,2,TRUE)</f>
        <v>8.5000000000000006E-2</v>
      </c>
      <c r="G892" s="56">
        <f t="shared" si="406"/>
        <v>158.30822455933657</v>
      </c>
      <c r="H892" s="56">
        <v>0</v>
      </c>
      <c r="I892" s="122">
        <f t="shared" si="402"/>
        <v>14.304112279668061</v>
      </c>
      <c r="J892" s="57">
        <f t="shared" si="401"/>
        <v>3.3548331971684067</v>
      </c>
      <c r="K892" s="5">
        <f t="shared" si="392"/>
        <v>17.658945476836468</v>
      </c>
      <c r="L892" s="57">
        <f t="shared" si="403"/>
        <v>64.849999999999994</v>
      </c>
      <c r="M892" s="86">
        <f t="shared" si="393"/>
        <v>82.508945476836459</v>
      </c>
      <c r="N892" s="5">
        <f t="shared" si="407"/>
        <v>161.66305775650497</v>
      </c>
      <c r="O892" s="56">
        <f t="shared" si="408"/>
        <v>79.15411227966851</v>
      </c>
    </row>
    <row r="893" spans="1:15" x14ac:dyDescent="0.2">
      <c r="A893" s="59" t="s">
        <v>64</v>
      </c>
      <c r="B893" s="54" t="str">
        <f t="shared" si="396"/>
        <v>Q3/2025</v>
      </c>
      <c r="C893" s="49">
        <f t="shared" si="404"/>
        <v>45839</v>
      </c>
      <c r="D893" s="49">
        <f t="shared" si="400"/>
        <v>45930</v>
      </c>
      <c r="E893" s="54">
        <f t="shared" si="405"/>
        <v>92</v>
      </c>
      <c r="F893" s="55">
        <f>VLOOKUP(D893,'FERC Interest Rate'!A:B,2,TRUE)</f>
        <v>8.5000000000000006E-2</v>
      </c>
      <c r="G893" s="56">
        <f t="shared" si="406"/>
        <v>79.15411227966851</v>
      </c>
      <c r="H893" s="56">
        <v>0</v>
      </c>
      <c r="I893" s="122">
        <f t="shared" si="402"/>
        <v>14.304112279668061</v>
      </c>
      <c r="J893" s="57">
        <f t="shared" si="401"/>
        <v>1.6958497480191996</v>
      </c>
      <c r="K893" s="5">
        <f t="shared" si="392"/>
        <v>15.999962027687261</v>
      </c>
      <c r="L893" s="57">
        <f t="shared" si="403"/>
        <v>64.849999999999994</v>
      </c>
      <c r="M893" s="86">
        <f t="shared" si="393"/>
        <v>80.849962027687255</v>
      </c>
      <c r="N893" s="5">
        <f t="shared" si="407"/>
        <v>80.84996202768771</v>
      </c>
      <c r="O893" s="56">
        <f t="shared" si="408"/>
        <v>4.5474735088646412E-13</v>
      </c>
    </row>
    <row r="894" spans="1:15" ht="18" customHeight="1" thickBot="1" x14ac:dyDescent="0.25">
      <c r="A894" s="98"/>
      <c r="B894" s="99"/>
      <c r="C894" s="100"/>
      <c r="D894" s="100"/>
      <c r="E894" s="99"/>
      <c r="F894" s="99"/>
      <c r="G894" s="88">
        <f>SUM(G856:G880)</f>
        <v>34779.335188263743</v>
      </c>
      <c r="H894" s="88">
        <f t="shared" ref="H894:O894" si="409">SUM(H856:H893)</f>
        <v>286.08224559336122</v>
      </c>
      <c r="I894" s="89">
        <f t="shared" si="409"/>
        <v>286.08224559336122</v>
      </c>
      <c r="J894" s="89">
        <f t="shared" si="409"/>
        <v>200.47987205975426</v>
      </c>
      <c r="K894" s="89">
        <f t="shared" si="409"/>
        <v>486.56211765311554</v>
      </c>
      <c r="L894" s="89">
        <f t="shared" si="409"/>
        <v>1296.9999999999998</v>
      </c>
      <c r="M894" s="89">
        <f t="shared" si="409"/>
        <v>1783.5621176531156</v>
      </c>
      <c r="N894" s="89">
        <f t="shared" si="409"/>
        <v>42468.921523366676</v>
      </c>
      <c r="O894" s="89">
        <f t="shared" si="409"/>
        <v>40685.359405713541</v>
      </c>
    </row>
    <row r="895" spans="1:15" ht="13.5" thickTop="1" x14ac:dyDescent="0.2"/>
    <row r="896" spans="1:15" ht="36.75" x14ac:dyDescent="0.2">
      <c r="A896" s="58" t="s">
        <v>44</v>
      </c>
      <c r="B896" s="58" t="s">
        <v>3</v>
      </c>
      <c r="C896" s="58" t="s">
        <v>4</v>
      </c>
      <c r="D896" s="58" t="s">
        <v>5</v>
      </c>
      <c r="E896" s="58" t="s">
        <v>6</v>
      </c>
      <c r="F896" s="58" t="s">
        <v>7</v>
      </c>
      <c r="G896" s="58" t="s">
        <v>71</v>
      </c>
      <c r="H896" s="58" t="s">
        <v>72</v>
      </c>
      <c r="I896" s="73" t="s">
        <v>73</v>
      </c>
      <c r="J896" s="74" t="s">
        <v>74</v>
      </c>
      <c r="K896" s="74" t="s">
        <v>75</v>
      </c>
      <c r="L896" s="74" t="s">
        <v>76</v>
      </c>
      <c r="M896" s="75" t="s">
        <v>66</v>
      </c>
      <c r="N896" s="58" t="s">
        <v>77</v>
      </c>
      <c r="O896" s="58" t="s">
        <v>78</v>
      </c>
    </row>
    <row r="897" spans="1:15" x14ac:dyDescent="0.2">
      <c r="A897" s="123" t="s">
        <v>37</v>
      </c>
      <c r="B897" s="325" t="s">
        <v>64</v>
      </c>
      <c r="C897" s="49">
        <f>VLOOKUP(B897,A$1:F$33,2,FALSE)</f>
        <v>42542</v>
      </c>
      <c r="D897" s="49">
        <f>DATE(YEAR(C897),IF(MONTH(C897)&lt;=3,3,IF(MONTH(C897)&lt;=6,6,IF(MONTH(C897)&lt;=9,9,12))),IF(OR(MONTH(C897)&lt;=3,MONTH(C897)&gt;=10),31,30))</f>
        <v>42551</v>
      </c>
      <c r="E897" s="54">
        <f>D897-C897+1</f>
        <v>10</v>
      </c>
      <c r="F897" s="55">
        <f>VLOOKUP(D897,'FERC Interest Rate'!A:B,2,TRUE)</f>
        <v>3.4599999999999999E-2</v>
      </c>
      <c r="G897" s="56">
        <f>VLOOKUP(B897,$A$1:$F$33,5,FALSE)</f>
        <v>1191</v>
      </c>
      <c r="H897" s="56">
        <f t="shared" ref="H897:H915" si="410">G897*F897*(E897/(DATE(YEAR(D897),12,31)-DATE(YEAR(D897),1,1)+1))</f>
        <v>1.1259180327868852</v>
      </c>
      <c r="I897" s="122">
        <v>0</v>
      </c>
      <c r="J897" s="57">
        <v>0</v>
      </c>
      <c r="K897" s="5">
        <f t="shared" ref="K897:K934" si="411">+SUM(I897:J897)</f>
        <v>0</v>
      </c>
      <c r="L897" s="57">
        <v>0</v>
      </c>
      <c r="M897" s="86">
        <f t="shared" ref="M897:M934" si="412">+SUM(K897:L897)</f>
        <v>0</v>
      </c>
      <c r="N897" s="5">
        <f t="shared" ref="N897:N920" si="413">+G897+H897+J897</f>
        <v>1192.1259180327868</v>
      </c>
      <c r="O897" s="56">
        <f t="shared" ref="O897:O920" si="414">G897+H897-L897-I897</f>
        <v>1192.1259180327868</v>
      </c>
    </row>
    <row r="898" spans="1:15" x14ac:dyDescent="0.2">
      <c r="A898" s="59" t="s">
        <v>22</v>
      </c>
      <c r="B898" s="54" t="str">
        <f t="shared" ref="B898:B934" si="415">+IF(MONTH(C898)&lt;4,"Q1",IF(MONTH(C898)&lt;7,"Q2",IF(MONTH(C898)&lt;10,"Q3","Q4")))&amp;"/"&amp;YEAR(C898)</f>
        <v>Q3/2016</v>
      </c>
      <c r="C898" s="49">
        <f>D897+1</f>
        <v>42552</v>
      </c>
      <c r="D898" s="49">
        <f>EOMONTH(D897,3)</f>
        <v>42643</v>
      </c>
      <c r="E898" s="54">
        <f t="shared" ref="E898:E920" si="416">D898-C898+1</f>
        <v>92</v>
      </c>
      <c r="F898" s="55">
        <f>VLOOKUP(D898,'FERC Interest Rate'!A:B,2,TRUE)</f>
        <v>3.5000000000000003E-2</v>
      </c>
      <c r="G898" s="56">
        <f t="shared" ref="G898:G918" si="417">O897</f>
        <v>1192.1259180327868</v>
      </c>
      <c r="H898" s="56">
        <f t="shared" si="410"/>
        <v>10.488102338976978</v>
      </c>
      <c r="I898" s="122">
        <v>0</v>
      </c>
      <c r="J898" s="57">
        <v>0</v>
      </c>
      <c r="K898" s="5">
        <f t="shared" si="411"/>
        <v>0</v>
      </c>
      <c r="L898" s="57">
        <v>0</v>
      </c>
      <c r="M898" s="86">
        <f t="shared" si="412"/>
        <v>0</v>
      </c>
      <c r="N898" s="5">
        <f t="shared" si="413"/>
        <v>1202.6140203717637</v>
      </c>
      <c r="O898" s="56">
        <f t="shared" si="414"/>
        <v>1202.6140203717637</v>
      </c>
    </row>
    <row r="899" spans="1:15" x14ac:dyDescent="0.2">
      <c r="A899" s="59" t="s">
        <v>22</v>
      </c>
      <c r="B899" s="54" t="str">
        <f t="shared" si="415"/>
        <v>Q4/2016</v>
      </c>
      <c r="C899" s="49">
        <f t="shared" ref="C899:C918" si="418">D898+1</f>
        <v>42644</v>
      </c>
      <c r="D899" s="49">
        <f t="shared" ref="D899:D934" si="419">EOMONTH(D898,3)</f>
        <v>42735</v>
      </c>
      <c r="E899" s="54">
        <f t="shared" si="416"/>
        <v>92</v>
      </c>
      <c r="F899" s="55">
        <f>VLOOKUP(D899,'FERC Interest Rate'!A:B,2,TRUE)</f>
        <v>3.5000000000000003E-2</v>
      </c>
      <c r="G899" s="56">
        <f t="shared" si="417"/>
        <v>1202.6140203717637</v>
      </c>
      <c r="H899" s="56">
        <f t="shared" si="410"/>
        <v>10.580374714746117</v>
      </c>
      <c r="I899" s="122">
        <v>0</v>
      </c>
      <c r="J899" s="57">
        <v>0</v>
      </c>
      <c r="K899" s="5">
        <f t="shared" si="411"/>
        <v>0</v>
      </c>
      <c r="L899" s="57">
        <v>0</v>
      </c>
      <c r="M899" s="86">
        <f t="shared" si="412"/>
        <v>0</v>
      </c>
      <c r="N899" s="5">
        <f t="shared" si="413"/>
        <v>1213.1943950865098</v>
      </c>
      <c r="O899" s="56">
        <f t="shared" si="414"/>
        <v>1213.1943950865098</v>
      </c>
    </row>
    <row r="900" spans="1:15" x14ac:dyDescent="0.2">
      <c r="A900" s="59" t="s">
        <v>22</v>
      </c>
      <c r="B900" s="54" t="str">
        <f t="shared" si="415"/>
        <v>Q1/2017</v>
      </c>
      <c r="C900" s="49">
        <f t="shared" si="418"/>
        <v>42736</v>
      </c>
      <c r="D900" s="49">
        <f t="shared" si="419"/>
        <v>42825</v>
      </c>
      <c r="E900" s="54">
        <f t="shared" si="416"/>
        <v>90</v>
      </c>
      <c r="F900" s="55">
        <f>VLOOKUP(D900,'FERC Interest Rate'!A:B,2,TRUE)</f>
        <v>3.5000000000000003E-2</v>
      </c>
      <c r="G900" s="56">
        <f t="shared" si="417"/>
        <v>1213.1943950865098</v>
      </c>
      <c r="H900" s="56">
        <f t="shared" si="410"/>
        <v>10.470033820609606</v>
      </c>
      <c r="I900" s="122">
        <v>0</v>
      </c>
      <c r="J900" s="57">
        <v>0</v>
      </c>
      <c r="K900" s="5">
        <f t="shared" si="411"/>
        <v>0</v>
      </c>
      <c r="L900" s="57">
        <v>0</v>
      </c>
      <c r="M900" s="86">
        <f t="shared" si="412"/>
        <v>0</v>
      </c>
      <c r="N900" s="5">
        <f t="shared" si="413"/>
        <v>1223.6644289071194</v>
      </c>
      <c r="O900" s="56">
        <f t="shared" si="414"/>
        <v>1223.6644289071194</v>
      </c>
    </row>
    <row r="901" spans="1:15" x14ac:dyDescent="0.2">
      <c r="A901" s="59" t="s">
        <v>22</v>
      </c>
      <c r="B901" s="54" t="str">
        <f t="shared" si="415"/>
        <v>Q2/2017</v>
      </c>
      <c r="C901" s="49">
        <f t="shared" si="418"/>
        <v>42826</v>
      </c>
      <c r="D901" s="49">
        <f t="shared" si="419"/>
        <v>42916</v>
      </c>
      <c r="E901" s="54">
        <f t="shared" si="416"/>
        <v>91</v>
      </c>
      <c r="F901" s="55">
        <f>VLOOKUP(D901,'FERC Interest Rate'!A:B,2,TRUE)</f>
        <v>3.7100000000000001E-2</v>
      </c>
      <c r="G901" s="56">
        <f t="shared" si="417"/>
        <v>1223.6644289071194</v>
      </c>
      <c r="H901" s="56">
        <f t="shared" si="410"/>
        <v>11.318393091598153</v>
      </c>
      <c r="I901" s="77">
        <v>0</v>
      </c>
      <c r="J901" s="57">
        <v>0</v>
      </c>
      <c r="K901" s="5">
        <f t="shared" si="411"/>
        <v>0</v>
      </c>
      <c r="L901" s="57">
        <v>0</v>
      </c>
      <c r="M901" s="86">
        <f t="shared" si="412"/>
        <v>0</v>
      </c>
      <c r="N901" s="5">
        <f t="shared" si="413"/>
        <v>1234.9828219987176</v>
      </c>
      <c r="O901" s="56">
        <f t="shared" si="414"/>
        <v>1234.9828219987176</v>
      </c>
    </row>
    <row r="902" spans="1:15" x14ac:dyDescent="0.2">
      <c r="A902" s="59" t="s">
        <v>22</v>
      </c>
      <c r="B902" s="54" t="str">
        <f t="shared" si="415"/>
        <v>Q3/2017</v>
      </c>
      <c r="C902" s="49">
        <f t="shared" si="418"/>
        <v>42917</v>
      </c>
      <c r="D902" s="49">
        <f t="shared" si="419"/>
        <v>43008</v>
      </c>
      <c r="E902" s="54">
        <f t="shared" si="416"/>
        <v>92</v>
      </c>
      <c r="F902" s="55">
        <f>VLOOKUP(D902,'FERC Interest Rate'!A:B,2,TRUE)</f>
        <v>3.9600000000000003E-2</v>
      </c>
      <c r="G902" s="56">
        <f t="shared" si="417"/>
        <v>1234.9828219987176</v>
      </c>
      <c r="H902" s="56">
        <f t="shared" si="410"/>
        <v>12.326820320837612</v>
      </c>
      <c r="I902" s="77">
        <v>0</v>
      </c>
      <c r="J902" s="57">
        <v>0</v>
      </c>
      <c r="K902" s="5">
        <f t="shared" si="411"/>
        <v>0</v>
      </c>
      <c r="L902" s="57">
        <v>0</v>
      </c>
      <c r="M902" s="86">
        <f t="shared" si="412"/>
        <v>0</v>
      </c>
      <c r="N902" s="5">
        <f t="shared" si="413"/>
        <v>1247.3096423195552</v>
      </c>
      <c r="O902" s="56">
        <f t="shared" si="414"/>
        <v>1247.3096423195552</v>
      </c>
    </row>
    <row r="903" spans="1:15" x14ac:dyDescent="0.2">
      <c r="A903" s="59" t="s">
        <v>22</v>
      </c>
      <c r="B903" s="54" t="str">
        <f t="shared" si="415"/>
        <v>Q4/2017</v>
      </c>
      <c r="C903" s="49">
        <f t="shared" si="418"/>
        <v>43009</v>
      </c>
      <c r="D903" s="49">
        <f t="shared" si="419"/>
        <v>43100</v>
      </c>
      <c r="E903" s="54">
        <f t="shared" si="416"/>
        <v>92</v>
      </c>
      <c r="F903" s="55">
        <f>VLOOKUP(D903,'FERC Interest Rate'!A:B,2,TRUE)</f>
        <v>4.2099999999999999E-2</v>
      </c>
      <c r="G903" s="56">
        <f t="shared" si="417"/>
        <v>1247.3096423195552</v>
      </c>
      <c r="H903" s="56">
        <f t="shared" si="410"/>
        <v>13.235834812690689</v>
      </c>
      <c r="I903" s="122">
        <v>0</v>
      </c>
      <c r="J903" s="57">
        <v>0</v>
      </c>
      <c r="K903" s="5">
        <f t="shared" si="411"/>
        <v>0</v>
      </c>
      <c r="L903" s="57">
        <v>0</v>
      </c>
      <c r="M903" s="86">
        <f t="shared" si="412"/>
        <v>0</v>
      </c>
      <c r="N903" s="5">
        <f t="shared" si="413"/>
        <v>1260.5454771322459</v>
      </c>
      <c r="O903" s="56">
        <f t="shared" si="414"/>
        <v>1260.5454771322459</v>
      </c>
    </row>
    <row r="904" spans="1:15" x14ac:dyDescent="0.2">
      <c r="A904" s="59" t="s">
        <v>22</v>
      </c>
      <c r="B904" s="54" t="str">
        <f t="shared" si="415"/>
        <v>Q1/2018</v>
      </c>
      <c r="C904" s="49">
        <f t="shared" si="418"/>
        <v>43101</v>
      </c>
      <c r="D904" s="49">
        <f t="shared" si="419"/>
        <v>43190</v>
      </c>
      <c r="E904" s="54">
        <f t="shared" si="416"/>
        <v>90</v>
      </c>
      <c r="F904" s="55">
        <f>VLOOKUP(D904,'FERC Interest Rate'!A:B,2,TRUE)</f>
        <v>4.2500000000000003E-2</v>
      </c>
      <c r="G904" s="56">
        <f t="shared" si="417"/>
        <v>1260.5454771322459</v>
      </c>
      <c r="H904" s="56">
        <f t="shared" si="410"/>
        <v>13.209825890495454</v>
      </c>
      <c r="I904" s="122">
        <v>0</v>
      </c>
      <c r="J904" s="57">
        <v>0</v>
      </c>
      <c r="K904" s="5">
        <f t="shared" si="411"/>
        <v>0</v>
      </c>
      <c r="L904" s="57">
        <v>0</v>
      </c>
      <c r="M904" s="86">
        <f t="shared" si="412"/>
        <v>0</v>
      </c>
      <c r="N904" s="5">
        <f t="shared" si="413"/>
        <v>1273.7553030227414</v>
      </c>
      <c r="O904" s="56">
        <f t="shared" si="414"/>
        <v>1273.7553030227414</v>
      </c>
    </row>
    <row r="905" spans="1:15" x14ac:dyDescent="0.2">
      <c r="A905" s="59" t="s">
        <v>22</v>
      </c>
      <c r="B905" s="54" t="str">
        <f t="shared" si="415"/>
        <v>Q2/2018</v>
      </c>
      <c r="C905" s="49">
        <f t="shared" si="418"/>
        <v>43191</v>
      </c>
      <c r="D905" s="49">
        <f t="shared" si="419"/>
        <v>43281</v>
      </c>
      <c r="E905" s="54">
        <f t="shared" si="416"/>
        <v>91</v>
      </c>
      <c r="F905" s="55">
        <f>VLOOKUP(D905,'FERC Interest Rate'!A:B,2,TRUE)</f>
        <v>4.4699999999999997E-2</v>
      </c>
      <c r="G905" s="56">
        <f t="shared" si="417"/>
        <v>1273.7553030227414</v>
      </c>
      <c r="H905" s="56">
        <f t="shared" si="410"/>
        <v>14.1952176605633</v>
      </c>
      <c r="I905" s="122">
        <v>0</v>
      </c>
      <c r="J905" s="57">
        <v>0</v>
      </c>
      <c r="K905" s="5">
        <f t="shared" si="411"/>
        <v>0</v>
      </c>
      <c r="L905" s="57">
        <v>0</v>
      </c>
      <c r="M905" s="86">
        <f t="shared" si="412"/>
        <v>0</v>
      </c>
      <c r="N905" s="5">
        <f t="shared" si="413"/>
        <v>1287.9505206833046</v>
      </c>
      <c r="O905" s="56">
        <f t="shared" si="414"/>
        <v>1287.9505206833046</v>
      </c>
    </row>
    <row r="906" spans="1:15" x14ac:dyDescent="0.2">
      <c r="A906" s="59" t="s">
        <v>22</v>
      </c>
      <c r="B906" s="54" t="str">
        <f t="shared" si="415"/>
        <v>Q3/2018</v>
      </c>
      <c r="C906" s="49">
        <f t="shared" si="418"/>
        <v>43282</v>
      </c>
      <c r="D906" s="49">
        <f t="shared" si="419"/>
        <v>43373</v>
      </c>
      <c r="E906" s="54">
        <f t="shared" si="416"/>
        <v>92</v>
      </c>
      <c r="F906" s="55">
        <f>VLOOKUP(D906,'FERC Interest Rate'!A:B,2,TRUE)</f>
        <v>4.6899999999999997E-2</v>
      </c>
      <c r="G906" s="56">
        <f t="shared" si="417"/>
        <v>1287.9505206833046</v>
      </c>
      <c r="H906" s="56">
        <f t="shared" si="410"/>
        <v>15.225339470258419</v>
      </c>
      <c r="I906" s="77">
        <v>0</v>
      </c>
      <c r="J906" s="57">
        <v>0</v>
      </c>
      <c r="K906" s="5">
        <f t="shared" si="411"/>
        <v>0</v>
      </c>
      <c r="L906" s="57">
        <v>0</v>
      </c>
      <c r="M906" s="86">
        <f t="shared" si="412"/>
        <v>0</v>
      </c>
      <c r="N906" s="5">
        <f t="shared" si="413"/>
        <v>1303.175860153563</v>
      </c>
      <c r="O906" s="56">
        <f t="shared" si="414"/>
        <v>1303.175860153563</v>
      </c>
    </row>
    <row r="907" spans="1:15" x14ac:dyDescent="0.2">
      <c r="A907" s="59" t="s">
        <v>22</v>
      </c>
      <c r="B907" s="54" t="str">
        <f t="shared" si="415"/>
        <v>Q4/2018</v>
      </c>
      <c r="C907" s="49">
        <f t="shared" si="418"/>
        <v>43374</v>
      </c>
      <c r="D907" s="49">
        <f t="shared" si="419"/>
        <v>43465</v>
      </c>
      <c r="E907" s="54">
        <f t="shared" si="416"/>
        <v>92</v>
      </c>
      <c r="F907" s="55">
        <f>VLOOKUP(D907,'FERC Interest Rate'!A:B,2,TRUE)</f>
        <v>4.9599999999999998E-2</v>
      </c>
      <c r="G907" s="56">
        <f t="shared" si="417"/>
        <v>1303.175860153563</v>
      </c>
      <c r="H907" s="56">
        <f t="shared" si="410"/>
        <v>16.292197493295173</v>
      </c>
      <c r="I907" s="77">
        <v>0</v>
      </c>
      <c r="J907" s="57">
        <v>0</v>
      </c>
      <c r="K907" s="5">
        <f t="shared" si="411"/>
        <v>0</v>
      </c>
      <c r="L907" s="57">
        <v>0</v>
      </c>
      <c r="M907" s="86">
        <f t="shared" si="412"/>
        <v>0</v>
      </c>
      <c r="N907" s="5">
        <f t="shared" si="413"/>
        <v>1319.4680576468581</v>
      </c>
      <c r="O907" s="56">
        <f t="shared" si="414"/>
        <v>1319.4680576468581</v>
      </c>
    </row>
    <row r="908" spans="1:15" x14ac:dyDescent="0.2">
      <c r="A908" s="59" t="s">
        <v>22</v>
      </c>
      <c r="B908" s="54" t="str">
        <f t="shared" si="415"/>
        <v>Q1/2019</v>
      </c>
      <c r="C908" s="49">
        <f t="shared" si="418"/>
        <v>43466</v>
      </c>
      <c r="D908" s="49">
        <f t="shared" si="419"/>
        <v>43555</v>
      </c>
      <c r="E908" s="54">
        <f t="shared" si="416"/>
        <v>90</v>
      </c>
      <c r="F908" s="55">
        <f>VLOOKUP(D908,'FERC Interest Rate'!A:B,2,TRUE)</f>
        <v>5.1799999999999999E-2</v>
      </c>
      <c r="G908" s="56">
        <f t="shared" si="417"/>
        <v>1319.4680576468581</v>
      </c>
      <c r="H908" s="56">
        <f t="shared" si="410"/>
        <v>16.853041328081236</v>
      </c>
      <c r="I908" s="122">
        <v>0</v>
      </c>
      <c r="J908" s="57">
        <v>0</v>
      </c>
      <c r="K908" s="5">
        <f t="shared" si="411"/>
        <v>0</v>
      </c>
      <c r="L908" s="57">
        <v>0</v>
      </c>
      <c r="M908" s="86">
        <f t="shared" si="412"/>
        <v>0</v>
      </c>
      <c r="N908" s="5">
        <f t="shared" si="413"/>
        <v>1336.3210989749393</v>
      </c>
      <c r="O908" s="56">
        <f t="shared" si="414"/>
        <v>1336.3210989749393</v>
      </c>
    </row>
    <row r="909" spans="1:15" x14ac:dyDescent="0.2">
      <c r="A909" s="59" t="s">
        <v>22</v>
      </c>
      <c r="B909" s="54" t="str">
        <f t="shared" si="415"/>
        <v>Q2/2019</v>
      </c>
      <c r="C909" s="49">
        <f t="shared" si="418"/>
        <v>43556</v>
      </c>
      <c r="D909" s="49">
        <f t="shared" si="419"/>
        <v>43646</v>
      </c>
      <c r="E909" s="54">
        <f t="shared" si="416"/>
        <v>91</v>
      </c>
      <c r="F909" s="55">
        <f>VLOOKUP(D909,'FERC Interest Rate'!A:B,2,TRUE)</f>
        <v>5.45E-2</v>
      </c>
      <c r="G909" s="56">
        <f t="shared" si="417"/>
        <v>1336.3210989749393</v>
      </c>
      <c r="H909" s="56">
        <f t="shared" si="410"/>
        <v>18.157491754427976</v>
      </c>
      <c r="I909" s="122">
        <v>0</v>
      </c>
      <c r="J909" s="57">
        <v>0</v>
      </c>
      <c r="K909" s="5">
        <f t="shared" si="411"/>
        <v>0</v>
      </c>
      <c r="L909" s="57">
        <v>0</v>
      </c>
      <c r="M909" s="86">
        <f t="shared" si="412"/>
        <v>0</v>
      </c>
      <c r="N909" s="5">
        <f t="shared" si="413"/>
        <v>1354.4785907293674</v>
      </c>
      <c r="O909" s="56">
        <f t="shared" si="414"/>
        <v>1354.4785907293674</v>
      </c>
    </row>
    <row r="910" spans="1:15" x14ac:dyDescent="0.2">
      <c r="A910" s="59" t="s">
        <v>22</v>
      </c>
      <c r="B910" s="54" t="str">
        <f t="shared" si="415"/>
        <v>Q3/2019</v>
      </c>
      <c r="C910" s="49">
        <f t="shared" si="418"/>
        <v>43647</v>
      </c>
      <c r="D910" s="49">
        <f t="shared" si="419"/>
        <v>43738</v>
      </c>
      <c r="E910" s="54">
        <f t="shared" si="416"/>
        <v>92</v>
      </c>
      <c r="F910" s="55">
        <f>VLOOKUP(D910,'FERC Interest Rate'!A:B,2,TRUE)</f>
        <v>5.5E-2</v>
      </c>
      <c r="G910" s="56">
        <f t="shared" si="417"/>
        <v>1354.4785907293674</v>
      </c>
      <c r="H910" s="56">
        <f t="shared" si="410"/>
        <v>18.777155257782464</v>
      </c>
      <c r="I910" s="122">
        <v>0</v>
      </c>
      <c r="J910" s="57">
        <v>0</v>
      </c>
      <c r="K910" s="5">
        <f t="shared" si="411"/>
        <v>0</v>
      </c>
      <c r="L910" s="57">
        <v>0</v>
      </c>
      <c r="M910" s="86">
        <f t="shared" si="412"/>
        <v>0</v>
      </c>
      <c r="N910" s="5">
        <f t="shared" si="413"/>
        <v>1373.2557459871498</v>
      </c>
      <c r="O910" s="56">
        <f t="shared" si="414"/>
        <v>1373.2557459871498</v>
      </c>
    </row>
    <row r="911" spans="1:15" x14ac:dyDescent="0.2">
      <c r="A911" s="59" t="s">
        <v>22</v>
      </c>
      <c r="B911" s="54" t="str">
        <f t="shared" si="415"/>
        <v>Q4/2019</v>
      </c>
      <c r="C911" s="49">
        <f t="shared" si="418"/>
        <v>43739</v>
      </c>
      <c r="D911" s="49">
        <f t="shared" si="419"/>
        <v>43830</v>
      </c>
      <c r="E911" s="54">
        <f t="shared" si="416"/>
        <v>92</v>
      </c>
      <c r="F911" s="55">
        <f>VLOOKUP(D911,'FERC Interest Rate'!A:B,2,TRUE)</f>
        <v>5.4199999999999998E-2</v>
      </c>
      <c r="G911" s="56">
        <f t="shared" si="417"/>
        <v>1373.2557459871498</v>
      </c>
      <c r="H911" s="56">
        <f t="shared" si="410"/>
        <v>18.760554662439244</v>
      </c>
      <c r="I911" s="77">
        <v>0</v>
      </c>
      <c r="J911" s="57">
        <v>0</v>
      </c>
      <c r="K911" s="5">
        <f t="shared" si="411"/>
        <v>0</v>
      </c>
      <c r="L911" s="57">
        <v>0</v>
      </c>
      <c r="M911" s="86">
        <f t="shared" si="412"/>
        <v>0</v>
      </c>
      <c r="N911" s="5">
        <f t="shared" si="413"/>
        <v>1392.0163006495891</v>
      </c>
      <c r="O911" s="56">
        <f t="shared" si="414"/>
        <v>1392.0163006495891</v>
      </c>
    </row>
    <row r="912" spans="1:15" x14ac:dyDescent="0.2">
      <c r="A912" s="59" t="s">
        <v>22</v>
      </c>
      <c r="B912" s="54" t="str">
        <f t="shared" si="415"/>
        <v>Q1/2020</v>
      </c>
      <c r="C912" s="49">
        <f t="shared" si="418"/>
        <v>43831</v>
      </c>
      <c r="D912" s="49">
        <f t="shared" si="419"/>
        <v>43921</v>
      </c>
      <c r="E912" s="54">
        <f t="shared" si="416"/>
        <v>91</v>
      </c>
      <c r="F912" s="55">
        <f>VLOOKUP(D912,'FERC Interest Rate'!A:B,2,TRUE)</f>
        <v>4.9599999999999998E-2</v>
      </c>
      <c r="G912" s="56">
        <f t="shared" si="417"/>
        <v>1392.0163006495891</v>
      </c>
      <c r="H912" s="56">
        <f t="shared" si="410"/>
        <v>17.166679712054606</v>
      </c>
      <c r="I912" s="77">
        <v>0</v>
      </c>
      <c r="J912" s="57">
        <v>0</v>
      </c>
      <c r="K912" s="5">
        <f t="shared" si="411"/>
        <v>0</v>
      </c>
      <c r="L912" s="57">
        <v>0</v>
      </c>
      <c r="M912" s="86">
        <f t="shared" si="412"/>
        <v>0</v>
      </c>
      <c r="N912" s="5">
        <f t="shared" si="413"/>
        <v>1409.1829803616438</v>
      </c>
      <c r="O912" s="56">
        <f t="shared" si="414"/>
        <v>1409.1829803616438</v>
      </c>
    </row>
    <row r="913" spans="1:15" x14ac:dyDescent="0.2">
      <c r="A913" s="59" t="s">
        <v>22</v>
      </c>
      <c r="B913" s="54" t="str">
        <f t="shared" si="415"/>
        <v>Q2/2020</v>
      </c>
      <c r="C913" s="49">
        <f t="shared" si="418"/>
        <v>43922</v>
      </c>
      <c r="D913" s="49">
        <f t="shared" si="419"/>
        <v>44012</v>
      </c>
      <c r="E913" s="54">
        <f t="shared" si="416"/>
        <v>91</v>
      </c>
      <c r="F913" s="55">
        <f>VLOOKUP(D913,'FERC Interest Rate'!A:B,2,TRUE)</f>
        <v>4.7500000000000001E-2</v>
      </c>
      <c r="G913" s="56">
        <f t="shared" si="417"/>
        <v>1409.1829803616438</v>
      </c>
      <c r="H913" s="56">
        <f t="shared" si="410"/>
        <v>16.642605007139906</v>
      </c>
      <c r="I913" s="122">
        <v>0</v>
      </c>
      <c r="J913" s="57">
        <v>0</v>
      </c>
      <c r="K913" s="5">
        <f t="shared" si="411"/>
        <v>0</v>
      </c>
      <c r="L913" s="57">
        <v>0</v>
      </c>
      <c r="M913" s="86">
        <f t="shared" si="412"/>
        <v>0</v>
      </c>
      <c r="N913" s="5">
        <f t="shared" si="413"/>
        <v>1425.8255853687838</v>
      </c>
      <c r="O913" s="56">
        <f t="shared" si="414"/>
        <v>1425.8255853687838</v>
      </c>
    </row>
    <row r="914" spans="1:15" x14ac:dyDescent="0.2">
      <c r="A914" s="59" t="s">
        <v>22</v>
      </c>
      <c r="B914" s="54" t="str">
        <f t="shared" si="415"/>
        <v>Q3/2020</v>
      </c>
      <c r="C914" s="49">
        <f t="shared" si="418"/>
        <v>44013</v>
      </c>
      <c r="D914" s="49">
        <f t="shared" si="419"/>
        <v>44104</v>
      </c>
      <c r="E914" s="54">
        <f t="shared" si="416"/>
        <v>92</v>
      </c>
      <c r="F914" s="55">
        <f>VLOOKUP(D914,'FERC Interest Rate'!A:B,2,TRUE)</f>
        <v>3.4299999999999997E-2</v>
      </c>
      <c r="G914" s="56">
        <f t="shared" si="417"/>
        <v>1425.8255853687838</v>
      </c>
      <c r="H914" s="56">
        <f t="shared" si="410"/>
        <v>12.293265620736978</v>
      </c>
      <c r="I914" s="122">
        <v>0</v>
      </c>
      <c r="J914" s="57">
        <v>0</v>
      </c>
      <c r="K914" s="5">
        <f t="shared" si="411"/>
        <v>0</v>
      </c>
      <c r="L914" s="57">
        <v>0</v>
      </c>
      <c r="M914" s="86">
        <f t="shared" si="412"/>
        <v>0</v>
      </c>
      <c r="N914" s="5">
        <f t="shared" si="413"/>
        <v>1438.1188509895208</v>
      </c>
      <c r="O914" s="56">
        <f t="shared" si="414"/>
        <v>1438.1188509895208</v>
      </c>
    </row>
    <row r="915" spans="1:15" x14ac:dyDescent="0.2">
      <c r="A915" s="59" t="s">
        <v>45</v>
      </c>
      <c r="B915" s="54" t="str">
        <f t="shared" si="415"/>
        <v>Q4/2020</v>
      </c>
      <c r="C915" s="49">
        <f t="shared" si="418"/>
        <v>44105</v>
      </c>
      <c r="D915" s="49">
        <f t="shared" si="419"/>
        <v>44196</v>
      </c>
      <c r="E915" s="54">
        <f t="shared" si="416"/>
        <v>92</v>
      </c>
      <c r="F915" s="55">
        <f>VLOOKUP(D915,'FERC Interest Rate'!A:B,2,TRUE)</f>
        <v>3.2500000000000001E-2</v>
      </c>
      <c r="G915" s="56">
        <f t="shared" si="417"/>
        <v>1438.1188509895208</v>
      </c>
      <c r="H915" s="56">
        <f t="shared" si="410"/>
        <v>11.7485665695592</v>
      </c>
      <c r="I915" s="122">
        <f>(SUM($H$897:$H$915)/20)</f>
        <v>12.943370877953999</v>
      </c>
      <c r="J915" s="57">
        <f t="shared" ref="J915:J934" si="420">G915*F915*(E915/(DATE(YEAR(D915),12,31)-DATE(YEAR(D915),1,1)+1))</f>
        <v>11.7485665695592</v>
      </c>
      <c r="K915" s="5">
        <f t="shared" si="411"/>
        <v>24.691937447513197</v>
      </c>
      <c r="L915" s="57">
        <f>($G$897/20)</f>
        <v>59.55</v>
      </c>
      <c r="M915" s="86">
        <f t="shared" si="412"/>
        <v>84.241937447513195</v>
      </c>
      <c r="N915" s="5">
        <f t="shared" si="413"/>
        <v>1461.6159841286392</v>
      </c>
      <c r="O915" s="56">
        <f t="shared" si="414"/>
        <v>1377.3740466811259</v>
      </c>
    </row>
    <row r="916" spans="1:15" x14ac:dyDescent="0.2">
      <c r="A916" s="59" t="s">
        <v>46</v>
      </c>
      <c r="B916" s="54" t="str">
        <f t="shared" si="415"/>
        <v>Q1/2021</v>
      </c>
      <c r="C916" s="49">
        <f t="shared" si="418"/>
        <v>44197</v>
      </c>
      <c r="D916" s="49">
        <f t="shared" si="419"/>
        <v>44286</v>
      </c>
      <c r="E916" s="54">
        <f t="shared" si="416"/>
        <v>90</v>
      </c>
      <c r="F916" s="55">
        <f>VLOOKUP(D916,'FERC Interest Rate'!A:B,2,TRUE)</f>
        <v>3.2500000000000001E-2</v>
      </c>
      <c r="G916" s="56">
        <f t="shared" si="417"/>
        <v>1377.3740466811259</v>
      </c>
      <c r="H916" s="56">
        <v>0</v>
      </c>
      <c r="I916" s="122">
        <f t="shared" ref="I916:I934" si="421">(SUM($H$897:$H$915)/20)</f>
        <v>12.943370877953999</v>
      </c>
      <c r="J916" s="57">
        <f t="shared" si="420"/>
        <v>11.037860511074776</v>
      </c>
      <c r="K916" s="5">
        <f t="shared" si="411"/>
        <v>23.981231389028775</v>
      </c>
      <c r="L916" s="57">
        <f t="shared" ref="L916:L934" si="422">($G$897/20)</f>
        <v>59.55</v>
      </c>
      <c r="M916" s="86">
        <f t="shared" si="412"/>
        <v>83.531231389028775</v>
      </c>
      <c r="N916" s="5">
        <f t="shared" si="413"/>
        <v>1388.4119071922007</v>
      </c>
      <c r="O916" s="56">
        <f t="shared" si="414"/>
        <v>1304.8806758031719</v>
      </c>
    </row>
    <row r="917" spans="1:15" x14ac:dyDescent="0.2">
      <c r="A917" s="59" t="s">
        <v>47</v>
      </c>
      <c r="B917" s="54" t="str">
        <f t="shared" si="415"/>
        <v>Q2/2021</v>
      </c>
      <c r="C917" s="49">
        <f t="shared" si="418"/>
        <v>44287</v>
      </c>
      <c r="D917" s="49">
        <f t="shared" si="419"/>
        <v>44377</v>
      </c>
      <c r="E917" s="54">
        <f t="shared" si="416"/>
        <v>91</v>
      </c>
      <c r="F917" s="55">
        <f>VLOOKUP(D917,'FERC Interest Rate'!A:B,2,TRUE)</f>
        <v>3.2500000000000001E-2</v>
      </c>
      <c r="G917" s="56">
        <f t="shared" si="417"/>
        <v>1304.8806758031719</v>
      </c>
      <c r="H917" s="56">
        <v>0</v>
      </c>
      <c r="I917" s="122">
        <f t="shared" si="421"/>
        <v>12.943370877953999</v>
      </c>
      <c r="J917" s="57">
        <f t="shared" si="420"/>
        <v>10.573108489555839</v>
      </c>
      <c r="K917" s="5">
        <f t="shared" si="411"/>
        <v>23.516479367509838</v>
      </c>
      <c r="L917" s="57">
        <f t="shared" si="422"/>
        <v>59.55</v>
      </c>
      <c r="M917" s="86">
        <f t="shared" si="412"/>
        <v>83.066479367509828</v>
      </c>
      <c r="N917" s="5">
        <f t="shared" si="413"/>
        <v>1315.4537842927277</v>
      </c>
      <c r="O917" s="56">
        <f t="shared" si="414"/>
        <v>1232.3873049252179</v>
      </c>
    </row>
    <row r="918" spans="1:15" x14ac:dyDescent="0.2">
      <c r="A918" s="59" t="s">
        <v>48</v>
      </c>
      <c r="B918" s="54" t="str">
        <f t="shared" si="415"/>
        <v>Q3/2021</v>
      </c>
      <c r="C918" s="49">
        <f t="shared" si="418"/>
        <v>44378</v>
      </c>
      <c r="D918" s="49">
        <f t="shared" si="419"/>
        <v>44469</v>
      </c>
      <c r="E918" s="54">
        <f t="shared" si="416"/>
        <v>92</v>
      </c>
      <c r="F918" s="55">
        <f>VLOOKUP(D918,'FERC Interest Rate'!A:B,2,TRUE)</f>
        <v>3.2500000000000001E-2</v>
      </c>
      <c r="G918" s="56">
        <f t="shared" si="417"/>
        <v>1232.3873049252179</v>
      </c>
      <c r="H918" s="56">
        <v>0</v>
      </c>
      <c r="I918" s="122">
        <f t="shared" si="421"/>
        <v>12.943370877953999</v>
      </c>
      <c r="J918" s="57">
        <f t="shared" si="420"/>
        <v>10.095446689661376</v>
      </c>
      <c r="K918" s="5">
        <f t="shared" si="411"/>
        <v>23.038817567615375</v>
      </c>
      <c r="L918" s="57">
        <f t="shared" si="422"/>
        <v>59.55</v>
      </c>
      <c r="M918" s="86">
        <f t="shared" si="412"/>
        <v>82.588817567615365</v>
      </c>
      <c r="N918" s="5">
        <f t="shared" si="413"/>
        <v>1242.4827516148794</v>
      </c>
      <c r="O918" s="56">
        <f t="shared" si="414"/>
        <v>1159.8939340472639</v>
      </c>
    </row>
    <row r="919" spans="1:15" x14ac:dyDescent="0.2">
      <c r="A919" s="59" t="s">
        <v>49</v>
      </c>
      <c r="B919" s="54" t="str">
        <f t="shared" si="415"/>
        <v>Q4/2021</v>
      </c>
      <c r="C919" s="49">
        <f>D918+1</f>
        <v>44470</v>
      </c>
      <c r="D919" s="49">
        <f>EOMONTH(D918,3)</f>
        <v>44561</v>
      </c>
      <c r="E919" s="54">
        <f t="shared" si="416"/>
        <v>92</v>
      </c>
      <c r="F919" s="55">
        <f>VLOOKUP(D919,'FERC Interest Rate'!A:B,2,TRUE)</f>
        <v>3.2500000000000001E-2</v>
      </c>
      <c r="G919" s="56">
        <f>O918</f>
        <v>1159.8939340472639</v>
      </c>
      <c r="H919" s="56">
        <v>0</v>
      </c>
      <c r="I919" s="122">
        <f t="shared" si="421"/>
        <v>12.943370877953999</v>
      </c>
      <c r="J919" s="57">
        <f t="shared" si="420"/>
        <v>9.5015968843871779</v>
      </c>
      <c r="K919" s="5">
        <f t="shared" si="411"/>
        <v>22.444967762341179</v>
      </c>
      <c r="L919" s="57">
        <f t="shared" si="422"/>
        <v>59.55</v>
      </c>
      <c r="M919" s="86">
        <f t="shared" si="412"/>
        <v>81.994967762341176</v>
      </c>
      <c r="N919" s="5">
        <f t="shared" si="413"/>
        <v>1169.3955309316511</v>
      </c>
      <c r="O919" s="56">
        <f t="shared" si="414"/>
        <v>1087.4005631693099</v>
      </c>
    </row>
    <row r="920" spans="1:15" x14ac:dyDescent="0.2">
      <c r="A920" s="59" t="s">
        <v>50</v>
      </c>
      <c r="B920" s="54" t="str">
        <f t="shared" si="415"/>
        <v>Q1/2022</v>
      </c>
      <c r="C920" s="49">
        <f>D919+1</f>
        <v>44562</v>
      </c>
      <c r="D920" s="49">
        <f>EOMONTH(D919,3)</f>
        <v>44651</v>
      </c>
      <c r="E920" s="54">
        <f t="shared" si="416"/>
        <v>90</v>
      </c>
      <c r="F920" s="55">
        <f>VLOOKUP(D920,'FERC Interest Rate'!A:B,2,TRUE)</f>
        <v>3.2500000000000001E-2</v>
      </c>
      <c r="G920" s="56">
        <f>O919</f>
        <v>1087.4005631693099</v>
      </c>
      <c r="H920" s="56">
        <v>0</v>
      </c>
      <c r="I920" s="122">
        <f t="shared" si="421"/>
        <v>12.943370877953999</v>
      </c>
      <c r="J920" s="57">
        <f t="shared" si="420"/>
        <v>8.7141004034800851</v>
      </c>
      <c r="K920" s="5">
        <f t="shared" si="411"/>
        <v>21.657471281434084</v>
      </c>
      <c r="L920" s="57">
        <f t="shared" si="422"/>
        <v>59.55</v>
      </c>
      <c r="M920" s="86">
        <f t="shared" si="412"/>
        <v>81.207471281434081</v>
      </c>
      <c r="N920" s="5">
        <f t="shared" si="413"/>
        <v>1096.1146635727901</v>
      </c>
      <c r="O920" s="56">
        <f t="shared" si="414"/>
        <v>1014.907192291356</v>
      </c>
    </row>
    <row r="921" spans="1:15" x14ac:dyDescent="0.2">
      <c r="A921" s="59" t="s">
        <v>51</v>
      </c>
      <c r="B921" s="54" t="str">
        <f t="shared" si="415"/>
        <v>Q2/2022</v>
      </c>
      <c r="C921" s="49">
        <f>D920+1</f>
        <v>44652</v>
      </c>
      <c r="D921" s="49">
        <f t="shared" si="419"/>
        <v>44742</v>
      </c>
      <c r="E921" s="54">
        <f>D921-C921+1</f>
        <v>91</v>
      </c>
      <c r="F921" s="55">
        <f>VLOOKUP(D921,'FERC Interest Rate'!A:B,2,TRUE)</f>
        <v>3.2500000000000001E-2</v>
      </c>
      <c r="G921" s="56">
        <f>O920</f>
        <v>1014.907192291356</v>
      </c>
      <c r="H921" s="56">
        <v>0</v>
      </c>
      <c r="I921" s="122">
        <f t="shared" si="421"/>
        <v>12.943370877953999</v>
      </c>
      <c r="J921" s="57">
        <f t="shared" si="420"/>
        <v>8.2235288252100975</v>
      </c>
      <c r="K921" s="5">
        <f t="shared" si="411"/>
        <v>21.166899703164098</v>
      </c>
      <c r="L921" s="57">
        <f t="shared" si="422"/>
        <v>59.55</v>
      </c>
      <c r="M921" s="86">
        <f t="shared" si="412"/>
        <v>80.716899703164103</v>
      </c>
      <c r="N921" s="5">
        <f>+G921+H921+J921</f>
        <v>1023.1307211165661</v>
      </c>
      <c r="O921" s="56">
        <f>G921+H921-L921-I921</f>
        <v>942.41382141340205</v>
      </c>
    </row>
    <row r="922" spans="1:15" x14ac:dyDescent="0.2">
      <c r="A922" s="59" t="s">
        <v>52</v>
      </c>
      <c r="B922" s="54" t="str">
        <f t="shared" si="415"/>
        <v>Q3/2022</v>
      </c>
      <c r="C922" s="49">
        <f>D921+1</f>
        <v>44743</v>
      </c>
      <c r="D922" s="49">
        <f t="shared" si="419"/>
        <v>44834</v>
      </c>
      <c r="E922" s="54">
        <f>D922-C922+1</f>
        <v>92</v>
      </c>
      <c r="F922" s="55">
        <f>VLOOKUP(D922,'FERC Interest Rate'!A:B,2,TRUE)</f>
        <v>3.5999999999999997E-2</v>
      </c>
      <c r="G922" s="56">
        <f>O921</f>
        <v>942.41382141340205</v>
      </c>
      <c r="H922" s="56">
        <v>0</v>
      </c>
      <c r="I922" s="122">
        <f t="shared" si="421"/>
        <v>12.943370877953999</v>
      </c>
      <c r="J922" s="57">
        <f t="shared" si="420"/>
        <v>8.5514371959484592</v>
      </c>
      <c r="K922" s="5">
        <f t="shared" si="411"/>
        <v>21.494808073902458</v>
      </c>
      <c r="L922" s="57">
        <f t="shared" si="422"/>
        <v>59.55</v>
      </c>
      <c r="M922" s="86">
        <f t="shared" si="412"/>
        <v>81.044808073902459</v>
      </c>
      <c r="N922" s="5">
        <f>+G922+H922+J922</f>
        <v>950.96525860935049</v>
      </c>
      <c r="O922" s="56">
        <f>G922+H922-L922-I922</f>
        <v>869.92045053544814</v>
      </c>
    </row>
    <row r="923" spans="1:15" x14ac:dyDescent="0.2">
      <c r="A923" s="59" t="s">
        <v>53</v>
      </c>
      <c r="B923" s="54" t="str">
        <f t="shared" si="415"/>
        <v>Q4/2022</v>
      </c>
      <c r="C923" s="49">
        <f>D922+1</f>
        <v>44835</v>
      </c>
      <c r="D923" s="49">
        <f t="shared" si="419"/>
        <v>44926</v>
      </c>
      <c r="E923" s="54">
        <f>D923-C923+1</f>
        <v>92</v>
      </c>
      <c r="F923" s="55">
        <f>VLOOKUP(D923,'FERC Interest Rate'!A:B,2,TRUE)</f>
        <v>4.9099999999999998E-2</v>
      </c>
      <c r="G923" s="56">
        <f>O922</f>
        <v>869.92045053544814</v>
      </c>
      <c r="H923" s="56">
        <v>0</v>
      </c>
      <c r="I923" s="122">
        <f t="shared" si="421"/>
        <v>12.943370877953999</v>
      </c>
      <c r="J923" s="57">
        <f t="shared" si="420"/>
        <v>10.766040162078703</v>
      </c>
      <c r="K923" s="5">
        <f t="shared" si="411"/>
        <v>23.709411040032702</v>
      </c>
      <c r="L923" s="57">
        <f t="shared" si="422"/>
        <v>59.55</v>
      </c>
      <c r="M923" s="86">
        <f t="shared" si="412"/>
        <v>83.259411040032703</v>
      </c>
      <c r="N923" s="5">
        <f>+G923+H923+J923</f>
        <v>880.68649069752689</v>
      </c>
      <c r="O923" s="56">
        <f>G923+H923-L923-I923</f>
        <v>797.42707965749423</v>
      </c>
    </row>
    <row r="924" spans="1:15" x14ac:dyDescent="0.2">
      <c r="A924" s="59" t="s">
        <v>54</v>
      </c>
      <c r="B924" s="54" t="str">
        <f t="shared" si="415"/>
        <v>Q1/2023</v>
      </c>
      <c r="C924" s="49">
        <f t="shared" ref="C924:C934" si="423">D923+1</f>
        <v>44927</v>
      </c>
      <c r="D924" s="49">
        <f t="shared" si="419"/>
        <v>45016</v>
      </c>
      <c r="E924" s="54">
        <f t="shared" ref="E924:E934" si="424">D924-C924+1</f>
        <v>90</v>
      </c>
      <c r="F924" s="55">
        <f>VLOOKUP(D924,'FERC Interest Rate'!A:B,2,TRUE)</f>
        <v>6.3100000000000003E-2</v>
      </c>
      <c r="G924" s="56">
        <f t="shared" ref="G924:G934" si="425">O923</f>
        <v>797.42707965749423</v>
      </c>
      <c r="H924" s="56">
        <v>0</v>
      </c>
      <c r="I924" s="122">
        <f t="shared" si="421"/>
        <v>12.943370877953999</v>
      </c>
      <c r="J924" s="57">
        <f t="shared" si="420"/>
        <v>12.407091466780575</v>
      </c>
      <c r="K924" s="5">
        <f t="shared" si="411"/>
        <v>25.350462344734574</v>
      </c>
      <c r="L924" s="57">
        <f t="shared" si="422"/>
        <v>59.55</v>
      </c>
      <c r="M924" s="86">
        <f t="shared" si="412"/>
        <v>84.900462344734564</v>
      </c>
      <c r="N924" s="5">
        <f t="shared" ref="N924:N934" si="426">+G924+H924+J924</f>
        <v>809.8341711242748</v>
      </c>
      <c r="O924" s="56">
        <f t="shared" ref="O924:O934" si="427">G924+H924-L924-I924</f>
        <v>724.93370877954032</v>
      </c>
    </row>
    <row r="925" spans="1:15" x14ac:dyDescent="0.2">
      <c r="A925" s="59" t="s">
        <v>55</v>
      </c>
      <c r="B925" s="54" t="str">
        <f t="shared" si="415"/>
        <v>Q2/2023</v>
      </c>
      <c r="C925" s="49">
        <f t="shared" si="423"/>
        <v>45017</v>
      </c>
      <c r="D925" s="49">
        <f t="shared" si="419"/>
        <v>45107</v>
      </c>
      <c r="E925" s="54">
        <f t="shared" si="424"/>
        <v>91</v>
      </c>
      <c r="F925" s="55">
        <f>VLOOKUP(D925,'FERC Interest Rate'!A:B,2,TRUE)</f>
        <v>7.4999999999999997E-2</v>
      </c>
      <c r="G925" s="56">
        <f t="shared" si="425"/>
        <v>724.93370877954032</v>
      </c>
      <c r="H925" s="56">
        <v>0</v>
      </c>
      <c r="I925" s="122">
        <f t="shared" si="421"/>
        <v>12.943370877953999</v>
      </c>
      <c r="J925" s="57">
        <f t="shared" si="420"/>
        <v>13.555267294302363</v>
      </c>
      <c r="K925" s="5">
        <f t="shared" si="411"/>
        <v>26.498638172256364</v>
      </c>
      <c r="L925" s="57">
        <f t="shared" si="422"/>
        <v>59.55</v>
      </c>
      <c r="M925" s="86">
        <f t="shared" si="412"/>
        <v>86.048638172256361</v>
      </c>
      <c r="N925" s="5">
        <f t="shared" si="426"/>
        <v>738.48897607384265</v>
      </c>
      <c r="O925" s="56">
        <f t="shared" si="427"/>
        <v>652.44033790158642</v>
      </c>
    </row>
    <row r="926" spans="1:15" x14ac:dyDescent="0.2">
      <c r="A926" s="59" t="s">
        <v>56</v>
      </c>
      <c r="B926" s="54" t="str">
        <f t="shared" si="415"/>
        <v>Q3/2023</v>
      </c>
      <c r="C926" s="49">
        <f t="shared" si="423"/>
        <v>45108</v>
      </c>
      <c r="D926" s="49">
        <f t="shared" si="419"/>
        <v>45199</v>
      </c>
      <c r="E926" s="54">
        <f t="shared" si="424"/>
        <v>92</v>
      </c>
      <c r="F926" s="55">
        <f>VLOOKUP(D926,'FERC Interest Rate'!A:B,2,TRUE)</f>
        <v>8.0199999999999994E-2</v>
      </c>
      <c r="G926" s="56">
        <f t="shared" si="425"/>
        <v>652.44033790158642</v>
      </c>
      <c r="H926" s="56">
        <v>0</v>
      </c>
      <c r="I926" s="122">
        <f t="shared" si="421"/>
        <v>12.943370877953999</v>
      </c>
      <c r="J926" s="57">
        <f t="shared" si="420"/>
        <v>13.188947367597438</v>
      </c>
      <c r="K926" s="5">
        <f t="shared" si="411"/>
        <v>26.132318245551438</v>
      </c>
      <c r="L926" s="57">
        <f t="shared" si="422"/>
        <v>59.55</v>
      </c>
      <c r="M926" s="86">
        <f t="shared" si="412"/>
        <v>85.682318245551443</v>
      </c>
      <c r="N926" s="5">
        <f t="shared" si="426"/>
        <v>665.62928526918381</v>
      </c>
      <c r="O926" s="56">
        <f t="shared" si="427"/>
        <v>579.94696702363251</v>
      </c>
    </row>
    <row r="927" spans="1:15" x14ac:dyDescent="0.2">
      <c r="A927" s="59" t="s">
        <v>57</v>
      </c>
      <c r="B927" s="54" t="str">
        <f t="shared" si="415"/>
        <v>Q4/2023</v>
      </c>
      <c r="C927" s="49">
        <f t="shared" si="423"/>
        <v>45200</v>
      </c>
      <c r="D927" s="49">
        <f t="shared" si="419"/>
        <v>45291</v>
      </c>
      <c r="E927" s="54">
        <f t="shared" si="424"/>
        <v>92</v>
      </c>
      <c r="F927" s="55">
        <f>VLOOKUP(D927,'FERC Interest Rate'!A:B,2,TRUE)</f>
        <v>8.3500000000000005E-2</v>
      </c>
      <c r="G927" s="56">
        <f t="shared" si="425"/>
        <v>579.94696702363251</v>
      </c>
      <c r="H927" s="56">
        <v>0</v>
      </c>
      <c r="I927" s="122">
        <f t="shared" si="421"/>
        <v>12.943370877953999</v>
      </c>
      <c r="J927" s="57">
        <f t="shared" si="420"/>
        <v>12.205897536097385</v>
      </c>
      <c r="K927" s="5">
        <f t="shared" si="411"/>
        <v>25.149268414051384</v>
      </c>
      <c r="L927" s="57">
        <f t="shared" si="422"/>
        <v>59.55</v>
      </c>
      <c r="M927" s="86">
        <f t="shared" si="412"/>
        <v>84.699268414051375</v>
      </c>
      <c r="N927" s="5">
        <f t="shared" si="426"/>
        <v>592.15286455972989</v>
      </c>
      <c r="O927" s="56">
        <f t="shared" si="427"/>
        <v>507.45359614567855</v>
      </c>
    </row>
    <row r="928" spans="1:15" x14ac:dyDescent="0.2">
      <c r="A928" s="59" t="s">
        <v>58</v>
      </c>
      <c r="B928" s="54" t="str">
        <f t="shared" si="415"/>
        <v>Q1/2024</v>
      </c>
      <c r="C928" s="49">
        <f t="shared" si="423"/>
        <v>45292</v>
      </c>
      <c r="D928" s="49">
        <f t="shared" si="419"/>
        <v>45382</v>
      </c>
      <c r="E928" s="54">
        <f t="shared" si="424"/>
        <v>91</v>
      </c>
      <c r="F928" s="55">
        <f>VLOOKUP(D928,'FERC Interest Rate'!A:B,2,TRUE)</f>
        <v>8.5000000000000006E-2</v>
      </c>
      <c r="G928" s="56">
        <f t="shared" si="425"/>
        <v>507.45359614567855</v>
      </c>
      <c r="H928" s="56">
        <v>0</v>
      </c>
      <c r="I928" s="122">
        <f t="shared" si="421"/>
        <v>12.943370877953999</v>
      </c>
      <c r="J928" s="57">
        <f t="shared" si="420"/>
        <v>10.724463295592415</v>
      </c>
      <c r="K928" s="5">
        <f t="shared" si="411"/>
        <v>23.667834173546414</v>
      </c>
      <c r="L928" s="57">
        <f t="shared" si="422"/>
        <v>59.55</v>
      </c>
      <c r="M928" s="86">
        <f t="shared" si="412"/>
        <v>83.217834173546407</v>
      </c>
      <c r="N928" s="5">
        <f t="shared" si="426"/>
        <v>518.17805944127099</v>
      </c>
      <c r="O928" s="56">
        <f t="shared" si="427"/>
        <v>434.96022526772452</v>
      </c>
    </row>
    <row r="929" spans="1:15" x14ac:dyDescent="0.2">
      <c r="A929" s="59" t="s">
        <v>59</v>
      </c>
      <c r="B929" s="54" t="str">
        <f t="shared" si="415"/>
        <v>Q2/2024</v>
      </c>
      <c r="C929" s="49">
        <f t="shared" si="423"/>
        <v>45383</v>
      </c>
      <c r="D929" s="49">
        <f t="shared" si="419"/>
        <v>45473</v>
      </c>
      <c r="E929" s="54">
        <f t="shared" si="424"/>
        <v>91</v>
      </c>
      <c r="F929" s="55">
        <f>VLOOKUP(D929,'FERC Interest Rate'!A:B,2,TRUE)</f>
        <v>8.5000000000000006E-2</v>
      </c>
      <c r="G929" s="56">
        <f t="shared" si="425"/>
        <v>434.96022526772452</v>
      </c>
      <c r="H929" s="56">
        <v>0</v>
      </c>
      <c r="I929" s="122">
        <f t="shared" si="421"/>
        <v>12.943370877953999</v>
      </c>
      <c r="J929" s="57">
        <f t="shared" si="420"/>
        <v>9.192397110507784</v>
      </c>
      <c r="K929" s="5">
        <f t="shared" si="411"/>
        <v>22.135767988461783</v>
      </c>
      <c r="L929" s="57">
        <f t="shared" si="422"/>
        <v>59.55</v>
      </c>
      <c r="M929" s="86">
        <f t="shared" si="412"/>
        <v>81.685767988461777</v>
      </c>
      <c r="N929" s="5">
        <f t="shared" si="426"/>
        <v>444.15262237823231</v>
      </c>
      <c r="O929" s="56">
        <f t="shared" si="427"/>
        <v>362.4668543897705</v>
      </c>
    </row>
    <row r="930" spans="1:15" x14ac:dyDescent="0.2">
      <c r="A930" s="59" t="s">
        <v>60</v>
      </c>
      <c r="B930" s="54" t="str">
        <f t="shared" si="415"/>
        <v>Q3/2024</v>
      </c>
      <c r="C930" s="49">
        <f t="shared" si="423"/>
        <v>45474</v>
      </c>
      <c r="D930" s="49">
        <f t="shared" si="419"/>
        <v>45565</v>
      </c>
      <c r="E930" s="54">
        <f t="shared" si="424"/>
        <v>92</v>
      </c>
      <c r="F930" s="55">
        <f>VLOOKUP(D930,'FERC Interest Rate'!A:B,2,TRUE)</f>
        <v>8.5000000000000006E-2</v>
      </c>
      <c r="G930" s="56">
        <f t="shared" si="425"/>
        <v>362.4668543897705</v>
      </c>
      <c r="H930" s="56">
        <v>0</v>
      </c>
      <c r="I930" s="122">
        <f t="shared" si="421"/>
        <v>12.943370877953999</v>
      </c>
      <c r="J930" s="57">
        <f t="shared" si="420"/>
        <v>7.7445103861420916</v>
      </c>
      <c r="K930" s="5">
        <f t="shared" si="411"/>
        <v>20.687881264096092</v>
      </c>
      <c r="L930" s="57">
        <f t="shared" si="422"/>
        <v>59.55</v>
      </c>
      <c r="M930" s="86">
        <f t="shared" si="412"/>
        <v>80.237881264096089</v>
      </c>
      <c r="N930" s="5">
        <f t="shared" si="426"/>
        <v>370.21136477591261</v>
      </c>
      <c r="O930" s="56">
        <f t="shared" si="427"/>
        <v>289.97348351181648</v>
      </c>
    </row>
    <row r="931" spans="1:15" x14ac:dyDescent="0.2">
      <c r="A931" s="59" t="s">
        <v>61</v>
      </c>
      <c r="B931" s="54" t="str">
        <f t="shared" si="415"/>
        <v>Q4/2024</v>
      </c>
      <c r="C931" s="49">
        <f t="shared" si="423"/>
        <v>45566</v>
      </c>
      <c r="D931" s="49">
        <f t="shared" si="419"/>
        <v>45657</v>
      </c>
      <c r="E931" s="54">
        <f t="shared" si="424"/>
        <v>92</v>
      </c>
      <c r="F931" s="55">
        <f>VLOOKUP(D931,'FERC Interest Rate'!A:B,2,TRUE)</f>
        <v>8.5000000000000006E-2</v>
      </c>
      <c r="G931" s="56">
        <f t="shared" si="425"/>
        <v>289.97348351181648</v>
      </c>
      <c r="H931" s="56">
        <v>0</v>
      </c>
      <c r="I931" s="122">
        <f t="shared" si="421"/>
        <v>12.943370877953999</v>
      </c>
      <c r="J931" s="57">
        <f t="shared" si="420"/>
        <v>6.1956083089136751</v>
      </c>
      <c r="K931" s="5">
        <f t="shared" si="411"/>
        <v>19.138979186867672</v>
      </c>
      <c r="L931" s="57">
        <f t="shared" si="422"/>
        <v>59.55</v>
      </c>
      <c r="M931" s="86">
        <f t="shared" si="412"/>
        <v>78.68897918686767</v>
      </c>
      <c r="N931" s="5">
        <f t="shared" si="426"/>
        <v>296.16909182073016</v>
      </c>
      <c r="O931" s="56">
        <f t="shared" si="427"/>
        <v>217.48011263386246</v>
      </c>
    </row>
    <row r="932" spans="1:15" x14ac:dyDescent="0.2">
      <c r="A932" s="59" t="s">
        <v>62</v>
      </c>
      <c r="B932" s="54" t="str">
        <f t="shared" si="415"/>
        <v>Q1/2025</v>
      </c>
      <c r="C932" s="49">
        <f t="shared" si="423"/>
        <v>45658</v>
      </c>
      <c r="D932" s="49">
        <f t="shared" si="419"/>
        <v>45747</v>
      </c>
      <c r="E932" s="54">
        <f t="shared" si="424"/>
        <v>90</v>
      </c>
      <c r="F932" s="55">
        <f>VLOOKUP(D932,'FERC Interest Rate'!A:B,2,TRUE)</f>
        <v>8.5000000000000006E-2</v>
      </c>
      <c r="G932" s="56">
        <f t="shared" si="425"/>
        <v>217.48011263386246</v>
      </c>
      <c r="H932" s="56">
        <v>0</v>
      </c>
      <c r="I932" s="122">
        <f t="shared" si="421"/>
        <v>12.943370877953999</v>
      </c>
      <c r="J932" s="57">
        <f t="shared" si="420"/>
        <v>4.5581448264357478</v>
      </c>
      <c r="K932" s="5">
        <f t="shared" si="411"/>
        <v>17.501515704389746</v>
      </c>
      <c r="L932" s="57">
        <f t="shared" si="422"/>
        <v>59.55</v>
      </c>
      <c r="M932" s="86">
        <f t="shared" si="412"/>
        <v>77.051515704389743</v>
      </c>
      <c r="N932" s="5">
        <f t="shared" si="426"/>
        <v>222.03825746029821</v>
      </c>
      <c r="O932" s="56">
        <f t="shared" si="427"/>
        <v>144.98674175590844</v>
      </c>
    </row>
    <row r="933" spans="1:15" x14ac:dyDescent="0.2">
      <c r="A933" s="59" t="s">
        <v>63</v>
      </c>
      <c r="B933" s="54" t="str">
        <f t="shared" si="415"/>
        <v>Q2/2025</v>
      </c>
      <c r="C933" s="49">
        <f t="shared" si="423"/>
        <v>45748</v>
      </c>
      <c r="D933" s="49">
        <f t="shared" si="419"/>
        <v>45838</v>
      </c>
      <c r="E933" s="54">
        <f t="shared" si="424"/>
        <v>91</v>
      </c>
      <c r="F933" s="55">
        <f>VLOOKUP(D933,'FERC Interest Rate'!A:B,2,TRUE)</f>
        <v>8.5000000000000006E-2</v>
      </c>
      <c r="G933" s="56">
        <f t="shared" si="425"/>
        <v>144.98674175590844</v>
      </c>
      <c r="H933" s="56">
        <v>0</v>
      </c>
      <c r="I933" s="122">
        <f t="shared" si="421"/>
        <v>12.943370877953999</v>
      </c>
      <c r="J933" s="57">
        <f t="shared" si="420"/>
        <v>3.0725272533752106</v>
      </c>
      <c r="K933" s="5">
        <f t="shared" si="411"/>
        <v>16.015898131329209</v>
      </c>
      <c r="L933" s="57">
        <f t="shared" si="422"/>
        <v>59.55</v>
      </c>
      <c r="M933" s="86">
        <f t="shared" si="412"/>
        <v>75.565898131329206</v>
      </c>
      <c r="N933" s="5">
        <f t="shared" si="426"/>
        <v>148.05926900928364</v>
      </c>
      <c r="O933" s="56">
        <f t="shared" si="427"/>
        <v>72.493370877954447</v>
      </c>
    </row>
    <row r="934" spans="1:15" x14ac:dyDescent="0.2">
      <c r="A934" s="59" t="s">
        <v>64</v>
      </c>
      <c r="B934" s="54" t="str">
        <f t="shared" si="415"/>
        <v>Q3/2025</v>
      </c>
      <c r="C934" s="49">
        <f t="shared" si="423"/>
        <v>45839</v>
      </c>
      <c r="D934" s="49">
        <f t="shared" si="419"/>
        <v>45930</v>
      </c>
      <c r="E934" s="54">
        <f t="shared" si="424"/>
        <v>92</v>
      </c>
      <c r="F934" s="55">
        <f>VLOOKUP(D934,'FERC Interest Rate'!A:B,2,TRUE)</f>
        <v>8.5000000000000006E-2</v>
      </c>
      <c r="G934" s="56">
        <f t="shared" si="425"/>
        <v>72.493370877954447</v>
      </c>
      <c r="H934" s="56">
        <v>0</v>
      </c>
      <c r="I934" s="122">
        <f t="shared" si="421"/>
        <v>12.943370877953999</v>
      </c>
      <c r="J934" s="57">
        <f t="shared" si="420"/>
        <v>1.5531456445632983</v>
      </c>
      <c r="K934" s="5">
        <f t="shared" si="411"/>
        <v>14.496516522517297</v>
      </c>
      <c r="L934" s="57">
        <f t="shared" si="422"/>
        <v>59.55</v>
      </c>
      <c r="M934" s="86">
        <f t="shared" si="412"/>
        <v>74.046516522517294</v>
      </c>
      <c r="N934" s="5">
        <f t="shared" si="426"/>
        <v>74.046516522517749</v>
      </c>
      <c r="O934" s="56">
        <f t="shared" si="427"/>
        <v>4.5119463720766362E-13</v>
      </c>
    </row>
    <row r="935" spans="1:15" ht="18" customHeight="1" thickBot="1" x14ac:dyDescent="0.25">
      <c r="A935" s="98"/>
      <c r="B935" s="99"/>
      <c r="C935" s="100"/>
      <c r="D935" s="100"/>
      <c r="E935" s="99"/>
      <c r="F935" s="99"/>
      <c r="G935" s="88">
        <f>SUM(G897:G921)</f>
        <v>31855.829315333605</v>
      </c>
      <c r="H935" s="88">
        <f t="shared" ref="H935:O935" si="428">SUM(H897:H934)</f>
        <v>258.86741755907997</v>
      </c>
      <c r="I935" s="89">
        <f t="shared" si="428"/>
        <v>258.86741755908008</v>
      </c>
      <c r="J935" s="89">
        <f t="shared" si="428"/>
        <v>183.60968622126367</v>
      </c>
      <c r="K935" s="89">
        <f t="shared" si="428"/>
        <v>442.47710378034378</v>
      </c>
      <c r="L935" s="89">
        <f t="shared" si="428"/>
        <v>1190.9999999999995</v>
      </c>
      <c r="M935" s="89">
        <f t="shared" si="428"/>
        <v>1633.4771037803437</v>
      </c>
      <c r="N935" s="89">
        <f t="shared" si="428"/>
        <v>38895.203169007764</v>
      </c>
      <c r="O935" s="89">
        <f t="shared" si="428"/>
        <v>37261.726065227427</v>
      </c>
    </row>
    <row r="936" spans="1:15" ht="13.5" thickTop="1" x14ac:dyDescent="0.2"/>
    <row r="937" spans="1:15" ht="36.75" x14ac:dyDescent="0.2">
      <c r="A937" s="58" t="s">
        <v>44</v>
      </c>
      <c r="B937" s="58" t="s">
        <v>3</v>
      </c>
      <c r="C937" s="58" t="s">
        <v>4</v>
      </c>
      <c r="D937" s="58" t="s">
        <v>5</v>
      </c>
      <c r="E937" s="58" t="s">
        <v>6</v>
      </c>
      <c r="F937" s="58" t="s">
        <v>7</v>
      </c>
      <c r="G937" s="58" t="s">
        <v>71</v>
      </c>
      <c r="H937" s="58" t="s">
        <v>72</v>
      </c>
      <c r="I937" s="73" t="s">
        <v>73</v>
      </c>
      <c r="J937" s="74" t="s">
        <v>74</v>
      </c>
      <c r="K937" s="74" t="s">
        <v>75</v>
      </c>
      <c r="L937" s="74" t="s">
        <v>76</v>
      </c>
      <c r="M937" s="75" t="s">
        <v>66</v>
      </c>
      <c r="N937" s="58" t="s">
        <v>77</v>
      </c>
      <c r="O937" s="58" t="s">
        <v>78</v>
      </c>
    </row>
    <row r="938" spans="1:15" x14ac:dyDescent="0.2">
      <c r="A938" s="123" t="s">
        <v>37</v>
      </c>
      <c r="B938" s="325" t="s">
        <v>67</v>
      </c>
      <c r="C938" s="49">
        <f>VLOOKUP(B938,A$1:F$33,2,FALSE)</f>
        <v>42577</v>
      </c>
      <c r="D938" s="49">
        <f>DATE(YEAR(C938),IF(MONTH(C938)&lt;=3,3,IF(MONTH(C938)&lt;=6,6,IF(MONTH(C938)&lt;=9,9,12))),IF(OR(MONTH(C938)&lt;=3,MONTH(C938)&gt;=10),31,30))</f>
        <v>42643</v>
      </c>
      <c r="E938" s="54">
        <f>D938-C938+1</f>
        <v>67</v>
      </c>
      <c r="F938" s="55">
        <f>VLOOKUP(D938,'FERC Interest Rate'!A:B,2,TRUE)</f>
        <v>3.5000000000000003E-2</v>
      </c>
      <c r="G938" s="56">
        <f>VLOOKUP(B938,$A$1:$F$33,5,FALSE)</f>
        <v>1039</v>
      </c>
      <c r="H938" s="56">
        <f t="shared" ref="H938:H955" si="429">G938*F938*(E938/(DATE(YEAR(D938),12,31)-DATE(YEAR(D938),1,1)+1))</f>
        <v>6.6569808743169405</v>
      </c>
      <c r="I938" s="122">
        <v>0</v>
      </c>
      <c r="J938" s="57">
        <v>0</v>
      </c>
      <c r="K938" s="5">
        <f t="shared" ref="K938:K974" si="430">+SUM(I938:J938)</f>
        <v>0</v>
      </c>
      <c r="L938" s="57">
        <v>0</v>
      </c>
      <c r="M938" s="86">
        <f t="shared" ref="M938:M974" si="431">+SUM(K938:L938)</f>
        <v>0</v>
      </c>
      <c r="N938" s="5">
        <f t="shared" ref="N938:N961" si="432">+G938+H938+J938</f>
        <v>1045.656980874317</v>
      </c>
      <c r="O938" s="56">
        <f t="shared" ref="O938:O961" si="433">G938+H938-L938-I938</f>
        <v>1045.656980874317</v>
      </c>
    </row>
    <row r="939" spans="1:15" x14ac:dyDescent="0.2">
      <c r="A939" s="59" t="s">
        <v>22</v>
      </c>
      <c r="B939" s="54" t="str">
        <f t="shared" ref="B939:B974" si="434">+IF(MONTH(C939)&lt;4,"Q1",IF(MONTH(C939)&lt;7,"Q2",IF(MONTH(C939)&lt;10,"Q3","Q4")))&amp;"/"&amp;YEAR(C939)</f>
        <v>Q4/2016</v>
      </c>
      <c r="C939" s="49">
        <f>D938+1</f>
        <v>42644</v>
      </c>
      <c r="D939" s="49">
        <f>EOMONTH(D938,3)</f>
        <v>42735</v>
      </c>
      <c r="E939" s="54">
        <f t="shared" ref="E939:E961" si="435">D939-C939+1</f>
        <v>92</v>
      </c>
      <c r="F939" s="55">
        <f>VLOOKUP(D939,'FERC Interest Rate'!A:B,2,TRUE)</f>
        <v>3.5000000000000003E-2</v>
      </c>
      <c r="G939" s="56">
        <f t="shared" ref="G939:G959" si="436">O938</f>
        <v>1045.656980874317</v>
      </c>
      <c r="H939" s="56">
        <f t="shared" si="429"/>
        <v>9.1994958426647564</v>
      </c>
      <c r="I939" s="122">
        <v>0</v>
      </c>
      <c r="J939" s="57">
        <v>0</v>
      </c>
      <c r="K939" s="5">
        <f t="shared" si="430"/>
        <v>0</v>
      </c>
      <c r="L939" s="57">
        <v>0</v>
      </c>
      <c r="M939" s="86">
        <f t="shared" si="431"/>
        <v>0</v>
      </c>
      <c r="N939" s="5">
        <f t="shared" si="432"/>
        <v>1054.8564767169817</v>
      </c>
      <c r="O939" s="56">
        <f t="shared" si="433"/>
        <v>1054.8564767169817</v>
      </c>
    </row>
    <row r="940" spans="1:15" x14ac:dyDescent="0.2">
      <c r="A940" s="59" t="s">
        <v>22</v>
      </c>
      <c r="B940" s="54" t="str">
        <f t="shared" si="434"/>
        <v>Q1/2017</v>
      </c>
      <c r="C940" s="49">
        <f t="shared" ref="C940:C959" si="437">D939+1</f>
        <v>42736</v>
      </c>
      <c r="D940" s="49">
        <f t="shared" ref="D940:D974" si="438">EOMONTH(D939,3)</f>
        <v>42825</v>
      </c>
      <c r="E940" s="54">
        <f t="shared" si="435"/>
        <v>90</v>
      </c>
      <c r="F940" s="55">
        <f>VLOOKUP(D940,'FERC Interest Rate'!A:B,2,TRUE)</f>
        <v>3.5000000000000003E-2</v>
      </c>
      <c r="G940" s="56">
        <f t="shared" si="436"/>
        <v>1054.8564767169817</v>
      </c>
      <c r="H940" s="56">
        <f t="shared" si="429"/>
        <v>9.1035558949547735</v>
      </c>
      <c r="I940" s="122">
        <v>0</v>
      </c>
      <c r="J940" s="57">
        <v>0</v>
      </c>
      <c r="K940" s="5">
        <f t="shared" si="430"/>
        <v>0</v>
      </c>
      <c r="L940" s="57">
        <v>0</v>
      </c>
      <c r="M940" s="86">
        <f t="shared" si="431"/>
        <v>0</v>
      </c>
      <c r="N940" s="5">
        <f t="shared" si="432"/>
        <v>1063.9600326119364</v>
      </c>
      <c r="O940" s="56">
        <f t="shared" si="433"/>
        <v>1063.9600326119364</v>
      </c>
    </row>
    <row r="941" spans="1:15" x14ac:dyDescent="0.2">
      <c r="A941" s="59" t="s">
        <v>22</v>
      </c>
      <c r="B941" s="54" t="str">
        <f t="shared" si="434"/>
        <v>Q2/2017</v>
      </c>
      <c r="C941" s="49">
        <f t="shared" si="437"/>
        <v>42826</v>
      </c>
      <c r="D941" s="49">
        <f t="shared" si="438"/>
        <v>42916</v>
      </c>
      <c r="E941" s="54">
        <f t="shared" si="435"/>
        <v>91</v>
      </c>
      <c r="F941" s="55">
        <f>VLOOKUP(D941,'FERC Interest Rate'!A:B,2,TRUE)</f>
        <v>3.7100000000000001E-2</v>
      </c>
      <c r="G941" s="56">
        <f t="shared" si="436"/>
        <v>1063.9600326119364</v>
      </c>
      <c r="H941" s="56">
        <f t="shared" si="429"/>
        <v>9.8411930578113935</v>
      </c>
      <c r="I941" s="122">
        <v>0</v>
      </c>
      <c r="J941" s="57">
        <v>0</v>
      </c>
      <c r="K941" s="5">
        <f t="shared" si="430"/>
        <v>0</v>
      </c>
      <c r="L941" s="57">
        <v>0</v>
      </c>
      <c r="M941" s="86">
        <f t="shared" si="431"/>
        <v>0</v>
      </c>
      <c r="N941" s="5">
        <f t="shared" si="432"/>
        <v>1073.8012256697477</v>
      </c>
      <c r="O941" s="56">
        <f t="shared" si="433"/>
        <v>1073.8012256697477</v>
      </c>
    </row>
    <row r="942" spans="1:15" x14ac:dyDescent="0.2">
      <c r="A942" s="59" t="s">
        <v>22</v>
      </c>
      <c r="B942" s="54" t="str">
        <f t="shared" si="434"/>
        <v>Q3/2017</v>
      </c>
      <c r="C942" s="49">
        <f t="shared" si="437"/>
        <v>42917</v>
      </c>
      <c r="D942" s="49">
        <f t="shared" si="438"/>
        <v>43008</v>
      </c>
      <c r="E942" s="54">
        <f t="shared" si="435"/>
        <v>92</v>
      </c>
      <c r="F942" s="55">
        <f>VLOOKUP(D942,'FERC Interest Rate'!A:B,2,TRUE)</f>
        <v>3.9600000000000003E-2</v>
      </c>
      <c r="G942" s="56">
        <f t="shared" si="436"/>
        <v>1073.8012256697477</v>
      </c>
      <c r="H942" s="56">
        <f t="shared" si="429"/>
        <v>10.718007192767194</v>
      </c>
      <c r="I942" s="77">
        <v>0</v>
      </c>
      <c r="J942" s="57">
        <v>0</v>
      </c>
      <c r="K942" s="5">
        <f t="shared" si="430"/>
        <v>0</v>
      </c>
      <c r="L942" s="57">
        <v>0</v>
      </c>
      <c r="M942" s="86">
        <f t="shared" si="431"/>
        <v>0</v>
      </c>
      <c r="N942" s="5">
        <f t="shared" si="432"/>
        <v>1084.5192328625149</v>
      </c>
      <c r="O942" s="56">
        <f t="shared" si="433"/>
        <v>1084.5192328625149</v>
      </c>
    </row>
    <row r="943" spans="1:15" x14ac:dyDescent="0.2">
      <c r="A943" s="59" t="s">
        <v>22</v>
      </c>
      <c r="B943" s="54" t="str">
        <f t="shared" si="434"/>
        <v>Q4/2017</v>
      </c>
      <c r="C943" s="49">
        <f t="shared" si="437"/>
        <v>43009</v>
      </c>
      <c r="D943" s="49">
        <f t="shared" si="438"/>
        <v>43100</v>
      </c>
      <c r="E943" s="54">
        <f t="shared" si="435"/>
        <v>92</v>
      </c>
      <c r="F943" s="55">
        <f>VLOOKUP(D943,'FERC Interest Rate'!A:B,2,TRUE)</f>
        <v>4.2099999999999999E-2</v>
      </c>
      <c r="G943" s="56">
        <f t="shared" si="436"/>
        <v>1084.5192328625149</v>
      </c>
      <c r="H943" s="56">
        <f t="shared" si="429"/>
        <v>11.5083832677345</v>
      </c>
      <c r="I943" s="77">
        <v>0</v>
      </c>
      <c r="J943" s="57">
        <v>0</v>
      </c>
      <c r="K943" s="5">
        <f t="shared" si="430"/>
        <v>0</v>
      </c>
      <c r="L943" s="57">
        <v>0</v>
      </c>
      <c r="M943" s="86">
        <f t="shared" si="431"/>
        <v>0</v>
      </c>
      <c r="N943" s="5">
        <f t="shared" si="432"/>
        <v>1096.0276161302493</v>
      </c>
      <c r="O943" s="56">
        <f t="shared" si="433"/>
        <v>1096.0276161302493</v>
      </c>
    </row>
    <row r="944" spans="1:15" x14ac:dyDescent="0.2">
      <c r="A944" s="59" t="s">
        <v>22</v>
      </c>
      <c r="B944" s="54" t="str">
        <f t="shared" si="434"/>
        <v>Q1/2018</v>
      </c>
      <c r="C944" s="49">
        <f t="shared" si="437"/>
        <v>43101</v>
      </c>
      <c r="D944" s="49">
        <f t="shared" si="438"/>
        <v>43190</v>
      </c>
      <c r="E944" s="54">
        <f t="shared" si="435"/>
        <v>90</v>
      </c>
      <c r="F944" s="55">
        <f>VLOOKUP(D944,'FERC Interest Rate'!A:B,2,TRUE)</f>
        <v>4.2500000000000003E-2</v>
      </c>
      <c r="G944" s="56">
        <f t="shared" si="436"/>
        <v>1096.0276161302493</v>
      </c>
      <c r="H944" s="56">
        <f t="shared" si="429"/>
        <v>11.485768853967681</v>
      </c>
      <c r="I944" s="122">
        <v>0</v>
      </c>
      <c r="J944" s="57">
        <v>0</v>
      </c>
      <c r="K944" s="5">
        <f t="shared" si="430"/>
        <v>0</v>
      </c>
      <c r="L944" s="57">
        <v>0</v>
      </c>
      <c r="M944" s="86">
        <f t="shared" si="431"/>
        <v>0</v>
      </c>
      <c r="N944" s="5">
        <f t="shared" si="432"/>
        <v>1107.5133849842171</v>
      </c>
      <c r="O944" s="56">
        <f t="shared" si="433"/>
        <v>1107.5133849842171</v>
      </c>
    </row>
    <row r="945" spans="1:15" x14ac:dyDescent="0.2">
      <c r="A945" s="59" t="s">
        <v>22</v>
      </c>
      <c r="B945" s="54" t="str">
        <f t="shared" si="434"/>
        <v>Q2/2018</v>
      </c>
      <c r="C945" s="49">
        <f t="shared" si="437"/>
        <v>43191</v>
      </c>
      <c r="D945" s="49">
        <f t="shared" si="438"/>
        <v>43281</v>
      </c>
      <c r="E945" s="54">
        <f t="shared" si="435"/>
        <v>91</v>
      </c>
      <c r="F945" s="55">
        <f>VLOOKUP(D945,'FERC Interest Rate'!A:B,2,TRUE)</f>
        <v>4.4699999999999997E-2</v>
      </c>
      <c r="G945" s="56">
        <f t="shared" si="436"/>
        <v>1107.5133849842171</v>
      </c>
      <c r="H945" s="56">
        <f t="shared" si="429"/>
        <v>12.342553961918629</v>
      </c>
      <c r="I945" s="122">
        <v>0</v>
      </c>
      <c r="J945" s="57">
        <v>0</v>
      </c>
      <c r="K945" s="5">
        <f t="shared" si="430"/>
        <v>0</v>
      </c>
      <c r="L945" s="57">
        <v>0</v>
      </c>
      <c r="M945" s="86">
        <f t="shared" si="431"/>
        <v>0</v>
      </c>
      <c r="N945" s="5">
        <f t="shared" si="432"/>
        <v>1119.8559389461357</v>
      </c>
      <c r="O945" s="56">
        <f t="shared" si="433"/>
        <v>1119.8559389461357</v>
      </c>
    </row>
    <row r="946" spans="1:15" x14ac:dyDescent="0.2">
      <c r="A946" s="59" t="s">
        <v>22</v>
      </c>
      <c r="B946" s="54" t="str">
        <f t="shared" si="434"/>
        <v>Q3/2018</v>
      </c>
      <c r="C946" s="49">
        <f t="shared" si="437"/>
        <v>43282</v>
      </c>
      <c r="D946" s="49">
        <f t="shared" si="438"/>
        <v>43373</v>
      </c>
      <c r="E946" s="54">
        <f t="shared" si="435"/>
        <v>92</v>
      </c>
      <c r="F946" s="55">
        <f>VLOOKUP(D946,'FERC Interest Rate'!A:B,2,TRUE)</f>
        <v>4.6899999999999997E-2</v>
      </c>
      <c r="G946" s="56">
        <f t="shared" si="436"/>
        <v>1119.8559389461357</v>
      </c>
      <c r="H946" s="56">
        <f t="shared" si="429"/>
        <v>13.238231247574756</v>
      </c>
      <c r="I946" s="122">
        <v>0</v>
      </c>
      <c r="J946" s="57">
        <v>0</v>
      </c>
      <c r="K946" s="5">
        <f t="shared" si="430"/>
        <v>0</v>
      </c>
      <c r="L946" s="57">
        <v>0</v>
      </c>
      <c r="M946" s="86">
        <f t="shared" si="431"/>
        <v>0</v>
      </c>
      <c r="N946" s="5">
        <f t="shared" si="432"/>
        <v>1133.0941701937104</v>
      </c>
      <c r="O946" s="56">
        <f t="shared" si="433"/>
        <v>1133.0941701937104</v>
      </c>
    </row>
    <row r="947" spans="1:15" x14ac:dyDescent="0.2">
      <c r="A947" s="59" t="s">
        <v>22</v>
      </c>
      <c r="B947" s="54" t="str">
        <f t="shared" si="434"/>
        <v>Q4/2018</v>
      </c>
      <c r="C947" s="49">
        <f t="shared" si="437"/>
        <v>43374</v>
      </c>
      <c r="D947" s="49">
        <f t="shared" si="438"/>
        <v>43465</v>
      </c>
      <c r="E947" s="54">
        <f t="shared" si="435"/>
        <v>92</v>
      </c>
      <c r="F947" s="55">
        <f>VLOOKUP(D947,'FERC Interest Rate'!A:B,2,TRUE)</f>
        <v>4.9599999999999998E-2</v>
      </c>
      <c r="G947" s="56">
        <f t="shared" si="436"/>
        <v>1133.0941701937104</v>
      </c>
      <c r="H947" s="56">
        <f t="shared" si="429"/>
        <v>14.165850184734081</v>
      </c>
      <c r="I947" s="77">
        <v>0</v>
      </c>
      <c r="J947" s="57">
        <v>0</v>
      </c>
      <c r="K947" s="5">
        <f t="shared" si="430"/>
        <v>0</v>
      </c>
      <c r="L947" s="57">
        <v>0</v>
      </c>
      <c r="M947" s="86">
        <f t="shared" si="431"/>
        <v>0</v>
      </c>
      <c r="N947" s="5">
        <f t="shared" si="432"/>
        <v>1147.2600203784446</v>
      </c>
      <c r="O947" s="56">
        <f t="shared" si="433"/>
        <v>1147.2600203784446</v>
      </c>
    </row>
    <row r="948" spans="1:15" x14ac:dyDescent="0.2">
      <c r="A948" s="59" t="s">
        <v>22</v>
      </c>
      <c r="B948" s="54" t="str">
        <f t="shared" si="434"/>
        <v>Q1/2019</v>
      </c>
      <c r="C948" s="49">
        <f t="shared" si="437"/>
        <v>43466</v>
      </c>
      <c r="D948" s="49">
        <f t="shared" si="438"/>
        <v>43555</v>
      </c>
      <c r="E948" s="54">
        <f t="shared" si="435"/>
        <v>90</v>
      </c>
      <c r="F948" s="55">
        <f>VLOOKUP(D948,'FERC Interest Rate'!A:B,2,TRUE)</f>
        <v>5.1799999999999999E-2</v>
      </c>
      <c r="G948" s="56">
        <f t="shared" si="436"/>
        <v>1147.2600203784446</v>
      </c>
      <c r="H948" s="56">
        <f t="shared" si="429"/>
        <v>14.653496479463858</v>
      </c>
      <c r="I948" s="77">
        <v>0</v>
      </c>
      <c r="J948" s="57">
        <v>0</v>
      </c>
      <c r="K948" s="5">
        <f t="shared" si="430"/>
        <v>0</v>
      </c>
      <c r="L948" s="57">
        <v>0</v>
      </c>
      <c r="M948" s="86">
        <f t="shared" si="431"/>
        <v>0</v>
      </c>
      <c r="N948" s="5">
        <f t="shared" si="432"/>
        <v>1161.9135168579085</v>
      </c>
      <c r="O948" s="56">
        <f t="shared" si="433"/>
        <v>1161.9135168579085</v>
      </c>
    </row>
    <row r="949" spans="1:15" x14ac:dyDescent="0.2">
      <c r="A949" s="59" t="s">
        <v>22</v>
      </c>
      <c r="B949" s="54" t="str">
        <f t="shared" si="434"/>
        <v>Q2/2019</v>
      </c>
      <c r="C949" s="49">
        <f t="shared" si="437"/>
        <v>43556</v>
      </c>
      <c r="D949" s="49">
        <f t="shared" si="438"/>
        <v>43646</v>
      </c>
      <c r="E949" s="54">
        <f t="shared" si="435"/>
        <v>91</v>
      </c>
      <c r="F949" s="55">
        <f>VLOOKUP(D949,'FERC Interest Rate'!A:B,2,TRUE)</f>
        <v>5.45E-2</v>
      </c>
      <c r="G949" s="56">
        <f t="shared" si="436"/>
        <v>1161.9135168579085</v>
      </c>
      <c r="H949" s="56">
        <f t="shared" si="429"/>
        <v>15.787698868100813</v>
      </c>
      <c r="I949" s="122">
        <v>0</v>
      </c>
      <c r="J949" s="57">
        <v>0</v>
      </c>
      <c r="K949" s="5">
        <f t="shared" si="430"/>
        <v>0</v>
      </c>
      <c r="L949" s="57">
        <v>0</v>
      </c>
      <c r="M949" s="86">
        <f t="shared" si="431"/>
        <v>0</v>
      </c>
      <c r="N949" s="5">
        <f t="shared" si="432"/>
        <v>1177.7012157260092</v>
      </c>
      <c r="O949" s="56">
        <f t="shared" si="433"/>
        <v>1177.7012157260092</v>
      </c>
    </row>
    <row r="950" spans="1:15" x14ac:dyDescent="0.2">
      <c r="A950" s="59" t="s">
        <v>22</v>
      </c>
      <c r="B950" s="54" t="str">
        <f t="shared" si="434"/>
        <v>Q3/2019</v>
      </c>
      <c r="C950" s="49">
        <f t="shared" si="437"/>
        <v>43647</v>
      </c>
      <c r="D950" s="49">
        <f t="shared" si="438"/>
        <v>43738</v>
      </c>
      <c r="E950" s="54">
        <f t="shared" si="435"/>
        <v>92</v>
      </c>
      <c r="F950" s="55">
        <f>VLOOKUP(D950,'FERC Interest Rate'!A:B,2,TRUE)</f>
        <v>5.5E-2</v>
      </c>
      <c r="G950" s="56">
        <f t="shared" si="436"/>
        <v>1177.7012157260092</v>
      </c>
      <c r="H950" s="56">
        <f t="shared" si="429"/>
        <v>16.32648808650303</v>
      </c>
      <c r="I950" s="122">
        <v>0</v>
      </c>
      <c r="J950" s="57">
        <v>0</v>
      </c>
      <c r="K950" s="5">
        <f t="shared" si="430"/>
        <v>0</v>
      </c>
      <c r="L950" s="57">
        <v>0</v>
      </c>
      <c r="M950" s="86">
        <f t="shared" si="431"/>
        <v>0</v>
      </c>
      <c r="N950" s="5">
        <f t="shared" si="432"/>
        <v>1194.0277038125123</v>
      </c>
      <c r="O950" s="56">
        <f t="shared" si="433"/>
        <v>1194.0277038125123</v>
      </c>
    </row>
    <row r="951" spans="1:15" x14ac:dyDescent="0.2">
      <c r="A951" s="59" t="s">
        <v>22</v>
      </c>
      <c r="B951" s="54" t="str">
        <f t="shared" si="434"/>
        <v>Q4/2019</v>
      </c>
      <c r="C951" s="49">
        <f t="shared" si="437"/>
        <v>43739</v>
      </c>
      <c r="D951" s="49">
        <f t="shared" si="438"/>
        <v>43830</v>
      </c>
      <c r="E951" s="54">
        <f t="shared" si="435"/>
        <v>92</v>
      </c>
      <c r="F951" s="55">
        <f>VLOOKUP(D951,'FERC Interest Rate'!A:B,2,TRUE)</f>
        <v>5.4199999999999998E-2</v>
      </c>
      <c r="G951" s="56">
        <f t="shared" si="436"/>
        <v>1194.0277038125123</v>
      </c>
      <c r="H951" s="56">
        <f t="shared" si="429"/>
        <v>16.312054088467704</v>
      </c>
      <c r="I951" s="122">
        <v>0</v>
      </c>
      <c r="J951" s="57">
        <v>0</v>
      </c>
      <c r="K951" s="5">
        <f t="shared" si="430"/>
        <v>0</v>
      </c>
      <c r="L951" s="57">
        <v>0</v>
      </c>
      <c r="M951" s="86">
        <f t="shared" si="431"/>
        <v>0</v>
      </c>
      <c r="N951" s="5">
        <f t="shared" si="432"/>
        <v>1210.33975790098</v>
      </c>
      <c r="O951" s="56">
        <f t="shared" si="433"/>
        <v>1210.33975790098</v>
      </c>
    </row>
    <row r="952" spans="1:15" x14ac:dyDescent="0.2">
      <c r="A952" s="59" t="s">
        <v>22</v>
      </c>
      <c r="B952" s="54" t="str">
        <f t="shared" si="434"/>
        <v>Q1/2020</v>
      </c>
      <c r="C952" s="49">
        <f t="shared" si="437"/>
        <v>43831</v>
      </c>
      <c r="D952" s="49">
        <f t="shared" si="438"/>
        <v>43921</v>
      </c>
      <c r="E952" s="54">
        <f t="shared" si="435"/>
        <v>91</v>
      </c>
      <c r="F952" s="55">
        <f>VLOOKUP(D952,'FERC Interest Rate'!A:B,2,TRUE)</f>
        <v>4.9599999999999998E-2</v>
      </c>
      <c r="G952" s="56">
        <f t="shared" si="436"/>
        <v>1210.33975790098</v>
      </c>
      <c r="H952" s="56">
        <f t="shared" si="429"/>
        <v>14.926200905087057</v>
      </c>
      <c r="I952" s="77">
        <v>0</v>
      </c>
      <c r="J952" s="57">
        <v>0</v>
      </c>
      <c r="K952" s="5">
        <f t="shared" si="430"/>
        <v>0</v>
      </c>
      <c r="L952" s="57">
        <v>0</v>
      </c>
      <c r="M952" s="86">
        <f t="shared" si="431"/>
        <v>0</v>
      </c>
      <c r="N952" s="5">
        <f t="shared" si="432"/>
        <v>1225.2659588060669</v>
      </c>
      <c r="O952" s="56">
        <f t="shared" si="433"/>
        <v>1225.2659588060669</v>
      </c>
    </row>
    <row r="953" spans="1:15" x14ac:dyDescent="0.2">
      <c r="A953" s="59" t="s">
        <v>22</v>
      </c>
      <c r="B953" s="54" t="str">
        <f t="shared" si="434"/>
        <v>Q2/2020</v>
      </c>
      <c r="C953" s="49">
        <f t="shared" si="437"/>
        <v>43922</v>
      </c>
      <c r="D953" s="49">
        <f t="shared" si="438"/>
        <v>44012</v>
      </c>
      <c r="E953" s="54">
        <f t="shared" si="435"/>
        <v>91</v>
      </c>
      <c r="F953" s="55">
        <f>VLOOKUP(D953,'FERC Interest Rate'!A:B,2,TRUE)</f>
        <v>4.7500000000000001E-2</v>
      </c>
      <c r="G953" s="56">
        <f t="shared" si="436"/>
        <v>1225.2659588060669</v>
      </c>
      <c r="H953" s="56">
        <f t="shared" si="429"/>
        <v>14.470524882347606</v>
      </c>
      <c r="I953" s="77">
        <v>0</v>
      </c>
      <c r="J953" s="57">
        <v>0</v>
      </c>
      <c r="K953" s="5">
        <f t="shared" si="430"/>
        <v>0</v>
      </c>
      <c r="L953" s="57">
        <v>0</v>
      </c>
      <c r="M953" s="86">
        <f t="shared" si="431"/>
        <v>0</v>
      </c>
      <c r="N953" s="5">
        <f t="shared" si="432"/>
        <v>1239.7364836884146</v>
      </c>
      <c r="O953" s="56">
        <f t="shared" si="433"/>
        <v>1239.7364836884146</v>
      </c>
    </row>
    <row r="954" spans="1:15" x14ac:dyDescent="0.2">
      <c r="A954" s="59" t="s">
        <v>22</v>
      </c>
      <c r="B954" s="54" t="str">
        <f t="shared" si="434"/>
        <v>Q3/2020</v>
      </c>
      <c r="C954" s="49">
        <f t="shared" si="437"/>
        <v>44013</v>
      </c>
      <c r="D954" s="49">
        <f t="shared" si="438"/>
        <v>44104</v>
      </c>
      <c r="E954" s="54">
        <f t="shared" si="435"/>
        <v>92</v>
      </c>
      <c r="F954" s="55">
        <f>VLOOKUP(D954,'FERC Interest Rate'!A:B,2,TRUE)</f>
        <v>3.4299999999999997E-2</v>
      </c>
      <c r="G954" s="56">
        <f t="shared" si="436"/>
        <v>1239.7364836884146</v>
      </c>
      <c r="H954" s="56">
        <f t="shared" si="429"/>
        <v>10.688831824937598</v>
      </c>
      <c r="I954" s="122">
        <v>0</v>
      </c>
      <c r="J954" s="57">
        <v>0</v>
      </c>
      <c r="K954" s="5">
        <f t="shared" si="430"/>
        <v>0</v>
      </c>
      <c r="L954" s="57">
        <v>0</v>
      </c>
      <c r="M954" s="86">
        <f t="shared" si="431"/>
        <v>0</v>
      </c>
      <c r="N954" s="5">
        <f t="shared" si="432"/>
        <v>1250.4253155133522</v>
      </c>
      <c r="O954" s="56">
        <f t="shared" si="433"/>
        <v>1250.4253155133522</v>
      </c>
    </row>
    <row r="955" spans="1:15" x14ac:dyDescent="0.2">
      <c r="A955" s="59" t="s">
        <v>45</v>
      </c>
      <c r="B955" s="54" t="str">
        <f t="shared" si="434"/>
        <v>Q4/2020</v>
      </c>
      <c r="C955" s="49">
        <f t="shared" si="437"/>
        <v>44105</v>
      </c>
      <c r="D955" s="49">
        <f t="shared" si="438"/>
        <v>44196</v>
      </c>
      <c r="E955" s="54">
        <f t="shared" si="435"/>
        <v>92</v>
      </c>
      <c r="F955" s="55">
        <f>VLOOKUP(D955,'FERC Interest Rate'!A:B,2,TRUE)</f>
        <v>3.2500000000000001E-2</v>
      </c>
      <c r="G955" s="56">
        <f t="shared" si="436"/>
        <v>1250.4253155133522</v>
      </c>
      <c r="H955" s="56">
        <f t="shared" si="429"/>
        <v>10.215223205969735</v>
      </c>
      <c r="I955" s="122">
        <f>(SUM($H$938:$H$955)/20)</f>
        <v>11.082026935966104</v>
      </c>
      <c r="J955" s="57">
        <f>G955*F955*(E955/(DATE(YEAR(D955),12,31)-DATE(YEAR(D955),1,1)+1))</f>
        <v>10.215223205969735</v>
      </c>
      <c r="K955" s="5">
        <f>+SUM(I955:J955)</f>
        <v>21.297250141935841</v>
      </c>
      <c r="L955" s="57">
        <f>($G$938/20)</f>
        <v>51.95</v>
      </c>
      <c r="M955" s="86">
        <f>+SUM(K955:L955)</f>
        <v>73.247250141935837</v>
      </c>
      <c r="N955" s="5">
        <f t="shared" si="432"/>
        <v>1270.8557619252917</v>
      </c>
      <c r="O955" s="56">
        <f t="shared" si="433"/>
        <v>1197.6085117833559</v>
      </c>
    </row>
    <row r="956" spans="1:15" x14ac:dyDescent="0.2">
      <c r="A956" s="59" t="s">
        <v>46</v>
      </c>
      <c r="B956" s="54" t="str">
        <f t="shared" si="434"/>
        <v>Q1/2021</v>
      </c>
      <c r="C956" s="49">
        <f t="shared" si="437"/>
        <v>44197</v>
      </c>
      <c r="D956" s="49">
        <f t="shared" si="438"/>
        <v>44286</v>
      </c>
      <c r="E956" s="54">
        <f t="shared" si="435"/>
        <v>90</v>
      </c>
      <c r="F956" s="55">
        <f>VLOOKUP(D956,'FERC Interest Rate'!A:B,2,TRUE)</f>
        <v>3.2500000000000001E-2</v>
      </c>
      <c r="G956" s="56">
        <f t="shared" si="436"/>
        <v>1197.6085117833559</v>
      </c>
      <c r="H956" s="56">
        <v>0</v>
      </c>
      <c r="I956" s="122">
        <f t="shared" ref="I956:I974" si="439">(SUM($H$938:$H$955)/20)</f>
        <v>11.082026935966104</v>
      </c>
      <c r="J956" s="57">
        <f t="shared" ref="J956:J974" si="440">G956*F956*(E956/(DATE(YEAR(D956),12,31)-DATE(YEAR(D956),1,1)+1))</f>
        <v>9.5972736903186746</v>
      </c>
      <c r="K956" s="5">
        <f t="shared" si="430"/>
        <v>20.679300626284778</v>
      </c>
      <c r="L956" s="57">
        <f t="shared" ref="L956:L974" si="441">($G$938/20)</f>
        <v>51.95</v>
      </c>
      <c r="M956" s="86">
        <f t="shared" si="431"/>
        <v>72.629300626284788</v>
      </c>
      <c r="N956" s="5">
        <f t="shared" si="432"/>
        <v>1207.2057854736745</v>
      </c>
      <c r="O956" s="56">
        <f t="shared" si="433"/>
        <v>1134.5764848473898</v>
      </c>
    </row>
    <row r="957" spans="1:15" x14ac:dyDescent="0.2">
      <c r="A957" s="59" t="s">
        <v>47</v>
      </c>
      <c r="B957" s="54" t="str">
        <f t="shared" si="434"/>
        <v>Q2/2021</v>
      </c>
      <c r="C957" s="49">
        <f t="shared" si="437"/>
        <v>44287</v>
      </c>
      <c r="D957" s="49">
        <f t="shared" si="438"/>
        <v>44377</v>
      </c>
      <c r="E957" s="54">
        <f t="shared" si="435"/>
        <v>91</v>
      </c>
      <c r="F957" s="55">
        <f>VLOOKUP(D957,'FERC Interest Rate'!A:B,2,TRUE)</f>
        <v>3.2500000000000001E-2</v>
      </c>
      <c r="G957" s="56">
        <f t="shared" si="436"/>
        <v>1134.5764848473898</v>
      </c>
      <c r="H957" s="56">
        <v>0</v>
      </c>
      <c r="I957" s="122">
        <f t="shared" si="439"/>
        <v>11.082026935966104</v>
      </c>
      <c r="J957" s="57">
        <f t="shared" si="440"/>
        <v>9.1931779559894657</v>
      </c>
      <c r="K957" s="5">
        <f t="shared" si="430"/>
        <v>20.275204891955568</v>
      </c>
      <c r="L957" s="57">
        <f t="shared" si="441"/>
        <v>51.95</v>
      </c>
      <c r="M957" s="86">
        <f t="shared" si="431"/>
        <v>72.22520489195557</v>
      </c>
      <c r="N957" s="5">
        <f t="shared" si="432"/>
        <v>1143.7696628033793</v>
      </c>
      <c r="O957" s="56">
        <f t="shared" si="433"/>
        <v>1071.5444579114237</v>
      </c>
    </row>
    <row r="958" spans="1:15" x14ac:dyDescent="0.2">
      <c r="A958" s="59" t="s">
        <v>48</v>
      </c>
      <c r="B958" s="54" t="str">
        <f t="shared" si="434"/>
        <v>Q3/2021</v>
      </c>
      <c r="C958" s="49">
        <f t="shared" si="437"/>
        <v>44378</v>
      </c>
      <c r="D958" s="49">
        <f t="shared" si="438"/>
        <v>44469</v>
      </c>
      <c r="E958" s="54">
        <f t="shared" si="435"/>
        <v>92</v>
      </c>
      <c r="F958" s="55">
        <f>VLOOKUP(D958,'FERC Interest Rate'!A:B,2,TRUE)</f>
        <v>3.2500000000000001E-2</v>
      </c>
      <c r="G958" s="56">
        <f t="shared" si="436"/>
        <v>1071.5444579114237</v>
      </c>
      <c r="H958" s="56">
        <v>0</v>
      </c>
      <c r="I958" s="122">
        <f t="shared" si="439"/>
        <v>11.082026935966104</v>
      </c>
      <c r="J958" s="57">
        <f t="shared" si="440"/>
        <v>8.7778573401511171</v>
      </c>
      <c r="K958" s="5">
        <f t="shared" si="430"/>
        <v>19.859884276117221</v>
      </c>
      <c r="L958" s="57">
        <f t="shared" si="441"/>
        <v>51.95</v>
      </c>
      <c r="M958" s="86">
        <f t="shared" si="431"/>
        <v>71.809884276117231</v>
      </c>
      <c r="N958" s="5">
        <f t="shared" si="432"/>
        <v>1080.3223152515748</v>
      </c>
      <c r="O958" s="56">
        <f t="shared" si="433"/>
        <v>1008.5124309754575</v>
      </c>
    </row>
    <row r="959" spans="1:15" x14ac:dyDescent="0.2">
      <c r="A959" s="59" t="s">
        <v>49</v>
      </c>
      <c r="B959" s="54" t="str">
        <f t="shared" si="434"/>
        <v>Q4/2021</v>
      </c>
      <c r="C959" s="49">
        <f t="shared" si="437"/>
        <v>44470</v>
      </c>
      <c r="D959" s="49">
        <f t="shared" si="438"/>
        <v>44561</v>
      </c>
      <c r="E959" s="54">
        <f t="shared" si="435"/>
        <v>92</v>
      </c>
      <c r="F959" s="55">
        <f>VLOOKUP(D959,'FERC Interest Rate'!A:B,2,TRUE)</f>
        <v>3.2500000000000001E-2</v>
      </c>
      <c r="G959" s="56">
        <f t="shared" si="436"/>
        <v>1008.5124309754575</v>
      </c>
      <c r="H959" s="56">
        <v>0</v>
      </c>
      <c r="I959" s="122">
        <f t="shared" si="439"/>
        <v>11.082026935966104</v>
      </c>
      <c r="J959" s="57">
        <f t="shared" si="440"/>
        <v>8.2615127907304622</v>
      </c>
      <c r="K959" s="5">
        <f t="shared" si="430"/>
        <v>19.343539726696566</v>
      </c>
      <c r="L959" s="57">
        <f t="shared" si="441"/>
        <v>51.95</v>
      </c>
      <c r="M959" s="86">
        <f t="shared" si="431"/>
        <v>71.293539726696565</v>
      </c>
      <c r="N959" s="5">
        <f t="shared" si="432"/>
        <v>1016.7739437661879</v>
      </c>
      <c r="O959" s="56">
        <f t="shared" si="433"/>
        <v>945.4804040394913</v>
      </c>
    </row>
    <row r="960" spans="1:15" x14ac:dyDescent="0.2">
      <c r="A960" s="59" t="s">
        <v>50</v>
      </c>
      <c r="B960" s="54" t="str">
        <f t="shared" si="434"/>
        <v>Q1/2022</v>
      </c>
      <c r="C960" s="49">
        <f>D959+1</f>
        <v>44562</v>
      </c>
      <c r="D960" s="49">
        <f>EOMONTH(D959,3)</f>
        <v>44651</v>
      </c>
      <c r="E960" s="54">
        <f t="shared" si="435"/>
        <v>90</v>
      </c>
      <c r="F960" s="55">
        <f>VLOOKUP(D960,'FERC Interest Rate'!A:B,2,TRUE)</f>
        <v>3.2500000000000001E-2</v>
      </c>
      <c r="G960" s="56">
        <f>O959</f>
        <v>945.4804040394913</v>
      </c>
      <c r="H960" s="56">
        <v>0</v>
      </c>
      <c r="I960" s="122">
        <f t="shared" si="439"/>
        <v>11.082026935966104</v>
      </c>
      <c r="J960" s="57">
        <f t="shared" si="440"/>
        <v>7.5767950186726356</v>
      </c>
      <c r="K960" s="5">
        <f t="shared" si="430"/>
        <v>18.658821954638739</v>
      </c>
      <c r="L960" s="57">
        <f t="shared" si="441"/>
        <v>51.95</v>
      </c>
      <c r="M960" s="86">
        <f t="shared" si="431"/>
        <v>70.608821954638742</v>
      </c>
      <c r="N960" s="5">
        <f t="shared" si="432"/>
        <v>953.05719905816397</v>
      </c>
      <c r="O960" s="56">
        <f t="shared" si="433"/>
        <v>882.4483771035251</v>
      </c>
    </row>
    <row r="961" spans="1:15" x14ac:dyDescent="0.2">
      <c r="A961" s="59" t="s">
        <v>51</v>
      </c>
      <c r="B961" s="54" t="str">
        <f t="shared" si="434"/>
        <v>Q2/2022</v>
      </c>
      <c r="C961" s="49">
        <f>D960+1</f>
        <v>44652</v>
      </c>
      <c r="D961" s="49">
        <f>EOMONTH(D960,3)</f>
        <v>44742</v>
      </c>
      <c r="E961" s="54">
        <f t="shared" si="435"/>
        <v>91</v>
      </c>
      <c r="F961" s="55">
        <f>VLOOKUP(D961,'FERC Interest Rate'!A:B,2,TRUE)</f>
        <v>3.2500000000000001E-2</v>
      </c>
      <c r="G961" s="56">
        <f>O960</f>
        <v>882.4483771035251</v>
      </c>
      <c r="H961" s="56">
        <v>0</v>
      </c>
      <c r="I961" s="122">
        <f t="shared" si="439"/>
        <v>11.082026935966104</v>
      </c>
      <c r="J961" s="57">
        <f t="shared" si="440"/>
        <v>7.1502495213251391</v>
      </c>
      <c r="K961" s="5">
        <f t="shared" si="430"/>
        <v>18.232276457291242</v>
      </c>
      <c r="L961" s="57">
        <f t="shared" si="441"/>
        <v>51.95</v>
      </c>
      <c r="M961" s="86">
        <f t="shared" si="431"/>
        <v>70.182276457291238</v>
      </c>
      <c r="N961" s="5">
        <f t="shared" si="432"/>
        <v>889.59862662485023</v>
      </c>
      <c r="O961" s="56">
        <f t="shared" si="433"/>
        <v>819.4163501675589</v>
      </c>
    </row>
    <row r="962" spans="1:15" x14ac:dyDescent="0.2">
      <c r="A962" s="59" t="s">
        <v>52</v>
      </c>
      <c r="B962" s="54" t="str">
        <f t="shared" si="434"/>
        <v>Q3/2022</v>
      </c>
      <c r="C962" s="49">
        <f>D961+1</f>
        <v>44743</v>
      </c>
      <c r="D962" s="49">
        <f t="shared" si="438"/>
        <v>44834</v>
      </c>
      <c r="E962" s="54">
        <f>D962-C962+1</f>
        <v>92</v>
      </c>
      <c r="F962" s="55">
        <f>VLOOKUP(D962,'FERC Interest Rate'!A:B,2,TRUE)</f>
        <v>3.5999999999999997E-2</v>
      </c>
      <c r="G962" s="56">
        <f>O961</f>
        <v>819.4163501675589</v>
      </c>
      <c r="H962" s="56">
        <v>0</v>
      </c>
      <c r="I962" s="122">
        <f t="shared" si="439"/>
        <v>11.082026935966104</v>
      </c>
      <c r="J962" s="57">
        <f t="shared" si="440"/>
        <v>7.435361511657411</v>
      </c>
      <c r="K962" s="5">
        <f t="shared" si="430"/>
        <v>18.517388447623514</v>
      </c>
      <c r="L962" s="57">
        <f t="shared" si="441"/>
        <v>51.95</v>
      </c>
      <c r="M962" s="86">
        <f t="shared" si="431"/>
        <v>70.46738844762352</v>
      </c>
      <c r="N962" s="5">
        <f>+G962+H962+J962</f>
        <v>826.85171167921635</v>
      </c>
      <c r="O962" s="56">
        <f>G962+H962-L962-I962</f>
        <v>756.3843232315927</v>
      </c>
    </row>
    <row r="963" spans="1:15" x14ac:dyDescent="0.2">
      <c r="A963" s="59" t="s">
        <v>53</v>
      </c>
      <c r="B963" s="54" t="str">
        <f t="shared" si="434"/>
        <v>Q4/2022</v>
      </c>
      <c r="C963" s="49">
        <f>D962+1</f>
        <v>44835</v>
      </c>
      <c r="D963" s="49">
        <f t="shared" si="438"/>
        <v>44926</v>
      </c>
      <c r="E963" s="54">
        <f>D963-C963+1</f>
        <v>92</v>
      </c>
      <c r="F963" s="55">
        <f>VLOOKUP(D963,'FERC Interest Rate'!A:B,2,TRUE)</f>
        <v>4.9099999999999998E-2</v>
      </c>
      <c r="G963" s="56">
        <f>O962</f>
        <v>756.3843232315927</v>
      </c>
      <c r="H963" s="56">
        <v>0</v>
      </c>
      <c r="I963" s="122">
        <f t="shared" si="439"/>
        <v>11.082026935966104</v>
      </c>
      <c r="J963" s="57">
        <f t="shared" si="440"/>
        <v>9.3609294928815086</v>
      </c>
      <c r="K963" s="5">
        <f t="shared" si="430"/>
        <v>20.442956428847612</v>
      </c>
      <c r="L963" s="57">
        <f t="shared" si="441"/>
        <v>51.95</v>
      </c>
      <c r="M963" s="86">
        <f t="shared" si="431"/>
        <v>72.392956428847612</v>
      </c>
      <c r="N963" s="5">
        <f>+G963+H963+J963</f>
        <v>765.7452527244742</v>
      </c>
      <c r="O963" s="56">
        <f>G963+H963-L963-I963</f>
        <v>693.3522962956265</v>
      </c>
    </row>
    <row r="964" spans="1:15" x14ac:dyDescent="0.2">
      <c r="A964" s="59" t="s">
        <v>54</v>
      </c>
      <c r="B964" s="54" t="str">
        <f t="shared" si="434"/>
        <v>Q1/2023</v>
      </c>
      <c r="C964" s="49">
        <f>D963+1</f>
        <v>44927</v>
      </c>
      <c r="D964" s="49">
        <f t="shared" si="438"/>
        <v>45016</v>
      </c>
      <c r="E964" s="54">
        <f>D964-C964+1</f>
        <v>90</v>
      </c>
      <c r="F964" s="55">
        <f>VLOOKUP(D964,'FERC Interest Rate'!A:B,2,TRUE)</f>
        <v>6.3100000000000003E-2</v>
      </c>
      <c r="G964" s="56">
        <f>O963</f>
        <v>693.3522962956265</v>
      </c>
      <c r="H964" s="56">
        <v>0</v>
      </c>
      <c r="I964" s="122">
        <f t="shared" si="439"/>
        <v>11.082026935966104</v>
      </c>
      <c r="J964" s="57">
        <f t="shared" si="440"/>
        <v>10.787801892227023</v>
      </c>
      <c r="K964" s="5">
        <f t="shared" si="430"/>
        <v>21.869828828193128</v>
      </c>
      <c r="L964" s="57">
        <f t="shared" si="441"/>
        <v>51.95</v>
      </c>
      <c r="M964" s="86">
        <f t="shared" si="431"/>
        <v>73.819828828193124</v>
      </c>
      <c r="N964" s="5">
        <f>+G964+H964+J964</f>
        <v>704.14009818785348</v>
      </c>
      <c r="O964" s="56">
        <f>G964+H964-L964-I964</f>
        <v>630.3202693596603</v>
      </c>
    </row>
    <row r="965" spans="1:15" x14ac:dyDescent="0.2">
      <c r="A965" s="59" t="s">
        <v>55</v>
      </c>
      <c r="B965" s="54" t="str">
        <f t="shared" si="434"/>
        <v>Q2/2023</v>
      </c>
      <c r="C965" s="49">
        <f t="shared" ref="C965:C974" si="442">D964+1</f>
        <v>45017</v>
      </c>
      <c r="D965" s="49">
        <f t="shared" si="438"/>
        <v>45107</v>
      </c>
      <c r="E965" s="54">
        <f t="shared" ref="E965:E974" si="443">D965-C965+1</f>
        <v>91</v>
      </c>
      <c r="F965" s="55">
        <f>VLOOKUP(D965,'FERC Interest Rate'!A:B,2,TRUE)</f>
        <v>7.4999999999999997E-2</v>
      </c>
      <c r="G965" s="56">
        <f t="shared" ref="G965:G974" si="444">O964</f>
        <v>630.3202693596603</v>
      </c>
      <c r="H965" s="56">
        <v>0</v>
      </c>
      <c r="I965" s="122">
        <f t="shared" si="439"/>
        <v>11.082026935966104</v>
      </c>
      <c r="J965" s="57">
        <f t="shared" si="440"/>
        <v>11.786125584601868</v>
      </c>
      <c r="K965" s="5">
        <f t="shared" si="430"/>
        <v>22.868152520567971</v>
      </c>
      <c r="L965" s="57">
        <f t="shared" si="441"/>
        <v>51.95</v>
      </c>
      <c r="M965" s="86">
        <f t="shared" si="431"/>
        <v>74.818152520567978</v>
      </c>
      <c r="N965" s="5">
        <f t="shared" ref="N965:N974" si="445">+G965+H965+J965</f>
        <v>642.10639494426221</v>
      </c>
      <c r="O965" s="56">
        <f t="shared" ref="O965:O974" si="446">G965+H965-L965-I965</f>
        <v>567.2882424236941</v>
      </c>
    </row>
    <row r="966" spans="1:15" x14ac:dyDescent="0.2">
      <c r="A966" s="59" t="s">
        <v>56</v>
      </c>
      <c r="B966" s="54" t="str">
        <f t="shared" si="434"/>
        <v>Q3/2023</v>
      </c>
      <c r="C966" s="49">
        <f t="shared" si="442"/>
        <v>45108</v>
      </c>
      <c r="D966" s="49">
        <f t="shared" si="438"/>
        <v>45199</v>
      </c>
      <c r="E966" s="54">
        <f t="shared" si="443"/>
        <v>92</v>
      </c>
      <c r="F966" s="55">
        <f>VLOOKUP(D966,'FERC Interest Rate'!A:B,2,TRUE)</f>
        <v>8.0199999999999994E-2</v>
      </c>
      <c r="G966" s="56">
        <f t="shared" si="444"/>
        <v>567.2882424236941</v>
      </c>
      <c r="H966" s="56">
        <v>0</v>
      </c>
      <c r="I966" s="122">
        <f t="shared" si="439"/>
        <v>11.082026935966104</v>
      </c>
      <c r="J966" s="57">
        <f t="shared" si="440"/>
        <v>11.467615254517765</v>
      </c>
      <c r="K966" s="5">
        <f t="shared" si="430"/>
        <v>22.549642190483869</v>
      </c>
      <c r="L966" s="57">
        <f t="shared" si="441"/>
        <v>51.95</v>
      </c>
      <c r="M966" s="86">
        <f t="shared" si="431"/>
        <v>74.499642190483868</v>
      </c>
      <c r="N966" s="5">
        <f t="shared" si="445"/>
        <v>578.7558576782119</v>
      </c>
      <c r="O966" s="56">
        <f t="shared" si="446"/>
        <v>504.25621548772796</v>
      </c>
    </row>
    <row r="967" spans="1:15" x14ac:dyDescent="0.2">
      <c r="A967" s="59" t="s">
        <v>57</v>
      </c>
      <c r="B967" s="54" t="str">
        <f t="shared" si="434"/>
        <v>Q4/2023</v>
      </c>
      <c r="C967" s="49">
        <f t="shared" si="442"/>
        <v>45200</v>
      </c>
      <c r="D967" s="49">
        <f t="shared" si="438"/>
        <v>45291</v>
      </c>
      <c r="E967" s="54">
        <f t="shared" si="443"/>
        <v>92</v>
      </c>
      <c r="F967" s="55">
        <f>VLOOKUP(D967,'FERC Interest Rate'!A:B,2,TRUE)</f>
        <v>8.3500000000000005E-2</v>
      </c>
      <c r="G967" s="56">
        <f t="shared" si="444"/>
        <v>504.25621548772796</v>
      </c>
      <c r="H967" s="56">
        <v>0</v>
      </c>
      <c r="I967" s="122">
        <f t="shared" si="439"/>
        <v>11.082026935966104</v>
      </c>
      <c r="J967" s="57">
        <f t="shared" si="440"/>
        <v>10.612866431169113</v>
      </c>
      <c r="K967" s="5">
        <f t="shared" si="430"/>
        <v>21.694893367135215</v>
      </c>
      <c r="L967" s="57">
        <f t="shared" si="441"/>
        <v>51.95</v>
      </c>
      <c r="M967" s="86">
        <f t="shared" si="431"/>
        <v>73.644893367135211</v>
      </c>
      <c r="N967" s="5">
        <f t="shared" si="445"/>
        <v>514.86908191889711</v>
      </c>
      <c r="O967" s="56">
        <f t="shared" si="446"/>
        <v>441.22418855176187</v>
      </c>
    </row>
    <row r="968" spans="1:15" x14ac:dyDescent="0.2">
      <c r="A968" s="59" t="s">
        <v>58</v>
      </c>
      <c r="B968" s="54" t="str">
        <f t="shared" si="434"/>
        <v>Q1/2024</v>
      </c>
      <c r="C968" s="49">
        <f t="shared" si="442"/>
        <v>45292</v>
      </c>
      <c r="D968" s="49">
        <f t="shared" si="438"/>
        <v>45382</v>
      </c>
      <c r="E968" s="54">
        <f t="shared" si="443"/>
        <v>91</v>
      </c>
      <c r="F968" s="55">
        <f>VLOOKUP(D968,'FERC Interest Rate'!A:B,2,TRUE)</f>
        <v>8.5000000000000006E-2</v>
      </c>
      <c r="G968" s="56">
        <f t="shared" si="444"/>
        <v>441.22418855176187</v>
      </c>
      <c r="H968" s="56">
        <v>0</v>
      </c>
      <c r="I968" s="122">
        <f t="shared" si="439"/>
        <v>11.082026935966104</v>
      </c>
      <c r="J968" s="57">
        <f t="shared" si="440"/>
        <v>9.3247789575078635</v>
      </c>
      <c r="K968" s="5">
        <f t="shared" si="430"/>
        <v>20.406805893473965</v>
      </c>
      <c r="L968" s="57">
        <f t="shared" si="441"/>
        <v>51.95</v>
      </c>
      <c r="M968" s="86">
        <f t="shared" si="431"/>
        <v>72.356805893473961</v>
      </c>
      <c r="N968" s="5">
        <f t="shared" si="445"/>
        <v>450.54896750926974</v>
      </c>
      <c r="O968" s="56">
        <f t="shared" si="446"/>
        <v>378.19216161579578</v>
      </c>
    </row>
    <row r="969" spans="1:15" x14ac:dyDescent="0.2">
      <c r="A969" s="59" t="s">
        <v>59</v>
      </c>
      <c r="B969" s="54" t="str">
        <f t="shared" si="434"/>
        <v>Q2/2024</v>
      </c>
      <c r="C969" s="49">
        <f t="shared" si="442"/>
        <v>45383</v>
      </c>
      <c r="D969" s="49">
        <f t="shared" si="438"/>
        <v>45473</v>
      </c>
      <c r="E969" s="54">
        <f t="shared" si="443"/>
        <v>91</v>
      </c>
      <c r="F969" s="55">
        <f>VLOOKUP(D969,'FERC Interest Rate'!A:B,2,TRUE)</f>
        <v>8.5000000000000006E-2</v>
      </c>
      <c r="G969" s="56">
        <f t="shared" si="444"/>
        <v>378.19216161579578</v>
      </c>
      <c r="H969" s="56">
        <v>0</v>
      </c>
      <c r="I969" s="122">
        <f t="shared" si="439"/>
        <v>11.082026935966104</v>
      </c>
      <c r="J969" s="57">
        <f t="shared" si="440"/>
        <v>7.9926676778638814</v>
      </c>
      <c r="K969" s="5">
        <f t="shared" si="430"/>
        <v>19.074694613829983</v>
      </c>
      <c r="L969" s="57">
        <f t="shared" si="441"/>
        <v>51.95</v>
      </c>
      <c r="M969" s="86">
        <f t="shared" si="431"/>
        <v>71.024694613829979</v>
      </c>
      <c r="N969" s="5">
        <f t="shared" si="445"/>
        <v>386.18482929365967</v>
      </c>
      <c r="O969" s="56">
        <f t="shared" si="446"/>
        <v>315.1601346798297</v>
      </c>
    </row>
    <row r="970" spans="1:15" x14ac:dyDescent="0.2">
      <c r="A970" s="59" t="s">
        <v>60</v>
      </c>
      <c r="B970" s="54" t="str">
        <f t="shared" si="434"/>
        <v>Q3/2024</v>
      </c>
      <c r="C970" s="49">
        <f t="shared" si="442"/>
        <v>45474</v>
      </c>
      <c r="D970" s="49">
        <f t="shared" si="438"/>
        <v>45565</v>
      </c>
      <c r="E970" s="54">
        <f t="shared" si="443"/>
        <v>92</v>
      </c>
      <c r="F970" s="55">
        <f>VLOOKUP(D970,'FERC Interest Rate'!A:B,2,TRUE)</f>
        <v>8.5000000000000006E-2</v>
      </c>
      <c r="G970" s="56">
        <f t="shared" si="444"/>
        <v>315.1601346798297</v>
      </c>
      <c r="H970" s="56">
        <v>0</v>
      </c>
      <c r="I970" s="122">
        <f t="shared" si="439"/>
        <v>11.082026935966104</v>
      </c>
      <c r="J970" s="57">
        <f t="shared" si="440"/>
        <v>6.7337493256728651</v>
      </c>
      <c r="K970" s="5">
        <f t="shared" si="430"/>
        <v>17.81577626163897</v>
      </c>
      <c r="L970" s="57">
        <f t="shared" si="441"/>
        <v>51.95</v>
      </c>
      <c r="M970" s="86">
        <f t="shared" si="431"/>
        <v>69.765776261638976</v>
      </c>
      <c r="N970" s="5">
        <f t="shared" si="445"/>
        <v>321.89388400550257</v>
      </c>
      <c r="O970" s="56">
        <f t="shared" si="446"/>
        <v>252.12810774386361</v>
      </c>
    </row>
    <row r="971" spans="1:15" x14ac:dyDescent="0.2">
      <c r="A971" s="59" t="s">
        <v>61</v>
      </c>
      <c r="B971" s="54" t="str">
        <f t="shared" si="434"/>
        <v>Q4/2024</v>
      </c>
      <c r="C971" s="49">
        <f t="shared" si="442"/>
        <v>45566</v>
      </c>
      <c r="D971" s="49">
        <f t="shared" si="438"/>
        <v>45657</v>
      </c>
      <c r="E971" s="54">
        <f t="shared" si="443"/>
        <v>92</v>
      </c>
      <c r="F971" s="55">
        <f>VLOOKUP(D971,'FERC Interest Rate'!A:B,2,TRUE)</f>
        <v>8.5000000000000006E-2</v>
      </c>
      <c r="G971" s="56">
        <f t="shared" si="444"/>
        <v>252.12810774386361</v>
      </c>
      <c r="H971" s="56">
        <v>0</v>
      </c>
      <c r="I971" s="122">
        <f t="shared" si="439"/>
        <v>11.082026935966104</v>
      </c>
      <c r="J971" s="57">
        <f t="shared" si="440"/>
        <v>5.3869994605382878</v>
      </c>
      <c r="K971" s="5">
        <f t="shared" si="430"/>
        <v>16.46902639650439</v>
      </c>
      <c r="L971" s="57">
        <f t="shared" si="441"/>
        <v>51.95</v>
      </c>
      <c r="M971" s="86">
        <f t="shared" si="431"/>
        <v>68.419026396504393</v>
      </c>
      <c r="N971" s="5">
        <f t="shared" si="445"/>
        <v>257.51510720440189</v>
      </c>
      <c r="O971" s="56">
        <f t="shared" si="446"/>
        <v>189.09608080789752</v>
      </c>
    </row>
    <row r="972" spans="1:15" x14ac:dyDescent="0.2">
      <c r="A972" s="59" t="s">
        <v>62</v>
      </c>
      <c r="B972" s="54" t="str">
        <f t="shared" si="434"/>
        <v>Q1/2025</v>
      </c>
      <c r="C972" s="49">
        <f t="shared" si="442"/>
        <v>45658</v>
      </c>
      <c r="D972" s="49">
        <f t="shared" si="438"/>
        <v>45747</v>
      </c>
      <c r="E972" s="54">
        <f t="shared" si="443"/>
        <v>90</v>
      </c>
      <c r="F972" s="55">
        <f>VLOOKUP(D972,'FERC Interest Rate'!A:B,2,TRUE)</f>
        <v>8.5000000000000006E-2</v>
      </c>
      <c r="G972" s="56">
        <f t="shared" si="444"/>
        <v>189.09608080789752</v>
      </c>
      <c r="H972" s="56">
        <v>0</v>
      </c>
      <c r="I972" s="122">
        <f t="shared" si="439"/>
        <v>11.082026935966104</v>
      </c>
      <c r="J972" s="57">
        <f t="shared" si="440"/>
        <v>3.9632466251518248</v>
      </c>
      <c r="K972" s="5">
        <f t="shared" si="430"/>
        <v>15.045273561117929</v>
      </c>
      <c r="L972" s="57">
        <f t="shared" si="441"/>
        <v>51.95</v>
      </c>
      <c r="M972" s="86">
        <f t="shared" si="431"/>
        <v>66.995273561117926</v>
      </c>
      <c r="N972" s="5">
        <f t="shared" si="445"/>
        <v>193.05932743304933</v>
      </c>
      <c r="O972" s="56">
        <f t="shared" si="446"/>
        <v>126.06405387193143</v>
      </c>
    </row>
    <row r="973" spans="1:15" x14ac:dyDescent="0.2">
      <c r="A973" s="59" t="s">
        <v>63</v>
      </c>
      <c r="B973" s="54" t="str">
        <f t="shared" si="434"/>
        <v>Q2/2025</v>
      </c>
      <c r="C973" s="49">
        <f t="shared" si="442"/>
        <v>45748</v>
      </c>
      <c r="D973" s="49">
        <f t="shared" si="438"/>
        <v>45838</v>
      </c>
      <c r="E973" s="54">
        <f t="shared" si="443"/>
        <v>91</v>
      </c>
      <c r="F973" s="55">
        <f>VLOOKUP(D973,'FERC Interest Rate'!A:B,2,TRUE)</f>
        <v>8.5000000000000006E-2</v>
      </c>
      <c r="G973" s="56">
        <f t="shared" si="444"/>
        <v>126.06405387193143</v>
      </c>
      <c r="H973" s="56">
        <v>0</v>
      </c>
      <c r="I973" s="122">
        <f t="shared" si="439"/>
        <v>11.082026935966104</v>
      </c>
      <c r="J973" s="57">
        <f t="shared" si="440"/>
        <v>2.6715217991764102</v>
      </c>
      <c r="K973" s="5">
        <f t="shared" si="430"/>
        <v>13.753548735142514</v>
      </c>
      <c r="L973" s="57">
        <f t="shared" si="441"/>
        <v>51.95</v>
      </c>
      <c r="M973" s="86">
        <f t="shared" si="431"/>
        <v>65.703548735142519</v>
      </c>
      <c r="N973" s="5">
        <f t="shared" si="445"/>
        <v>128.73557567110785</v>
      </c>
      <c r="O973" s="56">
        <f t="shared" si="446"/>
        <v>63.032026935965327</v>
      </c>
    </row>
    <row r="974" spans="1:15" x14ac:dyDescent="0.2">
      <c r="A974" s="59" t="s">
        <v>64</v>
      </c>
      <c r="B974" s="54" t="str">
        <f t="shared" si="434"/>
        <v>Q3/2025</v>
      </c>
      <c r="C974" s="49">
        <f t="shared" si="442"/>
        <v>45839</v>
      </c>
      <c r="D974" s="49">
        <f t="shared" si="438"/>
        <v>45930</v>
      </c>
      <c r="E974" s="54">
        <f t="shared" si="443"/>
        <v>92</v>
      </c>
      <c r="F974" s="55">
        <f>VLOOKUP(D974,'FERC Interest Rate'!A:B,2,TRUE)</f>
        <v>8.5000000000000006E-2</v>
      </c>
      <c r="G974" s="56">
        <f t="shared" si="444"/>
        <v>63.032026935965327</v>
      </c>
      <c r="H974" s="56">
        <v>0</v>
      </c>
      <c r="I974" s="122">
        <f t="shared" si="439"/>
        <v>11.082026935966104</v>
      </c>
      <c r="J974" s="57">
        <f t="shared" si="440"/>
        <v>1.3504395907924627</v>
      </c>
      <c r="K974" s="5">
        <f t="shared" si="430"/>
        <v>12.432466526758567</v>
      </c>
      <c r="L974" s="57">
        <f t="shared" si="441"/>
        <v>51.95</v>
      </c>
      <c r="M974" s="86">
        <f t="shared" si="431"/>
        <v>64.382466526758577</v>
      </c>
      <c r="N974" s="5">
        <f t="shared" si="445"/>
        <v>64.382466526757796</v>
      </c>
      <c r="O974" s="56">
        <f t="shared" si="446"/>
        <v>-7.7982065249670995E-13</v>
      </c>
    </row>
    <row r="975" spans="1:15" ht="19.5" customHeight="1" thickBot="1" x14ac:dyDescent="0.25">
      <c r="A975" s="98"/>
      <c r="B975" s="99"/>
      <c r="C975" s="100"/>
      <c r="D975" s="100"/>
      <c r="E975" s="99"/>
      <c r="F975" s="99"/>
      <c r="G975" s="88">
        <f>SUM(G938:G962)</f>
        <v>27484.542048501698</v>
      </c>
      <c r="H975" s="88">
        <f t="shared" ref="H975:O975" si="447">SUM(H938:H974)</f>
        <v>221.64053871932208</v>
      </c>
      <c r="I975" s="89">
        <f t="shared" si="447"/>
        <v>221.640538719322</v>
      </c>
      <c r="J975" s="89">
        <f t="shared" si="447"/>
        <v>159.64619312691551</v>
      </c>
      <c r="K975" s="89">
        <f t="shared" si="447"/>
        <v>381.28673184623756</v>
      </c>
      <c r="L975" s="89">
        <f t="shared" si="447"/>
        <v>1039.0000000000005</v>
      </c>
      <c r="M975" s="89">
        <f t="shared" si="447"/>
        <v>1420.2867318462381</v>
      </c>
      <c r="N975" s="89">
        <f t="shared" si="447"/>
        <v>32782.326881353285</v>
      </c>
      <c r="O975" s="89">
        <f t="shared" si="447"/>
        <v>31362.040149507044</v>
      </c>
    </row>
    <row r="976" spans="1:15" ht="13.5" thickTop="1" x14ac:dyDescent="0.2"/>
    <row r="977" spans="1:15" ht="36.75" x14ac:dyDescent="0.2">
      <c r="A977" s="58" t="s">
        <v>44</v>
      </c>
      <c r="B977" s="58" t="s">
        <v>3</v>
      </c>
      <c r="C977" s="58" t="s">
        <v>4</v>
      </c>
      <c r="D977" s="58" t="s">
        <v>5</v>
      </c>
      <c r="E977" s="58" t="s">
        <v>6</v>
      </c>
      <c r="F977" s="58" t="s">
        <v>7</v>
      </c>
      <c r="G977" s="58" t="s">
        <v>71</v>
      </c>
      <c r="H977" s="58" t="s">
        <v>72</v>
      </c>
      <c r="I977" s="73" t="s">
        <v>73</v>
      </c>
      <c r="J977" s="74" t="s">
        <v>74</v>
      </c>
      <c r="K977" s="74" t="s">
        <v>75</v>
      </c>
      <c r="L977" s="74" t="s">
        <v>76</v>
      </c>
      <c r="M977" s="75" t="s">
        <v>66</v>
      </c>
      <c r="N977" s="58" t="s">
        <v>77</v>
      </c>
      <c r="O977" s="58" t="s">
        <v>78</v>
      </c>
    </row>
    <row r="978" spans="1:15" x14ac:dyDescent="0.2">
      <c r="A978" s="123" t="s">
        <v>37</v>
      </c>
      <c r="B978" s="325" t="s">
        <v>68</v>
      </c>
      <c r="C978" s="49">
        <f>VLOOKUP(B978,A$1:F$33,2,FALSE)</f>
        <v>42655</v>
      </c>
      <c r="D978" s="49">
        <f>DATE(YEAR(C978),IF(MONTH(C978)&lt;=3,3,IF(MONTH(C978)&lt;=6,6,IF(MONTH(C978)&lt;=9,9,12))),IF(OR(MONTH(C978)&lt;=3,MONTH(C978)&gt;=10),31,30))</f>
        <v>42735</v>
      </c>
      <c r="E978" s="54">
        <f>D978-C978+1</f>
        <v>81</v>
      </c>
      <c r="F978" s="55">
        <f>VLOOKUP(D978,'FERC Interest Rate'!A:B,2,TRUE)</f>
        <v>3.5000000000000003E-2</v>
      </c>
      <c r="G978" s="56">
        <f>VLOOKUP(B978,$A$1:$F$33,5,FALSE)</f>
        <v>866</v>
      </c>
      <c r="H978" s="56">
        <f t="shared" ref="H978:H994" si="448">G978*F978*(E978/(DATE(YEAR(D978),12,31)-DATE(YEAR(D978),1,1)+1))</f>
        <v>6.7079508196721314</v>
      </c>
      <c r="I978" s="122">
        <v>0</v>
      </c>
      <c r="J978" s="57">
        <v>0</v>
      </c>
      <c r="K978" s="5">
        <f t="shared" ref="K978:K1013" si="449">+SUM(I978:J978)</f>
        <v>0</v>
      </c>
      <c r="L978" s="57">
        <v>0</v>
      </c>
      <c r="M978" s="86">
        <f t="shared" ref="M978:M1013" si="450">+SUM(K978:L978)</f>
        <v>0</v>
      </c>
      <c r="N978" s="5">
        <f t="shared" ref="N978:N1001" si="451">+G978+H978+J978</f>
        <v>872.70795081967208</v>
      </c>
      <c r="O978" s="56">
        <f t="shared" ref="O978:O1001" si="452">G978+H978-L978-I978</f>
        <v>872.70795081967208</v>
      </c>
    </row>
    <row r="979" spans="1:15" x14ac:dyDescent="0.2">
      <c r="A979" s="59" t="s">
        <v>22</v>
      </c>
      <c r="B979" s="54" t="str">
        <f t="shared" ref="B979:B1013" si="453">+IF(MONTH(C979)&lt;4,"Q1",IF(MONTH(C979)&lt;7,"Q2",IF(MONTH(C979)&lt;10,"Q3","Q4")))&amp;"/"&amp;YEAR(C979)</f>
        <v>Q1/2017</v>
      </c>
      <c r="C979" s="49">
        <f>D978+1</f>
        <v>42736</v>
      </c>
      <c r="D979" s="49">
        <f>EOMONTH(D978,3)</f>
        <v>42825</v>
      </c>
      <c r="E979" s="54">
        <f t="shared" ref="E979:E1001" si="454">D979-C979+1</f>
        <v>90</v>
      </c>
      <c r="F979" s="55">
        <f>VLOOKUP(D979,'FERC Interest Rate'!A:B,2,TRUE)</f>
        <v>3.5000000000000003E-2</v>
      </c>
      <c r="G979" s="56">
        <f t="shared" ref="G979:G999" si="455">O978</f>
        <v>872.70795081967208</v>
      </c>
      <c r="H979" s="56">
        <f t="shared" si="448"/>
        <v>7.5315891646081292</v>
      </c>
      <c r="I979" s="122">
        <v>0</v>
      </c>
      <c r="J979" s="57">
        <v>0</v>
      </c>
      <c r="K979" s="5">
        <f t="shared" si="449"/>
        <v>0</v>
      </c>
      <c r="L979" s="57">
        <v>0</v>
      </c>
      <c r="M979" s="86">
        <f t="shared" si="450"/>
        <v>0</v>
      </c>
      <c r="N979" s="5">
        <f t="shared" si="451"/>
        <v>880.23953998428021</v>
      </c>
      <c r="O979" s="56">
        <f t="shared" si="452"/>
        <v>880.23953998428021</v>
      </c>
    </row>
    <row r="980" spans="1:15" x14ac:dyDescent="0.2">
      <c r="A980" s="59" t="s">
        <v>22</v>
      </c>
      <c r="B980" s="54" t="str">
        <f t="shared" si="453"/>
        <v>Q2/2017</v>
      </c>
      <c r="C980" s="49">
        <f t="shared" ref="C980:C999" si="456">D979+1</f>
        <v>42826</v>
      </c>
      <c r="D980" s="49">
        <f t="shared" ref="D980:D1013" si="457">EOMONTH(D979,3)</f>
        <v>42916</v>
      </c>
      <c r="E980" s="54">
        <f t="shared" si="454"/>
        <v>91</v>
      </c>
      <c r="F980" s="55">
        <f>VLOOKUP(D980,'FERC Interest Rate'!A:B,2,TRUE)</f>
        <v>3.7100000000000001E-2</v>
      </c>
      <c r="G980" s="56">
        <f t="shared" si="455"/>
        <v>880.23953998428021</v>
      </c>
      <c r="H980" s="56">
        <f t="shared" si="448"/>
        <v>8.1418540025778867</v>
      </c>
      <c r="I980" s="122">
        <v>0</v>
      </c>
      <c r="J980" s="57">
        <v>0</v>
      </c>
      <c r="K980" s="5">
        <f t="shared" si="449"/>
        <v>0</v>
      </c>
      <c r="L980" s="57">
        <v>0</v>
      </c>
      <c r="M980" s="86">
        <f t="shared" si="450"/>
        <v>0</v>
      </c>
      <c r="N980" s="5">
        <f t="shared" si="451"/>
        <v>888.38139398685814</v>
      </c>
      <c r="O980" s="56">
        <f t="shared" si="452"/>
        <v>888.38139398685814</v>
      </c>
    </row>
    <row r="981" spans="1:15" x14ac:dyDescent="0.2">
      <c r="A981" s="59" t="s">
        <v>22</v>
      </c>
      <c r="B981" s="54" t="str">
        <f t="shared" si="453"/>
        <v>Q3/2017</v>
      </c>
      <c r="C981" s="49">
        <f t="shared" si="456"/>
        <v>42917</v>
      </c>
      <c r="D981" s="49">
        <f t="shared" si="457"/>
        <v>43008</v>
      </c>
      <c r="E981" s="54">
        <f t="shared" si="454"/>
        <v>92</v>
      </c>
      <c r="F981" s="55">
        <f>VLOOKUP(D981,'FERC Interest Rate'!A:B,2,TRUE)</f>
        <v>3.9600000000000003E-2</v>
      </c>
      <c r="G981" s="56">
        <f t="shared" si="455"/>
        <v>888.38139398685814</v>
      </c>
      <c r="H981" s="56">
        <f t="shared" si="448"/>
        <v>8.8672632728025249</v>
      </c>
      <c r="I981" s="122">
        <v>0</v>
      </c>
      <c r="J981" s="57">
        <v>0</v>
      </c>
      <c r="K981" s="5">
        <f t="shared" si="449"/>
        <v>0</v>
      </c>
      <c r="L981" s="57">
        <v>0</v>
      </c>
      <c r="M981" s="86">
        <f t="shared" si="450"/>
        <v>0</v>
      </c>
      <c r="N981" s="5">
        <f t="shared" si="451"/>
        <v>897.24865725966072</v>
      </c>
      <c r="O981" s="56">
        <f t="shared" si="452"/>
        <v>897.24865725966072</v>
      </c>
    </row>
    <row r="982" spans="1:15" x14ac:dyDescent="0.2">
      <c r="A982" s="59" t="s">
        <v>22</v>
      </c>
      <c r="B982" s="54" t="str">
        <f t="shared" si="453"/>
        <v>Q4/2017</v>
      </c>
      <c r="C982" s="49">
        <f t="shared" si="456"/>
        <v>43009</v>
      </c>
      <c r="D982" s="49">
        <f t="shared" si="457"/>
        <v>43100</v>
      </c>
      <c r="E982" s="54">
        <f t="shared" si="454"/>
        <v>92</v>
      </c>
      <c r="F982" s="55">
        <f>VLOOKUP(D982,'FERC Interest Rate'!A:B,2,TRUE)</f>
        <v>4.2099999999999999E-2</v>
      </c>
      <c r="G982" s="56">
        <f t="shared" si="455"/>
        <v>897.24865725966072</v>
      </c>
      <c r="H982" s="56">
        <f t="shared" si="448"/>
        <v>9.521160272049638</v>
      </c>
      <c r="I982" s="77">
        <v>0</v>
      </c>
      <c r="J982" s="57">
        <v>0</v>
      </c>
      <c r="K982" s="5">
        <f t="shared" si="449"/>
        <v>0</v>
      </c>
      <c r="L982" s="57">
        <v>0</v>
      </c>
      <c r="M982" s="86">
        <f t="shared" si="450"/>
        <v>0</v>
      </c>
      <c r="N982" s="5">
        <f t="shared" si="451"/>
        <v>906.76981753171037</v>
      </c>
      <c r="O982" s="56">
        <f t="shared" si="452"/>
        <v>906.76981753171037</v>
      </c>
    </row>
    <row r="983" spans="1:15" x14ac:dyDescent="0.2">
      <c r="A983" s="59" t="s">
        <v>22</v>
      </c>
      <c r="B983" s="54" t="str">
        <f t="shared" si="453"/>
        <v>Q1/2018</v>
      </c>
      <c r="C983" s="49">
        <f t="shared" si="456"/>
        <v>43101</v>
      </c>
      <c r="D983" s="49">
        <f t="shared" si="457"/>
        <v>43190</v>
      </c>
      <c r="E983" s="54">
        <f t="shared" si="454"/>
        <v>90</v>
      </c>
      <c r="F983" s="55">
        <f>VLOOKUP(D983,'FERC Interest Rate'!A:B,2,TRUE)</f>
        <v>4.2500000000000003E-2</v>
      </c>
      <c r="G983" s="56">
        <f t="shared" si="455"/>
        <v>906.76981753171037</v>
      </c>
      <c r="H983" s="56">
        <f t="shared" si="448"/>
        <v>9.5024508275583361</v>
      </c>
      <c r="I983" s="77">
        <v>0</v>
      </c>
      <c r="J983" s="57">
        <v>0</v>
      </c>
      <c r="K983" s="5">
        <f t="shared" si="449"/>
        <v>0</v>
      </c>
      <c r="L983" s="57">
        <v>0</v>
      </c>
      <c r="M983" s="86">
        <f t="shared" si="450"/>
        <v>0</v>
      </c>
      <c r="N983" s="5">
        <f t="shared" si="451"/>
        <v>916.27226835926876</v>
      </c>
      <c r="O983" s="56">
        <f t="shared" si="452"/>
        <v>916.27226835926876</v>
      </c>
    </row>
    <row r="984" spans="1:15" x14ac:dyDescent="0.2">
      <c r="A984" s="59" t="s">
        <v>22</v>
      </c>
      <c r="B984" s="54" t="str">
        <f t="shared" si="453"/>
        <v>Q2/2018</v>
      </c>
      <c r="C984" s="49">
        <f t="shared" si="456"/>
        <v>43191</v>
      </c>
      <c r="D984" s="49">
        <f t="shared" si="457"/>
        <v>43281</v>
      </c>
      <c r="E984" s="54">
        <f t="shared" si="454"/>
        <v>91</v>
      </c>
      <c r="F984" s="55">
        <f>VLOOKUP(D984,'FERC Interest Rate'!A:B,2,TRUE)</f>
        <v>4.4699999999999997E-2</v>
      </c>
      <c r="G984" s="56">
        <f t="shared" si="455"/>
        <v>916.27226835926876</v>
      </c>
      <c r="H984" s="56">
        <f t="shared" si="448"/>
        <v>10.211289605493143</v>
      </c>
      <c r="I984" s="122">
        <v>0</v>
      </c>
      <c r="J984" s="57">
        <v>0</v>
      </c>
      <c r="K984" s="5">
        <f t="shared" si="449"/>
        <v>0</v>
      </c>
      <c r="L984" s="57">
        <v>0</v>
      </c>
      <c r="M984" s="86">
        <f t="shared" si="450"/>
        <v>0</v>
      </c>
      <c r="N984" s="5">
        <f t="shared" si="451"/>
        <v>926.48355796476187</v>
      </c>
      <c r="O984" s="56">
        <f t="shared" si="452"/>
        <v>926.48355796476187</v>
      </c>
    </row>
    <row r="985" spans="1:15" x14ac:dyDescent="0.2">
      <c r="A985" s="59" t="s">
        <v>22</v>
      </c>
      <c r="B985" s="54" t="str">
        <f t="shared" si="453"/>
        <v>Q3/2018</v>
      </c>
      <c r="C985" s="49">
        <f t="shared" si="456"/>
        <v>43282</v>
      </c>
      <c r="D985" s="49">
        <f t="shared" si="457"/>
        <v>43373</v>
      </c>
      <c r="E985" s="54">
        <f t="shared" si="454"/>
        <v>92</v>
      </c>
      <c r="F985" s="55">
        <f>VLOOKUP(D985,'FERC Interest Rate'!A:B,2,TRUE)</f>
        <v>4.6899999999999997E-2</v>
      </c>
      <c r="G985" s="56">
        <f t="shared" si="455"/>
        <v>926.48355796476187</v>
      </c>
      <c r="H985" s="56">
        <f t="shared" si="448"/>
        <v>10.952304810702342</v>
      </c>
      <c r="I985" s="122">
        <v>0</v>
      </c>
      <c r="J985" s="57">
        <v>0</v>
      </c>
      <c r="K985" s="5">
        <f t="shared" si="449"/>
        <v>0</v>
      </c>
      <c r="L985" s="57">
        <v>0</v>
      </c>
      <c r="M985" s="86">
        <f t="shared" si="450"/>
        <v>0</v>
      </c>
      <c r="N985" s="5">
        <f t="shared" si="451"/>
        <v>937.43586277546422</v>
      </c>
      <c r="O985" s="56">
        <f t="shared" si="452"/>
        <v>937.43586277546422</v>
      </c>
    </row>
    <row r="986" spans="1:15" x14ac:dyDescent="0.2">
      <c r="A986" s="59" t="s">
        <v>22</v>
      </c>
      <c r="B986" s="54" t="str">
        <f t="shared" si="453"/>
        <v>Q4/2018</v>
      </c>
      <c r="C986" s="49">
        <f t="shared" si="456"/>
        <v>43374</v>
      </c>
      <c r="D986" s="49">
        <f t="shared" si="457"/>
        <v>43465</v>
      </c>
      <c r="E986" s="54">
        <f t="shared" si="454"/>
        <v>92</v>
      </c>
      <c r="F986" s="55">
        <f>VLOOKUP(D986,'FERC Interest Rate'!A:B,2,TRUE)</f>
        <v>4.9599999999999998E-2</v>
      </c>
      <c r="G986" s="56">
        <f t="shared" si="455"/>
        <v>937.43586277546422</v>
      </c>
      <c r="H986" s="56">
        <f t="shared" si="448"/>
        <v>11.719746106895887</v>
      </c>
      <c r="I986" s="122">
        <v>0</v>
      </c>
      <c r="J986" s="57">
        <v>0</v>
      </c>
      <c r="K986" s="5">
        <f t="shared" si="449"/>
        <v>0</v>
      </c>
      <c r="L986" s="57">
        <v>0</v>
      </c>
      <c r="M986" s="86">
        <f t="shared" si="450"/>
        <v>0</v>
      </c>
      <c r="N986" s="5">
        <f t="shared" si="451"/>
        <v>949.15560888236007</v>
      </c>
      <c r="O986" s="56">
        <f t="shared" si="452"/>
        <v>949.15560888236007</v>
      </c>
    </row>
    <row r="987" spans="1:15" x14ac:dyDescent="0.2">
      <c r="A987" s="59" t="s">
        <v>22</v>
      </c>
      <c r="B987" s="54" t="str">
        <f t="shared" si="453"/>
        <v>Q1/2019</v>
      </c>
      <c r="C987" s="49">
        <f t="shared" si="456"/>
        <v>43466</v>
      </c>
      <c r="D987" s="49">
        <f t="shared" si="457"/>
        <v>43555</v>
      </c>
      <c r="E987" s="54">
        <f t="shared" si="454"/>
        <v>90</v>
      </c>
      <c r="F987" s="55">
        <f>VLOOKUP(D987,'FERC Interest Rate'!A:B,2,TRUE)</f>
        <v>5.1799999999999999E-2</v>
      </c>
      <c r="G987" s="56">
        <f t="shared" si="455"/>
        <v>949.15560888236007</v>
      </c>
      <c r="H987" s="56">
        <f t="shared" si="448"/>
        <v>12.123187530437157</v>
      </c>
      <c r="I987" s="77">
        <v>0</v>
      </c>
      <c r="J987" s="57">
        <v>0</v>
      </c>
      <c r="K987" s="5">
        <f t="shared" si="449"/>
        <v>0</v>
      </c>
      <c r="L987" s="57">
        <v>0</v>
      </c>
      <c r="M987" s="86">
        <f t="shared" si="450"/>
        <v>0</v>
      </c>
      <c r="N987" s="5">
        <f t="shared" si="451"/>
        <v>961.27879641279719</v>
      </c>
      <c r="O987" s="56">
        <f t="shared" si="452"/>
        <v>961.27879641279719</v>
      </c>
    </row>
    <row r="988" spans="1:15" x14ac:dyDescent="0.2">
      <c r="A988" s="59" t="s">
        <v>22</v>
      </c>
      <c r="B988" s="54" t="str">
        <f t="shared" si="453"/>
        <v>Q2/2019</v>
      </c>
      <c r="C988" s="49">
        <f t="shared" si="456"/>
        <v>43556</v>
      </c>
      <c r="D988" s="49">
        <f t="shared" si="457"/>
        <v>43646</v>
      </c>
      <c r="E988" s="54">
        <f t="shared" si="454"/>
        <v>91</v>
      </c>
      <c r="F988" s="55">
        <f>VLOOKUP(D988,'FERC Interest Rate'!A:B,2,TRUE)</f>
        <v>5.45E-2</v>
      </c>
      <c r="G988" s="56">
        <f t="shared" si="455"/>
        <v>961.27879641279719</v>
      </c>
      <c r="H988" s="56">
        <f t="shared" si="448"/>
        <v>13.061540248792515</v>
      </c>
      <c r="I988" s="77">
        <v>0</v>
      </c>
      <c r="J988" s="57">
        <v>0</v>
      </c>
      <c r="K988" s="5">
        <f t="shared" si="449"/>
        <v>0</v>
      </c>
      <c r="L988" s="57">
        <v>0</v>
      </c>
      <c r="M988" s="86">
        <f t="shared" si="450"/>
        <v>0</v>
      </c>
      <c r="N988" s="5">
        <f t="shared" si="451"/>
        <v>974.34033666158973</v>
      </c>
      <c r="O988" s="56">
        <f t="shared" si="452"/>
        <v>974.34033666158973</v>
      </c>
    </row>
    <row r="989" spans="1:15" x14ac:dyDescent="0.2">
      <c r="A989" s="59" t="s">
        <v>22</v>
      </c>
      <c r="B989" s="54" t="str">
        <f t="shared" si="453"/>
        <v>Q3/2019</v>
      </c>
      <c r="C989" s="49">
        <f t="shared" si="456"/>
        <v>43647</v>
      </c>
      <c r="D989" s="49">
        <f t="shared" si="457"/>
        <v>43738</v>
      </c>
      <c r="E989" s="54">
        <f t="shared" si="454"/>
        <v>92</v>
      </c>
      <c r="F989" s="55">
        <f>VLOOKUP(D989,'FERC Interest Rate'!A:B,2,TRUE)</f>
        <v>5.5E-2</v>
      </c>
      <c r="G989" s="56">
        <f t="shared" si="455"/>
        <v>974.34033666158973</v>
      </c>
      <c r="H989" s="56">
        <f t="shared" si="448"/>
        <v>13.50729343426752</v>
      </c>
      <c r="I989" s="122">
        <v>0</v>
      </c>
      <c r="J989" s="57">
        <v>0</v>
      </c>
      <c r="K989" s="5">
        <f t="shared" si="449"/>
        <v>0</v>
      </c>
      <c r="L989" s="57">
        <v>0</v>
      </c>
      <c r="M989" s="86">
        <f t="shared" si="450"/>
        <v>0</v>
      </c>
      <c r="N989" s="5">
        <f t="shared" si="451"/>
        <v>987.8476300958572</v>
      </c>
      <c r="O989" s="56">
        <f t="shared" si="452"/>
        <v>987.8476300958572</v>
      </c>
    </row>
    <row r="990" spans="1:15" x14ac:dyDescent="0.2">
      <c r="A990" s="59" t="s">
        <v>22</v>
      </c>
      <c r="B990" s="54" t="str">
        <f t="shared" si="453"/>
        <v>Q4/2019</v>
      </c>
      <c r="C990" s="49">
        <f t="shared" si="456"/>
        <v>43739</v>
      </c>
      <c r="D990" s="49">
        <f t="shared" si="457"/>
        <v>43830</v>
      </c>
      <c r="E990" s="54">
        <f t="shared" si="454"/>
        <v>92</v>
      </c>
      <c r="F990" s="55">
        <f>VLOOKUP(D990,'FERC Interest Rate'!A:B,2,TRUE)</f>
        <v>5.4199999999999998E-2</v>
      </c>
      <c r="G990" s="56">
        <f t="shared" si="455"/>
        <v>987.8476300958572</v>
      </c>
      <c r="H990" s="56">
        <f t="shared" si="448"/>
        <v>13.495351843041048</v>
      </c>
      <c r="I990" s="122">
        <v>0</v>
      </c>
      <c r="J990" s="57">
        <v>0</v>
      </c>
      <c r="K990" s="5">
        <f t="shared" si="449"/>
        <v>0</v>
      </c>
      <c r="L990" s="57">
        <v>0</v>
      </c>
      <c r="M990" s="86">
        <f t="shared" si="450"/>
        <v>0</v>
      </c>
      <c r="N990" s="5">
        <f t="shared" si="451"/>
        <v>1001.3429819388982</v>
      </c>
      <c r="O990" s="56">
        <f t="shared" si="452"/>
        <v>1001.3429819388982</v>
      </c>
    </row>
    <row r="991" spans="1:15" x14ac:dyDescent="0.2">
      <c r="A991" s="59" t="s">
        <v>22</v>
      </c>
      <c r="B991" s="54" t="str">
        <f t="shared" si="453"/>
        <v>Q1/2020</v>
      </c>
      <c r="C991" s="49">
        <f t="shared" si="456"/>
        <v>43831</v>
      </c>
      <c r="D991" s="49">
        <f t="shared" si="457"/>
        <v>43921</v>
      </c>
      <c r="E991" s="54">
        <f t="shared" si="454"/>
        <v>91</v>
      </c>
      <c r="F991" s="55">
        <f>VLOOKUP(D991,'FERC Interest Rate'!A:B,2,TRUE)</f>
        <v>4.9599999999999998E-2</v>
      </c>
      <c r="G991" s="56">
        <f t="shared" si="455"/>
        <v>1001.3429819388982</v>
      </c>
      <c r="H991" s="56">
        <f t="shared" si="448"/>
        <v>12.348802413331724</v>
      </c>
      <c r="I991" s="122">
        <v>0</v>
      </c>
      <c r="J991" s="57">
        <v>0</v>
      </c>
      <c r="K991" s="5">
        <f t="shared" si="449"/>
        <v>0</v>
      </c>
      <c r="L991" s="57">
        <v>0</v>
      </c>
      <c r="M991" s="86">
        <f t="shared" si="450"/>
        <v>0</v>
      </c>
      <c r="N991" s="5">
        <f t="shared" si="451"/>
        <v>1013.6917843522299</v>
      </c>
      <c r="O991" s="56">
        <f t="shared" si="452"/>
        <v>1013.6917843522299</v>
      </c>
    </row>
    <row r="992" spans="1:15" x14ac:dyDescent="0.2">
      <c r="A992" s="59" t="s">
        <v>22</v>
      </c>
      <c r="B992" s="54" t="str">
        <f t="shared" si="453"/>
        <v>Q2/2020</v>
      </c>
      <c r="C992" s="49">
        <f t="shared" si="456"/>
        <v>43922</v>
      </c>
      <c r="D992" s="49">
        <f t="shared" si="457"/>
        <v>44012</v>
      </c>
      <c r="E992" s="54">
        <f t="shared" si="454"/>
        <v>91</v>
      </c>
      <c r="F992" s="55">
        <f>VLOOKUP(D992,'FERC Interest Rate'!A:B,2,TRUE)</f>
        <v>4.7500000000000001E-2</v>
      </c>
      <c r="G992" s="56">
        <f t="shared" si="455"/>
        <v>1013.6917843522299</v>
      </c>
      <c r="H992" s="56">
        <f t="shared" si="448"/>
        <v>11.971810759187196</v>
      </c>
      <c r="I992" s="77">
        <v>0</v>
      </c>
      <c r="J992" s="57">
        <v>0</v>
      </c>
      <c r="K992" s="5">
        <f t="shared" si="449"/>
        <v>0</v>
      </c>
      <c r="L992" s="57">
        <v>0</v>
      </c>
      <c r="M992" s="86">
        <f t="shared" si="450"/>
        <v>0</v>
      </c>
      <c r="N992" s="5">
        <f t="shared" si="451"/>
        <v>1025.6635951114172</v>
      </c>
      <c r="O992" s="56">
        <f t="shared" si="452"/>
        <v>1025.6635951114172</v>
      </c>
    </row>
    <row r="993" spans="1:15" x14ac:dyDescent="0.2">
      <c r="A993" s="59" t="s">
        <v>22</v>
      </c>
      <c r="B993" s="54" t="str">
        <f t="shared" si="453"/>
        <v>Q3/2020</v>
      </c>
      <c r="C993" s="49">
        <f t="shared" si="456"/>
        <v>44013</v>
      </c>
      <c r="D993" s="49">
        <f t="shared" si="457"/>
        <v>44104</v>
      </c>
      <c r="E993" s="54">
        <f t="shared" si="454"/>
        <v>92</v>
      </c>
      <c r="F993" s="55">
        <f>VLOOKUP(D993,'FERC Interest Rate'!A:B,2,TRUE)</f>
        <v>3.4299999999999997E-2</v>
      </c>
      <c r="G993" s="56">
        <f t="shared" si="455"/>
        <v>1025.6635951114172</v>
      </c>
      <c r="H993" s="56">
        <f t="shared" si="448"/>
        <v>8.843125794354064</v>
      </c>
      <c r="I993" s="77">
        <v>0</v>
      </c>
      <c r="J993" s="57">
        <v>0</v>
      </c>
      <c r="K993" s="5">
        <f t="shared" si="449"/>
        <v>0</v>
      </c>
      <c r="L993" s="57">
        <v>0</v>
      </c>
      <c r="M993" s="86">
        <f t="shared" si="450"/>
        <v>0</v>
      </c>
      <c r="N993" s="5">
        <f t="shared" si="451"/>
        <v>1034.5067209057713</v>
      </c>
      <c r="O993" s="56">
        <f t="shared" si="452"/>
        <v>1034.5067209057713</v>
      </c>
    </row>
    <row r="994" spans="1:15" x14ac:dyDescent="0.2">
      <c r="A994" s="59" t="s">
        <v>45</v>
      </c>
      <c r="B994" s="54" t="str">
        <f t="shared" si="453"/>
        <v>Q4/2020</v>
      </c>
      <c r="C994" s="49">
        <f t="shared" si="456"/>
        <v>44105</v>
      </c>
      <c r="D994" s="49">
        <f t="shared" si="457"/>
        <v>44196</v>
      </c>
      <c r="E994" s="54">
        <f t="shared" si="454"/>
        <v>92</v>
      </c>
      <c r="F994" s="55">
        <f>VLOOKUP(D994,'FERC Interest Rate'!A:B,2,TRUE)</f>
        <v>3.2500000000000001E-2</v>
      </c>
      <c r="G994" s="56">
        <f t="shared" si="455"/>
        <v>1034.5067209057713</v>
      </c>
      <c r="H994" s="56">
        <f t="shared" si="448"/>
        <v>8.4512980751591709</v>
      </c>
      <c r="I994" s="122">
        <f>(SUM($H$978:$H$994)/20)</f>
        <v>8.8479009490465206</v>
      </c>
      <c r="J994" s="57">
        <f>G994*F994*(E994/(DATE(YEAR(D994),12,31)-DATE(YEAR(D994),1,1)+1))</f>
        <v>8.4512980751591709</v>
      </c>
      <c r="K994" s="5">
        <f>+SUM(I994:J994)</f>
        <v>17.299199024205691</v>
      </c>
      <c r="L994" s="57">
        <f>($G$978/20)</f>
        <v>43.3</v>
      </c>
      <c r="M994" s="86">
        <f>+SUM(K994:L994)</f>
        <v>60.599199024205689</v>
      </c>
      <c r="N994" s="5">
        <f t="shared" si="451"/>
        <v>1051.4093170560898</v>
      </c>
      <c r="O994" s="56">
        <f t="shared" si="452"/>
        <v>990.81011803188403</v>
      </c>
    </row>
    <row r="995" spans="1:15" x14ac:dyDescent="0.2">
      <c r="A995" s="59" t="s">
        <v>46</v>
      </c>
      <c r="B995" s="54" t="str">
        <f t="shared" si="453"/>
        <v>Q1/2021</v>
      </c>
      <c r="C995" s="49">
        <f t="shared" si="456"/>
        <v>44197</v>
      </c>
      <c r="D995" s="49">
        <f t="shared" si="457"/>
        <v>44286</v>
      </c>
      <c r="E995" s="54">
        <f t="shared" si="454"/>
        <v>90</v>
      </c>
      <c r="F995" s="55">
        <f>VLOOKUP(D995,'FERC Interest Rate'!A:B,2,TRUE)</f>
        <v>3.2500000000000001E-2</v>
      </c>
      <c r="G995" s="56">
        <f t="shared" si="455"/>
        <v>990.81011803188403</v>
      </c>
      <c r="H995" s="56">
        <v>0</v>
      </c>
      <c r="I995" s="122">
        <f t="shared" ref="I995:I1013" si="458">(SUM($H$978:$H$994)/20)</f>
        <v>8.8479009490465206</v>
      </c>
      <c r="J995" s="57">
        <f t="shared" ref="J995:J1013" si="459">G995*F995*(E995/(DATE(YEAR(D995),12,31)-DATE(YEAR(D995),1,1)+1))</f>
        <v>7.9400536855979746</v>
      </c>
      <c r="K995" s="5">
        <f t="shared" si="449"/>
        <v>16.787954634644496</v>
      </c>
      <c r="L995" s="57">
        <f t="shared" ref="L995:L1013" si="460">($G$978/20)</f>
        <v>43.3</v>
      </c>
      <c r="M995" s="86">
        <f t="shared" si="450"/>
        <v>60.08795463464449</v>
      </c>
      <c r="N995" s="5">
        <f t="shared" si="451"/>
        <v>998.75017171748198</v>
      </c>
      <c r="O995" s="56">
        <f t="shared" si="452"/>
        <v>938.66221708283751</v>
      </c>
    </row>
    <row r="996" spans="1:15" x14ac:dyDescent="0.2">
      <c r="A996" s="59" t="s">
        <v>47</v>
      </c>
      <c r="B996" s="54" t="str">
        <f t="shared" si="453"/>
        <v>Q2/2021</v>
      </c>
      <c r="C996" s="49">
        <f t="shared" si="456"/>
        <v>44287</v>
      </c>
      <c r="D996" s="49">
        <f t="shared" si="457"/>
        <v>44377</v>
      </c>
      <c r="E996" s="54">
        <f t="shared" si="454"/>
        <v>91</v>
      </c>
      <c r="F996" s="55">
        <f>VLOOKUP(D996,'FERC Interest Rate'!A:B,2,TRUE)</f>
        <v>3.2500000000000001E-2</v>
      </c>
      <c r="G996" s="56">
        <f t="shared" si="455"/>
        <v>938.66221708283751</v>
      </c>
      <c r="H996" s="56">
        <v>0</v>
      </c>
      <c r="I996" s="122">
        <f t="shared" si="458"/>
        <v>8.8479009490465206</v>
      </c>
      <c r="J996" s="57">
        <f t="shared" si="459"/>
        <v>7.6057356356780605</v>
      </c>
      <c r="K996" s="5">
        <f t="shared" si="449"/>
        <v>16.453636584724581</v>
      </c>
      <c r="L996" s="57">
        <f t="shared" si="460"/>
        <v>43.3</v>
      </c>
      <c r="M996" s="86">
        <f t="shared" si="450"/>
        <v>59.753636584724575</v>
      </c>
      <c r="N996" s="5">
        <f t="shared" si="451"/>
        <v>946.26795271851563</v>
      </c>
      <c r="O996" s="56">
        <f t="shared" si="452"/>
        <v>886.514316133791</v>
      </c>
    </row>
    <row r="997" spans="1:15" x14ac:dyDescent="0.2">
      <c r="A997" s="59" t="s">
        <v>48</v>
      </c>
      <c r="B997" s="54" t="str">
        <f t="shared" si="453"/>
        <v>Q3/2021</v>
      </c>
      <c r="C997" s="49">
        <f t="shared" si="456"/>
        <v>44378</v>
      </c>
      <c r="D997" s="49">
        <f t="shared" si="457"/>
        <v>44469</v>
      </c>
      <c r="E997" s="54">
        <f t="shared" si="454"/>
        <v>92</v>
      </c>
      <c r="F997" s="55">
        <f>VLOOKUP(D997,'FERC Interest Rate'!A:B,2,TRUE)</f>
        <v>3.2500000000000001E-2</v>
      </c>
      <c r="G997" s="56">
        <f t="shared" si="455"/>
        <v>886.514316133791</v>
      </c>
      <c r="H997" s="56">
        <v>0</v>
      </c>
      <c r="I997" s="122">
        <f t="shared" si="458"/>
        <v>8.8479009490465206</v>
      </c>
      <c r="J997" s="57">
        <f t="shared" si="459"/>
        <v>7.2621309732603709</v>
      </c>
      <c r="K997" s="5">
        <f t="shared" si="449"/>
        <v>16.110031922306892</v>
      </c>
      <c r="L997" s="57">
        <f t="shared" si="460"/>
        <v>43.3</v>
      </c>
      <c r="M997" s="86">
        <f t="shared" si="450"/>
        <v>59.410031922306885</v>
      </c>
      <c r="N997" s="5">
        <f t="shared" si="451"/>
        <v>893.77644710705135</v>
      </c>
      <c r="O997" s="56">
        <f t="shared" si="452"/>
        <v>834.36641518474448</v>
      </c>
    </row>
    <row r="998" spans="1:15" x14ac:dyDescent="0.2">
      <c r="A998" s="59" t="s">
        <v>49</v>
      </c>
      <c r="B998" s="54" t="str">
        <f t="shared" si="453"/>
        <v>Q4/2021</v>
      </c>
      <c r="C998" s="49">
        <f t="shared" si="456"/>
        <v>44470</v>
      </c>
      <c r="D998" s="49">
        <f t="shared" si="457"/>
        <v>44561</v>
      </c>
      <c r="E998" s="54">
        <f t="shared" si="454"/>
        <v>92</v>
      </c>
      <c r="F998" s="55">
        <f>VLOOKUP(D998,'FERC Interest Rate'!A:B,2,TRUE)</f>
        <v>3.2500000000000001E-2</v>
      </c>
      <c r="G998" s="56">
        <f t="shared" si="455"/>
        <v>834.36641518474448</v>
      </c>
      <c r="H998" s="56">
        <v>0</v>
      </c>
      <c r="I998" s="122">
        <f t="shared" si="458"/>
        <v>8.8479009490465206</v>
      </c>
      <c r="J998" s="57">
        <f t="shared" si="459"/>
        <v>6.8349467983627026</v>
      </c>
      <c r="K998" s="5">
        <f t="shared" si="449"/>
        <v>15.682847747409223</v>
      </c>
      <c r="L998" s="57">
        <f t="shared" si="460"/>
        <v>43.3</v>
      </c>
      <c r="M998" s="86">
        <f t="shared" si="450"/>
        <v>58.982847747409224</v>
      </c>
      <c r="N998" s="5">
        <f t="shared" si="451"/>
        <v>841.20136198310718</v>
      </c>
      <c r="O998" s="56">
        <f t="shared" si="452"/>
        <v>782.21851423569797</v>
      </c>
    </row>
    <row r="999" spans="1:15" x14ac:dyDescent="0.2">
      <c r="A999" s="59" t="s">
        <v>50</v>
      </c>
      <c r="B999" s="54" t="str">
        <f t="shared" si="453"/>
        <v>Q1/2022</v>
      </c>
      <c r="C999" s="49">
        <f t="shared" si="456"/>
        <v>44562</v>
      </c>
      <c r="D999" s="49">
        <f t="shared" si="457"/>
        <v>44651</v>
      </c>
      <c r="E999" s="54">
        <f t="shared" si="454"/>
        <v>90</v>
      </c>
      <c r="F999" s="55">
        <f>VLOOKUP(D999,'FERC Interest Rate'!A:B,2,TRUE)</f>
        <v>3.2500000000000001E-2</v>
      </c>
      <c r="G999" s="56">
        <f t="shared" si="455"/>
        <v>782.21851423569797</v>
      </c>
      <c r="H999" s="56">
        <v>0</v>
      </c>
      <c r="I999" s="122">
        <f t="shared" si="458"/>
        <v>8.8479009490465206</v>
      </c>
      <c r="J999" s="57">
        <f t="shared" si="459"/>
        <v>6.2684634359984015</v>
      </c>
      <c r="K999" s="5">
        <f t="shared" si="449"/>
        <v>15.116364385044921</v>
      </c>
      <c r="L999" s="57">
        <f t="shared" si="460"/>
        <v>43.3</v>
      </c>
      <c r="M999" s="86">
        <f t="shared" si="450"/>
        <v>58.416364385044915</v>
      </c>
      <c r="N999" s="5">
        <f t="shared" si="451"/>
        <v>788.48697767169642</v>
      </c>
      <c r="O999" s="56">
        <f t="shared" si="452"/>
        <v>730.07061328665145</v>
      </c>
    </row>
    <row r="1000" spans="1:15" x14ac:dyDescent="0.2">
      <c r="A1000" s="59" t="s">
        <v>51</v>
      </c>
      <c r="B1000" s="54" t="str">
        <f t="shared" si="453"/>
        <v>Q2/2022</v>
      </c>
      <c r="C1000" s="49">
        <f>D999+1</f>
        <v>44652</v>
      </c>
      <c r="D1000" s="49">
        <f>EOMONTH(D999,3)</f>
        <v>44742</v>
      </c>
      <c r="E1000" s="54">
        <f t="shared" si="454"/>
        <v>91</v>
      </c>
      <c r="F1000" s="55">
        <f>VLOOKUP(D1000,'FERC Interest Rate'!A:B,2,TRUE)</f>
        <v>3.2500000000000001E-2</v>
      </c>
      <c r="G1000" s="56">
        <f>O999</f>
        <v>730.07061328665145</v>
      </c>
      <c r="H1000" s="56">
        <v>0</v>
      </c>
      <c r="I1000" s="122">
        <f t="shared" si="458"/>
        <v>8.8479009490465206</v>
      </c>
      <c r="J1000" s="57">
        <f t="shared" si="459"/>
        <v>5.9155721610829364</v>
      </c>
      <c r="K1000" s="5">
        <f t="shared" si="449"/>
        <v>14.763473110129457</v>
      </c>
      <c r="L1000" s="57">
        <f t="shared" si="460"/>
        <v>43.3</v>
      </c>
      <c r="M1000" s="86">
        <f t="shared" si="450"/>
        <v>58.063473110129451</v>
      </c>
      <c r="N1000" s="5">
        <f t="shared" si="451"/>
        <v>735.98618544773444</v>
      </c>
      <c r="O1000" s="56">
        <f t="shared" si="452"/>
        <v>677.92271233760493</v>
      </c>
    </row>
    <row r="1001" spans="1:15" x14ac:dyDescent="0.2">
      <c r="A1001" s="59" t="s">
        <v>52</v>
      </c>
      <c r="B1001" s="54" t="str">
        <f t="shared" si="453"/>
        <v>Q3/2022</v>
      </c>
      <c r="C1001" s="49">
        <f>D1000+1</f>
        <v>44743</v>
      </c>
      <c r="D1001" s="49">
        <f>EOMONTH(D1000,3)</f>
        <v>44834</v>
      </c>
      <c r="E1001" s="54">
        <f t="shared" si="454"/>
        <v>92</v>
      </c>
      <c r="F1001" s="55">
        <f>VLOOKUP(D1001,'FERC Interest Rate'!A:B,2,TRUE)</f>
        <v>3.5999999999999997E-2</v>
      </c>
      <c r="G1001" s="56">
        <f>O1000</f>
        <v>677.92271233760493</v>
      </c>
      <c r="H1001" s="56">
        <v>0</v>
      </c>
      <c r="I1001" s="122">
        <f t="shared" si="458"/>
        <v>8.8479009490465206</v>
      </c>
      <c r="J1001" s="57">
        <f t="shared" si="459"/>
        <v>6.1514521185264313</v>
      </c>
      <c r="K1001" s="5">
        <f t="shared" si="449"/>
        <v>14.999353067572951</v>
      </c>
      <c r="L1001" s="57">
        <f t="shared" si="460"/>
        <v>43.3</v>
      </c>
      <c r="M1001" s="86">
        <f t="shared" si="450"/>
        <v>58.299353067572952</v>
      </c>
      <c r="N1001" s="5">
        <f t="shared" si="451"/>
        <v>684.07416445613137</v>
      </c>
      <c r="O1001" s="56">
        <f t="shared" si="452"/>
        <v>625.77481138855842</v>
      </c>
    </row>
    <row r="1002" spans="1:15" x14ac:dyDescent="0.2">
      <c r="A1002" s="59" t="s">
        <v>53</v>
      </c>
      <c r="B1002" s="54" t="str">
        <f t="shared" si="453"/>
        <v>Q4/2022</v>
      </c>
      <c r="C1002" s="49">
        <f>D1001+1</f>
        <v>44835</v>
      </c>
      <c r="D1002" s="49">
        <f t="shared" si="457"/>
        <v>44926</v>
      </c>
      <c r="E1002" s="54">
        <f>D1002-C1002+1</f>
        <v>92</v>
      </c>
      <c r="F1002" s="55">
        <f>VLOOKUP(D1002,'FERC Interest Rate'!A:B,2,TRUE)</f>
        <v>4.9099999999999998E-2</v>
      </c>
      <c r="G1002" s="56">
        <f>O1001</f>
        <v>625.77481138855842</v>
      </c>
      <c r="H1002" s="56">
        <v>0</v>
      </c>
      <c r="I1002" s="122">
        <f t="shared" si="458"/>
        <v>8.8479009490465206</v>
      </c>
      <c r="J1002" s="57">
        <f t="shared" si="459"/>
        <v>7.7445204876832774</v>
      </c>
      <c r="K1002" s="5">
        <f t="shared" si="449"/>
        <v>16.592421436729797</v>
      </c>
      <c r="L1002" s="57">
        <f t="shared" si="460"/>
        <v>43.3</v>
      </c>
      <c r="M1002" s="86">
        <f t="shared" si="450"/>
        <v>59.892421436729791</v>
      </c>
      <c r="N1002" s="5">
        <f>+G1002+H1002+J1002</f>
        <v>633.51933187624172</v>
      </c>
      <c r="O1002" s="56">
        <f>G1002+H1002-L1002-I1002</f>
        <v>573.6269104395119</v>
      </c>
    </row>
    <row r="1003" spans="1:15" x14ac:dyDescent="0.2">
      <c r="A1003" s="59" t="s">
        <v>54</v>
      </c>
      <c r="B1003" s="54" t="str">
        <f t="shared" si="453"/>
        <v>Q1/2023</v>
      </c>
      <c r="C1003" s="49">
        <f>D1002+1</f>
        <v>44927</v>
      </c>
      <c r="D1003" s="49">
        <f t="shared" si="457"/>
        <v>45016</v>
      </c>
      <c r="E1003" s="54">
        <f>D1003-C1003+1</f>
        <v>90</v>
      </c>
      <c r="F1003" s="55">
        <f>VLOOKUP(D1003,'FERC Interest Rate'!A:B,2,TRUE)</f>
        <v>6.3100000000000003E-2</v>
      </c>
      <c r="G1003" s="56">
        <f>O1002</f>
        <v>573.6269104395119</v>
      </c>
      <c r="H1003" s="56">
        <v>0</v>
      </c>
      <c r="I1003" s="122">
        <f t="shared" si="458"/>
        <v>8.8479009490465206</v>
      </c>
      <c r="J1003" s="57">
        <f t="shared" si="459"/>
        <v>8.9250060942081859</v>
      </c>
      <c r="K1003" s="5">
        <f t="shared" si="449"/>
        <v>17.772907043254705</v>
      </c>
      <c r="L1003" s="57">
        <f t="shared" si="460"/>
        <v>43.3</v>
      </c>
      <c r="M1003" s="86">
        <f t="shared" si="450"/>
        <v>61.072907043254702</v>
      </c>
      <c r="N1003" s="5">
        <f>+G1003+H1003+J1003</f>
        <v>582.55191653372003</v>
      </c>
      <c r="O1003" s="56">
        <f>G1003+H1003-L1003-I1003</f>
        <v>521.47900949046539</v>
      </c>
    </row>
    <row r="1004" spans="1:15" x14ac:dyDescent="0.2">
      <c r="A1004" s="59" t="s">
        <v>55</v>
      </c>
      <c r="B1004" s="54" t="str">
        <f t="shared" si="453"/>
        <v>Q2/2023</v>
      </c>
      <c r="C1004" s="49">
        <f>D1003+1</f>
        <v>45017</v>
      </c>
      <c r="D1004" s="49">
        <f t="shared" si="457"/>
        <v>45107</v>
      </c>
      <c r="E1004" s="54">
        <f>D1004-C1004+1</f>
        <v>91</v>
      </c>
      <c r="F1004" s="55">
        <f>VLOOKUP(D1004,'FERC Interest Rate'!A:B,2,TRUE)</f>
        <v>7.4999999999999997E-2</v>
      </c>
      <c r="G1004" s="56">
        <f>O1003</f>
        <v>521.47900949046539</v>
      </c>
      <c r="H1004" s="56">
        <v>0</v>
      </c>
      <c r="I1004" s="122">
        <f t="shared" si="458"/>
        <v>8.8479009490465206</v>
      </c>
      <c r="J1004" s="57">
        <f t="shared" si="459"/>
        <v>9.7509431226641805</v>
      </c>
      <c r="K1004" s="5">
        <f t="shared" si="449"/>
        <v>18.598844071710701</v>
      </c>
      <c r="L1004" s="57">
        <f t="shared" si="460"/>
        <v>43.3</v>
      </c>
      <c r="M1004" s="86">
        <f t="shared" si="450"/>
        <v>61.898844071710698</v>
      </c>
      <c r="N1004" s="5">
        <f>+G1004+H1004+J1004</f>
        <v>531.22995261312951</v>
      </c>
      <c r="O1004" s="56">
        <f>G1004+H1004-L1004-I1004</f>
        <v>469.33110854141887</v>
      </c>
    </row>
    <row r="1005" spans="1:15" x14ac:dyDescent="0.2">
      <c r="A1005" s="59" t="s">
        <v>56</v>
      </c>
      <c r="B1005" s="54" t="str">
        <f t="shared" si="453"/>
        <v>Q3/2023</v>
      </c>
      <c r="C1005" s="49">
        <f t="shared" ref="C1005:C1013" si="461">D1004+1</f>
        <v>45108</v>
      </c>
      <c r="D1005" s="49">
        <f t="shared" si="457"/>
        <v>45199</v>
      </c>
      <c r="E1005" s="54">
        <f t="shared" ref="E1005:E1013" si="462">D1005-C1005+1</f>
        <v>92</v>
      </c>
      <c r="F1005" s="55">
        <f>VLOOKUP(D1005,'FERC Interest Rate'!A:B,2,TRUE)</f>
        <v>8.0199999999999994E-2</v>
      </c>
      <c r="G1005" s="56">
        <f t="shared" ref="G1005:G1013" si="463">O1004</f>
        <v>469.33110854141887</v>
      </c>
      <c r="H1005" s="56">
        <v>0</v>
      </c>
      <c r="I1005" s="122">
        <f t="shared" si="458"/>
        <v>8.8479009490465206</v>
      </c>
      <c r="J1005" s="57">
        <f t="shared" si="459"/>
        <v>9.4874319212657667</v>
      </c>
      <c r="K1005" s="5">
        <f t="shared" si="449"/>
        <v>18.335332870312286</v>
      </c>
      <c r="L1005" s="57">
        <f t="shared" si="460"/>
        <v>43.3</v>
      </c>
      <c r="M1005" s="86">
        <f t="shared" si="450"/>
        <v>61.635332870312283</v>
      </c>
      <c r="N1005" s="5">
        <f t="shared" ref="N1005:N1013" si="464">+G1005+H1005+J1005</f>
        <v>478.81854046268461</v>
      </c>
      <c r="O1005" s="56">
        <f t="shared" ref="O1005:O1013" si="465">G1005+H1005-L1005-I1005</f>
        <v>417.18320759237236</v>
      </c>
    </row>
    <row r="1006" spans="1:15" x14ac:dyDescent="0.2">
      <c r="A1006" s="59" t="s">
        <v>57</v>
      </c>
      <c r="B1006" s="54" t="str">
        <f t="shared" si="453"/>
        <v>Q4/2023</v>
      </c>
      <c r="C1006" s="49">
        <f t="shared" si="461"/>
        <v>45200</v>
      </c>
      <c r="D1006" s="49">
        <f t="shared" si="457"/>
        <v>45291</v>
      </c>
      <c r="E1006" s="54">
        <f t="shared" si="462"/>
        <v>92</v>
      </c>
      <c r="F1006" s="55">
        <f>VLOOKUP(D1006,'FERC Interest Rate'!A:B,2,TRUE)</f>
        <v>8.3500000000000005E-2</v>
      </c>
      <c r="G1006" s="56">
        <f t="shared" si="463"/>
        <v>417.18320759237236</v>
      </c>
      <c r="H1006" s="56">
        <v>0</v>
      </c>
      <c r="I1006" s="122">
        <f t="shared" si="458"/>
        <v>8.8479009490465206</v>
      </c>
      <c r="J1006" s="57">
        <f t="shared" si="459"/>
        <v>8.7802778102043977</v>
      </c>
      <c r="K1006" s="5">
        <f t="shared" si="449"/>
        <v>17.628178759250918</v>
      </c>
      <c r="L1006" s="57">
        <f t="shared" si="460"/>
        <v>43.3</v>
      </c>
      <c r="M1006" s="86">
        <f t="shared" si="450"/>
        <v>60.928178759250912</v>
      </c>
      <c r="N1006" s="5">
        <f t="shared" si="464"/>
        <v>425.96348540257674</v>
      </c>
      <c r="O1006" s="56">
        <f t="shared" si="465"/>
        <v>365.03530664332584</v>
      </c>
    </row>
    <row r="1007" spans="1:15" x14ac:dyDescent="0.2">
      <c r="A1007" s="59" t="s">
        <v>58</v>
      </c>
      <c r="B1007" s="54" t="str">
        <f t="shared" si="453"/>
        <v>Q1/2024</v>
      </c>
      <c r="C1007" s="49">
        <f t="shared" si="461"/>
        <v>45292</v>
      </c>
      <c r="D1007" s="49">
        <f t="shared" si="457"/>
        <v>45382</v>
      </c>
      <c r="E1007" s="54">
        <f t="shared" si="462"/>
        <v>91</v>
      </c>
      <c r="F1007" s="55">
        <f>VLOOKUP(D1007,'FERC Interest Rate'!A:B,2,TRUE)</f>
        <v>8.5000000000000006E-2</v>
      </c>
      <c r="G1007" s="56">
        <f t="shared" si="463"/>
        <v>365.03530664332584</v>
      </c>
      <c r="H1007" s="56">
        <v>0</v>
      </c>
      <c r="I1007" s="122">
        <f t="shared" si="458"/>
        <v>8.8479009490465206</v>
      </c>
      <c r="J1007" s="57">
        <f t="shared" si="459"/>
        <v>7.7146122865741136</v>
      </c>
      <c r="K1007" s="5">
        <f t="shared" si="449"/>
        <v>16.562513235620635</v>
      </c>
      <c r="L1007" s="57">
        <f t="shared" si="460"/>
        <v>43.3</v>
      </c>
      <c r="M1007" s="86">
        <f t="shared" si="450"/>
        <v>59.862513235620632</v>
      </c>
      <c r="N1007" s="5">
        <f t="shared" si="464"/>
        <v>372.74991892989993</v>
      </c>
      <c r="O1007" s="56">
        <f t="shared" si="465"/>
        <v>312.88740569427932</v>
      </c>
    </row>
    <row r="1008" spans="1:15" x14ac:dyDescent="0.2">
      <c r="A1008" s="59" t="s">
        <v>59</v>
      </c>
      <c r="B1008" s="54" t="str">
        <f t="shared" si="453"/>
        <v>Q2/2024</v>
      </c>
      <c r="C1008" s="49">
        <f t="shared" si="461"/>
        <v>45383</v>
      </c>
      <c r="D1008" s="49">
        <f t="shared" si="457"/>
        <v>45473</v>
      </c>
      <c r="E1008" s="54">
        <f t="shared" si="462"/>
        <v>91</v>
      </c>
      <c r="F1008" s="55">
        <f>VLOOKUP(D1008,'FERC Interest Rate'!A:B,2,TRUE)</f>
        <v>8.5000000000000006E-2</v>
      </c>
      <c r="G1008" s="56">
        <f t="shared" si="463"/>
        <v>312.88740569427932</v>
      </c>
      <c r="H1008" s="56">
        <v>0</v>
      </c>
      <c r="I1008" s="122">
        <f t="shared" si="458"/>
        <v>8.8479009490465206</v>
      </c>
      <c r="J1008" s="57">
        <f t="shared" si="459"/>
        <v>6.6125248170635267</v>
      </c>
      <c r="K1008" s="5">
        <f t="shared" si="449"/>
        <v>15.460425766110047</v>
      </c>
      <c r="L1008" s="57">
        <f t="shared" si="460"/>
        <v>43.3</v>
      </c>
      <c r="M1008" s="86">
        <f t="shared" si="450"/>
        <v>58.760425766110046</v>
      </c>
      <c r="N1008" s="5">
        <f t="shared" si="464"/>
        <v>319.49993051134282</v>
      </c>
      <c r="O1008" s="56">
        <f t="shared" si="465"/>
        <v>260.73950474523281</v>
      </c>
    </row>
    <row r="1009" spans="1:15" x14ac:dyDescent="0.2">
      <c r="A1009" s="59" t="s">
        <v>60</v>
      </c>
      <c r="B1009" s="54" t="str">
        <f t="shared" si="453"/>
        <v>Q3/2024</v>
      </c>
      <c r="C1009" s="49">
        <f t="shared" si="461"/>
        <v>45474</v>
      </c>
      <c r="D1009" s="49">
        <f t="shared" si="457"/>
        <v>45565</v>
      </c>
      <c r="E1009" s="54">
        <f t="shared" si="462"/>
        <v>92</v>
      </c>
      <c r="F1009" s="55">
        <f>VLOOKUP(D1009,'FERC Interest Rate'!A:B,2,TRUE)</f>
        <v>8.5000000000000006E-2</v>
      </c>
      <c r="G1009" s="56">
        <f t="shared" si="463"/>
        <v>260.73950474523281</v>
      </c>
      <c r="H1009" s="56">
        <v>0</v>
      </c>
      <c r="I1009" s="122">
        <f t="shared" si="458"/>
        <v>8.8479009490465206</v>
      </c>
      <c r="J1009" s="57">
        <f t="shared" si="459"/>
        <v>5.5709916041194552</v>
      </c>
      <c r="K1009" s="5">
        <f t="shared" si="449"/>
        <v>14.418892553165975</v>
      </c>
      <c r="L1009" s="57">
        <f t="shared" si="460"/>
        <v>43.3</v>
      </c>
      <c r="M1009" s="86">
        <f t="shared" si="450"/>
        <v>57.718892553165972</v>
      </c>
      <c r="N1009" s="5">
        <f t="shared" si="464"/>
        <v>266.31049634935226</v>
      </c>
      <c r="O1009" s="56">
        <f t="shared" si="465"/>
        <v>208.59160379618626</v>
      </c>
    </row>
    <row r="1010" spans="1:15" x14ac:dyDescent="0.2">
      <c r="A1010" s="59" t="s">
        <v>61</v>
      </c>
      <c r="B1010" s="54" t="str">
        <f t="shared" si="453"/>
        <v>Q4/2024</v>
      </c>
      <c r="C1010" s="49">
        <f t="shared" si="461"/>
        <v>45566</v>
      </c>
      <c r="D1010" s="49">
        <f t="shared" si="457"/>
        <v>45657</v>
      </c>
      <c r="E1010" s="54">
        <f t="shared" si="462"/>
        <v>92</v>
      </c>
      <c r="F1010" s="55">
        <f>VLOOKUP(D1010,'FERC Interest Rate'!A:B,2,TRUE)</f>
        <v>8.5000000000000006E-2</v>
      </c>
      <c r="G1010" s="56">
        <f t="shared" si="463"/>
        <v>208.59160379618626</v>
      </c>
      <c r="H1010" s="56">
        <v>0</v>
      </c>
      <c r="I1010" s="122">
        <f t="shared" si="458"/>
        <v>8.8479009490465206</v>
      </c>
      <c r="J1010" s="57">
        <f t="shared" si="459"/>
        <v>4.456793283295565</v>
      </c>
      <c r="K1010" s="5">
        <f t="shared" si="449"/>
        <v>13.304694232342086</v>
      </c>
      <c r="L1010" s="57">
        <f t="shared" si="460"/>
        <v>43.3</v>
      </c>
      <c r="M1010" s="86">
        <f t="shared" si="450"/>
        <v>56.604694232342084</v>
      </c>
      <c r="N1010" s="5">
        <f t="shared" si="464"/>
        <v>213.04839707948182</v>
      </c>
      <c r="O1010" s="56">
        <f t="shared" si="465"/>
        <v>156.44370284713975</v>
      </c>
    </row>
    <row r="1011" spans="1:15" x14ac:dyDescent="0.2">
      <c r="A1011" s="59" t="s">
        <v>62</v>
      </c>
      <c r="B1011" s="54" t="str">
        <f t="shared" si="453"/>
        <v>Q1/2025</v>
      </c>
      <c r="C1011" s="49">
        <f t="shared" si="461"/>
        <v>45658</v>
      </c>
      <c r="D1011" s="49">
        <f t="shared" si="457"/>
        <v>45747</v>
      </c>
      <c r="E1011" s="54">
        <f t="shared" si="462"/>
        <v>90</v>
      </c>
      <c r="F1011" s="55">
        <f>VLOOKUP(D1011,'FERC Interest Rate'!A:B,2,TRUE)</f>
        <v>8.5000000000000006E-2</v>
      </c>
      <c r="G1011" s="56">
        <f t="shared" si="463"/>
        <v>156.44370284713975</v>
      </c>
      <c r="H1011" s="56">
        <v>0</v>
      </c>
      <c r="I1011" s="122">
        <f t="shared" si="458"/>
        <v>8.8479009490465206</v>
      </c>
      <c r="J1011" s="57">
        <f t="shared" si="459"/>
        <v>3.278888566522244</v>
      </c>
      <c r="K1011" s="5">
        <f t="shared" si="449"/>
        <v>12.126789515568765</v>
      </c>
      <c r="L1011" s="57">
        <f t="shared" si="460"/>
        <v>43.3</v>
      </c>
      <c r="M1011" s="86">
        <f t="shared" si="450"/>
        <v>55.426789515568764</v>
      </c>
      <c r="N1011" s="5">
        <f t="shared" si="464"/>
        <v>159.722591413662</v>
      </c>
      <c r="O1011" s="56">
        <f t="shared" si="465"/>
        <v>104.29580189809323</v>
      </c>
    </row>
    <row r="1012" spans="1:15" x14ac:dyDescent="0.2">
      <c r="A1012" s="59" t="s">
        <v>63</v>
      </c>
      <c r="B1012" s="54" t="str">
        <f t="shared" si="453"/>
        <v>Q2/2025</v>
      </c>
      <c r="C1012" s="49">
        <f t="shared" si="461"/>
        <v>45748</v>
      </c>
      <c r="D1012" s="49">
        <f t="shared" si="457"/>
        <v>45838</v>
      </c>
      <c r="E1012" s="54">
        <f t="shared" si="462"/>
        <v>91</v>
      </c>
      <c r="F1012" s="55">
        <f>VLOOKUP(D1012,'FERC Interest Rate'!A:B,2,TRUE)</f>
        <v>8.5000000000000006E-2</v>
      </c>
      <c r="G1012" s="56">
        <f t="shared" si="463"/>
        <v>104.29580189809323</v>
      </c>
      <c r="H1012" s="56">
        <v>0</v>
      </c>
      <c r="I1012" s="122">
        <f t="shared" si="458"/>
        <v>8.8479009490465206</v>
      </c>
      <c r="J1012" s="57">
        <f t="shared" si="459"/>
        <v>2.2102137744705512</v>
      </c>
      <c r="K1012" s="5">
        <f t="shared" si="449"/>
        <v>11.058114723517072</v>
      </c>
      <c r="L1012" s="57">
        <f t="shared" si="460"/>
        <v>43.3</v>
      </c>
      <c r="M1012" s="86">
        <f t="shared" si="450"/>
        <v>54.358114723517069</v>
      </c>
      <c r="N1012" s="5">
        <f t="shared" si="464"/>
        <v>106.50601567256378</v>
      </c>
      <c r="O1012" s="56">
        <f t="shared" si="465"/>
        <v>52.147900949046715</v>
      </c>
    </row>
    <row r="1013" spans="1:15" x14ac:dyDescent="0.2">
      <c r="A1013" s="59" t="s">
        <v>64</v>
      </c>
      <c r="B1013" s="54" t="str">
        <f t="shared" si="453"/>
        <v>Q3/2025</v>
      </c>
      <c r="C1013" s="49">
        <f t="shared" si="461"/>
        <v>45839</v>
      </c>
      <c r="D1013" s="49">
        <f t="shared" si="457"/>
        <v>45930</v>
      </c>
      <c r="E1013" s="54">
        <f t="shared" si="462"/>
        <v>92</v>
      </c>
      <c r="F1013" s="55">
        <f>VLOOKUP(D1013,'FERC Interest Rate'!A:B,2,TRUE)</f>
        <v>8.5000000000000006E-2</v>
      </c>
      <c r="G1013" s="56">
        <f t="shared" si="463"/>
        <v>52.147900949046715</v>
      </c>
      <c r="H1013" s="56">
        <v>0</v>
      </c>
      <c r="I1013" s="122">
        <f t="shared" si="458"/>
        <v>8.8479009490465206</v>
      </c>
      <c r="J1013" s="57">
        <f t="shared" si="459"/>
        <v>1.1172509189631379</v>
      </c>
      <c r="K1013" s="5">
        <f t="shared" si="449"/>
        <v>9.9651518680096594</v>
      </c>
      <c r="L1013" s="57">
        <f t="shared" si="460"/>
        <v>43.3</v>
      </c>
      <c r="M1013" s="86">
        <f t="shared" si="450"/>
        <v>53.265151868009653</v>
      </c>
      <c r="N1013" s="5">
        <f t="shared" si="464"/>
        <v>53.265151868009852</v>
      </c>
      <c r="O1013" s="56">
        <f t="shared" si="465"/>
        <v>1.971756091734278E-13</v>
      </c>
    </row>
    <row r="1014" spans="1:15" ht="18" customHeight="1" thickBot="1" x14ac:dyDescent="0.25">
      <c r="A1014" s="98"/>
      <c r="B1014" s="99"/>
      <c r="C1014" s="100"/>
      <c r="D1014" s="100"/>
      <c r="E1014" s="99"/>
      <c r="F1014" s="99"/>
      <c r="G1014" s="88">
        <f>SUM(G978:G1002)</f>
        <v>22505.706220724362</v>
      </c>
      <c r="H1014" s="88">
        <f t="shared" ref="H1014:O1014" si="466">SUM(H978:H1013)</f>
        <v>176.9580189809304</v>
      </c>
      <c r="I1014" s="89">
        <f t="shared" si="466"/>
        <v>176.95801898093046</v>
      </c>
      <c r="J1014" s="89">
        <f t="shared" si="466"/>
        <v>132.07910757070047</v>
      </c>
      <c r="K1014" s="89">
        <f t="shared" si="466"/>
        <v>309.03712655163082</v>
      </c>
      <c r="L1014" s="89">
        <f t="shared" si="466"/>
        <v>865.99999999999966</v>
      </c>
      <c r="M1014" s="89">
        <f t="shared" si="466"/>
        <v>1175.037126551631</v>
      </c>
      <c r="N1014" s="89">
        <f t="shared" si="466"/>
        <v>26256.504809913073</v>
      </c>
      <c r="O1014" s="89">
        <f t="shared" si="466"/>
        <v>25081.467683361436</v>
      </c>
    </row>
    <row r="1015" spans="1:15" ht="13.5" thickTop="1" x14ac:dyDescent="0.2"/>
    <row r="1016" spans="1:15" ht="36.75" x14ac:dyDescent="0.2">
      <c r="A1016" s="58" t="s">
        <v>44</v>
      </c>
      <c r="B1016" s="58" t="s">
        <v>3</v>
      </c>
      <c r="C1016" s="58" t="s">
        <v>4</v>
      </c>
      <c r="D1016" s="58" t="s">
        <v>5</v>
      </c>
      <c r="E1016" s="58" t="s">
        <v>6</v>
      </c>
      <c r="F1016" s="58" t="s">
        <v>7</v>
      </c>
      <c r="G1016" s="58" t="s">
        <v>71</v>
      </c>
      <c r="H1016" s="58" t="s">
        <v>72</v>
      </c>
      <c r="I1016" s="73" t="s">
        <v>73</v>
      </c>
      <c r="J1016" s="74" t="s">
        <v>74</v>
      </c>
      <c r="K1016" s="74" t="s">
        <v>75</v>
      </c>
      <c r="L1016" s="74" t="s">
        <v>76</v>
      </c>
      <c r="M1016" s="75" t="s">
        <v>66</v>
      </c>
      <c r="N1016" s="58" t="s">
        <v>77</v>
      </c>
      <c r="O1016" s="58" t="s">
        <v>78</v>
      </c>
    </row>
    <row r="1017" spans="1:15" x14ac:dyDescent="0.2">
      <c r="A1017" s="123" t="s">
        <v>37</v>
      </c>
      <c r="B1017" s="325" t="s">
        <v>69</v>
      </c>
      <c r="C1017" s="49">
        <f>VLOOKUP(B1017,A$1:F$33,2,FALSE)</f>
        <v>42636</v>
      </c>
      <c r="D1017" s="49">
        <f>DATE(YEAR(C1017),IF(MONTH(C1017)&lt;=3,3,IF(MONTH(C1017)&lt;=6,6,IF(MONTH(C1017)&lt;=9,9,12))),IF(OR(MONTH(C1017)&lt;=3,MONTH(C1017)&gt;=10),31,30))</f>
        <v>42643</v>
      </c>
      <c r="E1017" s="54">
        <f>D1017-C1017+1</f>
        <v>8</v>
      </c>
      <c r="F1017" s="55">
        <f>VLOOKUP(D1017,'FERC Interest Rate'!A:B,2,TRUE)</f>
        <v>3.5000000000000003E-2</v>
      </c>
      <c r="G1017" s="56">
        <f>VLOOKUP(B1017,$A$1:$F$33,5,FALSE)</f>
        <v>694</v>
      </c>
      <c r="H1017" s="56">
        <f t="shared" ref="H1017:H1034" si="467">G1017*F1017*(E1017/(DATE(YEAR(D1017),12,31)-DATE(YEAR(D1017),1,1)+1))</f>
        <v>0.53092896174863391</v>
      </c>
      <c r="I1017" s="122">
        <v>0</v>
      </c>
      <c r="J1017" s="57">
        <v>0</v>
      </c>
      <c r="K1017" s="5">
        <f t="shared" ref="K1017:K1052" si="468">+SUM(I1017:J1017)</f>
        <v>0</v>
      </c>
      <c r="L1017" s="57">
        <v>0</v>
      </c>
      <c r="M1017" s="86">
        <f t="shared" ref="M1017:M1052" si="469">+SUM(K1017:L1017)</f>
        <v>0</v>
      </c>
      <c r="N1017" s="5">
        <f t="shared" ref="N1017:N1040" si="470">+G1017+H1017+J1017</f>
        <v>694.5309289617486</v>
      </c>
      <c r="O1017" s="56">
        <f t="shared" ref="O1017:O1040" si="471">G1017+H1017-L1017-I1017</f>
        <v>694.5309289617486</v>
      </c>
    </row>
    <row r="1018" spans="1:15" x14ac:dyDescent="0.2">
      <c r="A1018" s="59" t="s">
        <v>22</v>
      </c>
      <c r="B1018" s="54" t="str">
        <f t="shared" ref="B1018:B1052" si="472">+IF(MONTH(C1018)&lt;4,"Q1",IF(MONTH(C1018)&lt;7,"Q2",IF(MONTH(C1018)&lt;10,"Q3","Q4")))&amp;"/"&amp;YEAR(C1018)</f>
        <v>Q4/2016</v>
      </c>
      <c r="C1018" s="49">
        <f>D1017+1</f>
        <v>42644</v>
      </c>
      <c r="D1018" s="49">
        <f>EOMONTH(D1017,3)</f>
        <v>42735</v>
      </c>
      <c r="E1018" s="54">
        <f t="shared" ref="E1018:E1040" si="473">D1018-C1018+1</f>
        <v>92</v>
      </c>
      <c r="F1018" s="55">
        <f>VLOOKUP(D1018,'FERC Interest Rate'!A:B,2,TRUE)</f>
        <v>3.5000000000000003E-2</v>
      </c>
      <c r="G1018" s="56">
        <f t="shared" ref="G1018:G1038" si="474">O1017</f>
        <v>694.5309289617486</v>
      </c>
      <c r="H1018" s="56">
        <f t="shared" si="467"/>
        <v>6.1103540744722151</v>
      </c>
      <c r="I1018" s="122">
        <v>0</v>
      </c>
      <c r="J1018" s="57">
        <v>0</v>
      </c>
      <c r="K1018" s="5">
        <f t="shared" si="468"/>
        <v>0</v>
      </c>
      <c r="L1018" s="57">
        <v>0</v>
      </c>
      <c r="M1018" s="86">
        <f t="shared" si="469"/>
        <v>0</v>
      </c>
      <c r="N1018" s="5">
        <f t="shared" si="470"/>
        <v>700.64128303622078</v>
      </c>
      <c r="O1018" s="56">
        <f t="shared" si="471"/>
        <v>700.64128303622078</v>
      </c>
    </row>
    <row r="1019" spans="1:15" x14ac:dyDescent="0.2">
      <c r="A1019" s="59" t="s">
        <v>22</v>
      </c>
      <c r="B1019" s="54" t="str">
        <f t="shared" si="472"/>
        <v>Q1/2017</v>
      </c>
      <c r="C1019" s="49">
        <f t="shared" ref="C1019:C1038" si="475">D1018+1</f>
        <v>42736</v>
      </c>
      <c r="D1019" s="49">
        <f t="shared" ref="D1019:D1053" si="476">EOMONTH(D1018,3)</f>
        <v>42825</v>
      </c>
      <c r="E1019" s="54">
        <f t="shared" si="473"/>
        <v>90</v>
      </c>
      <c r="F1019" s="55">
        <f>VLOOKUP(D1019,'FERC Interest Rate'!A:B,2,TRUE)</f>
        <v>3.5000000000000003E-2</v>
      </c>
      <c r="G1019" s="56">
        <f t="shared" si="474"/>
        <v>700.64128303622078</v>
      </c>
      <c r="H1019" s="56">
        <f t="shared" si="467"/>
        <v>6.0466302508605354</v>
      </c>
      <c r="I1019" s="122">
        <v>0</v>
      </c>
      <c r="J1019" s="57">
        <v>0</v>
      </c>
      <c r="K1019" s="5">
        <f t="shared" si="468"/>
        <v>0</v>
      </c>
      <c r="L1019" s="57">
        <v>0</v>
      </c>
      <c r="M1019" s="86">
        <f t="shared" si="469"/>
        <v>0</v>
      </c>
      <c r="N1019" s="5">
        <f t="shared" si="470"/>
        <v>706.6879132870813</v>
      </c>
      <c r="O1019" s="56">
        <f t="shared" si="471"/>
        <v>706.6879132870813</v>
      </c>
    </row>
    <row r="1020" spans="1:15" x14ac:dyDescent="0.2">
      <c r="A1020" s="59" t="s">
        <v>22</v>
      </c>
      <c r="B1020" s="54" t="str">
        <f t="shared" si="472"/>
        <v>Q2/2017</v>
      </c>
      <c r="C1020" s="49">
        <f t="shared" si="475"/>
        <v>42826</v>
      </c>
      <c r="D1020" s="49">
        <f t="shared" si="476"/>
        <v>42916</v>
      </c>
      <c r="E1020" s="54">
        <f t="shared" si="473"/>
        <v>91</v>
      </c>
      <c r="F1020" s="55">
        <f>VLOOKUP(D1020,'FERC Interest Rate'!A:B,2,TRUE)</f>
        <v>3.7100000000000001E-2</v>
      </c>
      <c r="G1020" s="56">
        <f t="shared" si="474"/>
        <v>706.6879132870813</v>
      </c>
      <c r="H1020" s="56">
        <f t="shared" si="467"/>
        <v>6.5365727782151097</v>
      </c>
      <c r="I1020" s="122">
        <v>0</v>
      </c>
      <c r="J1020" s="57">
        <v>0</v>
      </c>
      <c r="K1020" s="5">
        <f t="shared" si="468"/>
        <v>0</v>
      </c>
      <c r="L1020" s="57">
        <v>0</v>
      </c>
      <c r="M1020" s="86">
        <f t="shared" si="469"/>
        <v>0</v>
      </c>
      <c r="N1020" s="5">
        <f t="shared" si="470"/>
        <v>713.22448606529645</v>
      </c>
      <c r="O1020" s="56">
        <f t="shared" si="471"/>
        <v>713.22448606529645</v>
      </c>
    </row>
    <row r="1021" spans="1:15" x14ac:dyDescent="0.2">
      <c r="A1021" s="59" t="s">
        <v>22</v>
      </c>
      <c r="B1021" s="54" t="str">
        <f t="shared" si="472"/>
        <v>Q3/2017</v>
      </c>
      <c r="C1021" s="49">
        <f t="shared" si="475"/>
        <v>42917</v>
      </c>
      <c r="D1021" s="49">
        <f t="shared" si="476"/>
        <v>43008</v>
      </c>
      <c r="E1021" s="54">
        <f t="shared" si="473"/>
        <v>92</v>
      </c>
      <c r="F1021" s="55">
        <f>VLOOKUP(D1021,'FERC Interest Rate'!A:B,2,TRUE)</f>
        <v>3.9600000000000003E-2</v>
      </c>
      <c r="G1021" s="56">
        <f t="shared" si="474"/>
        <v>713.22448606529645</v>
      </c>
      <c r="H1021" s="56">
        <f t="shared" si="467"/>
        <v>7.1189573907755852</v>
      </c>
      <c r="I1021" s="77">
        <v>0</v>
      </c>
      <c r="J1021" s="57">
        <v>0</v>
      </c>
      <c r="K1021" s="5">
        <f t="shared" si="468"/>
        <v>0</v>
      </c>
      <c r="L1021" s="57">
        <v>0</v>
      </c>
      <c r="M1021" s="86">
        <f t="shared" si="469"/>
        <v>0</v>
      </c>
      <c r="N1021" s="5">
        <f t="shared" si="470"/>
        <v>720.34344345607201</v>
      </c>
      <c r="O1021" s="56">
        <f t="shared" si="471"/>
        <v>720.34344345607201</v>
      </c>
    </row>
    <row r="1022" spans="1:15" x14ac:dyDescent="0.2">
      <c r="A1022" s="59" t="s">
        <v>22</v>
      </c>
      <c r="B1022" s="54" t="str">
        <f t="shared" si="472"/>
        <v>Q4/2017</v>
      </c>
      <c r="C1022" s="49">
        <f t="shared" si="475"/>
        <v>43009</v>
      </c>
      <c r="D1022" s="49">
        <f t="shared" si="476"/>
        <v>43100</v>
      </c>
      <c r="E1022" s="54">
        <f t="shared" si="473"/>
        <v>92</v>
      </c>
      <c r="F1022" s="55">
        <f>VLOOKUP(D1022,'FERC Interest Rate'!A:B,2,TRUE)</f>
        <v>4.2099999999999999E-2</v>
      </c>
      <c r="G1022" s="56">
        <f t="shared" si="474"/>
        <v>720.34344345607201</v>
      </c>
      <c r="H1022" s="56">
        <f t="shared" si="467"/>
        <v>7.64392938409331</v>
      </c>
      <c r="I1022" s="77">
        <v>0</v>
      </c>
      <c r="J1022" s="57">
        <v>0</v>
      </c>
      <c r="K1022" s="5">
        <f t="shared" si="468"/>
        <v>0</v>
      </c>
      <c r="L1022" s="57">
        <v>0</v>
      </c>
      <c r="M1022" s="86">
        <f t="shared" si="469"/>
        <v>0</v>
      </c>
      <c r="N1022" s="5">
        <f t="shared" si="470"/>
        <v>727.98737284016534</v>
      </c>
      <c r="O1022" s="56">
        <f t="shared" si="471"/>
        <v>727.98737284016534</v>
      </c>
    </row>
    <row r="1023" spans="1:15" x14ac:dyDescent="0.2">
      <c r="A1023" s="59" t="s">
        <v>22</v>
      </c>
      <c r="B1023" s="54" t="str">
        <f t="shared" si="472"/>
        <v>Q1/2018</v>
      </c>
      <c r="C1023" s="49">
        <f t="shared" si="475"/>
        <v>43101</v>
      </c>
      <c r="D1023" s="49">
        <f t="shared" si="476"/>
        <v>43190</v>
      </c>
      <c r="E1023" s="54">
        <f t="shared" si="473"/>
        <v>90</v>
      </c>
      <c r="F1023" s="55">
        <f>VLOOKUP(D1023,'FERC Interest Rate'!A:B,2,TRUE)</f>
        <v>4.2500000000000003E-2</v>
      </c>
      <c r="G1023" s="56">
        <f t="shared" si="474"/>
        <v>727.98737284016534</v>
      </c>
      <c r="H1023" s="56">
        <f t="shared" si="467"/>
        <v>7.6289087701743359</v>
      </c>
      <c r="I1023" s="122">
        <v>0</v>
      </c>
      <c r="J1023" s="57">
        <v>0</v>
      </c>
      <c r="K1023" s="5">
        <f t="shared" si="468"/>
        <v>0</v>
      </c>
      <c r="L1023" s="57">
        <v>0</v>
      </c>
      <c r="M1023" s="86">
        <f t="shared" si="469"/>
        <v>0</v>
      </c>
      <c r="N1023" s="5">
        <f t="shared" si="470"/>
        <v>735.61628161033968</v>
      </c>
      <c r="O1023" s="56">
        <f t="shared" si="471"/>
        <v>735.61628161033968</v>
      </c>
    </row>
    <row r="1024" spans="1:15" x14ac:dyDescent="0.2">
      <c r="A1024" s="59" t="s">
        <v>22</v>
      </c>
      <c r="B1024" s="54" t="str">
        <f t="shared" si="472"/>
        <v>Q2/2018</v>
      </c>
      <c r="C1024" s="49">
        <f t="shared" si="475"/>
        <v>43191</v>
      </c>
      <c r="D1024" s="49">
        <f t="shared" si="476"/>
        <v>43281</v>
      </c>
      <c r="E1024" s="54">
        <f t="shared" si="473"/>
        <v>91</v>
      </c>
      <c r="F1024" s="55">
        <f>VLOOKUP(D1024,'FERC Interest Rate'!A:B,2,TRUE)</f>
        <v>4.4699999999999997E-2</v>
      </c>
      <c r="G1024" s="56">
        <f t="shared" si="474"/>
        <v>735.61628161033968</v>
      </c>
      <c r="H1024" s="56">
        <f t="shared" si="467"/>
        <v>8.1979899964558314</v>
      </c>
      <c r="I1024" s="122">
        <v>0</v>
      </c>
      <c r="J1024" s="57">
        <v>0</v>
      </c>
      <c r="K1024" s="5">
        <f t="shared" si="468"/>
        <v>0</v>
      </c>
      <c r="L1024" s="57">
        <v>0</v>
      </c>
      <c r="M1024" s="86">
        <f t="shared" si="469"/>
        <v>0</v>
      </c>
      <c r="N1024" s="5">
        <f t="shared" si="470"/>
        <v>743.8142716067955</v>
      </c>
      <c r="O1024" s="56">
        <f t="shared" si="471"/>
        <v>743.8142716067955</v>
      </c>
    </row>
    <row r="1025" spans="1:15" x14ac:dyDescent="0.2">
      <c r="A1025" s="59" t="s">
        <v>22</v>
      </c>
      <c r="B1025" s="54" t="str">
        <f t="shared" si="472"/>
        <v>Q3/2018</v>
      </c>
      <c r="C1025" s="49">
        <f t="shared" si="475"/>
        <v>43282</v>
      </c>
      <c r="D1025" s="49">
        <f t="shared" si="476"/>
        <v>43373</v>
      </c>
      <c r="E1025" s="54">
        <f t="shared" si="473"/>
        <v>92</v>
      </c>
      <c r="F1025" s="55">
        <f>VLOOKUP(D1025,'FERC Interest Rate'!A:B,2,TRUE)</f>
        <v>4.6899999999999997E-2</v>
      </c>
      <c r="G1025" s="56">
        <f t="shared" si="474"/>
        <v>743.8142716067955</v>
      </c>
      <c r="H1025" s="56">
        <f t="shared" si="467"/>
        <v>8.792903614052058</v>
      </c>
      <c r="I1025" s="122">
        <v>0</v>
      </c>
      <c r="J1025" s="57">
        <v>0</v>
      </c>
      <c r="K1025" s="5">
        <f t="shared" si="468"/>
        <v>0</v>
      </c>
      <c r="L1025" s="57">
        <v>0</v>
      </c>
      <c r="M1025" s="86">
        <f t="shared" si="469"/>
        <v>0</v>
      </c>
      <c r="N1025" s="5">
        <f t="shared" si="470"/>
        <v>752.60717522084758</v>
      </c>
      <c r="O1025" s="56">
        <f t="shared" si="471"/>
        <v>752.60717522084758</v>
      </c>
    </row>
    <row r="1026" spans="1:15" x14ac:dyDescent="0.2">
      <c r="A1026" s="59" t="s">
        <v>22</v>
      </c>
      <c r="B1026" s="54" t="str">
        <f t="shared" si="472"/>
        <v>Q4/2018</v>
      </c>
      <c r="C1026" s="49">
        <f t="shared" si="475"/>
        <v>43374</v>
      </c>
      <c r="D1026" s="49">
        <f t="shared" si="476"/>
        <v>43465</v>
      </c>
      <c r="E1026" s="54">
        <f t="shared" si="473"/>
        <v>92</v>
      </c>
      <c r="F1026" s="55">
        <f>VLOOKUP(D1026,'FERC Interest Rate'!A:B,2,TRUE)</f>
        <v>4.9599999999999998E-2</v>
      </c>
      <c r="G1026" s="56">
        <f t="shared" si="474"/>
        <v>752.60717522084758</v>
      </c>
      <c r="H1026" s="56">
        <f t="shared" si="467"/>
        <v>9.4090330464870444</v>
      </c>
      <c r="I1026" s="77">
        <v>0</v>
      </c>
      <c r="J1026" s="57">
        <v>0</v>
      </c>
      <c r="K1026" s="5">
        <f t="shared" si="468"/>
        <v>0</v>
      </c>
      <c r="L1026" s="57">
        <v>0</v>
      </c>
      <c r="M1026" s="86">
        <f t="shared" si="469"/>
        <v>0</v>
      </c>
      <c r="N1026" s="5">
        <f t="shared" si="470"/>
        <v>762.0162082673346</v>
      </c>
      <c r="O1026" s="56">
        <f t="shared" si="471"/>
        <v>762.0162082673346</v>
      </c>
    </row>
    <row r="1027" spans="1:15" x14ac:dyDescent="0.2">
      <c r="A1027" s="59" t="s">
        <v>22</v>
      </c>
      <c r="B1027" s="54" t="str">
        <f t="shared" si="472"/>
        <v>Q1/2019</v>
      </c>
      <c r="C1027" s="49">
        <f t="shared" si="475"/>
        <v>43466</v>
      </c>
      <c r="D1027" s="49">
        <f t="shared" si="476"/>
        <v>43555</v>
      </c>
      <c r="E1027" s="54">
        <f t="shared" si="473"/>
        <v>90</v>
      </c>
      <c r="F1027" s="55">
        <f>VLOOKUP(D1027,'FERC Interest Rate'!A:B,2,TRUE)</f>
        <v>5.1799999999999999E-2</v>
      </c>
      <c r="G1027" s="56">
        <f t="shared" si="474"/>
        <v>762.0162082673346</v>
      </c>
      <c r="H1027" s="56">
        <f t="shared" si="467"/>
        <v>9.732930309430996</v>
      </c>
      <c r="I1027" s="77">
        <v>0</v>
      </c>
      <c r="J1027" s="57">
        <v>0</v>
      </c>
      <c r="K1027" s="5">
        <f t="shared" si="468"/>
        <v>0</v>
      </c>
      <c r="L1027" s="57">
        <v>0</v>
      </c>
      <c r="M1027" s="86">
        <f t="shared" si="469"/>
        <v>0</v>
      </c>
      <c r="N1027" s="5">
        <f t="shared" si="470"/>
        <v>771.74913857676563</v>
      </c>
      <c r="O1027" s="56">
        <f t="shared" si="471"/>
        <v>771.74913857676563</v>
      </c>
    </row>
    <row r="1028" spans="1:15" x14ac:dyDescent="0.2">
      <c r="A1028" s="59" t="s">
        <v>22</v>
      </c>
      <c r="B1028" s="54" t="str">
        <f t="shared" si="472"/>
        <v>Q2/2019</v>
      </c>
      <c r="C1028" s="49">
        <f t="shared" si="475"/>
        <v>43556</v>
      </c>
      <c r="D1028" s="49">
        <f t="shared" si="476"/>
        <v>43646</v>
      </c>
      <c r="E1028" s="54">
        <f t="shared" si="473"/>
        <v>91</v>
      </c>
      <c r="F1028" s="55">
        <f>VLOOKUP(D1028,'FERC Interest Rate'!A:B,2,TRUE)</f>
        <v>5.45E-2</v>
      </c>
      <c r="G1028" s="56">
        <f t="shared" si="474"/>
        <v>771.74913857676563</v>
      </c>
      <c r="H1028" s="56">
        <f t="shared" si="467"/>
        <v>10.486273569236902</v>
      </c>
      <c r="I1028" s="122">
        <v>0</v>
      </c>
      <c r="J1028" s="57">
        <v>0</v>
      </c>
      <c r="K1028" s="5">
        <f t="shared" si="468"/>
        <v>0</v>
      </c>
      <c r="L1028" s="57">
        <v>0</v>
      </c>
      <c r="M1028" s="86">
        <f t="shared" si="469"/>
        <v>0</v>
      </c>
      <c r="N1028" s="5">
        <f t="shared" si="470"/>
        <v>782.23541214600255</v>
      </c>
      <c r="O1028" s="56">
        <f t="shared" si="471"/>
        <v>782.23541214600255</v>
      </c>
    </row>
    <row r="1029" spans="1:15" x14ac:dyDescent="0.2">
      <c r="A1029" s="59" t="s">
        <v>22</v>
      </c>
      <c r="B1029" s="54" t="str">
        <f t="shared" si="472"/>
        <v>Q3/2019</v>
      </c>
      <c r="C1029" s="49">
        <f t="shared" si="475"/>
        <v>43647</v>
      </c>
      <c r="D1029" s="49">
        <f t="shared" si="476"/>
        <v>43738</v>
      </c>
      <c r="E1029" s="54">
        <f t="shared" si="473"/>
        <v>92</v>
      </c>
      <c r="F1029" s="55">
        <f>VLOOKUP(D1029,'FERC Interest Rate'!A:B,2,TRUE)</f>
        <v>5.5E-2</v>
      </c>
      <c r="G1029" s="56">
        <f t="shared" si="474"/>
        <v>782.23541214600255</v>
      </c>
      <c r="H1029" s="56">
        <f t="shared" si="467"/>
        <v>10.844140234133626</v>
      </c>
      <c r="I1029" s="122">
        <v>0</v>
      </c>
      <c r="J1029" s="57">
        <v>0</v>
      </c>
      <c r="K1029" s="5">
        <f t="shared" si="468"/>
        <v>0</v>
      </c>
      <c r="L1029" s="57">
        <v>0</v>
      </c>
      <c r="M1029" s="86">
        <f t="shared" si="469"/>
        <v>0</v>
      </c>
      <c r="N1029" s="5">
        <f t="shared" si="470"/>
        <v>793.07955238013619</v>
      </c>
      <c r="O1029" s="56">
        <f t="shared" si="471"/>
        <v>793.07955238013619</v>
      </c>
    </row>
    <row r="1030" spans="1:15" x14ac:dyDescent="0.2">
      <c r="A1030" s="59" t="s">
        <v>22</v>
      </c>
      <c r="B1030" s="54" t="str">
        <f t="shared" si="472"/>
        <v>Q4/2019</v>
      </c>
      <c r="C1030" s="49">
        <f t="shared" si="475"/>
        <v>43739</v>
      </c>
      <c r="D1030" s="49">
        <f t="shared" si="476"/>
        <v>43830</v>
      </c>
      <c r="E1030" s="54">
        <f t="shared" si="473"/>
        <v>92</v>
      </c>
      <c r="F1030" s="55">
        <f>VLOOKUP(D1030,'FERC Interest Rate'!A:B,2,TRUE)</f>
        <v>5.4199999999999998E-2</v>
      </c>
      <c r="G1030" s="56">
        <f t="shared" si="474"/>
        <v>793.07955238013619</v>
      </c>
      <c r="H1030" s="56">
        <f t="shared" si="467"/>
        <v>10.834553095858388</v>
      </c>
      <c r="I1030" s="122">
        <v>0</v>
      </c>
      <c r="J1030" s="57">
        <v>0</v>
      </c>
      <c r="K1030" s="5">
        <f t="shared" si="468"/>
        <v>0</v>
      </c>
      <c r="L1030" s="57">
        <v>0</v>
      </c>
      <c r="M1030" s="86">
        <f t="shared" si="469"/>
        <v>0</v>
      </c>
      <c r="N1030" s="5">
        <f t="shared" si="470"/>
        <v>803.91410547599457</v>
      </c>
      <c r="O1030" s="56">
        <f t="shared" si="471"/>
        <v>803.91410547599457</v>
      </c>
    </row>
    <row r="1031" spans="1:15" x14ac:dyDescent="0.2">
      <c r="A1031" s="59" t="s">
        <v>22</v>
      </c>
      <c r="B1031" s="54" t="str">
        <f t="shared" si="472"/>
        <v>Q1/2020</v>
      </c>
      <c r="C1031" s="49">
        <f t="shared" si="475"/>
        <v>43831</v>
      </c>
      <c r="D1031" s="49">
        <f t="shared" si="476"/>
        <v>43921</v>
      </c>
      <c r="E1031" s="54">
        <f t="shared" si="473"/>
        <v>91</v>
      </c>
      <c r="F1031" s="55">
        <f>VLOOKUP(D1031,'FERC Interest Rate'!A:B,2,TRUE)</f>
        <v>4.9599999999999998E-2</v>
      </c>
      <c r="G1031" s="56">
        <f t="shared" si="474"/>
        <v>803.91410547599457</v>
      </c>
      <c r="H1031" s="56">
        <f t="shared" si="467"/>
        <v>9.9140620395531389</v>
      </c>
      <c r="I1031" s="77">
        <v>0</v>
      </c>
      <c r="J1031" s="57">
        <v>0</v>
      </c>
      <c r="K1031" s="5">
        <f t="shared" si="468"/>
        <v>0</v>
      </c>
      <c r="L1031" s="57">
        <v>0</v>
      </c>
      <c r="M1031" s="86">
        <f t="shared" si="469"/>
        <v>0</v>
      </c>
      <c r="N1031" s="5">
        <f t="shared" si="470"/>
        <v>813.82816751554776</v>
      </c>
      <c r="O1031" s="56">
        <f t="shared" si="471"/>
        <v>813.82816751554776</v>
      </c>
    </row>
    <row r="1032" spans="1:15" x14ac:dyDescent="0.2">
      <c r="A1032" s="59" t="s">
        <v>22</v>
      </c>
      <c r="B1032" s="54" t="str">
        <f t="shared" si="472"/>
        <v>Q2/2020</v>
      </c>
      <c r="C1032" s="49">
        <f t="shared" si="475"/>
        <v>43922</v>
      </c>
      <c r="D1032" s="49">
        <f t="shared" si="476"/>
        <v>44012</v>
      </c>
      <c r="E1032" s="54">
        <f t="shared" si="473"/>
        <v>91</v>
      </c>
      <c r="F1032" s="55">
        <f>VLOOKUP(D1032,'FERC Interest Rate'!A:B,2,TRUE)</f>
        <v>4.7500000000000001E-2</v>
      </c>
      <c r="G1032" s="56">
        <f t="shared" si="474"/>
        <v>813.82816751554776</v>
      </c>
      <c r="H1032" s="56">
        <f t="shared" si="467"/>
        <v>9.6113996013277454</v>
      </c>
      <c r="I1032" s="77">
        <v>0</v>
      </c>
      <c r="J1032" s="57">
        <v>0</v>
      </c>
      <c r="K1032" s="5">
        <f t="shared" si="468"/>
        <v>0</v>
      </c>
      <c r="L1032" s="57">
        <v>0</v>
      </c>
      <c r="M1032" s="86">
        <f t="shared" si="469"/>
        <v>0</v>
      </c>
      <c r="N1032" s="5">
        <f t="shared" si="470"/>
        <v>823.43956711687554</v>
      </c>
      <c r="O1032" s="56">
        <f t="shared" si="471"/>
        <v>823.43956711687554</v>
      </c>
    </row>
    <row r="1033" spans="1:15" x14ac:dyDescent="0.2">
      <c r="A1033" s="59" t="s">
        <v>22</v>
      </c>
      <c r="B1033" s="54" t="str">
        <f t="shared" si="472"/>
        <v>Q3/2020</v>
      </c>
      <c r="C1033" s="49">
        <f t="shared" si="475"/>
        <v>44013</v>
      </c>
      <c r="D1033" s="49">
        <f t="shared" si="476"/>
        <v>44104</v>
      </c>
      <c r="E1033" s="54">
        <f t="shared" si="473"/>
        <v>92</v>
      </c>
      <c r="F1033" s="55">
        <f>VLOOKUP(D1033,'FERC Interest Rate'!A:B,2,TRUE)</f>
        <v>3.4299999999999997E-2</v>
      </c>
      <c r="G1033" s="56">
        <f t="shared" si="474"/>
        <v>823.43956711687554</v>
      </c>
      <c r="H1033" s="56">
        <f t="shared" si="467"/>
        <v>7.0995789562677931</v>
      </c>
      <c r="I1033" s="77">
        <v>0</v>
      </c>
      <c r="J1033" s="57">
        <v>0</v>
      </c>
      <c r="K1033" s="5">
        <f>+SUM(I1033:J1033)</f>
        <v>0</v>
      </c>
      <c r="L1033" s="57">
        <v>0</v>
      </c>
      <c r="M1033" s="86">
        <v>0</v>
      </c>
      <c r="N1033" s="5">
        <f t="shared" si="470"/>
        <v>830.53914607314334</v>
      </c>
      <c r="O1033" s="56">
        <f t="shared" si="471"/>
        <v>830.53914607314334</v>
      </c>
    </row>
    <row r="1034" spans="1:15" x14ac:dyDescent="0.2">
      <c r="A1034" s="59" t="s">
        <v>45</v>
      </c>
      <c r="B1034" s="54" t="str">
        <f t="shared" si="472"/>
        <v>Q4/2020</v>
      </c>
      <c r="C1034" s="49">
        <f t="shared" si="475"/>
        <v>44105</v>
      </c>
      <c r="D1034" s="49">
        <f t="shared" si="476"/>
        <v>44196</v>
      </c>
      <c r="E1034" s="54">
        <f t="shared" si="473"/>
        <v>92</v>
      </c>
      <c r="F1034" s="55">
        <f>VLOOKUP(D1034,'FERC Interest Rate'!A:B,2,TRUE)</f>
        <v>3.2500000000000001E-2</v>
      </c>
      <c r="G1034" s="56">
        <f t="shared" si="474"/>
        <v>830.53914607314334</v>
      </c>
      <c r="H1034" s="56">
        <f t="shared" si="467"/>
        <v>6.7850055922368817</v>
      </c>
      <c r="I1034" s="122">
        <f>(SUM($H$1017:$H$1034)/20)</f>
        <v>7.1662075832690064</v>
      </c>
      <c r="J1034" s="57">
        <f t="shared" ref="J1034:J1052" si="477">G1034*F1034*(E1034/(DATE(YEAR(D1034),12,31)-DATE(YEAR(D1034),1,1)+1))</f>
        <v>6.7850055922368817</v>
      </c>
      <c r="K1034" s="5">
        <f t="shared" si="468"/>
        <v>13.951213175505888</v>
      </c>
      <c r="L1034" s="57">
        <f>($G$1017/20)</f>
        <v>34.700000000000003</v>
      </c>
      <c r="M1034" s="86">
        <f t="shared" si="469"/>
        <v>48.651213175505887</v>
      </c>
      <c r="N1034" s="5">
        <f t="shared" si="470"/>
        <v>844.10915725761708</v>
      </c>
      <c r="O1034" s="56">
        <f t="shared" si="471"/>
        <v>795.45794408211111</v>
      </c>
    </row>
    <row r="1035" spans="1:15" x14ac:dyDescent="0.2">
      <c r="A1035" s="59" t="s">
        <v>46</v>
      </c>
      <c r="B1035" s="54" t="str">
        <f t="shared" si="472"/>
        <v>Q1/2021</v>
      </c>
      <c r="C1035" s="49">
        <f t="shared" si="475"/>
        <v>44197</v>
      </c>
      <c r="D1035" s="49">
        <f t="shared" si="476"/>
        <v>44286</v>
      </c>
      <c r="E1035" s="54">
        <f t="shared" si="473"/>
        <v>90</v>
      </c>
      <c r="F1035" s="55">
        <f>VLOOKUP(D1035,'FERC Interest Rate'!A:B,2,TRUE)</f>
        <v>3.2500000000000001E-2</v>
      </c>
      <c r="G1035" s="56">
        <f t="shared" si="474"/>
        <v>795.45794408211111</v>
      </c>
      <c r="H1035" s="56">
        <v>0</v>
      </c>
      <c r="I1035" s="122">
        <f t="shared" ref="I1035:I1053" si="478">(SUM($H$1017:$H$1034)/20)</f>
        <v>7.1662075832690064</v>
      </c>
      <c r="J1035" s="57">
        <f t="shared" si="477"/>
        <v>6.374560236822397</v>
      </c>
      <c r="K1035" s="5">
        <f t="shared" si="468"/>
        <v>13.540767820091403</v>
      </c>
      <c r="L1035" s="57">
        <f t="shared" ref="L1035:L1053" si="479">($G$1017/20)</f>
        <v>34.700000000000003</v>
      </c>
      <c r="M1035" s="86">
        <f t="shared" si="469"/>
        <v>48.240767820091406</v>
      </c>
      <c r="N1035" s="5">
        <f t="shared" si="470"/>
        <v>801.8325043189335</v>
      </c>
      <c r="O1035" s="56">
        <f t="shared" si="471"/>
        <v>753.59173649884201</v>
      </c>
    </row>
    <row r="1036" spans="1:15" x14ac:dyDescent="0.2">
      <c r="A1036" s="59" t="s">
        <v>47</v>
      </c>
      <c r="B1036" s="54" t="str">
        <f t="shared" si="472"/>
        <v>Q2/2021</v>
      </c>
      <c r="C1036" s="49">
        <f t="shared" si="475"/>
        <v>44287</v>
      </c>
      <c r="D1036" s="49">
        <f t="shared" si="476"/>
        <v>44377</v>
      </c>
      <c r="E1036" s="54">
        <f t="shared" si="473"/>
        <v>91</v>
      </c>
      <c r="F1036" s="55">
        <f>VLOOKUP(D1036,'FERC Interest Rate'!A:B,2,TRUE)</f>
        <v>3.2500000000000001E-2</v>
      </c>
      <c r="G1036" s="56">
        <f t="shared" si="474"/>
        <v>753.59173649884201</v>
      </c>
      <c r="H1036" s="56">
        <v>0</v>
      </c>
      <c r="I1036" s="122">
        <f t="shared" si="478"/>
        <v>7.1662075832690064</v>
      </c>
      <c r="J1036" s="57">
        <f t="shared" si="477"/>
        <v>6.106157700535138</v>
      </c>
      <c r="K1036" s="5">
        <f t="shared" si="468"/>
        <v>13.272365283804145</v>
      </c>
      <c r="L1036" s="57">
        <f t="shared" si="479"/>
        <v>34.700000000000003</v>
      </c>
      <c r="M1036" s="86">
        <f t="shared" si="469"/>
        <v>47.972365283804152</v>
      </c>
      <c r="N1036" s="5">
        <f t="shared" si="470"/>
        <v>759.69789419937717</v>
      </c>
      <c r="O1036" s="56">
        <f t="shared" si="471"/>
        <v>711.72552891557291</v>
      </c>
    </row>
    <row r="1037" spans="1:15" x14ac:dyDescent="0.2">
      <c r="A1037" s="59" t="s">
        <v>48</v>
      </c>
      <c r="B1037" s="54" t="str">
        <f t="shared" si="472"/>
        <v>Q3/2021</v>
      </c>
      <c r="C1037" s="49">
        <f t="shared" si="475"/>
        <v>44378</v>
      </c>
      <c r="D1037" s="49">
        <f t="shared" si="476"/>
        <v>44469</v>
      </c>
      <c r="E1037" s="54">
        <f t="shared" si="473"/>
        <v>92</v>
      </c>
      <c r="F1037" s="55">
        <f>VLOOKUP(D1037,'FERC Interest Rate'!A:B,2,TRUE)</f>
        <v>3.2500000000000001E-2</v>
      </c>
      <c r="G1037" s="56">
        <f t="shared" si="474"/>
        <v>711.72552891557291</v>
      </c>
      <c r="H1037" s="56">
        <v>0</v>
      </c>
      <c r="I1037" s="122">
        <f t="shared" si="478"/>
        <v>7.1662075832690064</v>
      </c>
      <c r="J1037" s="57">
        <f t="shared" si="477"/>
        <v>5.830299538239899</v>
      </c>
      <c r="K1037" s="5">
        <f t="shared" si="468"/>
        <v>12.996507121508905</v>
      </c>
      <c r="L1037" s="57">
        <f t="shared" si="479"/>
        <v>34.700000000000003</v>
      </c>
      <c r="M1037" s="86">
        <f t="shared" si="469"/>
        <v>47.696507121508908</v>
      </c>
      <c r="N1037" s="5">
        <f t="shared" si="470"/>
        <v>717.55582845381286</v>
      </c>
      <c r="O1037" s="56">
        <f t="shared" si="471"/>
        <v>669.85932133230381</v>
      </c>
    </row>
    <row r="1038" spans="1:15" x14ac:dyDescent="0.2">
      <c r="A1038" s="59" t="s">
        <v>49</v>
      </c>
      <c r="B1038" s="54" t="str">
        <f t="shared" si="472"/>
        <v>Q4/2021</v>
      </c>
      <c r="C1038" s="49">
        <f t="shared" si="475"/>
        <v>44470</v>
      </c>
      <c r="D1038" s="49">
        <f t="shared" si="476"/>
        <v>44561</v>
      </c>
      <c r="E1038" s="54">
        <f t="shared" si="473"/>
        <v>92</v>
      </c>
      <c r="F1038" s="55">
        <f>VLOOKUP(D1038,'FERC Interest Rate'!A:B,2,TRUE)</f>
        <v>3.2500000000000001E-2</v>
      </c>
      <c r="G1038" s="56">
        <f t="shared" si="474"/>
        <v>669.85932133230381</v>
      </c>
      <c r="H1038" s="56">
        <v>0</v>
      </c>
      <c r="I1038" s="122">
        <f t="shared" si="478"/>
        <v>7.1662075832690064</v>
      </c>
      <c r="J1038" s="57">
        <f t="shared" si="477"/>
        <v>5.4873407418728455</v>
      </c>
      <c r="K1038" s="5">
        <f t="shared" si="468"/>
        <v>12.653548325141852</v>
      </c>
      <c r="L1038" s="57">
        <f t="shared" si="479"/>
        <v>34.700000000000003</v>
      </c>
      <c r="M1038" s="86">
        <f t="shared" si="469"/>
        <v>47.353548325141858</v>
      </c>
      <c r="N1038" s="5">
        <f t="shared" si="470"/>
        <v>675.34666207417661</v>
      </c>
      <c r="O1038" s="56">
        <f t="shared" si="471"/>
        <v>627.99311374903471</v>
      </c>
    </row>
    <row r="1039" spans="1:15" x14ac:dyDescent="0.2">
      <c r="A1039" s="59" t="s">
        <v>50</v>
      </c>
      <c r="B1039" s="54" t="str">
        <f t="shared" si="472"/>
        <v>Q1/2022</v>
      </c>
      <c r="C1039" s="49">
        <f>D1038+1</f>
        <v>44562</v>
      </c>
      <c r="D1039" s="49">
        <f>EOMONTH(D1038,3)</f>
        <v>44651</v>
      </c>
      <c r="E1039" s="54">
        <f t="shared" si="473"/>
        <v>90</v>
      </c>
      <c r="F1039" s="55">
        <f>VLOOKUP(D1039,'FERC Interest Rate'!A:B,2,TRUE)</f>
        <v>3.2500000000000001E-2</v>
      </c>
      <c r="G1039" s="56">
        <f>O1038</f>
        <v>627.99311374903471</v>
      </c>
      <c r="H1039" s="56">
        <v>0</v>
      </c>
      <c r="I1039" s="122">
        <f t="shared" si="478"/>
        <v>7.1662075832690064</v>
      </c>
      <c r="J1039" s="57">
        <f t="shared" si="477"/>
        <v>5.0325475553860999</v>
      </c>
      <c r="K1039" s="5">
        <f t="shared" si="468"/>
        <v>12.198755138655105</v>
      </c>
      <c r="L1039" s="57">
        <f t="shared" si="479"/>
        <v>34.700000000000003</v>
      </c>
      <c r="M1039" s="86">
        <f t="shared" si="469"/>
        <v>46.898755138655105</v>
      </c>
      <c r="N1039" s="5">
        <f t="shared" si="470"/>
        <v>633.02566130442085</v>
      </c>
      <c r="O1039" s="56">
        <f t="shared" si="471"/>
        <v>586.1269061657656</v>
      </c>
    </row>
    <row r="1040" spans="1:15" x14ac:dyDescent="0.2">
      <c r="A1040" s="59" t="s">
        <v>51</v>
      </c>
      <c r="B1040" s="54" t="str">
        <f t="shared" si="472"/>
        <v>Q2/2022</v>
      </c>
      <c r="C1040" s="49">
        <f>D1039+1</f>
        <v>44652</v>
      </c>
      <c r="D1040" s="49">
        <f>EOMONTH(D1039,3)</f>
        <v>44742</v>
      </c>
      <c r="E1040" s="54">
        <f t="shared" si="473"/>
        <v>91</v>
      </c>
      <c r="F1040" s="55">
        <f>VLOOKUP(D1040,'FERC Interest Rate'!A:B,2,TRUE)</f>
        <v>3.2500000000000001E-2</v>
      </c>
      <c r="G1040" s="56">
        <f>O1039</f>
        <v>586.1269061657656</v>
      </c>
      <c r="H1040" s="56">
        <v>0</v>
      </c>
      <c r="I1040" s="122">
        <f t="shared" si="478"/>
        <v>7.1662075832690064</v>
      </c>
      <c r="J1040" s="57">
        <f t="shared" si="477"/>
        <v>4.7492337670828819</v>
      </c>
      <c r="K1040" s="5">
        <f t="shared" si="468"/>
        <v>11.915441350351887</v>
      </c>
      <c r="L1040" s="57">
        <f t="shared" si="479"/>
        <v>34.700000000000003</v>
      </c>
      <c r="M1040" s="86">
        <f t="shared" si="469"/>
        <v>46.615441350351887</v>
      </c>
      <c r="N1040" s="5">
        <f t="shared" si="470"/>
        <v>590.87613993284845</v>
      </c>
      <c r="O1040" s="56">
        <f t="shared" si="471"/>
        <v>544.2606985824965</v>
      </c>
    </row>
    <row r="1041" spans="1:15" x14ac:dyDescent="0.2">
      <c r="A1041" s="59" t="s">
        <v>52</v>
      </c>
      <c r="B1041" s="54" t="str">
        <f t="shared" si="472"/>
        <v>Q3/2022</v>
      </c>
      <c r="C1041" s="49">
        <f>D1040+1</f>
        <v>44743</v>
      </c>
      <c r="D1041" s="49">
        <f t="shared" si="476"/>
        <v>44834</v>
      </c>
      <c r="E1041" s="54">
        <f>D1041-C1041+1</f>
        <v>92</v>
      </c>
      <c r="F1041" s="55">
        <f>VLOOKUP(D1041,'FERC Interest Rate'!A:B,2,TRUE)</f>
        <v>3.5999999999999997E-2</v>
      </c>
      <c r="G1041" s="56">
        <f>O1040</f>
        <v>544.2606985824965</v>
      </c>
      <c r="H1041" s="56">
        <v>0</v>
      </c>
      <c r="I1041" s="122">
        <f t="shared" si="478"/>
        <v>7.1662075832690064</v>
      </c>
      <c r="J1041" s="57">
        <f t="shared" si="477"/>
        <v>4.9386066676855576</v>
      </c>
      <c r="K1041" s="5">
        <f t="shared" si="468"/>
        <v>12.104814250954565</v>
      </c>
      <c r="L1041" s="57">
        <f t="shared" si="479"/>
        <v>34.700000000000003</v>
      </c>
      <c r="M1041" s="86">
        <f t="shared" si="469"/>
        <v>46.804814250954564</v>
      </c>
      <c r="N1041" s="5">
        <f>+G1041+H1041+J1041</f>
        <v>549.19930525018208</v>
      </c>
      <c r="O1041" s="56">
        <f>G1041+H1041-L1041-I1041</f>
        <v>502.39449099922751</v>
      </c>
    </row>
    <row r="1042" spans="1:15" x14ac:dyDescent="0.2">
      <c r="A1042" s="59" t="s">
        <v>53</v>
      </c>
      <c r="B1042" s="54" t="str">
        <f t="shared" si="472"/>
        <v>Q4/2022</v>
      </c>
      <c r="C1042" s="49">
        <f>D1041+1</f>
        <v>44835</v>
      </c>
      <c r="D1042" s="49">
        <f t="shared" si="476"/>
        <v>44926</v>
      </c>
      <c r="E1042" s="54">
        <f>D1042-C1042+1</f>
        <v>92</v>
      </c>
      <c r="F1042" s="55">
        <f>VLOOKUP(D1042,'FERC Interest Rate'!A:B,2,TRUE)</f>
        <v>4.9099999999999998E-2</v>
      </c>
      <c r="G1042" s="56">
        <f>O1041</f>
        <v>502.39449099922751</v>
      </c>
      <c r="H1042" s="56">
        <v>0</v>
      </c>
      <c r="I1042" s="122">
        <f t="shared" si="478"/>
        <v>7.1662075832690064</v>
      </c>
      <c r="J1042" s="57">
        <f t="shared" si="477"/>
        <v>6.2175791636759197</v>
      </c>
      <c r="K1042" s="5">
        <f t="shared" si="468"/>
        <v>13.383786746944926</v>
      </c>
      <c r="L1042" s="57">
        <f t="shared" si="479"/>
        <v>34.700000000000003</v>
      </c>
      <c r="M1042" s="86">
        <f t="shared" si="469"/>
        <v>48.083786746944931</v>
      </c>
      <c r="N1042" s="5">
        <f>+G1042+H1042+J1042</f>
        <v>508.61207016290342</v>
      </c>
      <c r="O1042" s="56">
        <f>G1042+H1042-L1042-I1042</f>
        <v>460.52828341595853</v>
      </c>
    </row>
    <row r="1043" spans="1:15" x14ac:dyDescent="0.2">
      <c r="A1043" s="59" t="s">
        <v>54</v>
      </c>
      <c r="B1043" s="54" t="str">
        <f t="shared" si="472"/>
        <v>Q1/2023</v>
      </c>
      <c r="C1043" s="49">
        <f>D1042+1</f>
        <v>44927</v>
      </c>
      <c r="D1043" s="49">
        <f t="shared" si="476"/>
        <v>45016</v>
      </c>
      <c r="E1043" s="54">
        <f>D1043-C1043+1</f>
        <v>90</v>
      </c>
      <c r="F1043" s="55">
        <f>VLOOKUP(D1043,'FERC Interest Rate'!A:B,2,TRUE)</f>
        <v>6.3100000000000003E-2</v>
      </c>
      <c r="G1043" s="56">
        <f>O1042</f>
        <v>460.52828341595853</v>
      </c>
      <c r="H1043" s="56">
        <v>0</v>
      </c>
      <c r="I1043" s="122">
        <f t="shared" si="478"/>
        <v>7.1662075832690064</v>
      </c>
      <c r="J1043" s="57">
        <f t="shared" si="477"/>
        <v>7.1653154014225438</v>
      </c>
      <c r="K1043" s="5">
        <f t="shared" si="468"/>
        <v>14.331522984691549</v>
      </c>
      <c r="L1043" s="57">
        <f t="shared" si="479"/>
        <v>34.700000000000003</v>
      </c>
      <c r="M1043" s="86">
        <f t="shared" si="469"/>
        <v>49.031522984691549</v>
      </c>
      <c r="N1043" s="5">
        <f>+G1043+H1043+J1043</f>
        <v>467.69359881738109</v>
      </c>
      <c r="O1043" s="56">
        <f>G1043+H1043-L1043-I1043</f>
        <v>418.66207583268954</v>
      </c>
    </row>
    <row r="1044" spans="1:15" x14ac:dyDescent="0.2">
      <c r="A1044" s="59" t="s">
        <v>55</v>
      </c>
      <c r="B1044" s="54" t="str">
        <f t="shared" si="472"/>
        <v>Q2/2023</v>
      </c>
      <c r="C1044" s="49">
        <f t="shared" ref="C1044:C1052" si="480">D1043+1</f>
        <v>45017</v>
      </c>
      <c r="D1044" s="49">
        <f t="shared" si="476"/>
        <v>45107</v>
      </c>
      <c r="E1044" s="54">
        <f t="shared" ref="E1044:E1052" si="481">D1044-C1044+1</f>
        <v>91</v>
      </c>
      <c r="F1044" s="55">
        <f>VLOOKUP(D1044,'FERC Interest Rate'!A:B,2,TRUE)</f>
        <v>7.4999999999999997E-2</v>
      </c>
      <c r="G1044" s="56">
        <f t="shared" ref="G1044:G1052" si="482">O1043</f>
        <v>418.66207583268954</v>
      </c>
      <c r="H1044" s="56">
        <v>0</v>
      </c>
      <c r="I1044" s="122">
        <f t="shared" si="478"/>
        <v>7.1662075832690064</v>
      </c>
      <c r="J1044" s="57">
        <f t="shared" si="477"/>
        <v>7.8284073083783721</v>
      </c>
      <c r="K1044" s="5">
        <f t="shared" si="468"/>
        <v>14.994614891647378</v>
      </c>
      <c r="L1044" s="57">
        <f t="shared" si="479"/>
        <v>34.700000000000003</v>
      </c>
      <c r="M1044" s="86">
        <f t="shared" si="469"/>
        <v>49.694614891647383</v>
      </c>
      <c r="N1044" s="5">
        <f t="shared" ref="N1044:N1052" si="483">+G1044+H1044+J1044</f>
        <v>426.4904831410679</v>
      </c>
      <c r="O1044" s="56">
        <f t="shared" ref="O1044:O1052" si="484">G1044+H1044-L1044-I1044</f>
        <v>376.79586824942055</v>
      </c>
    </row>
    <row r="1045" spans="1:15" x14ac:dyDescent="0.2">
      <c r="A1045" s="59" t="s">
        <v>56</v>
      </c>
      <c r="B1045" s="54" t="str">
        <f t="shared" si="472"/>
        <v>Q3/2023</v>
      </c>
      <c r="C1045" s="49">
        <f t="shared" si="480"/>
        <v>45108</v>
      </c>
      <c r="D1045" s="49">
        <f t="shared" si="476"/>
        <v>45199</v>
      </c>
      <c r="E1045" s="54">
        <f t="shared" si="481"/>
        <v>92</v>
      </c>
      <c r="F1045" s="55">
        <f>VLOOKUP(D1045,'FERC Interest Rate'!A:B,2,TRUE)</f>
        <v>8.0199999999999994E-2</v>
      </c>
      <c r="G1045" s="56">
        <f t="shared" si="482"/>
        <v>376.79586824942055</v>
      </c>
      <c r="H1045" s="56">
        <v>0</v>
      </c>
      <c r="I1045" s="122">
        <f t="shared" si="478"/>
        <v>7.1662075832690064</v>
      </c>
      <c r="J1045" s="57">
        <f t="shared" si="477"/>
        <v>7.6168510528534918</v>
      </c>
      <c r="K1045" s="5">
        <f t="shared" si="468"/>
        <v>14.783058636122497</v>
      </c>
      <c r="L1045" s="57">
        <f t="shared" si="479"/>
        <v>34.700000000000003</v>
      </c>
      <c r="M1045" s="86">
        <f t="shared" si="469"/>
        <v>49.4830586361225</v>
      </c>
      <c r="N1045" s="5">
        <f t="shared" si="483"/>
        <v>384.41271930227407</v>
      </c>
      <c r="O1045" s="56">
        <f t="shared" si="484"/>
        <v>334.92966066615156</v>
      </c>
    </row>
    <row r="1046" spans="1:15" x14ac:dyDescent="0.2">
      <c r="A1046" s="59" t="s">
        <v>57</v>
      </c>
      <c r="B1046" s="54" t="str">
        <f t="shared" si="472"/>
        <v>Q4/2023</v>
      </c>
      <c r="C1046" s="49">
        <f t="shared" si="480"/>
        <v>45200</v>
      </c>
      <c r="D1046" s="49">
        <f t="shared" si="476"/>
        <v>45291</v>
      </c>
      <c r="E1046" s="54">
        <f t="shared" si="481"/>
        <v>92</v>
      </c>
      <c r="F1046" s="55">
        <f>VLOOKUP(D1046,'FERC Interest Rate'!A:B,2,TRUE)</f>
        <v>8.3500000000000005E-2</v>
      </c>
      <c r="G1046" s="56">
        <f t="shared" si="482"/>
        <v>334.92966066615156</v>
      </c>
      <c r="H1046" s="56">
        <v>0</v>
      </c>
      <c r="I1046" s="122">
        <f t="shared" si="478"/>
        <v>7.1662075832690064</v>
      </c>
      <c r="J1046" s="57">
        <f t="shared" si="477"/>
        <v>7.0491223376366481</v>
      </c>
      <c r="K1046" s="5">
        <f t="shared" si="468"/>
        <v>14.215329920905655</v>
      </c>
      <c r="L1046" s="57">
        <f t="shared" si="479"/>
        <v>34.700000000000003</v>
      </c>
      <c r="M1046" s="86">
        <f t="shared" si="469"/>
        <v>48.915329920905656</v>
      </c>
      <c r="N1046" s="5">
        <f t="shared" si="483"/>
        <v>341.97878300378824</v>
      </c>
      <c r="O1046" s="56">
        <f t="shared" si="484"/>
        <v>293.06345308288257</v>
      </c>
    </row>
    <row r="1047" spans="1:15" x14ac:dyDescent="0.2">
      <c r="A1047" s="59" t="s">
        <v>58</v>
      </c>
      <c r="B1047" s="54" t="str">
        <f t="shared" si="472"/>
        <v>Q1/2024</v>
      </c>
      <c r="C1047" s="49">
        <f t="shared" si="480"/>
        <v>45292</v>
      </c>
      <c r="D1047" s="49">
        <f t="shared" si="476"/>
        <v>45382</v>
      </c>
      <c r="E1047" s="54">
        <f t="shared" si="481"/>
        <v>91</v>
      </c>
      <c r="F1047" s="55">
        <f>VLOOKUP(D1047,'FERC Interest Rate'!A:B,2,TRUE)</f>
        <v>8.5000000000000006E-2</v>
      </c>
      <c r="G1047" s="56">
        <f t="shared" si="482"/>
        <v>293.06345308288257</v>
      </c>
      <c r="H1047" s="56">
        <v>0</v>
      </c>
      <c r="I1047" s="122">
        <f t="shared" si="478"/>
        <v>7.1662075832690064</v>
      </c>
      <c r="J1047" s="57">
        <f t="shared" si="477"/>
        <v>6.1935677857816858</v>
      </c>
      <c r="K1047" s="5">
        <f t="shared" si="468"/>
        <v>13.359775369050691</v>
      </c>
      <c r="L1047" s="57">
        <f t="shared" si="479"/>
        <v>34.700000000000003</v>
      </c>
      <c r="M1047" s="86">
        <f t="shared" si="469"/>
        <v>48.059775369050698</v>
      </c>
      <c r="N1047" s="5">
        <f t="shared" si="483"/>
        <v>299.25702086866426</v>
      </c>
      <c r="O1047" s="56">
        <f t="shared" si="484"/>
        <v>251.19724549961359</v>
      </c>
    </row>
    <row r="1048" spans="1:15" x14ac:dyDescent="0.2">
      <c r="A1048" s="59" t="s">
        <v>59</v>
      </c>
      <c r="B1048" s="54" t="str">
        <f t="shared" si="472"/>
        <v>Q2/2024</v>
      </c>
      <c r="C1048" s="49">
        <f t="shared" si="480"/>
        <v>45383</v>
      </c>
      <c r="D1048" s="49">
        <f t="shared" si="476"/>
        <v>45473</v>
      </c>
      <c r="E1048" s="54">
        <f t="shared" si="481"/>
        <v>91</v>
      </c>
      <c r="F1048" s="55">
        <f>VLOOKUP(D1048,'FERC Interest Rate'!A:B,2,TRUE)</f>
        <v>8.5000000000000006E-2</v>
      </c>
      <c r="G1048" s="56">
        <f t="shared" si="482"/>
        <v>251.19724549961359</v>
      </c>
      <c r="H1048" s="56">
        <v>0</v>
      </c>
      <c r="I1048" s="122">
        <f t="shared" si="478"/>
        <v>7.1662075832690064</v>
      </c>
      <c r="J1048" s="57">
        <f t="shared" si="477"/>
        <v>5.3087723878128728</v>
      </c>
      <c r="K1048" s="5">
        <f t="shared" si="468"/>
        <v>12.474979971081879</v>
      </c>
      <c r="L1048" s="57">
        <f t="shared" si="479"/>
        <v>34.700000000000003</v>
      </c>
      <c r="M1048" s="86">
        <f t="shared" si="469"/>
        <v>47.174979971081882</v>
      </c>
      <c r="N1048" s="5">
        <f t="shared" si="483"/>
        <v>256.50601788742648</v>
      </c>
      <c r="O1048" s="56">
        <f t="shared" si="484"/>
        <v>209.3310379163446</v>
      </c>
    </row>
    <row r="1049" spans="1:15" x14ac:dyDescent="0.2">
      <c r="A1049" s="59" t="s">
        <v>60</v>
      </c>
      <c r="B1049" s="54" t="str">
        <f t="shared" si="472"/>
        <v>Q3/2024</v>
      </c>
      <c r="C1049" s="49">
        <f t="shared" si="480"/>
        <v>45474</v>
      </c>
      <c r="D1049" s="49">
        <f t="shared" si="476"/>
        <v>45565</v>
      </c>
      <c r="E1049" s="54">
        <f t="shared" si="481"/>
        <v>92</v>
      </c>
      <c r="F1049" s="55">
        <f>VLOOKUP(D1049,'FERC Interest Rate'!A:B,2,TRUE)</f>
        <v>8.5000000000000006E-2</v>
      </c>
      <c r="G1049" s="56">
        <f t="shared" si="482"/>
        <v>209.3310379163446</v>
      </c>
      <c r="H1049" s="56">
        <v>0</v>
      </c>
      <c r="I1049" s="122">
        <f t="shared" si="478"/>
        <v>7.1662075832690064</v>
      </c>
      <c r="J1049" s="57">
        <f t="shared" si="477"/>
        <v>4.4725921216005871</v>
      </c>
      <c r="K1049" s="5">
        <f t="shared" si="468"/>
        <v>11.638799704869594</v>
      </c>
      <c r="L1049" s="57">
        <f t="shared" si="479"/>
        <v>34.700000000000003</v>
      </c>
      <c r="M1049" s="86">
        <f t="shared" si="469"/>
        <v>46.338799704869601</v>
      </c>
      <c r="N1049" s="5">
        <f t="shared" si="483"/>
        <v>213.8036300379452</v>
      </c>
      <c r="O1049" s="56">
        <f t="shared" si="484"/>
        <v>167.46483033307561</v>
      </c>
    </row>
    <row r="1050" spans="1:15" x14ac:dyDescent="0.2">
      <c r="A1050" s="59" t="s">
        <v>61</v>
      </c>
      <c r="B1050" s="54" t="str">
        <f t="shared" si="472"/>
        <v>Q4/2024</v>
      </c>
      <c r="C1050" s="49">
        <f t="shared" si="480"/>
        <v>45566</v>
      </c>
      <c r="D1050" s="49">
        <f t="shared" si="476"/>
        <v>45657</v>
      </c>
      <c r="E1050" s="54">
        <f t="shared" si="481"/>
        <v>92</v>
      </c>
      <c r="F1050" s="55">
        <f>VLOOKUP(D1050,'FERC Interest Rate'!A:B,2,TRUE)</f>
        <v>8.5000000000000006E-2</v>
      </c>
      <c r="G1050" s="56">
        <f t="shared" si="482"/>
        <v>167.46483033307561</v>
      </c>
      <c r="H1050" s="56">
        <v>0</v>
      </c>
      <c r="I1050" s="122">
        <f t="shared" si="478"/>
        <v>7.1662075832690064</v>
      </c>
      <c r="J1050" s="57">
        <f t="shared" si="477"/>
        <v>3.5780736972804683</v>
      </c>
      <c r="K1050" s="5">
        <f t="shared" si="468"/>
        <v>10.744281280549474</v>
      </c>
      <c r="L1050" s="57">
        <f t="shared" si="479"/>
        <v>34.700000000000003</v>
      </c>
      <c r="M1050" s="86">
        <f t="shared" si="469"/>
        <v>45.444281280549475</v>
      </c>
      <c r="N1050" s="5">
        <f t="shared" si="483"/>
        <v>171.04290403035608</v>
      </c>
      <c r="O1050" s="56">
        <f t="shared" si="484"/>
        <v>125.59862274980662</v>
      </c>
    </row>
    <row r="1051" spans="1:15" x14ac:dyDescent="0.2">
      <c r="A1051" s="59" t="s">
        <v>62</v>
      </c>
      <c r="B1051" s="54" t="str">
        <f t="shared" si="472"/>
        <v>Q1/2025</v>
      </c>
      <c r="C1051" s="49">
        <f t="shared" si="480"/>
        <v>45658</v>
      </c>
      <c r="D1051" s="49">
        <f t="shared" si="476"/>
        <v>45747</v>
      </c>
      <c r="E1051" s="54">
        <f t="shared" si="481"/>
        <v>90</v>
      </c>
      <c r="F1051" s="55">
        <f>VLOOKUP(D1051,'FERC Interest Rate'!A:B,2,TRUE)</f>
        <v>8.5000000000000006E-2</v>
      </c>
      <c r="G1051" s="56">
        <f t="shared" si="482"/>
        <v>125.59862274980662</v>
      </c>
      <c r="H1051" s="56">
        <v>0</v>
      </c>
      <c r="I1051" s="122">
        <f t="shared" si="478"/>
        <v>7.1662075832690064</v>
      </c>
      <c r="J1051" s="57">
        <f t="shared" si="477"/>
        <v>2.6324094905096453</v>
      </c>
      <c r="K1051" s="5">
        <f t="shared" si="468"/>
        <v>9.7986170737786509</v>
      </c>
      <c r="L1051" s="57">
        <f t="shared" si="479"/>
        <v>34.700000000000003</v>
      </c>
      <c r="M1051" s="86">
        <f t="shared" si="469"/>
        <v>44.498617073778654</v>
      </c>
      <c r="N1051" s="5">
        <f t="shared" si="483"/>
        <v>128.23103224031627</v>
      </c>
      <c r="O1051" s="56">
        <f t="shared" si="484"/>
        <v>83.732415166537606</v>
      </c>
    </row>
    <row r="1052" spans="1:15" x14ac:dyDescent="0.2">
      <c r="A1052" s="59" t="s">
        <v>63</v>
      </c>
      <c r="B1052" s="54" t="str">
        <f t="shared" si="472"/>
        <v>Q2/2025</v>
      </c>
      <c r="C1052" s="49">
        <f t="shared" si="480"/>
        <v>45748</v>
      </c>
      <c r="D1052" s="49">
        <f t="shared" si="476"/>
        <v>45838</v>
      </c>
      <c r="E1052" s="54">
        <f t="shared" si="481"/>
        <v>91</v>
      </c>
      <c r="F1052" s="55">
        <f>VLOOKUP(D1052,'FERC Interest Rate'!A:B,2,TRUE)</f>
        <v>8.5000000000000006E-2</v>
      </c>
      <c r="G1052" s="56">
        <f t="shared" si="482"/>
        <v>83.732415166537606</v>
      </c>
      <c r="H1052" s="56">
        <v>0</v>
      </c>
      <c r="I1052" s="122">
        <f t="shared" si="478"/>
        <v>7.1662075832690064</v>
      </c>
      <c r="J1052" s="57">
        <f t="shared" si="477"/>
        <v>1.7744389898990915</v>
      </c>
      <c r="K1052" s="5">
        <f t="shared" si="468"/>
        <v>8.9406465731680989</v>
      </c>
      <c r="L1052" s="57">
        <f t="shared" si="479"/>
        <v>34.700000000000003</v>
      </c>
      <c r="M1052" s="86">
        <f t="shared" si="469"/>
        <v>43.640646573168098</v>
      </c>
      <c r="N1052" s="5">
        <f t="shared" si="483"/>
        <v>85.506854156436702</v>
      </c>
      <c r="O1052" s="56">
        <f t="shared" si="484"/>
        <v>41.866207583268597</v>
      </c>
    </row>
    <row r="1053" spans="1:15" x14ac:dyDescent="0.2">
      <c r="A1053" s="59" t="s">
        <v>64</v>
      </c>
      <c r="B1053" s="54" t="str">
        <f>+IF(MONTH(C1053)&lt;4,"Q1",IF(MONTH(C1053)&lt;7,"Q2",IF(MONTH(C1053)&lt;10,"Q3","Q4")))&amp;"/"&amp;YEAR(C1053)</f>
        <v>Q3/2025</v>
      </c>
      <c r="C1053" s="49">
        <f>D1052+1</f>
        <v>45839</v>
      </c>
      <c r="D1053" s="49">
        <f t="shared" si="476"/>
        <v>45930</v>
      </c>
      <c r="E1053" s="54">
        <f>D1053-C1053+1</f>
        <v>92</v>
      </c>
      <c r="F1053" s="55">
        <f>VLOOKUP(D1053,'FERC Interest Rate'!A:B,2,TRUE)</f>
        <v>8.5000000000000006E-2</v>
      </c>
      <c r="G1053" s="56">
        <f>O1052</f>
        <v>41.866207583268597</v>
      </c>
      <c r="H1053" s="56">
        <v>0</v>
      </c>
      <c r="I1053" s="122">
        <f t="shared" si="478"/>
        <v>7.1662075832690064</v>
      </c>
      <c r="J1053" s="57">
        <f>G1053*F1053*(E1053/(DATE(YEAR(D1053),12,31)-DATE(YEAR(D1053),1,1)+1))</f>
        <v>0.89696915972920677</v>
      </c>
      <c r="K1053" s="5">
        <f>+SUM(I1053:J1053)</f>
        <v>8.0631767429982126</v>
      </c>
      <c r="L1053" s="57">
        <f t="shared" si="479"/>
        <v>34.700000000000003</v>
      </c>
      <c r="M1053" s="86">
        <f>+SUM(K1053:L1053)</f>
        <v>42.763176742998212</v>
      </c>
      <c r="N1053" s="5">
        <f>+G1053+H1053+J1053</f>
        <v>42.763176742997807</v>
      </c>
      <c r="O1053" s="56">
        <f>G1053+H1053-L1053-I1053</f>
        <v>-4.1211478674085811E-13</v>
      </c>
    </row>
    <row r="1054" spans="1:15" ht="18.95" customHeight="1" thickBot="1" x14ac:dyDescent="0.25">
      <c r="A1054" s="98"/>
      <c r="B1054" s="99"/>
      <c r="C1054" s="100"/>
      <c r="D1054" s="100"/>
      <c r="E1054" s="99"/>
      <c r="F1054" s="99"/>
      <c r="G1054" s="88">
        <f>SUM(G1017:G1041)</f>
        <v>18259.269702962494</v>
      </c>
      <c r="H1054" s="88">
        <f>SUM(H1017:H1052)</f>
        <v>143.32415166538013</v>
      </c>
      <c r="I1054" s="89">
        <f>SUM(I1017:I1053)</f>
        <v>143.32415166538004</v>
      </c>
      <c r="J1054" s="89">
        <f t="shared" ref="J1054:O1054" si="485">SUM(J1017:J1053)</f>
        <v>106.03785069644223</v>
      </c>
      <c r="K1054" s="89">
        <f t="shared" si="485"/>
        <v>249.36200236182231</v>
      </c>
      <c r="L1054" s="89">
        <f t="shared" si="485"/>
        <v>694.00000000000011</v>
      </c>
      <c r="M1054" s="89">
        <f t="shared" si="485"/>
        <v>943.36200236182231</v>
      </c>
      <c r="N1054" s="89">
        <f t="shared" si="485"/>
        <v>21774.195896819299</v>
      </c>
      <c r="O1054" s="89">
        <f t="shared" si="485"/>
        <v>20830.833894457475</v>
      </c>
    </row>
    <row r="1055" spans="1:15" ht="13.5" thickTop="1" x14ac:dyDescent="0.2"/>
    <row r="1056" spans="1:15" ht="36.75" x14ac:dyDescent="0.2">
      <c r="A1056" s="58" t="s">
        <v>44</v>
      </c>
      <c r="B1056" s="58" t="s">
        <v>3</v>
      </c>
      <c r="C1056" s="58" t="s">
        <v>4</v>
      </c>
      <c r="D1056" s="58" t="s">
        <v>5</v>
      </c>
      <c r="E1056" s="58" t="s">
        <v>6</v>
      </c>
      <c r="F1056" s="58" t="s">
        <v>7</v>
      </c>
      <c r="G1056" s="58" t="s">
        <v>71</v>
      </c>
      <c r="H1056" s="58" t="s">
        <v>72</v>
      </c>
      <c r="I1056" s="73" t="s">
        <v>73</v>
      </c>
      <c r="J1056" s="74" t="s">
        <v>74</v>
      </c>
      <c r="K1056" s="74" t="s">
        <v>75</v>
      </c>
      <c r="L1056" s="74" t="s">
        <v>76</v>
      </c>
      <c r="M1056" s="75" t="s">
        <v>66</v>
      </c>
      <c r="N1056" s="58" t="s">
        <v>77</v>
      </c>
      <c r="O1056" s="58" t="s">
        <v>78</v>
      </c>
    </row>
    <row r="1057" spans="1:15" x14ac:dyDescent="0.2">
      <c r="A1057" s="123" t="s">
        <v>37</v>
      </c>
      <c r="B1057" s="325" t="s">
        <v>70</v>
      </c>
      <c r="C1057" s="49">
        <f>VLOOKUP(B1057,A$1:F$33,2,FALSE)</f>
        <v>42664</v>
      </c>
      <c r="D1057" s="49">
        <f>DATE(YEAR(C1057),IF(MONTH(C1057)&lt;=3,3,IF(MONTH(C1057)&lt;=6,6,IF(MONTH(C1057)&lt;=9,9,12))),IF(OR(MONTH(C1057)&lt;=3,MONTH(C1057)&gt;=10),31,30))</f>
        <v>42735</v>
      </c>
      <c r="E1057" s="54">
        <f>D1057-C1057+1</f>
        <v>72</v>
      </c>
      <c r="F1057" s="55">
        <f>VLOOKUP(D1057,'FERC Interest Rate'!A:B,2,TRUE)</f>
        <v>3.5000000000000003E-2</v>
      </c>
      <c r="G1057" s="56">
        <f>VLOOKUP(B1057,$A$1:$F$33,5,FALSE)</f>
        <v>541</v>
      </c>
      <c r="H1057" s="56">
        <f t="shared" ref="H1057:H1073" si="486">G1057*F1057*(E1057/(DATE(YEAR(D1057),12,31)-DATE(YEAR(D1057),1,1)+1))</f>
        <v>3.7249180327868858</v>
      </c>
      <c r="I1057" s="122">
        <v>0</v>
      </c>
      <c r="J1057" s="57">
        <v>0</v>
      </c>
      <c r="K1057" s="5">
        <f t="shared" ref="K1057:K1092" si="487">+SUM(I1057:J1057)</f>
        <v>0</v>
      </c>
      <c r="L1057" s="57">
        <v>0</v>
      </c>
      <c r="M1057" s="86">
        <f t="shared" ref="M1057:M1073" si="488">+SUM(K1057:L1057)</f>
        <v>0</v>
      </c>
      <c r="N1057" s="5">
        <f t="shared" ref="N1057:N1080" si="489">+G1057+H1057+J1057</f>
        <v>544.72491803278683</v>
      </c>
      <c r="O1057" s="56">
        <f t="shared" ref="O1057:O1080" si="490">G1057+H1057-L1057-I1057</f>
        <v>544.72491803278683</v>
      </c>
    </row>
    <row r="1058" spans="1:15" x14ac:dyDescent="0.2">
      <c r="A1058" s="59" t="s">
        <v>22</v>
      </c>
      <c r="B1058" s="54" t="str">
        <f t="shared" ref="B1058:B1092" si="491">+IF(MONTH(C1058)&lt;4,"Q1",IF(MONTH(C1058)&lt;7,"Q2",IF(MONTH(C1058)&lt;10,"Q3","Q4")))&amp;"/"&amp;YEAR(C1058)</f>
        <v>Q1/2017</v>
      </c>
      <c r="C1058" s="49">
        <f>D1057+1</f>
        <v>42736</v>
      </c>
      <c r="D1058" s="49">
        <f>EOMONTH(D1057,3)</f>
        <v>42825</v>
      </c>
      <c r="E1058" s="54">
        <f t="shared" ref="E1058:E1080" si="492">D1058-C1058+1</f>
        <v>90</v>
      </c>
      <c r="F1058" s="55">
        <f>VLOOKUP(D1058,'FERC Interest Rate'!A:B,2,TRUE)</f>
        <v>3.5000000000000003E-2</v>
      </c>
      <c r="G1058" s="56">
        <f t="shared" ref="G1058:G1078" si="493">O1057</f>
        <v>544.72491803278683</v>
      </c>
      <c r="H1058" s="56">
        <f t="shared" si="486"/>
        <v>4.7010506624747359</v>
      </c>
      <c r="I1058" s="122">
        <v>0</v>
      </c>
      <c r="J1058" s="57">
        <v>0</v>
      </c>
      <c r="K1058" s="5">
        <f t="shared" si="487"/>
        <v>0</v>
      </c>
      <c r="L1058" s="57">
        <v>0</v>
      </c>
      <c r="M1058" s="86">
        <f t="shared" si="488"/>
        <v>0</v>
      </c>
      <c r="N1058" s="5">
        <f t="shared" si="489"/>
        <v>549.42596869526153</v>
      </c>
      <c r="O1058" s="56">
        <f t="shared" si="490"/>
        <v>549.42596869526153</v>
      </c>
    </row>
    <row r="1059" spans="1:15" x14ac:dyDescent="0.2">
      <c r="A1059" s="59" t="s">
        <v>22</v>
      </c>
      <c r="B1059" s="54" t="str">
        <f t="shared" si="491"/>
        <v>Q2/2017</v>
      </c>
      <c r="C1059" s="49">
        <f t="shared" ref="C1059:C1078" si="494">D1058+1</f>
        <v>42826</v>
      </c>
      <c r="D1059" s="49">
        <f t="shared" ref="D1059:D1092" si="495">EOMONTH(D1058,3)</f>
        <v>42916</v>
      </c>
      <c r="E1059" s="54">
        <f t="shared" si="492"/>
        <v>91</v>
      </c>
      <c r="F1059" s="55">
        <f>VLOOKUP(D1059,'FERC Interest Rate'!A:B,2,TRUE)</f>
        <v>3.7100000000000001E-2</v>
      </c>
      <c r="G1059" s="56">
        <f t="shared" si="493"/>
        <v>549.42596869526153</v>
      </c>
      <c r="H1059" s="56">
        <f t="shared" si="486"/>
        <v>5.0819644189371846</v>
      </c>
      <c r="I1059" s="122">
        <v>0</v>
      </c>
      <c r="J1059" s="57">
        <v>0</v>
      </c>
      <c r="K1059" s="5">
        <f t="shared" si="487"/>
        <v>0</v>
      </c>
      <c r="L1059" s="57">
        <v>0</v>
      </c>
      <c r="M1059" s="86">
        <f t="shared" si="488"/>
        <v>0</v>
      </c>
      <c r="N1059" s="5">
        <f t="shared" si="489"/>
        <v>554.50793311419875</v>
      </c>
      <c r="O1059" s="56">
        <f t="shared" si="490"/>
        <v>554.50793311419875</v>
      </c>
    </row>
    <row r="1060" spans="1:15" x14ac:dyDescent="0.2">
      <c r="A1060" s="59" t="s">
        <v>22</v>
      </c>
      <c r="B1060" s="54" t="str">
        <f t="shared" si="491"/>
        <v>Q3/2017</v>
      </c>
      <c r="C1060" s="49">
        <f t="shared" si="494"/>
        <v>42917</v>
      </c>
      <c r="D1060" s="49">
        <f t="shared" si="495"/>
        <v>43008</v>
      </c>
      <c r="E1060" s="54">
        <f t="shared" si="492"/>
        <v>92</v>
      </c>
      <c r="F1060" s="55">
        <f>VLOOKUP(D1060,'FERC Interest Rate'!A:B,2,TRUE)</f>
        <v>3.9600000000000003E-2</v>
      </c>
      <c r="G1060" s="56">
        <f t="shared" si="493"/>
        <v>554.50793311419875</v>
      </c>
      <c r="H1060" s="56">
        <f t="shared" si="486"/>
        <v>5.5347487723880802</v>
      </c>
      <c r="I1060" s="122">
        <v>0</v>
      </c>
      <c r="J1060" s="57">
        <v>0</v>
      </c>
      <c r="K1060" s="5">
        <f t="shared" si="487"/>
        <v>0</v>
      </c>
      <c r="L1060" s="57">
        <v>0</v>
      </c>
      <c r="M1060" s="86">
        <f t="shared" si="488"/>
        <v>0</v>
      </c>
      <c r="N1060" s="5">
        <f t="shared" si="489"/>
        <v>560.04268188658682</v>
      </c>
      <c r="O1060" s="56">
        <f t="shared" si="490"/>
        <v>560.04268188658682</v>
      </c>
    </row>
    <row r="1061" spans="1:15" x14ac:dyDescent="0.2">
      <c r="A1061" s="59" t="s">
        <v>22</v>
      </c>
      <c r="B1061" s="54" t="str">
        <f t="shared" si="491"/>
        <v>Q4/2017</v>
      </c>
      <c r="C1061" s="49">
        <f t="shared" si="494"/>
        <v>43009</v>
      </c>
      <c r="D1061" s="49">
        <f t="shared" si="495"/>
        <v>43100</v>
      </c>
      <c r="E1061" s="54">
        <f t="shared" si="492"/>
        <v>92</v>
      </c>
      <c r="F1061" s="55">
        <f>VLOOKUP(D1061,'FERC Interest Rate'!A:B,2,TRUE)</f>
        <v>4.2099999999999999E-2</v>
      </c>
      <c r="G1061" s="56">
        <f t="shared" si="493"/>
        <v>560.04268188658682</v>
      </c>
      <c r="H1061" s="56">
        <f t="shared" si="486"/>
        <v>5.9428967547482969</v>
      </c>
      <c r="I1061" s="77">
        <v>0</v>
      </c>
      <c r="J1061" s="57">
        <v>0</v>
      </c>
      <c r="K1061" s="5">
        <f t="shared" si="487"/>
        <v>0</v>
      </c>
      <c r="L1061" s="57">
        <v>0</v>
      </c>
      <c r="M1061" s="86">
        <f t="shared" si="488"/>
        <v>0</v>
      </c>
      <c r="N1061" s="5">
        <f t="shared" si="489"/>
        <v>565.98557864133511</v>
      </c>
      <c r="O1061" s="56">
        <f t="shared" si="490"/>
        <v>565.98557864133511</v>
      </c>
    </row>
    <row r="1062" spans="1:15" x14ac:dyDescent="0.2">
      <c r="A1062" s="59" t="s">
        <v>22</v>
      </c>
      <c r="B1062" s="54" t="str">
        <f t="shared" si="491"/>
        <v>Q1/2018</v>
      </c>
      <c r="C1062" s="49">
        <f t="shared" si="494"/>
        <v>43101</v>
      </c>
      <c r="D1062" s="49">
        <f t="shared" si="495"/>
        <v>43190</v>
      </c>
      <c r="E1062" s="54">
        <f t="shared" si="492"/>
        <v>90</v>
      </c>
      <c r="F1062" s="55">
        <f>VLOOKUP(D1062,'FERC Interest Rate'!A:B,2,TRUE)</f>
        <v>4.2500000000000003E-2</v>
      </c>
      <c r="G1062" s="56">
        <f t="shared" si="493"/>
        <v>565.98557864133511</v>
      </c>
      <c r="H1062" s="56">
        <f t="shared" si="486"/>
        <v>5.9312187350770049</v>
      </c>
      <c r="I1062" s="77">
        <v>0</v>
      </c>
      <c r="J1062" s="57">
        <v>0</v>
      </c>
      <c r="K1062" s="5">
        <f t="shared" si="487"/>
        <v>0</v>
      </c>
      <c r="L1062" s="57">
        <v>0</v>
      </c>
      <c r="M1062" s="86">
        <f t="shared" si="488"/>
        <v>0</v>
      </c>
      <c r="N1062" s="5">
        <f t="shared" si="489"/>
        <v>571.91679737641209</v>
      </c>
      <c r="O1062" s="56">
        <f t="shared" si="490"/>
        <v>571.91679737641209</v>
      </c>
    </row>
    <row r="1063" spans="1:15" x14ac:dyDescent="0.2">
      <c r="A1063" s="59" t="s">
        <v>22</v>
      </c>
      <c r="B1063" s="54" t="str">
        <f t="shared" si="491"/>
        <v>Q2/2018</v>
      </c>
      <c r="C1063" s="49">
        <f t="shared" si="494"/>
        <v>43191</v>
      </c>
      <c r="D1063" s="49">
        <f t="shared" si="495"/>
        <v>43281</v>
      </c>
      <c r="E1063" s="54">
        <f t="shared" si="492"/>
        <v>91</v>
      </c>
      <c r="F1063" s="55">
        <f>VLOOKUP(D1063,'FERC Interest Rate'!A:B,2,TRUE)</f>
        <v>4.4699999999999997E-2</v>
      </c>
      <c r="G1063" s="56">
        <f t="shared" si="493"/>
        <v>571.91679737641209</v>
      </c>
      <c r="H1063" s="56">
        <f t="shared" si="486"/>
        <v>6.3736601553096746</v>
      </c>
      <c r="I1063" s="122">
        <v>0</v>
      </c>
      <c r="J1063" s="57">
        <v>0</v>
      </c>
      <c r="K1063" s="5">
        <f t="shared" si="487"/>
        <v>0</v>
      </c>
      <c r="L1063" s="57">
        <v>0</v>
      </c>
      <c r="M1063" s="86">
        <f t="shared" si="488"/>
        <v>0</v>
      </c>
      <c r="N1063" s="5">
        <f t="shared" si="489"/>
        <v>578.29045753172181</v>
      </c>
      <c r="O1063" s="56">
        <f t="shared" si="490"/>
        <v>578.29045753172181</v>
      </c>
    </row>
    <row r="1064" spans="1:15" x14ac:dyDescent="0.2">
      <c r="A1064" s="59" t="s">
        <v>22</v>
      </c>
      <c r="B1064" s="54" t="str">
        <f t="shared" si="491"/>
        <v>Q3/2018</v>
      </c>
      <c r="C1064" s="49">
        <f t="shared" si="494"/>
        <v>43282</v>
      </c>
      <c r="D1064" s="49">
        <f t="shared" si="495"/>
        <v>43373</v>
      </c>
      <c r="E1064" s="54">
        <f t="shared" si="492"/>
        <v>92</v>
      </c>
      <c r="F1064" s="55">
        <f>VLOOKUP(D1064,'FERC Interest Rate'!A:B,2,TRUE)</f>
        <v>4.6899999999999997E-2</v>
      </c>
      <c r="G1064" s="56">
        <f t="shared" si="493"/>
        <v>578.29045753172181</v>
      </c>
      <c r="H1064" s="56">
        <f t="shared" si="486"/>
        <v>6.8361853867338995</v>
      </c>
      <c r="I1064" s="122">
        <v>0</v>
      </c>
      <c r="J1064" s="57">
        <v>0</v>
      </c>
      <c r="K1064" s="5">
        <f t="shared" si="487"/>
        <v>0</v>
      </c>
      <c r="L1064" s="57">
        <v>0</v>
      </c>
      <c r="M1064" s="86">
        <f t="shared" si="488"/>
        <v>0</v>
      </c>
      <c r="N1064" s="5">
        <f t="shared" si="489"/>
        <v>585.12664291845567</v>
      </c>
      <c r="O1064" s="56">
        <f t="shared" si="490"/>
        <v>585.12664291845567</v>
      </c>
    </row>
    <row r="1065" spans="1:15" x14ac:dyDescent="0.2">
      <c r="A1065" s="59" t="s">
        <v>22</v>
      </c>
      <c r="B1065" s="54" t="str">
        <f t="shared" si="491"/>
        <v>Q4/2018</v>
      </c>
      <c r="C1065" s="49">
        <f t="shared" si="494"/>
        <v>43374</v>
      </c>
      <c r="D1065" s="49">
        <f t="shared" si="495"/>
        <v>43465</v>
      </c>
      <c r="E1065" s="54">
        <f t="shared" si="492"/>
        <v>92</v>
      </c>
      <c r="F1065" s="55">
        <f>VLOOKUP(D1065,'FERC Interest Rate'!A:B,2,TRUE)</f>
        <v>4.9599999999999998E-2</v>
      </c>
      <c r="G1065" s="56">
        <f t="shared" si="493"/>
        <v>585.12664291845567</v>
      </c>
      <c r="H1065" s="56">
        <f t="shared" si="486"/>
        <v>7.3152051971657457</v>
      </c>
      <c r="I1065" s="122">
        <v>0</v>
      </c>
      <c r="J1065" s="57">
        <v>0</v>
      </c>
      <c r="K1065" s="5">
        <f t="shared" si="487"/>
        <v>0</v>
      </c>
      <c r="L1065" s="57">
        <v>0</v>
      </c>
      <c r="M1065" s="86">
        <f t="shared" si="488"/>
        <v>0</v>
      </c>
      <c r="N1065" s="5">
        <f t="shared" si="489"/>
        <v>592.44184811562138</v>
      </c>
      <c r="O1065" s="56">
        <f t="shared" si="490"/>
        <v>592.44184811562138</v>
      </c>
    </row>
    <row r="1066" spans="1:15" x14ac:dyDescent="0.2">
      <c r="A1066" s="59" t="s">
        <v>22</v>
      </c>
      <c r="B1066" s="54" t="str">
        <f t="shared" si="491"/>
        <v>Q1/2019</v>
      </c>
      <c r="C1066" s="49">
        <f t="shared" si="494"/>
        <v>43466</v>
      </c>
      <c r="D1066" s="49">
        <f t="shared" si="495"/>
        <v>43555</v>
      </c>
      <c r="E1066" s="54">
        <f t="shared" si="492"/>
        <v>90</v>
      </c>
      <c r="F1066" s="55">
        <f>VLOOKUP(D1066,'FERC Interest Rate'!A:B,2,TRUE)</f>
        <v>5.1799999999999999E-2</v>
      </c>
      <c r="G1066" s="56">
        <f t="shared" si="493"/>
        <v>592.44184811562138</v>
      </c>
      <c r="H1066" s="56">
        <f t="shared" si="486"/>
        <v>7.5670243723699366</v>
      </c>
      <c r="I1066" s="77">
        <v>0</v>
      </c>
      <c r="J1066" s="57">
        <v>0</v>
      </c>
      <c r="K1066" s="5">
        <f t="shared" si="487"/>
        <v>0</v>
      </c>
      <c r="L1066" s="57">
        <v>0</v>
      </c>
      <c r="M1066" s="86">
        <f t="shared" si="488"/>
        <v>0</v>
      </c>
      <c r="N1066" s="5">
        <f t="shared" si="489"/>
        <v>600.00887248799131</v>
      </c>
      <c r="O1066" s="56">
        <f t="shared" si="490"/>
        <v>600.00887248799131</v>
      </c>
    </row>
    <row r="1067" spans="1:15" x14ac:dyDescent="0.2">
      <c r="A1067" s="59" t="s">
        <v>22</v>
      </c>
      <c r="B1067" s="54" t="str">
        <f t="shared" si="491"/>
        <v>Q2/2019</v>
      </c>
      <c r="C1067" s="49">
        <f t="shared" si="494"/>
        <v>43556</v>
      </c>
      <c r="D1067" s="49">
        <f t="shared" si="495"/>
        <v>43646</v>
      </c>
      <c r="E1067" s="54">
        <f t="shared" si="492"/>
        <v>91</v>
      </c>
      <c r="F1067" s="55">
        <f>VLOOKUP(D1067,'FERC Interest Rate'!A:B,2,TRUE)</f>
        <v>5.45E-2</v>
      </c>
      <c r="G1067" s="56">
        <f t="shared" si="493"/>
        <v>600.00887248799131</v>
      </c>
      <c r="H1067" s="56">
        <f t="shared" si="486"/>
        <v>8.1527232961758713</v>
      </c>
      <c r="I1067" s="77">
        <v>0</v>
      </c>
      <c r="J1067" s="57">
        <v>0</v>
      </c>
      <c r="K1067" s="5">
        <f t="shared" si="487"/>
        <v>0</v>
      </c>
      <c r="L1067" s="57">
        <v>0</v>
      </c>
      <c r="M1067" s="86">
        <f t="shared" si="488"/>
        <v>0</v>
      </c>
      <c r="N1067" s="5">
        <f t="shared" si="489"/>
        <v>608.16159578416716</v>
      </c>
      <c r="O1067" s="56">
        <f t="shared" si="490"/>
        <v>608.16159578416716</v>
      </c>
    </row>
    <row r="1068" spans="1:15" x14ac:dyDescent="0.2">
      <c r="A1068" s="59" t="s">
        <v>22</v>
      </c>
      <c r="B1068" s="54" t="str">
        <f t="shared" si="491"/>
        <v>Q3/2019</v>
      </c>
      <c r="C1068" s="49">
        <f t="shared" si="494"/>
        <v>43647</v>
      </c>
      <c r="D1068" s="49">
        <f t="shared" si="495"/>
        <v>43738</v>
      </c>
      <c r="E1068" s="54">
        <f t="shared" si="492"/>
        <v>92</v>
      </c>
      <c r="F1068" s="55">
        <f>VLOOKUP(D1068,'FERC Interest Rate'!A:B,2,TRUE)</f>
        <v>5.5E-2</v>
      </c>
      <c r="G1068" s="56">
        <f t="shared" si="493"/>
        <v>608.16159578416716</v>
      </c>
      <c r="H1068" s="56">
        <f t="shared" si="486"/>
        <v>8.4309525333366757</v>
      </c>
      <c r="I1068" s="122">
        <v>0</v>
      </c>
      <c r="J1068" s="57">
        <v>0</v>
      </c>
      <c r="K1068" s="5">
        <f t="shared" si="487"/>
        <v>0</v>
      </c>
      <c r="L1068" s="57">
        <v>0</v>
      </c>
      <c r="M1068" s="86">
        <f t="shared" si="488"/>
        <v>0</v>
      </c>
      <c r="N1068" s="5">
        <f t="shared" si="489"/>
        <v>616.59254831750388</v>
      </c>
      <c r="O1068" s="56">
        <f t="shared" si="490"/>
        <v>616.59254831750388</v>
      </c>
    </row>
    <row r="1069" spans="1:15" x14ac:dyDescent="0.2">
      <c r="A1069" s="59" t="s">
        <v>22</v>
      </c>
      <c r="B1069" s="54" t="str">
        <f t="shared" si="491"/>
        <v>Q4/2019</v>
      </c>
      <c r="C1069" s="49">
        <f t="shared" si="494"/>
        <v>43739</v>
      </c>
      <c r="D1069" s="49">
        <f t="shared" si="495"/>
        <v>43830</v>
      </c>
      <c r="E1069" s="54">
        <f t="shared" si="492"/>
        <v>92</v>
      </c>
      <c r="F1069" s="55">
        <f>VLOOKUP(D1069,'FERC Interest Rate'!A:B,2,TRUE)</f>
        <v>5.4199999999999998E-2</v>
      </c>
      <c r="G1069" s="56">
        <f t="shared" si="493"/>
        <v>616.59254831750388</v>
      </c>
      <c r="H1069" s="56">
        <f t="shared" si="486"/>
        <v>8.4234988573435654</v>
      </c>
      <c r="I1069" s="122">
        <v>0</v>
      </c>
      <c r="J1069" s="57">
        <v>0</v>
      </c>
      <c r="K1069" s="5">
        <f t="shared" si="487"/>
        <v>0</v>
      </c>
      <c r="L1069" s="57">
        <v>0</v>
      </c>
      <c r="M1069" s="86">
        <f t="shared" si="488"/>
        <v>0</v>
      </c>
      <c r="N1069" s="5">
        <f t="shared" si="489"/>
        <v>625.01604717484747</v>
      </c>
      <c r="O1069" s="56">
        <f t="shared" si="490"/>
        <v>625.01604717484747</v>
      </c>
    </row>
    <row r="1070" spans="1:15" x14ac:dyDescent="0.2">
      <c r="A1070" s="59" t="s">
        <v>22</v>
      </c>
      <c r="B1070" s="54" t="str">
        <f t="shared" si="491"/>
        <v>Q1/2020</v>
      </c>
      <c r="C1070" s="49">
        <f t="shared" si="494"/>
        <v>43831</v>
      </c>
      <c r="D1070" s="49">
        <f t="shared" si="495"/>
        <v>43921</v>
      </c>
      <c r="E1070" s="54">
        <f t="shared" si="492"/>
        <v>91</v>
      </c>
      <c r="F1070" s="55">
        <f>VLOOKUP(D1070,'FERC Interest Rate'!A:B,2,TRUE)</f>
        <v>4.9599999999999998E-2</v>
      </c>
      <c r="G1070" s="56">
        <f t="shared" si="493"/>
        <v>625.01604717484747</v>
      </c>
      <c r="H1070" s="56">
        <f t="shared" si="486"/>
        <v>7.707848170842599</v>
      </c>
      <c r="I1070" s="122">
        <v>0</v>
      </c>
      <c r="J1070" s="57">
        <v>0</v>
      </c>
      <c r="K1070" s="5">
        <f t="shared" si="487"/>
        <v>0</v>
      </c>
      <c r="L1070" s="57">
        <v>0</v>
      </c>
      <c r="M1070" s="86">
        <f t="shared" si="488"/>
        <v>0</v>
      </c>
      <c r="N1070" s="5">
        <f t="shared" si="489"/>
        <v>632.72389534569004</v>
      </c>
      <c r="O1070" s="56">
        <f t="shared" si="490"/>
        <v>632.72389534569004</v>
      </c>
    </row>
    <row r="1071" spans="1:15" x14ac:dyDescent="0.2">
      <c r="A1071" s="59" t="s">
        <v>22</v>
      </c>
      <c r="B1071" s="54" t="str">
        <f t="shared" si="491"/>
        <v>Q2/2020</v>
      </c>
      <c r="C1071" s="49">
        <f t="shared" si="494"/>
        <v>43922</v>
      </c>
      <c r="D1071" s="49">
        <f t="shared" si="495"/>
        <v>44012</v>
      </c>
      <c r="E1071" s="54">
        <f t="shared" si="492"/>
        <v>91</v>
      </c>
      <c r="F1071" s="55">
        <f>VLOOKUP(D1071,'FERC Interest Rate'!A:B,2,TRUE)</f>
        <v>4.7500000000000001E-2</v>
      </c>
      <c r="G1071" s="56">
        <f t="shared" si="493"/>
        <v>632.72389534569004</v>
      </c>
      <c r="H1071" s="56">
        <f t="shared" si="486"/>
        <v>7.4725383541850956</v>
      </c>
      <c r="I1071" s="77">
        <v>0</v>
      </c>
      <c r="J1071" s="57">
        <v>0</v>
      </c>
      <c r="K1071" s="5">
        <f t="shared" si="487"/>
        <v>0</v>
      </c>
      <c r="L1071" s="57">
        <v>0</v>
      </c>
      <c r="M1071" s="86">
        <f t="shared" si="488"/>
        <v>0</v>
      </c>
      <c r="N1071" s="5">
        <f t="shared" si="489"/>
        <v>640.19643369987512</v>
      </c>
      <c r="O1071" s="56">
        <f t="shared" si="490"/>
        <v>640.19643369987512</v>
      </c>
    </row>
    <row r="1072" spans="1:15" x14ac:dyDescent="0.2">
      <c r="A1072" s="59" t="s">
        <v>22</v>
      </c>
      <c r="B1072" s="54" t="str">
        <f t="shared" si="491"/>
        <v>Q3/2020</v>
      </c>
      <c r="C1072" s="49">
        <f t="shared" si="494"/>
        <v>44013</v>
      </c>
      <c r="D1072" s="49">
        <f t="shared" si="495"/>
        <v>44104</v>
      </c>
      <c r="E1072" s="54">
        <f t="shared" si="492"/>
        <v>92</v>
      </c>
      <c r="F1072" s="55">
        <f>VLOOKUP(D1072,'FERC Interest Rate'!A:B,2,TRUE)</f>
        <v>3.4299999999999997E-2</v>
      </c>
      <c r="G1072" s="56">
        <f t="shared" si="493"/>
        <v>640.19643369987512</v>
      </c>
      <c r="H1072" s="56">
        <f t="shared" si="486"/>
        <v>5.5196826944899611</v>
      </c>
      <c r="I1072" s="77">
        <v>0</v>
      </c>
      <c r="J1072" s="57">
        <v>0</v>
      </c>
      <c r="K1072" s="5">
        <f t="shared" si="487"/>
        <v>0</v>
      </c>
      <c r="L1072" s="57">
        <v>0</v>
      </c>
      <c r="M1072" s="86">
        <f t="shared" si="488"/>
        <v>0</v>
      </c>
      <c r="N1072" s="5">
        <f t="shared" si="489"/>
        <v>645.71611639436503</v>
      </c>
      <c r="O1072" s="56">
        <f t="shared" si="490"/>
        <v>645.71611639436503</v>
      </c>
    </row>
    <row r="1073" spans="1:15" x14ac:dyDescent="0.2">
      <c r="A1073" s="59" t="s">
        <v>45</v>
      </c>
      <c r="B1073" s="54" t="str">
        <f t="shared" si="491"/>
        <v>Q4/2020</v>
      </c>
      <c r="C1073" s="49">
        <f t="shared" si="494"/>
        <v>44105</v>
      </c>
      <c r="D1073" s="49">
        <f t="shared" si="495"/>
        <v>44196</v>
      </c>
      <c r="E1073" s="54">
        <f t="shared" si="492"/>
        <v>92</v>
      </c>
      <c r="F1073" s="55">
        <f>VLOOKUP(D1073,'FERC Interest Rate'!A:B,2,TRUE)</f>
        <v>3.2500000000000001E-2</v>
      </c>
      <c r="G1073" s="56">
        <f t="shared" si="493"/>
        <v>645.71611639436503</v>
      </c>
      <c r="H1073" s="56">
        <f t="shared" si="486"/>
        <v>5.2751125355714521</v>
      </c>
      <c r="I1073" s="122">
        <f>(SUM($H$1057:$H$1073)/20)</f>
        <v>5.4995614464968323</v>
      </c>
      <c r="J1073" s="57">
        <f>G1073*F1073*(E1073/(DATE(YEAR(D1073),12,31)-DATE(YEAR(D1073),1,1)+1))</f>
        <v>5.2751125355714521</v>
      </c>
      <c r="K1073" s="5">
        <f>+SUM(I1073:J1073)</f>
        <v>10.774673982068284</v>
      </c>
      <c r="L1073" s="57">
        <f>($G$1057/20)</f>
        <v>27.05</v>
      </c>
      <c r="M1073" s="86">
        <f t="shared" si="488"/>
        <v>37.824673982068283</v>
      </c>
      <c r="N1073" s="5">
        <f t="shared" si="489"/>
        <v>656.26634146550794</v>
      </c>
      <c r="O1073" s="56">
        <f t="shared" si="490"/>
        <v>618.44166748343969</v>
      </c>
    </row>
    <row r="1074" spans="1:15" x14ac:dyDescent="0.2">
      <c r="A1074" s="59" t="s">
        <v>46</v>
      </c>
      <c r="B1074" s="54" t="str">
        <f t="shared" si="491"/>
        <v>Q1/2021</v>
      </c>
      <c r="C1074" s="49">
        <f t="shared" si="494"/>
        <v>44197</v>
      </c>
      <c r="D1074" s="49">
        <f t="shared" si="495"/>
        <v>44286</v>
      </c>
      <c r="E1074" s="54">
        <f t="shared" si="492"/>
        <v>90</v>
      </c>
      <c r="F1074" s="55">
        <f>VLOOKUP(D1074,'FERC Interest Rate'!A:B,2,TRUE)</f>
        <v>3.2500000000000001E-2</v>
      </c>
      <c r="G1074" s="56">
        <f t="shared" si="493"/>
        <v>618.44166748343969</v>
      </c>
      <c r="H1074" s="56">
        <v>0</v>
      </c>
      <c r="I1074" s="122">
        <f t="shared" ref="I1074:I1092" si="496">(SUM($H$1057:$H$1073)/20)</f>
        <v>5.4995614464968323</v>
      </c>
      <c r="J1074" s="57">
        <f t="shared" ref="J1074:J1092" si="497">G1074*F1074*(E1074/(DATE(YEAR(D1074),12,31)-DATE(YEAR(D1074),1,1)+1))</f>
        <v>4.9560051435316739</v>
      </c>
      <c r="K1074" s="5">
        <f t="shared" si="487"/>
        <v>10.455566590028507</v>
      </c>
      <c r="L1074" s="57">
        <f t="shared" ref="L1074:L1092" si="498">($G$1057/20)</f>
        <v>27.05</v>
      </c>
      <c r="M1074" s="86">
        <f t="shared" ref="M1074:M1092" si="499">+SUM(K1074:L1074)</f>
        <v>37.505566590028508</v>
      </c>
      <c r="N1074" s="5">
        <f t="shared" si="489"/>
        <v>623.39767262697137</v>
      </c>
      <c r="O1074" s="56">
        <f t="shared" si="490"/>
        <v>585.89210603694289</v>
      </c>
    </row>
    <row r="1075" spans="1:15" x14ac:dyDescent="0.2">
      <c r="A1075" s="59" t="s">
        <v>47</v>
      </c>
      <c r="B1075" s="54" t="str">
        <f t="shared" si="491"/>
        <v>Q2/2021</v>
      </c>
      <c r="C1075" s="49">
        <f t="shared" si="494"/>
        <v>44287</v>
      </c>
      <c r="D1075" s="49">
        <f t="shared" si="495"/>
        <v>44377</v>
      </c>
      <c r="E1075" s="54">
        <f t="shared" si="492"/>
        <v>91</v>
      </c>
      <c r="F1075" s="55">
        <f>VLOOKUP(D1075,'FERC Interest Rate'!A:B,2,TRUE)</f>
        <v>3.2500000000000001E-2</v>
      </c>
      <c r="G1075" s="56">
        <f t="shared" si="493"/>
        <v>585.89210603694289</v>
      </c>
      <c r="H1075" s="56">
        <v>0</v>
      </c>
      <c r="I1075" s="122">
        <f t="shared" si="496"/>
        <v>5.4995614464968323</v>
      </c>
      <c r="J1075" s="57">
        <f t="shared" si="497"/>
        <v>4.7473312427513932</v>
      </c>
      <c r="K1075" s="5">
        <f t="shared" si="487"/>
        <v>10.246892689248225</v>
      </c>
      <c r="L1075" s="57">
        <f t="shared" si="498"/>
        <v>27.05</v>
      </c>
      <c r="M1075" s="86">
        <f t="shared" si="499"/>
        <v>37.296892689248224</v>
      </c>
      <c r="N1075" s="5">
        <f t="shared" si="489"/>
        <v>590.63943727969433</v>
      </c>
      <c r="O1075" s="56">
        <f t="shared" si="490"/>
        <v>553.3425445904461</v>
      </c>
    </row>
    <row r="1076" spans="1:15" x14ac:dyDescent="0.2">
      <c r="A1076" s="59" t="s">
        <v>48</v>
      </c>
      <c r="B1076" s="54" t="str">
        <f t="shared" si="491"/>
        <v>Q3/2021</v>
      </c>
      <c r="C1076" s="49">
        <f t="shared" si="494"/>
        <v>44378</v>
      </c>
      <c r="D1076" s="49">
        <f t="shared" si="495"/>
        <v>44469</v>
      </c>
      <c r="E1076" s="54">
        <f t="shared" si="492"/>
        <v>92</v>
      </c>
      <c r="F1076" s="55">
        <f>VLOOKUP(D1076,'FERC Interest Rate'!A:B,2,TRUE)</f>
        <v>3.2500000000000001E-2</v>
      </c>
      <c r="G1076" s="56">
        <f t="shared" si="493"/>
        <v>553.3425445904461</v>
      </c>
      <c r="H1076" s="56">
        <v>0</v>
      </c>
      <c r="I1076" s="122">
        <f t="shared" si="496"/>
        <v>5.4995614464968323</v>
      </c>
      <c r="J1076" s="57">
        <f t="shared" si="497"/>
        <v>4.5328608447272165</v>
      </c>
      <c r="K1076" s="5">
        <f t="shared" si="487"/>
        <v>10.032422291224048</v>
      </c>
      <c r="L1076" s="57">
        <f t="shared" si="498"/>
        <v>27.05</v>
      </c>
      <c r="M1076" s="86">
        <f t="shared" si="499"/>
        <v>37.082422291224049</v>
      </c>
      <c r="N1076" s="5">
        <f t="shared" si="489"/>
        <v>557.87540543517332</v>
      </c>
      <c r="O1076" s="56">
        <f t="shared" si="490"/>
        <v>520.7929831439493</v>
      </c>
    </row>
    <row r="1077" spans="1:15" x14ac:dyDescent="0.2">
      <c r="A1077" s="59" t="s">
        <v>49</v>
      </c>
      <c r="B1077" s="54" t="str">
        <f t="shared" si="491"/>
        <v>Q4/2021</v>
      </c>
      <c r="C1077" s="49">
        <f t="shared" si="494"/>
        <v>44470</v>
      </c>
      <c r="D1077" s="49">
        <f t="shared" si="495"/>
        <v>44561</v>
      </c>
      <c r="E1077" s="54">
        <f t="shared" si="492"/>
        <v>92</v>
      </c>
      <c r="F1077" s="55">
        <f>VLOOKUP(D1077,'FERC Interest Rate'!A:B,2,TRUE)</f>
        <v>3.2500000000000001E-2</v>
      </c>
      <c r="G1077" s="56">
        <f t="shared" si="493"/>
        <v>520.7929831439493</v>
      </c>
      <c r="H1077" s="56">
        <v>0</v>
      </c>
      <c r="I1077" s="122">
        <f t="shared" si="496"/>
        <v>5.4995614464968323</v>
      </c>
      <c r="J1077" s="57">
        <f t="shared" si="497"/>
        <v>4.2662219715079681</v>
      </c>
      <c r="K1077" s="5">
        <f t="shared" si="487"/>
        <v>9.7657834180048013</v>
      </c>
      <c r="L1077" s="57">
        <f t="shared" si="498"/>
        <v>27.05</v>
      </c>
      <c r="M1077" s="86">
        <f t="shared" si="499"/>
        <v>36.815783418004798</v>
      </c>
      <c r="N1077" s="5">
        <f t="shared" si="489"/>
        <v>525.0592051154573</v>
      </c>
      <c r="O1077" s="56">
        <f t="shared" si="490"/>
        <v>488.24342169745245</v>
      </c>
    </row>
    <row r="1078" spans="1:15" x14ac:dyDescent="0.2">
      <c r="A1078" s="59" t="s">
        <v>50</v>
      </c>
      <c r="B1078" s="54" t="str">
        <f t="shared" si="491"/>
        <v>Q1/2022</v>
      </c>
      <c r="C1078" s="49">
        <f t="shared" si="494"/>
        <v>44562</v>
      </c>
      <c r="D1078" s="49">
        <f t="shared" si="495"/>
        <v>44651</v>
      </c>
      <c r="E1078" s="54">
        <f t="shared" si="492"/>
        <v>90</v>
      </c>
      <c r="F1078" s="55">
        <f>VLOOKUP(D1078,'FERC Interest Rate'!A:B,2,TRUE)</f>
        <v>3.2500000000000001E-2</v>
      </c>
      <c r="G1078" s="56">
        <f t="shared" si="493"/>
        <v>488.24342169745245</v>
      </c>
      <c r="H1078" s="56">
        <v>0</v>
      </c>
      <c r="I1078" s="122">
        <f t="shared" si="496"/>
        <v>5.4995614464968323</v>
      </c>
      <c r="J1078" s="57">
        <f t="shared" si="497"/>
        <v>3.9126356396302695</v>
      </c>
      <c r="K1078" s="5">
        <f t="shared" si="487"/>
        <v>9.4121970861271009</v>
      </c>
      <c r="L1078" s="57">
        <f t="shared" si="498"/>
        <v>27.05</v>
      </c>
      <c r="M1078" s="86">
        <f t="shared" si="499"/>
        <v>36.462197086127105</v>
      </c>
      <c r="N1078" s="5">
        <f t="shared" si="489"/>
        <v>492.1560573370827</v>
      </c>
      <c r="O1078" s="56">
        <f t="shared" si="490"/>
        <v>455.69386025095559</v>
      </c>
    </row>
    <row r="1079" spans="1:15" x14ac:dyDescent="0.2">
      <c r="A1079" s="59" t="s">
        <v>51</v>
      </c>
      <c r="B1079" s="54" t="str">
        <f t="shared" si="491"/>
        <v>Q2/2022</v>
      </c>
      <c r="C1079" s="49">
        <f>D1078+1</f>
        <v>44652</v>
      </c>
      <c r="D1079" s="49">
        <f>EOMONTH(D1078,3)</f>
        <v>44742</v>
      </c>
      <c r="E1079" s="54">
        <f t="shared" si="492"/>
        <v>91</v>
      </c>
      <c r="F1079" s="55">
        <f>VLOOKUP(D1079,'FERC Interest Rate'!A:B,2,TRUE)</f>
        <v>3.2500000000000001E-2</v>
      </c>
      <c r="G1079" s="56">
        <f>O1078</f>
        <v>455.69386025095559</v>
      </c>
      <c r="H1079" s="56">
        <v>0</v>
      </c>
      <c r="I1079" s="122">
        <f t="shared" si="496"/>
        <v>5.4995614464968323</v>
      </c>
      <c r="J1079" s="57">
        <f t="shared" si="497"/>
        <v>3.6923687443621951</v>
      </c>
      <c r="K1079" s="5">
        <f t="shared" si="487"/>
        <v>9.1919301908590274</v>
      </c>
      <c r="L1079" s="57">
        <f t="shared" si="498"/>
        <v>27.05</v>
      </c>
      <c r="M1079" s="86">
        <f t="shared" si="499"/>
        <v>36.24193019085903</v>
      </c>
      <c r="N1079" s="5">
        <f t="shared" si="489"/>
        <v>459.38622899531777</v>
      </c>
      <c r="O1079" s="56">
        <f t="shared" si="490"/>
        <v>423.14429880445874</v>
      </c>
    </row>
    <row r="1080" spans="1:15" x14ac:dyDescent="0.2">
      <c r="A1080" s="59" t="s">
        <v>52</v>
      </c>
      <c r="B1080" s="54" t="str">
        <f t="shared" si="491"/>
        <v>Q3/2022</v>
      </c>
      <c r="C1080" s="49">
        <f>D1079+1</f>
        <v>44743</v>
      </c>
      <c r="D1080" s="49">
        <f>EOMONTH(D1079,3)</f>
        <v>44834</v>
      </c>
      <c r="E1080" s="54">
        <f t="shared" si="492"/>
        <v>92</v>
      </c>
      <c r="F1080" s="55">
        <f>VLOOKUP(D1080,'FERC Interest Rate'!A:B,2,TRUE)</f>
        <v>3.5999999999999997E-2</v>
      </c>
      <c r="G1080" s="56">
        <f>O1079</f>
        <v>423.14429880445874</v>
      </c>
      <c r="H1080" s="56">
        <v>0</v>
      </c>
      <c r="I1080" s="122">
        <f t="shared" si="496"/>
        <v>5.4995614464968323</v>
      </c>
      <c r="J1080" s="57">
        <f t="shared" si="497"/>
        <v>3.8395997743571706</v>
      </c>
      <c r="K1080" s="5">
        <f t="shared" si="487"/>
        <v>9.3391612208540025</v>
      </c>
      <c r="L1080" s="57">
        <f t="shared" si="498"/>
        <v>27.05</v>
      </c>
      <c r="M1080" s="86">
        <f t="shared" si="499"/>
        <v>36.389161220854007</v>
      </c>
      <c r="N1080" s="5">
        <f t="shared" si="489"/>
        <v>426.98389857881591</v>
      </c>
      <c r="O1080" s="56">
        <f t="shared" si="490"/>
        <v>390.59473735796189</v>
      </c>
    </row>
    <row r="1081" spans="1:15" x14ac:dyDescent="0.2">
      <c r="A1081" s="59" t="s">
        <v>53</v>
      </c>
      <c r="B1081" s="54" t="str">
        <f t="shared" si="491"/>
        <v>Q4/2022</v>
      </c>
      <c r="C1081" s="49">
        <f>D1080+1</f>
        <v>44835</v>
      </c>
      <c r="D1081" s="49">
        <f t="shared" si="495"/>
        <v>44926</v>
      </c>
      <c r="E1081" s="54">
        <f>D1081-C1081+1</f>
        <v>92</v>
      </c>
      <c r="F1081" s="55">
        <f>VLOOKUP(D1081,'FERC Interest Rate'!A:B,2,TRUE)</f>
        <v>4.9099999999999998E-2</v>
      </c>
      <c r="G1081" s="56">
        <f>O1080</f>
        <v>390.59473735796189</v>
      </c>
      <c r="H1081" s="56">
        <v>0</v>
      </c>
      <c r="I1081" s="122">
        <f t="shared" si="496"/>
        <v>5.4995614464968323</v>
      </c>
      <c r="J1081" s="57">
        <f t="shared" si="497"/>
        <v>4.8339576646394118</v>
      </c>
      <c r="K1081" s="5">
        <f t="shared" si="487"/>
        <v>10.333519111136244</v>
      </c>
      <c r="L1081" s="57">
        <f t="shared" si="498"/>
        <v>27.05</v>
      </c>
      <c r="M1081" s="86">
        <f t="shared" si="499"/>
        <v>37.383519111136245</v>
      </c>
      <c r="N1081" s="5">
        <f>+G1081+H1081+J1081</f>
        <v>395.42869502260129</v>
      </c>
      <c r="O1081" s="56">
        <f>G1081+H1081-L1081-I1081</f>
        <v>358.04517591146504</v>
      </c>
    </row>
    <row r="1082" spans="1:15" x14ac:dyDescent="0.2">
      <c r="A1082" s="59" t="s">
        <v>54</v>
      </c>
      <c r="B1082" s="54" t="str">
        <f t="shared" si="491"/>
        <v>Q1/2023</v>
      </c>
      <c r="C1082" s="49">
        <f>D1081+1</f>
        <v>44927</v>
      </c>
      <c r="D1082" s="49">
        <f t="shared" si="495"/>
        <v>45016</v>
      </c>
      <c r="E1082" s="54">
        <f>D1082-C1082+1</f>
        <v>90</v>
      </c>
      <c r="F1082" s="55">
        <f>VLOOKUP(D1082,'FERC Interest Rate'!A:B,2,TRUE)</f>
        <v>6.3100000000000003E-2</v>
      </c>
      <c r="G1082" s="56">
        <f>O1081</f>
        <v>358.04517591146504</v>
      </c>
      <c r="H1082" s="56">
        <v>0</v>
      </c>
      <c r="I1082" s="122">
        <f t="shared" si="496"/>
        <v>5.4995614464968323</v>
      </c>
      <c r="J1082" s="57">
        <f t="shared" si="497"/>
        <v>5.5707905589074249</v>
      </c>
      <c r="K1082" s="5">
        <f t="shared" si="487"/>
        <v>11.070352005404256</v>
      </c>
      <c r="L1082" s="57">
        <f t="shared" si="498"/>
        <v>27.05</v>
      </c>
      <c r="M1082" s="86">
        <f t="shared" si="499"/>
        <v>38.120352005404257</v>
      </c>
      <c r="N1082" s="5">
        <f>+G1082+H1082+J1082</f>
        <v>363.61596647037248</v>
      </c>
      <c r="O1082" s="56">
        <f>G1082+H1082-L1082-I1082</f>
        <v>325.49561446496818</v>
      </c>
    </row>
    <row r="1083" spans="1:15" x14ac:dyDescent="0.2">
      <c r="A1083" s="59" t="s">
        <v>55</v>
      </c>
      <c r="B1083" s="54" t="str">
        <f t="shared" si="491"/>
        <v>Q2/2023</v>
      </c>
      <c r="C1083" s="49">
        <f>D1082+1</f>
        <v>45017</v>
      </c>
      <c r="D1083" s="49">
        <f t="shared" si="495"/>
        <v>45107</v>
      </c>
      <c r="E1083" s="54">
        <f>D1083-C1083+1</f>
        <v>91</v>
      </c>
      <c r="F1083" s="55">
        <f>VLOOKUP(D1083,'FERC Interest Rate'!A:B,2,TRUE)</f>
        <v>7.4999999999999997E-2</v>
      </c>
      <c r="G1083" s="56">
        <f>O1082</f>
        <v>325.49561446496818</v>
      </c>
      <c r="H1083" s="56">
        <v>0</v>
      </c>
      <c r="I1083" s="122">
        <f t="shared" si="496"/>
        <v>5.4995614464968323</v>
      </c>
      <c r="J1083" s="57">
        <f t="shared" si="497"/>
        <v>6.0863221060915285</v>
      </c>
      <c r="K1083" s="5">
        <f t="shared" si="487"/>
        <v>11.58588355258836</v>
      </c>
      <c r="L1083" s="57">
        <f t="shared" si="498"/>
        <v>27.05</v>
      </c>
      <c r="M1083" s="86">
        <f t="shared" si="499"/>
        <v>38.635883552588361</v>
      </c>
      <c r="N1083" s="5">
        <f>+G1083+H1083+J1083</f>
        <v>331.58193657105971</v>
      </c>
      <c r="O1083" s="56">
        <f>G1083+H1083-L1083-I1083</f>
        <v>292.94605301847133</v>
      </c>
    </row>
    <row r="1084" spans="1:15" x14ac:dyDescent="0.2">
      <c r="A1084" s="59" t="s">
        <v>56</v>
      </c>
      <c r="B1084" s="54" t="str">
        <f t="shared" si="491"/>
        <v>Q3/2023</v>
      </c>
      <c r="C1084" s="49">
        <f t="shared" ref="C1084:C1092" si="500">D1083+1</f>
        <v>45108</v>
      </c>
      <c r="D1084" s="49">
        <f t="shared" si="495"/>
        <v>45199</v>
      </c>
      <c r="E1084" s="54">
        <f t="shared" ref="E1084:E1092" si="501">D1084-C1084+1</f>
        <v>92</v>
      </c>
      <c r="F1084" s="55">
        <f>VLOOKUP(D1084,'FERC Interest Rate'!A:B,2,TRUE)</f>
        <v>8.0199999999999994E-2</v>
      </c>
      <c r="G1084" s="56">
        <f t="shared" ref="G1084:G1092" si="502">O1083</f>
        <v>292.94605301847133</v>
      </c>
      <c r="H1084" s="56">
        <v>0</v>
      </c>
      <c r="I1084" s="122">
        <f t="shared" si="496"/>
        <v>5.4995614464968323</v>
      </c>
      <c r="J1084" s="57">
        <f t="shared" si="497"/>
        <v>5.9218442673739418</v>
      </c>
      <c r="K1084" s="5">
        <f t="shared" si="487"/>
        <v>11.421405713870774</v>
      </c>
      <c r="L1084" s="57">
        <f t="shared" si="498"/>
        <v>27.05</v>
      </c>
      <c r="M1084" s="86">
        <f t="shared" si="499"/>
        <v>38.471405713870773</v>
      </c>
      <c r="N1084" s="5">
        <f t="shared" ref="N1084:N1092" si="503">+G1084+H1084+J1084</f>
        <v>298.86789728584529</v>
      </c>
      <c r="O1084" s="56">
        <f t="shared" ref="O1084:O1092" si="504">G1084+H1084-L1084-I1084</f>
        <v>260.39649157197448</v>
      </c>
    </row>
    <row r="1085" spans="1:15" x14ac:dyDescent="0.2">
      <c r="A1085" s="59" t="s">
        <v>57</v>
      </c>
      <c r="B1085" s="54" t="str">
        <f t="shared" si="491"/>
        <v>Q4/2023</v>
      </c>
      <c r="C1085" s="49">
        <f t="shared" si="500"/>
        <v>45200</v>
      </c>
      <c r="D1085" s="49">
        <f t="shared" si="495"/>
        <v>45291</v>
      </c>
      <c r="E1085" s="54">
        <f t="shared" si="501"/>
        <v>92</v>
      </c>
      <c r="F1085" s="55">
        <f>VLOOKUP(D1085,'FERC Interest Rate'!A:B,2,TRUE)</f>
        <v>8.3500000000000005E-2</v>
      </c>
      <c r="G1085" s="56">
        <f t="shared" si="502"/>
        <v>260.39649157197448</v>
      </c>
      <c r="H1085" s="56">
        <v>0</v>
      </c>
      <c r="I1085" s="122">
        <f t="shared" si="496"/>
        <v>5.4995614464968323</v>
      </c>
      <c r="J1085" s="57">
        <f t="shared" si="497"/>
        <v>5.4804543787833095</v>
      </c>
      <c r="K1085" s="5">
        <f t="shared" si="487"/>
        <v>10.980015825280141</v>
      </c>
      <c r="L1085" s="57">
        <f t="shared" si="498"/>
        <v>27.05</v>
      </c>
      <c r="M1085" s="86">
        <f t="shared" si="499"/>
        <v>38.030015825280145</v>
      </c>
      <c r="N1085" s="5">
        <f t="shared" si="503"/>
        <v>265.87694595075777</v>
      </c>
      <c r="O1085" s="56">
        <f t="shared" si="504"/>
        <v>227.84693012547763</v>
      </c>
    </row>
    <row r="1086" spans="1:15" x14ac:dyDescent="0.2">
      <c r="A1086" s="59" t="s">
        <v>58</v>
      </c>
      <c r="B1086" s="54" t="str">
        <f t="shared" si="491"/>
        <v>Q1/2024</v>
      </c>
      <c r="C1086" s="49">
        <f t="shared" si="500"/>
        <v>45292</v>
      </c>
      <c r="D1086" s="49">
        <f t="shared" si="495"/>
        <v>45382</v>
      </c>
      <c r="E1086" s="54">
        <f t="shared" si="501"/>
        <v>91</v>
      </c>
      <c r="F1086" s="55">
        <f>VLOOKUP(D1086,'FERC Interest Rate'!A:B,2,TRUE)</f>
        <v>8.5000000000000006E-2</v>
      </c>
      <c r="G1086" s="56">
        <f t="shared" si="502"/>
        <v>227.84693012547763</v>
      </c>
      <c r="H1086" s="56">
        <v>0</v>
      </c>
      <c r="I1086" s="122">
        <f t="shared" si="496"/>
        <v>5.4995614464968323</v>
      </c>
      <c r="J1086" s="57">
        <f t="shared" si="497"/>
        <v>4.815289629837622</v>
      </c>
      <c r="K1086" s="5">
        <f t="shared" si="487"/>
        <v>10.314851076334454</v>
      </c>
      <c r="L1086" s="57">
        <f t="shared" si="498"/>
        <v>27.05</v>
      </c>
      <c r="M1086" s="86">
        <f t="shared" si="499"/>
        <v>37.364851076334453</v>
      </c>
      <c r="N1086" s="5">
        <f t="shared" si="503"/>
        <v>232.66221975531525</v>
      </c>
      <c r="O1086" s="56">
        <f t="shared" si="504"/>
        <v>195.29736867898077</v>
      </c>
    </row>
    <row r="1087" spans="1:15" x14ac:dyDescent="0.2">
      <c r="A1087" s="59" t="s">
        <v>59</v>
      </c>
      <c r="B1087" s="54" t="str">
        <f t="shared" si="491"/>
        <v>Q2/2024</v>
      </c>
      <c r="C1087" s="49">
        <f t="shared" si="500"/>
        <v>45383</v>
      </c>
      <c r="D1087" s="49">
        <f t="shared" si="495"/>
        <v>45473</v>
      </c>
      <c r="E1087" s="54">
        <f t="shared" si="501"/>
        <v>91</v>
      </c>
      <c r="F1087" s="55">
        <f>VLOOKUP(D1087,'FERC Interest Rate'!A:B,2,TRUE)</f>
        <v>8.5000000000000006E-2</v>
      </c>
      <c r="G1087" s="56">
        <f t="shared" si="502"/>
        <v>195.29736867898077</v>
      </c>
      <c r="H1087" s="56">
        <v>0</v>
      </c>
      <c r="I1087" s="122">
        <f t="shared" si="496"/>
        <v>5.4995614464968323</v>
      </c>
      <c r="J1087" s="57">
        <f t="shared" si="497"/>
        <v>4.1273911112893895</v>
      </c>
      <c r="K1087" s="5">
        <f t="shared" si="487"/>
        <v>9.6269525577862218</v>
      </c>
      <c r="L1087" s="57">
        <f t="shared" si="498"/>
        <v>27.05</v>
      </c>
      <c r="M1087" s="86">
        <f t="shared" si="499"/>
        <v>36.676952557786223</v>
      </c>
      <c r="N1087" s="5">
        <f t="shared" si="503"/>
        <v>199.42475979027017</v>
      </c>
      <c r="O1087" s="56">
        <f t="shared" si="504"/>
        <v>162.74780723248392</v>
      </c>
    </row>
    <row r="1088" spans="1:15" x14ac:dyDescent="0.2">
      <c r="A1088" s="59" t="s">
        <v>60</v>
      </c>
      <c r="B1088" s="54" t="str">
        <f t="shared" si="491"/>
        <v>Q3/2024</v>
      </c>
      <c r="C1088" s="49">
        <f t="shared" si="500"/>
        <v>45474</v>
      </c>
      <c r="D1088" s="49">
        <f t="shared" si="495"/>
        <v>45565</v>
      </c>
      <c r="E1088" s="54">
        <f t="shared" si="501"/>
        <v>92</v>
      </c>
      <c r="F1088" s="55">
        <f>VLOOKUP(D1088,'FERC Interest Rate'!A:B,2,TRUE)</f>
        <v>8.5000000000000006E-2</v>
      </c>
      <c r="G1088" s="56">
        <f t="shared" si="502"/>
        <v>162.74780723248392</v>
      </c>
      <c r="H1088" s="56">
        <v>0</v>
      </c>
      <c r="I1088" s="122">
        <f t="shared" si="496"/>
        <v>5.4995614464968323</v>
      </c>
      <c r="J1088" s="57">
        <f t="shared" si="497"/>
        <v>3.477289214639411</v>
      </c>
      <c r="K1088" s="5">
        <f t="shared" si="487"/>
        <v>8.9768506611362433</v>
      </c>
      <c r="L1088" s="57">
        <f t="shared" si="498"/>
        <v>27.05</v>
      </c>
      <c r="M1088" s="86">
        <f t="shared" si="499"/>
        <v>36.026850661136244</v>
      </c>
      <c r="N1088" s="5">
        <f t="shared" si="503"/>
        <v>166.22509644712332</v>
      </c>
      <c r="O1088" s="56">
        <f t="shared" si="504"/>
        <v>130.19824578598707</v>
      </c>
    </row>
    <row r="1089" spans="1:15" x14ac:dyDescent="0.2">
      <c r="A1089" s="59" t="s">
        <v>61</v>
      </c>
      <c r="B1089" s="54" t="str">
        <f t="shared" si="491"/>
        <v>Q4/2024</v>
      </c>
      <c r="C1089" s="49">
        <f t="shared" si="500"/>
        <v>45566</v>
      </c>
      <c r="D1089" s="49">
        <f t="shared" si="495"/>
        <v>45657</v>
      </c>
      <c r="E1089" s="54">
        <f t="shared" si="501"/>
        <v>92</v>
      </c>
      <c r="F1089" s="55">
        <f>VLOOKUP(D1089,'FERC Interest Rate'!A:B,2,TRUE)</f>
        <v>8.5000000000000006E-2</v>
      </c>
      <c r="G1089" s="56">
        <f t="shared" si="502"/>
        <v>130.19824578598707</v>
      </c>
      <c r="H1089" s="56">
        <v>0</v>
      </c>
      <c r="I1089" s="122">
        <f t="shared" si="496"/>
        <v>5.4995614464968323</v>
      </c>
      <c r="J1089" s="57">
        <f t="shared" si="497"/>
        <v>2.7818313717115268</v>
      </c>
      <c r="K1089" s="5">
        <f t="shared" si="487"/>
        <v>8.28139281820836</v>
      </c>
      <c r="L1089" s="57">
        <f t="shared" si="498"/>
        <v>27.05</v>
      </c>
      <c r="M1089" s="86">
        <f t="shared" si="499"/>
        <v>35.331392818208357</v>
      </c>
      <c r="N1089" s="5">
        <f t="shared" si="503"/>
        <v>132.98007715769859</v>
      </c>
      <c r="O1089" s="56">
        <f t="shared" si="504"/>
        <v>97.648684339490245</v>
      </c>
    </row>
    <row r="1090" spans="1:15" x14ac:dyDescent="0.2">
      <c r="A1090" s="59" t="s">
        <v>62</v>
      </c>
      <c r="B1090" s="54" t="str">
        <f t="shared" si="491"/>
        <v>Q1/2025</v>
      </c>
      <c r="C1090" s="49">
        <f t="shared" si="500"/>
        <v>45658</v>
      </c>
      <c r="D1090" s="49">
        <f t="shared" si="495"/>
        <v>45747</v>
      </c>
      <c r="E1090" s="54">
        <f t="shared" si="501"/>
        <v>90</v>
      </c>
      <c r="F1090" s="55">
        <f>VLOOKUP(D1090,'FERC Interest Rate'!A:B,2,TRUE)</f>
        <v>8.5000000000000006E-2</v>
      </c>
      <c r="G1090" s="56">
        <f t="shared" si="502"/>
        <v>97.648684339490245</v>
      </c>
      <c r="H1090" s="56">
        <v>0</v>
      </c>
      <c r="I1090" s="122">
        <f t="shared" si="496"/>
        <v>5.4995614464968323</v>
      </c>
      <c r="J1090" s="57">
        <f t="shared" si="497"/>
        <v>2.0466094114989053</v>
      </c>
      <c r="K1090" s="5">
        <f t="shared" si="487"/>
        <v>7.5461708579957376</v>
      </c>
      <c r="L1090" s="57">
        <f t="shared" si="498"/>
        <v>27.05</v>
      </c>
      <c r="M1090" s="86">
        <f t="shared" si="499"/>
        <v>34.596170857995737</v>
      </c>
      <c r="N1090" s="5">
        <f t="shared" si="503"/>
        <v>99.695293750989151</v>
      </c>
      <c r="O1090" s="56">
        <f t="shared" si="504"/>
        <v>65.099122892993421</v>
      </c>
    </row>
    <row r="1091" spans="1:15" x14ac:dyDescent="0.2">
      <c r="A1091" s="59" t="s">
        <v>63</v>
      </c>
      <c r="B1091" s="54" t="str">
        <f t="shared" si="491"/>
        <v>Q2/2025</v>
      </c>
      <c r="C1091" s="49">
        <f t="shared" si="500"/>
        <v>45748</v>
      </c>
      <c r="D1091" s="49">
        <f t="shared" si="495"/>
        <v>45838</v>
      </c>
      <c r="E1091" s="54">
        <f t="shared" si="501"/>
        <v>91</v>
      </c>
      <c r="F1091" s="55">
        <f>VLOOKUP(D1091,'FERC Interest Rate'!A:B,2,TRUE)</f>
        <v>8.5000000000000006E-2</v>
      </c>
      <c r="G1091" s="56">
        <f t="shared" si="502"/>
        <v>65.099122892993421</v>
      </c>
      <c r="H1091" s="56">
        <v>0</v>
      </c>
      <c r="I1091" s="122">
        <f t="shared" si="496"/>
        <v>5.4995614464968323</v>
      </c>
      <c r="J1091" s="57">
        <f t="shared" si="497"/>
        <v>1.3795663440474086</v>
      </c>
      <c r="K1091" s="5">
        <f t="shared" si="487"/>
        <v>6.8791277905442412</v>
      </c>
      <c r="L1091" s="57">
        <f t="shared" si="498"/>
        <v>27.05</v>
      </c>
      <c r="M1091" s="86">
        <f t="shared" si="499"/>
        <v>33.929127790544243</v>
      </c>
      <c r="N1091" s="5">
        <f t="shared" si="503"/>
        <v>66.478689237040825</v>
      </c>
      <c r="O1091" s="56">
        <f t="shared" si="504"/>
        <v>32.54956144649659</v>
      </c>
    </row>
    <row r="1092" spans="1:15" x14ac:dyDescent="0.2">
      <c r="A1092" s="59" t="s">
        <v>64</v>
      </c>
      <c r="B1092" s="54" t="str">
        <f t="shared" si="491"/>
        <v>Q3/2025</v>
      </c>
      <c r="C1092" s="49">
        <f t="shared" si="500"/>
        <v>45839</v>
      </c>
      <c r="D1092" s="49">
        <f t="shared" si="495"/>
        <v>45930</v>
      </c>
      <c r="E1092" s="54">
        <f t="shared" si="501"/>
        <v>92</v>
      </c>
      <c r="F1092" s="55">
        <f>VLOOKUP(D1092,'FERC Interest Rate'!A:B,2,TRUE)</f>
        <v>8.5000000000000006E-2</v>
      </c>
      <c r="G1092" s="56">
        <f t="shared" si="502"/>
        <v>32.54956144649659</v>
      </c>
      <c r="H1092" s="56">
        <v>0</v>
      </c>
      <c r="I1092" s="122">
        <f t="shared" si="496"/>
        <v>5.4995614464968323</v>
      </c>
      <c r="J1092" s="57">
        <f t="shared" si="497"/>
        <v>0.69736320688110509</v>
      </c>
      <c r="K1092" s="5">
        <f t="shared" si="487"/>
        <v>6.1969246533779376</v>
      </c>
      <c r="L1092" s="57">
        <f t="shared" si="498"/>
        <v>27.05</v>
      </c>
      <c r="M1092" s="86">
        <f t="shared" si="499"/>
        <v>33.246924653377938</v>
      </c>
      <c r="N1092" s="5">
        <f t="shared" si="503"/>
        <v>33.246924653377697</v>
      </c>
      <c r="O1092" s="56">
        <f t="shared" si="504"/>
        <v>-2.4336088699783431E-13</v>
      </c>
    </row>
    <row r="1093" spans="1:15" ht="19.5" customHeight="1" thickBot="1" x14ac:dyDescent="0.25">
      <c r="A1093" s="98"/>
      <c r="B1093" s="99"/>
      <c r="C1093" s="100"/>
      <c r="D1093" s="100"/>
      <c r="E1093" s="99"/>
      <c r="F1093" s="99"/>
      <c r="G1093" s="88">
        <f>SUM(G1057:G1081)</f>
        <v>14048.023954882428</v>
      </c>
      <c r="H1093" s="88">
        <f t="shared" ref="H1093:O1093" si="505">SUM(H1057:H1092)</f>
        <v>109.99122892993665</v>
      </c>
      <c r="I1093" s="89">
        <f t="shared" si="505"/>
        <v>109.99122892993661</v>
      </c>
      <c r="J1093" s="89">
        <f t="shared" si="505"/>
        <v>82.440845162140334</v>
      </c>
      <c r="K1093" s="89">
        <f t="shared" si="505"/>
        <v>192.43207409207699</v>
      </c>
      <c r="L1093" s="89">
        <f t="shared" si="505"/>
        <v>541.00000000000011</v>
      </c>
      <c r="M1093" s="89">
        <f t="shared" si="505"/>
        <v>733.43207409207696</v>
      </c>
      <c r="N1093" s="89">
        <f t="shared" si="505"/>
        <v>16388.727084443297</v>
      </c>
      <c r="O1093" s="89">
        <f t="shared" si="505"/>
        <v>15655.295010351219</v>
      </c>
    </row>
    <row r="1094" spans="1:15" ht="13.5" thickTop="1" x14ac:dyDescent="0.2"/>
    <row r="1095" spans="1:15" ht="36.75" x14ac:dyDescent="0.2">
      <c r="A1095" s="58" t="s">
        <v>44</v>
      </c>
      <c r="B1095" s="58" t="s">
        <v>3</v>
      </c>
      <c r="C1095" s="58" t="s">
        <v>4</v>
      </c>
      <c r="D1095" s="58" t="s">
        <v>5</v>
      </c>
      <c r="E1095" s="58" t="s">
        <v>6</v>
      </c>
      <c r="F1095" s="58" t="s">
        <v>7</v>
      </c>
      <c r="G1095" s="58" t="s">
        <v>71</v>
      </c>
      <c r="H1095" s="58" t="s">
        <v>72</v>
      </c>
      <c r="I1095" s="73" t="s">
        <v>73</v>
      </c>
      <c r="J1095" s="74" t="s">
        <v>74</v>
      </c>
      <c r="K1095" s="74" t="s">
        <v>75</v>
      </c>
      <c r="L1095" s="74" t="s">
        <v>76</v>
      </c>
      <c r="M1095" s="75" t="s">
        <v>66</v>
      </c>
      <c r="N1095" s="58" t="s">
        <v>77</v>
      </c>
      <c r="O1095" s="58" t="s">
        <v>78</v>
      </c>
    </row>
    <row r="1096" spans="1:15" x14ac:dyDescent="0.2">
      <c r="A1096" s="123" t="s">
        <v>37</v>
      </c>
      <c r="B1096" s="325" t="s">
        <v>80</v>
      </c>
      <c r="C1096" s="49">
        <f>VLOOKUP(B1096,A$1:F$33,2,FALSE)</f>
        <v>42696</v>
      </c>
      <c r="D1096" s="49">
        <f>DATE(YEAR(C1096),IF(MONTH(C1096)&lt;=3,3,IF(MONTH(C1096)&lt;=6,6,IF(MONTH(C1096)&lt;=9,9,12))),IF(OR(MONTH(C1096)&lt;=3,MONTH(C1096)&gt;=10),31,30))</f>
        <v>42735</v>
      </c>
      <c r="E1096" s="54">
        <f>D1096-C1096+1</f>
        <v>40</v>
      </c>
      <c r="F1096" s="55">
        <f>VLOOKUP(D1096,'FERC Interest Rate'!A:B,2,TRUE)</f>
        <v>3.5000000000000003E-2</v>
      </c>
      <c r="G1096" s="56">
        <f>VLOOKUP(B1096,$A$1:$F$33,5,FALSE)</f>
        <v>413</v>
      </c>
      <c r="H1096" s="56">
        <f t="shared" ref="H1096:H1112" si="506">G1096*F1096*(E1096/(DATE(YEAR(D1096),12,31)-DATE(YEAR(D1096),1,1)+1))</f>
        <v>1.5797814207650274</v>
      </c>
      <c r="I1096" s="122">
        <v>0</v>
      </c>
      <c r="J1096" s="57">
        <v>0</v>
      </c>
      <c r="K1096" s="5">
        <f t="shared" ref="K1096:K1131" si="507">+SUM(I1096:J1096)</f>
        <v>0</v>
      </c>
      <c r="L1096" s="57">
        <v>0</v>
      </c>
      <c r="M1096" s="86">
        <f t="shared" ref="M1096:M1131" si="508">+SUM(K1096:L1096)</f>
        <v>0</v>
      </c>
      <c r="N1096" s="5">
        <f t="shared" ref="N1096:N1119" si="509">+G1096+H1096+J1096</f>
        <v>414.57978142076502</v>
      </c>
      <c r="O1096" s="56">
        <f t="shared" ref="O1096:O1119" si="510">G1096+H1096-L1096-I1096</f>
        <v>414.57978142076502</v>
      </c>
    </row>
    <row r="1097" spans="1:15" x14ac:dyDescent="0.2">
      <c r="A1097" s="59" t="s">
        <v>22</v>
      </c>
      <c r="B1097" s="54" t="str">
        <f t="shared" ref="B1097:B1131" si="511">+IF(MONTH(C1097)&lt;4,"Q1",IF(MONTH(C1097)&lt;7,"Q2",IF(MONTH(C1097)&lt;10,"Q3","Q4")))&amp;"/"&amp;YEAR(C1097)</f>
        <v>Q1/2017</v>
      </c>
      <c r="C1097" s="49">
        <f>D1096+1</f>
        <v>42736</v>
      </c>
      <c r="D1097" s="49">
        <f>EOMONTH(D1096,3)</f>
        <v>42825</v>
      </c>
      <c r="E1097" s="54">
        <f t="shared" ref="E1097:E1119" si="512">D1097-C1097+1</f>
        <v>90</v>
      </c>
      <c r="F1097" s="55">
        <f>VLOOKUP(D1097,'FERC Interest Rate'!A:B,2,TRUE)</f>
        <v>3.5000000000000003E-2</v>
      </c>
      <c r="G1097" s="56">
        <f t="shared" ref="G1097:G1117" si="513">O1096</f>
        <v>414.57978142076502</v>
      </c>
      <c r="H1097" s="56">
        <f t="shared" si="506"/>
        <v>3.5778803054120818</v>
      </c>
      <c r="I1097" s="122">
        <v>0</v>
      </c>
      <c r="J1097" s="57">
        <v>0</v>
      </c>
      <c r="K1097" s="5">
        <f t="shared" si="507"/>
        <v>0</v>
      </c>
      <c r="L1097" s="57">
        <v>0</v>
      </c>
      <c r="M1097" s="86">
        <f t="shared" si="508"/>
        <v>0</v>
      </c>
      <c r="N1097" s="5">
        <f t="shared" si="509"/>
        <v>418.15766172617708</v>
      </c>
      <c r="O1097" s="56">
        <f t="shared" si="510"/>
        <v>418.15766172617708</v>
      </c>
    </row>
    <row r="1098" spans="1:15" x14ac:dyDescent="0.2">
      <c r="A1098" s="59" t="s">
        <v>22</v>
      </c>
      <c r="B1098" s="54" t="str">
        <f t="shared" si="511"/>
        <v>Q2/2017</v>
      </c>
      <c r="C1098" s="49">
        <f t="shared" ref="C1098:C1117" si="514">D1097+1</f>
        <v>42826</v>
      </c>
      <c r="D1098" s="49">
        <f t="shared" ref="D1098:D1131" si="515">EOMONTH(D1097,3)</f>
        <v>42916</v>
      </c>
      <c r="E1098" s="54">
        <f t="shared" si="512"/>
        <v>91</v>
      </c>
      <c r="F1098" s="55">
        <f>VLOOKUP(D1098,'FERC Interest Rate'!A:B,2,TRUE)</f>
        <v>3.7100000000000001E-2</v>
      </c>
      <c r="G1098" s="56">
        <f t="shared" si="513"/>
        <v>418.15766172617708</v>
      </c>
      <c r="H1098" s="56">
        <f t="shared" si="506"/>
        <v>3.8677865253527304</v>
      </c>
      <c r="I1098" s="122">
        <v>0</v>
      </c>
      <c r="J1098" s="57">
        <v>0</v>
      </c>
      <c r="K1098" s="5">
        <f t="shared" si="507"/>
        <v>0</v>
      </c>
      <c r="L1098" s="57">
        <v>0</v>
      </c>
      <c r="M1098" s="86">
        <f t="shared" si="508"/>
        <v>0</v>
      </c>
      <c r="N1098" s="5">
        <f t="shared" si="509"/>
        <v>422.02544825152984</v>
      </c>
      <c r="O1098" s="56">
        <f t="shared" si="510"/>
        <v>422.02544825152984</v>
      </c>
    </row>
    <row r="1099" spans="1:15" x14ac:dyDescent="0.2">
      <c r="A1099" s="59" t="s">
        <v>22</v>
      </c>
      <c r="B1099" s="54" t="str">
        <f t="shared" si="511"/>
        <v>Q3/2017</v>
      </c>
      <c r="C1099" s="49">
        <f t="shared" si="514"/>
        <v>42917</v>
      </c>
      <c r="D1099" s="49">
        <f t="shared" si="515"/>
        <v>43008</v>
      </c>
      <c r="E1099" s="54">
        <f t="shared" si="512"/>
        <v>92</v>
      </c>
      <c r="F1099" s="55">
        <f>VLOOKUP(D1099,'FERC Interest Rate'!A:B,2,TRUE)</f>
        <v>3.9600000000000003E-2</v>
      </c>
      <c r="G1099" s="56">
        <f t="shared" si="513"/>
        <v>422.02544825152984</v>
      </c>
      <c r="H1099" s="56">
        <f t="shared" si="506"/>
        <v>4.2123920906026679</v>
      </c>
      <c r="I1099" s="122">
        <v>0</v>
      </c>
      <c r="J1099" s="57">
        <v>0</v>
      </c>
      <c r="K1099" s="5">
        <f t="shared" si="507"/>
        <v>0</v>
      </c>
      <c r="L1099" s="57">
        <v>0</v>
      </c>
      <c r="M1099" s="86">
        <f t="shared" si="508"/>
        <v>0</v>
      </c>
      <c r="N1099" s="5">
        <f t="shared" si="509"/>
        <v>426.23784034213253</v>
      </c>
      <c r="O1099" s="56">
        <f t="shared" si="510"/>
        <v>426.23784034213253</v>
      </c>
    </row>
    <row r="1100" spans="1:15" x14ac:dyDescent="0.2">
      <c r="A1100" s="59" t="s">
        <v>22</v>
      </c>
      <c r="B1100" s="54" t="str">
        <f t="shared" si="511"/>
        <v>Q4/2017</v>
      </c>
      <c r="C1100" s="49">
        <f t="shared" si="514"/>
        <v>43009</v>
      </c>
      <c r="D1100" s="49">
        <f t="shared" si="515"/>
        <v>43100</v>
      </c>
      <c r="E1100" s="54">
        <f t="shared" si="512"/>
        <v>92</v>
      </c>
      <c r="F1100" s="55">
        <f>VLOOKUP(D1100,'FERC Interest Rate'!A:B,2,TRUE)</f>
        <v>4.2099999999999999E-2</v>
      </c>
      <c r="G1100" s="56">
        <f t="shared" si="513"/>
        <v>426.23784034213253</v>
      </c>
      <c r="H1100" s="56">
        <f t="shared" si="506"/>
        <v>4.5230257622278023</v>
      </c>
      <c r="I1100" s="77">
        <v>0</v>
      </c>
      <c r="J1100" s="57">
        <v>0</v>
      </c>
      <c r="K1100" s="5">
        <f t="shared" si="507"/>
        <v>0</v>
      </c>
      <c r="L1100" s="57">
        <v>0</v>
      </c>
      <c r="M1100" s="86">
        <f t="shared" si="508"/>
        <v>0</v>
      </c>
      <c r="N1100" s="5">
        <f t="shared" si="509"/>
        <v>430.76086610436033</v>
      </c>
      <c r="O1100" s="56">
        <f t="shared" si="510"/>
        <v>430.76086610436033</v>
      </c>
    </row>
    <row r="1101" spans="1:15" x14ac:dyDescent="0.2">
      <c r="A1101" s="59" t="s">
        <v>22</v>
      </c>
      <c r="B1101" s="54" t="str">
        <f t="shared" si="511"/>
        <v>Q1/2018</v>
      </c>
      <c r="C1101" s="49">
        <f t="shared" si="514"/>
        <v>43101</v>
      </c>
      <c r="D1101" s="49">
        <f t="shared" si="515"/>
        <v>43190</v>
      </c>
      <c r="E1101" s="54">
        <f t="shared" si="512"/>
        <v>90</v>
      </c>
      <c r="F1101" s="55">
        <f>VLOOKUP(D1101,'FERC Interest Rate'!A:B,2,TRUE)</f>
        <v>4.2500000000000003E-2</v>
      </c>
      <c r="G1101" s="56">
        <f t="shared" si="513"/>
        <v>430.76086610436033</v>
      </c>
      <c r="H1101" s="56">
        <f t="shared" si="506"/>
        <v>4.5141378434224064</v>
      </c>
      <c r="I1101" s="77">
        <v>0</v>
      </c>
      <c r="J1101" s="57">
        <v>0</v>
      </c>
      <c r="K1101" s="5">
        <f t="shared" si="507"/>
        <v>0</v>
      </c>
      <c r="L1101" s="57">
        <v>0</v>
      </c>
      <c r="M1101" s="86">
        <f t="shared" si="508"/>
        <v>0</v>
      </c>
      <c r="N1101" s="5">
        <f t="shared" si="509"/>
        <v>435.27500394778275</v>
      </c>
      <c r="O1101" s="56">
        <f t="shared" si="510"/>
        <v>435.27500394778275</v>
      </c>
    </row>
    <row r="1102" spans="1:15" x14ac:dyDescent="0.2">
      <c r="A1102" s="59" t="s">
        <v>22</v>
      </c>
      <c r="B1102" s="54" t="str">
        <f t="shared" si="511"/>
        <v>Q2/2018</v>
      </c>
      <c r="C1102" s="49">
        <f t="shared" si="514"/>
        <v>43191</v>
      </c>
      <c r="D1102" s="49">
        <f t="shared" si="515"/>
        <v>43281</v>
      </c>
      <c r="E1102" s="54">
        <f t="shared" si="512"/>
        <v>91</v>
      </c>
      <c r="F1102" s="55">
        <f>VLOOKUP(D1102,'FERC Interest Rate'!A:B,2,TRUE)</f>
        <v>4.4699999999999997E-2</v>
      </c>
      <c r="G1102" s="56">
        <f t="shared" si="513"/>
        <v>435.27500394778275</v>
      </c>
      <c r="H1102" s="56">
        <f t="shared" si="506"/>
        <v>4.8508715987901256</v>
      </c>
      <c r="I1102" s="122">
        <v>0</v>
      </c>
      <c r="J1102" s="57">
        <v>0</v>
      </c>
      <c r="K1102" s="5">
        <f t="shared" si="507"/>
        <v>0</v>
      </c>
      <c r="L1102" s="57">
        <v>0</v>
      </c>
      <c r="M1102" s="86">
        <f t="shared" si="508"/>
        <v>0</v>
      </c>
      <c r="N1102" s="5">
        <f t="shared" si="509"/>
        <v>440.1258755465729</v>
      </c>
      <c r="O1102" s="56">
        <f t="shared" si="510"/>
        <v>440.1258755465729</v>
      </c>
    </row>
    <row r="1103" spans="1:15" x14ac:dyDescent="0.2">
      <c r="A1103" s="59" t="s">
        <v>22</v>
      </c>
      <c r="B1103" s="54" t="str">
        <f t="shared" si="511"/>
        <v>Q3/2018</v>
      </c>
      <c r="C1103" s="49">
        <f t="shared" si="514"/>
        <v>43282</v>
      </c>
      <c r="D1103" s="49">
        <f t="shared" si="515"/>
        <v>43373</v>
      </c>
      <c r="E1103" s="54">
        <f t="shared" si="512"/>
        <v>92</v>
      </c>
      <c r="F1103" s="55">
        <f>VLOOKUP(D1103,'FERC Interest Rate'!A:B,2,TRUE)</f>
        <v>4.6899999999999997E-2</v>
      </c>
      <c r="G1103" s="56">
        <f t="shared" si="513"/>
        <v>440.1258755465729</v>
      </c>
      <c r="H1103" s="56">
        <f t="shared" si="506"/>
        <v>5.2028907611187742</v>
      </c>
      <c r="I1103" s="122">
        <v>0</v>
      </c>
      <c r="J1103" s="57">
        <v>0</v>
      </c>
      <c r="K1103" s="5">
        <f t="shared" si="507"/>
        <v>0</v>
      </c>
      <c r="L1103" s="57">
        <v>0</v>
      </c>
      <c r="M1103" s="86">
        <f t="shared" si="508"/>
        <v>0</v>
      </c>
      <c r="N1103" s="5">
        <f t="shared" si="509"/>
        <v>445.32876630769169</v>
      </c>
      <c r="O1103" s="56">
        <f t="shared" si="510"/>
        <v>445.32876630769169</v>
      </c>
    </row>
    <row r="1104" spans="1:15" x14ac:dyDescent="0.2">
      <c r="A1104" s="59" t="s">
        <v>22</v>
      </c>
      <c r="B1104" s="54" t="str">
        <f t="shared" si="511"/>
        <v>Q4/2018</v>
      </c>
      <c r="C1104" s="49">
        <f t="shared" si="514"/>
        <v>43374</v>
      </c>
      <c r="D1104" s="49">
        <f t="shared" si="515"/>
        <v>43465</v>
      </c>
      <c r="E1104" s="54">
        <f t="shared" si="512"/>
        <v>92</v>
      </c>
      <c r="F1104" s="55">
        <f>VLOOKUP(D1104,'FERC Interest Rate'!A:B,2,TRUE)</f>
        <v>4.9599999999999998E-2</v>
      </c>
      <c r="G1104" s="56">
        <f t="shared" si="513"/>
        <v>445.32876630769169</v>
      </c>
      <c r="H1104" s="56">
        <f t="shared" si="506"/>
        <v>5.5674636340144072</v>
      </c>
      <c r="I1104" s="122">
        <v>0</v>
      </c>
      <c r="J1104" s="57">
        <v>0</v>
      </c>
      <c r="K1104" s="5">
        <f t="shared" si="507"/>
        <v>0</v>
      </c>
      <c r="L1104" s="57">
        <v>0</v>
      </c>
      <c r="M1104" s="86">
        <f t="shared" si="508"/>
        <v>0</v>
      </c>
      <c r="N1104" s="5">
        <f t="shared" si="509"/>
        <v>450.89622994170611</v>
      </c>
      <c r="O1104" s="56">
        <f t="shared" si="510"/>
        <v>450.89622994170611</v>
      </c>
    </row>
    <row r="1105" spans="1:15" x14ac:dyDescent="0.2">
      <c r="A1105" s="59" t="s">
        <v>22</v>
      </c>
      <c r="B1105" s="54" t="str">
        <f t="shared" si="511"/>
        <v>Q1/2019</v>
      </c>
      <c r="C1105" s="49">
        <f t="shared" si="514"/>
        <v>43466</v>
      </c>
      <c r="D1105" s="49">
        <f t="shared" si="515"/>
        <v>43555</v>
      </c>
      <c r="E1105" s="54">
        <f t="shared" si="512"/>
        <v>90</v>
      </c>
      <c r="F1105" s="55">
        <f>VLOOKUP(D1105,'FERC Interest Rate'!A:B,2,TRUE)</f>
        <v>5.1799999999999999E-2</v>
      </c>
      <c r="G1105" s="56">
        <f t="shared" si="513"/>
        <v>450.89622994170611</v>
      </c>
      <c r="H1105" s="56">
        <f t="shared" si="506"/>
        <v>5.7591184218855718</v>
      </c>
      <c r="I1105" s="77">
        <v>0</v>
      </c>
      <c r="J1105" s="57">
        <v>0</v>
      </c>
      <c r="K1105" s="5">
        <f t="shared" si="507"/>
        <v>0</v>
      </c>
      <c r="L1105" s="57">
        <v>0</v>
      </c>
      <c r="M1105" s="86">
        <f t="shared" si="508"/>
        <v>0</v>
      </c>
      <c r="N1105" s="5">
        <f t="shared" si="509"/>
        <v>456.65534836359166</v>
      </c>
      <c r="O1105" s="56">
        <f t="shared" si="510"/>
        <v>456.65534836359166</v>
      </c>
    </row>
    <row r="1106" spans="1:15" x14ac:dyDescent="0.2">
      <c r="A1106" s="59" t="s">
        <v>22</v>
      </c>
      <c r="B1106" s="54" t="str">
        <f t="shared" si="511"/>
        <v>Q2/2019</v>
      </c>
      <c r="C1106" s="49">
        <f t="shared" si="514"/>
        <v>43556</v>
      </c>
      <c r="D1106" s="49">
        <f t="shared" si="515"/>
        <v>43646</v>
      </c>
      <c r="E1106" s="54">
        <f t="shared" si="512"/>
        <v>91</v>
      </c>
      <c r="F1106" s="55">
        <f>VLOOKUP(D1106,'FERC Interest Rate'!A:B,2,TRUE)</f>
        <v>5.45E-2</v>
      </c>
      <c r="G1106" s="56">
        <f t="shared" si="513"/>
        <v>456.65534836359166</v>
      </c>
      <c r="H1106" s="56">
        <f t="shared" si="506"/>
        <v>6.2048827402992677</v>
      </c>
      <c r="I1106" s="77">
        <v>0</v>
      </c>
      <c r="J1106" s="57">
        <v>0</v>
      </c>
      <c r="K1106" s="5">
        <f t="shared" si="507"/>
        <v>0</v>
      </c>
      <c r="L1106" s="57">
        <v>0</v>
      </c>
      <c r="M1106" s="86">
        <f t="shared" si="508"/>
        <v>0</v>
      </c>
      <c r="N1106" s="5">
        <f t="shared" si="509"/>
        <v>462.8602311038909</v>
      </c>
      <c r="O1106" s="56">
        <f t="shared" si="510"/>
        <v>462.8602311038909</v>
      </c>
    </row>
    <row r="1107" spans="1:15" x14ac:dyDescent="0.2">
      <c r="A1107" s="59" t="s">
        <v>22</v>
      </c>
      <c r="B1107" s="54" t="str">
        <f t="shared" si="511"/>
        <v>Q3/2019</v>
      </c>
      <c r="C1107" s="49">
        <f t="shared" si="514"/>
        <v>43647</v>
      </c>
      <c r="D1107" s="49">
        <f t="shared" si="515"/>
        <v>43738</v>
      </c>
      <c r="E1107" s="54">
        <f t="shared" si="512"/>
        <v>92</v>
      </c>
      <c r="F1107" s="55">
        <f>VLOOKUP(D1107,'FERC Interest Rate'!A:B,2,TRUE)</f>
        <v>5.5E-2</v>
      </c>
      <c r="G1107" s="56">
        <f t="shared" si="513"/>
        <v>462.8602311038909</v>
      </c>
      <c r="H1107" s="56">
        <f t="shared" si="506"/>
        <v>6.4166377243443513</v>
      </c>
      <c r="I1107" s="122">
        <v>0</v>
      </c>
      <c r="J1107" s="57">
        <v>0</v>
      </c>
      <c r="K1107" s="5">
        <f t="shared" si="507"/>
        <v>0</v>
      </c>
      <c r="L1107" s="57">
        <v>0</v>
      </c>
      <c r="M1107" s="86">
        <f t="shared" si="508"/>
        <v>0</v>
      </c>
      <c r="N1107" s="5">
        <f t="shared" si="509"/>
        <v>469.27686882823525</v>
      </c>
      <c r="O1107" s="56">
        <f t="shared" si="510"/>
        <v>469.27686882823525</v>
      </c>
    </row>
    <row r="1108" spans="1:15" x14ac:dyDescent="0.2">
      <c r="A1108" s="59" t="s">
        <v>22</v>
      </c>
      <c r="B1108" s="54" t="str">
        <f t="shared" si="511"/>
        <v>Q4/2019</v>
      </c>
      <c r="C1108" s="49">
        <f t="shared" si="514"/>
        <v>43739</v>
      </c>
      <c r="D1108" s="49">
        <f t="shared" si="515"/>
        <v>43830</v>
      </c>
      <c r="E1108" s="54">
        <f t="shared" si="512"/>
        <v>92</v>
      </c>
      <c r="F1108" s="55">
        <f>VLOOKUP(D1108,'FERC Interest Rate'!A:B,2,TRUE)</f>
        <v>5.4199999999999998E-2</v>
      </c>
      <c r="G1108" s="56">
        <f t="shared" si="513"/>
        <v>469.27686882823525</v>
      </c>
      <c r="H1108" s="56">
        <f t="shared" si="506"/>
        <v>6.4109648732194859</v>
      </c>
      <c r="I1108" s="122">
        <v>0</v>
      </c>
      <c r="J1108" s="57">
        <v>0</v>
      </c>
      <c r="K1108" s="5">
        <f t="shared" si="507"/>
        <v>0</v>
      </c>
      <c r="L1108" s="57">
        <v>0</v>
      </c>
      <c r="M1108" s="86">
        <f t="shared" si="508"/>
        <v>0</v>
      </c>
      <c r="N1108" s="5">
        <f t="shared" si="509"/>
        <v>475.68783370145474</v>
      </c>
      <c r="O1108" s="56">
        <f t="shared" si="510"/>
        <v>475.68783370145474</v>
      </c>
    </row>
    <row r="1109" spans="1:15" x14ac:dyDescent="0.2">
      <c r="A1109" s="59" t="s">
        <v>22</v>
      </c>
      <c r="B1109" s="54" t="str">
        <f t="shared" si="511"/>
        <v>Q1/2020</v>
      </c>
      <c r="C1109" s="49">
        <f t="shared" si="514"/>
        <v>43831</v>
      </c>
      <c r="D1109" s="49">
        <f t="shared" si="515"/>
        <v>43921</v>
      </c>
      <c r="E1109" s="54">
        <f t="shared" si="512"/>
        <v>91</v>
      </c>
      <c r="F1109" s="55">
        <f>VLOOKUP(D1109,'FERC Interest Rate'!A:B,2,TRUE)</f>
        <v>4.9599999999999998E-2</v>
      </c>
      <c r="G1109" s="56">
        <f t="shared" si="513"/>
        <v>475.68783370145474</v>
      </c>
      <c r="H1109" s="56">
        <f t="shared" si="506"/>
        <v>5.8662967382373941</v>
      </c>
      <c r="I1109" s="122">
        <v>0</v>
      </c>
      <c r="J1109" s="57">
        <v>0</v>
      </c>
      <c r="K1109" s="5">
        <f t="shared" si="507"/>
        <v>0</v>
      </c>
      <c r="L1109" s="57">
        <v>0</v>
      </c>
      <c r="M1109" s="86">
        <f t="shared" si="508"/>
        <v>0</v>
      </c>
      <c r="N1109" s="5">
        <f t="shared" si="509"/>
        <v>481.55413043969213</v>
      </c>
      <c r="O1109" s="56">
        <f t="shared" si="510"/>
        <v>481.55413043969213</v>
      </c>
    </row>
    <row r="1110" spans="1:15" x14ac:dyDescent="0.2">
      <c r="A1110" s="59" t="s">
        <v>22</v>
      </c>
      <c r="B1110" s="54" t="str">
        <f t="shared" si="511"/>
        <v>Q2/2020</v>
      </c>
      <c r="C1110" s="49">
        <f t="shared" si="514"/>
        <v>43922</v>
      </c>
      <c r="D1110" s="49">
        <f t="shared" si="515"/>
        <v>44012</v>
      </c>
      <c r="E1110" s="54">
        <f t="shared" si="512"/>
        <v>91</v>
      </c>
      <c r="F1110" s="55">
        <f>VLOOKUP(D1110,'FERC Interest Rate'!A:B,2,TRUE)</f>
        <v>4.7500000000000001E-2</v>
      </c>
      <c r="G1110" s="56">
        <f t="shared" si="513"/>
        <v>481.55413043969213</v>
      </c>
      <c r="H1110" s="56">
        <f t="shared" si="506"/>
        <v>5.687206909359479</v>
      </c>
      <c r="I1110" s="77">
        <v>0</v>
      </c>
      <c r="J1110" s="57">
        <v>0</v>
      </c>
      <c r="K1110" s="5">
        <f t="shared" si="507"/>
        <v>0</v>
      </c>
      <c r="L1110" s="57">
        <v>0</v>
      </c>
      <c r="M1110" s="86">
        <f t="shared" si="508"/>
        <v>0</v>
      </c>
      <c r="N1110" s="5">
        <f t="shared" si="509"/>
        <v>487.24133734905161</v>
      </c>
      <c r="O1110" s="56">
        <f t="shared" si="510"/>
        <v>487.24133734905161</v>
      </c>
    </row>
    <row r="1111" spans="1:15" x14ac:dyDescent="0.2">
      <c r="A1111" s="59" t="s">
        <v>22</v>
      </c>
      <c r="B1111" s="54" t="str">
        <f t="shared" si="511"/>
        <v>Q3/2020</v>
      </c>
      <c r="C1111" s="49">
        <f t="shared" si="514"/>
        <v>44013</v>
      </c>
      <c r="D1111" s="49">
        <f t="shared" si="515"/>
        <v>44104</v>
      </c>
      <c r="E1111" s="54">
        <f t="shared" si="512"/>
        <v>92</v>
      </c>
      <c r="F1111" s="55">
        <f>VLOOKUP(D1111,'FERC Interest Rate'!A:B,2,TRUE)</f>
        <v>3.4299999999999997E-2</v>
      </c>
      <c r="G1111" s="56">
        <f t="shared" si="513"/>
        <v>487.24133734905161</v>
      </c>
      <c r="H1111" s="56">
        <f t="shared" si="506"/>
        <v>4.200925585078326</v>
      </c>
      <c r="I1111" s="77">
        <v>0</v>
      </c>
      <c r="J1111" s="57">
        <v>0</v>
      </c>
      <c r="K1111" s="5">
        <f t="shared" si="507"/>
        <v>0</v>
      </c>
      <c r="L1111" s="57">
        <v>0</v>
      </c>
      <c r="M1111" s="86">
        <f t="shared" si="508"/>
        <v>0</v>
      </c>
      <c r="N1111" s="5">
        <f t="shared" si="509"/>
        <v>491.44226293412993</v>
      </c>
      <c r="O1111" s="56">
        <f t="shared" si="510"/>
        <v>491.44226293412993</v>
      </c>
    </row>
    <row r="1112" spans="1:15" x14ac:dyDescent="0.2">
      <c r="A1112" s="59" t="s">
        <v>45</v>
      </c>
      <c r="B1112" s="54" t="str">
        <f t="shared" si="511"/>
        <v>Q4/2020</v>
      </c>
      <c r="C1112" s="49">
        <f t="shared" si="514"/>
        <v>44105</v>
      </c>
      <c r="D1112" s="49">
        <f t="shared" si="515"/>
        <v>44196</v>
      </c>
      <c r="E1112" s="54">
        <f t="shared" si="512"/>
        <v>92</v>
      </c>
      <c r="F1112" s="55">
        <f>VLOOKUP(D1112,'FERC Interest Rate'!A:B,2,TRUE)</f>
        <v>3.2500000000000001E-2</v>
      </c>
      <c r="G1112" s="56">
        <f t="shared" si="513"/>
        <v>491.44226293412993</v>
      </c>
      <c r="H1112" s="56">
        <f t="shared" si="506"/>
        <v>4.0147878857187118</v>
      </c>
      <c r="I1112" s="122">
        <f>(SUM($H$1096:$H$1112)/20)</f>
        <v>4.1228525409924313</v>
      </c>
      <c r="J1112" s="57">
        <f t="shared" ref="J1112:J1131" si="516">G1112*F1112*(E1112/(DATE(YEAR(D1112),12,31)-DATE(YEAR(D1112),1,1)+1))</f>
        <v>4.0147878857187118</v>
      </c>
      <c r="K1112" s="5">
        <f t="shared" si="507"/>
        <v>8.137640426711144</v>
      </c>
      <c r="L1112" s="57">
        <f>($G$1096/20)</f>
        <v>20.65</v>
      </c>
      <c r="M1112" s="86">
        <f t="shared" si="508"/>
        <v>28.787640426711143</v>
      </c>
      <c r="N1112" s="5">
        <f t="shared" si="509"/>
        <v>499.47183870556734</v>
      </c>
      <c r="O1112" s="56">
        <f t="shared" si="510"/>
        <v>470.68419827885623</v>
      </c>
    </row>
    <row r="1113" spans="1:15" x14ac:dyDescent="0.2">
      <c r="A1113" s="59" t="s">
        <v>46</v>
      </c>
      <c r="B1113" s="54" t="str">
        <f t="shared" si="511"/>
        <v>Q1/2021</v>
      </c>
      <c r="C1113" s="49">
        <f t="shared" si="514"/>
        <v>44197</v>
      </c>
      <c r="D1113" s="49">
        <f t="shared" si="515"/>
        <v>44286</v>
      </c>
      <c r="E1113" s="54">
        <f t="shared" si="512"/>
        <v>90</v>
      </c>
      <c r="F1113" s="55">
        <f>VLOOKUP(D1113,'FERC Interest Rate'!A:B,2,TRUE)</f>
        <v>3.2500000000000001E-2</v>
      </c>
      <c r="G1113" s="56">
        <f t="shared" si="513"/>
        <v>470.68419827885623</v>
      </c>
      <c r="H1113" s="56">
        <v>0</v>
      </c>
      <c r="I1113" s="122">
        <f t="shared" ref="I1113:I1131" si="517">(SUM($H$1096:$H$1112)/20)</f>
        <v>4.1228525409924313</v>
      </c>
      <c r="J1113" s="57">
        <f t="shared" si="516"/>
        <v>3.7719213149743958</v>
      </c>
      <c r="K1113" s="5">
        <f t="shared" si="507"/>
        <v>7.894773855966827</v>
      </c>
      <c r="L1113" s="57">
        <f t="shared" ref="L1113:L1131" si="518">($G$1096/20)</f>
        <v>20.65</v>
      </c>
      <c r="M1113" s="86">
        <f t="shared" si="508"/>
        <v>28.544773855966824</v>
      </c>
      <c r="N1113" s="5">
        <f t="shared" si="509"/>
        <v>474.45611959383064</v>
      </c>
      <c r="O1113" s="56">
        <f t="shared" si="510"/>
        <v>445.91134573786383</v>
      </c>
    </row>
    <row r="1114" spans="1:15" x14ac:dyDescent="0.2">
      <c r="A1114" s="59" t="s">
        <v>47</v>
      </c>
      <c r="B1114" s="54" t="str">
        <f t="shared" si="511"/>
        <v>Q2/2021</v>
      </c>
      <c r="C1114" s="49">
        <f t="shared" si="514"/>
        <v>44287</v>
      </c>
      <c r="D1114" s="49">
        <f t="shared" si="515"/>
        <v>44377</v>
      </c>
      <c r="E1114" s="54">
        <f t="shared" si="512"/>
        <v>91</v>
      </c>
      <c r="F1114" s="55">
        <f>VLOOKUP(D1114,'FERC Interest Rate'!A:B,2,TRUE)</f>
        <v>3.2500000000000001E-2</v>
      </c>
      <c r="G1114" s="56">
        <f t="shared" si="513"/>
        <v>445.91134573786383</v>
      </c>
      <c r="H1114" s="56">
        <v>0</v>
      </c>
      <c r="I1114" s="122">
        <f t="shared" si="517"/>
        <v>4.1228525409924313</v>
      </c>
      <c r="J1114" s="57">
        <f t="shared" si="516"/>
        <v>3.613103575396527</v>
      </c>
      <c r="K1114" s="5">
        <f t="shared" si="507"/>
        <v>7.7359561163889587</v>
      </c>
      <c r="L1114" s="57">
        <f t="shared" si="518"/>
        <v>20.65</v>
      </c>
      <c r="M1114" s="86">
        <f t="shared" si="508"/>
        <v>28.385956116388957</v>
      </c>
      <c r="N1114" s="5">
        <f t="shared" si="509"/>
        <v>449.52444931326033</v>
      </c>
      <c r="O1114" s="56">
        <f t="shared" si="510"/>
        <v>421.13849319687142</v>
      </c>
    </row>
    <row r="1115" spans="1:15" x14ac:dyDescent="0.2">
      <c r="A1115" s="59" t="s">
        <v>48</v>
      </c>
      <c r="B1115" s="54" t="str">
        <f t="shared" si="511"/>
        <v>Q3/2021</v>
      </c>
      <c r="C1115" s="49">
        <f t="shared" si="514"/>
        <v>44378</v>
      </c>
      <c r="D1115" s="49">
        <f t="shared" si="515"/>
        <v>44469</v>
      </c>
      <c r="E1115" s="54">
        <f t="shared" si="512"/>
        <v>92</v>
      </c>
      <c r="F1115" s="55">
        <f>VLOOKUP(D1115,'FERC Interest Rate'!A:B,2,TRUE)</f>
        <v>3.2500000000000001E-2</v>
      </c>
      <c r="G1115" s="56">
        <f t="shared" si="513"/>
        <v>421.13849319687142</v>
      </c>
      <c r="H1115" s="56">
        <v>0</v>
      </c>
      <c r="I1115" s="122">
        <f t="shared" si="517"/>
        <v>4.1228525409924313</v>
      </c>
      <c r="J1115" s="57">
        <f t="shared" si="516"/>
        <v>3.4498742319414952</v>
      </c>
      <c r="K1115" s="5">
        <f t="shared" si="507"/>
        <v>7.572726772933926</v>
      </c>
      <c r="L1115" s="57">
        <f t="shared" si="518"/>
        <v>20.65</v>
      </c>
      <c r="M1115" s="86">
        <f t="shared" si="508"/>
        <v>28.222726772933925</v>
      </c>
      <c r="N1115" s="5">
        <f t="shared" si="509"/>
        <v>424.58836742881294</v>
      </c>
      <c r="O1115" s="56">
        <f t="shared" si="510"/>
        <v>396.36564065587902</v>
      </c>
    </row>
    <row r="1116" spans="1:15" x14ac:dyDescent="0.2">
      <c r="A1116" s="59" t="s">
        <v>49</v>
      </c>
      <c r="B1116" s="54" t="str">
        <f t="shared" si="511"/>
        <v>Q4/2021</v>
      </c>
      <c r="C1116" s="49">
        <f t="shared" si="514"/>
        <v>44470</v>
      </c>
      <c r="D1116" s="49">
        <f t="shared" si="515"/>
        <v>44561</v>
      </c>
      <c r="E1116" s="54">
        <f t="shared" si="512"/>
        <v>92</v>
      </c>
      <c r="F1116" s="55">
        <f>VLOOKUP(D1116,'FERC Interest Rate'!A:B,2,TRUE)</f>
        <v>3.2500000000000001E-2</v>
      </c>
      <c r="G1116" s="56">
        <f t="shared" si="513"/>
        <v>396.36564065587902</v>
      </c>
      <c r="H1116" s="56">
        <v>0</v>
      </c>
      <c r="I1116" s="122">
        <f t="shared" si="517"/>
        <v>4.1228525409924313</v>
      </c>
      <c r="J1116" s="57">
        <f t="shared" si="516"/>
        <v>3.2469404535919959</v>
      </c>
      <c r="K1116" s="5">
        <f t="shared" si="507"/>
        <v>7.3697929945844276</v>
      </c>
      <c r="L1116" s="57">
        <f t="shared" si="518"/>
        <v>20.65</v>
      </c>
      <c r="M1116" s="86">
        <f t="shared" si="508"/>
        <v>28.019792994584428</v>
      </c>
      <c r="N1116" s="5">
        <f t="shared" si="509"/>
        <v>399.61258110947102</v>
      </c>
      <c r="O1116" s="56">
        <f t="shared" si="510"/>
        <v>371.59278811488662</v>
      </c>
    </row>
    <row r="1117" spans="1:15" x14ac:dyDescent="0.2">
      <c r="A1117" s="59" t="s">
        <v>50</v>
      </c>
      <c r="B1117" s="54" t="str">
        <f t="shared" si="511"/>
        <v>Q1/2022</v>
      </c>
      <c r="C1117" s="49">
        <f t="shared" si="514"/>
        <v>44562</v>
      </c>
      <c r="D1117" s="49">
        <f t="shared" si="515"/>
        <v>44651</v>
      </c>
      <c r="E1117" s="54">
        <f t="shared" si="512"/>
        <v>90</v>
      </c>
      <c r="F1117" s="55">
        <f>VLOOKUP(D1117,'FERC Interest Rate'!A:B,2,TRUE)</f>
        <v>3.2500000000000001E-2</v>
      </c>
      <c r="G1117" s="56">
        <f t="shared" si="513"/>
        <v>371.59278811488662</v>
      </c>
      <c r="H1117" s="56">
        <v>0</v>
      </c>
      <c r="I1117" s="122">
        <f t="shared" si="517"/>
        <v>4.1228525409924313</v>
      </c>
      <c r="J1117" s="57">
        <f t="shared" si="516"/>
        <v>2.9778326170850504</v>
      </c>
      <c r="K1117" s="5">
        <f t="shared" si="507"/>
        <v>7.1006851580774821</v>
      </c>
      <c r="L1117" s="57">
        <f t="shared" si="518"/>
        <v>20.65</v>
      </c>
      <c r="M1117" s="86">
        <f t="shared" si="508"/>
        <v>27.750685158077481</v>
      </c>
      <c r="N1117" s="5">
        <f t="shared" si="509"/>
        <v>374.57062073197164</v>
      </c>
      <c r="O1117" s="56">
        <f t="shared" si="510"/>
        <v>346.81993557389421</v>
      </c>
    </row>
    <row r="1118" spans="1:15" x14ac:dyDescent="0.2">
      <c r="A1118" s="59" t="s">
        <v>51</v>
      </c>
      <c r="B1118" s="54" t="str">
        <f t="shared" si="511"/>
        <v>Q2/2022</v>
      </c>
      <c r="C1118" s="49">
        <f>D1117+1</f>
        <v>44652</v>
      </c>
      <c r="D1118" s="49">
        <f>EOMONTH(D1117,3)</f>
        <v>44742</v>
      </c>
      <c r="E1118" s="54">
        <f t="shared" si="512"/>
        <v>91</v>
      </c>
      <c r="F1118" s="55">
        <f>VLOOKUP(D1118,'FERC Interest Rate'!A:B,2,TRUE)</f>
        <v>3.2500000000000001E-2</v>
      </c>
      <c r="G1118" s="56">
        <f>O1117</f>
        <v>346.81993557389421</v>
      </c>
      <c r="H1118" s="56">
        <v>0</v>
      </c>
      <c r="I1118" s="122">
        <f t="shared" si="517"/>
        <v>4.1228525409924313</v>
      </c>
      <c r="J1118" s="57">
        <f t="shared" si="516"/>
        <v>2.8101916697528555</v>
      </c>
      <c r="K1118" s="5">
        <f t="shared" si="507"/>
        <v>6.9330442107452868</v>
      </c>
      <c r="L1118" s="57">
        <f t="shared" si="518"/>
        <v>20.65</v>
      </c>
      <c r="M1118" s="86">
        <f t="shared" si="508"/>
        <v>27.583044210745285</v>
      </c>
      <c r="N1118" s="5">
        <f t="shared" si="509"/>
        <v>349.63012724364705</v>
      </c>
      <c r="O1118" s="56">
        <f t="shared" si="510"/>
        <v>322.04708303290181</v>
      </c>
    </row>
    <row r="1119" spans="1:15" x14ac:dyDescent="0.2">
      <c r="A1119" s="59" t="s">
        <v>52</v>
      </c>
      <c r="B1119" s="54" t="str">
        <f t="shared" si="511"/>
        <v>Q3/2022</v>
      </c>
      <c r="C1119" s="49">
        <f>D1118+1</f>
        <v>44743</v>
      </c>
      <c r="D1119" s="49">
        <f>EOMONTH(D1118,3)</f>
        <v>44834</v>
      </c>
      <c r="E1119" s="54">
        <f t="shared" si="512"/>
        <v>92</v>
      </c>
      <c r="F1119" s="55">
        <f>VLOOKUP(D1119,'FERC Interest Rate'!A:B,2,TRUE)</f>
        <v>3.5999999999999997E-2</v>
      </c>
      <c r="G1119" s="56">
        <f>O1118</f>
        <v>322.04708303290181</v>
      </c>
      <c r="H1119" s="56">
        <v>0</v>
      </c>
      <c r="I1119" s="122">
        <f t="shared" si="517"/>
        <v>4.1228525409924313</v>
      </c>
      <c r="J1119" s="57">
        <f t="shared" si="516"/>
        <v>2.9222464082327964</v>
      </c>
      <c r="K1119" s="5">
        <f t="shared" si="507"/>
        <v>7.0450989492252276</v>
      </c>
      <c r="L1119" s="57">
        <f t="shared" si="518"/>
        <v>20.65</v>
      </c>
      <c r="M1119" s="86">
        <f t="shared" si="508"/>
        <v>27.695098949225226</v>
      </c>
      <c r="N1119" s="5">
        <f t="shared" si="509"/>
        <v>324.96932944113462</v>
      </c>
      <c r="O1119" s="56">
        <f t="shared" si="510"/>
        <v>297.27423049190941</v>
      </c>
    </row>
    <row r="1120" spans="1:15" x14ac:dyDescent="0.2">
      <c r="A1120" s="59" t="s">
        <v>53</v>
      </c>
      <c r="B1120" s="54" t="str">
        <f t="shared" si="511"/>
        <v>Q4/2022</v>
      </c>
      <c r="C1120" s="49">
        <f>D1119+1</f>
        <v>44835</v>
      </c>
      <c r="D1120" s="49">
        <f t="shared" si="515"/>
        <v>44926</v>
      </c>
      <c r="E1120" s="54">
        <f>D1120-C1120+1</f>
        <v>92</v>
      </c>
      <c r="F1120" s="55">
        <f>VLOOKUP(D1120,'FERC Interest Rate'!A:B,2,TRUE)</f>
        <v>4.9099999999999998E-2</v>
      </c>
      <c r="G1120" s="56">
        <f>O1119</f>
        <v>297.27423049190941</v>
      </c>
      <c r="H1120" s="56">
        <v>0</v>
      </c>
      <c r="I1120" s="122">
        <f t="shared" si="517"/>
        <v>4.1228525409924313</v>
      </c>
      <c r="J1120" s="57">
        <f t="shared" si="516"/>
        <v>3.6790332985700087</v>
      </c>
      <c r="K1120" s="5">
        <f t="shared" si="507"/>
        <v>7.8018858395624395</v>
      </c>
      <c r="L1120" s="57">
        <f t="shared" si="518"/>
        <v>20.65</v>
      </c>
      <c r="M1120" s="86">
        <f t="shared" si="508"/>
        <v>28.451885839562436</v>
      </c>
      <c r="N1120" s="5">
        <f>+G1120+H1120+J1120</f>
        <v>300.95326379047941</v>
      </c>
      <c r="O1120" s="56">
        <f>G1120+H1120-L1120-I1120</f>
        <v>272.501377950917</v>
      </c>
    </row>
    <row r="1121" spans="1:15" x14ac:dyDescent="0.2">
      <c r="A1121" s="59" t="s">
        <v>54</v>
      </c>
      <c r="B1121" s="54" t="str">
        <f t="shared" si="511"/>
        <v>Q1/2023</v>
      </c>
      <c r="C1121" s="49">
        <f>D1120+1</f>
        <v>44927</v>
      </c>
      <c r="D1121" s="49">
        <f t="shared" si="515"/>
        <v>45016</v>
      </c>
      <c r="E1121" s="54">
        <f>D1121-C1121+1</f>
        <v>90</v>
      </c>
      <c r="F1121" s="55">
        <f>VLOOKUP(D1121,'FERC Interest Rate'!A:B,2,TRUE)</f>
        <v>6.3100000000000003E-2</v>
      </c>
      <c r="G1121" s="56">
        <f>O1120</f>
        <v>272.501377950917</v>
      </c>
      <c r="H1121" s="56">
        <v>0</v>
      </c>
      <c r="I1121" s="122">
        <f t="shared" si="517"/>
        <v>4.1228525409924313</v>
      </c>
      <c r="J1121" s="57">
        <f t="shared" si="516"/>
        <v>4.2398228092691994</v>
      </c>
      <c r="K1121" s="5">
        <f t="shared" si="507"/>
        <v>8.3626753502616307</v>
      </c>
      <c r="L1121" s="57">
        <f t="shared" si="518"/>
        <v>20.65</v>
      </c>
      <c r="M1121" s="86">
        <f t="shared" si="508"/>
        <v>29.012675350261631</v>
      </c>
      <c r="N1121" s="5">
        <f>+G1121+H1121+J1121</f>
        <v>276.74120076018619</v>
      </c>
      <c r="O1121" s="56">
        <f>G1121+H1121-L1121-I1121</f>
        <v>247.72852540992457</v>
      </c>
    </row>
    <row r="1122" spans="1:15" x14ac:dyDescent="0.2">
      <c r="A1122" s="59" t="s">
        <v>55</v>
      </c>
      <c r="B1122" s="54" t="str">
        <f t="shared" si="511"/>
        <v>Q2/2023</v>
      </c>
      <c r="C1122" s="49">
        <f>D1121+1</f>
        <v>45017</v>
      </c>
      <c r="D1122" s="49">
        <f t="shared" si="515"/>
        <v>45107</v>
      </c>
      <c r="E1122" s="54">
        <f>D1122-C1122+1</f>
        <v>91</v>
      </c>
      <c r="F1122" s="55">
        <f>VLOOKUP(D1122,'FERC Interest Rate'!A:B,2,TRUE)</f>
        <v>7.4999999999999997E-2</v>
      </c>
      <c r="G1122" s="56">
        <f>O1121</f>
        <v>247.72852540992457</v>
      </c>
      <c r="H1122" s="56">
        <v>0</v>
      </c>
      <c r="I1122" s="122">
        <f t="shared" si="517"/>
        <v>4.1228525409924313</v>
      </c>
      <c r="J1122" s="57">
        <f t="shared" si="516"/>
        <v>4.6321840710211921</v>
      </c>
      <c r="K1122" s="5">
        <f t="shared" si="507"/>
        <v>8.7550366120136225</v>
      </c>
      <c r="L1122" s="57">
        <f t="shared" si="518"/>
        <v>20.65</v>
      </c>
      <c r="M1122" s="86">
        <f t="shared" si="508"/>
        <v>29.405036612013621</v>
      </c>
      <c r="N1122" s="5">
        <f>+G1122+H1122+J1122</f>
        <v>252.36070948094576</v>
      </c>
      <c r="O1122" s="56">
        <f>G1122+H1122-L1122-I1122</f>
        <v>222.95567286893214</v>
      </c>
    </row>
    <row r="1123" spans="1:15" x14ac:dyDescent="0.2">
      <c r="A1123" s="59" t="s">
        <v>56</v>
      </c>
      <c r="B1123" s="54" t="str">
        <f t="shared" si="511"/>
        <v>Q3/2023</v>
      </c>
      <c r="C1123" s="49">
        <f t="shared" ref="C1123:C1131" si="519">D1122+1</f>
        <v>45108</v>
      </c>
      <c r="D1123" s="49">
        <f t="shared" si="515"/>
        <v>45199</v>
      </c>
      <c r="E1123" s="54">
        <f t="shared" ref="E1123:E1131" si="520">D1123-C1123+1</f>
        <v>92</v>
      </c>
      <c r="F1123" s="55">
        <f>VLOOKUP(D1123,'FERC Interest Rate'!A:B,2,TRUE)</f>
        <v>8.0199999999999994E-2</v>
      </c>
      <c r="G1123" s="56">
        <f t="shared" ref="G1123:G1131" si="521">O1122</f>
        <v>222.95567286893214</v>
      </c>
      <c r="H1123" s="56">
        <v>0</v>
      </c>
      <c r="I1123" s="122">
        <f t="shared" si="517"/>
        <v>4.1228525409924313</v>
      </c>
      <c r="J1123" s="57">
        <f t="shared" si="516"/>
        <v>4.5070031142359701</v>
      </c>
      <c r="K1123" s="5">
        <f t="shared" si="507"/>
        <v>8.6298556552284005</v>
      </c>
      <c r="L1123" s="57">
        <f t="shared" si="518"/>
        <v>20.65</v>
      </c>
      <c r="M1123" s="86">
        <f t="shared" si="508"/>
        <v>29.279855655228399</v>
      </c>
      <c r="N1123" s="5">
        <f t="shared" ref="N1123:N1131" si="522">+G1123+H1123+J1123</f>
        <v>227.46267598316811</v>
      </c>
      <c r="O1123" s="56">
        <f t="shared" ref="O1123:O1131" si="523">G1123+H1123-L1123-I1123</f>
        <v>198.18282032793971</v>
      </c>
    </row>
    <row r="1124" spans="1:15" x14ac:dyDescent="0.2">
      <c r="A1124" s="59" t="s">
        <v>57</v>
      </c>
      <c r="B1124" s="54" t="str">
        <f t="shared" si="511"/>
        <v>Q4/2023</v>
      </c>
      <c r="C1124" s="49">
        <f t="shared" si="519"/>
        <v>45200</v>
      </c>
      <c r="D1124" s="49">
        <f t="shared" si="515"/>
        <v>45291</v>
      </c>
      <c r="E1124" s="54">
        <f t="shared" si="520"/>
        <v>92</v>
      </c>
      <c r="F1124" s="55">
        <f>VLOOKUP(D1124,'FERC Interest Rate'!A:B,2,TRUE)</f>
        <v>8.3500000000000005E-2</v>
      </c>
      <c r="G1124" s="56">
        <f t="shared" si="521"/>
        <v>198.18282032793971</v>
      </c>
      <c r="H1124" s="56">
        <v>0</v>
      </c>
      <c r="I1124" s="122">
        <f t="shared" si="517"/>
        <v>4.1228525409924313</v>
      </c>
      <c r="J1124" s="57">
        <f t="shared" si="516"/>
        <v>4.1710696596143375</v>
      </c>
      <c r="K1124" s="5">
        <f t="shared" si="507"/>
        <v>8.2939222006067688</v>
      </c>
      <c r="L1124" s="57">
        <f t="shared" si="518"/>
        <v>20.65</v>
      </c>
      <c r="M1124" s="86">
        <f t="shared" si="508"/>
        <v>28.943922200606767</v>
      </c>
      <c r="N1124" s="5">
        <f t="shared" si="522"/>
        <v>202.35388998755406</v>
      </c>
      <c r="O1124" s="56">
        <f t="shared" si="523"/>
        <v>173.40996778694728</v>
      </c>
    </row>
    <row r="1125" spans="1:15" x14ac:dyDescent="0.2">
      <c r="A1125" s="59" t="s">
        <v>58</v>
      </c>
      <c r="B1125" s="54" t="str">
        <f t="shared" si="511"/>
        <v>Q1/2024</v>
      </c>
      <c r="C1125" s="49">
        <f t="shared" si="519"/>
        <v>45292</v>
      </c>
      <c r="D1125" s="49">
        <f t="shared" si="515"/>
        <v>45382</v>
      </c>
      <c r="E1125" s="54">
        <f t="shared" si="520"/>
        <v>91</v>
      </c>
      <c r="F1125" s="55">
        <f>VLOOKUP(D1125,'FERC Interest Rate'!A:B,2,TRUE)</f>
        <v>8.5000000000000006E-2</v>
      </c>
      <c r="G1125" s="56">
        <f t="shared" si="521"/>
        <v>173.40996778694728</v>
      </c>
      <c r="H1125" s="56">
        <v>0</v>
      </c>
      <c r="I1125" s="122">
        <f t="shared" si="517"/>
        <v>4.1228525409924313</v>
      </c>
      <c r="J1125" s="57">
        <f t="shared" si="516"/>
        <v>3.6648254121093915</v>
      </c>
      <c r="K1125" s="5">
        <f t="shared" si="507"/>
        <v>7.7876779531018228</v>
      </c>
      <c r="L1125" s="57">
        <f t="shared" si="518"/>
        <v>20.65</v>
      </c>
      <c r="M1125" s="86">
        <f t="shared" si="508"/>
        <v>28.437677953101822</v>
      </c>
      <c r="N1125" s="5">
        <f t="shared" si="522"/>
        <v>177.07479319905667</v>
      </c>
      <c r="O1125" s="56">
        <f t="shared" si="523"/>
        <v>148.63711524595485</v>
      </c>
    </row>
    <row r="1126" spans="1:15" x14ac:dyDescent="0.2">
      <c r="A1126" s="59" t="s">
        <v>59</v>
      </c>
      <c r="B1126" s="54" t="str">
        <f t="shared" si="511"/>
        <v>Q2/2024</v>
      </c>
      <c r="C1126" s="49">
        <f t="shared" si="519"/>
        <v>45383</v>
      </c>
      <c r="D1126" s="49">
        <f t="shared" si="515"/>
        <v>45473</v>
      </c>
      <c r="E1126" s="54">
        <f t="shared" si="520"/>
        <v>91</v>
      </c>
      <c r="F1126" s="55">
        <f>VLOOKUP(D1126,'FERC Interest Rate'!A:B,2,TRUE)</f>
        <v>8.5000000000000006E-2</v>
      </c>
      <c r="G1126" s="56">
        <f t="shared" si="521"/>
        <v>148.63711524595485</v>
      </c>
      <c r="H1126" s="56">
        <v>0</v>
      </c>
      <c r="I1126" s="122">
        <f t="shared" si="517"/>
        <v>4.1228525409924313</v>
      </c>
      <c r="J1126" s="57">
        <f t="shared" si="516"/>
        <v>3.1412789246651935</v>
      </c>
      <c r="K1126" s="5">
        <f t="shared" si="507"/>
        <v>7.2641314656576252</v>
      </c>
      <c r="L1126" s="57">
        <f t="shared" si="518"/>
        <v>20.65</v>
      </c>
      <c r="M1126" s="86">
        <f t="shared" si="508"/>
        <v>27.914131465657626</v>
      </c>
      <c r="N1126" s="5">
        <f t="shared" si="522"/>
        <v>151.77839417062003</v>
      </c>
      <c r="O1126" s="56">
        <f t="shared" si="523"/>
        <v>123.86426270496241</v>
      </c>
    </row>
    <row r="1127" spans="1:15" x14ac:dyDescent="0.2">
      <c r="A1127" s="59" t="s">
        <v>60</v>
      </c>
      <c r="B1127" s="54" t="str">
        <f t="shared" si="511"/>
        <v>Q3/2024</v>
      </c>
      <c r="C1127" s="49">
        <f t="shared" si="519"/>
        <v>45474</v>
      </c>
      <c r="D1127" s="49">
        <f t="shared" si="515"/>
        <v>45565</v>
      </c>
      <c r="E1127" s="54">
        <f t="shared" si="520"/>
        <v>92</v>
      </c>
      <c r="F1127" s="55">
        <f>VLOOKUP(D1127,'FERC Interest Rate'!A:B,2,TRUE)</f>
        <v>8.5000000000000006E-2</v>
      </c>
      <c r="G1127" s="56">
        <f t="shared" si="521"/>
        <v>123.86426270496241</v>
      </c>
      <c r="H1127" s="56">
        <v>0</v>
      </c>
      <c r="I1127" s="122">
        <f t="shared" si="517"/>
        <v>4.1228525409924313</v>
      </c>
      <c r="J1127" s="57">
        <f t="shared" si="516"/>
        <v>2.6464987277399077</v>
      </c>
      <c r="K1127" s="5">
        <f t="shared" si="507"/>
        <v>6.7693512687323389</v>
      </c>
      <c r="L1127" s="57">
        <f t="shared" si="518"/>
        <v>20.65</v>
      </c>
      <c r="M1127" s="86">
        <f t="shared" si="508"/>
        <v>27.419351268732338</v>
      </c>
      <c r="N1127" s="5">
        <f t="shared" si="522"/>
        <v>126.51076143270232</v>
      </c>
      <c r="O1127" s="56">
        <f t="shared" si="523"/>
        <v>99.091410163969982</v>
      </c>
    </row>
    <row r="1128" spans="1:15" x14ac:dyDescent="0.2">
      <c r="A1128" s="59" t="s">
        <v>61</v>
      </c>
      <c r="B1128" s="54" t="str">
        <f t="shared" si="511"/>
        <v>Q4/2024</v>
      </c>
      <c r="C1128" s="49">
        <f t="shared" si="519"/>
        <v>45566</v>
      </c>
      <c r="D1128" s="49">
        <f t="shared" si="515"/>
        <v>45657</v>
      </c>
      <c r="E1128" s="54">
        <f t="shared" si="520"/>
        <v>92</v>
      </c>
      <c r="F1128" s="55">
        <f>VLOOKUP(D1128,'FERC Interest Rate'!A:B,2,TRUE)</f>
        <v>8.5000000000000006E-2</v>
      </c>
      <c r="G1128" s="56">
        <f t="shared" si="521"/>
        <v>99.091410163969982</v>
      </c>
      <c r="H1128" s="56">
        <v>0</v>
      </c>
      <c r="I1128" s="122">
        <f t="shared" si="517"/>
        <v>4.1228525409924313</v>
      </c>
      <c r="J1128" s="57">
        <f t="shared" si="516"/>
        <v>2.117198982191927</v>
      </c>
      <c r="K1128" s="5">
        <f t="shared" si="507"/>
        <v>6.2400515231843583</v>
      </c>
      <c r="L1128" s="57">
        <f t="shared" si="518"/>
        <v>20.65</v>
      </c>
      <c r="M1128" s="86">
        <f t="shared" si="508"/>
        <v>26.890051523184358</v>
      </c>
      <c r="N1128" s="5">
        <f t="shared" si="522"/>
        <v>101.2086091461619</v>
      </c>
      <c r="O1128" s="56">
        <f t="shared" si="523"/>
        <v>74.318557622977551</v>
      </c>
    </row>
    <row r="1129" spans="1:15" x14ac:dyDescent="0.2">
      <c r="A1129" s="59" t="s">
        <v>62</v>
      </c>
      <c r="B1129" s="54" t="str">
        <f t="shared" si="511"/>
        <v>Q1/2025</v>
      </c>
      <c r="C1129" s="49">
        <f t="shared" si="519"/>
        <v>45658</v>
      </c>
      <c r="D1129" s="49">
        <f t="shared" si="515"/>
        <v>45747</v>
      </c>
      <c r="E1129" s="54">
        <f t="shared" si="520"/>
        <v>90</v>
      </c>
      <c r="F1129" s="55">
        <f>VLOOKUP(D1129,'FERC Interest Rate'!A:B,2,TRUE)</f>
        <v>8.5000000000000006E-2</v>
      </c>
      <c r="G1129" s="56">
        <f t="shared" si="521"/>
        <v>74.318557622977551</v>
      </c>
      <c r="H1129" s="56">
        <v>0</v>
      </c>
      <c r="I1129" s="122">
        <f t="shared" si="517"/>
        <v>4.1228525409924313</v>
      </c>
      <c r="J1129" s="57">
        <f t="shared" si="516"/>
        <v>1.5576355227829541</v>
      </c>
      <c r="K1129" s="5">
        <f t="shared" si="507"/>
        <v>5.6804880637753854</v>
      </c>
      <c r="L1129" s="57">
        <f t="shared" si="518"/>
        <v>20.65</v>
      </c>
      <c r="M1129" s="86">
        <f t="shared" si="508"/>
        <v>26.330488063775384</v>
      </c>
      <c r="N1129" s="5">
        <f t="shared" si="522"/>
        <v>75.87619314576051</v>
      </c>
      <c r="O1129" s="56">
        <f t="shared" si="523"/>
        <v>49.545705081985119</v>
      </c>
    </row>
    <row r="1130" spans="1:15" x14ac:dyDescent="0.2">
      <c r="A1130" s="59" t="s">
        <v>63</v>
      </c>
      <c r="B1130" s="54" t="str">
        <f t="shared" si="511"/>
        <v>Q2/2025</v>
      </c>
      <c r="C1130" s="49">
        <f t="shared" si="519"/>
        <v>45748</v>
      </c>
      <c r="D1130" s="49">
        <f t="shared" si="515"/>
        <v>45838</v>
      </c>
      <c r="E1130" s="54">
        <f t="shared" si="520"/>
        <v>91</v>
      </c>
      <c r="F1130" s="55">
        <f>VLOOKUP(D1130,'FERC Interest Rate'!A:B,2,TRUE)</f>
        <v>8.5000000000000006E-2</v>
      </c>
      <c r="G1130" s="56">
        <f t="shared" si="521"/>
        <v>49.545705081985119</v>
      </c>
      <c r="H1130" s="56">
        <v>0</v>
      </c>
      <c r="I1130" s="122">
        <f t="shared" si="517"/>
        <v>4.1228525409924313</v>
      </c>
      <c r="J1130" s="57">
        <f t="shared" si="516"/>
        <v>1.0499617227648081</v>
      </c>
      <c r="K1130" s="5">
        <f t="shared" si="507"/>
        <v>5.172814263757239</v>
      </c>
      <c r="L1130" s="57">
        <f t="shared" si="518"/>
        <v>20.65</v>
      </c>
      <c r="M1130" s="86">
        <f t="shared" si="508"/>
        <v>25.822814263757238</v>
      </c>
      <c r="N1130" s="5">
        <f t="shared" si="522"/>
        <v>50.595666804749925</v>
      </c>
      <c r="O1130" s="56">
        <f t="shared" si="523"/>
        <v>24.772852540992687</v>
      </c>
    </row>
    <row r="1131" spans="1:15" x14ac:dyDescent="0.2">
      <c r="A1131" s="59" t="s">
        <v>64</v>
      </c>
      <c r="B1131" s="54" t="str">
        <f t="shared" si="511"/>
        <v>Q3/2025</v>
      </c>
      <c r="C1131" s="49">
        <f t="shared" si="519"/>
        <v>45839</v>
      </c>
      <c r="D1131" s="49">
        <f t="shared" si="515"/>
        <v>45930</v>
      </c>
      <c r="E1131" s="54">
        <f t="shared" si="520"/>
        <v>92</v>
      </c>
      <c r="F1131" s="55">
        <f>VLOOKUP(D1131,'FERC Interest Rate'!A:B,2,TRUE)</f>
        <v>8.5000000000000006E-2</v>
      </c>
      <c r="G1131" s="56">
        <f t="shared" si="521"/>
        <v>24.772852540992687</v>
      </c>
      <c r="H1131" s="56">
        <v>0</v>
      </c>
      <c r="I1131" s="122">
        <f t="shared" si="517"/>
        <v>4.1228525409924313</v>
      </c>
      <c r="J1131" s="57">
        <f t="shared" si="516"/>
        <v>0.53074988183715843</v>
      </c>
      <c r="K1131" s="5">
        <f t="shared" si="507"/>
        <v>4.6536024228295894</v>
      </c>
      <c r="L1131" s="57">
        <f t="shared" si="518"/>
        <v>20.65</v>
      </c>
      <c r="M1131" s="86">
        <f t="shared" si="508"/>
        <v>25.303602422829588</v>
      </c>
      <c r="N1131" s="5">
        <f t="shared" si="522"/>
        <v>25.303602422829847</v>
      </c>
      <c r="O1131" s="56">
        <f t="shared" si="523"/>
        <v>2.5757174171303632E-13</v>
      </c>
    </row>
    <row r="1132" spans="1:15" ht="19.5" customHeight="1" thickBot="1" x14ac:dyDescent="0.25">
      <c r="A1132" s="98"/>
      <c r="B1132" s="99"/>
      <c r="C1132" s="100"/>
      <c r="D1132" s="100"/>
      <c r="E1132" s="99"/>
      <c r="F1132" s="99"/>
      <c r="G1132" s="88">
        <f>SUM(G1096:G1120)</f>
        <v>10692.939201391828</v>
      </c>
      <c r="H1132" s="88">
        <f t="shared" ref="H1132:O1132" si="524">SUM(H1096:H1131)</f>
        <v>82.457050819848618</v>
      </c>
      <c r="I1132" s="89">
        <f t="shared" si="524"/>
        <v>82.457050819848618</v>
      </c>
      <c r="J1132" s="89">
        <f t="shared" si="524"/>
        <v>62.744160283495887</v>
      </c>
      <c r="K1132" s="89">
        <f t="shared" si="524"/>
        <v>145.20121110334446</v>
      </c>
      <c r="L1132" s="89">
        <f t="shared" si="524"/>
        <v>412.99999999999989</v>
      </c>
      <c r="M1132" s="89">
        <f t="shared" si="524"/>
        <v>558.20121110334446</v>
      </c>
      <c r="N1132" s="89">
        <f t="shared" si="524"/>
        <v>12473.148680200677</v>
      </c>
      <c r="O1132" s="89">
        <f t="shared" si="524"/>
        <v>11914.947469097331</v>
      </c>
    </row>
    <row r="1133" spans="1:15" ht="13.5" thickTop="1" x14ac:dyDescent="0.2"/>
  </sheetData>
  <printOptions horizontalCentered="1"/>
  <pageMargins left="0.25" right="0.25" top="0.75" bottom="0.75" header="0.3" footer="0.3"/>
  <pageSetup scale="41" orientation="landscape" r:id="rId1"/>
  <headerFooter>
    <oddHeader>&amp;RTO2025 Annual Update
Attachment 4
WP- Schedule 22 NUCs
Page &amp;P of &amp;N</oddHeader>
    <oddFooter>&amp;R&amp;A</oddFooter>
  </headerFooter>
  <rowBreaks count="13" manualBreakCount="13">
    <brk id="64" max="14" man="1"/>
    <brk id="156" max="14" man="1"/>
    <brk id="248" max="14" man="1"/>
    <brk id="339" max="14" man="1"/>
    <brk id="429" max="14" man="1"/>
    <brk id="515" max="14" man="1"/>
    <brk id="601" max="14" man="1"/>
    <brk id="686" max="14" man="1"/>
    <brk id="770" max="14" man="1"/>
    <brk id="853" max="14" man="1"/>
    <brk id="935" max="14" man="1"/>
    <brk id="1014" max="14" man="1"/>
    <brk id="1093" max="14"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279"/>
  <sheetViews>
    <sheetView view="pageBreakPreview" zoomScale="80" zoomScaleNormal="100" zoomScaleSheetLayoutView="80" workbookViewId="0">
      <selection activeCell="Q21" sqref="Q21"/>
    </sheetView>
  </sheetViews>
  <sheetFormatPr defaultColWidth="9.140625" defaultRowHeight="12.75" outlineLevelRow="2" x14ac:dyDescent="0.2"/>
  <cols>
    <col min="1" max="1" width="10.28515625" style="3" customWidth="1"/>
    <col min="2" max="2" width="13.5703125" style="3" customWidth="1"/>
    <col min="3" max="3" width="14.7109375" style="3" customWidth="1"/>
    <col min="4" max="4" width="13.5703125" style="3" customWidth="1"/>
    <col min="5" max="5" width="12.42578125" style="3" customWidth="1"/>
    <col min="6" max="6" width="15.140625" style="3" bestFit="1" customWidth="1"/>
    <col min="7" max="9" width="16.140625" style="3" customWidth="1"/>
    <col min="10" max="10" width="17.28515625" style="3" bestFit="1" customWidth="1"/>
    <col min="11" max="11" width="16.140625" style="3" customWidth="1"/>
    <col min="12" max="12" width="17.85546875" style="3" customWidth="1"/>
    <col min="13" max="14" width="16.140625" style="3" customWidth="1"/>
    <col min="15" max="15" width="17.28515625" style="3" customWidth="1"/>
    <col min="16" max="16" width="3" style="3" customWidth="1"/>
    <col min="17" max="18" width="10.7109375" style="3" customWidth="1"/>
    <col min="19" max="19" width="12" style="3" bestFit="1" customWidth="1"/>
    <col min="20" max="20" width="11.28515625" style="3" customWidth="1"/>
    <col min="21" max="21" width="11.28515625" style="119" customWidth="1"/>
    <col min="22" max="22" width="13.85546875" style="119" bestFit="1" customWidth="1"/>
    <col min="23" max="23" width="12.28515625" style="3" bestFit="1" customWidth="1"/>
    <col min="24" max="24" width="11.28515625" style="3" bestFit="1" customWidth="1"/>
    <col min="25" max="16384" width="9.140625" style="3"/>
  </cols>
  <sheetData>
    <row r="1" spans="1:19" ht="38.25" x14ac:dyDescent="0.2">
      <c r="A1" s="60" t="s">
        <v>9</v>
      </c>
      <c r="B1" s="61" t="s">
        <v>79</v>
      </c>
      <c r="C1" s="60" t="s">
        <v>2</v>
      </c>
      <c r="D1" s="60" t="s">
        <v>1</v>
      </c>
      <c r="E1" s="61" t="s">
        <v>65</v>
      </c>
      <c r="F1" s="61" t="s">
        <v>41</v>
      </c>
      <c r="G1"/>
      <c r="H1"/>
      <c r="I1"/>
      <c r="J1"/>
      <c r="K1"/>
      <c r="L1"/>
      <c r="M1"/>
      <c r="N1"/>
      <c r="O1"/>
      <c r="P1"/>
      <c r="Q1"/>
      <c r="R1"/>
      <c r="S1"/>
    </row>
    <row r="2" spans="1:19" ht="12.75" customHeight="1" x14ac:dyDescent="0.2">
      <c r="A2" s="59" t="s">
        <v>45</v>
      </c>
      <c r="B2" s="49">
        <v>41852</v>
      </c>
      <c r="C2" s="34"/>
      <c r="D2" s="34"/>
      <c r="E2" s="34"/>
      <c r="F2" s="4">
        <f>SUM(C2:E2)</f>
        <v>0</v>
      </c>
      <c r="G2"/>
      <c r="H2"/>
      <c r="I2"/>
      <c r="J2"/>
      <c r="K2"/>
      <c r="L2"/>
      <c r="M2"/>
      <c r="N2"/>
      <c r="O2"/>
      <c r="P2"/>
      <c r="Q2"/>
      <c r="R2"/>
      <c r="S2"/>
    </row>
    <row r="3" spans="1:19" ht="12.75" customHeight="1" outlineLevel="1" x14ac:dyDescent="0.2">
      <c r="A3" s="59" t="s">
        <v>46</v>
      </c>
      <c r="B3" s="49">
        <v>41944</v>
      </c>
      <c r="C3" s="34"/>
      <c r="D3" s="34"/>
      <c r="E3" s="34"/>
      <c r="F3" s="4">
        <f t="shared" ref="F3:F21" si="0">SUM(C3:E3)</f>
        <v>0</v>
      </c>
      <c r="G3"/>
      <c r="H3"/>
      <c r="I3"/>
      <c r="J3"/>
      <c r="K3"/>
      <c r="L3"/>
      <c r="M3"/>
      <c r="N3"/>
      <c r="O3"/>
      <c r="P3"/>
      <c r="Q3"/>
      <c r="R3"/>
      <c r="S3"/>
    </row>
    <row r="4" spans="1:19" outlineLevel="1" x14ac:dyDescent="0.2">
      <c r="A4" s="59" t="s">
        <v>47</v>
      </c>
      <c r="B4" s="49">
        <v>42036</v>
      </c>
      <c r="C4" s="34"/>
      <c r="D4" s="34"/>
      <c r="E4" s="34"/>
      <c r="F4" s="4">
        <f t="shared" si="0"/>
        <v>0</v>
      </c>
      <c r="G4"/>
      <c r="H4"/>
      <c r="I4"/>
      <c r="J4"/>
      <c r="K4"/>
      <c r="L4"/>
      <c r="M4"/>
      <c r="N4"/>
      <c r="O4"/>
      <c r="P4"/>
      <c r="Q4"/>
      <c r="R4"/>
      <c r="S4"/>
    </row>
    <row r="5" spans="1:19" outlineLevel="1" x14ac:dyDescent="0.2">
      <c r="A5" s="59" t="s">
        <v>48</v>
      </c>
      <c r="B5" s="49">
        <v>42125</v>
      </c>
      <c r="C5" s="34"/>
      <c r="D5" s="34"/>
      <c r="E5" s="34"/>
      <c r="F5" s="4">
        <f t="shared" si="0"/>
        <v>0</v>
      </c>
      <c r="G5"/>
      <c r="H5"/>
      <c r="I5"/>
      <c r="J5"/>
      <c r="K5"/>
      <c r="L5"/>
      <c r="M5"/>
      <c r="N5"/>
      <c r="O5"/>
      <c r="P5"/>
      <c r="Q5"/>
      <c r="R5"/>
      <c r="S5"/>
    </row>
    <row r="6" spans="1:19" ht="12.75" customHeight="1" outlineLevel="1" x14ac:dyDescent="0.2">
      <c r="A6" s="59" t="s">
        <v>49</v>
      </c>
      <c r="B6" s="49">
        <v>42217</v>
      </c>
      <c r="C6" s="34"/>
      <c r="D6" s="34"/>
      <c r="E6" s="34"/>
      <c r="F6" s="4">
        <f t="shared" si="0"/>
        <v>0</v>
      </c>
      <c r="G6"/>
      <c r="H6"/>
      <c r="I6"/>
      <c r="J6"/>
      <c r="K6"/>
      <c r="L6"/>
      <c r="M6"/>
      <c r="N6"/>
      <c r="O6"/>
      <c r="P6"/>
      <c r="Q6"/>
      <c r="R6"/>
      <c r="S6"/>
    </row>
    <row r="7" spans="1:19" outlineLevel="1" x14ac:dyDescent="0.2">
      <c r="A7" s="59" t="s">
        <v>50</v>
      </c>
      <c r="B7" s="49">
        <v>42309</v>
      </c>
      <c r="C7" s="34">
        <v>253241.27272727271</v>
      </c>
      <c r="D7" s="34">
        <v>0</v>
      </c>
      <c r="E7" s="34">
        <v>1141.3703513492651</v>
      </c>
      <c r="F7" s="4">
        <f t="shared" si="0"/>
        <v>254382.64307862197</v>
      </c>
      <c r="G7"/>
      <c r="H7"/>
      <c r="I7"/>
      <c r="J7"/>
      <c r="K7"/>
      <c r="L7"/>
      <c r="M7"/>
      <c r="N7"/>
      <c r="O7"/>
      <c r="P7"/>
      <c r="Q7"/>
      <c r="R7"/>
      <c r="S7"/>
    </row>
    <row r="8" spans="1:19" outlineLevel="1" x14ac:dyDescent="0.2">
      <c r="A8" s="59" t="s">
        <v>51</v>
      </c>
      <c r="B8" s="49">
        <v>42401</v>
      </c>
      <c r="C8" s="34">
        <v>373466</v>
      </c>
      <c r="D8" s="34">
        <v>0</v>
      </c>
      <c r="E8" s="34">
        <v>1684.857150434967</v>
      </c>
      <c r="F8" s="4">
        <f t="shared" si="0"/>
        <v>375150.85715043498</v>
      </c>
      <c r="G8"/>
      <c r="H8"/>
      <c r="I8"/>
      <c r="J8"/>
      <c r="K8"/>
      <c r="L8"/>
      <c r="M8"/>
      <c r="N8"/>
      <c r="O8"/>
      <c r="P8"/>
      <c r="Q8"/>
      <c r="R8"/>
      <c r="S8"/>
    </row>
    <row r="9" spans="1:19" outlineLevel="1" x14ac:dyDescent="0.2">
      <c r="A9" s="59" t="s">
        <v>52</v>
      </c>
      <c r="B9" s="49">
        <v>42491</v>
      </c>
      <c r="C9" s="34">
        <v>201660</v>
      </c>
      <c r="D9" s="34">
        <v>0</v>
      </c>
      <c r="E9" s="34">
        <v>909.13948122215152</v>
      </c>
      <c r="F9" s="4">
        <f t="shared" si="0"/>
        <v>202569.13948122214</v>
      </c>
      <c r="G9"/>
      <c r="H9"/>
      <c r="I9"/>
      <c r="J9"/>
      <c r="K9"/>
      <c r="L9"/>
      <c r="M9"/>
      <c r="N9"/>
      <c r="O9"/>
      <c r="P9"/>
      <c r="Q9"/>
      <c r="R9"/>
      <c r="S9"/>
    </row>
    <row r="10" spans="1:19" outlineLevel="1" x14ac:dyDescent="0.2">
      <c r="A10" s="59" t="s">
        <v>53</v>
      </c>
      <c r="B10" s="49">
        <v>42583</v>
      </c>
      <c r="C10" s="34">
        <v>99143</v>
      </c>
      <c r="D10" s="34">
        <v>0</v>
      </c>
      <c r="E10" s="34">
        <v>447.45119881179716</v>
      </c>
      <c r="F10" s="4">
        <f t="shared" si="0"/>
        <v>99590.451198811803</v>
      </c>
      <c r="G10"/>
      <c r="H10"/>
      <c r="I10"/>
      <c r="J10"/>
      <c r="K10"/>
      <c r="L10"/>
      <c r="M10"/>
      <c r="N10"/>
      <c r="O10"/>
      <c r="P10"/>
      <c r="Q10"/>
      <c r="R10"/>
      <c r="S10"/>
    </row>
    <row r="11" spans="1:19" outlineLevel="2" x14ac:dyDescent="0.2">
      <c r="A11" s="59" t="s">
        <v>54</v>
      </c>
      <c r="B11" s="9" t="s">
        <v>22</v>
      </c>
      <c r="C11" s="34">
        <v>0</v>
      </c>
      <c r="D11" s="34">
        <v>0</v>
      </c>
      <c r="E11" s="34">
        <v>0</v>
      </c>
      <c r="F11" s="4">
        <f t="shared" si="0"/>
        <v>0</v>
      </c>
      <c r="G11"/>
      <c r="H11"/>
      <c r="I11"/>
      <c r="J11"/>
      <c r="K11"/>
      <c r="L11"/>
      <c r="M11"/>
      <c r="N11"/>
      <c r="O11"/>
      <c r="P11"/>
      <c r="Q11"/>
      <c r="R11"/>
      <c r="S11"/>
    </row>
    <row r="12" spans="1:19" outlineLevel="2" x14ac:dyDescent="0.2">
      <c r="A12" s="59" t="s">
        <v>55</v>
      </c>
      <c r="B12" s="9" t="s">
        <v>22</v>
      </c>
      <c r="C12" s="34">
        <v>0</v>
      </c>
      <c r="D12" s="34">
        <v>0</v>
      </c>
      <c r="E12" s="34">
        <v>0</v>
      </c>
      <c r="F12" s="4">
        <f t="shared" si="0"/>
        <v>0</v>
      </c>
      <c r="G12"/>
      <c r="H12"/>
      <c r="I12"/>
      <c r="J12"/>
      <c r="K12"/>
      <c r="L12"/>
      <c r="M12"/>
      <c r="N12"/>
      <c r="O12"/>
      <c r="P12"/>
      <c r="Q12"/>
      <c r="R12"/>
      <c r="S12"/>
    </row>
    <row r="13" spans="1:19" outlineLevel="2" x14ac:dyDescent="0.2">
      <c r="A13" s="59" t="s">
        <v>56</v>
      </c>
      <c r="B13" s="9" t="s">
        <v>22</v>
      </c>
      <c r="C13" s="34">
        <v>0</v>
      </c>
      <c r="D13" s="34">
        <v>0</v>
      </c>
      <c r="E13" s="34">
        <v>0</v>
      </c>
      <c r="F13" s="4">
        <f t="shared" si="0"/>
        <v>0</v>
      </c>
      <c r="G13"/>
      <c r="H13"/>
      <c r="I13"/>
      <c r="J13"/>
      <c r="K13"/>
      <c r="L13"/>
      <c r="M13"/>
      <c r="N13"/>
      <c r="O13"/>
      <c r="P13"/>
      <c r="Q13"/>
      <c r="R13"/>
      <c r="S13"/>
    </row>
    <row r="14" spans="1:19" outlineLevel="2" x14ac:dyDescent="0.2">
      <c r="A14" s="59" t="s">
        <v>57</v>
      </c>
      <c r="B14" s="9" t="s">
        <v>22</v>
      </c>
      <c r="C14" s="34">
        <v>0</v>
      </c>
      <c r="D14" s="34">
        <v>0</v>
      </c>
      <c r="E14" s="34">
        <v>0</v>
      </c>
      <c r="F14" s="4">
        <f t="shared" si="0"/>
        <v>0</v>
      </c>
      <c r="G14"/>
      <c r="H14"/>
      <c r="I14"/>
      <c r="J14"/>
      <c r="K14"/>
      <c r="L14"/>
      <c r="M14"/>
      <c r="N14"/>
      <c r="O14"/>
      <c r="P14"/>
      <c r="Q14"/>
      <c r="R14"/>
      <c r="S14"/>
    </row>
    <row r="15" spans="1:19" outlineLevel="2" x14ac:dyDescent="0.2">
      <c r="A15" s="59" t="s">
        <v>58</v>
      </c>
      <c r="B15" s="9" t="s">
        <v>22</v>
      </c>
      <c r="C15" s="34">
        <v>0</v>
      </c>
      <c r="D15" s="34">
        <v>0</v>
      </c>
      <c r="E15" s="34">
        <v>0</v>
      </c>
      <c r="F15" s="4">
        <f t="shared" si="0"/>
        <v>0</v>
      </c>
      <c r="G15"/>
      <c r="H15"/>
      <c r="I15"/>
      <c r="J15"/>
      <c r="K15"/>
      <c r="L15"/>
      <c r="M15"/>
      <c r="N15"/>
      <c r="O15"/>
      <c r="P15"/>
      <c r="Q15"/>
      <c r="R15"/>
      <c r="S15"/>
    </row>
    <row r="16" spans="1:19" outlineLevel="2" x14ac:dyDescent="0.2">
      <c r="A16" s="59" t="s">
        <v>59</v>
      </c>
      <c r="B16" s="9" t="s">
        <v>22</v>
      </c>
      <c r="C16" s="34">
        <v>0</v>
      </c>
      <c r="D16" s="34">
        <v>0</v>
      </c>
      <c r="E16" s="34">
        <v>0</v>
      </c>
      <c r="F16" s="4">
        <f t="shared" si="0"/>
        <v>0</v>
      </c>
      <c r="G16"/>
      <c r="H16"/>
      <c r="I16"/>
      <c r="J16"/>
      <c r="K16"/>
      <c r="L16"/>
      <c r="M16"/>
      <c r="N16"/>
      <c r="O16"/>
      <c r="P16"/>
      <c r="Q16"/>
      <c r="R16"/>
      <c r="S16"/>
    </row>
    <row r="17" spans="1:19" outlineLevel="2" x14ac:dyDescent="0.2">
      <c r="A17" s="59" t="s">
        <v>60</v>
      </c>
      <c r="B17" s="9" t="s">
        <v>22</v>
      </c>
      <c r="C17" s="34">
        <v>0</v>
      </c>
      <c r="D17" s="34">
        <v>0</v>
      </c>
      <c r="E17" s="34">
        <v>0</v>
      </c>
      <c r="F17" s="4">
        <f t="shared" si="0"/>
        <v>0</v>
      </c>
      <c r="G17"/>
      <c r="H17"/>
      <c r="I17"/>
      <c r="J17"/>
      <c r="K17"/>
      <c r="L17"/>
      <c r="M17"/>
      <c r="N17"/>
      <c r="O17"/>
      <c r="P17"/>
      <c r="Q17"/>
      <c r="R17"/>
      <c r="S17"/>
    </row>
    <row r="18" spans="1:19" outlineLevel="2" x14ac:dyDescent="0.2">
      <c r="A18" s="59" t="s">
        <v>61</v>
      </c>
      <c r="B18" s="9" t="s">
        <v>22</v>
      </c>
      <c r="C18" s="34">
        <v>0</v>
      </c>
      <c r="D18" s="34">
        <v>0</v>
      </c>
      <c r="E18" s="34">
        <v>0</v>
      </c>
      <c r="F18" s="4">
        <f t="shared" si="0"/>
        <v>0</v>
      </c>
      <c r="G18"/>
      <c r="H18"/>
      <c r="I18"/>
      <c r="J18"/>
      <c r="K18"/>
      <c r="L18"/>
      <c r="M18"/>
      <c r="N18"/>
      <c r="O18"/>
      <c r="P18"/>
      <c r="Q18"/>
      <c r="R18"/>
      <c r="S18"/>
    </row>
    <row r="19" spans="1:19" outlineLevel="2" x14ac:dyDescent="0.2">
      <c r="A19" s="59" t="s">
        <v>62</v>
      </c>
      <c r="B19" s="9" t="s">
        <v>22</v>
      </c>
      <c r="C19" s="34">
        <v>0</v>
      </c>
      <c r="D19" s="34">
        <v>0</v>
      </c>
      <c r="E19" s="34">
        <v>0</v>
      </c>
      <c r="F19" s="4">
        <f t="shared" si="0"/>
        <v>0</v>
      </c>
      <c r="G19"/>
      <c r="H19"/>
      <c r="I19"/>
      <c r="J19"/>
      <c r="K19"/>
      <c r="L19"/>
      <c r="M19"/>
      <c r="N19"/>
      <c r="O19"/>
      <c r="P19"/>
      <c r="Q19"/>
      <c r="R19"/>
      <c r="S19"/>
    </row>
    <row r="20" spans="1:19" outlineLevel="2" x14ac:dyDescent="0.2">
      <c r="A20" s="59" t="s">
        <v>63</v>
      </c>
      <c r="B20" s="9" t="s">
        <v>22</v>
      </c>
      <c r="C20" s="34">
        <v>0</v>
      </c>
      <c r="D20" s="34">
        <v>0</v>
      </c>
      <c r="E20" s="34">
        <v>0</v>
      </c>
      <c r="F20" s="4">
        <f t="shared" si="0"/>
        <v>0</v>
      </c>
      <c r="G20"/>
      <c r="H20"/>
      <c r="I20"/>
      <c r="J20"/>
      <c r="K20"/>
      <c r="L20"/>
      <c r="M20"/>
      <c r="N20"/>
      <c r="O20"/>
      <c r="P20"/>
      <c r="Q20"/>
      <c r="R20"/>
      <c r="S20"/>
    </row>
    <row r="21" spans="1:19" outlineLevel="1" x14ac:dyDescent="0.2">
      <c r="A21" s="59" t="s">
        <v>64</v>
      </c>
      <c r="B21" s="9" t="s">
        <v>22</v>
      </c>
      <c r="C21" s="34">
        <v>0</v>
      </c>
      <c r="D21" s="34">
        <v>0</v>
      </c>
      <c r="E21" s="34">
        <v>0</v>
      </c>
      <c r="F21" s="4">
        <f t="shared" si="0"/>
        <v>0</v>
      </c>
      <c r="G21"/>
      <c r="H21"/>
      <c r="I21"/>
      <c r="J21"/>
      <c r="K21"/>
      <c r="L21"/>
      <c r="M21"/>
      <c r="N21"/>
      <c r="O21"/>
      <c r="P21"/>
      <c r="Q21"/>
      <c r="R21"/>
      <c r="S21"/>
    </row>
    <row r="22" spans="1:19" ht="13.5" thickBot="1" x14ac:dyDescent="0.25">
      <c r="B22" s="28" t="s">
        <v>0</v>
      </c>
      <c r="C22" s="52">
        <f>SUM(C2:C21)</f>
        <v>927510.27272727271</v>
      </c>
      <c r="D22" s="52">
        <f>SUM(D2:D21)</f>
        <v>0</v>
      </c>
      <c r="E22" s="52">
        <f>SUM(E2:E21)</f>
        <v>4182.8181818181811</v>
      </c>
      <c r="F22" s="52">
        <f>SUM(F2:F21)</f>
        <v>931693.09090909082</v>
      </c>
      <c r="G22"/>
      <c r="H22"/>
      <c r="I22"/>
      <c r="J22"/>
      <c r="K22"/>
      <c r="L22"/>
      <c r="M22"/>
      <c r="N22"/>
      <c r="O22"/>
      <c r="P22"/>
      <c r="Q22"/>
      <c r="R22"/>
      <c r="S22"/>
    </row>
    <row r="23" spans="1:19" ht="13.5" outlineLevel="1" thickTop="1" x14ac:dyDescent="0.2">
      <c r="B23" s="28" t="s">
        <v>107</v>
      </c>
      <c r="C23" s="7">
        <v>1030566.9696969697</v>
      </c>
      <c r="D23" s="7">
        <v>0</v>
      </c>
      <c r="E23" s="7">
        <v>4647.575757575758</v>
      </c>
      <c r="F23" s="7">
        <v>1035214.5454545455</v>
      </c>
      <c r="G23"/>
      <c r="H23"/>
      <c r="I23"/>
      <c r="J23"/>
      <c r="K23"/>
      <c r="L23"/>
      <c r="M23"/>
      <c r="N23"/>
      <c r="O23"/>
      <c r="P23"/>
      <c r="Q23"/>
      <c r="R23"/>
      <c r="S23"/>
    </row>
    <row r="24" spans="1:19" outlineLevel="1" x14ac:dyDescent="0.2">
      <c r="B24" s="28" t="s">
        <v>108</v>
      </c>
      <c r="C24" s="7">
        <v>1442793.7575757576</v>
      </c>
      <c r="D24" s="7">
        <v>0</v>
      </c>
      <c r="E24" s="7">
        <v>6506.6060606060619</v>
      </c>
      <c r="F24" s="7">
        <v>1449300.3636363638</v>
      </c>
      <c r="G24" s="123"/>
      <c r="H24" s="123"/>
      <c r="I24" s="125"/>
      <c r="J24" s="124"/>
      <c r="K24" s="124"/>
      <c r="L24" s="124"/>
      <c r="M24" s="124"/>
      <c r="N24" s="124"/>
      <c r="O24" s="124"/>
      <c r="P24" s="124"/>
      <c r="Q24" s="124"/>
      <c r="R24" s="124"/>
      <c r="S24" s="124"/>
    </row>
    <row r="25" spans="1:19" outlineLevel="1" x14ac:dyDescent="0.2">
      <c r="B25" s="28" t="s">
        <v>109</v>
      </c>
      <c r="C25" s="329">
        <v>927510.27272727271</v>
      </c>
      <c r="D25" s="329">
        <v>0</v>
      </c>
      <c r="E25" s="329">
        <v>4182.818181818182</v>
      </c>
      <c r="F25" s="329">
        <v>931693.09090909082</v>
      </c>
      <c r="G25" s="123"/>
      <c r="H25" s="123"/>
      <c r="I25" s="126"/>
      <c r="J25" s="124"/>
      <c r="K25" s="124"/>
      <c r="L25" s="124"/>
      <c r="M25" s="124"/>
      <c r="N25" s="124"/>
      <c r="O25" s="124"/>
      <c r="P25" s="124"/>
      <c r="Q25" s="124"/>
      <c r="R25" s="124"/>
      <c r="S25" s="124"/>
    </row>
    <row r="26" spans="1:19" ht="18" customHeight="1" outlineLevel="1" thickBot="1" x14ac:dyDescent="0.25">
      <c r="B26" s="28"/>
      <c r="C26" s="84">
        <f>+SUM(C23:C25)</f>
        <v>3400871</v>
      </c>
      <c r="D26" s="84">
        <f>+SUM(D23:D25)</f>
        <v>0</v>
      </c>
      <c r="E26" s="84">
        <f>+SUM(E23:E25)</f>
        <v>15337.000000000002</v>
      </c>
      <c r="F26" s="84">
        <f>+SUM(F23:F25)</f>
        <v>3416208</v>
      </c>
      <c r="G26" s="123"/>
      <c r="H26" s="123"/>
      <c r="I26" s="126"/>
      <c r="J26" s="124"/>
      <c r="K26" s="124"/>
      <c r="L26" s="124"/>
      <c r="M26" s="124"/>
      <c r="N26" s="124"/>
      <c r="O26" s="124"/>
      <c r="P26" s="124"/>
      <c r="Q26" s="124"/>
      <c r="R26" s="124"/>
      <c r="S26" s="124"/>
    </row>
    <row r="27" spans="1:19" outlineLevel="1" x14ac:dyDescent="0.2">
      <c r="A27" s="6" t="s">
        <v>19</v>
      </c>
      <c r="B27" s="9" t="s">
        <v>22</v>
      </c>
      <c r="C27" s="5">
        <v>0</v>
      </c>
      <c r="D27" s="5">
        <v>0</v>
      </c>
      <c r="E27" s="5">
        <v>0</v>
      </c>
      <c r="F27" s="5">
        <f>SUM(C27:E27)</f>
        <v>0</v>
      </c>
      <c r="H27" s="108"/>
      <c r="I27" s="104" t="s">
        <v>14</v>
      </c>
      <c r="J27" s="104" t="s">
        <v>13</v>
      </c>
      <c r="K27" s="104" t="s">
        <v>110</v>
      </c>
      <c r="L27" s="104" t="s">
        <v>111</v>
      </c>
      <c r="M27" s="127">
        <v>10163404</v>
      </c>
      <c r="Q27" s="128"/>
    </row>
    <row r="28" spans="1:19" outlineLevel="1" x14ac:dyDescent="0.2">
      <c r="A28" s="6" t="s">
        <v>20</v>
      </c>
      <c r="B28" s="9" t="s">
        <v>22</v>
      </c>
      <c r="C28" s="5">
        <v>0</v>
      </c>
      <c r="D28" s="5">
        <v>0</v>
      </c>
      <c r="E28" s="5">
        <v>0</v>
      </c>
      <c r="F28" s="5">
        <f>SUM(C28:E28)</f>
        <v>0</v>
      </c>
      <c r="H28" s="102" t="s">
        <v>10</v>
      </c>
      <c r="I28" s="129">
        <v>42528</v>
      </c>
      <c r="J28" s="130">
        <f>I28</f>
        <v>42528</v>
      </c>
      <c r="K28" s="131"/>
      <c r="L28" s="131"/>
      <c r="M28" s="132"/>
    </row>
    <row r="29" spans="1:19" ht="18" customHeight="1" outlineLevel="1" thickBot="1" x14ac:dyDescent="0.25">
      <c r="B29" s="28" t="s">
        <v>42</v>
      </c>
      <c r="C29" s="52">
        <f>+C22+C27+C28</f>
        <v>927510.27272727271</v>
      </c>
      <c r="D29" s="52">
        <f>+D22+D27+D28</f>
        <v>0</v>
      </c>
      <c r="E29" s="52">
        <f>+E22+E27+E28</f>
        <v>4182.8181818181811</v>
      </c>
      <c r="F29" s="52">
        <f>+F22+F27+F28</f>
        <v>931693.09090909082</v>
      </c>
      <c r="H29" s="102" t="s">
        <v>112</v>
      </c>
      <c r="I29" s="133">
        <v>42566</v>
      </c>
      <c r="J29" s="134">
        <v>42576</v>
      </c>
      <c r="K29" s="135">
        <v>100</v>
      </c>
      <c r="L29" s="135">
        <f>+K29/330</f>
        <v>0.30303030303030304</v>
      </c>
      <c r="M29" s="136">
        <f>+L29*$C$26</f>
        <v>1030566.9696969697</v>
      </c>
    </row>
    <row r="30" spans="1:19" ht="13.5" outlineLevel="1" thickTop="1" x14ac:dyDescent="0.2">
      <c r="B30" s="28"/>
      <c r="C30" s="7"/>
      <c r="D30" s="7"/>
      <c r="E30" s="7"/>
      <c r="F30" s="7"/>
      <c r="H30" s="102" t="s">
        <v>113</v>
      </c>
      <c r="I30" s="133">
        <v>42644</v>
      </c>
      <c r="J30" s="134">
        <v>42601</v>
      </c>
      <c r="K30" s="135">
        <v>140</v>
      </c>
      <c r="L30" s="135">
        <f>+K30/330</f>
        <v>0.42424242424242425</v>
      </c>
      <c r="M30" s="136">
        <f>+L30*$C$26</f>
        <v>1442793.7575757576</v>
      </c>
    </row>
    <row r="31" spans="1:19" ht="13.5" outlineLevel="1" thickBot="1" x14ac:dyDescent="0.25">
      <c r="B31" s="28"/>
      <c r="C31" s="7"/>
      <c r="D31" s="7"/>
      <c r="E31" s="7"/>
      <c r="F31" s="7"/>
      <c r="H31" s="103" t="s">
        <v>114</v>
      </c>
      <c r="I31" s="68">
        <v>42704</v>
      </c>
      <c r="J31" s="330">
        <v>44104</v>
      </c>
      <c r="K31" s="137">
        <v>90</v>
      </c>
      <c r="L31" s="137">
        <f>+K31/330</f>
        <v>0.27272727272727271</v>
      </c>
      <c r="M31" s="138">
        <f>+L31*$C$26</f>
        <v>927510.27272727271</v>
      </c>
      <c r="N31" s="224"/>
    </row>
    <row r="32" spans="1:19" x14ac:dyDescent="0.2">
      <c r="B32" s="28"/>
      <c r="C32" s="7"/>
      <c r="D32" s="7"/>
      <c r="E32" s="7"/>
      <c r="F32" s="7"/>
      <c r="I32" s="5"/>
      <c r="J32" s="141"/>
      <c r="K32" s="141"/>
      <c r="L32" s="141"/>
      <c r="M32" s="5"/>
      <c r="N32" s="5"/>
      <c r="O32" s="5"/>
      <c r="P32" s="5"/>
      <c r="Q32" s="5"/>
      <c r="R32" s="5"/>
      <c r="S32" s="5"/>
    </row>
    <row r="33" spans="1:24" ht="13.5" thickBot="1" x14ac:dyDescent="0.25">
      <c r="H33" s="5"/>
      <c r="I33" s="139"/>
      <c r="J33" s="360" t="s">
        <v>2</v>
      </c>
      <c r="K33" s="360"/>
      <c r="L33" s="97" t="s">
        <v>50</v>
      </c>
      <c r="M33" s="140"/>
    </row>
    <row r="34" spans="1:24" ht="37.5" thickBot="1" x14ac:dyDescent="0.25">
      <c r="A34" s="58" t="s">
        <v>44</v>
      </c>
      <c r="B34" s="58" t="s">
        <v>3</v>
      </c>
      <c r="C34" s="58" t="s">
        <v>4</v>
      </c>
      <c r="D34" s="58" t="s">
        <v>5</v>
      </c>
      <c r="E34" s="58" t="s">
        <v>6</v>
      </c>
      <c r="F34" s="58" t="s">
        <v>7</v>
      </c>
      <c r="G34" s="58" t="s">
        <v>71</v>
      </c>
      <c r="H34" s="58" t="s">
        <v>72</v>
      </c>
      <c r="I34" s="220" t="s">
        <v>73</v>
      </c>
      <c r="J34" s="221" t="s">
        <v>74</v>
      </c>
      <c r="K34" s="221" t="s">
        <v>75</v>
      </c>
      <c r="L34" s="221" t="s">
        <v>76</v>
      </c>
      <c r="M34" s="222" t="s">
        <v>66</v>
      </c>
      <c r="N34" s="58" t="s">
        <v>77</v>
      </c>
      <c r="O34" s="58" t="s">
        <v>78</v>
      </c>
      <c r="Q34" s="361" t="s">
        <v>16</v>
      </c>
      <c r="R34" s="361"/>
      <c r="S34" s="361"/>
      <c r="T34" s="361"/>
      <c r="U34" s="361"/>
      <c r="V34" s="361"/>
    </row>
    <row r="35" spans="1:24" x14ac:dyDescent="0.2">
      <c r="A35" s="59" t="s">
        <v>22</v>
      </c>
      <c r="B35" s="54" t="str">
        <f t="shared" ref="B35:B69" si="1">+IF(MONTH(C35)&lt;4,"Q1",IF(MONTH(C35)&lt;7,"Q2",IF(MONTH(C35)&lt;10,"Q3","Q4")))&amp;"/"&amp;YEAR(C35)</f>
        <v>Q2/2016</v>
      </c>
      <c r="C35" s="49">
        <f>+J28</f>
        <v>42528</v>
      </c>
      <c r="D35" s="49">
        <f t="shared" ref="D35:D51" si="2">DATE(YEAR(C35),IF(MONTH(C35)&lt;=3,3,IF(MONTH(C35)&lt;=6,6,IF(MONTH(C35)&lt;=9,9,12))),IF(OR(MONTH(C35)&lt;=3,MONTH(C35)&gt;=10),31,30))</f>
        <v>42551</v>
      </c>
      <c r="E35" s="54">
        <f t="shared" ref="E35:E69" si="3">D35-C35+1</f>
        <v>24</v>
      </c>
      <c r="F35" s="55">
        <f>VLOOKUP(D35,'FERC Interest Rate'!A:BB,2,TRUE)</f>
        <v>3.4599999999999999E-2</v>
      </c>
      <c r="G35" s="56">
        <f>+C22</f>
        <v>927510.27272727271</v>
      </c>
      <c r="H35" s="56">
        <f>G35*F35*(E35/(DATE(YEAR(D35),12,31)-DATE(YEAR(D35),1,1)+1))</f>
        <v>2104.3839630402385</v>
      </c>
      <c r="I35" s="331"/>
      <c r="J35" s="332"/>
      <c r="K35" s="141"/>
      <c r="L35" s="332"/>
      <c r="M35" s="333"/>
      <c r="N35" s="5">
        <f t="shared" ref="N35:N50" si="4">+G35+H35+J35</f>
        <v>929614.6566903129</v>
      </c>
      <c r="O35" s="56">
        <f>+N35-M35</f>
        <v>929614.6566903129</v>
      </c>
      <c r="Q35" s="49"/>
      <c r="R35" s="49"/>
      <c r="S35" s="57"/>
      <c r="T35" s="57"/>
      <c r="U35" s="57"/>
      <c r="V35" s="57"/>
      <c r="W35" s="5"/>
      <c r="X35" s="5"/>
    </row>
    <row r="36" spans="1:24" x14ac:dyDescent="0.2">
      <c r="A36" s="59" t="s">
        <v>22</v>
      </c>
      <c r="B36" s="54" t="str">
        <f t="shared" si="1"/>
        <v>Q3/2016</v>
      </c>
      <c r="C36" s="49">
        <f t="shared" ref="C36:C51" si="5">D35+1</f>
        <v>42552</v>
      </c>
      <c r="D36" s="49">
        <f t="shared" si="2"/>
        <v>42643</v>
      </c>
      <c r="E36" s="54">
        <f t="shared" si="3"/>
        <v>92</v>
      </c>
      <c r="F36" s="55">
        <f>VLOOKUP(D36,'FERC Interest Rate'!A:BB,2,TRUE)</f>
        <v>3.5000000000000003E-2</v>
      </c>
      <c r="G36" s="56">
        <f>O35</f>
        <v>929614.6566903129</v>
      </c>
      <c r="H36" s="56">
        <f>G36*F36*(E36/(DATE(YEAR(D36),12,31)-DATE(YEAR(D36),1,1)+1))</f>
        <v>8178.577034269967</v>
      </c>
      <c r="I36" s="77"/>
      <c r="J36" s="57"/>
      <c r="K36" s="5"/>
      <c r="L36" s="57"/>
      <c r="M36" s="86"/>
      <c r="N36" s="5">
        <f t="shared" si="4"/>
        <v>937793.23372458282</v>
      </c>
      <c r="O36" s="56">
        <f t="shared" ref="O36:O50" si="6">+N36-M36</f>
        <v>937793.23372458282</v>
      </c>
      <c r="Q36" s="49"/>
      <c r="R36" s="49"/>
      <c r="S36" s="57"/>
      <c r="T36" s="57"/>
      <c r="U36" s="57"/>
      <c r="V36" s="57"/>
    </row>
    <row r="37" spans="1:24" x14ac:dyDescent="0.2">
      <c r="A37" s="59" t="s">
        <v>22</v>
      </c>
      <c r="B37" s="54" t="str">
        <f t="shared" si="1"/>
        <v>Q4/2016</v>
      </c>
      <c r="C37" s="49">
        <f t="shared" si="5"/>
        <v>42644</v>
      </c>
      <c r="D37" s="49">
        <f t="shared" si="2"/>
        <v>42735</v>
      </c>
      <c r="E37" s="54">
        <f t="shared" si="3"/>
        <v>92</v>
      </c>
      <c r="F37" s="55">
        <f>VLOOKUP(D37,'FERC Interest Rate'!A:BB,2,TRUE)</f>
        <v>3.5000000000000003E-2</v>
      </c>
      <c r="G37" s="56">
        <f>O36</f>
        <v>937793.23372458282</v>
      </c>
      <c r="H37" s="56">
        <f>G37*F37*(E37/(DATE(YEAR(D37),12,31)-DATE(YEAR(D37),1,1)+1))</f>
        <v>8250.5306355004286</v>
      </c>
      <c r="I37" s="77"/>
      <c r="J37" s="57"/>
      <c r="K37" s="5"/>
      <c r="L37" s="57"/>
      <c r="M37" s="86"/>
      <c r="N37" s="5">
        <f t="shared" si="4"/>
        <v>946043.76436008327</v>
      </c>
      <c r="O37" s="56">
        <f t="shared" si="6"/>
        <v>946043.76436008327</v>
      </c>
      <c r="Q37" s="49"/>
      <c r="R37" s="49"/>
      <c r="S37" s="57" t="s">
        <v>181</v>
      </c>
      <c r="T37" s="57" t="s">
        <v>174</v>
      </c>
      <c r="U37" s="57" t="s">
        <v>182</v>
      </c>
      <c r="V37" s="57" t="s">
        <v>168</v>
      </c>
    </row>
    <row r="38" spans="1:24" x14ac:dyDescent="0.2">
      <c r="A38" s="59" t="s">
        <v>22</v>
      </c>
      <c r="B38" s="54" t="str">
        <f t="shared" si="1"/>
        <v>Q1/2017</v>
      </c>
      <c r="C38" s="49">
        <f t="shared" si="5"/>
        <v>42736</v>
      </c>
      <c r="D38" s="49">
        <f t="shared" si="2"/>
        <v>42825</v>
      </c>
      <c r="E38" s="54">
        <f t="shared" si="3"/>
        <v>90</v>
      </c>
      <c r="F38" s="55">
        <f>VLOOKUP(D38,'FERC Interest Rate'!A:BB,2,TRUE)</f>
        <v>3.5000000000000003E-2</v>
      </c>
      <c r="G38" s="56">
        <f>O37</f>
        <v>946043.76436008327</v>
      </c>
      <c r="H38" s="56">
        <f>G38*F38*(E38/(DATE(YEAR(D38),12,31)-DATE(YEAR(D38),1,1)+1))</f>
        <v>8164.4872814637329</v>
      </c>
      <c r="I38" s="77"/>
      <c r="J38" s="57"/>
      <c r="K38" s="5"/>
      <c r="L38" s="57"/>
      <c r="M38" s="86"/>
      <c r="N38" s="5">
        <f t="shared" si="4"/>
        <v>954208.25164154696</v>
      </c>
      <c r="O38" s="56">
        <f t="shared" si="6"/>
        <v>954208.25164154696</v>
      </c>
      <c r="Q38" s="49"/>
      <c r="R38" s="49"/>
      <c r="S38" s="57"/>
      <c r="T38" s="57"/>
      <c r="U38" s="57"/>
      <c r="V38" s="57"/>
    </row>
    <row r="39" spans="1:24" x14ac:dyDescent="0.2">
      <c r="A39" s="59" t="s">
        <v>22</v>
      </c>
      <c r="B39" s="54" t="str">
        <f t="shared" si="1"/>
        <v>Q2/2017</v>
      </c>
      <c r="C39" s="49">
        <f t="shared" si="5"/>
        <v>42826</v>
      </c>
      <c r="D39" s="49">
        <f t="shared" si="2"/>
        <v>42916</v>
      </c>
      <c r="E39" s="54">
        <f t="shared" si="3"/>
        <v>91</v>
      </c>
      <c r="F39" s="55">
        <f>VLOOKUP(D39,'FERC Interest Rate'!A:BB,2,TRUE)</f>
        <v>3.7100000000000001E-2</v>
      </c>
      <c r="G39" s="56">
        <f>O38</f>
        <v>954208.25164154696</v>
      </c>
      <c r="H39" s="56">
        <f t="shared" ref="H39:H53" si="7">G39*F39*(E39/(DATE(YEAR(D39),12,31)-DATE(YEAR(D39),1,1)+1))</f>
        <v>8826.0341873069228</v>
      </c>
      <c r="I39" s="77"/>
      <c r="J39" s="57"/>
      <c r="K39" s="5"/>
      <c r="L39" s="57"/>
      <c r="M39" s="86"/>
      <c r="N39" s="5">
        <f t="shared" si="4"/>
        <v>963034.28582885384</v>
      </c>
      <c r="O39" s="56">
        <f t="shared" si="6"/>
        <v>963034.28582885384</v>
      </c>
      <c r="Q39" s="49"/>
      <c r="R39" s="49"/>
      <c r="S39" s="57"/>
      <c r="T39" s="57"/>
      <c r="U39" s="57"/>
      <c r="V39" s="57"/>
    </row>
    <row r="40" spans="1:24" x14ac:dyDescent="0.2">
      <c r="A40" s="59" t="s">
        <v>22</v>
      </c>
      <c r="B40" s="54" t="str">
        <f t="shared" si="1"/>
        <v>Q3/2017</v>
      </c>
      <c r="C40" s="49">
        <f t="shared" si="5"/>
        <v>42917</v>
      </c>
      <c r="D40" s="49">
        <f t="shared" si="2"/>
        <v>43008</v>
      </c>
      <c r="E40" s="54">
        <f t="shared" si="3"/>
        <v>92</v>
      </c>
      <c r="F40" s="55">
        <f>VLOOKUP(D40,'FERC Interest Rate'!A:BB,2,TRUE)</f>
        <v>3.9600000000000003E-2</v>
      </c>
      <c r="G40" s="56">
        <f t="shared" ref="G40:G50" si="8">O39</f>
        <v>963034.28582885384</v>
      </c>
      <c r="H40" s="56">
        <f t="shared" si="7"/>
        <v>9612.4013976210426</v>
      </c>
      <c r="I40" s="77"/>
      <c r="J40" s="57"/>
      <c r="K40" s="5"/>
      <c r="L40" s="57"/>
      <c r="M40" s="86"/>
      <c r="N40" s="5">
        <f t="shared" si="4"/>
        <v>972646.68722647487</v>
      </c>
      <c r="O40" s="56">
        <f t="shared" si="6"/>
        <v>972646.68722647487</v>
      </c>
      <c r="Q40" s="49"/>
      <c r="R40" s="49"/>
      <c r="S40" s="57"/>
      <c r="T40" s="57"/>
      <c r="U40" s="57"/>
      <c r="V40" s="57"/>
    </row>
    <row r="41" spans="1:24" x14ac:dyDescent="0.2">
      <c r="A41" s="59" t="s">
        <v>22</v>
      </c>
      <c r="B41" s="54" t="str">
        <f t="shared" si="1"/>
        <v>Q4/2017</v>
      </c>
      <c r="C41" s="49">
        <f t="shared" si="5"/>
        <v>43009</v>
      </c>
      <c r="D41" s="49">
        <f t="shared" si="2"/>
        <v>43100</v>
      </c>
      <c r="E41" s="54">
        <f t="shared" si="3"/>
        <v>92</v>
      </c>
      <c r="F41" s="55">
        <f>VLOOKUP(D41,'FERC Interest Rate'!A:BB,2,TRUE)</f>
        <v>4.2099999999999999E-2</v>
      </c>
      <c r="G41" s="56">
        <f t="shared" si="8"/>
        <v>972646.68722647487</v>
      </c>
      <c r="H41" s="56">
        <f t="shared" si="7"/>
        <v>10321.24698346735</v>
      </c>
      <c r="I41" s="77"/>
      <c r="J41" s="57"/>
      <c r="K41" s="5"/>
      <c r="L41" s="57"/>
      <c r="M41" s="86"/>
      <c r="N41" s="5">
        <f t="shared" si="4"/>
        <v>982967.93420994224</v>
      </c>
      <c r="O41" s="56">
        <f t="shared" si="6"/>
        <v>982967.93420994224</v>
      </c>
      <c r="Q41" s="49">
        <v>44743</v>
      </c>
      <c r="R41" s="49">
        <v>44834</v>
      </c>
      <c r="S41" s="57">
        <f t="shared" ref="S41:S60" si="9">+J111+J161+J210+J258</f>
        <v>49.063609917904714</v>
      </c>
      <c r="T41" s="57">
        <f t="shared" ref="T41:T60" si="10">+L111+L161+L210+L258</f>
        <v>209.14090909090905</v>
      </c>
      <c r="U41" s="57">
        <f t="shared" ref="U41:U60" si="11">+I111+I161+I210+I258</f>
        <v>63.665798277498617</v>
      </c>
      <c r="V41" s="57">
        <f>+S41+U41</f>
        <v>112.72940819540332</v>
      </c>
    </row>
    <row r="42" spans="1:24" x14ac:dyDescent="0.2">
      <c r="A42" s="59" t="s">
        <v>22</v>
      </c>
      <c r="B42" s="54" t="str">
        <f t="shared" si="1"/>
        <v>Q1/2018</v>
      </c>
      <c r="C42" s="49">
        <f t="shared" si="5"/>
        <v>43101</v>
      </c>
      <c r="D42" s="49">
        <f t="shared" si="2"/>
        <v>43190</v>
      </c>
      <c r="E42" s="54">
        <f t="shared" si="3"/>
        <v>90</v>
      </c>
      <c r="F42" s="55">
        <f>VLOOKUP(D42,'FERC Interest Rate'!A:BB,2,TRUE)</f>
        <v>4.2500000000000003E-2</v>
      </c>
      <c r="G42" s="56">
        <f t="shared" si="8"/>
        <v>982967.93420994224</v>
      </c>
      <c r="H42" s="56">
        <f t="shared" si="7"/>
        <v>10300.965337953505</v>
      </c>
      <c r="I42" s="77"/>
      <c r="J42" s="57"/>
      <c r="K42" s="5"/>
      <c r="L42" s="57"/>
      <c r="M42" s="86"/>
      <c r="N42" s="5">
        <f t="shared" si="4"/>
        <v>993268.89954789577</v>
      </c>
      <c r="O42" s="56">
        <f t="shared" si="6"/>
        <v>993268.89954789577</v>
      </c>
      <c r="Q42" s="49">
        <f t="shared" ref="Q42:Q50" si="12">R41+1</f>
        <v>44835</v>
      </c>
      <c r="R42" s="49">
        <f t="shared" ref="R42:R50" si="13">EOMONTH(R41,3)</f>
        <v>44926</v>
      </c>
      <c r="S42" s="57">
        <f t="shared" si="9"/>
        <v>64.148292361553004</v>
      </c>
      <c r="T42" s="57">
        <f t="shared" si="10"/>
        <v>209.14090909090905</v>
      </c>
      <c r="U42" s="57">
        <f t="shared" si="11"/>
        <v>63.665798277498617</v>
      </c>
      <c r="V42" s="57">
        <f t="shared" ref="V42:V50" si="14">+S42+U42</f>
        <v>127.81409063905161</v>
      </c>
    </row>
    <row r="43" spans="1:24" x14ac:dyDescent="0.2">
      <c r="A43" s="59" t="s">
        <v>22</v>
      </c>
      <c r="B43" s="54" t="str">
        <f t="shared" si="1"/>
        <v>Q2/2018</v>
      </c>
      <c r="C43" s="49">
        <f t="shared" si="5"/>
        <v>43191</v>
      </c>
      <c r="D43" s="49">
        <f t="shared" si="2"/>
        <v>43281</v>
      </c>
      <c r="E43" s="54">
        <f t="shared" si="3"/>
        <v>91</v>
      </c>
      <c r="F43" s="55">
        <f>VLOOKUP(D43,'FERC Interest Rate'!A:BB,2,TRUE)</f>
        <v>4.4699999999999997E-2</v>
      </c>
      <c r="G43" s="56">
        <f t="shared" si="8"/>
        <v>993268.89954789577</v>
      </c>
      <c r="H43" s="56">
        <f t="shared" si="7"/>
        <v>11069.369596413631</v>
      </c>
      <c r="I43" s="77"/>
      <c r="J43" s="57"/>
      <c r="K43" s="5"/>
      <c r="L43" s="57"/>
      <c r="M43" s="86"/>
      <c r="N43" s="5">
        <f t="shared" si="4"/>
        <v>1004338.2691443095</v>
      </c>
      <c r="O43" s="56">
        <f t="shared" si="6"/>
        <v>1004338.2691443095</v>
      </c>
      <c r="Q43" s="49">
        <f t="shared" si="12"/>
        <v>44927</v>
      </c>
      <c r="R43" s="49">
        <f t="shared" si="13"/>
        <v>45016</v>
      </c>
      <c r="S43" s="57">
        <f t="shared" si="9"/>
        <v>76.402321207159915</v>
      </c>
      <c r="T43" s="57">
        <f t="shared" si="10"/>
        <v>209.14090909090905</v>
      </c>
      <c r="U43" s="57">
        <f t="shared" si="11"/>
        <v>63.665798277498617</v>
      </c>
      <c r="V43" s="57">
        <f t="shared" si="14"/>
        <v>140.06811948465852</v>
      </c>
    </row>
    <row r="44" spans="1:24" x14ac:dyDescent="0.2">
      <c r="A44" s="59" t="s">
        <v>22</v>
      </c>
      <c r="B44" s="54" t="str">
        <f t="shared" si="1"/>
        <v>Q3/2018</v>
      </c>
      <c r="C44" s="49">
        <f t="shared" si="5"/>
        <v>43282</v>
      </c>
      <c r="D44" s="49">
        <f t="shared" si="2"/>
        <v>43373</v>
      </c>
      <c r="E44" s="54">
        <f t="shared" si="3"/>
        <v>92</v>
      </c>
      <c r="F44" s="55">
        <f>VLOOKUP(D44,'FERC Interest Rate'!A:BB,2,TRUE)</f>
        <v>4.6899999999999997E-2</v>
      </c>
      <c r="G44" s="56">
        <f t="shared" si="8"/>
        <v>1004338.2691443095</v>
      </c>
      <c r="H44" s="56">
        <f t="shared" si="7"/>
        <v>11872.654147133881</v>
      </c>
      <c r="I44" s="77"/>
      <c r="J44" s="57"/>
      <c r="K44" s="5"/>
      <c r="L44" s="57"/>
      <c r="M44" s="86"/>
      <c r="N44" s="5">
        <f t="shared" si="4"/>
        <v>1016210.9232914434</v>
      </c>
      <c r="O44" s="56">
        <f t="shared" si="6"/>
        <v>1016210.9232914434</v>
      </c>
      <c r="Q44" s="49">
        <f t="shared" si="12"/>
        <v>45017</v>
      </c>
      <c r="R44" s="49">
        <f t="shared" si="13"/>
        <v>45107</v>
      </c>
      <c r="S44" s="57">
        <f t="shared" si="9"/>
        <v>86.718899239505475</v>
      </c>
      <c r="T44" s="57">
        <f t="shared" si="10"/>
        <v>209.14090909090905</v>
      </c>
      <c r="U44" s="57">
        <f t="shared" si="11"/>
        <v>63.665798277498617</v>
      </c>
      <c r="V44" s="57">
        <f t="shared" si="14"/>
        <v>150.3846975170041</v>
      </c>
    </row>
    <row r="45" spans="1:24" x14ac:dyDescent="0.2">
      <c r="A45" s="59" t="s">
        <v>22</v>
      </c>
      <c r="B45" s="54" t="str">
        <f t="shared" si="1"/>
        <v>Q4/2018</v>
      </c>
      <c r="C45" s="49">
        <f t="shared" si="5"/>
        <v>43374</v>
      </c>
      <c r="D45" s="49">
        <f t="shared" si="2"/>
        <v>43465</v>
      </c>
      <c r="E45" s="54">
        <f t="shared" si="3"/>
        <v>92</v>
      </c>
      <c r="F45" s="55">
        <f>VLOOKUP(D45,'FERC Interest Rate'!A:BB,2,TRUE)</f>
        <v>4.9599999999999998E-2</v>
      </c>
      <c r="G45" s="56">
        <f t="shared" si="8"/>
        <v>1016210.9232914434</v>
      </c>
      <c r="H45" s="56">
        <f t="shared" si="7"/>
        <v>12704.58543880415</v>
      </c>
      <c r="I45" s="77"/>
      <c r="J45" s="57"/>
      <c r="K45" s="5"/>
      <c r="L45" s="57"/>
      <c r="M45" s="86"/>
      <c r="N45" s="5">
        <f t="shared" si="4"/>
        <v>1028915.5087302475</v>
      </c>
      <c r="O45" s="56">
        <f t="shared" si="6"/>
        <v>1028915.5087302475</v>
      </c>
      <c r="Q45" s="49">
        <f t="shared" si="12"/>
        <v>45108</v>
      </c>
      <c r="R45" s="49">
        <f t="shared" si="13"/>
        <v>45199</v>
      </c>
      <c r="S45" s="57">
        <f t="shared" si="9"/>
        <v>88.235704532473818</v>
      </c>
      <c r="T45" s="57">
        <f t="shared" si="10"/>
        <v>209.14090909090905</v>
      </c>
      <c r="U45" s="57">
        <f t="shared" si="11"/>
        <v>63.665798277498617</v>
      </c>
      <c r="V45" s="57">
        <f t="shared" si="14"/>
        <v>151.90150280997244</v>
      </c>
    </row>
    <row r="46" spans="1:24" x14ac:dyDescent="0.2">
      <c r="A46" s="59" t="s">
        <v>22</v>
      </c>
      <c r="B46" s="54" t="str">
        <f t="shared" si="1"/>
        <v>Q1/2019</v>
      </c>
      <c r="C46" s="49">
        <f t="shared" si="5"/>
        <v>43466</v>
      </c>
      <c r="D46" s="49">
        <f t="shared" si="2"/>
        <v>43555</v>
      </c>
      <c r="E46" s="54">
        <f t="shared" si="3"/>
        <v>90</v>
      </c>
      <c r="F46" s="55">
        <f>VLOOKUP(D46,'FERC Interest Rate'!A:BB,2,TRUE)</f>
        <v>5.1799999999999999E-2</v>
      </c>
      <c r="G46" s="56">
        <f t="shared" si="8"/>
        <v>1028915.5087302475</v>
      </c>
      <c r="H46" s="56">
        <f t="shared" si="7"/>
        <v>13141.929045754558</v>
      </c>
      <c r="I46" s="77"/>
      <c r="J46" s="57"/>
      <c r="K46" s="5"/>
      <c r="L46" s="57"/>
      <c r="M46" s="86"/>
      <c r="N46" s="5">
        <f t="shared" si="4"/>
        <v>1042057.4377760021</v>
      </c>
      <c r="O46" s="56">
        <f t="shared" si="6"/>
        <v>1042057.4377760021</v>
      </c>
      <c r="Q46" s="49">
        <f t="shared" si="12"/>
        <v>45200</v>
      </c>
      <c r="R46" s="49">
        <f t="shared" si="13"/>
        <v>45291</v>
      </c>
      <c r="S46" s="57">
        <f t="shared" si="9"/>
        <v>86.124703808387991</v>
      </c>
      <c r="T46" s="57">
        <f t="shared" si="10"/>
        <v>209.14090909090905</v>
      </c>
      <c r="U46" s="57">
        <f t="shared" si="11"/>
        <v>63.665798277498617</v>
      </c>
      <c r="V46" s="57">
        <f t="shared" si="14"/>
        <v>149.7905020858866</v>
      </c>
    </row>
    <row r="47" spans="1:24" x14ac:dyDescent="0.2">
      <c r="A47" s="59" t="s">
        <v>22</v>
      </c>
      <c r="B47" s="54" t="str">
        <f t="shared" si="1"/>
        <v>Q2/2019</v>
      </c>
      <c r="C47" s="49">
        <f t="shared" si="5"/>
        <v>43556</v>
      </c>
      <c r="D47" s="49">
        <f t="shared" si="2"/>
        <v>43646</v>
      </c>
      <c r="E47" s="54">
        <f t="shared" si="3"/>
        <v>91</v>
      </c>
      <c r="F47" s="55">
        <f>VLOOKUP(D47,'FERC Interest Rate'!A:BB,2,TRUE)</f>
        <v>5.45E-2</v>
      </c>
      <c r="G47" s="56">
        <f t="shared" si="8"/>
        <v>1042057.4377760021</v>
      </c>
      <c r="H47" s="56">
        <f t="shared" si="7"/>
        <v>14159.133870274198</v>
      </c>
      <c r="I47" s="77"/>
      <c r="J47" s="57"/>
      <c r="K47" s="5"/>
      <c r="L47" s="57"/>
      <c r="M47" s="86"/>
      <c r="N47" s="5">
        <f t="shared" si="4"/>
        <v>1056216.5716462764</v>
      </c>
      <c r="O47" s="56">
        <f t="shared" si="6"/>
        <v>1056216.5716462764</v>
      </c>
      <c r="Q47" s="49">
        <f t="shared" si="12"/>
        <v>45292</v>
      </c>
      <c r="R47" s="49">
        <f t="shared" si="13"/>
        <v>45382</v>
      </c>
      <c r="S47" s="57">
        <f t="shared" si="9"/>
        <v>80.716498199248264</v>
      </c>
      <c r="T47" s="57">
        <f t="shared" si="10"/>
        <v>209.14090909090905</v>
      </c>
      <c r="U47" s="57">
        <f t="shared" si="11"/>
        <v>63.665798277498617</v>
      </c>
      <c r="V47" s="57">
        <f t="shared" si="14"/>
        <v>144.38229647674689</v>
      </c>
    </row>
    <row r="48" spans="1:24" x14ac:dyDescent="0.2">
      <c r="A48" s="59" t="s">
        <v>22</v>
      </c>
      <c r="B48" s="54" t="str">
        <f t="shared" si="1"/>
        <v>Q3/2019</v>
      </c>
      <c r="C48" s="49">
        <f t="shared" si="5"/>
        <v>43647</v>
      </c>
      <c r="D48" s="49">
        <f t="shared" si="2"/>
        <v>43738</v>
      </c>
      <c r="E48" s="54">
        <f t="shared" si="3"/>
        <v>92</v>
      </c>
      <c r="F48" s="55">
        <f>VLOOKUP(D48,'FERC Interest Rate'!A:BB,2,TRUE)</f>
        <v>5.5E-2</v>
      </c>
      <c r="G48" s="56">
        <f t="shared" si="8"/>
        <v>1056216.5716462764</v>
      </c>
      <c r="H48" s="56">
        <f t="shared" si="7"/>
        <v>14642.344801452491</v>
      </c>
      <c r="I48" s="77"/>
      <c r="J48" s="57"/>
      <c r="K48" s="5"/>
      <c r="L48" s="57"/>
      <c r="M48" s="86"/>
      <c r="N48" s="5">
        <f t="shared" si="4"/>
        <v>1070858.9164477289</v>
      </c>
      <c r="O48" s="56">
        <f t="shared" si="6"/>
        <v>1070858.9164477289</v>
      </c>
      <c r="Q48" s="49">
        <f t="shared" si="12"/>
        <v>45383</v>
      </c>
      <c r="R48" s="49">
        <f t="shared" si="13"/>
        <v>45473</v>
      </c>
      <c r="S48" s="57">
        <f t="shared" si="9"/>
        <v>74.951034042159094</v>
      </c>
      <c r="T48" s="57">
        <f t="shared" si="10"/>
        <v>209.14090909090905</v>
      </c>
      <c r="U48" s="57">
        <f t="shared" si="11"/>
        <v>63.665798277498617</v>
      </c>
      <c r="V48" s="57">
        <f t="shared" si="14"/>
        <v>138.6168323196577</v>
      </c>
    </row>
    <row r="49" spans="1:22" x14ac:dyDescent="0.2">
      <c r="A49" s="59" t="s">
        <v>22</v>
      </c>
      <c r="B49" s="54" t="str">
        <f t="shared" si="1"/>
        <v>Q4/2019</v>
      </c>
      <c r="C49" s="96">
        <f t="shared" si="5"/>
        <v>43739</v>
      </c>
      <c r="D49" s="96">
        <f t="shared" si="2"/>
        <v>43830</v>
      </c>
      <c r="E49" s="54">
        <f t="shared" si="3"/>
        <v>92</v>
      </c>
      <c r="F49" s="55">
        <f>VLOOKUP(D49,'FERC Interest Rate'!A:BB,2,TRUE)</f>
        <v>5.4199999999999998E-2</v>
      </c>
      <c r="G49" s="56">
        <f t="shared" si="8"/>
        <v>1070858.9164477289</v>
      </c>
      <c r="H49" s="56">
        <f t="shared" si="7"/>
        <v>14629.399728698509</v>
      </c>
      <c r="I49" s="77"/>
      <c r="J49" s="57"/>
      <c r="K49" s="5"/>
      <c r="L49" s="57"/>
      <c r="M49" s="86"/>
      <c r="N49" s="5">
        <f t="shared" si="4"/>
        <v>1085488.3161764273</v>
      </c>
      <c r="O49" s="56">
        <f t="shared" si="6"/>
        <v>1085488.3161764273</v>
      </c>
      <c r="Q49" s="49">
        <f t="shared" si="12"/>
        <v>45474</v>
      </c>
      <c r="R49" s="49">
        <f t="shared" si="13"/>
        <v>45565</v>
      </c>
      <c r="S49" s="57">
        <f t="shared" si="9"/>
        <v>69.945850872817957</v>
      </c>
      <c r="T49" s="57">
        <f t="shared" si="10"/>
        <v>209.14090909090905</v>
      </c>
      <c r="U49" s="57">
        <f t="shared" si="11"/>
        <v>63.665798277498617</v>
      </c>
      <c r="V49" s="57">
        <f t="shared" si="14"/>
        <v>133.61164915031657</v>
      </c>
    </row>
    <row r="50" spans="1:22" x14ac:dyDescent="0.2">
      <c r="A50" s="59" t="s">
        <v>22</v>
      </c>
      <c r="B50" s="59" t="str">
        <f t="shared" si="1"/>
        <v>Q1/2020</v>
      </c>
      <c r="C50" s="334">
        <f t="shared" si="5"/>
        <v>43831</v>
      </c>
      <c r="D50" s="334">
        <f t="shared" si="2"/>
        <v>43921</v>
      </c>
      <c r="E50" s="59">
        <f t="shared" si="3"/>
        <v>91</v>
      </c>
      <c r="F50" s="55">
        <f>VLOOKUP(D50,'FERC Interest Rate'!A:BB,2,TRUE)</f>
        <v>4.9599999999999998E-2</v>
      </c>
      <c r="G50" s="335">
        <f t="shared" si="8"/>
        <v>1085488.3161764273</v>
      </c>
      <c r="H50" s="56">
        <f t="shared" si="7"/>
        <v>13386.502906813996</v>
      </c>
      <c r="I50" s="336"/>
      <c r="J50" s="337"/>
      <c r="K50" s="337"/>
      <c r="L50" s="337"/>
      <c r="M50" s="338"/>
      <c r="N50" s="335">
        <f t="shared" si="4"/>
        <v>1098874.8190832413</v>
      </c>
      <c r="O50" s="335">
        <f t="shared" si="6"/>
        <v>1098874.8190832413</v>
      </c>
      <c r="Q50" s="49">
        <f t="shared" si="12"/>
        <v>45566</v>
      </c>
      <c r="R50" s="49">
        <f t="shared" si="13"/>
        <v>45657</v>
      </c>
      <c r="S50" s="57">
        <f t="shared" si="9"/>
        <v>64.117029966749797</v>
      </c>
      <c r="T50" s="57">
        <f t="shared" si="10"/>
        <v>209.14090909090905</v>
      </c>
      <c r="U50" s="57">
        <f t="shared" si="11"/>
        <v>63.665798277498617</v>
      </c>
      <c r="V50" s="57">
        <f t="shared" si="14"/>
        <v>127.78282824424841</v>
      </c>
    </row>
    <row r="51" spans="1:22" x14ac:dyDescent="0.2">
      <c r="A51" s="59" t="s">
        <v>22</v>
      </c>
      <c r="B51" s="59" t="str">
        <f t="shared" si="1"/>
        <v>Q2/2020</v>
      </c>
      <c r="C51" s="334">
        <f t="shared" si="5"/>
        <v>43922</v>
      </c>
      <c r="D51" s="334">
        <f t="shared" si="2"/>
        <v>44012</v>
      </c>
      <c r="E51" s="59">
        <f t="shared" si="3"/>
        <v>91</v>
      </c>
      <c r="F51" s="55">
        <f>VLOOKUP(D51,'FERC Interest Rate'!A:BB,2,TRUE)</f>
        <v>4.7500000000000001E-2</v>
      </c>
      <c r="G51" s="335">
        <f t="shared" ref="G51:G69" si="15">O50</f>
        <v>1098874.8190832413</v>
      </c>
      <c r="H51" s="56">
        <f t="shared" si="7"/>
        <v>12977.831708981723</v>
      </c>
      <c r="I51" s="336"/>
      <c r="J51" s="337"/>
      <c r="K51" s="337"/>
      <c r="L51" s="337"/>
      <c r="M51" s="338"/>
      <c r="N51" s="335">
        <f t="shared" ref="N51:N69" si="16">+G51+H51+J51</f>
        <v>1111852.6507922229</v>
      </c>
      <c r="O51" s="335">
        <f t="shared" ref="O51:O69" si="17">+N51-M51</f>
        <v>1111852.6507922229</v>
      </c>
      <c r="Q51" s="49">
        <f t="shared" ref="Q51:Q57" si="18">R50+1</f>
        <v>45658</v>
      </c>
      <c r="R51" s="49">
        <f t="shared" ref="R51:R60" si="19">EOMONTH(R50,3)</f>
        <v>45747</v>
      </c>
      <c r="S51" s="57">
        <f t="shared" si="9"/>
        <v>57.177296201871727</v>
      </c>
      <c r="T51" s="57">
        <f t="shared" si="10"/>
        <v>209.14090909090905</v>
      </c>
      <c r="U51" s="57">
        <f t="shared" si="11"/>
        <v>63.665798277498617</v>
      </c>
      <c r="V51" s="57">
        <f t="shared" ref="V51:V57" si="20">+S51+U51</f>
        <v>120.84309447937034</v>
      </c>
    </row>
    <row r="52" spans="1:22" x14ac:dyDescent="0.2">
      <c r="A52" s="59" t="s">
        <v>22</v>
      </c>
      <c r="B52" s="59" t="str">
        <f t="shared" si="1"/>
        <v>Q3/2020</v>
      </c>
      <c r="C52" s="334">
        <f t="shared" ref="C52:C63" si="21">D51+1</f>
        <v>44013</v>
      </c>
      <c r="D52" s="334">
        <f t="shared" ref="D52:D63" si="22">DATE(YEAR(C52),IF(MONTH(C52)&lt;=3,3,IF(MONTH(C52)&lt;=6,6,IF(MONTH(C52)&lt;=9,9,12))),IF(OR(MONTH(C52)&lt;=3,MONTH(C52)&gt;=10),31,30))</f>
        <v>44104</v>
      </c>
      <c r="E52" s="59">
        <f t="shared" si="3"/>
        <v>92</v>
      </c>
      <c r="F52" s="55">
        <f>VLOOKUP(D52,'FERC Interest Rate'!A:BB,2,TRUE)</f>
        <v>3.4299999999999997E-2</v>
      </c>
      <c r="G52" s="335">
        <f t="shared" si="15"/>
        <v>1111852.6507922229</v>
      </c>
      <c r="H52" s="56">
        <f t="shared" si="7"/>
        <v>9586.2355869943676</v>
      </c>
      <c r="I52" s="339"/>
      <c r="J52" s="57"/>
      <c r="K52" s="5"/>
      <c r="L52" s="57"/>
      <c r="M52" s="86"/>
      <c r="N52" s="57">
        <f t="shared" si="16"/>
        <v>1121438.8863792173</v>
      </c>
      <c r="O52" s="5">
        <f t="shared" si="17"/>
        <v>1121438.8863792173</v>
      </c>
      <c r="Q52" s="49">
        <f t="shared" si="18"/>
        <v>45748</v>
      </c>
      <c r="R52" s="49">
        <f t="shared" si="19"/>
        <v>45838</v>
      </c>
      <c r="S52" s="57">
        <f t="shared" si="9"/>
        <v>52.031339543703282</v>
      </c>
      <c r="T52" s="57">
        <f t="shared" si="10"/>
        <v>209.14090909090905</v>
      </c>
      <c r="U52" s="57">
        <f t="shared" si="11"/>
        <v>63.665798277498617</v>
      </c>
      <c r="V52" s="57">
        <f t="shared" si="20"/>
        <v>115.69713782120189</v>
      </c>
    </row>
    <row r="53" spans="1:22" x14ac:dyDescent="0.2">
      <c r="A53" s="59" t="s">
        <v>22</v>
      </c>
      <c r="B53" s="59" t="str">
        <f t="shared" si="1"/>
        <v>Q4/2020</v>
      </c>
      <c r="C53" s="334">
        <f t="shared" si="21"/>
        <v>44105</v>
      </c>
      <c r="D53" s="334">
        <f t="shared" si="22"/>
        <v>44196</v>
      </c>
      <c r="E53" s="59">
        <f t="shared" si="3"/>
        <v>92</v>
      </c>
      <c r="F53" s="55">
        <f>VLOOKUP(D53,'FERC Interest Rate'!A:BB,2,TRUE)</f>
        <v>3.2500000000000001E-2</v>
      </c>
      <c r="G53" s="335">
        <f t="shared" si="15"/>
        <v>1121438.8863792173</v>
      </c>
      <c r="H53" s="56">
        <f t="shared" si="7"/>
        <v>9161.4816127701088</v>
      </c>
      <c r="I53" s="339"/>
      <c r="J53" s="5"/>
      <c r="K53" s="5"/>
      <c r="L53" s="5"/>
      <c r="M53" s="86"/>
      <c r="N53" s="5">
        <f t="shared" si="16"/>
        <v>1130600.3679919874</v>
      </c>
      <c r="O53" s="5">
        <f t="shared" si="17"/>
        <v>1130600.3679919874</v>
      </c>
      <c r="Q53" s="49">
        <f t="shared" si="18"/>
        <v>45839</v>
      </c>
      <c r="R53" s="49">
        <f t="shared" si="19"/>
        <v>45930</v>
      </c>
      <c r="S53" s="57">
        <f t="shared" si="9"/>
        <v>46.75832222730844</v>
      </c>
      <c r="T53" s="57">
        <f t="shared" si="10"/>
        <v>209.14090909090905</v>
      </c>
      <c r="U53" s="57">
        <f t="shared" si="11"/>
        <v>63.665798277498617</v>
      </c>
      <c r="V53" s="57">
        <f t="shared" si="20"/>
        <v>110.42412050480706</v>
      </c>
    </row>
    <row r="54" spans="1:22" x14ac:dyDescent="0.2">
      <c r="A54" s="59" t="s">
        <v>22</v>
      </c>
      <c r="B54" s="59" t="str">
        <f>+IF(MONTH(C54)&lt;4,"Q1",IF(MONTH(C54)&lt;7,"Q2",IF(MONTH(C54)&lt;10,"Q3","Q4")))&amp;"/"&amp;YEAR(C54)</f>
        <v>Q1/2021</v>
      </c>
      <c r="C54" s="334">
        <f>D53+1</f>
        <v>44197</v>
      </c>
      <c r="D54" s="334">
        <f>DATE(YEAR(C54),IF(MONTH(C54)&lt;=3,3,IF(MONTH(C54)&lt;=6,6,IF(MONTH(C54)&lt;=9,9,12))),IF(OR(MONTH(C54)&lt;=3,MONTH(C54)&gt;=10),31,30))</f>
        <v>44286</v>
      </c>
      <c r="E54" s="59">
        <f>D54-C54+1</f>
        <v>90</v>
      </c>
      <c r="F54" s="55">
        <f>VLOOKUP(D54,'FERC Interest Rate'!A:BB,2,TRUE)</f>
        <v>3.2500000000000001E-2</v>
      </c>
      <c r="G54" s="335">
        <f>O53</f>
        <v>1130600.3679919874</v>
      </c>
      <c r="H54" s="56">
        <f>G54*F54*(E54/(DATE(YEAR(D54),12,31)-DATE(YEAR(D54),1,1)+1))</f>
        <v>9060.290620209762</v>
      </c>
      <c r="I54" s="339"/>
      <c r="J54" s="5"/>
      <c r="K54" s="5"/>
      <c r="L54" s="5"/>
      <c r="M54" s="86"/>
      <c r="N54" s="5">
        <f>+G54+H54+J54</f>
        <v>1139660.658612197</v>
      </c>
      <c r="O54" s="5">
        <f>+N54-M54</f>
        <v>1139660.658612197</v>
      </c>
      <c r="Q54" s="49">
        <f t="shared" si="18"/>
        <v>45931</v>
      </c>
      <c r="R54" s="49">
        <f t="shared" si="19"/>
        <v>46022</v>
      </c>
      <c r="S54" s="57">
        <f t="shared" si="9"/>
        <v>40.913531948894885</v>
      </c>
      <c r="T54" s="57">
        <f t="shared" si="10"/>
        <v>209.14090909090905</v>
      </c>
      <c r="U54" s="57">
        <f t="shared" si="11"/>
        <v>63.665798277498617</v>
      </c>
      <c r="V54" s="57">
        <f t="shared" si="20"/>
        <v>104.57933022639349</v>
      </c>
    </row>
    <row r="55" spans="1:22" x14ac:dyDescent="0.2">
      <c r="A55" s="59" t="s">
        <v>22</v>
      </c>
      <c r="B55" s="59" t="str">
        <f>+IF(MONTH(C55)&lt;4,"Q1",IF(MONTH(C55)&lt;7,"Q2",IF(MONTH(C55)&lt;10,"Q3","Q4")))&amp;"/"&amp;YEAR(C55)</f>
        <v>Q2/2021</v>
      </c>
      <c r="C55" s="334">
        <f>D54+1</f>
        <v>44287</v>
      </c>
      <c r="D55" s="334">
        <f>DATE(YEAR(C55),IF(MONTH(C55)&lt;=3,3,IF(MONTH(C55)&lt;=6,6,IF(MONTH(C55)&lt;=9,9,12))),IF(OR(MONTH(C55)&lt;=3,MONTH(C55)&gt;=10),31,30))</f>
        <v>44377</v>
      </c>
      <c r="E55" s="59">
        <f>D55-C55+1</f>
        <v>91</v>
      </c>
      <c r="F55" s="55">
        <f>VLOOKUP(D55,'FERC Interest Rate'!A:BB,2,TRUE)</f>
        <v>3.2500000000000001E-2</v>
      </c>
      <c r="G55" s="335">
        <f>O54</f>
        <v>1139660.658612197</v>
      </c>
      <c r="H55" s="56">
        <f>G55*F55*(E55/(DATE(YEAR(D55),12,31)-DATE(YEAR(D55),1,1)+1))</f>
        <v>9234.3736927275968</v>
      </c>
      <c r="I55" s="339"/>
      <c r="J55" s="5"/>
      <c r="K55" s="5"/>
      <c r="L55" s="5"/>
      <c r="M55" s="86"/>
      <c r="N55" s="5">
        <f>+G55+H55+J55</f>
        <v>1148895.0323049247</v>
      </c>
      <c r="O55" s="5">
        <f>+N55-M55</f>
        <v>1148895.0323049247</v>
      </c>
      <c r="Q55" s="49">
        <f t="shared" si="18"/>
        <v>46023</v>
      </c>
      <c r="R55" s="49">
        <f t="shared" si="19"/>
        <v>46112</v>
      </c>
      <c r="S55" s="57">
        <f t="shared" si="9"/>
        <v>34.306377721123035</v>
      </c>
      <c r="T55" s="57">
        <f t="shared" si="10"/>
        <v>209.14090909090905</v>
      </c>
      <c r="U55" s="57">
        <f t="shared" si="11"/>
        <v>63.665798277498617</v>
      </c>
      <c r="V55" s="57">
        <f t="shared" si="20"/>
        <v>97.972175998621651</v>
      </c>
    </row>
    <row r="56" spans="1:22" x14ac:dyDescent="0.2">
      <c r="A56" s="59" t="s">
        <v>22</v>
      </c>
      <c r="B56" s="59" t="str">
        <f>+IF(MONTH(C56)&lt;4,"Q1",IF(MONTH(C56)&lt;7,"Q2",IF(MONTH(C56)&lt;10,"Q3","Q4")))&amp;"/"&amp;YEAR(C56)</f>
        <v>Q3/2021</v>
      </c>
      <c r="C56" s="334">
        <f>D55+1</f>
        <v>44378</v>
      </c>
      <c r="D56" s="334">
        <f>DATE(YEAR(C56),IF(MONTH(C56)&lt;=3,3,IF(MONTH(C56)&lt;=6,6,IF(MONTH(C56)&lt;=9,9,12))),IF(OR(MONTH(C56)&lt;=3,MONTH(C56)&gt;=10),31,30))</f>
        <v>44469</v>
      </c>
      <c r="E56" s="59">
        <f>D56-C56+1</f>
        <v>92</v>
      </c>
      <c r="F56" s="55">
        <f>VLOOKUP(D56,'FERC Interest Rate'!A:BB,2,TRUE)</f>
        <v>3.2500000000000001E-2</v>
      </c>
      <c r="G56" s="335">
        <f>O55</f>
        <v>1148895.0323049247</v>
      </c>
      <c r="H56" s="56">
        <f>G56*F56*(E56/(DATE(YEAR(D56),12,31)-DATE(YEAR(D56),1,1)+1))</f>
        <v>9411.496292032125</v>
      </c>
      <c r="I56" s="339"/>
      <c r="J56" s="5"/>
      <c r="K56" s="5"/>
      <c r="L56" s="5"/>
      <c r="M56" s="86"/>
      <c r="N56" s="5">
        <f>+G56+H56+J56</f>
        <v>1158306.5285969567</v>
      </c>
      <c r="O56" s="5">
        <f>+N56-M56</f>
        <v>1158306.5285969567</v>
      </c>
      <c r="Q56" s="49">
        <f t="shared" si="18"/>
        <v>46113</v>
      </c>
      <c r="R56" s="49">
        <f t="shared" si="19"/>
        <v>46203</v>
      </c>
      <c r="S56" s="57">
        <f t="shared" si="9"/>
        <v>28.906299746501819</v>
      </c>
      <c r="T56" s="57">
        <f t="shared" si="10"/>
        <v>209.14090909090905</v>
      </c>
      <c r="U56" s="57">
        <f t="shared" si="11"/>
        <v>63.665798277498617</v>
      </c>
      <c r="V56" s="57">
        <f t="shared" si="20"/>
        <v>92.572098024000439</v>
      </c>
    </row>
    <row r="57" spans="1:22" x14ac:dyDescent="0.2">
      <c r="A57" s="59" t="s">
        <v>22</v>
      </c>
      <c r="B57" s="59" t="str">
        <f t="shared" si="1"/>
        <v>Q4/2021</v>
      </c>
      <c r="C57" s="334">
        <f t="shared" si="21"/>
        <v>44470</v>
      </c>
      <c r="D57" s="334">
        <f t="shared" si="22"/>
        <v>44561</v>
      </c>
      <c r="E57" s="59">
        <f t="shared" si="3"/>
        <v>92</v>
      </c>
      <c r="F57" s="55">
        <f>VLOOKUP(D57,'FERC Interest Rate'!A:BB,2,TRUE)</f>
        <v>3.2500000000000001E-2</v>
      </c>
      <c r="G57" s="335">
        <f t="shared" si="15"/>
        <v>1158306.5285969567</v>
      </c>
      <c r="H57" s="56">
        <f>G57*F57*(E57/(DATE(YEAR(D57),12,31)-DATE(YEAR(D57),1,1)+1))</f>
        <v>9488.5932068627426</v>
      </c>
      <c r="I57" s="339"/>
      <c r="J57" s="5"/>
      <c r="K57" s="5"/>
      <c r="L57" s="5"/>
      <c r="M57" s="86"/>
      <c r="N57" s="5">
        <f t="shared" si="16"/>
        <v>1167795.1218038194</v>
      </c>
      <c r="O57" s="5">
        <f t="shared" si="17"/>
        <v>1167795.1218038194</v>
      </c>
      <c r="Q57" s="49">
        <f t="shared" si="18"/>
        <v>46204</v>
      </c>
      <c r="R57" s="49">
        <f t="shared" si="19"/>
        <v>46295</v>
      </c>
      <c r="S57" s="57">
        <f t="shared" si="9"/>
        <v>23.37916111365422</v>
      </c>
      <c r="T57" s="57">
        <f t="shared" si="10"/>
        <v>209.14090909090905</v>
      </c>
      <c r="U57" s="57">
        <f t="shared" si="11"/>
        <v>63.665798277498617</v>
      </c>
      <c r="V57" s="57">
        <f t="shared" si="20"/>
        <v>87.044959391152844</v>
      </c>
    </row>
    <row r="58" spans="1:22" x14ac:dyDescent="0.2">
      <c r="A58" s="59" t="s">
        <v>22</v>
      </c>
      <c r="B58" s="59" t="str">
        <f t="shared" si="1"/>
        <v>Q1/2022</v>
      </c>
      <c r="C58" s="334">
        <f t="shared" si="21"/>
        <v>44562</v>
      </c>
      <c r="D58" s="334">
        <f t="shared" si="22"/>
        <v>44651</v>
      </c>
      <c r="E58" s="59">
        <f t="shared" si="3"/>
        <v>90</v>
      </c>
      <c r="F58" s="55">
        <f>VLOOKUP(D58,'FERC Interest Rate'!A:BB,2,TRUE)</f>
        <v>3.2500000000000001E-2</v>
      </c>
      <c r="G58" s="335">
        <f t="shared" si="15"/>
        <v>1167795.1218038194</v>
      </c>
      <c r="H58" s="56">
        <f t="shared" ref="H58:H60" si="23">G58*F58*(E58/(DATE(YEAR(D58),12,31)-DATE(YEAR(D58),1,1)+1))</f>
        <v>9358.3581678799237</v>
      </c>
      <c r="I58" s="339"/>
      <c r="J58" s="5"/>
      <c r="K58" s="5"/>
      <c r="L58" s="5"/>
      <c r="M58" s="86"/>
      <c r="N58" s="5">
        <f t="shared" si="16"/>
        <v>1177153.4799716994</v>
      </c>
      <c r="O58" s="5">
        <f t="shared" si="17"/>
        <v>1177153.4799716994</v>
      </c>
      <c r="Q58" s="49">
        <f t="shared" ref="Q58:Q60" si="24">R57+1</f>
        <v>46296</v>
      </c>
      <c r="R58" s="49">
        <f t="shared" si="19"/>
        <v>46387</v>
      </c>
      <c r="S58" s="57">
        <f t="shared" si="9"/>
        <v>17.534370835240658</v>
      </c>
      <c r="T58" s="57">
        <f t="shared" si="10"/>
        <v>209.14090909090905</v>
      </c>
      <c r="U58" s="57">
        <f t="shared" si="11"/>
        <v>63.665798277498617</v>
      </c>
      <c r="V58" s="57">
        <f t="shared" ref="V58:V60" si="25">+S58+U58</f>
        <v>81.200169112739275</v>
      </c>
    </row>
    <row r="59" spans="1:22" x14ac:dyDescent="0.2">
      <c r="A59" s="59" t="s">
        <v>22</v>
      </c>
      <c r="B59" s="59" t="str">
        <f t="shared" si="1"/>
        <v>Q2/2022</v>
      </c>
      <c r="C59" s="334">
        <f t="shared" si="21"/>
        <v>44652</v>
      </c>
      <c r="D59" s="334">
        <f t="shared" si="22"/>
        <v>44742</v>
      </c>
      <c r="E59" s="59">
        <f t="shared" si="3"/>
        <v>91</v>
      </c>
      <c r="F59" s="55">
        <f>VLOOKUP(D59,'FERC Interest Rate'!A:BB,2,TRUE)</f>
        <v>3.2500000000000001E-2</v>
      </c>
      <c r="G59" s="335">
        <f t="shared" si="15"/>
        <v>1177153.4799716994</v>
      </c>
      <c r="H59" s="56">
        <f t="shared" si="23"/>
        <v>9538.1682657980855</v>
      </c>
      <c r="I59" s="339"/>
      <c r="J59" s="5"/>
      <c r="K59" s="5"/>
      <c r="L59" s="5"/>
      <c r="M59" s="86"/>
      <c r="N59" s="5">
        <f t="shared" si="16"/>
        <v>1186691.6482374975</v>
      </c>
      <c r="O59" s="5">
        <f t="shared" si="17"/>
        <v>1186691.6482374975</v>
      </c>
      <c r="Q59" s="49">
        <f t="shared" si="24"/>
        <v>46388</v>
      </c>
      <c r="R59" s="49">
        <f t="shared" si="19"/>
        <v>46477</v>
      </c>
      <c r="S59" s="57">
        <f t="shared" si="9"/>
        <v>11.435459240374339</v>
      </c>
      <c r="T59" s="57">
        <f t="shared" si="10"/>
        <v>209.14090909090905</v>
      </c>
      <c r="U59" s="57">
        <f t="shared" si="11"/>
        <v>63.665798277498617</v>
      </c>
      <c r="V59" s="57">
        <f t="shared" si="25"/>
        <v>75.101257517872952</v>
      </c>
    </row>
    <row r="60" spans="1:22" x14ac:dyDescent="0.2">
      <c r="A60" s="6">
        <v>1</v>
      </c>
      <c r="B60" s="54" t="str">
        <f t="shared" si="1"/>
        <v>Q3/2022</v>
      </c>
      <c r="C60" s="49">
        <f t="shared" si="21"/>
        <v>44743</v>
      </c>
      <c r="D60" s="49">
        <f t="shared" si="22"/>
        <v>44834</v>
      </c>
      <c r="E60" s="54">
        <f t="shared" si="3"/>
        <v>92</v>
      </c>
      <c r="F60" s="55">
        <f>VLOOKUP(D60,'FERC Interest Rate'!A:BB,2,TRUE)</f>
        <v>3.5999999999999997E-2</v>
      </c>
      <c r="G60" s="56">
        <f t="shared" si="15"/>
        <v>1186691.6482374975</v>
      </c>
      <c r="H60" s="56">
        <f t="shared" si="23"/>
        <v>10768.007504007102</v>
      </c>
      <c r="I60" s="77">
        <f t="shared" ref="I60:I79" si="26">(SUM($H$35:$H$68)/20)</f>
        <v>13497.469150711604</v>
      </c>
      <c r="J60" s="57">
        <f t="shared" ref="J60:J69" si="27">G60*F60*(E60/(DATE(YEAR(D60),12,31)-DATE(YEAR(D60),1,1)+1))</f>
        <v>10768.007504007102</v>
      </c>
      <c r="K60" s="5">
        <f t="shared" ref="K60:K69" si="28">+SUM(I60:J60)</f>
        <v>24265.476654718706</v>
      </c>
      <c r="L60" s="57">
        <f t="shared" ref="L60:L79" si="29">+$C$22/20</f>
        <v>46375.513636363634</v>
      </c>
      <c r="M60" s="86">
        <f t="shared" ref="M60:M69" si="30">+SUM(K60:L60)</f>
        <v>70640.990291082344</v>
      </c>
      <c r="N60" s="5">
        <f t="shared" si="16"/>
        <v>1208227.6632455117</v>
      </c>
      <c r="O60" s="56">
        <f t="shared" si="17"/>
        <v>1137586.6729544294</v>
      </c>
      <c r="Q60" s="49">
        <f t="shared" si="24"/>
        <v>46478</v>
      </c>
      <c r="R60" s="49">
        <f t="shared" si="19"/>
        <v>46568</v>
      </c>
      <c r="S60" s="57">
        <f t="shared" si="9"/>
        <v>5.7812599493003551</v>
      </c>
      <c r="T60" s="57">
        <f t="shared" si="10"/>
        <v>209.14090909090905</v>
      </c>
      <c r="U60" s="57">
        <f t="shared" si="11"/>
        <v>63.665798277498617</v>
      </c>
      <c r="V60" s="57">
        <f t="shared" si="25"/>
        <v>69.447058226798973</v>
      </c>
    </row>
    <row r="61" spans="1:22" ht="13.5" thickBot="1" x14ac:dyDescent="0.25">
      <c r="A61" s="6">
        <v>2</v>
      </c>
      <c r="B61" s="54" t="str">
        <f t="shared" si="1"/>
        <v>Q4/2022</v>
      </c>
      <c r="C61" s="49">
        <f t="shared" si="21"/>
        <v>44835</v>
      </c>
      <c r="D61" s="49">
        <f t="shared" si="22"/>
        <v>44926</v>
      </c>
      <c r="E61" s="54">
        <f t="shared" si="3"/>
        <v>92</v>
      </c>
      <c r="F61" s="55">
        <f>VLOOKUP(D61,'FERC Interest Rate'!A:BB,2,TRUE)</f>
        <v>4.9099999999999998E-2</v>
      </c>
      <c r="G61" s="56">
        <f t="shared" si="15"/>
        <v>1137586.6729544294</v>
      </c>
      <c r="H61" s="56"/>
      <c r="I61" s="77">
        <f t="shared" si="26"/>
        <v>13497.469150711604</v>
      </c>
      <c r="J61" s="57">
        <f t="shared" si="27"/>
        <v>14078.647997451366</v>
      </c>
      <c r="K61" s="5">
        <f t="shared" si="28"/>
        <v>27576.117148162972</v>
      </c>
      <c r="L61" s="57">
        <f t="shared" si="29"/>
        <v>46375.513636363634</v>
      </c>
      <c r="M61" s="86">
        <f t="shared" si="30"/>
        <v>73951.630784526613</v>
      </c>
      <c r="N61" s="5">
        <f t="shared" si="16"/>
        <v>1151665.3209518809</v>
      </c>
      <c r="O61" s="56">
        <f t="shared" si="17"/>
        <v>1077713.6901673542</v>
      </c>
      <c r="Q61" s="91"/>
      <c r="R61" s="91"/>
      <c r="S61" s="91">
        <f>+SUM(S41:S60)</f>
        <v>1058.6473626759328</v>
      </c>
      <c r="T61" s="91">
        <f t="shared" ref="T61" si="31">+SUM(T41:T60)</f>
        <v>4182.818181818182</v>
      </c>
      <c r="U61" s="91">
        <f>+SUM(U41:U60)</f>
        <v>1273.3159655499726</v>
      </c>
      <c r="V61" s="91">
        <f>+SUM(V41:V60)</f>
        <v>2331.9633282259051</v>
      </c>
    </row>
    <row r="62" spans="1:22" ht="13.5" thickTop="1" x14ac:dyDescent="0.2">
      <c r="A62" s="6">
        <v>3</v>
      </c>
      <c r="B62" s="54" t="str">
        <f t="shared" si="1"/>
        <v>Q1/2023</v>
      </c>
      <c r="C62" s="49">
        <f t="shared" si="21"/>
        <v>44927</v>
      </c>
      <c r="D62" s="49">
        <f t="shared" si="22"/>
        <v>45016</v>
      </c>
      <c r="E62" s="54">
        <f t="shared" si="3"/>
        <v>90</v>
      </c>
      <c r="F62" s="55">
        <f>VLOOKUP(D62,'FERC Interest Rate'!A:BB,2,TRUE)</f>
        <v>6.3100000000000003E-2</v>
      </c>
      <c r="G62" s="56">
        <f t="shared" si="15"/>
        <v>1077713.6901673542</v>
      </c>
      <c r="H62" s="56"/>
      <c r="I62" s="77">
        <f t="shared" si="26"/>
        <v>13497.469150711604</v>
      </c>
      <c r="J62" s="57">
        <f t="shared" si="27"/>
        <v>16768.04396290522</v>
      </c>
      <c r="K62" s="5">
        <f t="shared" si="28"/>
        <v>30265.513113616824</v>
      </c>
      <c r="L62" s="57">
        <f t="shared" si="29"/>
        <v>46375.513636363634</v>
      </c>
      <c r="M62" s="86">
        <f t="shared" si="30"/>
        <v>76641.026749980461</v>
      </c>
      <c r="N62" s="5">
        <f t="shared" si="16"/>
        <v>1094481.7341302594</v>
      </c>
      <c r="O62" s="56">
        <f t="shared" si="17"/>
        <v>1017840.707380279</v>
      </c>
      <c r="S62" s="123" t="s">
        <v>100</v>
      </c>
      <c r="T62" s="123" t="s">
        <v>101</v>
      </c>
      <c r="U62" s="123" t="s">
        <v>99</v>
      </c>
      <c r="V62" s="123" t="s">
        <v>102</v>
      </c>
    </row>
    <row r="63" spans="1:22" x14ac:dyDescent="0.2">
      <c r="A63" s="6">
        <v>4</v>
      </c>
      <c r="B63" s="54" t="str">
        <f t="shared" si="1"/>
        <v>Q2/2023</v>
      </c>
      <c r="C63" s="49">
        <f t="shared" si="21"/>
        <v>45017</v>
      </c>
      <c r="D63" s="49">
        <f t="shared" si="22"/>
        <v>45107</v>
      </c>
      <c r="E63" s="54">
        <f t="shared" si="3"/>
        <v>91</v>
      </c>
      <c r="F63" s="55">
        <f>VLOOKUP(D63,'FERC Interest Rate'!A:BB,2,TRUE)</f>
        <v>7.4999999999999997E-2</v>
      </c>
      <c r="G63" s="56">
        <f t="shared" si="15"/>
        <v>1017840.707380279</v>
      </c>
      <c r="H63" s="56"/>
      <c r="I63" s="77">
        <f t="shared" si="26"/>
        <v>13497.469150711604</v>
      </c>
      <c r="J63" s="57">
        <f t="shared" si="27"/>
        <v>19032.226925672341</v>
      </c>
      <c r="K63" s="5">
        <f t="shared" si="28"/>
        <v>32529.696076383945</v>
      </c>
      <c r="L63" s="57">
        <f t="shared" si="29"/>
        <v>46375.513636363634</v>
      </c>
      <c r="M63" s="86">
        <f t="shared" si="30"/>
        <v>78905.209712747572</v>
      </c>
      <c r="N63" s="5">
        <f t="shared" si="16"/>
        <v>1036872.9343059513</v>
      </c>
      <c r="O63" s="56">
        <f t="shared" si="17"/>
        <v>957967.72459320375</v>
      </c>
    </row>
    <row r="64" spans="1:22" x14ac:dyDescent="0.2">
      <c r="A64" s="6">
        <v>5</v>
      </c>
      <c r="B64" s="54" t="str">
        <f t="shared" si="1"/>
        <v>Q3/2023</v>
      </c>
      <c r="C64" s="49">
        <f t="shared" ref="C64:C69" si="32">D63+1</f>
        <v>45108</v>
      </c>
      <c r="D64" s="49">
        <f t="shared" ref="D64:D69" si="33">DATE(YEAR(C64),IF(MONTH(C64)&lt;=3,3,IF(MONTH(C64)&lt;=6,6,IF(MONTH(C64)&lt;=9,9,12))),IF(OR(MONTH(C64)&lt;=3,MONTH(C64)&gt;=10),31,30))</f>
        <v>45199</v>
      </c>
      <c r="E64" s="54">
        <f t="shared" si="3"/>
        <v>92</v>
      </c>
      <c r="F64" s="55">
        <f>VLOOKUP(D64,'FERC Interest Rate'!A:BB,2,TRUE)</f>
        <v>8.0199999999999994E-2</v>
      </c>
      <c r="G64" s="56">
        <f t="shared" si="15"/>
        <v>957967.72459320375</v>
      </c>
      <c r="H64" s="56"/>
      <c r="I64" s="77">
        <f t="shared" si="26"/>
        <v>13497.469150711604</v>
      </c>
      <c r="J64" s="57">
        <f t="shared" si="27"/>
        <v>19365.120709968476</v>
      </c>
      <c r="K64" s="5">
        <f t="shared" si="28"/>
        <v>32862.589860680077</v>
      </c>
      <c r="L64" s="57">
        <f t="shared" si="29"/>
        <v>46375.513636363634</v>
      </c>
      <c r="M64" s="86">
        <f t="shared" si="30"/>
        <v>79238.103497043718</v>
      </c>
      <c r="N64" s="5">
        <f t="shared" si="16"/>
        <v>977332.84530317225</v>
      </c>
      <c r="O64" s="56">
        <f t="shared" si="17"/>
        <v>898094.74180612853</v>
      </c>
    </row>
    <row r="65" spans="1:20" x14ac:dyDescent="0.2">
      <c r="A65" s="6">
        <v>6</v>
      </c>
      <c r="B65" s="54" t="str">
        <f t="shared" si="1"/>
        <v>Q4/2023</v>
      </c>
      <c r="C65" s="49">
        <f t="shared" si="32"/>
        <v>45200</v>
      </c>
      <c r="D65" s="49">
        <f t="shared" si="33"/>
        <v>45291</v>
      </c>
      <c r="E65" s="54">
        <f t="shared" si="3"/>
        <v>92</v>
      </c>
      <c r="F65" s="55">
        <f>VLOOKUP(D65,'FERC Interest Rate'!A:BB,2,TRUE)</f>
        <v>8.3500000000000005E-2</v>
      </c>
      <c r="G65" s="56">
        <f t="shared" si="15"/>
        <v>898094.74180612853</v>
      </c>
      <c r="H65" s="56"/>
      <c r="I65" s="77">
        <f t="shared" si="26"/>
        <v>13497.469150711604</v>
      </c>
      <c r="J65" s="57">
        <f t="shared" si="27"/>
        <v>18901.818648095013</v>
      </c>
      <c r="K65" s="5">
        <f t="shared" si="28"/>
        <v>32399.287798806618</v>
      </c>
      <c r="L65" s="57">
        <f t="shared" si="29"/>
        <v>46375.513636363634</v>
      </c>
      <c r="M65" s="86">
        <f t="shared" si="30"/>
        <v>78774.801435170259</v>
      </c>
      <c r="N65" s="5">
        <f t="shared" si="16"/>
        <v>916996.56045422354</v>
      </c>
      <c r="O65" s="56">
        <f t="shared" si="17"/>
        <v>838221.75901905331</v>
      </c>
    </row>
    <row r="66" spans="1:20" x14ac:dyDescent="0.2">
      <c r="A66" s="6">
        <v>7</v>
      </c>
      <c r="B66" s="54" t="str">
        <f t="shared" si="1"/>
        <v>Q1/2024</v>
      </c>
      <c r="C66" s="49">
        <f t="shared" si="32"/>
        <v>45292</v>
      </c>
      <c r="D66" s="49">
        <f t="shared" si="33"/>
        <v>45382</v>
      </c>
      <c r="E66" s="54">
        <f t="shared" si="3"/>
        <v>91</v>
      </c>
      <c r="F66" s="55">
        <f>VLOOKUP(D66,'FERC Interest Rate'!A:BB,2,TRUE)</f>
        <v>8.5000000000000006E-2</v>
      </c>
      <c r="G66" s="56">
        <f t="shared" si="15"/>
        <v>838221.75901905331</v>
      </c>
      <c r="H66" s="56"/>
      <c r="I66" s="77">
        <f t="shared" si="26"/>
        <v>13497.469150711604</v>
      </c>
      <c r="J66" s="57">
        <f t="shared" si="27"/>
        <v>17714.877885279719</v>
      </c>
      <c r="K66" s="5">
        <f t="shared" si="28"/>
        <v>31212.347035991323</v>
      </c>
      <c r="L66" s="57">
        <f t="shared" si="29"/>
        <v>46375.513636363634</v>
      </c>
      <c r="M66" s="86">
        <f t="shared" si="30"/>
        <v>77587.86067235496</v>
      </c>
      <c r="N66" s="5">
        <f t="shared" si="16"/>
        <v>855936.63690433302</v>
      </c>
      <c r="O66" s="56">
        <f t="shared" si="17"/>
        <v>778348.77623197809</v>
      </c>
    </row>
    <row r="67" spans="1:20" x14ac:dyDescent="0.2">
      <c r="A67" s="6">
        <v>8</v>
      </c>
      <c r="B67" s="54" t="str">
        <f t="shared" si="1"/>
        <v>Q2/2024</v>
      </c>
      <c r="C67" s="49">
        <f t="shared" si="32"/>
        <v>45383</v>
      </c>
      <c r="D67" s="49">
        <f t="shared" si="33"/>
        <v>45473</v>
      </c>
      <c r="E67" s="54">
        <f t="shared" si="3"/>
        <v>91</v>
      </c>
      <c r="F67" s="55">
        <f>VLOOKUP(D67,'FERC Interest Rate'!A:BB,2,TRUE)</f>
        <v>8.5000000000000006E-2</v>
      </c>
      <c r="G67" s="56">
        <f t="shared" si="15"/>
        <v>778348.77623197809</v>
      </c>
      <c r="H67" s="56"/>
      <c r="I67" s="77">
        <f t="shared" si="26"/>
        <v>13497.469150711604</v>
      </c>
      <c r="J67" s="57">
        <f t="shared" si="27"/>
        <v>16449.5294649026</v>
      </c>
      <c r="K67" s="5">
        <f t="shared" si="28"/>
        <v>29946.998615614204</v>
      </c>
      <c r="L67" s="57">
        <f t="shared" si="29"/>
        <v>46375.513636363634</v>
      </c>
      <c r="M67" s="86">
        <f t="shared" si="30"/>
        <v>76322.512251977838</v>
      </c>
      <c r="N67" s="5">
        <f t="shared" si="16"/>
        <v>794798.30569688068</v>
      </c>
      <c r="O67" s="56">
        <f t="shared" si="17"/>
        <v>718475.79344490287</v>
      </c>
    </row>
    <row r="68" spans="1:20" x14ac:dyDescent="0.2">
      <c r="A68" s="6">
        <v>9</v>
      </c>
      <c r="B68" s="54" t="str">
        <f t="shared" si="1"/>
        <v>Q3/2024</v>
      </c>
      <c r="C68" s="49">
        <f t="shared" si="32"/>
        <v>45474</v>
      </c>
      <c r="D68" s="49">
        <f t="shared" si="33"/>
        <v>45565</v>
      </c>
      <c r="E68" s="54">
        <f t="shared" si="3"/>
        <v>92</v>
      </c>
      <c r="F68" s="55">
        <f>VLOOKUP(D68,'FERC Interest Rate'!A:BB,2,TRUE)</f>
        <v>8.5000000000000006E-2</v>
      </c>
      <c r="G68" s="56">
        <f t="shared" si="15"/>
        <v>718475.79344490287</v>
      </c>
      <c r="H68" s="56"/>
      <c r="I68" s="77">
        <f t="shared" si="26"/>
        <v>13497.469150711604</v>
      </c>
      <c r="J68" s="57">
        <f t="shared" si="27"/>
        <v>15351.040176882898</v>
      </c>
      <c r="K68" s="5">
        <f t="shared" si="28"/>
        <v>28848.509327594504</v>
      </c>
      <c r="L68" s="57">
        <f t="shared" si="29"/>
        <v>46375.513636363634</v>
      </c>
      <c r="M68" s="86">
        <f t="shared" si="30"/>
        <v>75224.022963958138</v>
      </c>
      <c r="N68" s="5">
        <f t="shared" si="16"/>
        <v>733826.83362178574</v>
      </c>
      <c r="O68" s="56">
        <f t="shared" si="17"/>
        <v>658602.81065782765</v>
      </c>
    </row>
    <row r="69" spans="1:20" x14ac:dyDescent="0.2">
      <c r="A69" s="6">
        <v>10</v>
      </c>
      <c r="B69" s="54" t="str">
        <f t="shared" si="1"/>
        <v>Q4/2024</v>
      </c>
      <c r="C69" s="49">
        <f t="shared" si="32"/>
        <v>45566</v>
      </c>
      <c r="D69" s="49">
        <f t="shared" si="33"/>
        <v>45657</v>
      </c>
      <c r="E69" s="54">
        <f t="shared" si="3"/>
        <v>92</v>
      </c>
      <c r="F69" s="55">
        <f>VLOOKUP(D69,'FERC Interest Rate'!A:BB,2,TRUE)</f>
        <v>8.5000000000000006E-2</v>
      </c>
      <c r="G69" s="56">
        <f t="shared" si="15"/>
        <v>658602.81065782765</v>
      </c>
      <c r="H69" s="56"/>
      <c r="I69" s="77">
        <f t="shared" si="26"/>
        <v>13497.469150711604</v>
      </c>
      <c r="J69" s="57">
        <f t="shared" si="27"/>
        <v>14071.786828809325</v>
      </c>
      <c r="K69" s="5">
        <f t="shared" si="28"/>
        <v>27569.255979520931</v>
      </c>
      <c r="L69" s="57">
        <f t="shared" si="29"/>
        <v>46375.513636363634</v>
      </c>
      <c r="M69" s="86">
        <f t="shared" si="30"/>
        <v>73944.769615884565</v>
      </c>
      <c r="N69" s="5">
        <f t="shared" si="16"/>
        <v>672674.59748663695</v>
      </c>
      <c r="O69" s="56">
        <f t="shared" si="17"/>
        <v>598729.82787075243</v>
      </c>
      <c r="T69" s="5"/>
    </row>
    <row r="70" spans="1:20" x14ac:dyDescent="0.2">
      <c r="A70" s="6">
        <v>11</v>
      </c>
      <c r="B70" s="54" t="str">
        <f t="shared" ref="B70:B76" si="34">+IF(MONTH(C70)&lt;4,"Q1",IF(MONTH(C70)&lt;7,"Q2",IF(MONTH(C70)&lt;10,"Q3","Q4")))&amp;"/"&amp;YEAR(C70)</f>
        <v>Q1/2025</v>
      </c>
      <c r="C70" s="49">
        <f t="shared" ref="C70:C76" si="35">D69+1</f>
        <v>45658</v>
      </c>
      <c r="D70" s="49">
        <f t="shared" ref="D70:D76" si="36">DATE(YEAR(C70),IF(MONTH(C70)&lt;=3,3,IF(MONTH(C70)&lt;=6,6,IF(MONTH(C70)&lt;=9,9,12))),IF(OR(MONTH(C70)&lt;=3,MONTH(C70)&gt;=10),31,30))</f>
        <v>45747</v>
      </c>
      <c r="E70" s="54">
        <f t="shared" ref="E70:E76" si="37">D70-C70+1</f>
        <v>90</v>
      </c>
      <c r="F70" s="55">
        <f>VLOOKUP(D70,'FERC Interest Rate'!A:BB,2,TRUE)</f>
        <v>8.5000000000000006E-2</v>
      </c>
      <c r="G70" s="56">
        <f t="shared" ref="G70:G76" si="38">O69</f>
        <v>598729.82787075243</v>
      </c>
      <c r="H70" s="56"/>
      <c r="I70" s="77">
        <f t="shared" si="26"/>
        <v>13497.469150711604</v>
      </c>
      <c r="J70" s="57">
        <f t="shared" ref="J70:J76" si="39">G70*F70*(E70/(DATE(YEAR(D70),12,31)-DATE(YEAR(D70),1,1)+1))</f>
        <v>12548.721049893853</v>
      </c>
      <c r="K70" s="5">
        <f t="shared" ref="K70:K76" si="40">+SUM(I70:J70)</f>
        <v>26046.190200605459</v>
      </c>
      <c r="L70" s="57">
        <f t="shared" si="29"/>
        <v>46375.513636363634</v>
      </c>
      <c r="M70" s="86">
        <f t="shared" ref="M70:M76" si="41">+SUM(K70:L70)</f>
        <v>72421.7038369691</v>
      </c>
      <c r="N70" s="5">
        <f t="shared" ref="N70:N76" si="42">+G70+H70+J70</f>
        <v>611278.54892064631</v>
      </c>
      <c r="O70" s="56">
        <f t="shared" ref="O70:O76" si="43">+N70-M70</f>
        <v>538856.84508367721</v>
      </c>
    </row>
    <row r="71" spans="1:20" x14ac:dyDescent="0.2">
      <c r="A71" s="6">
        <v>12</v>
      </c>
      <c r="B71" s="54" t="str">
        <f t="shared" si="34"/>
        <v>Q2/2025</v>
      </c>
      <c r="C71" s="49">
        <f t="shared" si="35"/>
        <v>45748</v>
      </c>
      <c r="D71" s="49">
        <f t="shared" si="36"/>
        <v>45838</v>
      </c>
      <c r="E71" s="54">
        <f t="shared" si="37"/>
        <v>91</v>
      </c>
      <c r="F71" s="55">
        <f>VLOOKUP(D71,'FERC Interest Rate'!A:BB,2,TRUE)</f>
        <v>8.5000000000000006E-2</v>
      </c>
      <c r="G71" s="56">
        <f t="shared" si="38"/>
        <v>538856.84508367721</v>
      </c>
      <c r="H71" s="56"/>
      <c r="I71" s="77">
        <f t="shared" si="26"/>
        <v>13497.469150711604</v>
      </c>
      <c r="J71" s="57">
        <f t="shared" si="39"/>
        <v>11419.336155403405</v>
      </c>
      <c r="K71" s="5">
        <f t="shared" si="40"/>
        <v>24916.805306115009</v>
      </c>
      <c r="L71" s="57">
        <f t="shared" si="29"/>
        <v>46375.513636363634</v>
      </c>
      <c r="M71" s="86">
        <f t="shared" si="41"/>
        <v>71292.31894247864</v>
      </c>
      <c r="N71" s="5">
        <f t="shared" si="42"/>
        <v>550276.18123908062</v>
      </c>
      <c r="O71" s="56">
        <f t="shared" si="43"/>
        <v>478983.86229660199</v>
      </c>
    </row>
    <row r="72" spans="1:20" x14ac:dyDescent="0.2">
      <c r="A72" s="6">
        <v>13</v>
      </c>
      <c r="B72" s="54" t="str">
        <f t="shared" si="34"/>
        <v>Q3/2025</v>
      </c>
      <c r="C72" s="49">
        <f t="shared" si="35"/>
        <v>45839</v>
      </c>
      <c r="D72" s="49">
        <f t="shared" si="36"/>
        <v>45930</v>
      </c>
      <c r="E72" s="54">
        <f t="shared" si="37"/>
        <v>92</v>
      </c>
      <c r="F72" s="55">
        <f>VLOOKUP(D72,'FERC Interest Rate'!A:BB,2,TRUE)</f>
        <v>8.5000000000000006E-2</v>
      </c>
      <c r="G72" s="56">
        <f t="shared" si="38"/>
        <v>478983.86229660199</v>
      </c>
      <c r="H72" s="56"/>
      <c r="I72" s="77">
        <f t="shared" si="26"/>
        <v>13497.469150711604</v>
      </c>
      <c r="J72" s="57">
        <f t="shared" si="39"/>
        <v>10262.06521413542</v>
      </c>
      <c r="K72" s="5">
        <f t="shared" si="40"/>
        <v>23759.534364847023</v>
      </c>
      <c r="L72" s="57">
        <f t="shared" si="29"/>
        <v>46375.513636363634</v>
      </c>
      <c r="M72" s="86">
        <f t="shared" si="41"/>
        <v>70135.048001210656</v>
      </c>
      <c r="N72" s="5">
        <f t="shared" si="42"/>
        <v>489245.92751073738</v>
      </c>
      <c r="O72" s="56">
        <f t="shared" si="43"/>
        <v>419110.87950952671</v>
      </c>
    </row>
    <row r="73" spans="1:20" x14ac:dyDescent="0.2">
      <c r="A73" s="6">
        <v>14</v>
      </c>
      <c r="B73" s="54" t="str">
        <f t="shared" si="34"/>
        <v>Q4/2025</v>
      </c>
      <c r="C73" s="49">
        <f t="shared" si="35"/>
        <v>45931</v>
      </c>
      <c r="D73" s="49">
        <f t="shared" si="36"/>
        <v>46022</v>
      </c>
      <c r="E73" s="54">
        <f t="shared" si="37"/>
        <v>92</v>
      </c>
      <c r="F73" s="55">
        <f>VLOOKUP(D73,'FERC Interest Rate'!A:BB,2,TRUE)</f>
        <v>8.5000000000000006E-2</v>
      </c>
      <c r="G73" s="56">
        <f t="shared" si="38"/>
        <v>419110.87950952671</v>
      </c>
      <c r="H73" s="56"/>
      <c r="I73" s="77">
        <f t="shared" si="26"/>
        <v>13497.469150711604</v>
      </c>
      <c r="J73" s="57">
        <f t="shared" si="39"/>
        <v>8979.3070623684926</v>
      </c>
      <c r="K73" s="5">
        <f t="shared" si="40"/>
        <v>22476.776213080098</v>
      </c>
      <c r="L73" s="57">
        <f t="shared" si="29"/>
        <v>46375.513636363634</v>
      </c>
      <c r="M73" s="86">
        <f t="shared" si="41"/>
        <v>68852.28984944374</v>
      </c>
      <c r="N73" s="5">
        <f t="shared" si="42"/>
        <v>428090.1865718952</v>
      </c>
      <c r="O73" s="56">
        <f t="shared" si="43"/>
        <v>359237.89672245143</v>
      </c>
    </row>
    <row r="74" spans="1:20" x14ac:dyDescent="0.2">
      <c r="A74" s="6">
        <v>15</v>
      </c>
      <c r="B74" s="54" t="str">
        <f t="shared" si="34"/>
        <v>Q1/2026</v>
      </c>
      <c r="C74" s="49">
        <f t="shared" si="35"/>
        <v>46023</v>
      </c>
      <c r="D74" s="49">
        <f t="shared" si="36"/>
        <v>46112</v>
      </c>
      <c r="E74" s="54">
        <f t="shared" si="37"/>
        <v>90</v>
      </c>
      <c r="F74" s="55">
        <f>VLOOKUP(D74,'FERC Interest Rate'!A:BB,2,TRUE)</f>
        <v>8.5000000000000006E-2</v>
      </c>
      <c r="G74" s="56">
        <f t="shared" si="38"/>
        <v>359237.89672245143</v>
      </c>
      <c r="H74" s="56"/>
      <c r="I74" s="77">
        <f t="shared" si="26"/>
        <v>13497.469150711604</v>
      </c>
      <c r="J74" s="57">
        <f t="shared" si="39"/>
        <v>7529.2326299363112</v>
      </c>
      <c r="K74" s="5">
        <f t="shared" si="40"/>
        <v>21026.701780647916</v>
      </c>
      <c r="L74" s="57">
        <f t="shared" si="29"/>
        <v>46375.513636363634</v>
      </c>
      <c r="M74" s="86">
        <f t="shared" si="41"/>
        <v>67402.215417011554</v>
      </c>
      <c r="N74" s="5">
        <f t="shared" si="42"/>
        <v>366767.12935238774</v>
      </c>
      <c r="O74" s="56">
        <f t="shared" si="43"/>
        <v>299364.91393537621</v>
      </c>
    </row>
    <row r="75" spans="1:20" x14ac:dyDescent="0.2">
      <c r="A75" s="6">
        <v>16</v>
      </c>
      <c r="B75" s="54" t="str">
        <f t="shared" si="34"/>
        <v>Q2/2026</v>
      </c>
      <c r="C75" s="49">
        <f t="shared" si="35"/>
        <v>46113</v>
      </c>
      <c r="D75" s="49">
        <f t="shared" si="36"/>
        <v>46203</v>
      </c>
      <c r="E75" s="54">
        <f t="shared" si="37"/>
        <v>91</v>
      </c>
      <c r="F75" s="55">
        <f>VLOOKUP(D75,'FERC Interest Rate'!A:BB,2,TRUE)</f>
        <v>8.5000000000000006E-2</v>
      </c>
      <c r="G75" s="56">
        <f t="shared" si="38"/>
        <v>299364.91393537621</v>
      </c>
      <c r="H75" s="56"/>
      <c r="I75" s="77">
        <f t="shared" si="26"/>
        <v>13497.469150711604</v>
      </c>
      <c r="J75" s="57">
        <f t="shared" si="39"/>
        <v>6344.0756418907813</v>
      </c>
      <c r="K75" s="5">
        <f t="shared" si="40"/>
        <v>19841.544792602384</v>
      </c>
      <c r="L75" s="57">
        <f t="shared" si="29"/>
        <v>46375.513636363634</v>
      </c>
      <c r="M75" s="86">
        <f t="shared" si="41"/>
        <v>66217.058428966018</v>
      </c>
      <c r="N75" s="5">
        <f t="shared" si="42"/>
        <v>305708.98957726697</v>
      </c>
      <c r="O75" s="56">
        <f t="shared" si="43"/>
        <v>239491.93114830094</v>
      </c>
    </row>
    <row r="76" spans="1:20" x14ac:dyDescent="0.2">
      <c r="A76" s="6">
        <v>17</v>
      </c>
      <c r="B76" s="54" t="str">
        <f t="shared" si="34"/>
        <v>Q3/2026</v>
      </c>
      <c r="C76" s="49">
        <f t="shared" si="35"/>
        <v>46204</v>
      </c>
      <c r="D76" s="49">
        <f t="shared" si="36"/>
        <v>46295</v>
      </c>
      <c r="E76" s="54">
        <f t="shared" si="37"/>
        <v>92</v>
      </c>
      <c r="F76" s="55">
        <f>VLOOKUP(D76,'FERC Interest Rate'!A:BB,2,TRUE)</f>
        <v>8.5000000000000006E-2</v>
      </c>
      <c r="G76" s="56">
        <f t="shared" si="38"/>
        <v>239491.93114830094</v>
      </c>
      <c r="H76" s="56"/>
      <c r="I76" s="77">
        <f t="shared" si="26"/>
        <v>13497.469150711604</v>
      </c>
      <c r="J76" s="57">
        <f t="shared" si="39"/>
        <v>5131.0326070677093</v>
      </c>
      <c r="K76" s="5">
        <f t="shared" si="40"/>
        <v>18628.501757779311</v>
      </c>
      <c r="L76" s="57">
        <f t="shared" si="29"/>
        <v>46375.513636363634</v>
      </c>
      <c r="M76" s="86">
        <f t="shared" si="41"/>
        <v>65004.015394142945</v>
      </c>
      <c r="N76" s="5">
        <f t="shared" si="42"/>
        <v>244622.96375536863</v>
      </c>
      <c r="O76" s="56">
        <f t="shared" si="43"/>
        <v>179618.94836122569</v>
      </c>
    </row>
    <row r="77" spans="1:20" x14ac:dyDescent="0.2">
      <c r="A77" s="6">
        <v>18</v>
      </c>
      <c r="B77" s="54" t="str">
        <f t="shared" ref="B77:B79" si="44">+IF(MONTH(C77)&lt;4,"Q1",IF(MONTH(C77)&lt;7,"Q2",IF(MONTH(C77)&lt;10,"Q3","Q4")))&amp;"/"&amp;YEAR(C77)</f>
        <v>Q4/2026</v>
      </c>
      <c r="C77" s="49">
        <f t="shared" ref="C77:C79" si="45">D76+1</f>
        <v>46296</v>
      </c>
      <c r="D77" s="49">
        <f t="shared" ref="D77:D79" si="46">DATE(YEAR(C77),IF(MONTH(C77)&lt;=3,3,IF(MONTH(C77)&lt;=6,6,IF(MONTH(C77)&lt;=9,9,12))),IF(OR(MONTH(C77)&lt;=3,MONTH(C77)&gt;=10),31,30))</f>
        <v>46387</v>
      </c>
      <c r="E77" s="54">
        <f t="shared" ref="E77:E79" si="47">D77-C77+1</f>
        <v>92</v>
      </c>
      <c r="F77" s="55">
        <f>VLOOKUP(D77,'FERC Interest Rate'!A:BB,2,TRUE)</f>
        <v>8.5000000000000006E-2</v>
      </c>
      <c r="G77" s="56">
        <f t="shared" ref="G77:G79" si="48">O76</f>
        <v>179618.94836122569</v>
      </c>
      <c r="H77" s="56"/>
      <c r="I77" s="77">
        <f t="shared" si="26"/>
        <v>13497.469150711604</v>
      </c>
      <c r="J77" s="57">
        <f t="shared" ref="J77:J79" si="49">G77*F77*(E77/(DATE(YEAR(D77),12,31)-DATE(YEAR(D77),1,1)+1))</f>
        <v>3848.274455300781</v>
      </c>
      <c r="K77" s="5">
        <f t="shared" ref="K77:K79" si="50">+SUM(I77:J77)</f>
        <v>17345.743606012384</v>
      </c>
      <c r="L77" s="57">
        <f t="shared" si="29"/>
        <v>46375.513636363634</v>
      </c>
      <c r="M77" s="86">
        <f t="shared" ref="M77:M79" si="51">+SUM(K77:L77)</f>
        <v>63721.257242376014</v>
      </c>
      <c r="N77" s="5">
        <f t="shared" ref="N77:N79" si="52">+G77+H77+J77</f>
        <v>183467.22281652648</v>
      </c>
      <c r="O77" s="56">
        <f t="shared" ref="O77:O79" si="53">+N77-M77</f>
        <v>119745.96557415047</v>
      </c>
    </row>
    <row r="78" spans="1:20" x14ac:dyDescent="0.2">
      <c r="A78" s="6">
        <v>19</v>
      </c>
      <c r="B78" s="54" t="str">
        <f t="shared" si="44"/>
        <v>Q1/2027</v>
      </c>
      <c r="C78" s="49">
        <f t="shared" si="45"/>
        <v>46388</v>
      </c>
      <c r="D78" s="49">
        <f t="shared" si="46"/>
        <v>46477</v>
      </c>
      <c r="E78" s="54">
        <f t="shared" si="47"/>
        <v>90</v>
      </c>
      <c r="F78" s="55">
        <f>VLOOKUP(D78,'FERC Interest Rate'!A:BB,2,TRUE)</f>
        <v>8.5000000000000006E-2</v>
      </c>
      <c r="G78" s="56">
        <f t="shared" si="48"/>
        <v>119745.96557415047</v>
      </c>
      <c r="H78" s="56"/>
      <c r="I78" s="77">
        <f t="shared" si="26"/>
        <v>13497.469150711604</v>
      </c>
      <c r="J78" s="57">
        <f t="shared" si="49"/>
        <v>2509.7442099787704</v>
      </c>
      <c r="K78" s="5">
        <f t="shared" si="50"/>
        <v>16007.213360690374</v>
      </c>
      <c r="L78" s="57">
        <f t="shared" si="29"/>
        <v>46375.513636363634</v>
      </c>
      <c r="M78" s="86">
        <f t="shared" si="51"/>
        <v>62382.726997054007</v>
      </c>
      <c r="N78" s="5">
        <f t="shared" si="52"/>
        <v>122255.70978412924</v>
      </c>
      <c r="O78" s="56">
        <f t="shared" si="53"/>
        <v>59872.982787075234</v>
      </c>
    </row>
    <row r="79" spans="1:20" x14ac:dyDescent="0.2">
      <c r="A79" s="6">
        <v>20</v>
      </c>
      <c r="B79" s="54" t="str">
        <f t="shared" si="44"/>
        <v>Q2/2027</v>
      </c>
      <c r="C79" s="49">
        <f t="shared" si="45"/>
        <v>46478</v>
      </c>
      <c r="D79" s="49">
        <f t="shared" si="46"/>
        <v>46568</v>
      </c>
      <c r="E79" s="54">
        <f t="shared" si="47"/>
        <v>91</v>
      </c>
      <c r="F79" s="55">
        <f>VLOOKUP(D79,'FERC Interest Rate'!A:BB,2,TRUE)</f>
        <v>8.5000000000000006E-2</v>
      </c>
      <c r="G79" s="56">
        <f t="shared" si="48"/>
        <v>59872.982787075234</v>
      </c>
      <c r="H79" s="56"/>
      <c r="I79" s="77">
        <f t="shared" si="26"/>
        <v>13497.469150711604</v>
      </c>
      <c r="J79" s="57">
        <f t="shared" si="49"/>
        <v>1268.8151283781563</v>
      </c>
      <c r="K79" s="5">
        <f t="shared" si="50"/>
        <v>14766.284279089759</v>
      </c>
      <c r="L79" s="57">
        <f t="shared" si="29"/>
        <v>46375.513636363634</v>
      </c>
      <c r="M79" s="86">
        <f t="shared" si="51"/>
        <v>61141.797915453397</v>
      </c>
      <c r="N79" s="5">
        <f t="shared" si="52"/>
        <v>61141.79791545339</v>
      </c>
      <c r="O79" s="56">
        <f t="shared" si="53"/>
        <v>0</v>
      </c>
    </row>
    <row r="80" spans="1:20" ht="18" customHeight="1" thickBot="1" x14ac:dyDescent="0.25">
      <c r="A80" s="98"/>
      <c r="B80" s="99"/>
      <c r="C80" s="101"/>
      <c r="D80" s="101"/>
      <c r="E80" s="99"/>
      <c r="F80" s="99"/>
      <c r="G80" s="91"/>
      <c r="H80" s="91">
        <f>+SUM(H35:H79)</f>
        <v>269949.38301423209</v>
      </c>
      <c r="I80" s="91">
        <f t="shared" ref="I80:N80" si="54">+SUM(I35:I79)</f>
        <v>269949.38301423209</v>
      </c>
      <c r="J80" s="91">
        <f t="shared" si="54"/>
        <v>232341.70425832772</v>
      </c>
      <c r="K80" s="91">
        <f t="shared" si="54"/>
        <v>502291.08727255976</v>
      </c>
      <c r="L80" s="91">
        <f t="shared" si="54"/>
        <v>927510.27272727282</v>
      </c>
      <c r="M80" s="91">
        <f t="shared" si="54"/>
        <v>1429801.3599998322</v>
      </c>
      <c r="N80" s="91">
        <f t="shared" si="54"/>
        <v>39230600.939760014</v>
      </c>
      <c r="O80" s="91">
        <f>+SUM(O35:O79)</f>
        <v>37800799.579760171</v>
      </c>
    </row>
    <row r="81" spans="1:15" ht="14.25" thickTop="1" thickBot="1" x14ac:dyDescent="0.25">
      <c r="I81" s="80"/>
      <c r="M81" s="87"/>
    </row>
    <row r="82" spans="1:15" ht="13.5" thickTop="1" x14ac:dyDescent="0.2">
      <c r="I82" s="139"/>
      <c r="J82" s="359" t="s">
        <v>15</v>
      </c>
      <c r="K82" s="359"/>
      <c r="L82" s="97" t="s">
        <v>50</v>
      </c>
      <c r="M82" s="140"/>
    </row>
    <row r="83" spans="1:15" ht="38.25" x14ac:dyDescent="0.2">
      <c r="A83" s="58" t="s">
        <v>44</v>
      </c>
      <c r="B83" s="58" t="s">
        <v>3</v>
      </c>
      <c r="C83" s="58" t="s">
        <v>4</v>
      </c>
      <c r="D83" s="58" t="s">
        <v>5</v>
      </c>
      <c r="E83" s="58" t="s">
        <v>6</v>
      </c>
      <c r="F83" s="58" t="s">
        <v>7</v>
      </c>
      <c r="G83" s="58" t="s">
        <v>84</v>
      </c>
      <c r="H83" s="58" t="s">
        <v>85</v>
      </c>
      <c r="I83" s="73" t="s">
        <v>86</v>
      </c>
      <c r="J83" s="74" t="s">
        <v>87</v>
      </c>
      <c r="K83" s="74" t="s">
        <v>88</v>
      </c>
      <c r="L83" s="74" t="s">
        <v>89</v>
      </c>
      <c r="M83" s="75" t="s">
        <v>90</v>
      </c>
      <c r="N83" s="58" t="s">
        <v>91</v>
      </c>
      <c r="O83" s="58" t="s">
        <v>92</v>
      </c>
    </row>
    <row r="84" spans="1:15" x14ac:dyDescent="0.2">
      <c r="A84" s="59" t="s">
        <v>22</v>
      </c>
      <c r="B84" s="54" t="str">
        <f t="shared" ref="B84:B118" si="55">+IF(MONTH(C84)&lt;4,"Q1",IF(MONTH(C84)&lt;7,"Q2",IF(MONTH(C84)&lt;10,"Q3","Q4")))&amp;"/"&amp;YEAR(C84)</f>
        <v>Q4/2015</v>
      </c>
      <c r="C84" s="49">
        <f>B7</f>
        <v>42309</v>
      </c>
      <c r="D84" s="49">
        <f t="shared" ref="D84:D118" si="56">DATE(YEAR(C84),IF(MONTH(C84)&lt;=3,3,IF(MONTH(C84)&lt;=6,6,IF(MONTH(C84)&lt;=9,9,12))),IF(OR(MONTH(C84)&lt;=3,MONTH(C84)&gt;=10),31,30))</f>
        <v>42369</v>
      </c>
      <c r="E84" s="54">
        <f>D84-C84+1</f>
        <v>61</v>
      </c>
      <c r="F84" s="55">
        <f>VLOOKUP(D84,'FERC Interest Rate'!A:B,2,TRUE)</f>
        <v>3.2500000000000001E-2</v>
      </c>
      <c r="G84" s="56">
        <f>VLOOKUP(L82,$A$1:$F$32,5,FALSE)</f>
        <v>1141.3703513492651</v>
      </c>
      <c r="H84" s="56">
        <f t="shared" ref="H84:H104" si="57">G84*F84*(E84/(DATE(YEAR(D84),12,31)-DATE(YEAR(D84),1,1)+1))</f>
        <v>6.1993608809586798</v>
      </c>
      <c r="I84" s="122"/>
      <c r="J84" s="57"/>
      <c r="K84" s="5"/>
      <c r="L84" s="57"/>
      <c r="M84" s="86"/>
      <c r="N84" s="5">
        <f t="shared" ref="N84:N104" si="58">+G84+H84+J84</f>
        <v>1147.5697122302238</v>
      </c>
      <c r="O84" s="56">
        <f t="shared" ref="O84:O104" si="59">G84+H84-L84-I84</f>
        <v>1147.5697122302238</v>
      </c>
    </row>
    <row r="85" spans="1:15" x14ac:dyDescent="0.2">
      <c r="A85" s="59" t="s">
        <v>22</v>
      </c>
      <c r="B85" s="54" t="str">
        <f t="shared" si="55"/>
        <v>Q1/2016</v>
      </c>
      <c r="C85" s="49">
        <f t="shared" ref="C85:C118" si="60">D84+1</f>
        <v>42370</v>
      </c>
      <c r="D85" s="49">
        <f t="shared" si="56"/>
        <v>42460</v>
      </c>
      <c r="E85" s="54">
        <f t="shared" ref="E85:E118" si="61">D85-C85+1</f>
        <v>91</v>
      </c>
      <c r="F85" s="55">
        <f>VLOOKUP(D85,'FERC Interest Rate'!A:B,2,TRUE)</f>
        <v>3.2500000000000001E-2</v>
      </c>
      <c r="G85" s="56">
        <f t="shared" ref="G85:G104" si="62">O84</f>
        <v>1147.5697122302238</v>
      </c>
      <c r="H85" s="56">
        <f t="shared" si="57"/>
        <v>9.273053070822094</v>
      </c>
      <c r="I85" s="122"/>
      <c r="J85" s="57"/>
      <c r="K85" s="5"/>
      <c r="L85" s="57"/>
      <c r="M85" s="86"/>
      <c r="N85" s="5">
        <f t="shared" si="58"/>
        <v>1156.8427653010458</v>
      </c>
      <c r="O85" s="56">
        <f t="shared" si="59"/>
        <v>1156.8427653010458</v>
      </c>
    </row>
    <row r="86" spans="1:15" x14ac:dyDescent="0.2">
      <c r="A86" s="59" t="s">
        <v>22</v>
      </c>
      <c r="B86" s="54" t="str">
        <f t="shared" si="55"/>
        <v>Q2/2016</v>
      </c>
      <c r="C86" s="49">
        <f t="shared" si="60"/>
        <v>42461</v>
      </c>
      <c r="D86" s="49">
        <f t="shared" si="56"/>
        <v>42551</v>
      </c>
      <c r="E86" s="54">
        <f t="shared" si="61"/>
        <v>91</v>
      </c>
      <c r="F86" s="55">
        <f>VLOOKUP(D86,'FERC Interest Rate'!A:B,2,TRUE)</f>
        <v>3.4599999999999999E-2</v>
      </c>
      <c r="G86" s="56">
        <f t="shared" si="62"/>
        <v>1156.8427653010458</v>
      </c>
      <c r="H86" s="56">
        <f t="shared" si="57"/>
        <v>9.9520085541717833</v>
      </c>
      <c r="I86" s="122"/>
      <c r="J86" s="57"/>
      <c r="K86" s="5"/>
      <c r="L86" s="57"/>
      <c r="M86" s="86"/>
      <c r="N86" s="5">
        <f t="shared" si="58"/>
        <v>1166.7947738552175</v>
      </c>
      <c r="O86" s="56">
        <f t="shared" si="59"/>
        <v>1166.7947738552175</v>
      </c>
    </row>
    <row r="87" spans="1:15" x14ac:dyDescent="0.2">
      <c r="A87" s="59" t="s">
        <v>22</v>
      </c>
      <c r="B87" s="54" t="str">
        <f t="shared" si="55"/>
        <v>Q3/2016</v>
      </c>
      <c r="C87" s="49">
        <f t="shared" si="60"/>
        <v>42552</v>
      </c>
      <c r="D87" s="49">
        <f t="shared" si="56"/>
        <v>42643</v>
      </c>
      <c r="E87" s="54">
        <f t="shared" si="61"/>
        <v>92</v>
      </c>
      <c r="F87" s="55">
        <f>VLOOKUP(D87,'FERC Interest Rate'!A:B,2,TRUE)</f>
        <v>3.5000000000000003E-2</v>
      </c>
      <c r="G87" s="56">
        <f t="shared" si="62"/>
        <v>1166.7947738552175</v>
      </c>
      <c r="H87" s="56">
        <f t="shared" si="57"/>
        <v>10.265243638835521</v>
      </c>
      <c r="I87" s="122"/>
      <c r="J87" s="57"/>
      <c r="K87" s="5"/>
      <c r="L87" s="57"/>
      <c r="M87" s="86"/>
      <c r="N87" s="5">
        <f t="shared" si="58"/>
        <v>1177.060017494053</v>
      </c>
      <c r="O87" s="56">
        <f t="shared" si="59"/>
        <v>1177.060017494053</v>
      </c>
    </row>
    <row r="88" spans="1:15" x14ac:dyDescent="0.2">
      <c r="A88" s="59" t="s">
        <v>22</v>
      </c>
      <c r="B88" s="54" t="str">
        <f t="shared" si="55"/>
        <v>Q4/2016</v>
      </c>
      <c r="C88" s="49">
        <f t="shared" si="60"/>
        <v>42644</v>
      </c>
      <c r="D88" s="49">
        <f t="shared" si="56"/>
        <v>42735</v>
      </c>
      <c r="E88" s="54">
        <f t="shared" si="61"/>
        <v>92</v>
      </c>
      <c r="F88" s="55">
        <f>VLOOKUP(D88,'FERC Interest Rate'!A:B,2,TRUE)</f>
        <v>3.5000000000000003E-2</v>
      </c>
      <c r="G88" s="56">
        <f t="shared" si="62"/>
        <v>1177.060017494053</v>
      </c>
      <c r="H88" s="56">
        <f t="shared" si="57"/>
        <v>10.355555345166261</v>
      </c>
      <c r="I88" s="122"/>
      <c r="J88" s="57"/>
      <c r="K88" s="5"/>
      <c r="L88" s="57"/>
      <c r="M88" s="86"/>
      <c r="N88" s="5">
        <f t="shared" si="58"/>
        <v>1187.4155728392193</v>
      </c>
      <c r="O88" s="56">
        <f t="shared" si="59"/>
        <v>1187.4155728392193</v>
      </c>
    </row>
    <row r="89" spans="1:15" x14ac:dyDescent="0.2">
      <c r="A89" s="59" t="s">
        <v>22</v>
      </c>
      <c r="B89" s="54" t="str">
        <f t="shared" si="55"/>
        <v>Q1/2017</v>
      </c>
      <c r="C89" s="49">
        <f t="shared" si="60"/>
        <v>42736</v>
      </c>
      <c r="D89" s="49">
        <f t="shared" si="56"/>
        <v>42825</v>
      </c>
      <c r="E89" s="54">
        <f t="shared" si="61"/>
        <v>90</v>
      </c>
      <c r="F89" s="55">
        <f>VLOOKUP(D89,'FERC Interest Rate'!A:B,2,TRUE)</f>
        <v>3.5000000000000003E-2</v>
      </c>
      <c r="G89" s="56">
        <f t="shared" si="62"/>
        <v>1187.4155728392193</v>
      </c>
      <c r="H89" s="56">
        <f t="shared" si="57"/>
        <v>10.247559053269976</v>
      </c>
      <c r="I89" s="122"/>
      <c r="J89" s="57"/>
      <c r="K89" s="5"/>
      <c r="L89" s="57"/>
      <c r="M89" s="86"/>
      <c r="N89" s="5">
        <f t="shared" si="58"/>
        <v>1197.6631318924892</v>
      </c>
      <c r="O89" s="56">
        <f t="shared" si="59"/>
        <v>1197.6631318924892</v>
      </c>
    </row>
    <row r="90" spans="1:15" x14ac:dyDescent="0.2">
      <c r="A90" s="59" t="s">
        <v>22</v>
      </c>
      <c r="B90" s="54" t="str">
        <f t="shared" si="55"/>
        <v>Q2/2017</v>
      </c>
      <c r="C90" s="49">
        <f t="shared" si="60"/>
        <v>42826</v>
      </c>
      <c r="D90" s="49">
        <f t="shared" si="56"/>
        <v>42916</v>
      </c>
      <c r="E90" s="54">
        <f t="shared" si="61"/>
        <v>91</v>
      </c>
      <c r="F90" s="55">
        <f>VLOOKUP(D90,'FERC Interest Rate'!A:B,2,TRUE)</f>
        <v>3.7100000000000001E-2</v>
      </c>
      <c r="G90" s="56">
        <f t="shared" si="62"/>
        <v>1197.6631318924892</v>
      </c>
      <c r="H90" s="56">
        <f t="shared" si="57"/>
        <v>11.077891779677351</v>
      </c>
      <c r="I90" s="122"/>
      <c r="J90" s="57"/>
      <c r="K90" s="5"/>
      <c r="L90" s="57"/>
      <c r="M90" s="86"/>
      <c r="N90" s="5">
        <f t="shared" si="58"/>
        <v>1208.7410236721666</v>
      </c>
      <c r="O90" s="56">
        <f t="shared" si="59"/>
        <v>1208.7410236721666</v>
      </c>
    </row>
    <row r="91" spans="1:15" x14ac:dyDescent="0.2">
      <c r="A91" s="59" t="s">
        <v>22</v>
      </c>
      <c r="B91" s="54" t="str">
        <f t="shared" si="55"/>
        <v>Q3/2017</v>
      </c>
      <c r="C91" s="49">
        <f t="shared" si="60"/>
        <v>42917</v>
      </c>
      <c r="D91" s="49">
        <f t="shared" si="56"/>
        <v>43008</v>
      </c>
      <c r="E91" s="54">
        <f t="shared" si="61"/>
        <v>92</v>
      </c>
      <c r="F91" s="55">
        <f>VLOOKUP(D91,'FERC Interest Rate'!A:B,2,TRUE)</f>
        <v>3.9600000000000003E-2</v>
      </c>
      <c r="G91" s="56">
        <f t="shared" si="62"/>
        <v>1208.7410236721666</v>
      </c>
      <c r="H91" s="56">
        <f t="shared" si="57"/>
        <v>12.064891225869694</v>
      </c>
      <c r="I91" s="122"/>
      <c r="J91" s="57"/>
      <c r="K91" s="5"/>
      <c r="L91" s="57"/>
      <c r="M91" s="86"/>
      <c r="N91" s="5">
        <f t="shared" si="58"/>
        <v>1220.8059148980362</v>
      </c>
      <c r="O91" s="56">
        <f t="shared" si="59"/>
        <v>1220.8059148980362</v>
      </c>
    </row>
    <row r="92" spans="1:15" x14ac:dyDescent="0.2">
      <c r="A92" s="59" t="s">
        <v>22</v>
      </c>
      <c r="B92" s="54" t="str">
        <f t="shared" si="55"/>
        <v>Q4/2017</v>
      </c>
      <c r="C92" s="49">
        <f t="shared" si="60"/>
        <v>43009</v>
      </c>
      <c r="D92" s="49">
        <f t="shared" si="56"/>
        <v>43100</v>
      </c>
      <c r="E92" s="54">
        <f t="shared" si="61"/>
        <v>92</v>
      </c>
      <c r="F92" s="55">
        <f>VLOOKUP(D92,'FERC Interest Rate'!A:B,2,TRUE)</f>
        <v>4.2099999999999999E-2</v>
      </c>
      <c r="G92" s="56">
        <f t="shared" si="62"/>
        <v>1220.8059148980362</v>
      </c>
      <c r="H92" s="56">
        <f t="shared" si="57"/>
        <v>12.95459032762486</v>
      </c>
      <c r="I92" s="77"/>
      <c r="J92" s="57"/>
      <c r="K92" s="5"/>
      <c r="L92" s="57"/>
      <c r="M92" s="86"/>
      <c r="N92" s="5">
        <f t="shared" si="58"/>
        <v>1233.7605052256611</v>
      </c>
      <c r="O92" s="56">
        <f t="shared" si="59"/>
        <v>1233.7605052256611</v>
      </c>
    </row>
    <row r="93" spans="1:15" x14ac:dyDescent="0.2">
      <c r="A93" s="59" t="s">
        <v>22</v>
      </c>
      <c r="B93" s="54" t="str">
        <f t="shared" si="55"/>
        <v>Q1/2018</v>
      </c>
      <c r="C93" s="49">
        <f t="shared" si="60"/>
        <v>43101</v>
      </c>
      <c r="D93" s="49">
        <f t="shared" si="56"/>
        <v>43190</v>
      </c>
      <c r="E93" s="54">
        <f t="shared" si="61"/>
        <v>90</v>
      </c>
      <c r="F93" s="55">
        <f>VLOOKUP(D93,'FERC Interest Rate'!A:B,2,TRUE)</f>
        <v>4.2500000000000003E-2</v>
      </c>
      <c r="G93" s="56">
        <f t="shared" si="62"/>
        <v>1233.7605052256611</v>
      </c>
      <c r="H93" s="56">
        <f t="shared" si="57"/>
        <v>12.929134061611379</v>
      </c>
      <c r="I93" s="77"/>
      <c r="J93" s="57"/>
      <c r="K93" s="5"/>
      <c r="L93" s="57"/>
      <c r="M93" s="86"/>
      <c r="N93" s="5">
        <f t="shared" si="58"/>
        <v>1246.6896392872725</v>
      </c>
      <c r="O93" s="56">
        <f t="shared" si="59"/>
        <v>1246.6896392872725</v>
      </c>
    </row>
    <row r="94" spans="1:15" x14ac:dyDescent="0.2">
      <c r="A94" s="59" t="s">
        <v>22</v>
      </c>
      <c r="B94" s="54" t="str">
        <f t="shared" si="55"/>
        <v>Q2/2018</v>
      </c>
      <c r="C94" s="49">
        <f t="shared" si="60"/>
        <v>43191</v>
      </c>
      <c r="D94" s="49">
        <f t="shared" si="56"/>
        <v>43281</v>
      </c>
      <c r="E94" s="54">
        <f t="shared" si="61"/>
        <v>91</v>
      </c>
      <c r="F94" s="55">
        <f>VLOOKUP(D94,'FERC Interest Rate'!A:B,2,TRUE)</f>
        <v>4.4699999999999997E-2</v>
      </c>
      <c r="G94" s="56">
        <f t="shared" si="62"/>
        <v>1246.6896392872725</v>
      </c>
      <c r="H94" s="56">
        <f t="shared" si="57"/>
        <v>13.893587522544761</v>
      </c>
      <c r="I94" s="77"/>
      <c r="J94" s="57"/>
      <c r="K94" s="5"/>
      <c r="L94" s="57"/>
      <c r="M94" s="86"/>
      <c r="N94" s="5">
        <f t="shared" si="58"/>
        <v>1260.5832268098172</v>
      </c>
      <c r="O94" s="56">
        <f t="shared" si="59"/>
        <v>1260.5832268098172</v>
      </c>
    </row>
    <row r="95" spans="1:15" x14ac:dyDescent="0.2">
      <c r="A95" s="59" t="s">
        <v>22</v>
      </c>
      <c r="B95" s="54" t="str">
        <f t="shared" si="55"/>
        <v>Q3/2018</v>
      </c>
      <c r="C95" s="49">
        <f t="shared" si="60"/>
        <v>43282</v>
      </c>
      <c r="D95" s="49">
        <f t="shared" si="56"/>
        <v>43373</v>
      </c>
      <c r="E95" s="54">
        <f t="shared" si="61"/>
        <v>92</v>
      </c>
      <c r="F95" s="55">
        <f>VLOOKUP(D95,'FERC Interest Rate'!A:B,2,TRUE)</f>
        <v>4.6899999999999997E-2</v>
      </c>
      <c r="G95" s="56">
        <f t="shared" si="62"/>
        <v>1260.5832268098172</v>
      </c>
      <c r="H95" s="56">
        <f t="shared" si="57"/>
        <v>14.901820567230136</v>
      </c>
      <c r="I95" s="77"/>
      <c r="J95" s="57"/>
      <c r="K95" s="5"/>
      <c r="L95" s="57"/>
      <c r="M95" s="86"/>
      <c r="N95" s="5">
        <f t="shared" si="58"/>
        <v>1275.4850473770473</v>
      </c>
      <c r="O95" s="56">
        <f t="shared" si="59"/>
        <v>1275.4850473770473</v>
      </c>
    </row>
    <row r="96" spans="1:15" x14ac:dyDescent="0.2">
      <c r="A96" s="59" t="s">
        <v>22</v>
      </c>
      <c r="B96" s="54" t="str">
        <f t="shared" si="55"/>
        <v>Q4/2018</v>
      </c>
      <c r="C96" s="49">
        <f t="shared" si="60"/>
        <v>43374</v>
      </c>
      <c r="D96" s="49">
        <f t="shared" si="56"/>
        <v>43465</v>
      </c>
      <c r="E96" s="54">
        <f t="shared" si="61"/>
        <v>92</v>
      </c>
      <c r="F96" s="55">
        <f>VLOOKUP(D96,'FERC Interest Rate'!A:B,2,TRUE)</f>
        <v>4.9599999999999998E-2</v>
      </c>
      <c r="G96" s="56">
        <f t="shared" si="62"/>
        <v>1275.4850473770473</v>
      </c>
      <c r="H96" s="56">
        <f t="shared" si="57"/>
        <v>15.94600922792039</v>
      </c>
      <c r="I96" s="77"/>
      <c r="J96" s="57"/>
      <c r="K96" s="5"/>
      <c r="L96" s="57"/>
      <c r="M96" s="86"/>
      <c r="N96" s="5">
        <f t="shared" si="58"/>
        <v>1291.4310566049676</v>
      </c>
      <c r="O96" s="56">
        <f t="shared" si="59"/>
        <v>1291.4310566049676</v>
      </c>
    </row>
    <row r="97" spans="1:15" x14ac:dyDescent="0.2">
      <c r="A97" s="59" t="s">
        <v>22</v>
      </c>
      <c r="B97" s="54" t="str">
        <f t="shared" si="55"/>
        <v>Q1/2019</v>
      </c>
      <c r="C97" s="49">
        <f t="shared" si="60"/>
        <v>43466</v>
      </c>
      <c r="D97" s="49">
        <f t="shared" si="56"/>
        <v>43555</v>
      </c>
      <c r="E97" s="54">
        <f t="shared" si="61"/>
        <v>90</v>
      </c>
      <c r="F97" s="55">
        <f>VLOOKUP(D97,'FERC Interest Rate'!A:B,2,TRUE)</f>
        <v>5.1799999999999999E-2</v>
      </c>
      <c r="G97" s="56">
        <f t="shared" si="62"/>
        <v>1291.4310566049676</v>
      </c>
      <c r="H97" s="56">
        <f t="shared" si="57"/>
        <v>16.494935851759884</v>
      </c>
      <c r="I97" s="77"/>
      <c r="J97" s="57"/>
      <c r="K97" s="5"/>
      <c r="L97" s="57"/>
      <c r="M97" s="86"/>
      <c r="N97" s="5">
        <f t="shared" si="58"/>
        <v>1307.9259924567275</v>
      </c>
      <c r="O97" s="56">
        <f t="shared" si="59"/>
        <v>1307.9259924567275</v>
      </c>
    </row>
    <row r="98" spans="1:15" x14ac:dyDescent="0.2">
      <c r="A98" s="59" t="s">
        <v>22</v>
      </c>
      <c r="B98" s="54" t="str">
        <f t="shared" si="55"/>
        <v>Q2/2019</v>
      </c>
      <c r="C98" s="49">
        <f t="shared" si="60"/>
        <v>43556</v>
      </c>
      <c r="D98" s="49">
        <f t="shared" si="56"/>
        <v>43646</v>
      </c>
      <c r="E98" s="54">
        <f t="shared" si="61"/>
        <v>91</v>
      </c>
      <c r="F98" s="55">
        <f>VLOOKUP(D98,'FERC Interest Rate'!A:B,2,TRUE)</f>
        <v>5.45E-2</v>
      </c>
      <c r="G98" s="56">
        <f t="shared" si="62"/>
        <v>1307.9259924567275</v>
      </c>
      <c r="H98" s="56">
        <f t="shared" si="57"/>
        <v>17.771668382436001</v>
      </c>
      <c r="I98" s="77"/>
      <c r="J98" s="57"/>
      <c r="K98" s="5"/>
      <c r="L98" s="57"/>
      <c r="M98" s="86"/>
      <c r="N98" s="5">
        <f t="shared" si="58"/>
        <v>1325.6976608391635</v>
      </c>
      <c r="O98" s="56">
        <f t="shared" si="59"/>
        <v>1325.6976608391635</v>
      </c>
    </row>
    <row r="99" spans="1:15" x14ac:dyDescent="0.2">
      <c r="A99" s="59" t="s">
        <v>22</v>
      </c>
      <c r="B99" s="54" t="str">
        <f t="shared" si="55"/>
        <v>Q3/2019</v>
      </c>
      <c r="C99" s="49">
        <f t="shared" si="60"/>
        <v>43647</v>
      </c>
      <c r="D99" s="49">
        <f t="shared" si="56"/>
        <v>43738</v>
      </c>
      <c r="E99" s="54">
        <f t="shared" si="61"/>
        <v>92</v>
      </c>
      <c r="F99" s="55">
        <f>VLOOKUP(D99,'FERC Interest Rate'!A:B,2,TRUE)</f>
        <v>5.5E-2</v>
      </c>
      <c r="G99" s="56">
        <f t="shared" si="62"/>
        <v>1325.6976608391635</v>
      </c>
      <c r="H99" s="56">
        <f t="shared" si="57"/>
        <v>18.378164832455255</v>
      </c>
      <c r="I99" s="77"/>
      <c r="J99" s="57"/>
      <c r="K99" s="5"/>
      <c r="L99" s="57"/>
      <c r="M99" s="86"/>
      <c r="N99" s="5">
        <f t="shared" si="58"/>
        <v>1344.0758256716188</v>
      </c>
      <c r="O99" s="56">
        <f t="shared" si="59"/>
        <v>1344.0758256716188</v>
      </c>
    </row>
    <row r="100" spans="1:15" x14ac:dyDescent="0.2">
      <c r="A100" s="59" t="s">
        <v>22</v>
      </c>
      <c r="B100" s="54" t="str">
        <f t="shared" si="55"/>
        <v>Q4/2019</v>
      </c>
      <c r="C100" s="49">
        <f t="shared" si="60"/>
        <v>43739</v>
      </c>
      <c r="D100" s="49">
        <f t="shared" si="56"/>
        <v>43830</v>
      </c>
      <c r="E100" s="54">
        <f t="shared" si="61"/>
        <v>92</v>
      </c>
      <c r="F100" s="55">
        <f>VLOOKUP(D100,'FERC Interest Rate'!A:B,2,TRUE)</f>
        <v>5.4199999999999998E-2</v>
      </c>
      <c r="G100" s="56">
        <f t="shared" si="62"/>
        <v>1344.0758256716188</v>
      </c>
      <c r="H100" s="56">
        <f t="shared" si="57"/>
        <v>18.361916978435506</v>
      </c>
      <c r="I100" s="77"/>
      <c r="J100" s="57"/>
      <c r="K100" s="5"/>
      <c r="L100" s="57"/>
      <c r="M100" s="86"/>
      <c r="N100" s="5">
        <f t="shared" si="58"/>
        <v>1362.4377426500544</v>
      </c>
      <c r="O100" s="56">
        <f t="shared" si="59"/>
        <v>1362.4377426500544</v>
      </c>
    </row>
    <row r="101" spans="1:15" x14ac:dyDescent="0.2">
      <c r="A101" s="59" t="s">
        <v>22</v>
      </c>
      <c r="B101" s="54" t="str">
        <f t="shared" si="55"/>
        <v>Q1/2020</v>
      </c>
      <c r="C101" s="49">
        <f t="shared" si="60"/>
        <v>43831</v>
      </c>
      <c r="D101" s="49">
        <f t="shared" si="56"/>
        <v>43921</v>
      </c>
      <c r="E101" s="54">
        <f t="shared" si="61"/>
        <v>91</v>
      </c>
      <c r="F101" s="55">
        <f>VLOOKUP(D101,'FERC Interest Rate'!A:B,2,TRUE)</f>
        <v>4.9599999999999998E-2</v>
      </c>
      <c r="G101" s="56">
        <f t="shared" si="62"/>
        <v>1362.4377426500544</v>
      </c>
      <c r="H101" s="56">
        <f t="shared" si="57"/>
        <v>16.801909823019905</v>
      </c>
      <c r="I101" s="77"/>
      <c r="J101" s="57"/>
      <c r="K101" s="5"/>
      <c r="L101" s="57"/>
      <c r="M101" s="86"/>
      <c r="N101" s="5">
        <f t="shared" si="58"/>
        <v>1379.2396524730743</v>
      </c>
      <c r="O101" s="56">
        <f t="shared" si="59"/>
        <v>1379.2396524730743</v>
      </c>
    </row>
    <row r="102" spans="1:15" x14ac:dyDescent="0.2">
      <c r="A102" s="59" t="s">
        <v>22</v>
      </c>
      <c r="B102" s="54" t="str">
        <f t="shared" si="55"/>
        <v>Q2/2020</v>
      </c>
      <c r="C102" s="49">
        <f t="shared" si="60"/>
        <v>43922</v>
      </c>
      <c r="D102" s="49">
        <f t="shared" si="56"/>
        <v>44012</v>
      </c>
      <c r="E102" s="54">
        <f t="shared" si="61"/>
        <v>91</v>
      </c>
      <c r="F102" s="55">
        <f>VLOOKUP(D102,'FERC Interest Rate'!A:B,2,TRUE)</f>
        <v>4.7500000000000001E-2</v>
      </c>
      <c r="G102" s="56">
        <f t="shared" si="62"/>
        <v>1379.2396524730743</v>
      </c>
      <c r="H102" s="56">
        <f t="shared" si="57"/>
        <v>16.288971032281051</v>
      </c>
      <c r="I102" s="77"/>
      <c r="J102" s="57"/>
      <c r="K102" s="5"/>
      <c r="L102" s="57"/>
      <c r="M102" s="86"/>
      <c r="N102" s="5">
        <f t="shared" si="58"/>
        <v>1395.5286235053554</v>
      </c>
      <c r="O102" s="56">
        <f t="shared" si="59"/>
        <v>1395.5286235053554</v>
      </c>
    </row>
    <row r="103" spans="1:15" x14ac:dyDescent="0.2">
      <c r="A103" s="59" t="s">
        <v>22</v>
      </c>
      <c r="B103" s="54" t="str">
        <f t="shared" si="55"/>
        <v>Q3/2020</v>
      </c>
      <c r="C103" s="49">
        <f t="shared" si="60"/>
        <v>44013</v>
      </c>
      <c r="D103" s="49">
        <f t="shared" si="56"/>
        <v>44104</v>
      </c>
      <c r="E103" s="54">
        <f t="shared" si="61"/>
        <v>92</v>
      </c>
      <c r="F103" s="55">
        <f>VLOOKUP(D103,'FERC Interest Rate'!A:B,2,TRUE)</f>
        <v>3.4299999999999997E-2</v>
      </c>
      <c r="G103" s="56">
        <f t="shared" si="62"/>
        <v>1395.5286235053554</v>
      </c>
      <c r="H103" s="56">
        <f t="shared" si="57"/>
        <v>12.032049520036884</v>
      </c>
      <c r="I103" s="77"/>
      <c r="J103" s="57"/>
      <c r="K103" s="5"/>
      <c r="L103" s="57"/>
      <c r="M103" s="86"/>
      <c r="N103" s="5">
        <f t="shared" si="58"/>
        <v>1407.5606730253924</v>
      </c>
      <c r="O103" s="56">
        <f t="shared" si="59"/>
        <v>1407.5606730253924</v>
      </c>
    </row>
    <row r="104" spans="1:15" x14ac:dyDescent="0.2">
      <c r="A104" s="59" t="s">
        <v>22</v>
      </c>
      <c r="B104" s="54" t="str">
        <f t="shared" si="55"/>
        <v>Q4/2020</v>
      </c>
      <c r="C104" s="49">
        <f t="shared" si="60"/>
        <v>44105</v>
      </c>
      <c r="D104" s="49">
        <f t="shared" si="56"/>
        <v>44196</v>
      </c>
      <c r="E104" s="54">
        <f t="shared" si="61"/>
        <v>92</v>
      </c>
      <c r="F104" s="55">
        <f>VLOOKUP(D104,'FERC Interest Rate'!A:B,2,TRUE)</f>
        <v>3.2500000000000001E-2</v>
      </c>
      <c r="G104" s="56">
        <f t="shared" si="62"/>
        <v>1407.5606730253924</v>
      </c>
      <c r="H104" s="56">
        <f t="shared" si="57"/>
        <v>11.498924623895965</v>
      </c>
      <c r="I104" s="77"/>
      <c r="J104" s="57"/>
      <c r="K104" s="5"/>
      <c r="L104" s="57"/>
      <c r="M104" s="86"/>
      <c r="N104" s="5">
        <f t="shared" si="58"/>
        <v>1419.0595976492884</v>
      </c>
      <c r="O104" s="56">
        <f t="shared" si="59"/>
        <v>1419.0595976492884</v>
      </c>
    </row>
    <row r="105" spans="1:15" x14ac:dyDescent="0.2">
      <c r="A105" s="59" t="s">
        <v>22</v>
      </c>
      <c r="B105" s="54" t="str">
        <f>+IF(MONTH(C105)&lt;4,"Q1",IF(MONTH(C105)&lt;7,"Q2",IF(MONTH(C105)&lt;10,"Q3","Q4")))&amp;"/"&amp;YEAR(C105)</f>
        <v>Q1/2021</v>
      </c>
      <c r="C105" s="49">
        <f>D104+1</f>
        <v>44197</v>
      </c>
      <c r="D105" s="49">
        <f>DATE(YEAR(C105),IF(MONTH(C105)&lt;=3,3,IF(MONTH(C105)&lt;=6,6,IF(MONTH(C105)&lt;=9,9,12))),IF(OR(MONTH(C105)&lt;=3,MONTH(C105)&gt;=10),31,30))</f>
        <v>44286</v>
      </c>
      <c r="E105" s="54">
        <f>D105-C105+1</f>
        <v>90</v>
      </c>
      <c r="F105" s="55">
        <f>VLOOKUP(D105,'FERC Interest Rate'!A:B,2,TRUE)</f>
        <v>3.2500000000000001E-2</v>
      </c>
      <c r="G105" s="56">
        <f>O104</f>
        <v>1419.0595976492884</v>
      </c>
      <c r="H105" s="56">
        <f>G105*F105*(E105/(DATE(YEAR(D105),12,31)-DATE(YEAR(D105),1,1)+1))</f>
        <v>11.371915953764844</v>
      </c>
      <c r="I105" s="77"/>
      <c r="J105" s="57"/>
      <c r="K105" s="5"/>
      <c r="L105" s="57"/>
      <c r="M105" s="86"/>
      <c r="N105" s="5">
        <f>+G105+H105+J105</f>
        <v>1430.4315136030532</v>
      </c>
      <c r="O105" s="56">
        <f>G105+H105-L105-I105</f>
        <v>1430.4315136030532</v>
      </c>
    </row>
    <row r="106" spans="1:15" x14ac:dyDescent="0.2">
      <c r="A106" s="59" t="s">
        <v>22</v>
      </c>
      <c r="B106" s="54" t="str">
        <f>+IF(MONTH(C106)&lt;4,"Q1",IF(MONTH(C106)&lt;7,"Q2",IF(MONTH(C106)&lt;10,"Q3","Q4")))&amp;"/"&amp;YEAR(C106)</f>
        <v>Q2/2021</v>
      </c>
      <c r="C106" s="49">
        <f>D105+1</f>
        <v>44287</v>
      </c>
      <c r="D106" s="49">
        <f>DATE(YEAR(C106),IF(MONTH(C106)&lt;=3,3,IF(MONTH(C106)&lt;=6,6,IF(MONTH(C106)&lt;=9,9,12))),IF(OR(MONTH(C106)&lt;=3,MONTH(C106)&gt;=10),31,30))</f>
        <v>44377</v>
      </c>
      <c r="E106" s="54">
        <f>D106-C106+1</f>
        <v>91</v>
      </c>
      <c r="F106" s="55">
        <f>VLOOKUP(D106,'FERC Interest Rate'!A:B,2,TRUE)</f>
        <v>3.2500000000000001E-2</v>
      </c>
      <c r="G106" s="56">
        <f>O105</f>
        <v>1430.4315136030532</v>
      </c>
      <c r="H106" s="56">
        <f>G106*F106*(E106/(DATE(YEAR(D106),12,31)-DATE(YEAR(D106),1,1)+1))</f>
        <v>11.590414250632959</v>
      </c>
      <c r="I106" s="77"/>
      <c r="J106" s="57"/>
      <c r="K106" s="5"/>
      <c r="L106" s="57"/>
      <c r="M106" s="86"/>
      <c r="N106" s="5">
        <f>+G106+H106+J106</f>
        <v>1442.0219278536861</v>
      </c>
      <c r="O106" s="56">
        <f>G106+H106-L106-I106</f>
        <v>1442.0219278536861</v>
      </c>
    </row>
    <row r="107" spans="1:15" x14ac:dyDescent="0.2">
      <c r="A107" s="59" t="s">
        <v>22</v>
      </c>
      <c r="B107" s="54" t="str">
        <f>+IF(MONTH(C107)&lt;4,"Q1",IF(MONTH(C107)&lt;7,"Q2",IF(MONTH(C107)&lt;10,"Q3","Q4")))&amp;"/"&amp;YEAR(C107)</f>
        <v>Q3/2021</v>
      </c>
      <c r="C107" s="49">
        <f>D106+1</f>
        <v>44378</v>
      </c>
      <c r="D107" s="49">
        <f>DATE(YEAR(C107),IF(MONTH(C107)&lt;=3,3,IF(MONTH(C107)&lt;=6,6,IF(MONTH(C107)&lt;=9,9,12))),IF(OR(MONTH(C107)&lt;=3,MONTH(C107)&gt;=10),31,30))</f>
        <v>44469</v>
      </c>
      <c r="E107" s="54">
        <f>D107-C107+1</f>
        <v>92</v>
      </c>
      <c r="F107" s="55">
        <f>VLOOKUP(D107,'FERC Interest Rate'!A:B,2,TRUE)</f>
        <v>3.2500000000000001E-2</v>
      </c>
      <c r="G107" s="56">
        <f>O106</f>
        <v>1442.0219278536861</v>
      </c>
      <c r="H107" s="56">
        <f>G107*F107*(E107/(DATE(YEAR(D107),12,31)-DATE(YEAR(D107),1,1)+1))</f>
        <v>11.812727573376772</v>
      </c>
      <c r="I107" s="77"/>
      <c r="J107" s="57"/>
      <c r="K107" s="5"/>
      <c r="L107" s="57"/>
      <c r="M107" s="86"/>
      <c r="N107" s="5">
        <f>+G107+H107+J107</f>
        <v>1453.8346554270629</v>
      </c>
      <c r="O107" s="56">
        <f>G107+H107-L107-I107</f>
        <v>1453.8346554270629</v>
      </c>
    </row>
    <row r="108" spans="1:15" x14ac:dyDescent="0.2">
      <c r="A108" s="59" t="s">
        <v>22</v>
      </c>
      <c r="B108" s="54" t="str">
        <f t="shared" si="55"/>
        <v>Q4/2021</v>
      </c>
      <c r="C108" s="49">
        <f t="shared" si="60"/>
        <v>44470</v>
      </c>
      <c r="D108" s="49">
        <f t="shared" si="56"/>
        <v>44561</v>
      </c>
      <c r="E108" s="54">
        <f t="shared" si="61"/>
        <v>92</v>
      </c>
      <c r="F108" s="55">
        <f>VLOOKUP(D108,'FERC Interest Rate'!A:B,2,TRUE)</f>
        <v>3.2500000000000001E-2</v>
      </c>
      <c r="G108" s="56">
        <f t="shared" ref="G108:G118" si="63">O107</f>
        <v>1453.8346554270629</v>
      </c>
      <c r="H108" s="56">
        <f>G108*F108*(E108/(DATE(YEAR(D108),12,31)-DATE(YEAR(D108),1,1)+1))</f>
        <v>11.909494848566899</v>
      </c>
      <c r="I108" s="77"/>
      <c r="J108" s="57"/>
      <c r="K108" s="5"/>
      <c r="L108" s="57"/>
      <c r="M108" s="86"/>
      <c r="N108" s="5">
        <f t="shared" ref="N108:N118" si="64">+G108+H108+J108</f>
        <v>1465.7441502756299</v>
      </c>
      <c r="O108" s="56">
        <f t="shared" ref="O108:O118" si="65">G108+H108-L108-I108</f>
        <v>1465.7441502756299</v>
      </c>
    </row>
    <row r="109" spans="1:15" x14ac:dyDescent="0.2">
      <c r="A109" s="59" t="s">
        <v>22</v>
      </c>
      <c r="B109" s="54" t="str">
        <f t="shared" si="55"/>
        <v>Q1/2022</v>
      </c>
      <c r="C109" s="49">
        <f t="shared" si="60"/>
        <v>44562</v>
      </c>
      <c r="D109" s="49">
        <f t="shared" si="56"/>
        <v>44651</v>
      </c>
      <c r="E109" s="54">
        <f t="shared" si="61"/>
        <v>90</v>
      </c>
      <c r="F109" s="55">
        <f>VLOOKUP(D109,'FERC Interest Rate'!A:B,2,TRUE)</f>
        <v>3.2500000000000001E-2</v>
      </c>
      <c r="G109" s="56">
        <f t="shared" si="63"/>
        <v>1465.7441502756299</v>
      </c>
      <c r="H109" s="56">
        <f t="shared" ref="H109:H111" si="66">G109*F109*(E109/(DATE(YEAR(D109),12,31)-DATE(YEAR(D109),1,1)+1))</f>
        <v>11.746031889195114</v>
      </c>
      <c r="I109" s="77"/>
      <c r="J109" s="57"/>
      <c r="K109" s="5"/>
      <c r="L109" s="57"/>
      <c r="M109" s="86"/>
      <c r="N109" s="5">
        <f t="shared" si="64"/>
        <v>1477.490182164825</v>
      </c>
      <c r="O109" s="56">
        <f t="shared" si="65"/>
        <v>1477.490182164825</v>
      </c>
    </row>
    <row r="110" spans="1:15" x14ac:dyDescent="0.2">
      <c r="A110" s="59" t="s">
        <v>22</v>
      </c>
      <c r="B110" s="54" t="str">
        <f t="shared" si="55"/>
        <v>Q2/2022</v>
      </c>
      <c r="C110" s="49">
        <f t="shared" si="60"/>
        <v>44652</v>
      </c>
      <c r="D110" s="49">
        <f t="shared" si="56"/>
        <v>44742</v>
      </c>
      <c r="E110" s="54">
        <f t="shared" si="61"/>
        <v>91</v>
      </c>
      <c r="F110" s="55">
        <f>VLOOKUP(D110,'FERC Interest Rate'!A:B,2,TRUE)</f>
        <v>3.2500000000000001E-2</v>
      </c>
      <c r="G110" s="56">
        <f t="shared" si="63"/>
        <v>1477.490182164825</v>
      </c>
      <c r="H110" s="56">
        <f t="shared" si="66"/>
        <v>11.971718393842384</v>
      </c>
      <c r="I110" s="77"/>
      <c r="J110" s="57"/>
      <c r="K110" s="5"/>
      <c r="L110" s="57"/>
      <c r="M110" s="86"/>
      <c r="N110" s="5">
        <f t="shared" si="64"/>
        <v>1489.4619005586674</v>
      </c>
      <c r="O110" s="56">
        <f t="shared" si="65"/>
        <v>1489.4619005586674</v>
      </c>
    </row>
    <row r="111" spans="1:15" x14ac:dyDescent="0.2">
      <c r="A111" s="6">
        <v>1</v>
      </c>
      <c r="B111" s="54" t="str">
        <f t="shared" si="55"/>
        <v>Q3/2022</v>
      </c>
      <c r="C111" s="49">
        <f t="shared" si="60"/>
        <v>44743</v>
      </c>
      <c r="D111" s="49">
        <f t="shared" si="56"/>
        <v>44834</v>
      </c>
      <c r="E111" s="54">
        <f t="shared" si="61"/>
        <v>92</v>
      </c>
      <c r="F111" s="55">
        <f>VLOOKUP(D111,'FERC Interest Rate'!A:B,2,TRUE)</f>
        <v>3.5999999999999997E-2</v>
      </c>
      <c r="G111" s="56">
        <f t="shared" si="63"/>
        <v>1489.4619005586674</v>
      </c>
      <c r="H111" s="56">
        <f t="shared" si="66"/>
        <v>13.515336478493989</v>
      </c>
      <c r="I111" s="77">
        <f t="shared" ref="I111:I130" si="67">SUM($H$84:$H$120)/20</f>
        <v>18.080344284394819</v>
      </c>
      <c r="J111" s="57">
        <f t="shared" ref="J111:J118" si="68">G111*F111*(E111/(DATE(YEAR(D111),12,31)-DATE(YEAR(D111),1,1)+1))</f>
        <v>13.515336478493989</v>
      </c>
      <c r="K111" s="5">
        <f t="shared" ref="K111:K118" si="69">+SUM(I111:J111)</f>
        <v>31.595680762888808</v>
      </c>
      <c r="L111" s="57">
        <f t="shared" ref="L111:L127" si="70">VLOOKUP($L$82,A$1:F$29,5,FALSE)/20</f>
        <v>57.068517567463253</v>
      </c>
      <c r="M111" s="86">
        <f t="shared" ref="M111:M118" si="71">+SUM(K111:L111)</f>
        <v>88.664198330352065</v>
      </c>
      <c r="N111" s="5">
        <f t="shared" si="64"/>
        <v>1516.4925735156553</v>
      </c>
      <c r="O111" s="56">
        <f t="shared" si="65"/>
        <v>1427.8283751853032</v>
      </c>
    </row>
    <row r="112" spans="1:15" x14ac:dyDescent="0.2">
      <c r="A112" s="6">
        <v>2</v>
      </c>
      <c r="B112" s="54" t="str">
        <f t="shared" si="55"/>
        <v>Q4/2022</v>
      </c>
      <c r="C112" s="49">
        <f t="shared" si="60"/>
        <v>44835</v>
      </c>
      <c r="D112" s="49">
        <f t="shared" si="56"/>
        <v>44926</v>
      </c>
      <c r="E112" s="54">
        <f t="shared" si="61"/>
        <v>92</v>
      </c>
      <c r="F112" s="55">
        <f>VLOOKUP(D112,'FERC Interest Rate'!A:B,2,TRUE)</f>
        <v>4.9099999999999998E-2</v>
      </c>
      <c r="G112" s="56">
        <f t="shared" si="63"/>
        <v>1427.8283751853032</v>
      </c>
      <c r="H112" s="56">
        <v>0</v>
      </c>
      <c r="I112" s="77">
        <f t="shared" si="67"/>
        <v>18.080344284394819</v>
      </c>
      <c r="J112" s="57">
        <f t="shared" si="68"/>
        <v>17.670647496950828</v>
      </c>
      <c r="K112" s="5">
        <f t="shared" si="69"/>
        <v>35.750991781345647</v>
      </c>
      <c r="L112" s="57">
        <f t="shared" si="70"/>
        <v>57.068517567463253</v>
      </c>
      <c r="M112" s="86">
        <f t="shared" si="71"/>
        <v>92.819509348808907</v>
      </c>
      <c r="N112" s="5">
        <f t="shared" si="64"/>
        <v>1445.499022682254</v>
      </c>
      <c r="O112" s="56">
        <f t="shared" si="65"/>
        <v>1352.6795133334451</v>
      </c>
    </row>
    <row r="113" spans="1:15" x14ac:dyDescent="0.2">
      <c r="A113" s="6">
        <v>3</v>
      </c>
      <c r="B113" s="54" t="str">
        <f t="shared" si="55"/>
        <v>Q1/2023</v>
      </c>
      <c r="C113" s="49">
        <f t="shared" si="60"/>
        <v>44927</v>
      </c>
      <c r="D113" s="49">
        <f t="shared" si="56"/>
        <v>45016</v>
      </c>
      <c r="E113" s="54">
        <f t="shared" si="61"/>
        <v>90</v>
      </c>
      <c r="F113" s="55">
        <f>VLOOKUP(D113,'FERC Interest Rate'!A:B,2,TRUE)</f>
        <v>6.3100000000000003E-2</v>
      </c>
      <c r="G113" s="56">
        <f t="shared" si="63"/>
        <v>1352.6795133334451</v>
      </c>
      <c r="H113" s="56">
        <v>0</v>
      </c>
      <c r="I113" s="77">
        <f t="shared" si="67"/>
        <v>18.080344284394819</v>
      </c>
      <c r="J113" s="57">
        <f t="shared" si="68"/>
        <v>21.046210838960643</v>
      </c>
      <c r="K113" s="5">
        <f t="shared" si="69"/>
        <v>39.126555123355459</v>
      </c>
      <c r="L113" s="57">
        <f t="shared" si="70"/>
        <v>57.068517567463253</v>
      </c>
      <c r="M113" s="86">
        <f t="shared" si="71"/>
        <v>96.195072690818705</v>
      </c>
      <c r="N113" s="5">
        <f t="shared" si="64"/>
        <v>1373.7257241724058</v>
      </c>
      <c r="O113" s="56">
        <f t="shared" si="65"/>
        <v>1277.530651481587</v>
      </c>
    </row>
    <row r="114" spans="1:15" x14ac:dyDescent="0.2">
      <c r="A114" s="6">
        <v>4</v>
      </c>
      <c r="B114" s="54" t="str">
        <f t="shared" si="55"/>
        <v>Q2/2023</v>
      </c>
      <c r="C114" s="49">
        <f t="shared" si="60"/>
        <v>45017</v>
      </c>
      <c r="D114" s="49">
        <f t="shared" si="56"/>
        <v>45107</v>
      </c>
      <c r="E114" s="54">
        <f t="shared" si="61"/>
        <v>91</v>
      </c>
      <c r="F114" s="55">
        <f>VLOOKUP(D114,'FERC Interest Rate'!A:B,2,TRUE)</f>
        <v>7.4999999999999997E-2</v>
      </c>
      <c r="G114" s="56">
        <f t="shared" si="63"/>
        <v>1277.530651481587</v>
      </c>
      <c r="H114" s="56">
        <v>0</v>
      </c>
      <c r="I114" s="77">
        <f t="shared" si="67"/>
        <v>18.080344284394819</v>
      </c>
      <c r="J114" s="57">
        <f t="shared" si="68"/>
        <v>23.888073140717349</v>
      </c>
      <c r="K114" s="5">
        <f t="shared" si="69"/>
        <v>41.968417425112165</v>
      </c>
      <c r="L114" s="57">
        <f t="shared" si="70"/>
        <v>57.068517567463253</v>
      </c>
      <c r="M114" s="86">
        <f t="shared" si="71"/>
        <v>99.036934992575425</v>
      </c>
      <c r="N114" s="5">
        <f t="shared" si="64"/>
        <v>1301.4187246223044</v>
      </c>
      <c r="O114" s="56">
        <f t="shared" si="65"/>
        <v>1202.3817896297289</v>
      </c>
    </row>
    <row r="115" spans="1:15" x14ac:dyDescent="0.2">
      <c r="A115" s="6">
        <v>5</v>
      </c>
      <c r="B115" s="54" t="str">
        <f t="shared" si="55"/>
        <v>Q3/2023</v>
      </c>
      <c r="C115" s="49">
        <f t="shared" si="60"/>
        <v>45108</v>
      </c>
      <c r="D115" s="49">
        <f t="shared" si="56"/>
        <v>45199</v>
      </c>
      <c r="E115" s="54">
        <f t="shared" si="61"/>
        <v>92</v>
      </c>
      <c r="F115" s="55">
        <f>VLOOKUP(D115,'FERC Interest Rate'!A:B,2,TRUE)</f>
        <v>8.0199999999999994E-2</v>
      </c>
      <c r="G115" s="56">
        <f t="shared" si="63"/>
        <v>1202.3817896297289</v>
      </c>
      <c r="H115" s="56">
        <v>0</v>
      </c>
      <c r="I115" s="77">
        <f t="shared" si="67"/>
        <v>18.080344284394819</v>
      </c>
      <c r="J115" s="57">
        <f t="shared" si="68"/>
        <v>24.305900812613675</v>
      </c>
      <c r="K115" s="5">
        <f t="shared" si="69"/>
        <v>42.386245097008498</v>
      </c>
      <c r="L115" s="57">
        <f t="shared" si="70"/>
        <v>57.068517567463253</v>
      </c>
      <c r="M115" s="86">
        <f t="shared" si="71"/>
        <v>99.454762664471758</v>
      </c>
      <c r="N115" s="5">
        <f t="shared" si="64"/>
        <v>1226.6876904423425</v>
      </c>
      <c r="O115" s="56">
        <f t="shared" si="65"/>
        <v>1127.2329277778708</v>
      </c>
    </row>
    <row r="116" spans="1:15" x14ac:dyDescent="0.2">
      <c r="A116" s="6">
        <v>6</v>
      </c>
      <c r="B116" s="54" t="str">
        <f t="shared" si="55"/>
        <v>Q4/2023</v>
      </c>
      <c r="C116" s="49">
        <f t="shared" si="60"/>
        <v>45200</v>
      </c>
      <c r="D116" s="49">
        <f t="shared" si="56"/>
        <v>45291</v>
      </c>
      <c r="E116" s="54">
        <f t="shared" si="61"/>
        <v>92</v>
      </c>
      <c r="F116" s="55">
        <f>VLOOKUP(D116,'FERC Interest Rate'!A:B,2,TRUE)</f>
        <v>8.3500000000000005E-2</v>
      </c>
      <c r="G116" s="56">
        <f t="shared" si="63"/>
        <v>1127.2329277778708</v>
      </c>
      <c r="H116" s="56">
        <v>0</v>
      </c>
      <c r="I116" s="77">
        <f t="shared" si="67"/>
        <v>18.080344284394819</v>
      </c>
      <c r="J116" s="57">
        <f t="shared" si="68"/>
        <v>23.724392742985216</v>
      </c>
      <c r="K116" s="5">
        <f t="shared" si="69"/>
        <v>41.804737027380035</v>
      </c>
      <c r="L116" s="57">
        <f t="shared" si="70"/>
        <v>57.068517567463253</v>
      </c>
      <c r="M116" s="86">
        <f t="shared" si="71"/>
        <v>98.873254594843289</v>
      </c>
      <c r="N116" s="5">
        <f t="shared" si="64"/>
        <v>1150.957320520856</v>
      </c>
      <c r="O116" s="56">
        <f t="shared" si="65"/>
        <v>1052.0840659260127</v>
      </c>
    </row>
    <row r="117" spans="1:15" x14ac:dyDescent="0.2">
      <c r="A117" s="6">
        <v>7</v>
      </c>
      <c r="B117" s="54" t="str">
        <f t="shared" si="55"/>
        <v>Q1/2024</v>
      </c>
      <c r="C117" s="49">
        <f t="shared" si="60"/>
        <v>45292</v>
      </c>
      <c r="D117" s="49">
        <f t="shared" si="56"/>
        <v>45382</v>
      </c>
      <c r="E117" s="54">
        <f t="shared" si="61"/>
        <v>91</v>
      </c>
      <c r="F117" s="55">
        <f>VLOOKUP(D117,'FERC Interest Rate'!A:B,2,TRUE)</f>
        <v>8.5000000000000006E-2</v>
      </c>
      <c r="G117" s="56">
        <f t="shared" si="63"/>
        <v>1052.0840659260127</v>
      </c>
      <c r="H117" s="56">
        <v>0</v>
      </c>
      <c r="I117" s="77">
        <f t="shared" si="67"/>
        <v>18.080344284394819</v>
      </c>
      <c r="J117" s="57">
        <f t="shared" si="68"/>
        <v>22.23461816922871</v>
      </c>
      <c r="K117" s="5">
        <f t="shared" si="69"/>
        <v>40.314962453623529</v>
      </c>
      <c r="L117" s="57">
        <f t="shared" si="70"/>
        <v>57.068517567463253</v>
      </c>
      <c r="M117" s="86">
        <f t="shared" si="71"/>
        <v>97.383480021086783</v>
      </c>
      <c r="N117" s="5">
        <f t="shared" si="64"/>
        <v>1074.3186840952415</v>
      </c>
      <c r="O117" s="56">
        <f t="shared" si="65"/>
        <v>976.93520407415463</v>
      </c>
    </row>
    <row r="118" spans="1:15" x14ac:dyDescent="0.2">
      <c r="A118" s="6">
        <v>8</v>
      </c>
      <c r="B118" s="54" t="str">
        <f t="shared" si="55"/>
        <v>Q2/2024</v>
      </c>
      <c r="C118" s="49">
        <f t="shared" si="60"/>
        <v>45383</v>
      </c>
      <c r="D118" s="49">
        <f t="shared" si="56"/>
        <v>45473</v>
      </c>
      <c r="E118" s="54">
        <f t="shared" si="61"/>
        <v>91</v>
      </c>
      <c r="F118" s="55">
        <f>VLOOKUP(D118,'FERC Interest Rate'!A:B,2,TRUE)</f>
        <v>8.5000000000000006E-2</v>
      </c>
      <c r="G118" s="56">
        <f t="shared" si="63"/>
        <v>976.93520407415463</v>
      </c>
      <c r="H118" s="56">
        <v>0</v>
      </c>
      <c r="I118" s="77">
        <f t="shared" si="67"/>
        <v>18.080344284394819</v>
      </c>
      <c r="J118" s="57">
        <f t="shared" si="68"/>
        <v>20.646431157140945</v>
      </c>
      <c r="K118" s="5">
        <f t="shared" si="69"/>
        <v>38.726775441535764</v>
      </c>
      <c r="L118" s="57">
        <f t="shared" si="70"/>
        <v>57.068517567463253</v>
      </c>
      <c r="M118" s="86">
        <f t="shared" si="71"/>
        <v>95.79529300899901</v>
      </c>
      <c r="N118" s="5">
        <f t="shared" si="64"/>
        <v>997.58163523129554</v>
      </c>
      <c r="O118" s="56">
        <f t="shared" si="65"/>
        <v>901.78634222229653</v>
      </c>
    </row>
    <row r="119" spans="1:15" x14ac:dyDescent="0.2">
      <c r="A119" s="6">
        <v>9</v>
      </c>
      <c r="B119" s="54" t="str">
        <f t="shared" ref="B119:B124" si="72">+IF(MONTH(C119)&lt;4,"Q1",IF(MONTH(C119)&lt;7,"Q2",IF(MONTH(C119)&lt;10,"Q3","Q4")))&amp;"/"&amp;YEAR(C119)</f>
        <v>Q3/2024</v>
      </c>
      <c r="C119" s="49">
        <f t="shared" ref="C119:C124" si="73">D118+1</f>
        <v>45474</v>
      </c>
      <c r="D119" s="49">
        <f t="shared" ref="D119:D124" si="74">DATE(YEAR(C119),IF(MONTH(C119)&lt;=3,3,IF(MONTH(C119)&lt;=6,6,IF(MONTH(C119)&lt;=9,9,12))),IF(OR(MONTH(C119)&lt;=3,MONTH(C119)&gt;=10),31,30))</f>
        <v>45565</v>
      </c>
      <c r="E119" s="54">
        <f t="shared" ref="E119:E124" si="75">D119-C119+1</f>
        <v>92</v>
      </c>
      <c r="F119" s="55">
        <f>VLOOKUP(D119,'FERC Interest Rate'!A:B,2,TRUE)</f>
        <v>8.5000000000000006E-2</v>
      </c>
      <c r="G119" s="56">
        <f t="shared" ref="G119:G124" si="76">O118</f>
        <v>901.78634222229653</v>
      </c>
      <c r="H119" s="56">
        <v>0</v>
      </c>
      <c r="I119" s="77">
        <f t="shared" si="67"/>
        <v>18.080344284394819</v>
      </c>
      <c r="J119" s="57">
        <f t="shared" ref="J119:J124" si="77">G119*F119*(E119/(DATE(YEAR(D119),12,31)-DATE(YEAR(D119),1,1)+1))</f>
        <v>19.267675399394427</v>
      </c>
      <c r="K119" s="5">
        <f t="shared" ref="K119:K124" si="78">+SUM(I119:J119)</f>
        <v>37.348019683789246</v>
      </c>
      <c r="L119" s="57">
        <f t="shared" si="70"/>
        <v>57.068517567463253</v>
      </c>
      <c r="M119" s="86">
        <f t="shared" ref="M119:M124" si="79">+SUM(K119:L119)</f>
        <v>94.416537251252493</v>
      </c>
      <c r="N119" s="5">
        <f t="shared" ref="N119:N124" si="80">+G119+H119+J119</f>
        <v>921.05401762169095</v>
      </c>
      <c r="O119" s="56">
        <f t="shared" ref="O119:O124" si="81">G119+H119-L119-I119</f>
        <v>826.63748037043842</v>
      </c>
    </row>
    <row r="120" spans="1:15" x14ac:dyDescent="0.2">
      <c r="A120" s="6">
        <v>10</v>
      </c>
      <c r="B120" s="54" t="str">
        <f t="shared" si="72"/>
        <v>Q4/2024</v>
      </c>
      <c r="C120" s="49">
        <f t="shared" si="73"/>
        <v>45566</v>
      </c>
      <c r="D120" s="49">
        <f t="shared" si="74"/>
        <v>45657</v>
      </c>
      <c r="E120" s="54">
        <f t="shared" si="75"/>
        <v>92</v>
      </c>
      <c r="F120" s="55">
        <f>VLOOKUP(D120,'FERC Interest Rate'!A:B,2,TRUE)</f>
        <v>8.5000000000000006E-2</v>
      </c>
      <c r="G120" s="56">
        <f t="shared" si="76"/>
        <v>826.63748037043842</v>
      </c>
      <c r="H120" s="56">
        <v>0</v>
      </c>
      <c r="I120" s="77">
        <f t="shared" si="67"/>
        <v>18.080344284394819</v>
      </c>
      <c r="J120" s="57">
        <f t="shared" si="77"/>
        <v>17.662035782778222</v>
      </c>
      <c r="K120" s="5">
        <f t="shared" si="78"/>
        <v>35.742380067173045</v>
      </c>
      <c r="L120" s="57">
        <f t="shared" si="70"/>
        <v>57.068517567463253</v>
      </c>
      <c r="M120" s="86">
        <f t="shared" si="79"/>
        <v>92.810897634636291</v>
      </c>
      <c r="N120" s="5">
        <f t="shared" si="80"/>
        <v>844.2995161532167</v>
      </c>
      <c r="O120" s="56">
        <f t="shared" si="81"/>
        <v>751.48861851858032</v>
      </c>
    </row>
    <row r="121" spans="1:15" x14ac:dyDescent="0.2">
      <c r="A121" s="6">
        <v>11</v>
      </c>
      <c r="B121" s="54" t="str">
        <f t="shared" si="72"/>
        <v>Q1/2025</v>
      </c>
      <c r="C121" s="49">
        <f t="shared" si="73"/>
        <v>45658</v>
      </c>
      <c r="D121" s="49">
        <f t="shared" si="74"/>
        <v>45747</v>
      </c>
      <c r="E121" s="54">
        <f t="shared" si="75"/>
        <v>90</v>
      </c>
      <c r="F121" s="55">
        <f>VLOOKUP(D121,'FERC Interest Rate'!A:B,2,TRUE)</f>
        <v>8.5000000000000006E-2</v>
      </c>
      <c r="G121" s="56">
        <f t="shared" si="76"/>
        <v>751.48861851858032</v>
      </c>
      <c r="H121" s="56">
        <v>0</v>
      </c>
      <c r="I121" s="77">
        <f t="shared" si="67"/>
        <v>18.080344284394819</v>
      </c>
      <c r="J121" s="57">
        <f t="shared" si="77"/>
        <v>15.750377894978465</v>
      </c>
      <c r="K121" s="5">
        <f t="shared" si="78"/>
        <v>33.830722179373282</v>
      </c>
      <c r="L121" s="57">
        <f t="shared" si="70"/>
        <v>57.068517567463253</v>
      </c>
      <c r="M121" s="86">
        <f t="shared" si="79"/>
        <v>90.899239746836543</v>
      </c>
      <c r="N121" s="5">
        <f t="shared" si="80"/>
        <v>767.23899641355877</v>
      </c>
      <c r="O121" s="56">
        <f t="shared" si="81"/>
        <v>676.33975666672222</v>
      </c>
    </row>
    <row r="122" spans="1:15" x14ac:dyDescent="0.2">
      <c r="A122" s="6">
        <v>12</v>
      </c>
      <c r="B122" s="54" t="str">
        <f t="shared" si="72"/>
        <v>Q2/2025</v>
      </c>
      <c r="C122" s="49">
        <f t="shared" si="73"/>
        <v>45748</v>
      </c>
      <c r="D122" s="49">
        <f t="shared" si="74"/>
        <v>45838</v>
      </c>
      <c r="E122" s="54">
        <f t="shared" si="75"/>
        <v>91</v>
      </c>
      <c r="F122" s="55">
        <f>VLOOKUP(D122,'FERC Interest Rate'!A:B,2,TRUE)</f>
        <v>8.5000000000000006E-2</v>
      </c>
      <c r="G122" s="56">
        <f t="shared" si="76"/>
        <v>676.33975666672222</v>
      </c>
      <c r="H122" s="56">
        <v>0</v>
      </c>
      <c r="I122" s="77">
        <f t="shared" si="67"/>
        <v>18.080344284394819</v>
      </c>
      <c r="J122" s="57">
        <f t="shared" si="77"/>
        <v>14.332843884430403</v>
      </c>
      <c r="K122" s="5">
        <f t="shared" si="78"/>
        <v>32.413188168825222</v>
      </c>
      <c r="L122" s="57">
        <f t="shared" si="70"/>
        <v>57.068517567463253</v>
      </c>
      <c r="M122" s="86">
        <f t="shared" si="79"/>
        <v>89.481705736288475</v>
      </c>
      <c r="N122" s="5">
        <f t="shared" si="80"/>
        <v>690.67260055115264</v>
      </c>
      <c r="O122" s="56">
        <f t="shared" si="81"/>
        <v>601.19089481486412</v>
      </c>
    </row>
    <row r="123" spans="1:15" x14ac:dyDescent="0.2">
      <c r="A123" s="6">
        <v>13</v>
      </c>
      <c r="B123" s="54" t="str">
        <f t="shared" si="72"/>
        <v>Q3/2025</v>
      </c>
      <c r="C123" s="49">
        <f t="shared" si="73"/>
        <v>45839</v>
      </c>
      <c r="D123" s="49">
        <f t="shared" si="74"/>
        <v>45930</v>
      </c>
      <c r="E123" s="54">
        <f t="shared" si="75"/>
        <v>92</v>
      </c>
      <c r="F123" s="55">
        <f>VLOOKUP(D123,'FERC Interest Rate'!A:B,2,TRUE)</f>
        <v>8.5000000000000006E-2</v>
      </c>
      <c r="G123" s="56">
        <f t="shared" si="76"/>
        <v>601.19089481486412</v>
      </c>
      <c r="H123" s="56">
        <v>0</v>
      </c>
      <c r="I123" s="77">
        <f t="shared" si="67"/>
        <v>18.080344284394819</v>
      </c>
      <c r="J123" s="57">
        <f t="shared" si="77"/>
        <v>12.88030903411572</v>
      </c>
      <c r="K123" s="5">
        <f t="shared" si="78"/>
        <v>30.960653318510538</v>
      </c>
      <c r="L123" s="57">
        <f t="shared" si="70"/>
        <v>57.068517567463253</v>
      </c>
      <c r="M123" s="86">
        <f t="shared" si="79"/>
        <v>88.029170885973798</v>
      </c>
      <c r="N123" s="5">
        <f t="shared" si="80"/>
        <v>614.07120384897985</v>
      </c>
      <c r="O123" s="56">
        <f t="shared" si="81"/>
        <v>526.04203296300602</v>
      </c>
    </row>
    <row r="124" spans="1:15" x14ac:dyDescent="0.2">
      <c r="A124" s="6">
        <v>14</v>
      </c>
      <c r="B124" s="54" t="str">
        <f t="shared" si="72"/>
        <v>Q4/2025</v>
      </c>
      <c r="C124" s="49">
        <f t="shared" si="73"/>
        <v>45931</v>
      </c>
      <c r="D124" s="49">
        <f t="shared" si="74"/>
        <v>46022</v>
      </c>
      <c r="E124" s="54">
        <f t="shared" si="75"/>
        <v>92</v>
      </c>
      <c r="F124" s="55">
        <f>VLOOKUP(D124,'FERC Interest Rate'!A:B,2,TRUE)</f>
        <v>8.5000000000000006E-2</v>
      </c>
      <c r="G124" s="56">
        <f t="shared" si="76"/>
        <v>526.04203296300602</v>
      </c>
      <c r="H124" s="56">
        <v>0</v>
      </c>
      <c r="I124" s="77">
        <f t="shared" si="67"/>
        <v>18.080344284394819</v>
      </c>
      <c r="J124" s="57">
        <f t="shared" si="77"/>
        <v>11.270270404851253</v>
      </c>
      <c r="K124" s="5">
        <f t="shared" si="78"/>
        <v>29.350614689246072</v>
      </c>
      <c r="L124" s="57">
        <f t="shared" si="70"/>
        <v>57.068517567463253</v>
      </c>
      <c r="M124" s="86">
        <f t="shared" si="79"/>
        <v>86.419132256709332</v>
      </c>
      <c r="N124" s="5">
        <f t="shared" si="80"/>
        <v>537.31230336785723</v>
      </c>
      <c r="O124" s="56">
        <f t="shared" si="81"/>
        <v>450.89317111114798</v>
      </c>
    </row>
    <row r="125" spans="1:15" x14ac:dyDescent="0.2">
      <c r="A125" s="6">
        <v>15</v>
      </c>
      <c r="B125" s="54" t="str">
        <f>+IF(MONTH(C125)&lt;4,"Q1",IF(MONTH(C125)&lt;7,"Q2",IF(MONTH(C125)&lt;10,"Q3","Q4")))&amp;"/"&amp;YEAR(C125)</f>
        <v>Q1/2026</v>
      </c>
      <c r="C125" s="49">
        <f>D124+1</f>
        <v>46023</v>
      </c>
      <c r="D125" s="49">
        <f>DATE(YEAR(C125),IF(MONTH(C125)&lt;=3,3,IF(MONTH(C125)&lt;=6,6,IF(MONTH(C125)&lt;=9,9,12))),IF(OR(MONTH(C125)&lt;=3,MONTH(C125)&gt;=10),31,30))</f>
        <v>46112</v>
      </c>
      <c r="E125" s="54">
        <f>D125-C125+1</f>
        <v>90</v>
      </c>
      <c r="F125" s="55">
        <f>VLOOKUP(D125,'FERC Interest Rate'!A:B,2,TRUE)</f>
        <v>8.5000000000000006E-2</v>
      </c>
      <c r="G125" s="56">
        <f>O124</f>
        <v>450.89317111114798</v>
      </c>
      <c r="H125" s="56">
        <v>0</v>
      </c>
      <c r="I125" s="77">
        <f t="shared" si="67"/>
        <v>18.080344284394819</v>
      </c>
      <c r="J125" s="57">
        <f>G125*F125*(E125/(DATE(YEAR(D125),12,31)-DATE(YEAR(D125),1,1)+1))</f>
        <v>9.4502267369870729</v>
      </c>
      <c r="K125" s="5">
        <f>+SUM(I125:J125)</f>
        <v>27.530571021381892</v>
      </c>
      <c r="L125" s="57">
        <f t="shared" si="70"/>
        <v>57.068517567463253</v>
      </c>
      <c r="M125" s="86">
        <f>+SUM(K125:L125)</f>
        <v>84.599088588845149</v>
      </c>
      <c r="N125" s="5">
        <f>+G125+H125+J125</f>
        <v>460.34339784813506</v>
      </c>
      <c r="O125" s="56">
        <f>G125+H125-L125-I125</f>
        <v>375.74430925928993</v>
      </c>
    </row>
    <row r="126" spans="1:15" x14ac:dyDescent="0.2">
      <c r="A126" s="6">
        <v>16</v>
      </c>
      <c r="B126" s="54" t="str">
        <f>+IF(MONTH(C126)&lt;4,"Q1",IF(MONTH(C126)&lt;7,"Q2",IF(MONTH(C126)&lt;10,"Q3","Q4")))&amp;"/"&amp;YEAR(C126)</f>
        <v>Q2/2026</v>
      </c>
      <c r="C126" s="49">
        <f>D125+1</f>
        <v>46113</v>
      </c>
      <c r="D126" s="49">
        <f>DATE(YEAR(C126),IF(MONTH(C126)&lt;=3,3,IF(MONTH(C126)&lt;=6,6,IF(MONTH(C126)&lt;=9,9,12))),IF(OR(MONTH(C126)&lt;=3,MONTH(C126)&gt;=10),31,30))</f>
        <v>46203</v>
      </c>
      <c r="E126" s="54">
        <f>D126-C126+1</f>
        <v>91</v>
      </c>
      <c r="F126" s="55">
        <f>VLOOKUP(D126,'FERC Interest Rate'!A:B,2,TRUE)</f>
        <v>8.5000000000000006E-2</v>
      </c>
      <c r="G126" s="56">
        <f>O125</f>
        <v>375.74430925928993</v>
      </c>
      <c r="H126" s="56">
        <v>0</v>
      </c>
      <c r="I126" s="77">
        <f t="shared" si="67"/>
        <v>18.080344284394819</v>
      </c>
      <c r="J126" s="57">
        <f>G126*F126*(E126/(DATE(YEAR(D126),12,31)-DATE(YEAR(D126),1,1)+1))</f>
        <v>7.9626910469057748</v>
      </c>
      <c r="K126" s="5">
        <f>+SUM(I126:J126)</f>
        <v>26.043035331300594</v>
      </c>
      <c r="L126" s="57">
        <f t="shared" si="70"/>
        <v>57.068517567463253</v>
      </c>
      <c r="M126" s="86">
        <f>+SUM(K126:L126)</f>
        <v>83.111552898763847</v>
      </c>
      <c r="N126" s="5">
        <f>+G126+H126+J126</f>
        <v>383.70700030619571</v>
      </c>
      <c r="O126" s="56">
        <f>G126+H126-L126-I126</f>
        <v>300.59544740743189</v>
      </c>
    </row>
    <row r="127" spans="1:15" x14ac:dyDescent="0.2">
      <c r="A127" s="6">
        <v>17</v>
      </c>
      <c r="B127" s="54" t="str">
        <f>+IF(MONTH(C127)&lt;4,"Q1",IF(MONTH(C127)&lt;7,"Q2",IF(MONTH(C127)&lt;10,"Q3","Q4")))&amp;"/"&amp;YEAR(C127)</f>
        <v>Q3/2026</v>
      </c>
      <c r="C127" s="49">
        <f>D126+1</f>
        <v>46204</v>
      </c>
      <c r="D127" s="49">
        <f>DATE(YEAR(C127),IF(MONTH(C127)&lt;=3,3,IF(MONTH(C127)&lt;=6,6,IF(MONTH(C127)&lt;=9,9,12))),IF(OR(MONTH(C127)&lt;=3,MONTH(C127)&gt;=10),31,30))</f>
        <v>46295</v>
      </c>
      <c r="E127" s="54">
        <f>D127-C127+1</f>
        <v>92</v>
      </c>
      <c r="F127" s="55">
        <f>VLOOKUP(D127,'FERC Interest Rate'!A:B,2,TRUE)</f>
        <v>8.5000000000000006E-2</v>
      </c>
      <c r="G127" s="56">
        <f>O126</f>
        <v>300.59544740743189</v>
      </c>
      <c r="H127" s="56">
        <v>0</v>
      </c>
      <c r="I127" s="77">
        <f t="shared" si="67"/>
        <v>18.080344284394819</v>
      </c>
      <c r="J127" s="57">
        <f>G127*F127*(E127/(DATE(YEAR(D127),12,31)-DATE(YEAR(D127),1,1)+1))</f>
        <v>6.4401545170578567</v>
      </c>
      <c r="K127" s="5">
        <f>+SUM(I127:J127)</f>
        <v>24.520498801452675</v>
      </c>
      <c r="L127" s="57">
        <f t="shared" si="70"/>
        <v>57.068517567463253</v>
      </c>
      <c r="M127" s="86">
        <f>+SUM(K127:L127)</f>
        <v>81.589016368915935</v>
      </c>
      <c r="N127" s="5">
        <f>+G127+H127+J127</f>
        <v>307.03560192448975</v>
      </c>
      <c r="O127" s="56">
        <f>G127+H127-L127-I127</f>
        <v>225.44658555557382</v>
      </c>
    </row>
    <row r="128" spans="1:15" x14ac:dyDescent="0.2">
      <c r="A128" s="6">
        <v>18</v>
      </c>
      <c r="B128" s="54" t="str">
        <f t="shared" ref="B128:B130" si="82">+IF(MONTH(C128)&lt;4,"Q1",IF(MONTH(C128)&lt;7,"Q2",IF(MONTH(C128)&lt;10,"Q3","Q4")))&amp;"/"&amp;YEAR(C128)</f>
        <v>Q4/2026</v>
      </c>
      <c r="C128" s="49">
        <f t="shared" ref="C128:C130" si="83">D127+1</f>
        <v>46296</v>
      </c>
      <c r="D128" s="49">
        <f t="shared" ref="D128:D130" si="84">DATE(YEAR(C128),IF(MONTH(C128)&lt;=3,3,IF(MONTH(C128)&lt;=6,6,IF(MONTH(C128)&lt;=9,9,12))),IF(OR(MONTH(C128)&lt;=3,MONTH(C128)&gt;=10),31,30))</f>
        <v>46387</v>
      </c>
      <c r="E128" s="54">
        <f t="shared" ref="E128:E130" si="85">D128-C128+1</f>
        <v>92</v>
      </c>
      <c r="F128" s="55">
        <f>VLOOKUP(D128,'FERC Interest Rate'!A:B,2,TRUE)</f>
        <v>8.5000000000000006E-2</v>
      </c>
      <c r="G128" s="56">
        <f t="shared" ref="G128:G130" si="86">O127</f>
        <v>225.44658555557382</v>
      </c>
      <c r="H128" s="56">
        <v>0</v>
      </c>
      <c r="I128" s="77">
        <f t="shared" si="67"/>
        <v>18.080344284394819</v>
      </c>
      <c r="J128" s="57">
        <f t="shared" ref="J128:J130" si="87">G128*F128*(E128/(DATE(YEAR(D128),12,31)-DATE(YEAR(D128),1,1)+1))</f>
        <v>4.8301158877933901</v>
      </c>
      <c r="K128" s="5">
        <f t="shared" ref="K128:K130" si="88">+SUM(I128:J128)</f>
        <v>22.910460172188209</v>
      </c>
      <c r="L128" s="57">
        <f t="shared" ref="L128:L130" si="89">VLOOKUP($L$82,A$1:F$29,5,FALSE)/20</f>
        <v>57.068517567463253</v>
      </c>
      <c r="M128" s="86">
        <f t="shared" ref="M128:M130" si="90">+SUM(K128:L128)</f>
        <v>79.978977739651469</v>
      </c>
      <c r="N128" s="5">
        <f t="shared" ref="N128:N130" si="91">+G128+H128+J128</f>
        <v>230.27670144336722</v>
      </c>
      <c r="O128" s="56">
        <f t="shared" ref="O128:O130" si="92">G128+H128-L128-I128</f>
        <v>150.29772370371575</v>
      </c>
    </row>
    <row r="129" spans="1:15" x14ac:dyDescent="0.2">
      <c r="A129" s="6">
        <v>19</v>
      </c>
      <c r="B129" s="54" t="str">
        <f t="shared" si="82"/>
        <v>Q1/2027</v>
      </c>
      <c r="C129" s="49">
        <f t="shared" si="83"/>
        <v>46388</v>
      </c>
      <c r="D129" s="49">
        <f t="shared" si="84"/>
        <v>46477</v>
      </c>
      <c r="E129" s="54">
        <f t="shared" si="85"/>
        <v>90</v>
      </c>
      <c r="F129" s="55">
        <f>VLOOKUP(D129,'FERC Interest Rate'!A:B,2,TRUE)</f>
        <v>8.5000000000000006E-2</v>
      </c>
      <c r="G129" s="56">
        <f t="shared" si="86"/>
        <v>150.29772370371575</v>
      </c>
      <c r="H129" s="56">
        <v>0</v>
      </c>
      <c r="I129" s="77">
        <f t="shared" si="67"/>
        <v>18.080344284394819</v>
      </c>
      <c r="J129" s="57">
        <f t="shared" si="87"/>
        <v>3.1500755789956862</v>
      </c>
      <c r="K129" s="5">
        <f t="shared" si="88"/>
        <v>21.230419863390505</v>
      </c>
      <c r="L129" s="57">
        <f t="shared" si="89"/>
        <v>57.068517567463253</v>
      </c>
      <c r="M129" s="86">
        <f t="shared" si="90"/>
        <v>78.298937430853755</v>
      </c>
      <c r="N129" s="5">
        <f t="shared" si="91"/>
        <v>153.44779928271143</v>
      </c>
      <c r="O129" s="56">
        <f t="shared" si="92"/>
        <v>75.148861851857674</v>
      </c>
    </row>
    <row r="130" spans="1:15" x14ac:dyDescent="0.2">
      <c r="A130" s="6">
        <v>20</v>
      </c>
      <c r="B130" s="54" t="str">
        <f t="shared" si="82"/>
        <v>Q2/2027</v>
      </c>
      <c r="C130" s="49">
        <f t="shared" si="83"/>
        <v>46478</v>
      </c>
      <c r="D130" s="49">
        <f t="shared" si="84"/>
        <v>46568</v>
      </c>
      <c r="E130" s="54">
        <f t="shared" si="85"/>
        <v>91</v>
      </c>
      <c r="F130" s="55">
        <f>VLOOKUP(D130,'FERC Interest Rate'!A:B,2,TRUE)</f>
        <v>8.5000000000000006E-2</v>
      </c>
      <c r="G130" s="56">
        <f t="shared" si="86"/>
        <v>75.148861851857674</v>
      </c>
      <c r="H130" s="56">
        <v>0</v>
      </c>
      <c r="I130" s="77">
        <f t="shared" si="67"/>
        <v>18.080344284394819</v>
      </c>
      <c r="J130" s="57">
        <f t="shared" si="87"/>
        <v>1.5925382093811482</v>
      </c>
      <c r="K130" s="5">
        <f t="shared" si="88"/>
        <v>19.672882493775965</v>
      </c>
      <c r="L130" s="57">
        <f t="shared" si="89"/>
        <v>57.068517567463253</v>
      </c>
      <c r="M130" s="86">
        <f t="shared" si="90"/>
        <v>76.741400061239219</v>
      </c>
      <c r="N130" s="5">
        <f t="shared" si="91"/>
        <v>76.741400061238821</v>
      </c>
      <c r="O130" s="56">
        <f t="shared" si="92"/>
        <v>-3.979039320256561E-13</v>
      </c>
    </row>
    <row r="131" spans="1:15" ht="20.45" customHeight="1" thickBot="1" x14ac:dyDescent="0.25">
      <c r="A131" s="98"/>
      <c r="B131" s="99"/>
      <c r="C131" s="100"/>
      <c r="D131" s="100"/>
      <c r="E131" s="99"/>
      <c r="F131" s="99"/>
      <c r="G131" s="91"/>
      <c r="H131" s="91">
        <f>+SUM(H84:H130)</f>
        <v>361.60688568789635</v>
      </c>
      <c r="I131" s="91">
        <f>+SUM(I84:I130)</f>
        <v>361.60688568789629</v>
      </c>
      <c r="J131" s="91">
        <f t="shared" ref="J131:N131" si="93">+SUM(J84:J130)</f>
        <v>291.6209252147608</v>
      </c>
      <c r="K131" s="91">
        <f t="shared" si="93"/>
        <v>653.2278109026571</v>
      </c>
      <c r="L131" s="91">
        <f>+SUM(L84:L130)</f>
        <v>1141.3703513492649</v>
      </c>
      <c r="M131" s="91">
        <f t="shared" si="93"/>
        <v>1794.5981622519225</v>
      </c>
      <c r="N131" s="91">
        <f t="shared" si="93"/>
        <v>51544.234399745765</v>
      </c>
      <c r="O131" s="91">
        <f>+SUM(O84:O130)</f>
        <v>49749.63623749384</v>
      </c>
    </row>
    <row r="132" spans="1:15" ht="14.25" thickTop="1" thickBot="1" x14ac:dyDescent="0.25"/>
    <row r="133" spans="1:15" ht="13.5" thickTop="1" x14ac:dyDescent="0.2">
      <c r="I133" s="139"/>
      <c r="J133" s="359" t="s">
        <v>15</v>
      </c>
      <c r="K133" s="359"/>
      <c r="L133" s="97" t="s">
        <v>51</v>
      </c>
      <c r="M133" s="140"/>
    </row>
    <row r="134" spans="1:15" ht="38.25" x14ac:dyDescent="0.2">
      <c r="A134" s="58" t="s">
        <v>44</v>
      </c>
      <c r="B134" s="58" t="s">
        <v>3</v>
      </c>
      <c r="C134" s="58" t="s">
        <v>4</v>
      </c>
      <c r="D134" s="58" t="s">
        <v>5</v>
      </c>
      <c r="E134" s="58" t="s">
        <v>6</v>
      </c>
      <c r="F134" s="58" t="s">
        <v>7</v>
      </c>
      <c r="G134" s="58" t="s">
        <v>84</v>
      </c>
      <c r="H134" s="58" t="s">
        <v>85</v>
      </c>
      <c r="I134" s="73" t="s">
        <v>86</v>
      </c>
      <c r="J134" s="74" t="s">
        <v>87</v>
      </c>
      <c r="K134" s="74" t="s">
        <v>88</v>
      </c>
      <c r="L134" s="74" t="s">
        <v>89</v>
      </c>
      <c r="M134" s="75" t="s">
        <v>90</v>
      </c>
      <c r="N134" s="58" t="s">
        <v>91</v>
      </c>
      <c r="O134" s="58" t="s">
        <v>92</v>
      </c>
    </row>
    <row r="135" spans="1:15" x14ac:dyDescent="0.2">
      <c r="A135" s="59" t="s">
        <v>22</v>
      </c>
      <c r="B135" s="54" t="str">
        <f t="shared" ref="B135:B170" si="94">+IF(MONTH(C135)&lt;4,"Q1",IF(MONTH(C135)&lt;7,"Q2",IF(MONTH(C135)&lt;10,"Q3","Q4")))&amp;"/"&amp;YEAR(C135)</f>
        <v>Q1/2016</v>
      </c>
      <c r="C135" s="49">
        <f>B8</f>
        <v>42401</v>
      </c>
      <c r="D135" s="49">
        <f t="shared" ref="D135:D170" si="95">DATE(YEAR(C135),IF(MONTH(C135)&lt;=3,3,IF(MONTH(C135)&lt;=6,6,IF(MONTH(C135)&lt;=9,9,12))),IF(OR(MONTH(C135)&lt;=3,MONTH(C135)&gt;=10),31,30))</f>
        <v>42460</v>
      </c>
      <c r="E135" s="54">
        <f t="shared" ref="E135:E170" si="96">D135-C135+1</f>
        <v>60</v>
      </c>
      <c r="F135" s="55">
        <f>VLOOKUP(D135,'FERC Interest Rate'!A:B,2,TRUE)</f>
        <v>3.2500000000000001E-2</v>
      </c>
      <c r="G135" s="56">
        <f>VLOOKUP(L133,$A$1:$F$32,5,FALSE)</f>
        <v>1684.857150434967</v>
      </c>
      <c r="H135" s="56">
        <f t="shared" ref="H135:H154" si="97">G135*F135*(E135/(DATE(YEAR(D135),12,31)-DATE(YEAR(D135),1,1)+1))</f>
        <v>8.9766979326453153</v>
      </c>
      <c r="I135" s="122"/>
      <c r="J135" s="57"/>
      <c r="K135" s="5"/>
      <c r="L135" s="57"/>
      <c r="M135" s="86"/>
      <c r="N135" s="5">
        <f t="shared" ref="N135:N154" si="98">+G135+H135+J135</f>
        <v>1693.8338483676123</v>
      </c>
      <c r="O135" s="56">
        <f t="shared" ref="O135:O154" si="99">G135+H135-L135-I135</f>
        <v>1693.8338483676123</v>
      </c>
    </row>
    <row r="136" spans="1:15" x14ac:dyDescent="0.2">
      <c r="A136" s="59" t="s">
        <v>22</v>
      </c>
      <c r="B136" s="54" t="str">
        <f t="shared" si="94"/>
        <v>Q2/2016</v>
      </c>
      <c r="C136" s="49">
        <f t="shared" ref="C136:C146" si="100">D135+1</f>
        <v>42461</v>
      </c>
      <c r="D136" s="49">
        <f t="shared" si="95"/>
        <v>42551</v>
      </c>
      <c r="E136" s="54">
        <f t="shared" si="96"/>
        <v>91</v>
      </c>
      <c r="F136" s="55">
        <f>VLOOKUP(D136,'FERC Interest Rate'!A:B,2,TRUE)</f>
        <v>3.4599999999999999E-2</v>
      </c>
      <c r="G136" s="56">
        <f t="shared" ref="G136:G154" si="101">O135</f>
        <v>1693.8338483676123</v>
      </c>
      <c r="H136" s="56">
        <f t="shared" si="97"/>
        <v>14.571599057295803</v>
      </c>
      <c r="I136" s="122"/>
      <c r="J136" s="57"/>
      <c r="K136" s="5"/>
      <c r="L136" s="57"/>
      <c r="M136" s="86"/>
      <c r="N136" s="5">
        <f t="shared" si="98"/>
        <v>1708.4054474249081</v>
      </c>
      <c r="O136" s="56">
        <f t="shared" si="99"/>
        <v>1708.4054474249081</v>
      </c>
    </row>
    <row r="137" spans="1:15" x14ac:dyDescent="0.2">
      <c r="A137" s="59" t="s">
        <v>22</v>
      </c>
      <c r="B137" s="54" t="str">
        <f t="shared" si="94"/>
        <v>Q3/2016</v>
      </c>
      <c r="C137" s="49">
        <f t="shared" si="100"/>
        <v>42552</v>
      </c>
      <c r="D137" s="49">
        <f t="shared" si="95"/>
        <v>42643</v>
      </c>
      <c r="E137" s="54">
        <f t="shared" si="96"/>
        <v>92</v>
      </c>
      <c r="F137" s="55">
        <f>VLOOKUP(D137,'FERC Interest Rate'!A:B,2,TRUE)</f>
        <v>3.5000000000000003E-2</v>
      </c>
      <c r="G137" s="56">
        <f t="shared" si="101"/>
        <v>1708.4054474249081</v>
      </c>
      <c r="H137" s="56">
        <f t="shared" si="97"/>
        <v>15.030233717781979</v>
      </c>
      <c r="I137" s="122"/>
      <c r="J137" s="57"/>
      <c r="K137" s="5"/>
      <c r="L137" s="57"/>
      <c r="M137" s="86"/>
      <c r="N137" s="5">
        <f t="shared" si="98"/>
        <v>1723.4356811426901</v>
      </c>
      <c r="O137" s="56">
        <f t="shared" si="99"/>
        <v>1723.4356811426901</v>
      </c>
    </row>
    <row r="138" spans="1:15" x14ac:dyDescent="0.2">
      <c r="A138" s="59" t="s">
        <v>22</v>
      </c>
      <c r="B138" s="54" t="str">
        <f t="shared" si="94"/>
        <v>Q4/2016</v>
      </c>
      <c r="C138" s="49">
        <f t="shared" si="100"/>
        <v>42644</v>
      </c>
      <c r="D138" s="49">
        <f t="shared" si="95"/>
        <v>42735</v>
      </c>
      <c r="E138" s="54">
        <f t="shared" si="96"/>
        <v>92</v>
      </c>
      <c r="F138" s="55">
        <f>VLOOKUP(D138,'FERC Interest Rate'!A:B,2,TRUE)</f>
        <v>3.5000000000000003E-2</v>
      </c>
      <c r="G138" s="56">
        <f t="shared" si="101"/>
        <v>1723.4356811426901</v>
      </c>
      <c r="H138" s="56">
        <f t="shared" si="97"/>
        <v>15.162466921528585</v>
      </c>
      <c r="I138" s="122"/>
      <c r="J138" s="57"/>
      <c r="K138" s="5"/>
      <c r="L138" s="57"/>
      <c r="M138" s="86"/>
      <c r="N138" s="5">
        <f t="shared" si="98"/>
        <v>1738.5981480642188</v>
      </c>
      <c r="O138" s="56">
        <f t="shared" si="99"/>
        <v>1738.5981480642188</v>
      </c>
    </row>
    <row r="139" spans="1:15" x14ac:dyDescent="0.2">
      <c r="A139" s="59" t="s">
        <v>22</v>
      </c>
      <c r="B139" s="54" t="str">
        <f t="shared" si="94"/>
        <v>Q1/2017</v>
      </c>
      <c r="C139" s="49">
        <f t="shared" si="100"/>
        <v>42736</v>
      </c>
      <c r="D139" s="49">
        <f t="shared" si="95"/>
        <v>42825</v>
      </c>
      <c r="E139" s="54">
        <f t="shared" si="96"/>
        <v>90</v>
      </c>
      <c r="F139" s="55">
        <f>VLOOKUP(D139,'FERC Interest Rate'!A:B,2,TRUE)</f>
        <v>3.5000000000000003E-2</v>
      </c>
      <c r="G139" s="56">
        <f t="shared" si="101"/>
        <v>1738.5981480642188</v>
      </c>
      <c r="H139" s="56">
        <f t="shared" si="97"/>
        <v>15.00434018192408</v>
      </c>
      <c r="I139" s="122"/>
      <c r="J139" s="57"/>
      <c r="K139" s="5"/>
      <c r="L139" s="57"/>
      <c r="M139" s="86"/>
      <c r="N139" s="5">
        <f t="shared" si="98"/>
        <v>1753.6024882461429</v>
      </c>
      <c r="O139" s="56">
        <f t="shared" si="99"/>
        <v>1753.6024882461429</v>
      </c>
    </row>
    <row r="140" spans="1:15" x14ac:dyDescent="0.2">
      <c r="A140" s="59" t="s">
        <v>22</v>
      </c>
      <c r="B140" s="54" t="str">
        <f t="shared" si="94"/>
        <v>Q2/2017</v>
      </c>
      <c r="C140" s="49">
        <f t="shared" si="100"/>
        <v>42826</v>
      </c>
      <c r="D140" s="49">
        <f t="shared" si="95"/>
        <v>42916</v>
      </c>
      <c r="E140" s="54">
        <f t="shared" si="96"/>
        <v>91</v>
      </c>
      <c r="F140" s="55">
        <f>VLOOKUP(D140,'FERC Interest Rate'!A:B,2,TRUE)</f>
        <v>3.7100000000000001E-2</v>
      </c>
      <c r="G140" s="56">
        <f t="shared" si="101"/>
        <v>1753.6024882461429</v>
      </c>
      <c r="H140" s="56">
        <f t="shared" si="97"/>
        <v>16.220102357720009</v>
      </c>
      <c r="I140" s="122"/>
      <c r="J140" s="57"/>
      <c r="K140" s="5"/>
      <c r="L140" s="57"/>
      <c r="M140" s="86"/>
      <c r="N140" s="5">
        <f t="shared" si="98"/>
        <v>1769.8225906038629</v>
      </c>
      <c r="O140" s="56">
        <f t="shared" si="99"/>
        <v>1769.8225906038629</v>
      </c>
    </row>
    <row r="141" spans="1:15" x14ac:dyDescent="0.2">
      <c r="A141" s="59" t="s">
        <v>22</v>
      </c>
      <c r="B141" s="54" t="str">
        <f t="shared" si="94"/>
        <v>Q3/2017</v>
      </c>
      <c r="C141" s="49">
        <f t="shared" si="100"/>
        <v>42917</v>
      </c>
      <c r="D141" s="49">
        <f t="shared" si="95"/>
        <v>43008</v>
      </c>
      <c r="E141" s="54">
        <f t="shared" si="96"/>
        <v>92</v>
      </c>
      <c r="F141" s="55">
        <f>VLOOKUP(D141,'FERC Interest Rate'!A:B,2,TRUE)</f>
        <v>3.9600000000000003E-2</v>
      </c>
      <c r="G141" s="56">
        <f t="shared" si="101"/>
        <v>1769.8225906038629</v>
      </c>
      <c r="H141" s="56">
        <f t="shared" si="97"/>
        <v>17.665253868734233</v>
      </c>
      <c r="I141" s="122"/>
      <c r="J141" s="57"/>
      <c r="K141" s="5"/>
      <c r="L141" s="57"/>
      <c r="M141" s="86"/>
      <c r="N141" s="5">
        <f t="shared" si="98"/>
        <v>1787.4878444725971</v>
      </c>
      <c r="O141" s="56">
        <f t="shared" si="99"/>
        <v>1787.4878444725971</v>
      </c>
    </row>
    <row r="142" spans="1:15" x14ac:dyDescent="0.2">
      <c r="A142" s="59" t="s">
        <v>22</v>
      </c>
      <c r="B142" s="54" t="str">
        <f t="shared" si="94"/>
        <v>Q4/2017</v>
      </c>
      <c r="C142" s="49">
        <f t="shared" si="100"/>
        <v>43009</v>
      </c>
      <c r="D142" s="49">
        <f t="shared" si="95"/>
        <v>43100</v>
      </c>
      <c r="E142" s="54">
        <f t="shared" si="96"/>
        <v>92</v>
      </c>
      <c r="F142" s="55">
        <f>VLOOKUP(D142,'FERC Interest Rate'!A:B,2,TRUE)</f>
        <v>4.2099999999999999E-2</v>
      </c>
      <c r="G142" s="56">
        <f t="shared" si="101"/>
        <v>1787.4878444725971</v>
      </c>
      <c r="H142" s="56">
        <f t="shared" si="97"/>
        <v>18.967939504688395</v>
      </c>
      <c r="I142" s="122"/>
      <c r="J142" s="57"/>
      <c r="K142" s="5"/>
      <c r="L142" s="57"/>
      <c r="M142" s="86"/>
      <c r="N142" s="5">
        <f t="shared" si="98"/>
        <v>1806.4557839772856</v>
      </c>
      <c r="O142" s="56">
        <f t="shared" si="99"/>
        <v>1806.4557839772856</v>
      </c>
    </row>
    <row r="143" spans="1:15" x14ac:dyDescent="0.2">
      <c r="A143" s="59" t="s">
        <v>22</v>
      </c>
      <c r="B143" s="54" t="str">
        <f t="shared" si="94"/>
        <v>Q1/2018</v>
      </c>
      <c r="C143" s="49">
        <f t="shared" si="100"/>
        <v>43101</v>
      </c>
      <c r="D143" s="49">
        <f t="shared" si="95"/>
        <v>43190</v>
      </c>
      <c r="E143" s="54">
        <f t="shared" si="96"/>
        <v>90</v>
      </c>
      <c r="F143" s="55">
        <f>VLOOKUP(D143,'FERC Interest Rate'!A:B,2,TRUE)</f>
        <v>4.2500000000000003E-2</v>
      </c>
      <c r="G143" s="56">
        <f t="shared" si="101"/>
        <v>1806.4557839772856</v>
      </c>
      <c r="H143" s="56">
        <f t="shared" si="97"/>
        <v>18.930666777296214</v>
      </c>
      <c r="I143" s="77"/>
      <c r="J143" s="57"/>
      <c r="K143" s="5"/>
      <c r="L143" s="57"/>
      <c r="M143" s="86"/>
      <c r="N143" s="5">
        <f t="shared" si="98"/>
        <v>1825.3864507545818</v>
      </c>
      <c r="O143" s="56">
        <f t="shared" si="99"/>
        <v>1825.3864507545818</v>
      </c>
    </row>
    <row r="144" spans="1:15" x14ac:dyDescent="0.2">
      <c r="A144" s="59" t="s">
        <v>22</v>
      </c>
      <c r="B144" s="54" t="str">
        <f t="shared" si="94"/>
        <v>Q2/2018</v>
      </c>
      <c r="C144" s="49">
        <f t="shared" si="100"/>
        <v>43191</v>
      </c>
      <c r="D144" s="49">
        <f t="shared" si="95"/>
        <v>43281</v>
      </c>
      <c r="E144" s="54">
        <f t="shared" si="96"/>
        <v>91</v>
      </c>
      <c r="F144" s="55">
        <f>VLOOKUP(D144,'FERC Interest Rate'!A:B,2,TRUE)</f>
        <v>4.4699999999999997E-2</v>
      </c>
      <c r="G144" s="56">
        <f t="shared" si="101"/>
        <v>1825.3864507545818</v>
      </c>
      <c r="H144" s="56">
        <f t="shared" si="97"/>
        <v>20.342806755436744</v>
      </c>
      <c r="I144" s="77"/>
      <c r="J144" s="57"/>
      <c r="K144" s="5"/>
      <c r="L144" s="57"/>
      <c r="M144" s="86"/>
      <c r="N144" s="5">
        <f t="shared" si="98"/>
        <v>1845.7292575100184</v>
      </c>
      <c r="O144" s="56">
        <f t="shared" si="99"/>
        <v>1845.7292575100184</v>
      </c>
    </row>
    <row r="145" spans="1:15" x14ac:dyDescent="0.2">
      <c r="A145" s="59" t="s">
        <v>22</v>
      </c>
      <c r="B145" s="54" t="str">
        <f t="shared" si="94"/>
        <v>Q3/2018</v>
      </c>
      <c r="C145" s="49">
        <f t="shared" si="100"/>
        <v>43282</v>
      </c>
      <c r="D145" s="49">
        <f t="shared" si="95"/>
        <v>43373</v>
      </c>
      <c r="E145" s="54">
        <f t="shared" si="96"/>
        <v>92</v>
      </c>
      <c r="F145" s="55">
        <f>VLOOKUP(D145,'FERC Interest Rate'!A:B,2,TRUE)</f>
        <v>4.6899999999999997E-2</v>
      </c>
      <c r="G145" s="56">
        <f t="shared" si="101"/>
        <v>1845.7292575100184</v>
      </c>
      <c r="H145" s="56">
        <f t="shared" si="97"/>
        <v>21.819048220011581</v>
      </c>
      <c r="I145" s="77"/>
      <c r="J145" s="57"/>
      <c r="K145" s="5"/>
      <c r="L145" s="57"/>
      <c r="M145" s="86"/>
      <c r="N145" s="5">
        <f t="shared" si="98"/>
        <v>1867.5483057300301</v>
      </c>
      <c r="O145" s="56">
        <f t="shared" si="99"/>
        <v>1867.5483057300301</v>
      </c>
    </row>
    <row r="146" spans="1:15" x14ac:dyDescent="0.2">
      <c r="A146" s="59" t="s">
        <v>22</v>
      </c>
      <c r="B146" s="54" t="str">
        <f t="shared" si="94"/>
        <v>Q4/2018</v>
      </c>
      <c r="C146" s="49">
        <f t="shared" si="100"/>
        <v>43374</v>
      </c>
      <c r="D146" s="49">
        <f t="shared" si="95"/>
        <v>43465</v>
      </c>
      <c r="E146" s="54">
        <f t="shared" si="96"/>
        <v>92</v>
      </c>
      <c r="F146" s="55">
        <f>VLOOKUP(D146,'FERC Interest Rate'!A:B,2,TRUE)</f>
        <v>4.9599999999999998E-2</v>
      </c>
      <c r="G146" s="56">
        <f t="shared" si="101"/>
        <v>1867.5483057300301</v>
      </c>
      <c r="H146" s="56">
        <f t="shared" si="97"/>
        <v>23.347935421115817</v>
      </c>
      <c r="I146" s="77"/>
      <c r="J146" s="57"/>
      <c r="K146" s="5"/>
      <c r="L146" s="57"/>
      <c r="M146" s="86"/>
      <c r="N146" s="5">
        <f t="shared" si="98"/>
        <v>1890.8962411511459</v>
      </c>
      <c r="O146" s="56">
        <f t="shared" si="99"/>
        <v>1890.8962411511459</v>
      </c>
    </row>
    <row r="147" spans="1:15" x14ac:dyDescent="0.2">
      <c r="A147" s="59" t="s">
        <v>22</v>
      </c>
      <c r="B147" s="54" t="str">
        <f t="shared" si="94"/>
        <v>Q1/2019</v>
      </c>
      <c r="C147" s="49">
        <f t="shared" ref="C147:C170" si="102">D146+1</f>
        <v>43466</v>
      </c>
      <c r="D147" s="49">
        <f t="shared" si="95"/>
        <v>43555</v>
      </c>
      <c r="E147" s="54">
        <f t="shared" si="96"/>
        <v>90</v>
      </c>
      <c r="F147" s="55">
        <f>VLOOKUP(D147,'FERC Interest Rate'!A:B,2,TRUE)</f>
        <v>5.1799999999999999E-2</v>
      </c>
      <c r="G147" s="56">
        <f t="shared" si="101"/>
        <v>1890.8962411511459</v>
      </c>
      <c r="H147" s="56">
        <f t="shared" si="97"/>
        <v>24.151666510264768</v>
      </c>
      <c r="I147" s="77"/>
      <c r="J147" s="57"/>
      <c r="K147" s="5"/>
      <c r="L147" s="57"/>
      <c r="M147" s="86"/>
      <c r="N147" s="5">
        <f t="shared" si="98"/>
        <v>1915.0479076614106</v>
      </c>
      <c r="O147" s="56">
        <f t="shared" si="99"/>
        <v>1915.0479076614106</v>
      </c>
    </row>
    <row r="148" spans="1:15" x14ac:dyDescent="0.2">
      <c r="A148" s="59" t="s">
        <v>22</v>
      </c>
      <c r="B148" s="54" t="str">
        <f t="shared" si="94"/>
        <v>Q2/2019</v>
      </c>
      <c r="C148" s="49">
        <f t="shared" si="102"/>
        <v>43556</v>
      </c>
      <c r="D148" s="49">
        <f t="shared" si="95"/>
        <v>43646</v>
      </c>
      <c r="E148" s="54">
        <f t="shared" si="96"/>
        <v>91</v>
      </c>
      <c r="F148" s="55">
        <f>VLOOKUP(D148,'FERC Interest Rate'!A:B,2,TRUE)</f>
        <v>5.45E-2</v>
      </c>
      <c r="G148" s="56">
        <f t="shared" si="101"/>
        <v>1915.0479076614106</v>
      </c>
      <c r="H148" s="56">
        <f t="shared" si="97"/>
        <v>26.021041364511689</v>
      </c>
      <c r="I148" s="77"/>
      <c r="J148" s="57"/>
      <c r="K148" s="5"/>
      <c r="L148" s="57"/>
      <c r="M148" s="86"/>
      <c r="N148" s="5">
        <f t="shared" si="98"/>
        <v>1941.0689490259224</v>
      </c>
      <c r="O148" s="56">
        <f t="shared" si="99"/>
        <v>1941.0689490259224</v>
      </c>
    </row>
    <row r="149" spans="1:15" x14ac:dyDescent="0.2">
      <c r="A149" s="59" t="s">
        <v>22</v>
      </c>
      <c r="B149" s="54" t="str">
        <f t="shared" si="94"/>
        <v>Q3/2019</v>
      </c>
      <c r="C149" s="49">
        <f t="shared" si="102"/>
        <v>43647</v>
      </c>
      <c r="D149" s="49">
        <f t="shared" si="95"/>
        <v>43738</v>
      </c>
      <c r="E149" s="54">
        <f t="shared" si="96"/>
        <v>92</v>
      </c>
      <c r="F149" s="55">
        <f>VLOOKUP(D149,'FERC Interest Rate'!A:B,2,TRUE)</f>
        <v>5.5E-2</v>
      </c>
      <c r="G149" s="56">
        <f t="shared" si="101"/>
        <v>1941.0689490259224</v>
      </c>
      <c r="H149" s="56">
        <f t="shared" si="97"/>
        <v>26.909065430331967</v>
      </c>
      <c r="I149" s="77"/>
      <c r="J149" s="57"/>
      <c r="K149" s="5"/>
      <c r="L149" s="57"/>
      <c r="M149" s="86"/>
      <c r="N149" s="5">
        <f t="shared" si="98"/>
        <v>1967.9780144562544</v>
      </c>
      <c r="O149" s="56">
        <f t="shared" si="99"/>
        <v>1967.9780144562544</v>
      </c>
    </row>
    <row r="150" spans="1:15" x14ac:dyDescent="0.2">
      <c r="A150" s="59" t="s">
        <v>22</v>
      </c>
      <c r="B150" s="54" t="str">
        <f t="shared" si="94"/>
        <v>Q4/2019</v>
      </c>
      <c r="C150" s="49">
        <f t="shared" si="102"/>
        <v>43739</v>
      </c>
      <c r="D150" s="49">
        <f t="shared" si="95"/>
        <v>43830</v>
      </c>
      <c r="E150" s="54">
        <f t="shared" si="96"/>
        <v>92</v>
      </c>
      <c r="F150" s="55">
        <f>VLOOKUP(D150,'FERC Interest Rate'!A:B,2,TRUE)</f>
        <v>5.4199999999999998E-2</v>
      </c>
      <c r="G150" s="56">
        <f t="shared" si="101"/>
        <v>1967.9780144562544</v>
      </c>
      <c r="H150" s="56">
        <f t="shared" si="97"/>
        <v>26.885275537766212</v>
      </c>
      <c r="I150" s="77"/>
      <c r="J150" s="57"/>
      <c r="K150" s="5"/>
      <c r="L150" s="57"/>
      <c r="M150" s="86"/>
      <c r="N150" s="5">
        <f t="shared" si="98"/>
        <v>1994.8632899940205</v>
      </c>
      <c r="O150" s="56">
        <f t="shared" si="99"/>
        <v>1994.8632899940205</v>
      </c>
    </row>
    <row r="151" spans="1:15" x14ac:dyDescent="0.2">
      <c r="A151" s="59" t="s">
        <v>22</v>
      </c>
      <c r="B151" s="54" t="str">
        <f t="shared" si="94"/>
        <v>Q1/2020</v>
      </c>
      <c r="C151" s="49">
        <f t="shared" si="102"/>
        <v>43831</v>
      </c>
      <c r="D151" s="49">
        <f t="shared" si="95"/>
        <v>43921</v>
      </c>
      <c r="E151" s="54">
        <f t="shared" si="96"/>
        <v>91</v>
      </c>
      <c r="F151" s="55">
        <f>VLOOKUP(D151,'FERC Interest Rate'!A:B,2,TRUE)</f>
        <v>4.9599999999999998E-2</v>
      </c>
      <c r="G151" s="56">
        <f t="shared" si="101"/>
        <v>1994.8632899940205</v>
      </c>
      <c r="H151" s="56">
        <f t="shared" si="97"/>
        <v>24.601133731467243</v>
      </c>
      <c r="I151" s="77"/>
      <c r="J151" s="57"/>
      <c r="K151" s="5"/>
      <c r="L151" s="57"/>
      <c r="M151" s="86"/>
      <c r="N151" s="5">
        <f t="shared" si="98"/>
        <v>2019.4644237254877</v>
      </c>
      <c r="O151" s="56">
        <f t="shared" si="99"/>
        <v>2019.4644237254877</v>
      </c>
    </row>
    <row r="152" spans="1:15" x14ac:dyDescent="0.2">
      <c r="A152" s="59" t="s">
        <v>22</v>
      </c>
      <c r="B152" s="54" t="str">
        <f t="shared" si="94"/>
        <v>Q2/2020</v>
      </c>
      <c r="C152" s="49">
        <f t="shared" si="102"/>
        <v>43922</v>
      </c>
      <c r="D152" s="49">
        <f t="shared" si="95"/>
        <v>44012</v>
      </c>
      <c r="E152" s="54">
        <f t="shared" si="96"/>
        <v>91</v>
      </c>
      <c r="F152" s="55">
        <f>VLOOKUP(D152,'FERC Interest Rate'!A:B,2,TRUE)</f>
        <v>4.7500000000000001E-2</v>
      </c>
      <c r="G152" s="56">
        <f t="shared" si="101"/>
        <v>2019.4644237254877</v>
      </c>
      <c r="H152" s="56">
        <f t="shared" si="97"/>
        <v>23.850095550692409</v>
      </c>
      <c r="I152" s="77"/>
      <c r="J152" s="57"/>
      <c r="K152" s="5"/>
      <c r="L152" s="57"/>
      <c r="M152" s="86"/>
      <c r="N152" s="5">
        <f t="shared" si="98"/>
        <v>2043.3145192761801</v>
      </c>
      <c r="O152" s="56">
        <f t="shared" si="99"/>
        <v>2043.3145192761801</v>
      </c>
    </row>
    <row r="153" spans="1:15" x14ac:dyDescent="0.2">
      <c r="A153" s="59" t="s">
        <v>22</v>
      </c>
      <c r="B153" s="54" t="str">
        <f t="shared" si="94"/>
        <v>Q3/2020</v>
      </c>
      <c r="C153" s="49">
        <f t="shared" si="102"/>
        <v>44013</v>
      </c>
      <c r="D153" s="49">
        <f t="shared" si="95"/>
        <v>44104</v>
      </c>
      <c r="E153" s="54">
        <f t="shared" si="96"/>
        <v>92</v>
      </c>
      <c r="F153" s="55">
        <f>VLOOKUP(D153,'FERC Interest Rate'!A:B,2,TRUE)</f>
        <v>3.4299999999999997E-2</v>
      </c>
      <c r="G153" s="56">
        <f t="shared" si="101"/>
        <v>2043.3145192761801</v>
      </c>
      <c r="H153" s="56">
        <f t="shared" si="97"/>
        <v>17.617167478218345</v>
      </c>
      <c r="I153" s="77"/>
      <c r="J153" s="57"/>
      <c r="K153" s="5"/>
      <c r="L153" s="57"/>
      <c r="M153" s="86"/>
      <c r="N153" s="5">
        <f t="shared" si="98"/>
        <v>2060.9316867543985</v>
      </c>
      <c r="O153" s="56">
        <f t="shared" si="99"/>
        <v>2060.9316867543985</v>
      </c>
    </row>
    <row r="154" spans="1:15" x14ac:dyDescent="0.2">
      <c r="A154" s="59" t="s">
        <v>22</v>
      </c>
      <c r="B154" s="54" t="str">
        <f t="shared" si="94"/>
        <v>Q4/2020</v>
      </c>
      <c r="C154" s="49">
        <f t="shared" si="102"/>
        <v>44105</v>
      </c>
      <c r="D154" s="49">
        <f t="shared" si="95"/>
        <v>44196</v>
      </c>
      <c r="E154" s="54">
        <f t="shared" si="96"/>
        <v>92</v>
      </c>
      <c r="F154" s="55">
        <f>VLOOKUP(D154,'FERC Interest Rate'!A:B,2,TRUE)</f>
        <v>3.2500000000000001E-2</v>
      </c>
      <c r="G154" s="56">
        <f t="shared" si="101"/>
        <v>2060.9316867543985</v>
      </c>
      <c r="H154" s="56">
        <f t="shared" si="97"/>
        <v>16.836573069387025</v>
      </c>
      <c r="I154" s="77"/>
      <c r="J154" s="57"/>
      <c r="K154" s="5"/>
      <c r="L154" s="57"/>
      <c r="M154" s="86"/>
      <c r="N154" s="5">
        <f t="shared" si="98"/>
        <v>2077.7682598237857</v>
      </c>
      <c r="O154" s="56">
        <f t="shared" si="99"/>
        <v>2077.7682598237857</v>
      </c>
    </row>
    <row r="155" spans="1:15" x14ac:dyDescent="0.2">
      <c r="A155" s="59" t="s">
        <v>22</v>
      </c>
      <c r="B155" s="54" t="str">
        <f>+IF(MONTH(C155)&lt;4,"Q1",IF(MONTH(C155)&lt;7,"Q2",IF(MONTH(C155)&lt;10,"Q3","Q4")))&amp;"/"&amp;YEAR(C155)</f>
        <v>Q1/2021</v>
      </c>
      <c r="C155" s="49">
        <f>D154+1</f>
        <v>44197</v>
      </c>
      <c r="D155" s="49">
        <f>DATE(YEAR(C155),IF(MONTH(C155)&lt;=3,3,IF(MONTH(C155)&lt;=6,6,IF(MONTH(C155)&lt;=9,9,12))),IF(OR(MONTH(C155)&lt;=3,MONTH(C155)&gt;=10),31,30))</f>
        <v>44286</v>
      </c>
      <c r="E155" s="54">
        <f>D155-C155+1</f>
        <v>90</v>
      </c>
      <c r="F155" s="55">
        <f>VLOOKUP(D155,'FERC Interest Rate'!A:B,2,TRUE)</f>
        <v>3.2500000000000001E-2</v>
      </c>
      <c r="G155" s="56">
        <f>O154</f>
        <v>2077.7682598237857</v>
      </c>
      <c r="H155" s="56">
        <f>G155*F155*(E155/(DATE(YEAR(D155),12,31)-DATE(YEAR(D155),1,1)+1))</f>
        <v>16.650608657491983</v>
      </c>
      <c r="I155" s="77"/>
      <c r="J155" s="57"/>
      <c r="K155" s="5"/>
      <c r="L155" s="57"/>
      <c r="M155" s="86"/>
      <c r="N155" s="5">
        <f>+G155+H155+J155</f>
        <v>2094.4188684812775</v>
      </c>
      <c r="O155" s="56">
        <f>G155+H155-L155-I155</f>
        <v>2094.4188684812775</v>
      </c>
    </row>
    <row r="156" spans="1:15" x14ac:dyDescent="0.2">
      <c r="A156" s="59" t="s">
        <v>22</v>
      </c>
      <c r="B156" s="54" t="str">
        <f>+IF(MONTH(C156)&lt;4,"Q1",IF(MONTH(C156)&lt;7,"Q2",IF(MONTH(C156)&lt;10,"Q3","Q4")))&amp;"/"&amp;YEAR(C156)</f>
        <v>Q2/2021</v>
      </c>
      <c r="C156" s="49">
        <f>D155+1</f>
        <v>44287</v>
      </c>
      <c r="D156" s="49">
        <f>DATE(YEAR(C156),IF(MONTH(C156)&lt;=3,3,IF(MONTH(C156)&lt;=6,6,IF(MONTH(C156)&lt;=9,9,12))),IF(OR(MONTH(C156)&lt;=3,MONTH(C156)&gt;=10),31,30))</f>
        <v>44377</v>
      </c>
      <c r="E156" s="54">
        <f>D156-C156+1</f>
        <v>91</v>
      </c>
      <c r="F156" s="55">
        <f>VLOOKUP(D156,'FERC Interest Rate'!A:B,2,TRUE)</f>
        <v>3.2500000000000001E-2</v>
      </c>
      <c r="G156" s="56">
        <f>O155</f>
        <v>2094.4188684812775</v>
      </c>
      <c r="H156" s="56">
        <f>G156*F156*(E156/(DATE(YEAR(D156),12,31)-DATE(YEAR(D156),1,1)+1))</f>
        <v>16.970530968584601</v>
      </c>
      <c r="I156" s="77"/>
      <c r="J156" s="57"/>
      <c r="K156" s="5"/>
      <c r="L156" s="57"/>
      <c r="M156" s="86"/>
      <c r="N156" s="5">
        <f>+G156+H156+J156</f>
        <v>2111.3893994498621</v>
      </c>
      <c r="O156" s="56">
        <f>G156+H156-L156-I156</f>
        <v>2111.3893994498621</v>
      </c>
    </row>
    <row r="157" spans="1:15" x14ac:dyDescent="0.2">
      <c r="A157" s="59" t="s">
        <v>22</v>
      </c>
      <c r="B157" s="54" t="str">
        <f>+IF(MONTH(C157)&lt;4,"Q1",IF(MONTH(C157)&lt;7,"Q2",IF(MONTH(C157)&lt;10,"Q3","Q4")))&amp;"/"&amp;YEAR(C157)</f>
        <v>Q3/2021</v>
      </c>
      <c r="C157" s="49">
        <f>D156+1</f>
        <v>44378</v>
      </c>
      <c r="D157" s="49">
        <f>DATE(YEAR(C157),IF(MONTH(C157)&lt;=3,3,IF(MONTH(C157)&lt;=6,6,IF(MONTH(C157)&lt;=9,9,12))),IF(OR(MONTH(C157)&lt;=3,MONTH(C157)&gt;=10),31,30))</f>
        <v>44469</v>
      </c>
      <c r="E157" s="54">
        <f>D157-C157+1</f>
        <v>92</v>
      </c>
      <c r="F157" s="55">
        <f>VLOOKUP(D157,'FERC Interest Rate'!A:B,2,TRUE)</f>
        <v>3.2500000000000001E-2</v>
      </c>
      <c r="G157" s="56">
        <f>O156</f>
        <v>2111.3893994498621</v>
      </c>
      <c r="H157" s="56">
        <f>G157*F157*(E157/(DATE(YEAR(D157),12,31)-DATE(YEAR(D157),1,1)+1))</f>
        <v>17.296039190013943</v>
      </c>
      <c r="I157" s="77"/>
      <c r="J157" s="57"/>
      <c r="K157" s="5"/>
      <c r="L157" s="57"/>
      <c r="M157" s="86"/>
      <c r="N157" s="5">
        <f>+G157+H157+J157</f>
        <v>2128.6854386398759</v>
      </c>
      <c r="O157" s="56">
        <f>G157+H157-L157-I157</f>
        <v>2128.6854386398759</v>
      </c>
    </row>
    <row r="158" spans="1:15" x14ac:dyDescent="0.2">
      <c r="A158" s="59" t="s">
        <v>22</v>
      </c>
      <c r="B158" s="54" t="str">
        <f t="shared" si="94"/>
        <v>Q4/2021</v>
      </c>
      <c r="C158" s="49">
        <f t="shared" si="102"/>
        <v>44470</v>
      </c>
      <c r="D158" s="49">
        <f t="shared" si="95"/>
        <v>44561</v>
      </c>
      <c r="E158" s="54">
        <f t="shared" si="96"/>
        <v>92</v>
      </c>
      <c r="F158" s="55">
        <f>VLOOKUP(D158,'FERC Interest Rate'!A:B,2,TRUE)</f>
        <v>3.2500000000000001E-2</v>
      </c>
      <c r="G158" s="56">
        <f>O157</f>
        <v>2128.6854386398759</v>
      </c>
      <c r="H158" s="56">
        <f>G158*F158*(E158/(DATE(YEAR(D158),12,31)-DATE(YEAR(D158),1,1)+1))</f>
        <v>17.437724552145834</v>
      </c>
      <c r="I158" s="77"/>
      <c r="J158" s="57"/>
      <c r="K158" s="5"/>
      <c r="L158" s="57"/>
      <c r="M158" s="86"/>
      <c r="N158" s="5">
        <f>+G158+H158+J158</f>
        <v>2146.1231631920218</v>
      </c>
      <c r="O158" s="56">
        <f>G158+H158-L158-I158</f>
        <v>2146.1231631920218</v>
      </c>
    </row>
    <row r="159" spans="1:15" x14ac:dyDescent="0.2">
      <c r="A159" s="59" t="s">
        <v>22</v>
      </c>
      <c r="B159" s="54" t="str">
        <f t="shared" si="94"/>
        <v>Q1/2022</v>
      </c>
      <c r="C159" s="49">
        <f t="shared" si="102"/>
        <v>44562</v>
      </c>
      <c r="D159" s="49">
        <f t="shared" si="95"/>
        <v>44651</v>
      </c>
      <c r="E159" s="54">
        <f t="shared" si="96"/>
        <v>90</v>
      </c>
      <c r="F159" s="55">
        <f>VLOOKUP(D159,'FERC Interest Rate'!A:B,2,TRUE)</f>
        <v>3.2500000000000001E-2</v>
      </c>
      <c r="G159" s="56">
        <f t="shared" ref="G159:G170" si="103">O158</f>
        <v>2146.1231631920218</v>
      </c>
      <c r="H159" s="56">
        <f t="shared" ref="H159:H161" si="104">G159*F159*(E159/(DATE(YEAR(D159),12,31)-DATE(YEAR(D159),1,1)+1))</f>
        <v>17.19838425297716</v>
      </c>
      <c r="I159" s="77"/>
      <c r="J159" s="57"/>
      <c r="K159" s="5"/>
      <c r="L159" s="57"/>
      <c r="M159" s="86"/>
      <c r="N159" s="5">
        <f t="shared" ref="N159:N170" si="105">+G159+H159+J159</f>
        <v>2163.3215474449989</v>
      </c>
      <c r="O159" s="56">
        <f t="shared" ref="O159:O170" si="106">G159+H159-L159-I159</f>
        <v>2163.3215474449989</v>
      </c>
    </row>
    <row r="160" spans="1:15" x14ac:dyDescent="0.2">
      <c r="A160" s="59" t="s">
        <v>22</v>
      </c>
      <c r="B160" s="54" t="str">
        <f t="shared" si="94"/>
        <v>Q2/2022</v>
      </c>
      <c r="C160" s="49">
        <f t="shared" si="102"/>
        <v>44652</v>
      </c>
      <c r="D160" s="49">
        <f t="shared" si="95"/>
        <v>44742</v>
      </c>
      <c r="E160" s="54">
        <f t="shared" si="96"/>
        <v>91</v>
      </c>
      <c r="F160" s="55">
        <f>VLOOKUP(D160,'FERC Interest Rate'!A:B,2,TRUE)</f>
        <v>3.2500000000000001E-2</v>
      </c>
      <c r="G160" s="56">
        <f t="shared" si="103"/>
        <v>2163.3215474449989</v>
      </c>
      <c r="H160" s="56">
        <f t="shared" si="104"/>
        <v>17.528831442653658</v>
      </c>
      <c r="I160" s="77"/>
      <c r="J160" s="57"/>
      <c r="K160" s="5"/>
      <c r="L160" s="57"/>
      <c r="M160" s="86"/>
      <c r="N160" s="5">
        <f t="shared" si="105"/>
        <v>2180.8503788876528</v>
      </c>
      <c r="O160" s="56">
        <f t="shared" si="106"/>
        <v>2180.8503788876528</v>
      </c>
    </row>
    <row r="161" spans="1:15" x14ac:dyDescent="0.2">
      <c r="A161" s="59">
        <v>1</v>
      </c>
      <c r="B161" s="54" t="str">
        <f t="shared" si="94"/>
        <v>Q3/2022</v>
      </c>
      <c r="C161" s="49">
        <f t="shared" si="102"/>
        <v>44743</v>
      </c>
      <c r="D161" s="49">
        <f t="shared" si="95"/>
        <v>44834</v>
      </c>
      <c r="E161" s="54">
        <f t="shared" si="96"/>
        <v>92</v>
      </c>
      <c r="F161" s="55">
        <f>VLOOKUP(D161,'FERC Interest Rate'!A:B,2,TRUE)</f>
        <v>3.5999999999999997E-2</v>
      </c>
      <c r="G161" s="56">
        <f t="shared" si="103"/>
        <v>2180.8503788876528</v>
      </c>
      <c r="H161" s="56">
        <f t="shared" si="104"/>
        <v>19.788976588701111</v>
      </c>
      <c r="I161" s="77">
        <f>SUM($H$135:$H$180)/20</f>
        <v>25.789110252069339</v>
      </c>
      <c r="J161" s="57">
        <f t="shared" ref="J161:J170" si="107">G161*F161*(E161/(DATE(YEAR(D161),12,31)-DATE(YEAR(D161),1,1)+1))</f>
        <v>19.788976588701111</v>
      </c>
      <c r="K161" s="5">
        <f t="shared" ref="K161:K170" si="108">+SUM(I161:J161)</f>
        <v>45.578086840770453</v>
      </c>
      <c r="L161" s="57">
        <f t="shared" ref="L161:L180" si="109">VLOOKUP($L$133,A$1:F$29,5,FALSE)/20</f>
        <v>84.242857521748348</v>
      </c>
      <c r="M161" s="86">
        <f t="shared" ref="M161:M170" si="110">+SUM(K161:L161)</f>
        <v>129.82094436251879</v>
      </c>
      <c r="N161" s="5">
        <f t="shared" si="105"/>
        <v>2220.4283320650552</v>
      </c>
      <c r="O161" s="56">
        <f t="shared" si="106"/>
        <v>2090.6073877025365</v>
      </c>
    </row>
    <row r="162" spans="1:15" x14ac:dyDescent="0.2">
      <c r="A162" s="6">
        <v>2</v>
      </c>
      <c r="B162" s="54" t="str">
        <f t="shared" si="94"/>
        <v>Q4/2022</v>
      </c>
      <c r="C162" s="49">
        <f t="shared" si="102"/>
        <v>44835</v>
      </c>
      <c r="D162" s="49">
        <f t="shared" si="95"/>
        <v>44926</v>
      </c>
      <c r="E162" s="54">
        <f t="shared" si="96"/>
        <v>92</v>
      </c>
      <c r="F162" s="55">
        <f>VLOOKUP(D162,'FERC Interest Rate'!A:B,2,TRUE)</f>
        <v>4.9099999999999998E-2</v>
      </c>
      <c r="G162" s="56">
        <f t="shared" si="103"/>
        <v>2090.6073877025365</v>
      </c>
      <c r="H162" s="56">
        <v>0</v>
      </c>
      <c r="I162" s="77">
        <f t="shared" ref="I162:I180" si="111">SUM($H$135:$H$170)/20</f>
        <v>25.789110252069339</v>
      </c>
      <c r="J162" s="57">
        <f t="shared" si="107"/>
        <v>25.873127922547663</v>
      </c>
      <c r="K162" s="5">
        <f t="shared" si="108"/>
        <v>51.662238174617002</v>
      </c>
      <c r="L162" s="57">
        <f t="shared" si="109"/>
        <v>84.242857521748348</v>
      </c>
      <c r="M162" s="86">
        <f t="shared" si="110"/>
        <v>135.90509569636535</v>
      </c>
      <c r="N162" s="5">
        <f t="shared" si="105"/>
        <v>2116.4805156250841</v>
      </c>
      <c r="O162" s="56">
        <f t="shared" si="106"/>
        <v>1980.5754199287187</v>
      </c>
    </row>
    <row r="163" spans="1:15" x14ac:dyDescent="0.2">
      <c r="A163" s="59">
        <v>3</v>
      </c>
      <c r="B163" s="54" t="str">
        <f t="shared" si="94"/>
        <v>Q1/2023</v>
      </c>
      <c r="C163" s="49">
        <f t="shared" si="102"/>
        <v>44927</v>
      </c>
      <c r="D163" s="49">
        <f t="shared" si="95"/>
        <v>45016</v>
      </c>
      <c r="E163" s="54">
        <f t="shared" si="96"/>
        <v>90</v>
      </c>
      <c r="F163" s="55">
        <f>VLOOKUP(D163,'FERC Interest Rate'!A:B,2,TRUE)</f>
        <v>6.3100000000000003E-2</v>
      </c>
      <c r="G163" s="56">
        <f t="shared" si="103"/>
        <v>1980.5754199287187</v>
      </c>
      <c r="H163" s="56">
        <v>0</v>
      </c>
      <c r="I163" s="77">
        <f t="shared" si="111"/>
        <v>25.789110252069339</v>
      </c>
      <c r="J163" s="57">
        <f t="shared" si="107"/>
        <v>30.815583040479982</v>
      </c>
      <c r="K163" s="5">
        <f t="shared" si="108"/>
        <v>56.604693292549321</v>
      </c>
      <c r="L163" s="57">
        <f t="shared" si="109"/>
        <v>84.242857521748348</v>
      </c>
      <c r="M163" s="86">
        <f t="shared" si="110"/>
        <v>140.84755081429768</v>
      </c>
      <c r="N163" s="5">
        <f t="shared" si="105"/>
        <v>2011.3910029691988</v>
      </c>
      <c r="O163" s="56">
        <f t="shared" si="106"/>
        <v>1870.5434521549009</v>
      </c>
    </row>
    <row r="164" spans="1:15" x14ac:dyDescent="0.2">
      <c r="A164" s="59">
        <v>4</v>
      </c>
      <c r="B164" s="54" t="str">
        <f t="shared" si="94"/>
        <v>Q2/2023</v>
      </c>
      <c r="C164" s="49">
        <f t="shared" si="102"/>
        <v>45017</v>
      </c>
      <c r="D164" s="49">
        <f t="shared" si="95"/>
        <v>45107</v>
      </c>
      <c r="E164" s="54">
        <f t="shared" si="96"/>
        <v>91</v>
      </c>
      <c r="F164" s="55">
        <f>VLOOKUP(D164,'FERC Interest Rate'!A:B,2,TRUE)</f>
        <v>7.4999999999999997E-2</v>
      </c>
      <c r="G164" s="56">
        <f t="shared" si="103"/>
        <v>1870.5434521549009</v>
      </c>
      <c r="H164" s="56">
        <v>0</v>
      </c>
      <c r="I164" s="77">
        <f t="shared" si="111"/>
        <v>25.789110252069339</v>
      </c>
      <c r="J164" s="57">
        <f t="shared" si="107"/>
        <v>34.976600167006019</v>
      </c>
      <c r="K164" s="5">
        <f t="shared" si="108"/>
        <v>60.765710419075361</v>
      </c>
      <c r="L164" s="57">
        <f t="shared" si="109"/>
        <v>84.242857521748348</v>
      </c>
      <c r="M164" s="86">
        <f t="shared" si="110"/>
        <v>145.0085679408237</v>
      </c>
      <c r="N164" s="5">
        <f t="shared" si="105"/>
        <v>1905.5200523219069</v>
      </c>
      <c r="O164" s="56">
        <f t="shared" si="106"/>
        <v>1760.5114843810832</v>
      </c>
    </row>
    <row r="165" spans="1:15" x14ac:dyDescent="0.2">
      <c r="A165" s="6">
        <v>5</v>
      </c>
      <c r="B165" s="54" t="str">
        <f t="shared" si="94"/>
        <v>Q3/2023</v>
      </c>
      <c r="C165" s="49">
        <f t="shared" si="102"/>
        <v>45108</v>
      </c>
      <c r="D165" s="49">
        <f t="shared" si="95"/>
        <v>45199</v>
      </c>
      <c r="E165" s="54">
        <f t="shared" si="96"/>
        <v>92</v>
      </c>
      <c r="F165" s="55">
        <f>VLOOKUP(D165,'FERC Interest Rate'!A:B,2,TRUE)</f>
        <v>8.0199999999999994E-2</v>
      </c>
      <c r="G165" s="56">
        <f t="shared" si="103"/>
        <v>1760.5114843810832</v>
      </c>
      <c r="H165" s="56">
        <v>0</v>
      </c>
      <c r="I165" s="77">
        <f t="shared" si="111"/>
        <v>25.789110252069339</v>
      </c>
      <c r="J165" s="57">
        <f t="shared" si="107"/>
        <v>35.588377907828452</v>
      </c>
      <c r="K165" s="5">
        <f t="shared" si="108"/>
        <v>61.377488159897794</v>
      </c>
      <c r="L165" s="57">
        <f t="shared" si="109"/>
        <v>84.242857521748348</v>
      </c>
      <c r="M165" s="86">
        <f t="shared" si="110"/>
        <v>145.62034568164614</v>
      </c>
      <c r="N165" s="5">
        <f t="shared" si="105"/>
        <v>1796.0998622889117</v>
      </c>
      <c r="O165" s="56">
        <f t="shared" si="106"/>
        <v>1650.4795166072654</v>
      </c>
    </row>
    <row r="166" spans="1:15" x14ac:dyDescent="0.2">
      <c r="A166" s="59">
        <v>6</v>
      </c>
      <c r="B166" s="54" t="str">
        <f t="shared" si="94"/>
        <v>Q4/2023</v>
      </c>
      <c r="C166" s="49">
        <f t="shared" si="102"/>
        <v>45200</v>
      </c>
      <c r="D166" s="49">
        <f t="shared" si="95"/>
        <v>45291</v>
      </c>
      <c r="E166" s="54">
        <f t="shared" si="96"/>
        <v>92</v>
      </c>
      <c r="F166" s="55">
        <f>VLOOKUP(D166,'FERC Interest Rate'!A:B,2,TRUE)</f>
        <v>8.3500000000000005E-2</v>
      </c>
      <c r="G166" s="56">
        <f t="shared" si="103"/>
        <v>1650.4795166072654</v>
      </c>
      <c r="H166" s="56">
        <v>0</v>
      </c>
      <c r="I166" s="77">
        <f t="shared" si="111"/>
        <v>25.789110252069339</v>
      </c>
      <c r="J166" s="57">
        <f t="shared" si="107"/>
        <v>34.736941497471271</v>
      </c>
      <c r="K166" s="5">
        <f t="shared" si="108"/>
        <v>60.526051749540613</v>
      </c>
      <c r="L166" s="57">
        <f t="shared" si="109"/>
        <v>84.242857521748348</v>
      </c>
      <c r="M166" s="86">
        <f t="shared" si="110"/>
        <v>144.76890927128898</v>
      </c>
      <c r="N166" s="5">
        <f t="shared" si="105"/>
        <v>1685.2164581047366</v>
      </c>
      <c r="O166" s="56">
        <f t="shared" si="106"/>
        <v>1540.4475488334476</v>
      </c>
    </row>
    <row r="167" spans="1:15" x14ac:dyDescent="0.2">
      <c r="A167" s="59">
        <v>7</v>
      </c>
      <c r="B167" s="54" t="str">
        <f t="shared" si="94"/>
        <v>Q1/2024</v>
      </c>
      <c r="C167" s="49">
        <f t="shared" si="102"/>
        <v>45292</v>
      </c>
      <c r="D167" s="49">
        <f t="shared" si="95"/>
        <v>45382</v>
      </c>
      <c r="E167" s="54">
        <f t="shared" si="96"/>
        <v>91</v>
      </c>
      <c r="F167" s="55">
        <f>VLOOKUP(D167,'FERC Interest Rate'!A:B,2,TRUE)</f>
        <v>8.5000000000000006E-2</v>
      </c>
      <c r="G167" s="56">
        <f t="shared" si="103"/>
        <v>1540.4475488334476</v>
      </c>
      <c r="H167" s="56">
        <v>0</v>
      </c>
      <c r="I167" s="77">
        <f t="shared" si="111"/>
        <v>25.789110252069339</v>
      </c>
      <c r="J167" s="57">
        <f t="shared" si="107"/>
        <v>32.555633306630376</v>
      </c>
      <c r="K167" s="5">
        <f t="shared" si="108"/>
        <v>58.344743558699719</v>
      </c>
      <c r="L167" s="57">
        <f t="shared" si="109"/>
        <v>84.242857521748348</v>
      </c>
      <c r="M167" s="86">
        <f t="shared" si="110"/>
        <v>142.58760108044805</v>
      </c>
      <c r="N167" s="5">
        <f t="shared" si="105"/>
        <v>1573.003182140078</v>
      </c>
      <c r="O167" s="56">
        <f t="shared" si="106"/>
        <v>1430.4155810596299</v>
      </c>
    </row>
    <row r="168" spans="1:15" x14ac:dyDescent="0.2">
      <c r="A168" s="6">
        <v>8</v>
      </c>
      <c r="B168" s="54" t="str">
        <f t="shared" si="94"/>
        <v>Q2/2024</v>
      </c>
      <c r="C168" s="49">
        <f t="shared" si="102"/>
        <v>45383</v>
      </c>
      <c r="D168" s="49">
        <f t="shared" si="95"/>
        <v>45473</v>
      </c>
      <c r="E168" s="54">
        <f t="shared" si="96"/>
        <v>91</v>
      </c>
      <c r="F168" s="55">
        <f>VLOOKUP(D168,'FERC Interest Rate'!A:B,2,TRUE)</f>
        <v>8.5000000000000006E-2</v>
      </c>
      <c r="G168" s="56">
        <f t="shared" si="103"/>
        <v>1430.4155810596299</v>
      </c>
      <c r="H168" s="56">
        <v>0</v>
      </c>
      <c r="I168" s="77">
        <f t="shared" si="111"/>
        <v>25.789110252069339</v>
      </c>
      <c r="J168" s="57">
        <f t="shared" si="107"/>
        <v>30.23023092758535</v>
      </c>
      <c r="K168" s="5">
        <f t="shared" si="108"/>
        <v>56.019341179654688</v>
      </c>
      <c r="L168" s="57">
        <f t="shared" si="109"/>
        <v>84.242857521748348</v>
      </c>
      <c r="M168" s="86">
        <f t="shared" si="110"/>
        <v>140.26219870140304</v>
      </c>
      <c r="N168" s="5">
        <f t="shared" si="105"/>
        <v>1460.6458119872152</v>
      </c>
      <c r="O168" s="56">
        <f t="shared" si="106"/>
        <v>1320.3836132858121</v>
      </c>
    </row>
    <row r="169" spans="1:15" x14ac:dyDescent="0.2">
      <c r="A169" s="59">
        <v>9</v>
      </c>
      <c r="B169" s="54" t="str">
        <f t="shared" si="94"/>
        <v>Q3/2024</v>
      </c>
      <c r="C169" s="49">
        <f t="shared" si="102"/>
        <v>45474</v>
      </c>
      <c r="D169" s="49">
        <f t="shared" si="95"/>
        <v>45565</v>
      </c>
      <c r="E169" s="54">
        <f t="shared" si="96"/>
        <v>92</v>
      </c>
      <c r="F169" s="55">
        <f>VLOOKUP(D169,'FERC Interest Rate'!A:B,2,TRUE)</f>
        <v>8.5000000000000006E-2</v>
      </c>
      <c r="G169" s="56">
        <f t="shared" si="103"/>
        <v>1320.3836132858121</v>
      </c>
      <c r="H169" s="56">
        <v>0</v>
      </c>
      <c r="I169" s="77">
        <f t="shared" si="111"/>
        <v>25.789110252069339</v>
      </c>
      <c r="J169" s="57">
        <f t="shared" si="107"/>
        <v>28.2114750161067</v>
      </c>
      <c r="K169" s="5">
        <f t="shared" si="108"/>
        <v>54.000585268176039</v>
      </c>
      <c r="L169" s="57">
        <f t="shared" si="109"/>
        <v>84.242857521748348</v>
      </c>
      <c r="M169" s="86">
        <f t="shared" si="110"/>
        <v>138.24344278992439</v>
      </c>
      <c r="N169" s="5">
        <f t="shared" si="105"/>
        <v>1348.5950883019188</v>
      </c>
      <c r="O169" s="56">
        <f t="shared" si="106"/>
        <v>1210.3516455119943</v>
      </c>
    </row>
    <row r="170" spans="1:15" x14ac:dyDescent="0.2">
      <c r="A170" s="59">
        <v>10</v>
      </c>
      <c r="B170" s="54" t="str">
        <f t="shared" si="94"/>
        <v>Q4/2024</v>
      </c>
      <c r="C170" s="49">
        <f t="shared" si="102"/>
        <v>45566</v>
      </c>
      <c r="D170" s="49">
        <f t="shared" si="95"/>
        <v>45657</v>
      </c>
      <c r="E170" s="54">
        <f t="shared" si="96"/>
        <v>92</v>
      </c>
      <c r="F170" s="55">
        <f>VLOOKUP(D170,'FERC Interest Rate'!A:B,2,TRUE)</f>
        <v>8.5000000000000006E-2</v>
      </c>
      <c r="G170" s="56">
        <f t="shared" si="103"/>
        <v>1210.3516455119943</v>
      </c>
      <c r="H170" s="56">
        <v>0</v>
      </c>
      <c r="I170" s="77">
        <f t="shared" si="111"/>
        <v>25.789110252069339</v>
      </c>
      <c r="J170" s="57">
        <f t="shared" si="107"/>
        <v>25.860518764764471</v>
      </c>
      <c r="K170" s="5">
        <f t="shared" si="108"/>
        <v>51.649629016833813</v>
      </c>
      <c r="L170" s="57">
        <f t="shared" si="109"/>
        <v>84.242857521748348</v>
      </c>
      <c r="M170" s="86">
        <f t="shared" si="110"/>
        <v>135.89248653858215</v>
      </c>
      <c r="N170" s="5">
        <f t="shared" si="105"/>
        <v>1236.2121642767588</v>
      </c>
      <c r="O170" s="56">
        <f t="shared" si="106"/>
        <v>1100.3196777381766</v>
      </c>
    </row>
    <row r="171" spans="1:15" x14ac:dyDescent="0.2">
      <c r="A171" s="6">
        <v>11</v>
      </c>
      <c r="B171" s="54" t="str">
        <f t="shared" ref="B171:B177" si="112">+IF(MONTH(C171)&lt;4,"Q1",IF(MONTH(C171)&lt;7,"Q2",IF(MONTH(C171)&lt;10,"Q3","Q4")))&amp;"/"&amp;YEAR(C171)</f>
        <v>Q1/2025</v>
      </c>
      <c r="C171" s="49">
        <f t="shared" ref="C171:C177" si="113">D170+1</f>
        <v>45658</v>
      </c>
      <c r="D171" s="49">
        <f t="shared" ref="D171:D177" si="114">DATE(YEAR(C171),IF(MONTH(C171)&lt;=3,3,IF(MONTH(C171)&lt;=6,6,IF(MONTH(C171)&lt;=9,9,12))),IF(OR(MONTH(C171)&lt;=3,MONTH(C171)&gt;=10),31,30))</f>
        <v>45747</v>
      </c>
      <c r="E171" s="54">
        <f t="shared" ref="E171:E177" si="115">D171-C171+1</f>
        <v>90</v>
      </c>
      <c r="F171" s="55">
        <f>VLOOKUP(D171,'FERC Interest Rate'!A:B,2,TRUE)</f>
        <v>8.5000000000000006E-2</v>
      </c>
      <c r="G171" s="56">
        <f t="shared" ref="G171:G177" si="116">O170</f>
        <v>1100.3196777381766</v>
      </c>
      <c r="H171" s="56">
        <v>0</v>
      </c>
      <c r="I171" s="77">
        <f t="shared" si="111"/>
        <v>25.789110252069339</v>
      </c>
      <c r="J171" s="57">
        <f t="shared" ref="J171:J177" si="117">G171*F171*(E171/(DATE(YEAR(D171),12,31)-DATE(YEAR(D171),1,1)+1))</f>
        <v>23.06149461560836</v>
      </c>
      <c r="K171" s="5">
        <f t="shared" ref="K171:K177" si="118">+SUM(I171:J171)</f>
        <v>48.850604867677703</v>
      </c>
      <c r="L171" s="57">
        <f t="shared" si="109"/>
        <v>84.242857521748348</v>
      </c>
      <c r="M171" s="86">
        <f t="shared" ref="M171:M177" si="119">+SUM(K171:L171)</f>
        <v>133.09346238942607</v>
      </c>
      <c r="N171" s="5">
        <f t="shared" ref="N171:N177" si="120">+G171+H171+J171</f>
        <v>1123.3811723537849</v>
      </c>
      <c r="O171" s="56">
        <f t="shared" ref="O171:O177" si="121">G171+H171-L171-I171</f>
        <v>990.2877099643589</v>
      </c>
    </row>
    <row r="172" spans="1:15" x14ac:dyDescent="0.2">
      <c r="A172" s="59">
        <v>12</v>
      </c>
      <c r="B172" s="54" t="str">
        <f t="shared" si="112"/>
        <v>Q2/2025</v>
      </c>
      <c r="C172" s="49">
        <f t="shared" si="113"/>
        <v>45748</v>
      </c>
      <c r="D172" s="49">
        <f t="shared" si="114"/>
        <v>45838</v>
      </c>
      <c r="E172" s="54">
        <f t="shared" si="115"/>
        <v>91</v>
      </c>
      <c r="F172" s="55">
        <f>VLOOKUP(D172,'FERC Interest Rate'!A:B,2,TRUE)</f>
        <v>8.5000000000000006E-2</v>
      </c>
      <c r="G172" s="56">
        <f t="shared" si="116"/>
        <v>990.2877099643589</v>
      </c>
      <c r="H172" s="56">
        <v>0</v>
      </c>
      <c r="I172" s="77">
        <f t="shared" si="111"/>
        <v>25.789110252069339</v>
      </c>
      <c r="J172" s="57">
        <f t="shared" si="117"/>
        <v>20.985960100203609</v>
      </c>
      <c r="K172" s="5">
        <f t="shared" si="118"/>
        <v>46.775070352272948</v>
      </c>
      <c r="L172" s="57">
        <f t="shared" si="109"/>
        <v>84.242857521748348</v>
      </c>
      <c r="M172" s="86">
        <f t="shared" si="119"/>
        <v>131.0179278740213</v>
      </c>
      <c r="N172" s="5">
        <f t="shared" si="120"/>
        <v>1011.2736700645625</v>
      </c>
      <c r="O172" s="56">
        <f t="shared" si="121"/>
        <v>880.25574219054124</v>
      </c>
    </row>
    <row r="173" spans="1:15" x14ac:dyDescent="0.2">
      <c r="A173" s="59">
        <v>13</v>
      </c>
      <c r="B173" s="54" t="str">
        <f t="shared" si="112"/>
        <v>Q3/2025</v>
      </c>
      <c r="C173" s="49">
        <f t="shared" si="113"/>
        <v>45839</v>
      </c>
      <c r="D173" s="49">
        <f t="shared" si="114"/>
        <v>45930</v>
      </c>
      <c r="E173" s="54">
        <f t="shared" si="115"/>
        <v>92</v>
      </c>
      <c r="F173" s="55">
        <f>VLOOKUP(D173,'FERC Interest Rate'!A:B,2,TRUE)</f>
        <v>8.5000000000000006E-2</v>
      </c>
      <c r="G173" s="56">
        <f t="shared" si="116"/>
        <v>880.25574219054124</v>
      </c>
      <c r="H173" s="56">
        <v>0</v>
      </c>
      <c r="I173" s="77">
        <f t="shared" si="111"/>
        <v>25.789110252069339</v>
      </c>
      <c r="J173" s="57">
        <f t="shared" si="117"/>
        <v>18.859177818986392</v>
      </c>
      <c r="K173" s="5">
        <f t="shared" si="118"/>
        <v>44.648288071055731</v>
      </c>
      <c r="L173" s="57">
        <f t="shared" si="109"/>
        <v>84.242857521748348</v>
      </c>
      <c r="M173" s="86">
        <f t="shared" si="119"/>
        <v>128.89114559280409</v>
      </c>
      <c r="N173" s="5">
        <f t="shared" si="120"/>
        <v>899.11492000952762</v>
      </c>
      <c r="O173" s="56">
        <f t="shared" si="121"/>
        <v>770.22377441672359</v>
      </c>
    </row>
    <row r="174" spans="1:15" x14ac:dyDescent="0.2">
      <c r="A174" s="6">
        <v>14</v>
      </c>
      <c r="B174" s="54" t="str">
        <f t="shared" si="112"/>
        <v>Q4/2025</v>
      </c>
      <c r="C174" s="49">
        <f t="shared" si="113"/>
        <v>45931</v>
      </c>
      <c r="D174" s="49">
        <f t="shared" si="114"/>
        <v>46022</v>
      </c>
      <c r="E174" s="54">
        <f t="shared" si="115"/>
        <v>92</v>
      </c>
      <c r="F174" s="55">
        <f>VLOOKUP(D174,'FERC Interest Rate'!A:B,2,TRUE)</f>
        <v>8.5000000000000006E-2</v>
      </c>
      <c r="G174" s="56">
        <f t="shared" si="116"/>
        <v>770.22377441672359</v>
      </c>
      <c r="H174" s="56">
        <v>0</v>
      </c>
      <c r="I174" s="77">
        <f t="shared" si="111"/>
        <v>25.789110252069339</v>
      </c>
      <c r="J174" s="57">
        <f t="shared" si="117"/>
        <v>16.501780591613095</v>
      </c>
      <c r="K174" s="5">
        <f t="shared" si="118"/>
        <v>42.290890843682433</v>
      </c>
      <c r="L174" s="57">
        <f t="shared" si="109"/>
        <v>84.242857521748348</v>
      </c>
      <c r="M174" s="86">
        <f t="shared" si="119"/>
        <v>126.53374836543078</v>
      </c>
      <c r="N174" s="5">
        <f t="shared" si="120"/>
        <v>786.72555500833664</v>
      </c>
      <c r="O174" s="56">
        <f t="shared" si="121"/>
        <v>660.19180664290593</v>
      </c>
    </row>
    <row r="175" spans="1:15" x14ac:dyDescent="0.2">
      <c r="A175" s="59">
        <v>15</v>
      </c>
      <c r="B175" s="54" t="str">
        <f t="shared" si="112"/>
        <v>Q1/2026</v>
      </c>
      <c r="C175" s="49">
        <f t="shared" si="113"/>
        <v>46023</v>
      </c>
      <c r="D175" s="49">
        <f t="shared" si="114"/>
        <v>46112</v>
      </c>
      <c r="E175" s="54">
        <f t="shared" si="115"/>
        <v>90</v>
      </c>
      <c r="F175" s="55">
        <f>VLOOKUP(D175,'FERC Interest Rate'!A:B,2,TRUE)</f>
        <v>8.5000000000000006E-2</v>
      </c>
      <c r="G175" s="56">
        <f t="shared" si="116"/>
        <v>660.19180664290593</v>
      </c>
      <c r="H175" s="56">
        <v>0</v>
      </c>
      <c r="I175" s="77">
        <f t="shared" si="111"/>
        <v>25.789110252069339</v>
      </c>
      <c r="J175" s="57">
        <f t="shared" si="117"/>
        <v>13.836896769365014</v>
      </c>
      <c r="K175" s="5">
        <f t="shared" si="118"/>
        <v>39.626007021434354</v>
      </c>
      <c r="L175" s="57">
        <f t="shared" si="109"/>
        <v>84.242857521748348</v>
      </c>
      <c r="M175" s="86">
        <f t="shared" si="119"/>
        <v>123.8688645431827</v>
      </c>
      <c r="N175" s="5">
        <f t="shared" si="120"/>
        <v>674.02870341227094</v>
      </c>
      <c r="O175" s="56">
        <f t="shared" si="121"/>
        <v>550.15983886908828</v>
      </c>
    </row>
    <row r="176" spans="1:15" x14ac:dyDescent="0.2">
      <c r="A176" s="59">
        <v>16</v>
      </c>
      <c r="B176" s="54" t="str">
        <f t="shared" si="112"/>
        <v>Q2/2026</v>
      </c>
      <c r="C176" s="49">
        <f t="shared" si="113"/>
        <v>46113</v>
      </c>
      <c r="D176" s="49">
        <f t="shared" si="114"/>
        <v>46203</v>
      </c>
      <c r="E176" s="54">
        <f t="shared" si="115"/>
        <v>91</v>
      </c>
      <c r="F176" s="55">
        <f>VLOOKUP(D176,'FERC Interest Rate'!A:B,2,TRUE)</f>
        <v>8.5000000000000006E-2</v>
      </c>
      <c r="G176" s="56">
        <f t="shared" si="116"/>
        <v>550.15983886908828</v>
      </c>
      <c r="H176" s="56">
        <v>0</v>
      </c>
      <c r="I176" s="77">
        <f t="shared" si="111"/>
        <v>25.789110252069339</v>
      </c>
      <c r="J176" s="57">
        <f t="shared" si="117"/>
        <v>11.658866722335338</v>
      </c>
      <c r="K176" s="5">
        <f t="shared" si="118"/>
        <v>37.447976974404675</v>
      </c>
      <c r="L176" s="57">
        <f t="shared" si="109"/>
        <v>84.242857521748348</v>
      </c>
      <c r="M176" s="86">
        <f t="shared" si="119"/>
        <v>121.69083449615303</v>
      </c>
      <c r="N176" s="5">
        <f t="shared" si="120"/>
        <v>561.81870559142362</v>
      </c>
      <c r="O176" s="56">
        <f t="shared" si="121"/>
        <v>440.12787109527056</v>
      </c>
    </row>
    <row r="177" spans="1:16" x14ac:dyDescent="0.2">
      <c r="A177" s="6">
        <v>17</v>
      </c>
      <c r="B177" s="54" t="str">
        <f t="shared" si="112"/>
        <v>Q3/2026</v>
      </c>
      <c r="C177" s="49">
        <f t="shared" si="113"/>
        <v>46204</v>
      </c>
      <c r="D177" s="49">
        <f t="shared" si="114"/>
        <v>46295</v>
      </c>
      <c r="E177" s="54">
        <f t="shared" si="115"/>
        <v>92</v>
      </c>
      <c r="F177" s="55">
        <f>VLOOKUP(D177,'FERC Interest Rate'!A:B,2,TRUE)</f>
        <v>8.5000000000000006E-2</v>
      </c>
      <c r="G177" s="56">
        <f t="shared" si="116"/>
        <v>440.12787109527056</v>
      </c>
      <c r="H177" s="56">
        <v>0</v>
      </c>
      <c r="I177" s="77">
        <f t="shared" si="111"/>
        <v>25.789110252069339</v>
      </c>
      <c r="J177" s="57">
        <f t="shared" si="117"/>
        <v>9.4295889094931962</v>
      </c>
      <c r="K177" s="5">
        <f t="shared" si="118"/>
        <v>35.218699161562533</v>
      </c>
      <c r="L177" s="57">
        <f t="shared" si="109"/>
        <v>84.242857521748348</v>
      </c>
      <c r="M177" s="86">
        <f t="shared" si="119"/>
        <v>119.46155668331087</v>
      </c>
      <c r="N177" s="5">
        <f t="shared" si="120"/>
        <v>449.55746000476375</v>
      </c>
      <c r="O177" s="56">
        <f t="shared" si="121"/>
        <v>330.09590332145285</v>
      </c>
    </row>
    <row r="178" spans="1:16" x14ac:dyDescent="0.2">
      <c r="A178" s="59">
        <v>18</v>
      </c>
      <c r="B178" s="54" t="str">
        <f t="shared" ref="B178:B180" si="122">+IF(MONTH(C178)&lt;4,"Q1",IF(MONTH(C178)&lt;7,"Q2",IF(MONTH(C178)&lt;10,"Q3","Q4")))&amp;"/"&amp;YEAR(C178)</f>
        <v>Q4/2026</v>
      </c>
      <c r="C178" s="49">
        <f t="shared" ref="C178:C180" si="123">D177+1</f>
        <v>46296</v>
      </c>
      <c r="D178" s="49">
        <f t="shared" ref="D178:D180" si="124">DATE(YEAR(C178),IF(MONTH(C178)&lt;=3,3,IF(MONTH(C178)&lt;=6,6,IF(MONTH(C178)&lt;=9,9,12))),IF(OR(MONTH(C178)&lt;=3,MONTH(C178)&gt;=10),31,30))</f>
        <v>46387</v>
      </c>
      <c r="E178" s="54">
        <f t="shared" ref="E178:E180" si="125">D178-C178+1</f>
        <v>92</v>
      </c>
      <c r="F178" s="55">
        <f>VLOOKUP(D178,'FERC Interest Rate'!A:B,2,TRUE)</f>
        <v>8.5000000000000006E-2</v>
      </c>
      <c r="G178" s="56">
        <f t="shared" ref="G178:G180" si="126">O177</f>
        <v>330.09590332145285</v>
      </c>
      <c r="H178" s="56">
        <v>0</v>
      </c>
      <c r="I178" s="77">
        <f t="shared" si="111"/>
        <v>25.789110252069339</v>
      </c>
      <c r="J178" s="57">
        <f t="shared" ref="J178:J180" si="127">G178*F178*(E178/(DATE(YEAR(D178),12,31)-DATE(YEAR(D178),1,1)+1))</f>
        <v>7.0721916821198949</v>
      </c>
      <c r="K178" s="5">
        <f t="shared" ref="K178:K180" si="128">+SUM(I178:J178)</f>
        <v>32.861301934189235</v>
      </c>
      <c r="L178" s="57">
        <f t="shared" si="109"/>
        <v>84.242857521748348</v>
      </c>
      <c r="M178" s="86">
        <f t="shared" ref="M178:M180" si="129">+SUM(K178:L178)</f>
        <v>117.10415945593758</v>
      </c>
      <c r="N178" s="5">
        <f t="shared" ref="N178:N180" si="130">+G178+H178+J178</f>
        <v>337.16809500357277</v>
      </c>
      <c r="O178" s="56">
        <f t="shared" ref="O178:O180" si="131">G178+H178-L178-I178</f>
        <v>220.06393554763514</v>
      </c>
    </row>
    <row r="179" spans="1:16" x14ac:dyDescent="0.2">
      <c r="A179" s="59">
        <v>19</v>
      </c>
      <c r="B179" s="54" t="str">
        <f t="shared" si="122"/>
        <v>Q1/2027</v>
      </c>
      <c r="C179" s="49">
        <f t="shared" si="123"/>
        <v>46388</v>
      </c>
      <c r="D179" s="49">
        <f t="shared" si="124"/>
        <v>46477</v>
      </c>
      <c r="E179" s="54">
        <f t="shared" si="125"/>
        <v>90</v>
      </c>
      <c r="F179" s="55">
        <f>VLOOKUP(D179,'FERC Interest Rate'!A:B,2,TRUE)</f>
        <v>8.5000000000000006E-2</v>
      </c>
      <c r="G179" s="56">
        <f t="shared" si="126"/>
        <v>220.06393554763514</v>
      </c>
      <c r="H179" s="56">
        <v>0</v>
      </c>
      <c r="I179" s="77">
        <f t="shared" si="111"/>
        <v>25.789110252069339</v>
      </c>
      <c r="J179" s="57">
        <f t="shared" si="127"/>
        <v>4.612298923121668</v>
      </c>
      <c r="K179" s="5">
        <f t="shared" si="128"/>
        <v>30.401409175191006</v>
      </c>
      <c r="L179" s="57">
        <f t="shared" si="109"/>
        <v>84.242857521748348</v>
      </c>
      <c r="M179" s="86">
        <f t="shared" si="129"/>
        <v>114.64426669693935</v>
      </c>
      <c r="N179" s="5">
        <f t="shared" si="130"/>
        <v>224.67623447075681</v>
      </c>
      <c r="O179" s="56">
        <f t="shared" si="131"/>
        <v>110.03196777381744</v>
      </c>
    </row>
    <row r="180" spans="1:16" x14ac:dyDescent="0.2">
      <c r="A180" s="59">
        <v>20</v>
      </c>
      <c r="B180" s="54" t="str">
        <f t="shared" si="122"/>
        <v>Q2/2027</v>
      </c>
      <c r="C180" s="49">
        <f t="shared" si="123"/>
        <v>46478</v>
      </c>
      <c r="D180" s="49">
        <f t="shared" si="124"/>
        <v>46568</v>
      </c>
      <c r="E180" s="54">
        <f t="shared" si="125"/>
        <v>91</v>
      </c>
      <c r="F180" s="55">
        <f>VLOOKUP(D180,'FERC Interest Rate'!A:B,2,TRUE)</f>
        <v>8.5000000000000006E-2</v>
      </c>
      <c r="G180" s="56">
        <f t="shared" si="126"/>
        <v>110.03196777381744</v>
      </c>
      <c r="H180" s="56">
        <v>0</v>
      </c>
      <c r="I180" s="77">
        <f t="shared" si="111"/>
        <v>25.789110252069339</v>
      </c>
      <c r="J180" s="57">
        <f t="shared" si="127"/>
        <v>2.331773344467063</v>
      </c>
      <c r="K180" s="5">
        <f t="shared" si="128"/>
        <v>28.120883596536402</v>
      </c>
      <c r="L180" s="57">
        <f t="shared" si="109"/>
        <v>84.242857521748348</v>
      </c>
      <c r="M180" s="86">
        <f t="shared" si="129"/>
        <v>112.36374111828475</v>
      </c>
      <c r="N180" s="5">
        <f t="shared" si="130"/>
        <v>112.36374111828451</v>
      </c>
      <c r="O180" s="56">
        <f t="shared" si="131"/>
        <v>-2.4513724383723456E-13</v>
      </c>
    </row>
    <row r="181" spans="1:16" ht="21.95" customHeight="1" thickBot="1" x14ac:dyDescent="0.25">
      <c r="A181" s="98"/>
      <c r="B181" s="99"/>
      <c r="C181" s="100"/>
      <c r="D181" s="100"/>
      <c r="E181" s="99"/>
      <c r="F181" s="99"/>
      <c r="G181" s="91"/>
      <c r="H181" s="91">
        <f>SUM(H135:H180)</f>
        <v>515.78220504138676</v>
      </c>
      <c r="I181" s="91">
        <f t="shared" ref="I181:O181" si="132">SUM(I135:I180)</f>
        <v>515.78220504138687</v>
      </c>
      <c r="J181" s="91">
        <f t="shared" si="132"/>
        <v>426.98749461643507</v>
      </c>
      <c r="K181" s="91">
        <f t="shared" si="132"/>
        <v>942.76969965782177</v>
      </c>
      <c r="L181" s="91">
        <f t="shared" si="132"/>
        <v>1684.8571504349673</v>
      </c>
      <c r="M181" s="91">
        <f t="shared" si="132"/>
        <v>2627.6268500927886</v>
      </c>
      <c r="N181" s="91">
        <f t="shared" si="132"/>
        <v>73790.12866137638</v>
      </c>
      <c r="O181" s="91">
        <f t="shared" si="132"/>
        <v>71162.501811283582</v>
      </c>
      <c r="P181" s="128"/>
    </row>
    <row r="182" spans="1:16" ht="14.25" thickTop="1" thickBot="1" x14ac:dyDescent="0.25">
      <c r="A182" s="6"/>
      <c r="B182" s="54"/>
      <c r="C182" s="49"/>
      <c r="D182" s="49"/>
      <c r="E182" s="54"/>
    </row>
    <row r="183" spans="1:16" ht="13.5" thickTop="1" x14ac:dyDescent="0.2">
      <c r="I183" s="139"/>
      <c r="J183" s="359" t="s">
        <v>15</v>
      </c>
      <c r="K183" s="359"/>
      <c r="L183" s="97" t="s">
        <v>52</v>
      </c>
      <c r="M183" s="140"/>
    </row>
    <row r="184" spans="1:16" ht="38.25" x14ac:dyDescent="0.2">
      <c r="A184" s="58" t="s">
        <v>44</v>
      </c>
      <c r="B184" s="58" t="s">
        <v>3</v>
      </c>
      <c r="C184" s="58" t="s">
        <v>4</v>
      </c>
      <c r="D184" s="58" t="s">
        <v>5</v>
      </c>
      <c r="E184" s="58" t="s">
        <v>6</v>
      </c>
      <c r="F184" s="58" t="s">
        <v>7</v>
      </c>
      <c r="G184" s="58" t="s">
        <v>84</v>
      </c>
      <c r="H184" s="58" t="s">
        <v>85</v>
      </c>
      <c r="I184" s="73" t="s">
        <v>86</v>
      </c>
      <c r="J184" s="74" t="s">
        <v>87</v>
      </c>
      <c r="K184" s="74" t="s">
        <v>88</v>
      </c>
      <c r="L184" s="74" t="s">
        <v>89</v>
      </c>
      <c r="M184" s="75" t="s">
        <v>90</v>
      </c>
      <c r="N184" s="58" t="s">
        <v>91</v>
      </c>
      <c r="O184" s="58" t="s">
        <v>92</v>
      </c>
    </row>
    <row r="185" spans="1:16" x14ac:dyDescent="0.2">
      <c r="A185" s="59" t="s">
        <v>22</v>
      </c>
      <c r="B185" s="54" t="str">
        <f t="shared" ref="B185:B217" si="133">+IF(MONTH(C185)&lt;4,"Q1",IF(MONTH(C185)&lt;7,"Q2",IF(MONTH(C185)&lt;10,"Q3","Q4")))&amp;"/"&amp;YEAR(C185)</f>
        <v>Q2/2016</v>
      </c>
      <c r="C185" s="49">
        <f>B9</f>
        <v>42491</v>
      </c>
      <c r="D185" s="49">
        <f t="shared" ref="D185:D198" si="134">DATE(YEAR(C185),IF(MONTH(C185)&lt;=3,3,IF(MONTH(C185)&lt;=6,6,IF(MONTH(C185)&lt;=9,9,12))),IF(OR(MONTH(C185)&lt;=3,MONTH(C185)&gt;=10),31,30))</f>
        <v>42551</v>
      </c>
      <c r="E185" s="54">
        <f t="shared" ref="E185:E217" si="135">D185-C185+1</f>
        <v>61</v>
      </c>
      <c r="F185" s="55">
        <f>VLOOKUP(D185,'FERC Interest Rate'!A:B,2,TRUE)</f>
        <v>3.4599999999999999E-2</v>
      </c>
      <c r="G185" s="56">
        <f>VLOOKUP(L183,$A$1:$F$32,5,FALSE)</f>
        <v>909.13948122215152</v>
      </c>
      <c r="H185" s="56">
        <f t="shared" ref="H185:H198" si="136">G185*F185*(E185/(DATE(YEAR(D185),12,31)-DATE(YEAR(D185),1,1)+1))</f>
        <v>5.2427043417144068</v>
      </c>
      <c r="I185" s="122"/>
      <c r="J185" s="57"/>
      <c r="K185" s="5"/>
      <c r="L185" s="57"/>
      <c r="M185" s="86"/>
      <c r="N185" s="5">
        <f t="shared" ref="N185:N207" si="137">+G185+H185+J185</f>
        <v>914.38218556386596</v>
      </c>
      <c r="O185" s="56">
        <f t="shared" ref="O185:O207" si="138">G185+H185-L185-I185</f>
        <v>914.38218556386596</v>
      </c>
    </row>
    <row r="186" spans="1:16" x14ac:dyDescent="0.2">
      <c r="A186" s="59" t="s">
        <v>22</v>
      </c>
      <c r="B186" s="54" t="str">
        <f t="shared" si="133"/>
        <v>Q3/2016</v>
      </c>
      <c r="C186" s="49">
        <f t="shared" ref="C186:C198" si="139">D185+1</f>
        <v>42552</v>
      </c>
      <c r="D186" s="49">
        <f t="shared" si="134"/>
        <v>42643</v>
      </c>
      <c r="E186" s="54">
        <f t="shared" si="135"/>
        <v>92</v>
      </c>
      <c r="F186" s="55">
        <f>VLOOKUP(D186,'FERC Interest Rate'!A:B,2,TRUE)</f>
        <v>3.5000000000000003E-2</v>
      </c>
      <c r="G186" s="56">
        <f t="shared" ref="G186:G207" si="140">O185</f>
        <v>914.38218556386596</v>
      </c>
      <c r="H186" s="56">
        <f t="shared" si="136"/>
        <v>8.0445645833760899</v>
      </c>
      <c r="I186" s="122"/>
      <c r="J186" s="57"/>
      <c r="K186" s="5"/>
      <c r="L186" s="57"/>
      <c r="M186" s="86"/>
      <c r="N186" s="5">
        <f t="shared" si="137"/>
        <v>922.42675014724205</v>
      </c>
      <c r="O186" s="56">
        <f t="shared" si="138"/>
        <v>922.42675014724205</v>
      </c>
    </row>
    <row r="187" spans="1:16" x14ac:dyDescent="0.2">
      <c r="A187" s="59" t="s">
        <v>22</v>
      </c>
      <c r="B187" s="54" t="str">
        <f t="shared" si="133"/>
        <v>Q4/2016</v>
      </c>
      <c r="C187" s="49">
        <f t="shared" si="139"/>
        <v>42644</v>
      </c>
      <c r="D187" s="49">
        <f t="shared" si="134"/>
        <v>42735</v>
      </c>
      <c r="E187" s="54">
        <f t="shared" si="135"/>
        <v>92</v>
      </c>
      <c r="F187" s="55">
        <f>VLOOKUP(D187,'FERC Interest Rate'!A:B,2,TRUE)</f>
        <v>3.5000000000000003E-2</v>
      </c>
      <c r="G187" s="56">
        <f t="shared" si="140"/>
        <v>922.42675014724205</v>
      </c>
      <c r="H187" s="56">
        <f t="shared" si="136"/>
        <v>8.115339167962075</v>
      </c>
      <c r="I187" s="122"/>
      <c r="J187" s="57"/>
      <c r="K187" s="5"/>
      <c r="L187" s="57"/>
      <c r="M187" s="86"/>
      <c r="N187" s="5">
        <f t="shared" si="137"/>
        <v>930.54208931520407</v>
      </c>
      <c r="O187" s="56">
        <f t="shared" si="138"/>
        <v>930.54208931520407</v>
      </c>
    </row>
    <row r="188" spans="1:16" x14ac:dyDescent="0.2">
      <c r="A188" s="59" t="s">
        <v>22</v>
      </c>
      <c r="B188" s="54" t="str">
        <f t="shared" si="133"/>
        <v>Q1/2017</v>
      </c>
      <c r="C188" s="49">
        <f t="shared" si="139"/>
        <v>42736</v>
      </c>
      <c r="D188" s="49">
        <f t="shared" si="134"/>
        <v>42825</v>
      </c>
      <c r="E188" s="54">
        <f t="shared" si="135"/>
        <v>90</v>
      </c>
      <c r="F188" s="55">
        <f>VLOOKUP(D188,'FERC Interest Rate'!A:B,2,TRUE)</f>
        <v>3.5000000000000003E-2</v>
      </c>
      <c r="G188" s="56">
        <f t="shared" si="140"/>
        <v>930.54208931520407</v>
      </c>
      <c r="H188" s="56">
        <f t="shared" si="136"/>
        <v>8.0307057023092963</v>
      </c>
      <c r="I188" s="122"/>
      <c r="J188" s="57"/>
      <c r="K188" s="5"/>
      <c r="L188" s="57"/>
      <c r="M188" s="86"/>
      <c r="N188" s="5">
        <f t="shared" si="137"/>
        <v>938.57279501751339</v>
      </c>
      <c r="O188" s="56">
        <f t="shared" si="138"/>
        <v>938.57279501751339</v>
      </c>
    </row>
    <row r="189" spans="1:16" x14ac:dyDescent="0.2">
      <c r="A189" s="59" t="s">
        <v>22</v>
      </c>
      <c r="B189" s="54" t="str">
        <f t="shared" si="133"/>
        <v>Q2/2017</v>
      </c>
      <c r="C189" s="49">
        <f t="shared" si="139"/>
        <v>42826</v>
      </c>
      <c r="D189" s="49">
        <f t="shared" si="134"/>
        <v>42916</v>
      </c>
      <c r="E189" s="54">
        <f t="shared" si="135"/>
        <v>91</v>
      </c>
      <c r="F189" s="55">
        <f>VLOOKUP(D189,'FERC Interest Rate'!A:B,2,TRUE)</f>
        <v>3.7100000000000001E-2</v>
      </c>
      <c r="G189" s="56">
        <f t="shared" si="140"/>
        <v>938.57279501751339</v>
      </c>
      <c r="H189" s="56">
        <f t="shared" si="136"/>
        <v>8.6814126390647317</v>
      </c>
      <c r="I189" s="122"/>
      <c r="J189" s="57"/>
      <c r="K189" s="5"/>
      <c r="L189" s="57"/>
      <c r="M189" s="86"/>
      <c r="N189" s="5">
        <f t="shared" si="137"/>
        <v>947.25420765657816</v>
      </c>
      <c r="O189" s="56">
        <f t="shared" si="138"/>
        <v>947.25420765657816</v>
      </c>
    </row>
    <row r="190" spans="1:16" x14ac:dyDescent="0.2">
      <c r="A190" s="59" t="s">
        <v>22</v>
      </c>
      <c r="B190" s="54" t="str">
        <f t="shared" si="133"/>
        <v>Q3/2017</v>
      </c>
      <c r="C190" s="49">
        <f t="shared" si="139"/>
        <v>42917</v>
      </c>
      <c r="D190" s="49">
        <f t="shared" si="134"/>
        <v>43008</v>
      </c>
      <c r="E190" s="54">
        <f t="shared" si="135"/>
        <v>92</v>
      </c>
      <c r="F190" s="55">
        <f>VLOOKUP(D190,'FERC Interest Rate'!A:B,2,TRUE)</f>
        <v>3.9600000000000003E-2</v>
      </c>
      <c r="G190" s="56">
        <f t="shared" si="140"/>
        <v>947.25420765657816</v>
      </c>
      <c r="H190" s="56">
        <f t="shared" si="136"/>
        <v>9.4548946009162904</v>
      </c>
      <c r="I190" s="122"/>
      <c r="J190" s="57"/>
      <c r="K190" s="5"/>
      <c r="L190" s="57"/>
      <c r="M190" s="86"/>
      <c r="N190" s="5">
        <f t="shared" si="137"/>
        <v>956.70910225749446</v>
      </c>
      <c r="O190" s="56">
        <f t="shared" si="138"/>
        <v>956.70910225749446</v>
      </c>
    </row>
    <row r="191" spans="1:16" x14ac:dyDescent="0.2">
      <c r="A191" s="59" t="s">
        <v>22</v>
      </c>
      <c r="B191" s="54" t="str">
        <f t="shared" si="133"/>
        <v>Q4/2017</v>
      </c>
      <c r="C191" s="49">
        <f t="shared" si="139"/>
        <v>43009</v>
      </c>
      <c r="D191" s="49">
        <f t="shared" si="134"/>
        <v>43100</v>
      </c>
      <c r="E191" s="54">
        <f t="shared" si="135"/>
        <v>92</v>
      </c>
      <c r="F191" s="55">
        <f>VLOOKUP(D191,'FERC Interest Rate'!A:B,2,TRUE)</f>
        <v>4.2099999999999999E-2</v>
      </c>
      <c r="G191" s="56">
        <f t="shared" si="140"/>
        <v>956.70910225749446</v>
      </c>
      <c r="H191" s="56">
        <f t="shared" si="136"/>
        <v>10.152125191407473</v>
      </c>
      <c r="I191" s="122"/>
      <c r="J191" s="57"/>
      <c r="K191" s="5"/>
      <c r="L191" s="57"/>
      <c r="M191" s="86"/>
      <c r="N191" s="5">
        <f t="shared" si="137"/>
        <v>966.8612274489019</v>
      </c>
      <c r="O191" s="56">
        <f t="shared" si="138"/>
        <v>966.8612274489019</v>
      </c>
    </row>
    <row r="192" spans="1:16" x14ac:dyDescent="0.2">
      <c r="A192" s="59" t="s">
        <v>22</v>
      </c>
      <c r="B192" s="54" t="str">
        <f t="shared" si="133"/>
        <v>Q1/2018</v>
      </c>
      <c r="C192" s="49">
        <f t="shared" si="139"/>
        <v>43101</v>
      </c>
      <c r="D192" s="49">
        <f t="shared" si="134"/>
        <v>43190</v>
      </c>
      <c r="E192" s="54">
        <f t="shared" si="135"/>
        <v>90</v>
      </c>
      <c r="F192" s="55">
        <f>VLOOKUP(D192,'FERC Interest Rate'!A:B,2,TRUE)</f>
        <v>4.2500000000000003E-2</v>
      </c>
      <c r="G192" s="56">
        <f t="shared" si="140"/>
        <v>966.8612274489019</v>
      </c>
      <c r="H192" s="56">
        <f t="shared" si="136"/>
        <v>10.132175876690548</v>
      </c>
      <c r="I192" s="122"/>
      <c r="J192" s="57"/>
      <c r="K192" s="5"/>
      <c r="L192" s="57"/>
      <c r="M192" s="86"/>
      <c r="N192" s="5">
        <f t="shared" si="137"/>
        <v>976.99340332559245</v>
      </c>
      <c r="O192" s="56">
        <f t="shared" si="138"/>
        <v>976.99340332559245</v>
      </c>
    </row>
    <row r="193" spans="1:15" x14ac:dyDescent="0.2">
      <c r="A193" s="59" t="s">
        <v>22</v>
      </c>
      <c r="B193" s="54" t="str">
        <f t="shared" si="133"/>
        <v>Q2/2018</v>
      </c>
      <c r="C193" s="49">
        <f t="shared" si="139"/>
        <v>43191</v>
      </c>
      <c r="D193" s="49">
        <f t="shared" si="134"/>
        <v>43281</v>
      </c>
      <c r="E193" s="54">
        <f t="shared" si="135"/>
        <v>91</v>
      </c>
      <c r="F193" s="55">
        <f>VLOOKUP(D193,'FERC Interest Rate'!A:B,2,TRUE)</f>
        <v>4.4699999999999997E-2</v>
      </c>
      <c r="G193" s="56">
        <f t="shared" si="140"/>
        <v>976.99340332559245</v>
      </c>
      <c r="H193" s="56">
        <f t="shared" si="136"/>
        <v>10.887989223856199</v>
      </c>
      <c r="I193" s="77"/>
      <c r="J193" s="57"/>
      <c r="K193" s="5"/>
      <c r="L193" s="57"/>
      <c r="M193" s="86"/>
      <c r="N193" s="5">
        <f t="shared" si="137"/>
        <v>987.88139254944861</v>
      </c>
      <c r="O193" s="56">
        <f t="shared" si="138"/>
        <v>987.88139254944861</v>
      </c>
    </row>
    <row r="194" spans="1:15" x14ac:dyDescent="0.2">
      <c r="A194" s="59" t="s">
        <v>22</v>
      </c>
      <c r="B194" s="54" t="str">
        <f t="shared" si="133"/>
        <v>Q3/2018</v>
      </c>
      <c r="C194" s="49">
        <f t="shared" si="139"/>
        <v>43282</v>
      </c>
      <c r="D194" s="49">
        <f t="shared" si="134"/>
        <v>43373</v>
      </c>
      <c r="E194" s="54">
        <f t="shared" si="135"/>
        <v>92</v>
      </c>
      <c r="F194" s="55">
        <f>VLOOKUP(D194,'FERC Interest Rate'!A:B,2,TRUE)</f>
        <v>4.6899999999999997E-2</v>
      </c>
      <c r="G194" s="56">
        <f t="shared" si="140"/>
        <v>987.88139254944861</v>
      </c>
      <c r="H194" s="56">
        <f t="shared" si="136"/>
        <v>11.678111322116058</v>
      </c>
      <c r="I194" s="77"/>
      <c r="J194" s="57"/>
      <c r="K194" s="5"/>
      <c r="L194" s="57"/>
      <c r="M194" s="86"/>
      <c r="N194" s="5">
        <f t="shared" si="137"/>
        <v>999.55950387156463</v>
      </c>
      <c r="O194" s="56">
        <f t="shared" si="138"/>
        <v>999.55950387156463</v>
      </c>
    </row>
    <row r="195" spans="1:15" x14ac:dyDescent="0.2">
      <c r="A195" s="59" t="s">
        <v>22</v>
      </c>
      <c r="B195" s="54" t="str">
        <f t="shared" si="133"/>
        <v>Q4/2018</v>
      </c>
      <c r="C195" s="49">
        <f t="shared" si="139"/>
        <v>43374</v>
      </c>
      <c r="D195" s="49">
        <f t="shared" si="134"/>
        <v>43465</v>
      </c>
      <c r="E195" s="54">
        <f t="shared" si="135"/>
        <v>92</v>
      </c>
      <c r="F195" s="55">
        <f>VLOOKUP(D195,'FERC Interest Rate'!A:B,2,TRUE)</f>
        <v>4.9599999999999998E-2</v>
      </c>
      <c r="G195" s="56">
        <f t="shared" si="140"/>
        <v>999.55950387156463</v>
      </c>
      <c r="H195" s="56">
        <f t="shared" si="136"/>
        <v>12.49641076182664</v>
      </c>
      <c r="I195" s="77"/>
      <c r="J195" s="57"/>
      <c r="K195" s="5"/>
      <c r="L195" s="57"/>
      <c r="M195" s="86"/>
      <c r="N195" s="5">
        <f t="shared" si="137"/>
        <v>1012.0559146333912</v>
      </c>
      <c r="O195" s="56">
        <f t="shared" si="138"/>
        <v>1012.0559146333912</v>
      </c>
    </row>
    <row r="196" spans="1:15" x14ac:dyDescent="0.2">
      <c r="A196" s="59" t="s">
        <v>22</v>
      </c>
      <c r="B196" s="54" t="str">
        <f t="shared" si="133"/>
        <v>Q1/2019</v>
      </c>
      <c r="C196" s="49">
        <f t="shared" si="139"/>
        <v>43466</v>
      </c>
      <c r="D196" s="49">
        <f t="shared" si="134"/>
        <v>43555</v>
      </c>
      <c r="E196" s="54">
        <f t="shared" si="135"/>
        <v>90</v>
      </c>
      <c r="F196" s="55">
        <f>VLOOKUP(D196,'FERC Interest Rate'!A:B,2,TRUE)</f>
        <v>5.1799999999999999E-2</v>
      </c>
      <c r="G196" s="56">
        <f t="shared" si="140"/>
        <v>1012.0559146333912</v>
      </c>
      <c r="H196" s="56">
        <f t="shared" si="136"/>
        <v>12.926588148002383</v>
      </c>
      <c r="I196" s="77"/>
      <c r="J196" s="57"/>
      <c r="K196" s="5"/>
      <c r="L196" s="57"/>
      <c r="M196" s="86"/>
      <c r="N196" s="5">
        <f t="shared" si="137"/>
        <v>1024.9825027813936</v>
      </c>
      <c r="O196" s="56">
        <f t="shared" si="138"/>
        <v>1024.9825027813936</v>
      </c>
    </row>
    <row r="197" spans="1:15" x14ac:dyDescent="0.2">
      <c r="A197" s="59" t="s">
        <v>22</v>
      </c>
      <c r="B197" s="54" t="str">
        <f t="shared" si="133"/>
        <v>Q2/2019</v>
      </c>
      <c r="C197" s="49">
        <f t="shared" si="139"/>
        <v>43556</v>
      </c>
      <c r="D197" s="49">
        <f t="shared" si="134"/>
        <v>43646</v>
      </c>
      <c r="E197" s="54">
        <f t="shared" si="135"/>
        <v>91</v>
      </c>
      <c r="F197" s="55">
        <f>VLOOKUP(D197,'FERC Interest Rate'!A:B,2,TRUE)</f>
        <v>5.45E-2</v>
      </c>
      <c r="G197" s="56">
        <f t="shared" si="140"/>
        <v>1024.9825027813936</v>
      </c>
      <c r="H197" s="56">
        <f t="shared" si="136"/>
        <v>13.927125267244715</v>
      </c>
      <c r="I197" s="77"/>
      <c r="J197" s="57"/>
      <c r="K197" s="5"/>
      <c r="L197" s="57"/>
      <c r="M197" s="86"/>
      <c r="N197" s="5">
        <f t="shared" si="137"/>
        <v>1038.9096280486383</v>
      </c>
      <c r="O197" s="56">
        <f t="shared" si="138"/>
        <v>1038.9096280486383</v>
      </c>
    </row>
    <row r="198" spans="1:15" x14ac:dyDescent="0.2">
      <c r="A198" s="59" t="s">
        <v>22</v>
      </c>
      <c r="B198" s="54" t="str">
        <f t="shared" si="133"/>
        <v>Q3/2019</v>
      </c>
      <c r="C198" s="49">
        <f t="shared" si="139"/>
        <v>43647</v>
      </c>
      <c r="D198" s="49">
        <f t="shared" si="134"/>
        <v>43738</v>
      </c>
      <c r="E198" s="54">
        <f t="shared" si="135"/>
        <v>92</v>
      </c>
      <c r="F198" s="55">
        <f>VLOOKUP(D198,'FERC Interest Rate'!A:B,2,TRUE)</f>
        <v>5.5E-2</v>
      </c>
      <c r="G198" s="56">
        <f t="shared" si="140"/>
        <v>1038.9096280486383</v>
      </c>
      <c r="H198" s="56">
        <f t="shared" si="136"/>
        <v>14.402418405277015</v>
      </c>
      <c r="I198" s="77"/>
      <c r="J198" s="57"/>
      <c r="K198" s="5"/>
      <c r="L198" s="57"/>
      <c r="M198" s="86"/>
      <c r="N198" s="5">
        <f t="shared" si="137"/>
        <v>1053.3120464539154</v>
      </c>
      <c r="O198" s="56">
        <f t="shared" si="138"/>
        <v>1053.3120464539154</v>
      </c>
    </row>
    <row r="199" spans="1:15" x14ac:dyDescent="0.2">
      <c r="A199" s="59" t="s">
        <v>22</v>
      </c>
      <c r="B199" s="54" t="str">
        <f t="shared" si="133"/>
        <v>Q4/2019</v>
      </c>
      <c r="C199" s="49">
        <f t="shared" ref="C199:C217" si="141">D198+1</f>
        <v>43739</v>
      </c>
      <c r="D199" s="49">
        <f t="shared" ref="D199:D217" si="142">DATE(YEAR(C199),IF(MONTH(C199)&lt;=3,3,IF(MONTH(C199)&lt;=6,6,IF(MONTH(C199)&lt;=9,9,12))),IF(OR(MONTH(C199)&lt;=3,MONTH(C199)&gt;=10),31,30))</f>
        <v>43830</v>
      </c>
      <c r="E199" s="54">
        <f>D199-C199+1</f>
        <v>92</v>
      </c>
      <c r="F199" s="55">
        <f>VLOOKUP(D199,'FERC Interest Rate'!A:B,2,TRUE)</f>
        <v>5.4199999999999998E-2</v>
      </c>
      <c r="G199" s="56">
        <f>O198</f>
        <v>1053.3120464539154</v>
      </c>
      <c r="H199" s="56">
        <f t="shared" ref="H199:H210" si="143">G199*F199*(E199/(DATE(YEAR(D199),12,31)-DATE(YEAR(D199),1,1)+1))</f>
        <v>14.389685447774804</v>
      </c>
      <c r="I199" s="77"/>
      <c r="J199" s="57"/>
      <c r="K199" s="5"/>
      <c r="L199" s="57"/>
      <c r="M199" s="86"/>
      <c r="N199" s="5">
        <f>+G199+H199+J199</f>
        <v>1067.7017319016902</v>
      </c>
      <c r="O199" s="56">
        <f>G199+H199-L199-I199</f>
        <v>1067.7017319016902</v>
      </c>
    </row>
    <row r="200" spans="1:15" x14ac:dyDescent="0.2">
      <c r="A200" s="59" t="s">
        <v>22</v>
      </c>
      <c r="B200" s="54" t="str">
        <f t="shared" si="133"/>
        <v>Q1/2020</v>
      </c>
      <c r="C200" s="49">
        <f t="shared" si="141"/>
        <v>43831</v>
      </c>
      <c r="D200" s="49">
        <f t="shared" si="142"/>
        <v>43921</v>
      </c>
      <c r="E200" s="54">
        <f>D200-C200+1</f>
        <v>91</v>
      </c>
      <c r="F200" s="55">
        <f>VLOOKUP(D200,'FERC Interest Rate'!A:B,2,TRUE)</f>
        <v>4.9599999999999998E-2</v>
      </c>
      <c r="G200" s="56">
        <f>O199</f>
        <v>1067.7017319016902</v>
      </c>
      <c r="H200" s="56">
        <f t="shared" si="143"/>
        <v>13.167154472982155</v>
      </c>
      <c r="I200" s="77"/>
      <c r="J200" s="57"/>
      <c r="K200" s="5"/>
      <c r="L200" s="57"/>
      <c r="M200" s="86"/>
      <c r="N200" s="5">
        <f>+G200+H200+J200</f>
        <v>1080.8688863746725</v>
      </c>
      <c r="O200" s="56">
        <f>G200+H200-L200-I200</f>
        <v>1080.8688863746725</v>
      </c>
    </row>
    <row r="201" spans="1:15" x14ac:dyDescent="0.2">
      <c r="A201" s="59" t="s">
        <v>22</v>
      </c>
      <c r="B201" s="54" t="str">
        <f t="shared" si="133"/>
        <v>Q2/2020</v>
      </c>
      <c r="C201" s="49">
        <f t="shared" si="141"/>
        <v>43922</v>
      </c>
      <c r="D201" s="49">
        <f t="shared" si="142"/>
        <v>44012</v>
      </c>
      <c r="E201" s="54">
        <f t="shared" si="135"/>
        <v>91</v>
      </c>
      <c r="F201" s="55">
        <f>VLOOKUP(D201,'FERC Interest Rate'!A:B,2,TRUE)</f>
        <v>4.7500000000000001E-2</v>
      </c>
      <c r="G201" s="56">
        <f>O200</f>
        <v>1080.8688863746725</v>
      </c>
      <c r="H201" s="56">
        <f t="shared" si="143"/>
        <v>12.765179675832027</v>
      </c>
      <c r="I201" s="77"/>
      <c r="J201" s="57"/>
      <c r="K201" s="5"/>
      <c r="L201" s="57"/>
      <c r="M201" s="86"/>
      <c r="N201" s="5">
        <f t="shared" si="137"/>
        <v>1093.6340660505045</v>
      </c>
      <c r="O201" s="56">
        <f t="shared" si="138"/>
        <v>1093.6340660505045</v>
      </c>
    </row>
    <row r="202" spans="1:15" x14ac:dyDescent="0.2">
      <c r="A202" s="59" t="s">
        <v>22</v>
      </c>
      <c r="B202" s="54" t="str">
        <f t="shared" si="133"/>
        <v>Q3/2020</v>
      </c>
      <c r="C202" s="49">
        <f t="shared" si="141"/>
        <v>44013</v>
      </c>
      <c r="D202" s="49">
        <f t="shared" si="142"/>
        <v>44104</v>
      </c>
      <c r="E202" s="54">
        <f t="shared" si="135"/>
        <v>92</v>
      </c>
      <c r="F202" s="55">
        <f>VLOOKUP(D202,'FERC Interest Rate'!A:B,2,TRUE)</f>
        <v>3.4299999999999997E-2</v>
      </c>
      <c r="G202" s="56">
        <f t="shared" si="140"/>
        <v>1093.6340660505045</v>
      </c>
      <c r="H202" s="56">
        <f t="shared" si="143"/>
        <v>9.4291575377840768</v>
      </c>
      <c r="I202" s="77"/>
      <c r="J202" s="57"/>
      <c r="K202" s="5"/>
      <c r="L202" s="57"/>
      <c r="M202" s="86"/>
      <c r="N202" s="5">
        <f t="shared" si="137"/>
        <v>1103.0632235882886</v>
      </c>
      <c r="O202" s="56">
        <f t="shared" si="138"/>
        <v>1103.0632235882886</v>
      </c>
    </row>
    <row r="203" spans="1:15" x14ac:dyDescent="0.2">
      <c r="A203" s="59" t="s">
        <v>22</v>
      </c>
      <c r="B203" s="54" t="str">
        <f t="shared" si="133"/>
        <v>Q4/2020</v>
      </c>
      <c r="C203" s="49">
        <f t="shared" si="141"/>
        <v>44105</v>
      </c>
      <c r="D203" s="49">
        <f t="shared" si="142"/>
        <v>44196</v>
      </c>
      <c r="E203" s="54">
        <f t="shared" si="135"/>
        <v>92</v>
      </c>
      <c r="F203" s="55">
        <f>VLOOKUP(D203,'FERC Interest Rate'!A:B,2,TRUE)</f>
        <v>3.2500000000000001E-2</v>
      </c>
      <c r="G203" s="56">
        <f t="shared" si="140"/>
        <v>1103.0632235882886</v>
      </c>
      <c r="H203" s="56">
        <f t="shared" si="143"/>
        <v>9.0113634932485862</v>
      </c>
      <c r="I203" s="77"/>
      <c r="J203" s="57"/>
      <c r="K203" s="5"/>
      <c r="L203" s="57"/>
      <c r="M203" s="86"/>
      <c r="N203" s="5">
        <f t="shared" si="137"/>
        <v>1112.0745870815372</v>
      </c>
      <c r="O203" s="56">
        <f t="shared" si="138"/>
        <v>1112.0745870815372</v>
      </c>
    </row>
    <row r="204" spans="1:15" x14ac:dyDescent="0.2">
      <c r="A204" s="59" t="s">
        <v>22</v>
      </c>
      <c r="B204" s="54" t="str">
        <f>+IF(MONTH(C204)&lt;4,"Q1",IF(MONTH(C204)&lt;7,"Q2",IF(MONTH(C204)&lt;10,"Q3","Q4")))&amp;"/"&amp;YEAR(C204)</f>
        <v>Q1/2021</v>
      </c>
      <c r="C204" s="49">
        <f>D203+1</f>
        <v>44197</v>
      </c>
      <c r="D204" s="49">
        <f>DATE(YEAR(C204),IF(MONTH(C204)&lt;=3,3,IF(MONTH(C204)&lt;=6,6,IF(MONTH(C204)&lt;=9,9,12))),IF(OR(MONTH(C204)&lt;=3,MONTH(C204)&gt;=10),31,30))</f>
        <v>44286</v>
      </c>
      <c r="E204" s="54">
        <f>D204-C204+1</f>
        <v>90</v>
      </c>
      <c r="F204" s="55">
        <f>VLOOKUP(D204,'FERC Interest Rate'!A:B,2,TRUE)</f>
        <v>3.2500000000000001E-2</v>
      </c>
      <c r="G204" s="56">
        <f>O203</f>
        <v>1112.0745870815372</v>
      </c>
      <c r="H204" s="56">
        <f t="shared" si="143"/>
        <v>8.911830595105469</v>
      </c>
      <c r="I204" s="77"/>
      <c r="J204" s="57"/>
      <c r="K204" s="5"/>
      <c r="L204" s="57"/>
      <c r="M204" s="86"/>
      <c r="N204" s="5">
        <f>+G204+H204+J204</f>
        <v>1120.9864176766425</v>
      </c>
      <c r="O204" s="56">
        <f>G204+H204-L204-I204</f>
        <v>1120.9864176766425</v>
      </c>
    </row>
    <row r="205" spans="1:15" x14ac:dyDescent="0.2">
      <c r="A205" s="59" t="s">
        <v>22</v>
      </c>
      <c r="B205" s="54" t="str">
        <f>+IF(MONTH(C205)&lt;4,"Q1",IF(MONTH(C205)&lt;7,"Q2",IF(MONTH(C205)&lt;10,"Q3","Q4")))&amp;"/"&amp;YEAR(C205)</f>
        <v>Q2/2021</v>
      </c>
      <c r="C205" s="49">
        <f>D204+1</f>
        <v>44287</v>
      </c>
      <c r="D205" s="49">
        <f>DATE(YEAR(C205),IF(MONTH(C205)&lt;=3,3,IF(MONTH(C205)&lt;=6,6,IF(MONTH(C205)&lt;=9,9,12))),IF(OR(MONTH(C205)&lt;=3,MONTH(C205)&gt;=10),31,30))</f>
        <v>44377</v>
      </c>
      <c r="E205" s="54">
        <f>D205-C205+1</f>
        <v>91</v>
      </c>
      <c r="F205" s="55">
        <f>VLOOKUP(D205,'FERC Interest Rate'!A:B,2,TRUE)</f>
        <v>3.2500000000000001E-2</v>
      </c>
      <c r="G205" s="56">
        <f>O204</f>
        <v>1120.9864176766425</v>
      </c>
      <c r="H205" s="56">
        <f t="shared" si="143"/>
        <v>9.0830611788456714</v>
      </c>
      <c r="I205" s="77"/>
      <c r="J205" s="57"/>
      <c r="K205" s="5"/>
      <c r="L205" s="57"/>
      <c r="M205" s="86"/>
      <c r="N205" s="5">
        <f>+G205+H205+J205</f>
        <v>1130.0694788554881</v>
      </c>
      <c r="O205" s="56">
        <f>G205+H205-L205-I205</f>
        <v>1130.0694788554881</v>
      </c>
    </row>
    <row r="206" spans="1:15" x14ac:dyDescent="0.2">
      <c r="A206" s="59" t="s">
        <v>22</v>
      </c>
      <c r="B206" s="54" t="str">
        <f>+IF(MONTH(C206)&lt;4,"Q1",IF(MONTH(C206)&lt;7,"Q2",IF(MONTH(C206)&lt;10,"Q3","Q4")))&amp;"/"&amp;YEAR(C206)</f>
        <v>Q3/2021</v>
      </c>
      <c r="C206" s="49">
        <f>D205+1</f>
        <v>44378</v>
      </c>
      <c r="D206" s="49">
        <f>DATE(YEAR(C206),IF(MONTH(C206)&lt;=3,3,IF(MONTH(C206)&lt;=6,6,IF(MONTH(C206)&lt;=9,9,12))),IF(OR(MONTH(C206)&lt;=3,MONTH(C206)&gt;=10),31,30))</f>
        <v>44469</v>
      </c>
      <c r="E206" s="54">
        <f>D206-C206+1</f>
        <v>92</v>
      </c>
      <c r="F206" s="55">
        <f>VLOOKUP(D206,'FERC Interest Rate'!A:B,2,TRUE)</f>
        <v>3.2500000000000001E-2</v>
      </c>
      <c r="G206" s="56">
        <f>O205</f>
        <v>1130.0694788554881</v>
      </c>
      <c r="H206" s="56">
        <f t="shared" si="143"/>
        <v>9.2572814843230411</v>
      </c>
      <c r="I206" s="77"/>
      <c r="J206" s="57"/>
      <c r="K206" s="5"/>
      <c r="L206" s="57"/>
      <c r="M206" s="86"/>
      <c r="N206" s="5">
        <f>+G206+H206+J206</f>
        <v>1139.3267603398112</v>
      </c>
      <c r="O206" s="56">
        <f>G206+H206-L206-I206</f>
        <v>1139.3267603398112</v>
      </c>
    </row>
    <row r="207" spans="1:15" x14ac:dyDescent="0.2">
      <c r="A207" s="59" t="s">
        <v>22</v>
      </c>
      <c r="B207" s="54" t="str">
        <f t="shared" si="133"/>
        <v>Q4/2021</v>
      </c>
      <c r="C207" s="49">
        <f t="shared" si="141"/>
        <v>44470</v>
      </c>
      <c r="D207" s="49">
        <f t="shared" si="142"/>
        <v>44561</v>
      </c>
      <c r="E207" s="54">
        <f t="shared" si="135"/>
        <v>92</v>
      </c>
      <c r="F207" s="55">
        <f>VLOOKUP(D207,'FERC Interest Rate'!A:B,2,TRUE)</f>
        <v>3.2500000000000001E-2</v>
      </c>
      <c r="G207" s="56">
        <f t="shared" si="140"/>
        <v>1139.3267603398112</v>
      </c>
      <c r="H207" s="56">
        <f t="shared" si="143"/>
        <v>9.3331151052494139</v>
      </c>
      <c r="I207" s="77"/>
      <c r="J207" s="57"/>
      <c r="K207" s="5"/>
      <c r="L207" s="57"/>
      <c r="M207" s="86"/>
      <c r="N207" s="5">
        <f t="shared" si="137"/>
        <v>1148.6598754450606</v>
      </c>
      <c r="O207" s="56">
        <f t="shared" si="138"/>
        <v>1148.6598754450606</v>
      </c>
    </row>
    <row r="208" spans="1:15" x14ac:dyDescent="0.2">
      <c r="A208" s="59" t="s">
        <v>22</v>
      </c>
      <c r="B208" s="54" t="str">
        <f t="shared" si="133"/>
        <v>Q1/2022</v>
      </c>
      <c r="C208" s="49">
        <f t="shared" si="141"/>
        <v>44562</v>
      </c>
      <c r="D208" s="49">
        <f t="shared" si="142"/>
        <v>44651</v>
      </c>
      <c r="E208" s="54">
        <f t="shared" si="135"/>
        <v>90</v>
      </c>
      <c r="F208" s="55">
        <f>VLOOKUP(D208,'FERC Interest Rate'!A:B,2,TRUE)</f>
        <v>3.2500000000000001E-2</v>
      </c>
      <c r="G208" s="56">
        <f>O207</f>
        <v>1148.6598754450606</v>
      </c>
      <c r="H208" s="56">
        <f t="shared" si="143"/>
        <v>9.2050140703474028</v>
      </c>
      <c r="I208" s="77"/>
      <c r="J208" s="57"/>
      <c r="K208" s="5"/>
      <c r="L208" s="57"/>
      <c r="M208" s="86"/>
      <c r="N208" s="5">
        <f>+G208+H208+J208</f>
        <v>1157.8648895154081</v>
      </c>
      <c r="O208" s="56">
        <f>G208+H208-L208-I208</f>
        <v>1157.8648895154081</v>
      </c>
    </row>
    <row r="209" spans="1:15" x14ac:dyDescent="0.2">
      <c r="A209" s="59" t="s">
        <v>22</v>
      </c>
      <c r="B209" s="54" t="str">
        <f t="shared" si="133"/>
        <v>Q2/2022</v>
      </c>
      <c r="C209" s="49">
        <f t="shared" si="141"/>
        <v>44652</v>
      </c>
      <c r="D209" s="49">
        <f t="shared" si="142"/>
        <v>44742</v>
      </c>
      <c r="E209" s="54">
        <f t="shared" si="135"/>
        <v>91</v>
      </c>
      <c r="F209" s="55">
        <f>VLOOKUP(D209,'FERC Interest Rate'!A:B,2,TRUE)</f>
        <v>3.2500000000000001E-2</v>
      </c>
      <c r="G209" s="56">
        <f t="shared" ref="G209:G219" si="144">O208</f>
        <v>1157.8648895154081</v>
      </c>
      <c r="H209" s="56">
        <f t="shared" si="143"/>
        <v>9.3818778376488208</v>
      </c>
      <c r="I209" s="77"/>
      <c r="J209" s="57"/>
      <c r="K209" s="5"/>
      <c r="L209" s="57"/>
      <c r="M209" s="86"/>
      <c r="N209" s="5">
        <f t="shared" ref="N209:N217" si="145">+G209+H209+J209</f>
        <v>1167.2467673530568</v>
      </c>
      <c r="O209" s="56">
        <f t="shared" ref="O209:O217" si="146">G209+H209-L209-I209</f>
        <v>1167.2467673530568</v>
      </c>
    </row>
    <row r="210" spans="1:15" x14ac:dyDescent="0.2">
      <c r="A210" s="59">
        <v>1</v>
      </c>
      <c r="B210" s="54" t="str">
        <f t="shared" si="133"/>
        <v>Q3/2022</v>
      </c>
      <c r="C210" s="49">
        <f t="shared" si="141"/>
        <v>44743</v>
      </c>
      <c r="D210" s="49">
        <f t="shared" si="142"/>
        <v>44834</v>
      </c>
      <c r="E210" s="54">
        <f t="shared" si="135"/>
        <v>92</v>
      </c>
      <c r="F210" s="55">
        <f>VLOOKUP(D210,'FERC Interest Rate'!A:B,2,TRUE)</f>
        <v>3.5999999999999997E-2</v>
      </c>
      <c r="G210" s="56">
        <f t="shared" si="144"/>
        <v>1167.2467673530568</v>
      </c>
      <c r="H210" s="56">
        <f t="shared" si="143"/>
        <v>10.59156518759815</v>
      </c>
      <c r="I210" s="122">
        <f>SUM($H$185:$H$210)/20</f>
        <v>13.434942565925178</v>
      </c>
      <c r="J210" s="57">
        <f t="shared" ref="J210:J217" si="147">G210*F210*(E210/(DATE(YEAR(D210),12,31)-DATE(YEAR(D210),1,1)+1))</f>
        <v>10.59156518759815</v>
      </c>
      <c r="K210" s="57">
        <f t="shared" ref="K210:K217" si="148">+SUM(I210:J210)</f>
        <v>24.026507753523326</v>
      </c>
      <c r="L210" s="57">
        <f t="shared" ref="L210:L229" si="149">VLOOKUP($L$183,A$1:F$29,5,FALSE)/20</f>
        <v>45.456974061107573</v>
      </c>
      <c r="M210" s="78">
        <f t="shared" ref="M210:M217" si="150">+SUM(K210:L210)</f>
        <v>69.483481814630892</v>
      </c>
      <c r="N210" s="5">
        <f t="shared" si="145"/>
        <v>1188.4298977282533</v>
      </c>
      <c r="O210" s="56">
        <f t="shared" si="146"/>
        <v>1118.9464159136223</v>
      </c>
    </row>
    <row r="211" spans="1:15" x14ac:dyDescent="0.2">
      <c r="A211" s="6">
        <v>2</v>
      </c>
      <c r="B211" s="54" t="str">
        <f t="shared" si="133"/>
        <v>Q4/2022</v>
      </c>
      <c r="C211" s="49">
        <f t="shared" si="141"/>
        <v>44835</v>
      </c>
      <c r="D211" s="49">
        <f t="shared" si="142"/>
        <v>44926</v>
      </c>
      <c r="E211" s="54">
        <f t="shared" si="135"/>
        <v>92</v>
      </c>
      <c r="F211" s="55">
        <f>VLOOKUP(D211,'FERC Interest Rate'!A:B,2,TRUE)</f>
        <v>4.9099999999999998E-2</v>
      </c>
      <c r="G211" s="56">
        <f t="shared" si="144"/>
        <v>1118.9464159136223</v>
      </c>
      <c r="H211" s="56"/>
      <c r="I211" s="122">
        <f t="shared" ref="I211:I229" si="151">SUM($H$185:$H$210)/20</f>
        <v>13.434942565925178</v>
      </c>
      <c r="J211" s="57">
        <f t="shared" si="147"/>
        <v>13.847958219082232</v>
      </c>
      <c r="K211" s="57">
        <f t="shared" si="148"/>
        <v>27.28290078500741</v>
      </c>
      <c r="L211" s="57">
        <f t="shared" si="149"/>
        <v>45.456974061107573</v>
      </c>
      <c r="M211" s="78">
        <f t="shared" si="150"/>
        <v>72.739874846114986</v>
      </c>
      <c r="N211" s="5">
        <f t="shared" si="145"/>
        <v>1132.7943741327047</v>
      </c>
      <c r="O211" s="56">
        <f t="shared" si="146"/>
        <v>1060.0544992865896</v>
      </c>
    </row>
    <row r="212" spans="1:15" x14ac:dyDescent="0.2">
      <c r="A212" s="6">
        <v>3</v>
      </c>
      <c r="B212" s="54" t="str">
        <f t="shared" si="133"/>
        <v>Q1/2023</v>
      </c>
      <c r="C212" s="49">
        <f t="shared" si="141"/>
        <v>44927</v>
      </c>
      <c r="D212" s="49">
        <f t="shared" si="142"/>
        <v>45016</v>
      </c>
      <c r="E212" s="54">
        <f t="shared" si="135"/>
        <v>90</v>
      </c>
      <c r="F212" s="55">
        <f>VLOOKUP(D212,'FERC Interest Rate'!A:B,2,TRUE)</f>
        <v>6.3100000000000003E-2</v>
      </c>
      <c r="G212" s="56">
        <f t="shared" si="144"/>
        <v>1060.0544992865896</v>
      </c>
      <c r="H212" s="56"/>
      <c r="I212" s="122">
        <f t="shared" si="151"/>
        <v>13.434942565925178</v>
      </c>
      <c r="J212" s="57">
        <f t="shared" si="147"/>
        <v>16.493286305338472</v>
      </c>
      <c r="K212" s="57">
        <f t="shared" si="148"/>
        <v>29.928228871263649</v>
      </c>
      <c r="L212" s="57">
        <f t="shared" si="149"/>
        <v>45.456974061107573</v>
      </c>
      <c r="M212" s="78">
        <f t="shared" si="150"/>
        <v>75.385202932371215</v>
      </c>
      <c r="N212" s="5">
        <f t="shared" si="145"/>
        <v>1076.547785591928</v>
      </c>
      <c r="O212" s="56">
        <f t="shared" si="146"/>
        <v>1001.1625826595568</v>
      </c>
    </row>
    <row r="213" spans="1:15" x14ac:dyDescent="0.2">
      <c r="A213" s="6">
        <v>4</v>
      </c>
      <c r="B213" s="54" t="str">
        <f t="shared" si="133"/>
        <v>Q2/2023</v>
      </c>
      <c r="C213" s="49">
        <f t="shared" si="141"/>
        <v>45017</v>
      </c>
      <c r="D213" s="49">
        <f t="shared" si="142"/>
        <v>45107</v>
      </c>
      <c r="E213" s="54">
        <f t="shared" si="135"/>
        <v>91</v>
      </c>
      <c r="F213" s="55">
        <f>VLOOKUP(D213,'FERC Interest Rate'!A:B,2,TRUE)</f>
        <v>7.4999999999999997E-2</v>
      </c>
      <c r="G213" s="56">
        <f t="shared" si="144"/>
        <v>1001.1625826595568</v>
      </c>
      <c r="H213" s="56"/>
      <c r="I213" s="122">
        <f t="shared" si="151"/>
        <v>13.434942565925178</v>
      </c>
      <c r="J213" s="57">
        <f t="shared" si="147"/>
        <v>18.720368840141031</v>
      </c>
      <c r="K213" s="57">
        <f t="shared" si="148"/>
        <v>32.155311406066211</v>
      </c>
      <c r="L213" s="57">
        <f t="shared" si="149"/>
        <v>45.456974061107573</v>
      </c>
      <c r="M213" s="78">
        <f t="shared" si="150"/>
        <v>77.612285467173791</v>
      </c>
      <c r="N213" s="5">
        <f t="shared" si="145"/>
        <v>1019.8829514996979</v>
      </c>
      <c r="O213" s="56">
        <f t="shared" si="146"/>
        <v>942.2706660325241</v>
      </c>
    </row>
    <row r="214" spans="1:15" x14ac:dyDescent="0.2">
      <c r="A214" s="59">
        <v>5</v>
      </c>
      <c r="B214" s="54" t="str">
        <f t="shared" si="133"/>
        <v>Q3/2023</v>
      </c>
      <c r="C214" s="49">
        <f t="shared" si="141"/>
        <v>45108</v>
      </c>
      <c r="D214" s="49">
        <f t="shared" si="142"/>
        <v>45199</v>
      </c>
      <c r="E214" s="54">
        <f t="shared" si="135"/>
        <v>92</v>
      </c>
      <c r="F214" s="55">
        <f>VLOOKUP(D214,'FERC Interest Rate'!A:B,2,TRUE)</f>
        <v>8.0199999999999994E-2</v>
      </c>
      <c r="G214" s="56">
        <f t="shared" si="144"/>
        <v>942.2706660325241</v>
      </c>
      <c r="H214" s="56"/>
      <c r="I214" s="122">
        <f t="shared" si="151"/>
        <v>13.434942565925178</v>
      </c>
      <c r="J214" s="57">
        <f t="shared" si="147"/>
        <v>19.047807896587329</v>
      </c>
      <c r="K214" s="57">
        <f t="shared" si="148"/>
        <v>32.482750462512506</v>
      </c>
      <c r="L214" s="57">
        <f t="shared" si="149"/>
        <v>45.456974061107573</v>
      </c>
      <c r="M214" s="78">
        <f t="shared" si="150"/>
        <v>77.939724523620072</v>
      </c>
      <c r="N214" s="5">
        <f t="shared" si="145"/>
        <v>961.31847392911141</v>
      </c>
      <c r="O214" s="56">
        <f t="shared" si="146"/>
        <v>883.37874940549136</v>
      </c>
    </row>
    <row r="215" spans="1:15" x14ac:dyDescent="0.2">
      <c r="A215" s="6">
        <v>6</v>
      </c>
      <c r="B215" s="54" t="str">
        <f t="shared" si="133"/>
        <v>Q4/2023</v>
      </c>
      <c r="C215" s="49">
        <f t="shared" si="141"/>
        <v>45200</v>
      </c>
      <c r="D215" s="49">
        <f t="shared" si="142"/>
        <v>45291</v>
      </c>
      <c r="E215" s="54">
        <f t="shared" si="135"/>
        <v>92</v>
      </c>
      <c r="F215" s="55">
        <f>VLOOKUP(D215,'FERC Interest Rate'!A:B,2,TRUE)</f>
        <v>8.3500000000000005E-2</v>
      </c>
      <c r="G215" s="56">
        <f t="shared" si="144"/>
        <v>883.37874940549136</v>
      </c>
      <c r="H215" s="56"/>
      <c r="I215" s="122">
        <f t="shared" si="151"/>
        <v>13.434942565925178</v>
      </c>
      <c r="J215" s="57">
        <f t="shared" si="147"/>
        <v>18.592097405295853</v>
      </c>
      <c r="K215" s="57">
        <f t="shared" si="148"/>
        <v>32.027039971221029</v>
      </c>
      <c r="L215" s="57">
        <f t="shared" si="149"/>
        <v>45.456974061107573</v>
      </c>
      <c r="M215" s="78">
        <f t="shared" si="150"/>
        <v>77.484014032328602</v>
      </c>
      <c r="N215" s="5">
        <f t="shared" si="145"/>
        <v>901.97084681078718</v>
      </c>
      <c r="O215" s="56">
        <f t="shared" si="146"/>
        <v>824.48683277845862</v>
      </c>
    </row>
    <row r="216" spans="1:15" x14ac:dyDescent="0.2">
      <c r="A216" s="6">
        <v>7</v>
      </c>
      <c r="B216" s="54" t="str">
        <f t="shared" si="133"/>
        <v>Q1/2024</v>
      </c>
      <c r="C216" s="49">
        <f t="shared" si="141"/>
        <v>45292</v>
      </c>
      <c r="D216" s="49">
        <f t="shared" si="142"/>
        <v>45382</v>
      </c>
      <c r="E216" s="54">
        <f t="shared" si="135"/>
        <v>91</v>
      </c>
      <c r="F216" s="55">
        <f>VLOOKUP(D216,'FERC Interest Rate'!A:B,2,TRUE)</f>
        <v>8.5000000000000006E-2</v>
      </c>
      <c r="G216" s="56">
        <f t="shared" si="144"/>
        <v>824.48683277845862</v>
      </c>
      <c r="H216" s="56"/>
      <c r="I216" s="122">
        <f t="shared" si="151"/>
        <v>13.434942565925178</v>
      </c>
      <c r="J216" s="57">
        <f t="shared" si="147"/>
        <v>17.424605605304311</v>
      </c>
      <c r="K216" s="57">
        <f t="shared" si="148"/>
        <v>30.859548171229491</v>
      </c>
      <c r="L216" s="57">
        <f t="shared" si="149"/>
        <v>45.456974061107573</v>
      </c>
      <c r="M216" s="78">
        <f t="shared" si="150"/>
        <v>76.316522232337064</v>
      </c>
      <c r="N216" s="5">
        <f t="shared" si="145"/>
        <v>841.91143838376297</v>
      </c>
      <c r="O216" s="56">
        <f t="shared" si="146"/>
        <v>765.59491615142588</v>
      </c>
    </row>
    <row r="217" spans="1:15" x14ac:dyDescent="0.2">
      <c r="A217" s="6">
        <v>8</v>
      </c>
      <c r="B217" s="54" t="str">
        <f t="shared" si="133"/>
        <v>Q2/2024</v>
      </c>
      <c r="C217" s="49">
        <f t="shared" si="141"/>
        <v>45383</v>
      </c>
      <c r="D217" s="49">
        <f t="shared" si="142"/>
        <v>45473</v>
      </c>
      <c r="E217" s="54">
        <f t="shared" si="135"/>
        <v>91</v>
      </c>
      <c r="F217" s="55">
        <f>VLOOKUP(D217,'FERC Interest Rate'!A:B,2,TRUE)</f>
        <v>8.5000000000000006E-2</v>
      </c>
      <c r="G217" s="56">
        <f t="shared" si="144"/>
        <v>765.59491615142588</v>
      </c>
      <c r="H217" s="56"/>
      <c r="I217" s="122">
        <f t="shared" si="151"/>
        <v>13.434942565925178</v>
      </c>
      <c r="J217" s="57">
        <f t="shared" si="147"/>
        <v>16.179990919211146</v>
      </c>
      <c r="K217" s="57">
        <f t="shared" si="148"/>
        <v>29.614933485136326</v>
      </c>
      <c r="L217" s="57">
        <f t="shared" si="149"/>
        <v>45.456974061107573</v>
      </c>
      <c r="M217" s="78">
        <f t="shared" si="150"/>
        <v>75.071907546243892</v>
      </c>
      <c r="N217" s="5">
        <f t="shared" si="145"/>
        <v>781.77490707063703</v>
      </c>
      <c r="O217" s="56">
        <f t="shared" si="146"/>
        <v>706.70299952439314</v>
      </c>
    </row>
    <row r="218" spans="1:15" x14ac:dyDescent="0.2">
      <c r="A218" s="59">
        <v>9</v>
      </c>
      <c r="B218" s="54" t="str">
        <f t="shared" ref="B218:B223" si="152">+IF(MONTH(C218)&lt;4,"Q1",IF(MONTH(C218)&lt;7,"Q2",IF(MONTH(C218)&lt;10,"Q3","Q4")))&amp;"/"&amp;YEAR(C218)</f>
        <v>Q3/2024</v>
      </c>
      <c r="C218" s="49">
        <f t="shared" ref="C218:C223" si="153">D217+1</f>
        <v>45474</v>
      </c>
      <c r="D218" s="49">
        <f t="shared" ref="D218:D223" si="154">DATE(YEAR(C218),IF(MONTH(C218)&lt;=3,3,IF(MONTH(C218)&lt;=6,6,IF(MONTH(C218)&lt;=9,9,12))),IF(OR(MONTH(C218)&lt;=3,MONTH(C218)&gt;=10),31,30))</f>
        <v>45565</v>
      </c>
      <c r="E218" s="54">
        <f t="shared" ref="E218:E223" si="155">D218-C218+1</f>
        <v>92</v>
      </c>
      <c r="F218" s="55">
        <f>VLOOKUP(D218,'FERC Interest Rate'!A:B,2,TRUE)</f>
        <v>8.5000000000000006E-2</v>
      </c>
      <c r="G218" s="56">
        <f t="shared" si="144"/>
        <v>706.70299952439314</v>
      </c>
      <c r="H218" s="56"/>
      <c r="I218" s="122">
        <f t="shared" si="151"/>
        <v>13.434942565925178</v>
      </c>
      <c r="J218" s="57">
        <f t="shared" ref="J218:J223" si="156">G218*F218*(E218/(DATE(YEAR(D218),12,31)-DATE(YEAR(D218),1,1)+1))</f>
        <v>15.09950124666873</v>
      </c>
      <c r="K218" s="57">
        <f t="shared" ref="K218:K223" si="157">+SUM(I218:J218)</f>
        <v>28.534443812593906</v>
      </c>
      <c r="L218" s="57">
        <f t="shared" si="149"/>
        <v>45.456974061107573</v>
      </c>
      <c r="M218" s="78">
        <f t="shared" ref="M218:M223" si="158">+SUM(K218:L218)</f>
        <v>73.991417873701479</v>
      </c>
      <c r="N218" s="5">
        <f t="shared" ref="N218:N223" si="159">+G218+H218+J218</f>
        <v>721.80250077106189</v>
      </c>
      <c r="O218" s="56">
        <f t="shared" ref="O218:O223" si="160">G218+H218-L218-I218</f>
        <v>647.81108289736039</v>
      </c>
    </row>
    <row r="219" spans="1:15" x14ac:dyDescent="0.2">
      <c r="A219" s="6">
        <v>10</v>
      </c>
      <c r="B219" s="54" t="str">
        <f t="shared" si="152"/>
        <v>Q4/2024</v>
      </c>
      <c r="C219" s="49">
        <f t="shared" si="153"/>
        <v>45566</v>
      </c>
      <c r="D219" s="49">
        <f t="shared" si="154"/>
        <v>45657</v>
      </c>
      <c r="E219" s="54">
        <f t="shared" si="155"/>
        <v>92</v>
      </c>
      <c r="F219" s="55">
        <f>VLOOKUP(D219,'FERC Interest Rate'!A:B,2,TRUE)</f>
        <v>8.5000000000000006E-2</v>
      </c>
      <c r="G219" s="56">
        <f t="shared" si="144"/>
        <v>647.81108289736039</v>
      </c>
      <c r="H219" s="56"/>
      <c r="I219" s="122">
        <f t="shared" si="151"/>
        <v>13.434942565925178</v>
      </c>
      <c r="J219" s="57">
        <f t="shared" si="156"/>
        <v>13.841209476113001</v>
      </c>
      <c r="K219" s="57">
        <f t="shared" si="157"/>
        <v>27.276152042038177</v>
      </c>
      <c r="L219" s="57">
        <f t="shared" si="149"/>
        <v>45.456974061107573</v>
      </c>
      <c r="M219" s="78">
        <f t="shared" si="158"/>
        <v>72.73312610314575</v>
      </c>
      <c r="N219" s="5">
        <f t="shared" si="159"/>
        <v>661.65229237347341</v>
      </c>
      <c r="O219" s="56">
        <f t="shared" si="160"/>
        <v>588.91916627032765</v>
      </c>
    </row>
    <row r="220" spans="1:15" x14ac:dyDescent="0.2">
      <c r="A220" s="6">
        <v>11</v>
      </c>
      <c r="B220" s="54" t="str">
        <f t="shared" si="152"/>
        <v>Q1/2025</v>
      </c>
      <c r="C220" s="49">
        <f t="shared" si="153"/>
        <v>45658</v>
      </c>
      <c r="D220" s="49">
        <f t="shared" si="154"/>
        <v>45747</v>
      </c>
      <c r="E220" s="54">
        <f t="shared" si="155"/>
        <v>90</v>
      </c>
      <c r="F220" s="55">
        <f>VLOOKUP(D220,'FERC Interest Rate'!A:B,2,TRUE)</f>
        <v>8.5000000000000006E-2</v>
      </c>
      <c r="G220" s="56">
        <f t="shared" ref="G220:G226" si="161">O219</f>
        <v>588.91916627032765</v>
      </c>
      <c r="H220" s="56"/>
      <c r="I220" s="122">
        <f t="shared" si="151"/>
        <v>13.434942565925178</v>
      </c>
      <c r="J220" s="57">
        <f t="shared" si="156"/>
        <v>12.343100334158922</v>
      </c>
      <c r="K220" s="57">
        <f t="shared" si="157"/>
        <v>25.778042900084102</v>
      </c>
      <c r="L220" s="57">
        <f t="shared" si="149"/>
        <v>45.456974061107573</v>
      </c>
      <c r="M220" s="78">
        <f t="shared" si="158"/>
        <v>71.235016961191675</v>
      </c>
      <c r="N220" s="5">
        <f t="shared" si="159"/>
        <v>601.26226660448663</v>
      </c>
      <c r="O220" s="56">
        <f t="shared" si="160"/>
        <v>530.02724964329491</v>
      </c>
    </row>
    <row r="221" spans="1:15" x14ac:dyDescent="0.2">
      <c r="A221" s="6">
        <v>12</v>
      </c>
      <c r="B221" s="54" t="str">
        <f t="shared" si="152"/>
        <v>Q2/2025</v>
      </c>
      <c r="C221" s="49">
        <f t="shared" si="153"/>
        <v>45748</v>
      </c>
      <c r="D221" s="49">
        <f t="shared" si="154"/>
        <v>45838</v>
      </c>
      <c r="E221" s="54">
        <f t="shared" si="155"/>
        <v>91</v>
      </c>
      <c r="F221" s="55">
        <f>VLOOKUP(D221,'FERC Interest Rate'!A:B,2,TRUE)</f>
        <v>8.5000000000000006E-2</v>
      </c>
      <c r="G221" s="56">
        <f t="shared" si="161"/>
        <v>530.02724964329491</v>
      </c>
      <c r="H221" s="56"/>
      <c r="I221" s="122">
        <f t="shared" si="151"/>
        <v>13.434942565925178</v>
      </c>
      <c r="J221" s="57">
        <f t="shared" si="156"/>
        <v>11.232221304084621</v>
      </c>
      <c r="K221" s="57">
        <f t="shared" si="157"/>
        <v>24.667163870009801</v>
      </c>
      <c r="L221" s="57">
        <f t="shared" si="149"/>
        <v>45.456974061107573</v>
      </c>
      <c r="M221" s="78">
        <f t="shared" si="158"/>
        <v>70.124137931117374</v>
      </c>
      <c r="N221" s="5">
        <f t="shared" si="159"/>
        <v>541.25947094737955</v>
      </c>
      <c r="O221" s="56">
        <f t="shared" si="160"/>
        <v>471.13533301626217</v>
      </c>
    </row>
    <row r="222" spans="1:15" x14ac:dyDescent="0.2">
      <c r="A222" s="59">
        <v>13</v>
      </c>
      <c r="B222" s="54" t="str">
        <f t="shared" si="152"/>
        <v>Q3/2025</v>
      </c>
      <c r="C222" s="49">
        <f t="shared" si="153"/>
        <v>45839</v>
      </c>
      <c r="D222" s="49">
        <f t="shared" si="154"/>
        <v>45930</v>
      </c>
      <c r="E222" s="54">
        <f t="shared" si="155"/>
        <v>92</v>
      </c>
      <c r="F222" s="55">
        <f>VLOOKUP(D222,'FERC Interest Rate'!A:B,2,TRUE)</f>
        <v>8.5000000000000006E-2</v>
      </c>
      <c r="G222" s="56">
        <f t="shared" si="161"/>
        <v>471.13533301626217</v>
      </c>
      <c r="H222" s="56"/>
      <c r="I222" s="122">
        <f t="shared" si="151"/>
        <v>13.434942565925178</v>
      </c>
      <c r="J222" s="57">
        <f t="shared" si="156"/>
        <v>10.093913162156632</v>
      </c>
      <c r="K222" s="57">
        <f t="shared" si="157"/>
        <v>23.528855728081808</v>
      </c>
      <c r="L222" s="57">
        <f t="shared" si="149"/>
        <v>45.456974061107573</v>
      </c>
      <c r="M222" s="78">
        <f t="shared" si="158"/>
        <v>68.985829789189381</v>
      </c>
      <c r="N222" s="5">
        <f t="shared" si="159"/>
        <v>481.2292461784188</v>
      </c>
      <c r="O222" s="56">
        <f t="shared" si="160"/>
        <v>412.24341638922942</v>
      </c>
    </row>
    <row r="223" spans="1:15" x14ac:dyDescent="0.2">
      <c r="A223" s="6">
        <v>14</v>
      </c>
      <c r="B223" s="54" t="str">
        <f t="shared" si="152"/>
        <v>Q4/2025</v>
      </c>
      <c r="C223" s="49">
        <f t="shared" si="153"/>
        <v>45931</v>
      </c>
      <c r="D223" s="49">
        <f t="shared" si="154"/>
        <v>46022</v>
      </c>
      <c r="E223" s="54">
        <f t="shared" si="155"/>
        <v>92</v>
      </c>
      <c r="F223" s="55">
        <f>VLOOKUP(D223,'FERC Interest Rate'!A:B,2,TRUE)</f>
        <v>8.5000000000000006E-2</v>
      </c>
      <c r="G223" s="56">
        <f t="shared" si="161"/>
        <v>412.24341638922942</v>
      </c>
      <c r="H223" s="56"/>
      <c r="I223" s="122">
        <f t="shared" si="151"/>
        <v>13.434942565925178</v>
      </c>
      <c r="J223" s="57">
        <f t="shared" si="156"/>
        <v>8.8321740168870537</v>
      </c>
      <c r="K223" s="57">
        <f t="shared" si="157"/>
        <v>22.267116582812232</v>
      </c>
      <c r="L223" s="57">
        <f t="shared" si="149"/>
        <v>45.456974061107573</v>
      </c>
      <c r="M223" s="78">
        <f t="shared" si="158"/>
        <v>67.724090643919808</v>
      </c>
      <c r="N223" s="5">
        <f t="shared" si="159"/>
        <v>421.07559040611648</v>
      </c>
      <c r="O223" s="56">
        <f t="shared" si="160"/>
        <v>353.35149976219668</v>
      </c>
    </row>
    <row r="224" spans="1:15" x14ac:dyDescent="0.2">
      <c r="A224" s="6">
        <v>15</v>
      </c>
      <c r="B224" s="54" t="str">
        <f>+IF(MONTH(C224)&lt;4,"Q1",IF(MONTH(C224)&lt;7,"Q2",IF(MONTH(C224)&lt;10,"Q3","Q4")))&amp;"/"&amp;YEAR(C224)</f>
        <v>Q1/2026</v>
      </c>
      <c r="C224" s="49">
        <f>D223+1</f>
        <v>46023</v>
      </c>
      <c r="D224" s="49">
        <f>DATE(YEAR(C224),IF(MONTH(C224)&lt;=3,3,IF(MONTH(C224)&lt;=6,6,IF(MONTH(C224)&lt;=9,9,12))),IF(OR(MONTH(C224)&lt;=3,MONTH(C224)&gt;=10),31,30))</f>
        <v>46112</v>
      </c>
      <c r="E224" s="54">
        <f>D224-C224+1</f>
        <v>90</v>
      </c>
      <c r="F224" s="55">
        <f>VLOOKUP(D224,'FERC Interest Rate'!A:B,2,TRUE)</f>
        <v>8.5000000000000006E-2</v>
      </c>
      <c r="G224" s="56">
        <f t="shared" si="161"/>
        <v>353.35149976219668</v>
      </c>
      <c r="H224" s="56"/>
      <c r="I224" s="122">
        <f t="shared" si="151"/>
        <v>13.434942565925178</v>
      </c>
      <c r="J224" s="57">
        <f>G224*F224*(E224/(DATE(YEAR(D224),12,31)-DATE(YEAR(D224),1,1)+1))</f>
        <v>7.4058602004953551</v>
      </c>
      <c r="K224" s="57">
        <f>+SUM(I224:J224)</f>
        <v>20.840802766420534</v>
      </c>
      <c r="L224" s="57">
        <f t="shared" si="149"/>
        <v>45.456974061107573</v>
      </c>
      <c r="M224" s="78">
        <f>+SUM(K224:L224)</f>
        <v>66.297776827528111</v>
      </c>
      <c r="N224" s="5">
        <f>+G224+H224+J224</f>
        <v>360.75735996269202</v>
      </c>
      <c r="O224" s="56">
        <f>G224+H224-L224-I224</f>
        <v>294.45958313516394</v>
      </c>
    </row>
    <row r="225" spans="1:15" x14ac:dyDescent="0.2">
      <c r="A225" s="6">
        <v>16</v>
      </c>
      <c r="B225" s="54" t="str">
        <f>+IF(MONTH(C225)&lt;4,"Q1",IF(MONTH(C225)&lt;7,"Q2",IF(MONTH(C225)&lt;10,"Q3","Q4")))&amp;"/"&amp;YEAR(C225)</f>
        <v>Q2/2026</v>
      </c>
      <c r="C225" s="49">
        <f>D224+1</f>
        <v>46113</v>
      </c>
      <c r="D225" s="49">
        <f>DATE(YEAR(C225),IF(MONTH(C225)&lt;=3,3,IF(MONTH(C225)&lt;=6,6,IF(MONTH(C225)&lt;=9,9,12))),IF(OR(MONTH(C225)&lt;=3,MONTH(C225)&gt;=10),31,30))</f>
        <v>46203</v>
      </c>
      <c r="E225" s="54">
        <f>D225-C225+1</f>
        <v>91</v>
      </c>
      <c r="F225" s="55">
        <f>VLOOKUP(D225,'FERC Interest Rate'!A:B,2,TRUE)</f>
        <v>8.5000000000000006E-2</v>
      </c>
      <c r="G225" s="56">
        <f t="shared" si="161"/>
        <v>294.45958313516394</v>
      </c>
      <c r="H225" s="56"/>
      <c r="I225" s="122">
        <f t="shared" si="151"/>
        <v>13.434942565925178</v>
      </c>
      <c r="J225" s="57">
        <f>G225*F225*(E225/(DATE(YEAR(D225),12,31)-DATE(YEAR(D225),1,1)+1))</f>
        <v>6.2401229467136803</v>
      </c>
      <c r="K225" s="57">
        <f>+SUM(I225:J225)</f>
        <v>19.675065512638859</v>
      </c>
      <c r="L225" s="57">
        <f t="shared" si="149"/>
        <v>45.456974061107573</v>
      </c>
      <c r="M225" s="78">
        <f>+SUM(K225:L225)</f>
        <v>65.132039573746425</v>
      </c>
      <c r="N225" s="5">
        <f>+G225+H225+J225</f>
        <v>300.69970608187759</v>
      </c>
      <c r="O225" s="56">
        <f>G225+H225-L225-I225</f>
        <v>235.56766650813117</v>
      </c>
    </row>
    <row r="226" spans="1:15" x14ac:dyDescent="0.2">
      <c r="A226" s="59">
        <v>17</v>
      </c>
      <c r="B226" s="54" t="str">
        <f>+IF(MONTH(C226)&lt;4,"Q1",IF(MONTH(C226)&lt;7,"Q2",IF(MONTH(C226)&lt;10,"Q3","Q4")))&amp;"/"&amp;YEAR(C226)</f>
        <v>Q3/2026</v>
      </c>
      <c r="C226" s="49">
        <f>D225+1</f>
        <v>46204</v>
      </c>
      <c r="D226" s="49">
        <f>DATE(YEAR(C226),IF(MONTH(C226)&lt;=3,3,IF(MONTH(C226)&lt;=6,6,IF(MONTH(C226)&lt;=9,9,12))),IF(OR(MONTH(C226)&lt;=3,MONTH(C226)&gt;=10),31,30))</f>
        <v>46295</v>
      </c>
      <c r="E226" s="54">
        <f>D226-C226+1</f>
        <v>92</v>
      </c>
      <c r="F226" s="55">
        <f>VLOOKUP(D226,'FERC Interest Rate'!A:B,2,TRUE)</f>
        <v>8.5000000000000006E-2</v>
      </c>
      <c r="G226" s="56">
        <f t="shared" si="161"/>
        <v>235.56766650813117</v>
      </c>
      <c r="H226" s="56"/>
      <c r="I226" s="122">
        <f t="shared" si="151"/>
        <v>13.434942565925178</v>
      </c>
      <c r="J226" s="57">
        <f>G226*F226*(E226/(DATE(YEAR(D226),12,31)-DATE(YEAR(D226),1,1)+1))</f>
        <v>5.0469565810783177</v>
      </c>
      <c r="K226" s="57">
        <f>+SUM(I226:J226)</f>
        <v>18.481899147003496</v>
      </c>
      <c r="L226" s="57">
        <f t="shared" si="149"/>
        <v>45.456974061107573</v>
      </c>
      <c r="M226" s="78">
        <f>+SUM(K226:L226)</f>
        <v>63.938873208111069</v>
      </c>
      <c r="N226" s="5">
        <f>+G226+H226+J226</f>
        <v>240.61462308920949</v>
      </c>
      <c r="O226" s="56">
        <f>G226+H226-L226-I226</f>
        <v>176.67574988109843</v>
      </c>
    </row>
    <row r="227" spans="1:15" x14ac:dyDescent="0.2">
      <c r="A227" s="6">
        <v>18</v>
      </c>
      <c r="B227" s="54" t="str">
        <f t="shared" ref="B227:B229" si="162">+IF(MONTH(C227)&lt;4,"Q1",IF(MONTH(C227)&lt;7,"Q2",IF(MONTH(C227)&lt;10,"Q3","Q4")))&amp;"/"&amp;YEAR(C227)</f>
        <v>Q4/2026</v>
      </c>
      <c r="C227" s="49">
        <f t="shared" ref="C227:C229" si="163">D226+1</f>
        <v>46296</v>
      </c>
      <c r="D227" s="49">
        <f t="shared" ref="D227:D229" si="164">DATE(YEAR(C227),IF(MONTH(C227)&lt;=3,3,IF(MONTH(C227)&lt;=6,6,IF(MONTH(C227)&lt;=9,9,12))),IF(OR(MONTH(C227)&lt;=3,MONTH(C227)&gt;=10),31,30))</f>
        <v>46387</v>
      </c>
      <c r="E227" s="54">
        <f t="shared" ref="E227:E229" si="165">D227-C227+1</f>
        <v>92</v>
      </c>
      <c r="F227" s="55">
        <f>VLOOKUP(D227,'FERC Interest Rate'!A:B,2,TRUE)</f>
        <v>8.5000000000000006E-2</v>
      </c>
      <c r="G227" s="56">
        <f t="shared" ref="G227:G229" si="166">O226</f>
        <v>176.67574988109843</v>
      </c>
      <c r="H227" s="56"/>
      <c r="I227" s="122">
        <f t="shared" si="151"/>
        <v>13.434942565925178</v>
      </c>
      <c r="J227" s="57">
        <f t="shared" ref="J227:J229" si="167">G227*F227*(E227/(DATE(YEAR(D227),12,31)-DATE(YEAR(D227),1,1)+1))</f>
        <v>3.7852174358087392</v>
      </c>
      <c r="K227" s="57">
        <f t="shared" ref="K227:K229" si="168">+SUM(I227:J227)</f>
        <v>17.220160001733916</v>
      </c>
      <c r="L227" s="57">
        <f t="shared" si="149"/>
        <v>45.456974061107573</v>
      </c>
      <c r="M227" s="78">
        <f t="shared" ref="M227:M229" si="169">+SUM(K227:L227)</f>
        <v>62.677134062841489</v>
      </c>
      <c r="N227" s="5">
        <f t="shared" ref="N227:N229" si="170">+G227+H227+J227</f>
        <v>180.46096731690716</v>
      </c>
      <c r="O227" s="56">
        <f t="shared" ref="O227:O229" si="171">G227+H227-L227-I227</f>
        <v>117.78383325406568</v>
      </c>
    </row>
    <row r="228" spans="1:15" x14ac:dyDescent="0.2">
      <c r="A228" s="6">
        <v>19</v>
      </c>
      <c r="B228" s="54" t="str">
        <f t="shared" si="162"/>
        <v>Q1/2027</v>
      </c>
      <c r="C228" s="49">
        <f t="shared" si="163"/>
        <v>46388</v>
      </c>
      <c r="D228" s="49">
        <f t="shared" si="164"/>
        <v>46477</v>
      </c>
      <c r="E228" s="54">
        <f t="shared" si="165"/>
        <v>90</v>
      </c>
      <c r="F228" s="55">
        <f>VLOOKUP(D228,'FERC Interest Rate'!A:B,2,TRUE)</f>
        <v>8.5000000000000006E-2</v>
      </c>
      <c r="G228" s="56">
        <f t="shared" si="166"/>
        <v>117.78383325406568</v>
      </c>
      <c r="H228" s="56"/>
      <c r="I228" s="122">
        <f t="shared" si="151"/>
        <v>13.434942565925178</v>
      </c>
      <c r="J228" s="57">
        <f t="shared" si="167"/>
        <v>2.4686200668317877</v>
      </c>
      <c r="K228" s="57">
        <f t="shared" si="168"/>
        <v>15.903562632756966</v>
      </c>
      <c r="L228" s="57">
        <f t="shared" si="149"/>
        <v>45.456974061107573</v>
      </c>
      <c r="M228" s="78">
        <f t="shared" si="169"/>
        <v>61.360536693864539</v>
      </c>
      <c r="N228" s="5">
        <f t="shared" si="170"/>
        <v>120.25245332089747</v>
      </c>
      <c r="O228" s="56">
        <f t="shared" si="171"/>
        <v>58.891916627032934</v>
      </c>
    </row>
    <row r="229" spans="1:15" x14ac:dyDescent="0.2">
      <c r="A229" s="6">
        <v>20</v>
      </c>
      <c r="B229" s="54" t="str">
        <f t="shared" si="162"/>
        <v>Q2/2027</v>
      </c>
      <c r="C229" s="49">
        <f t="shared" si="163"/>
        <v>46478</v>
      </c>
      <c r="D229" s="49">
        <f t="shared" si="164"/>
        <v>46568</v>
      </c>
      <c r="E229" s="54">
        <f t="shared" si="165"/>
        <v>91</v>
      </c>
      <c r="F229" s="55">
        <f>VLOOKUP(D229,'FERC Interest Rate'!A:B,2,TRUE)</f>
        <v>8.5000000000000006E-2</v>
      </c>
      <c r="G229" s="56">
        <f t="shared" si="166"/>
        <v>58.891916627032934</v>
      </c>
      <c r="H229" s="56"/>
      <c r="I229" s="340">
        <f t="shared" si="151"/>
        <v>13.434942565925178</v>
      </c>
      <c r="J229" s="57">
        <f t="shared" si="167"/>
        <v>1.2480245893427391</v>
      </c>
      <c r="K229" s="57">
        <f t="shared" si="168"/>
        <v>14.682967155267917</v>
      </c>
      <c r="L229" s="57">
        <f t="shared" si="149"/>
        <v>45.456974061107573</v>
      </c>
      <c r="M229" s="341">
        <f t="shared" si="169"/>
        <v>60.13994121637549</v>
      </c>
      <c r="N229" s="5">
        <f t="shared" si="170"/>
        <v>60.139941216375675</v>
      </c>
      <c r="O229" s="56">
        <f t="shared" si="171"/>
        <v>1.829647544582258E-13</v>
      </c>
    </row>
    <row r="230" spans="1:15" ht="17.45" customHeight="1" thickBot="1" x14ac:dyDescent="0.25">
      <c r="A230" s="98"/>
      <c r="B230" s="99"/>
      <c r="C230" s="100"/>
      <c r="D230" s="100"/>
      <c r="E230" s="99"/>
      <c r="F230" s="99"/>
      <c r="G230" s="91"/>
      <c r="H230" s="91">
        <f>+SUM(H185:H229)</f>
        <v>268.69885131850356</v>
      </c>
      <c r="I230" s="91">
        <f>+SUM(I185:I229)</f>
        <v>268.69885131850361</v>
      </c>
      <c r="J230" s="91">
        <f t="shared" ref="J230:O230" si="172">+SUM(J185:J229)</f>
        <v>228.53460173889809</v>
      </c>
      <c r="K230" s="91">
        <f t="shared" si="172"/>
        <v>497.23345305740173</v>
      </c>
      <c r="L230" s="91">
        <f>+SUM(L185:L229)</f>
        <v>909.13948122215118</v>
      </c>
      <c r="M230" s="91">
        <f t="shared" si="172"/>
        <v>1406.3729342795534</v>
      </c>
      <c r="N230" s="91">
        <f t="shared" si="172"/>
        <v>38587.776526668662</v>
      </c>
      <c r="O230" s="91">
        <f t="shared" si="172"/>
        <v>37181.403592389121</v>
      </c>
    </row>
    <row r="231" spans="1:15" ht="14.25" thickTop="1" thickBot="1" x14ac:dyDescent="0.25">
      <c r="I231" s="5"/>
    </row>
    <row r="232" spans="1:15" ht="13.5" thickTop="1" x14ac:dyDescent="0.2">
      <c r="I232" s="139"/>
      <c r="J232" s="359" t="s">
        <v>15</v>
      </c>
      <c r="K232" s="359"/>
      <c r="L232" s="97" t="s">
        <v>53</v>
      </c>
      <c r="M232" s="140"/>
    </row>
    <row r="233" spans="1:15" ht="38.25" x14ac:dyDescent="0.2">
      <c r="A233" s="58" t="s">
        <v>44</v>
      </c>
      <c r="B233" s="58" t="s">
        <v>3</v>
      </c>
      <c r="C233" s="58" t="s">
        <v>4</v>
      </c>
      <c r="D233" s="58" t="s">
        <v>5</v>
      </c>
      <c r="E233" s="58" t="s">
        <v>6</v>
      </c>
      <c r="F233" s="58" t="s">
        <v>7</v>
      </c>
      <c r="G233" s="58" t="s">
        <v>84</v>
      </c>
      <c r="H233" s="58" t="s">
        <v>85</v>
      </c>
      <c r="I233" s="73" t="s">
        <v>86</v>
      </c>
      <c r="J233" s="74" t="s">
        <v>87</v>
      </c>
      <c r="K233" s="74" t="s">
        <v>88</v>
      </c>
      <c r="L233" s="74" t="s">
        <v>89</v>
      </c>
      <c r="M233" s="75" t="s">
        <v>90</v>
      </c>
      <c r="N233" s="58" t="s">
        <v>91</v>
      </c>
      <c r="O233" s="58" t="s">
        <v>92</v>
      </c>
    </row>
    <row r="234" spans="1:15" x14ac:dyDescent="0.2">
      <c r="A234" s="59" t="s">
        <v>22</v>
      </c>
      <c r="B234" s="54" t="str">
        <f t="shared" ref="B234:B267" si="173">+IF(MONTH(C234)&lt;4,"Q1",IF(MONTH(C234)&lt;7,"Q2",IF(MONTH(C234)&lt;10,"Q3","Q4")))&amp;"/"&amp;YEAR(C234)</f>
        <v>Q3/2016</v>
      </c>
      <c r="C234" s="49">
        <f>B10</f>
        <v>42583</v>
      </c>
      <c r="D234" s="49">
        <f t="shared" ref="D234:D267" si="174">DATE(YEAR(C234),IF(MONTH(C234)&lt;=3,3,IF(MONTH(C234)&lt;=6,6,IF(MONTH(C234)&lt;=9,9,12))),IF(OR(MONTH(C234)&lt;=3,MONTH(C234)&gt;=10),31,30))</f>
        <v>42643</v>
      </c>
      <c r="E234" s="54">
        <f t="shared" ref="E234:E267" si="175">D234-C234+1</f>
        <v>61</v>
      </c>
      <c r="F234" s="55">
        <f>VLOOKUP(D234,'FERC Interest Rate'!A:B,2,TRUE)</f>
        <v>3.5000000000000003E-2</v>
      </c>
      <c r="G234" s="56">
        <f>VLOOKUP(L232,$A$1:$F$32,5,FALSE)</f>
        <v>447.45119881179716</v>
      </c>
      <c r="H234" s="56">
        <f t="shared" ref="H234:H251" si="176">G234*F234*(E234/(DATE(YEAR(D234),12,31)-DATE(YEAR(D234),1,1)+1))</f>
        <v>2.6101319930688169</v>
      </c>
      <c r="I234" s="122"/>
      <c r="J234" s="57"/>
      <c r="K234" s="5"/>
      <c r="L234" s="57"/>
      <c r="M234" s="86"/>
      <c r="N234" s="5">
        <f t="shared" ref="N234:N256" si="177">+G234+H234+J234</f>
        <v>450.06133080486597</v>
      </c>
      <c r="O234" s="56">
        <f t="shared" ref="O234:O256" si="178">G234+H234-L234-I234</f>
        <v>450.06133080486597</v>
      </c>
    </row>
    <row r="235" spans="1:15" x14ac:dyDescent="0.2">
      <c r="A235" s="59" t="s">
        <v>22</v>
      </c>
      <c r="B235" s="54" t="str">
        <f t="shared" si="173"/>
        <v>Q4/2016</v>
      </c>
      <c r="C235" s="49">
        <f t="shared" ref="C235:C267" si="179">D234+1</f>
        <v>42644</v>
      </c>
      <c r="D235" s="49">
        <f t="shared" si="174"/>
        <v>42735</v>
      </c>
      <c r="E235" s="54">
        <f t="shared" si="175"/>
        <v>92</v>
      </c>
      <c r="F235" s="55">
        <f>VLOOKUP(D235,'FERC Interest Rate'!A:B,2,TRUE)</f>
        <v>3.5000000000000003E-2</v>
      </c>
      <c r="G235" s="56">
        <f t="shared" ref="G235:G256" si="180">O234</f>
        <v>450.06133080486597</v>
      </c>
      <c r="H235" s="56">
        <f t="shared" si="176"/>
        <v>3.9595559704690402</v>
      </c>
      <c r="I235" s="122"/>
      <c r="J235" s="57"/>
      <c r="K235" s="5"/>
      <c r="L235" s="57"/>
      <c r="M235" s="86"/>
      <c r="N235" s="5">
        <f t="shared" si="177"/>
        <v>454.02088677533504</v>
      </c>
      <c r="O235" s="56">
        <f t="shared" si="178"/>
        <v>454.02088677533504</v>
      </c>
    </row>
    <row r="236" spans="1:15" x14ac:dyDescent="0.2">
      <c r="A236" s="59" t="s">
        <v>22</v>
      </c>
      <c r="B236" s="54" t="str">
        <f t="shared" si="173"/>
        <v>Q1/2017</v>
      </c>
      <c r="C236" s="49">
        <f t="shared" si="179"/>
        <v>42736</v>
      </c>
      <c r="D236" s="49">
        <f t="shared" si="174"/>
        <v>42825</v>
      </c>
      <c r="E236" s="54">
        <f t="shared" si="175"/>
        <v>90</v>
      </c>
      <c r="F236" s="55">
        <f>VLOOKUP(D236,'FERC Interest Rate'!A:B,2,TRUE)</f>
        <v>3.5000000000000003E-2</v>
      </c>
      <c r="G236" s="56">
        <f t="shared" si="180"/>
        <v>454.02088677533504</v>
      </c>
      <c r="H236" s="56">
        <f t="shared" si="176"/>
        <v>3.9182624475131655</v>
      </c>
      <c r="I236" s="122"/>
      <c r="J236" s="57"/>
      <c r="K236" s="5"/>
      <c r="L236" s="57"/>
      <c r="M236" s="86"/>
      <c r="N236" s="5">
        <f t="shared" si="177"/>
        <v>457.93914922284819</v>
      </c>
      <c r="O236" s="56">
        <f t="shared" si="178"/>
        <v>457.93914922284819</v>
      </c>
    </row>
    <row r="237" spans="1:15" x14ac:dyDescent="0.2">
      <c r="A237" s="59" t="s">
        <v>22</v>
      </c>
      <c r="B237" s="54" t="str">
        <f t="shared" si="173"/>
        <v>Q2/2017</v>
      </c>
      <c r="C237" s="49">
        <f t="shared" si="179"/>
        <v>42826</v>
      </c>
      <c r="D237" s="49">
        <f t="shared" si="174"/>
        <v>42916</v>
      </c>
      <c r="E237" s="54">
        <f t="shared" si="175"/>
        <v>91</v>
      </c>
      <c r="F237" s="55">
        <f>VLOOKUP(D237,'FERC Interest Rate'!A:B,2,TRUE)</f>
        <v>3.7100000000000001E-2</v>
      </c>
      <c r="G237" s="56">
        <f t="shared" si="180"/>
        <v>457.93914922284819</v>
      </c>
      <c r="H237" s="56">
        <f t="shared" si="176"/>
        <v>4.2357489361404319</v>
      </c>
      <c r="I237" s="122"/>
      <c r="J237" s="57"/>
      <c r="K237" s="5"/>
      <c r="L237" s="57"/>
      <c r="M237" s="86"/>
      <c r="N237" s="5">
        <f t="shared" si="177"/>
        <v>462.17489815898864</v>
      </c>
      <c r="O237" s="56">
        <f t="shared" si="178"/>
        <v>462.17489815898864</v>
      </c>
    </row>
    <row r="238" spans="1:15" x14ac:dyDescent="0.2">
      <c r="A238" s="59" t="s">
        <v>22</v>
      </c>
      <c r="B238" s="54" t="str">
        <f t="shared" si="173"/>
        <v>Q3/2017</v>
      </c>
      <c r="C238" s="49">
        <f t="shared" si="179"/>
        <v>42917</v>
      </c>
      <c r="D238" s="49">
        <f t="shared" si="174"/>
        <v>43008</v>
      </c>
      <c r="E238" s="54">
        <f t="shared" si="175"/>
        <v>92</v>
      </c>
      <c r="F238" s="55">
        <f>VLOOKUP(D238,'FERC Interest Rate'!A:B,2,TRUE)</f>
        <v>3.9600000000000003E-2</v>
      </c>
      <c r="G238" s="56">
        <f t="shared" si="180"/>
        <v>462.17489815898864</v>
      </c>
      <c r="H238" s="56">
        <f t="shared" si="176"/>
        <v>4.6131385999255548</v>
      </c>
      <c r="I238" s="122"/>
      <c r="J238" s="57"/>
      <c r="K238" s="5"/>
      <c r="L238" s="57"/>
      <c r="M238" s="86"/>
      <c r="N238" s="5">
        <f t="shared" si="177"/>
        <v>466.78803675891419</v>
      </c>
      <c r="O238" s="56">
        <f t="shared" si="178"/>
        <v>466.78803675891419</v>
      </c>
    </row>
    <row r="239" spans="1:15" x14ac:dyDescent="0.2">
      <c r="A239" s="59" t="s">
        <v>22</v>
      </c>
      <c r="B239" s="54" t="str">
        <f t="shared" si="173"/>
        <v>Q4/2017</v>
      </c>
      <c r="C239" s="49">
        <f t="shared" si="179"/>
        <v>43009</v>
      </c>
      <c r="D239" s="49">
        <f t="shared" si="174"/>
        <v>43100</v>
      </c>
      <c r="E239" s="54">
        <f t="shared" si="175"/>
        <v>92</v>
      </c>
      <c r="F239" s="55">
        <f>VLOOKUP(D239,'FERC Interest Rate'!A:B,2,TRUE)</f>
        <v>4.2099999999999999E-2</v>
      </c>
      <c r="G239" s="56">
        <f t="shared" si="180"/>
        <v>466.78803675891419</v>
      </c>
      <c r="H239" s="56">
        <f t="shared" si="176"/>
        <v>4.9533244492455522</v>
      </c>
      <c r="I239" s="122"/>
      <c r="J239" s="57"/>
      <c r="K239" s="5"/>
      <c r="L239" s="57"/>
      <c r="M239" s="86"/>
      <c r="N239" s="5">
        <f t="shared" si="177"/>
        <v>471.74136120815973</v>
      </c>
      <c r="O239" s="56">
        <f t="shared" si="178"/>
        <v>471.74136120815973</v>
      </c>
    </row>
    <row r="240" spans="1:15" x14ac:dyDescent="0.2">
      <c r="A240" s="59" t="s">
        <v>22</v>
      </c>
      <c r="B240" s="54" t="str">
        <f t="shared" si="173"/>
        <v>Q1/2018</v>
      </c>
      <c r="C240" s="49">
        <f t="shared" si="179"/>
        <v>43101</v>
      </c>
      <c r="D240" s="49">
        <f t="shared" si="174"/>
        <v>43190</v>
      </c>
      <c r="E240" s="54">
        <f t="shared" si="175"/>
        <v>90</v>
      </c>
      <c r="F240" s="55">
        <f>VLOOKUP(D240,'FERC Interest Rate'!A:B,2,TRUE)</f>
        <v>4.2500000000000003E-2</v>
      </c>
      <c r="G240" s="56">
        <f t="shared" si="180"/>
        <v>471.74136120815973</v>
      </c>
      <c r="H240" s="56">
        <f t="shared" si="176"/>
        <v>4.9435909770444137</v>
      </c>
      <c r="I240" s="122"/>
      <c r="J240" s="57"/>
      <c r="K240" s="5"/>
      <c r="L240" s="57"/>
      <c r="M240" s="86"/>
      <c r="N240" s="5">
        <f t="shared" si="177"/>
        <v>476.68495218520417</v>
      </c>
      <c r="O240" s="56">
        <f t="shared" si="178"/>
        <v>476.68495218520417</v>
      </c>
    </row>
    <row r="241" spans="1:15" x14ac:dyDescent="0.2">
      <c r="A241" s="59" t="s">
        <v>22</v>
      </c>
      <c r="B241" s="54" t="str">
        <f t="shared" si="173"/>
        <v>Q2/2018</v>
      </c>
      <c r="C241" s="49">
        <f t="shared" si="179"/>
        <v>43191</v>
      </c>
      <c r="D241" s="49">
        <f t="shared" si="174"/>
        <v>43281</v>
      </c>
      <c r="E241" s="54">
        <f t="shared" si="175"/>
        <v>91</v>
      </c>
      <c r="F241" s="55">
        <f>VLOOKUP(D241,'FERC Interest Rate'!A:B,2,TRUE)</f>
        <v>4.4699999999999997E-2</v>
      </c>
      <c r="G241" s="56">
        <f t="shared" si="180"/>
        <v>476.68495218520417</v>
      </c>
      <c r="H241" s="56">
        <f t="shared" si="176"/>
        <v>5.3123599452157668</v>
      </c>
      <c r="I241" s="122"/>
      <c r="J241" s="57"/>
      <c r="K241" s="5"/>
      <c r="L241" s="57"/>
      <c r="M241" s="86"/>
      <c r="N241" s="5">
        <f t="shared" si="177"/>
        <v>481.99731213041991</v>
      </c>
      <c r="O241" s="56">
        <f t="shared" si="178"/>
        <v>481.99731213041991</v>
      </c>
    </row>
    <row r="242" spans="1:15" x14ac:dyDescent="0.2">
      <c r="A242" s="59" t="s">
        <v>22</v>
      </c>
      <c r="B242" s="54" t="str">
        <f t="shared" si="173"/>
        <v>Q3/2018</v>
      </c>
      <c r="C242" s="49">
        <f t="shared" si="179"/>
        <v>43282</v>
      </c>
      <c r="D242" s="49">
        <f t="shared" si="174"/>
        <v>43373</v>
      </c>
      <c r="E242" s="54">
        <f t="shared" si="175"/>
        <v>92</v>
      </c>
      <c r="F242" s="55">
        <f>VLOOKUP(D242,'FERC Interest Rate'!A:B,2,TRUE)</f>
        <v>4.6899999999999997E-2</v>
      </c>
      <c r="G242" s="56">
        <f t="shared" si="180"/>
        <v>481.99731213041991</v>
      </c>
      <c r="H242" s="56">
        <f t="shared" si="176"/>
        <v>5.6978684996721531</v>
      </c>
      <c r="I242" s="77"/>
      <c r="J242" s="57"/>
      <c r="K242" s="5"/>
      <c r="L242" s="57"/>
      <c r="M242" s="86"/>
      <c r="N242" s="5">
        <f t="shared" si="177"/>
        <v>487.69518063009207</v>
      </c>
      <c r="O242" s="56">
        <f t="shared" si="178"/>
        <v>487.69518063009207</v>
      </c>
    </row>
    <row r="243" spans="1:15" x14ac:dyDescent="0.2">
      <c r="A243" s="59" t="s">
        <v>22</v>
      </c>
      <c r="B243" s="54" t="str">
        <f t="shared" si="173"/>
        <v>Q4/2018</v>
      </c>
      <c r="C243" s="49">
        <f t="shared" si="179"/>
        <v>43374</v>
      </c>
      <c r="D243" s="49">
        <f t="shared" si="174"/>
        <v>43465</v>
      </c>
      <c r="E243" s="54">
        <f t="shared" si="175"/>
        <v>92</v>
      </c>
      <c r="F243" s="55">
        <f>VLOOKUP(D243,'FERC Interest Rate'!A:B,2,TRUE)</f>
        <v>4.9599999999999998E-2</v>
      </c>
      <c r="G243" s="56">
        <f t="shared" si="180"/>
        <v>487.69518063009207</v>
      </c>
      <c r="H243" s="56">
        <f t="shared" si="176"/>
        <v>6.0971250637020171</v>
      </c>
      <c r="I243" s="77"/>
      <c r="J243" s="57"/>
      <c r="K243" s="5"/>
      <c r="L243" s="57"/>
      <c r="M243" s="86"/>
      <c r="N243" s="5">
        <f t="shared" si="177"/>
        <v>493.79230569379411</v>
      </c>
      <c r="O243" s="56">
        <f t="shared" si="178"/>
        <v>493.79230569379411</v>
      </c>
    </row>
    <row r="244" spans="1:15" x14ac:dyDescent="0.2">
      <c r="A244" s="59" t="s">
        <v>22</v>
      </c>
      <c r="B244" s="54" t="str">
        <f t="shared" si="173"/>
        <v>Q1/2019</v>
      </c>
      <c r="C244" s="49">
        <f t="shared" si="179"/>
        <v>43466</v>
      </c>
      <c r="D244" s="49">
        <f t="shared" si="174"/>
        <v>43555</v>
      </c>
      <c r="E244" s="54">
        <f t="shared" si="175"/>
        <v>90</v>
      </c>
      <c r="F244" s="55">
        <f>VLOOKUP(D244,'FERC Interest Rate'!A:B,2,TRUE)</f>
        <v>5.1799999999999999E-2</v>
      </c>
      <c r="G244" s="56">
        <f t="shared" si="180"/>
        <v>493.79230569379411</v>
      </c>
      <c r="H244" s="56">
        <f t="shared" si="176"/>
        <v>6.307012956560186</v>
      </c>
      <c r="I244" s="77"/>
      <c r="J244" s="57"/>
      <c r="K244" s="5"/>
      <c r="L244" s="57"/>
      <c r="M244" s="86"/>
      <c r="N244" s="5">
        <f t="shared" si="177"/>
        <v>500.09931865035429</v>
      </c>
      <c r="O244" s="56">
        <f t="shared" si="178"/>
        <v>500.09931865035429</v>
      </c>
    </row>
    <row r="245" spans="1:15" x14ac:dyDescent="0.2">
      <c r="A245" s="59" t="s">
        <v>22</v>
      </c>
      <c r="B245" s="54" t="str">
        <f t="shared" si="173"/>
        <v>Q2/2019</v>
      </c>
      <c r="C245" s="49">
        <f t="shared" si="179"/>
        <v>43556</v>
      </c>
      <c r="D245" s="49">
        <f t="shared" si="174"/>
        <v>43646</v>
      </c>
      <c r="E245" s="54">
        <f t="shared" si="175"/>
        <v>91</v>
      </c>
      <c r="F245" s="55">
        <f>VLOOKUP(D245,'FERC Interest Rate'!A:B,2,TRUE)</f>
        <v>5.45E-2</v>
      </c>
      <c r="G245" s="56">
        <f t="shared" si="180"/>
        <v>500.09931865035429</v>
      </c>
      <c r="H245" s="56">
        <f t="shared" si="176"/>
        <v>6.7951851256066638</v>
      </c>
      <c r="I245" s="77"/>
      <c r="J245" s="57"/>
      <c r="K245" s="5"/>
      <c r="L245" s="57"/>
      <c r="M245" s="86"/>
      <c r="N245" s="5">
        <f t="shared" si="177"/>
        <v>506.89450377596097</v>
      </c>
      <c r="O245" s="56">
        <f t="shared" si="178"/>
        <v>506.89450377596097</v>
      </c>
    </row>
    <row r="246" spans="1:15" x14ac:dyDescent="0.2">
      <c r="A246" s="59" t="s">
        <v>22</v>
      </c>
      <c r="B246" s="54" t="str">
        <f t="shared" si="173"/>
        <v>Q3/2019</v>
      </c>
      <c r="C246" s="49">
        <f t="shared" si="179"/>
        <v>43647</v>
      </c>
      <c r="D246" s="49">
        <f t="shared" si="174"/>
        <v>43738</v>
      </c>
      <c r="E246" s="54">
        <f t="shared" si="175"/>
        <v>92</v>
      </c>
      <c r="F246" s="55">
        <f>VLOOKUP(D246,'FERC Interest Rate'!A:B,2,TRUE)</f>
        <v>5.5E-2</v>
      </c>
      <c r="G246" s="56">
        <f t="shared" si="180"/>
        <v>506.89450377596097</v>
      </c>
      <c r="H246" s="56">
        <f t="shared" si="176"/>
        <v>7.0270854496064734</v>
      </c>
      <c r="I246" s="77"/>
      <c r="J246" s="57"/>
      <c r="K246" s="5"/>
      <c r="L246" s="57"/>
      <c r="M246" s="86"/>
      <c r="N246" s="5">
        <f t="shared" si="177"/>
        <v>513.92158922556746</v>
      </c>
      <c r="O246" s="56">
        <f t="shared" si="178"/>
        <v>513.92158922556746</v>
      </c>
    </row>
    <row r="247" spans="1:15" x14ac:dyDescent="0.2">
      <c r="A247" s="59" t="s">
        <v>22</v>
      </c>
      <c r="B247" s="54" t="str">
        <f t="shared" si="173"/>
        <v>Q4/2019</v>
      </c>
      <c r="C247" s="49">
        <f t="shared" si="179"/>
        <v>43739</v>
      </c>
      <c r="D247" s="49">
        <f t="shared" si="174"/>
        <v>43830</v>
      </c>
      <c r="E247" s="54">
        <f t="shared" si="175"/>
        <v>92</v>
      </c>
      <c r="F247" s="55">
        <f>VLOOKUP(D247,'FERC Interest Rate'!A:B,2,TRUE)</f>
        <v>5.4199999999999998E-2</v>
      </c>
      <c r="G247" s="56">
        <f t="shared" si="180"/>
        <v>513.92158922556746</v>
      </c>
      <c r="H247" s="56">
        <f t="shared" si="176"/>
        <v>7.020872910998273</v>
      </c>
      <c r="I247" s="77"/>
      <c r="J247" s="57"/>
      <c r="K247" s="5"/>
      <c r="L247" s="57"/>
      <c r="M247" s="86"/>
      <c r="N247" s="5">
        <f t="shared" si="177"/>
        <v>520.94246213656572</v>
      </c>
      <c r="O247" s="56">
        <f t="shared" si="178"/>
        <v>520.94246213656572</v>
      </c>
    </row>
    <row r="248" spans="1:15" x14ac:dyDescent="0.2">
      <c r="A248" s="59" t="s">
        <v>22</v>
      </c>
      <c r="B248" s="54" t="str">
        <f t="shared" si="173"/>
        <v>Q1/2020</v>
      </c>
      <c r="C248" s="49">
        <f t="shared" si="179"/>
        <v>43831</v>
      </c>
      <c r="D248" s="49">
        <f t="shared" si="174"/>
        <v>43921</v>
      </c>
      <c r="E248" s="54">
        <f t="shared" si="175"/>
        <v>91</v>
      </c>
      <c r="F248" s="55">
        <f>VLOOKUP(D248,'FERC Interest Rate'!A:B,2,TRUE)</f>
        <v>4.9599999999999998E-2</v>
      </c>
      <c r="G248" s="56">
        <f t="shared" si="180"/>
        <v>520.94246213656572</v>
      </c>
      <c r="H248" s="56">
        <f t="shared" si="176"/>
        <v>6.4243876969934508</v>
      </c>
      <c r="I248" s="77"/>
      <c r="J248" s="57"/>
      <c r="K248" s="5"/>
      <c r="L248" s="57"/>
      <c r="M248" s="86"/>
      <c r="N248" s="5">
        <f t="shared" si="177"/>
        <v>527.36684983355917</v>
      </c>
      <c r="O248" s="56">
        <f t="shared" si="178"/>
        <v>527.36684983355917</v>
      </c>
    </row>
    <row r="249" spans="1:15" x14ac:dyDescent="0.2">
      <c r="A249" s="59" t="s">
        <v>22</v>
      </c>
      <c r="B249" s="54" t="str">
        <f t="shared" si="173"/>
        <v>Q2/2020</v>
      </c>
      <c r="C249" s="49">
        <f t="shared" si="179"/>
        <v>43922</v>
      </c>
      <c r="D249" s="49">
        <f t="shared" si="174"/>
        <v>44012</v>
      </c>
      <c r="E249" s="54">
        <f t="shared" si="175"/>
        <v>91</v>
      </c>
      <c r="F249" s="55">
        <f>VLOOKUP(D249,'FERC Interest Rate'!A:B,2,TRUE)</f>
        <v>4.7500000000000001E-2</v>
      </c>
      <c r="G249" s="56">
        <f t="shared" si="180"/>
        <v>527.36684983355917</v>
      </c>
      <c r="H249" s="56">
        <f t="shared" si="176"/>
        <v>6.2282601322556275</v>
      </c>
      <c r="I249" s="77"/>
      <c r="J249" s="57"/>
      <c r="K249" s="5"/>
      <c r="L249" s="57"/>
      <c r="M249" s="86"/>
      <c r="N249" s="5">
        <f t="shared" si="177"/>
        <v>533.5951099658148</v>
      </c>
      <c r="O249" s="56">
        <f t="shared" si="178"/>
        <v>533.5951099658148</v>
      </c>
    </row>
    <row r="250" spans="1:15" x14ac:dyDescent="0.2">
      <c r="A250" s="59" t="s">
        <v>22</v>
      </c>
      <c r="B250" s="54" t="str">
        <f t="shared" si="173"/>
        <v>Q3/2020</v>
      </c>
      <c r="C250" s="49">
        <f t="shared" si="179"/>
        <v>44013</v>
      </c>
      <c r="D250" s="49">
        <f t="shared" si="174"/>
        <v>44104</v>
      </c>
      <c r="E250" s="54">
        <f t="shared" si="175"/>
        <v>92</v>
      </c>
      <c r="F250" s="55">
        <f>VLOOKUP(D250,'FERC Interest Rate'!A:B,2,TRUE)</f>
        <v>3.4299999999999997E-2</v>
      </c>
      <c r="G250" s="56">
        <f t="shared" si="180"/>
        <v>533.5951099658148</v>
      </c>
      <c r="H250" s="56">
        <f t="shared" si="176"/>
        <v>4.6005812267981563</v>
      </c>
      <c r="I250" s="77"/>
      <c r="J250" s="57"/>
      <c r="K250" s="5"/>
      <c r="L250" s="57"/>
      <c r="M250" s="86"/>
      <c r="N250" s="5">
        <f t="shared" si="177"/>
        <v>538.19569119261291</v>
      </c>
      <c r="O250" s="56">
        <f t="shared" si="178"/>
        <v>538.19569119261291</v>
      </c>
    </row>
    <row r="251" spans="1:15" x14ac:dyDescent="0.2">
      <c r="A251" s="59" t="s">
        <v>22</v>
      </c>
      <c r="B251" s="54" t="str">
        <f t="shared" si="173"/>
        <v>Q4/2020</v>
      </c>
      <c r="C251" s="49">
        <f t="shared" si="179"/>
        <v>44105</v>
      </c>
      <c r="D251" s="49">
        <f t="shared" si="174"/>
        <v>44196</v>
      </c>
      <c r="E251" s="54">
        <f t="shared" si="175"/>
        <v>92</v>
      </c>
      <c r="F251" s="55">
        <f>VLOOKUP(D251,'FERC Interest Rate'!A:B,2,TRUE)</f>
        <v>3.2500000000000001E-2</v>
      </c>
      <c r="G251" s="56">
        <f t="shared" si="180"/>
        <v>538.19569119261291</v>
      </c>
      <c r="H251" s="56">
        <f t="shared" si="176"/>
        <v>4.3967352914369195</v>
      </c>
      <c r="I251" s="77"/>
      <c r="J251" s="57"/>
      <c r="K251" s="5"/>
      <c r="L251" s="57"/>
      <c r="M251" s="86"/>
      <c r="N251" s="5">
        <f t="shared" si="177"/>
        <v>542.59242648404984</v>
      </c>
      <c r="O251" s="56">
        <f t="shared" si="178"/>
        <v>542.59242648404984</v>
      </c>
    </row>
    <row r="252" spans="1:15" x14ac:dyDescent="0.2">
      <c r="A252" s="59" t="s">
        <v>22</v>
      </c>
      <c r="B252" s="54" t="str">
        <f>+IF(MONTH(C252)&lt;4,"Q1",IF(MONTH(C252)&lt;7,"Q2",IF(MONTH(C252)&lt;10,"Q3","Q4")))&amp;"/"&amp;YEAR(C252)</f>
        <v>Q1/2021</v>
      </c>
      <c r="C252" s="49">
        <f>D251+1</f>
        <v>44197</v>
      </c>
      <c r="D252" s="49">
        <f>DATE(YEAR(C252),IF(MONTH(C252)&lt;=3,3,IF(MONTH(C252)&lt;=6,6,IF(MONTH(C252)&lt;=9,9,12))),IF(OR(MONTH(C252)&lt;=3,MONTH(C252)&gt;=10),31,30))</f>
        <v>44286</v>
      </c>
      <c r="E252" s="54">
        <f>D252-C252+1</f>
        <v>90</v>
      </c>
      <c r="F252" s="55">
        <f>VLOOKUP(D252,'FERC Interest Rate'!A:B,2,TRUE)</f>
        <v>3.2500000000000001E-2</v>
      </c>
      <c r="G252" s="56">
        <f>O251</f>
        <v>542.59242648404984</v>
      </c>
      <c r="H252" s="56">
        <f>G252*F252*(E252/(DATE(YEAR(D252),12,31)-DATE(YEAR(D252),1,1)+1))</f>
        <v>4.3481721848379333</v>
      </c>
      <c r="I252" s="77"/>
      <c r="J252" s="57"/>
      <c r="K252" s="5"/>
      <c r="L252" s="57"/>
      <c r="M252" s="86"/>
      <c r="N252" s="5">
        <f>+G252+H252+J252</f>
        <v>546.94059866888779</v>
      </c>
      <c r="O252" s="56">
        <f>G252+H252-L252-I252</f>
        <v>546.94059866888779</v>
      </c>
    </row>
    <row r="253" spans="1:15" x14ac:dyDescent="0.2">
      <c r="A253" s="59" t="s">
        <v>22</v>
      </c>
      <c r="B253" s="54" t="str">
        <f>+IF(MONTH(C253)&lt;4,"Q1",IF(MONTH(C253)&lt;7,"Q2",IF(MONTH(C253)&lt;10,"Q3","Q4")))&amp;"/"&amp;YEAR(C253)</f>
        <v>Q2/2021</v>
      </c>
      <c r="C253" s="49">
        <f>D252+1</f>
        <v>44287</v>
      </c>
      <c r="D253" s="49">
        <f>DATE(YEAR(C253),IF(MONTH(C253)&lt;=3,3,IF(MONTH(C253)&lt;=6,6,IF(MONTH(C253)&lt;=9,9,12))),IF(OR(MONTH(C253)&lt;=3,MONTH(C253)&gt;=10),31,30))</f>
        <v>44377</v>
      </c>
      <c r="E253" s="54">
        <f>D253-C253+1</f>
        <v>91</v>
      </c>
      <c r="F253" s="55">
        <f>VLOOKUP(D253,'FERC Interest Rate'!A:B,2,TRUE)</f>
        <v>3.2500000000000001E-2</v>
      </c>
      <c r="G253" s="56">
        <f>O252</f>
        <v>546.94059866888779</v>
      </c>
      <c r="H253" s="56">
        <f>G253*F253*(E253/(DATE(YEAR(D253),12,31)-DATE(YEAR(D253),1,1)+1))</f>
        <v>4.4317173166116044</v>
      </c>
      <c r="I253" s="77"/>
      <c r="J253" s="57"/>
      <c r="K253" s="5"/>
      <c r="L253" s="57"/>
      <c r="M253" s="86"/>
      <c r="N253" s="5">
        <f>+G253+H253+J253</f>
        <v>551.37231598549943</v>
      </c>
      <c r="O253" s="56">
        <f>G253+H253-L253-I253</f>
        <v>551.37231598549943</v>
      </c>
    </row>
    <row r="254" spans="1:15" x14ac:dyDescent="0.2">
      <c r="A254" s="59" t="s">
        <v>22</v>
      </c>
      <c r="B254" s="54" t="str">
        <f>+IF(MONTH(C254)&lt;4,"Q1",IF(MONTH(C254)&lt;7,"Q2",IF(MONTH(C254)&lt;10,"Q3","Q4")))&amp;"/"&amp;YEAR(C254)</f>
        <v>Q3/2021</v>
      </c>
      <c r="C254" s="49">
        <f>D253+1</f>
        <v>44378</v>
      </c>
      <c r="D254" s="49">
        <f>DATE(YEAR(C254),IF(MONTH(C254)&lt;=3,3,IF(MONTH(C254)&lt;=6,6,IF(MONTH(C254)&lt;=9,9,12))),IF(OR(MONTH(C254)&lt;=3,MONTH(C254)&gt;=10),31,30))</f>
        <v>44469</v>
      </c>
      <c r="E254" s="54">
        <f>D254-C254+1</f>
        <v>92</v>
      </c>
      <c r="F254" s="55">
        <f>VLOOKUP(D254,'FERC Interest Rate'!A:B,2,TRUE)</f>
        <v>3.2500000000000001E-2</v>
      </c>
      <c r="G254" s="56">
        <f>O253</f>
        <v>551.37231598549943</v>
      </c>
      <c r="H254" s="56">
        <f>G254*F254*(E254/(DATE(YEAR(D254),12,31)-DATE(YEAR(D254),1,1)+1))</f>
        <v>4.5167211638264204</v>
      </c>
      <c r="I254" s="77"/>
      <c r="J254" s="57"/>
      <c r="K254" s="5"/>
      <c r="L254" s="57"/>
      <c r="M254" s="86"/>
      <c r="N254" s="5">
        <f>+G254+H254+J254</f>
        <v>555.88903714932587</v>
      </c>
      <c r="O254" s="56">
        <f>G254+H254-L254-I254</f>
        <v>555.88903714932587</v>
      </c>
    </row>
    <row r="255" spans="1:15" x14ac:dyDescent="0.2">
      <c r="A255" s="59" t="s">
        <v>22</v>
      </c>
      <c r="B255" s="54" t="str">
        <f t="shared" si="173"/>
        <v>Q4/2021</v>
      </c>
      <c r="C255" s="49">
        <f t="shared" si="179"/>
        <v>44470</v>
      </c>
      <c r="D255" s="49">
        <f t="shared" si="174"/>
        <v>44561</v>
      </c>
      <c r="E255" s="54">
        <f t="shared" si="175"/>
        <v>92</v>
      </c>
      <c r="F255" s="55">
        <f>VLOOKUP(D255,'FERC Interest Rate'!A:B,2,TRUE)</f>
        <v>3.2500000000000001E-2</v>
      </c>
      <c r="G255" s="56">
        <f t="shared" si="180"/>
        <v>555.88903714932587</v>
      </c>
      <c r="H255" s="56">
        <f>G255*F255*(E255/(DATE(YEAR(D255),12,31)-DATE(YEAR(D255),1,1)+1))</f>
        <v>4.5537211536342044</v>
      </c>
      <c r="I255" s="77"/>
      <c r="J255" s="57"/>
      <c r="K255" s="5"/>
      <c r="L255" s="57"/>
      <c r="M255" s="86"/>
      <c r="N255" s="5">
        <f t="shared" si="177"/>
        <v>560.4427583029601</v>
      </c>
      <c r="O255" s="56">
        <f t="shared" si="178"/>
        <v>560.4427583029601</v>
      </c>
    </row>
    <row r="256" spans="1:15" x14ac:dyDescent="0.2">
      <c r="A256" s="59" t="s">
        <v>22</v>
      </c>
      <c r="B256" s="54" t="str">
        <f t="shared" si="173"/>
        <v>Q1/2022</v>
      </c>
      <c r="C256" s="49">
        <f t="shared" si="179"/>
        <v>44562</v>
      </c>
      <c r="D256" s="49">
        <f t="shared" si="174"/>
        <v>44651</v>
      </c>
      <c r="E256" s="54">
        <f t="shared" si="175"/>
        <v>90</v>
      </c>
      <c r="F256" s="55">
        <f>VLOOKUP(D256,'FERC Interest Rate'!A:B,2,TRUE)</f>
        <v>3.2500000000000001E-2</v>
      </c>
      <c r="G256" s="56">
        <f t="shared" si="180"/>
        <v>560.4427583029601</v>
      </c>
      <c r="H256" s="56">
        <f t="shared" ref="H256:H258" si="181">G256*F256*(E256/(DATE(YEAR(D256),12,31)-DATE(YEAR(D256),1,1)+1))</f>
        <v>4.4912193644826255</v>
      </c>
      <c r="I256" s="77"/>
      <c r="J256" s="57"/>
      <c r="K256" s="5"/>
      <c r="L256" s="57"/>
      <c r="M256" s="86"/>
      <c r="N256" s="5">
        <f t="shared" si="177"/>
        <v>564.93397766744272</v>
      </c>
      <c r="O256" s="56">
        <f t="shared" si="178"/>
        <v>564.93397766744272</v>
      </c>
    </row>
    <row r="257" spans="1:15" x14ac:dyDescent="0.2">
      <c r="A257" s="59" t="s">
        <v>22</v>
      </c>
      <c r="B257" s="54" t="str">
        <f t="shared" si="173"/>
        <v>Q2/2022</v>
      </c>
      <c r="C257" s="49">
        <f t="shared" si="179"/>
        <v>44652</v>
      </c>
      <c r="D257" s="49">
        <f t="shared" si="174"/>
        <v>44742</v>
      </c>
      <c r="E257" s="54">
        <f t="shared" si="175"/>
        <v>91</v>
      </c>
      <c r="F257" s="55">
        <f>VLOOKUP(D257,'FERC Interest Rate'!A:B,2,TRUE)</f>
        <v>3.2500000000000001E-2</v>
      </c>
      <c r="G257" s="56">
        <f>O256</f>
        <v>564.93397766744272</v>
      </c>
      <c r="H257" s="56">
        <f t="shared" si="181"/>
        <v>4.5775129834286625</v>
      </c>
      <c r="I257" s="77"/>
      <c r="J257" s="57"/>
      <c r="K257" s="5"/>
      <c r="L257" s="57"/>
      <c r="M257" s="86"/>
      <c r="N257" s="5">
        <f>+G257+H257+J257</f>
        <v>569.51149065087134</v>
      </c>
      <c r="O257" s="56">
        <f>G257+H257-L257-I257</f>
        <v>569.51149065087134</v>
      </c>
    </row>
    <row r="258" spans="1:15" x14ac:dyDescent="0.2">
      <c r="A258" s="6">
        <v>1</v>
      </c>
      <c r="B258" s="54" t="str">
        <f t="shared" si="173"/>
        <v>Q3/2022</v>
      </c>
      <c r="C258" s="49">
        <f t="shared" si="179"/>
        <v>44743</v>
      </c>
      <c r="D258" s="49">
        <f t="shared" si="174"/>
        <v>44834</v>
      </c>
      <c r="E258" s="54">
        <f t="shared" si="175"/>
        <v>92</v>
      </c>
      <c r="F258" s="55">
        <f>VLOOKUP(D258,'FERC Interest Rate'!A:B,2,TRUE)</f>
        <v>3.5999999999999997E-2</v>
      </c>
      <c r="G258" s="56">
        <f t="shared" ref="G258:G267" si="182">O257</f>
        <v>569.51149065087134</v>
      </c>
      <c r="H258" s="56">
        <f t="shared" si="181"/>
        <v>5.1677316631114678</v>
      </c>
      <c r="I258" s="77">
        <f>SUM($H$234:$H$277)/20</f>
        <v>6.3614011751092798</v>
      </c>
      <c r="J258" s="57">
        <f t="shared" ref="J258:J267" si="183">G258*F258*(E258/(DATE(YEAR(D258),12,31)-DATE(YEAR(D258),1,1)+1))</f>
        <v>5.1677316631114678</v>
      </c>
      <c r="K258" s="5">
        <f t="shared" ref="K258:K267" si="184">+SUM(I258:J258)</f>
        <v>11.529132838220747</v>
      </c>
      <c r="L258" s="57">
        <f t="shared" ref="L258:L277" si="185">VLOOKUP($L$232,A$1:F$29,5,FALSE)/20</f>
        <v>22.372559940589859</v>
      </c>
      <c r="M258" s="86">
        <f t="shared" ref="M258:M267" si="186">+SUM(K258:L258)</f>
        <v>33.901692778810606</v>
      </c>
      <c r="N258" s="5">
        <f t="shared" ref="N258:N267" si="187">+G258+H258+J258</f>
        <v>579.84695397709424</v>
      </c>
      <c r="O258" s="56">
        <f t="shared" ref="O258:O267" si="188">G258+H258-L258-I258</f>
        <v>545.94526119828356</v>
      </c>
    </row>
    <row r="259" spans="1:15" x14ac:dyDescent="0.2">
      <c r="A259" s="59">
        <v>2</v>
      </c>
      <c r="B259" s="54" t="str">
        <f t="shared" si="173"/>
        <v>Q4/2022</v>
      </c>
      <c r="C259" s="49">
        <f t="shared" si="179"/>
        <v>44835</v>
      </c>
      <c r="D259" s="49">
        <f t="shared" si="174"/>
        <v>44926</v>
      </c>
      <c r="E259" s="54">
        <f t="shared" si="175"/>
        <v>92</v>
      </c>
      <c r="F259" s="55">
        <f>VLOOKUP(D259,'FERC Interest Rate'!A:B,2,TRUE)</f>
        <v>4.9099999999999998E-2</v>
      </c>
      <c r="G259" s="56">
        <f t="shared" si="182"/>
        <v>545.94526119828356</v>
      </c>
      <c r="H259" s="56">
        <v>0</v>
      </c>
      <c r="I259" s="77">
        <f t="shared" ref="I259:I277" si="189">SUM($H$234:$H$271)/20</f>
        <v>6.3614011751092798</v>
      </c>
      <c r="J259" s="57">
        <f t="shared" si="183"/>
        <v>6.7565587229722919</v>
      </c>
      <c r="K259" s="5">
        <f t="shared" si="184"/>
        <v>13.117959898081573</v>
      </c>
      <c r="L259" s="57">
        <f t="shared" si="185"/>
        <v>22.372559940589859</v>
      </c>
      <c r="M259" s="86">
        <f t="shared" si="186"/>
        <v>35.490519838671432</v>
      </c>
      <c r="N259" s="5">
        <f t="shared" si="187"/>
        <v>552.70181992125583</v>
      </c>
      <c r="O259" s="56">
        <f t="shared" si="188"/>
        <v>517.21130008258433</v>
      </c>
    </row>
    <row r="260" spans="1:15" x14ac:dyDescent="0.2">
      <c r="A260" s="6">
        <v>3</v>
      </c>
      <c r="B260" s="54" t="str">
        <f t="shared" si="173"/>
        <v>Q1/2023</v>
      </c>
      <c r="C260" s="49">
        <f t="shared" si="179"/>
        <v>44927</v>
      </c>
      <c r="D260" s="49">
        <f t="shared" si="174"/>
        <v>45016</v>
      </c>
      <c r="E260" s="54">
        <f t="shared" si="175"/>
        <v>90</v>
      </c>
      <c r="F260" s="55">
        <f>VLOOKUP(D260,'FERC Interest Rate'!A:B,2,TRUE)</f>
        <v>6.3100000000000003E-2</v>
      </c>
      <c r="G260" s="56">
        <f t="shared" si="182"/>
        <v>517.21130008258433</v>
      </c>
      <c r="H260" s="56">
        <v>0</v>
      </c>
      <c r="I260" s="77">
        <f t="shared" si="189"/>
        <v>6.3614011751092798</v>
      </c>
      <c r="J260" s="57">
        <f t="shared" si="183"/>
        <v>8.0472410223808115</v>
      </c>
      <c r="K260" s="5">
        <f t="shared" si="184"/>
        <v>14.408642197490092</v>
      </c>
      <c r="L260" s="57">
        <f t="shared" si="185"/>
        <v>22.372559940589859</v>
      </c>
      <c r="M260" s="86">
        <f t="shared" si="186"/>
        <v>36.781202138079948</v>
      </c>
      <c r="N260" s="5">
        <f t="shared" si="187"/>
        <v>525.25854110496516</v>
      </c>
      <c r="O260" s="56">
        <f t="shared" si="188"/>
        <v>488.47733896688521</v>
      </c>
    </row>
    <row r="261" spans="1:15" x14ac:dyDescent="0.2">
      <c r="A261" s="59">
        <v>4</v>
      </c>
      <c r="B261" s="54" t="str">
        <f t="shared" si="173"/>
        <v>Q2/2023</v>
      </c>
      <c r="C261" s="49">
        <f t="shared" si="179"/>
        <v>45017</v>
      </c>
      <c r="D261" s="49">
        <f t="shared" si="174"/>
        <v>45107</v>
      </c>
      <c r="E261" s="54">
        <f t="shared" si="175"/>
        <v>91</v>
      </c>
      <c r="F261" s="55">
        <f>VLOOKUP(D261,'FERC Interest Rate'!A:B,2,TRUE)</f>
        <v>7.4999999999999997E-2</v>
      </c>
      <c r="G261" s="56">
        <f t="shared" si="182"/>
        <v>488.47733896688521</v>
      </c>
      <c r="H261" s="56">
        <v>0</v>
      </c>
      <c r="I261" s="77">
        <f t="shared" si="189"/>
        <v>6.3614011751092798</v>
      </c>
      <c r="J261" s="57">
        <f t="shared" si="183"/>
        <v>9.1338570916410724</v>
      </c>
      <c r="K261" s="5">
        <f t="shared" si="184"/>
        <v>15.495258266750351</v>
      </c>
      <c r="L261" s="57">
        <f t="shared" si="185"/>
        <v>22.372559940589859</v>
      </c>
      <c r="M261" s="86">
        <f t="shared" si="186"/>
        <v>37.867818207340207</v>
      </c>
      <c r="N261" s="5">
        <f t="shared" si="187"/>
        <v>497.61119605852628</v>
      </c>
      <c r="O261" s="56">
        <f t="shared" si="188"/>
        <v>459.7433778511861</v>
      </c>
    </row>
    <row r="262" spans="1:15" x14ac:dyDescent="0.2">
      <c r="A262" s="6">
        <v>5</v>
      </c>
      <c r="B262" s="54" t="str">
        <f t="shared" si="173"/>
        <v>Q3/2023</v>
      </c>
      <c r="C262" s="49">
        <f t="shared" si="179"/>
        <v>45108</v>
      </c>
      <c r="D262" s="49">
        <f t="shared" si="174"/>
        <v>45199</v>
      </c>
      <c r="E262" s="54">
        <f t="shared" si="175"/>
        <v>92</v>
      </c>
      <c r="F262" s="55">
        <f>VLOOKUP(D262,'FERC Interest Rate'!A:B,2,TRUE)</f>
        <v>8.0199999999999994E-2</v>
      </c>
      <c r="G262" s="56">
        <f t="shared" si="182"/>
        <v>459.7433778511861</v>
      </c>
      <c r="H262" s="56">
        <v>0</v>
      </c>
      <c r="I262" s="77">
        <f t="shared" si="189"/>
        <v>6.3614011751092798</v>
      </c>
      <c r="J262" s="57">
        <f t="shared" si="183"/>
        <v>9.2936179154443614</v>
      </c>
      <c r="K262" s="5">
        <f t="shared" si="184"/>
        <v>15.65501909055364</v>
      </c>
      <c r="L262" s="57">
        <f t="shared" si="185"/>
        <v>22.372559940589859</v>
      </c>
      <c r="M262" s="86">
        <f t="shared" si="186"/>
        <v>38.027579031143503</v>
      </c>
      <c r="N262" s="5">
        <f t="shared" si="187"/>
        <v>469.03699576663047</v>
      </c>
      <c r="O262" s="56">
        <f t="shared" si="188"/>
        <v>431.00941673548698</v>
      </c>
    </row>
    <row r="263" spans="1:15" x14ac:dyDescent="0.2">
      <c r="A263" s="59">
        <v>6</v>
      </c>
      <c r="B263" s="54" t="str">
        <f t="shared" si="173"/>
        <v>Q4/2023</v>
      </c>
      <c r="C263" s="49">
        <f t="shared" si="179"/>
        <v>45200</v>
      </c>
      <c r="D263" s="49">
        <f t="shared" si="174"/>
        <v>45291</v>
      </c>
      <c r="E263" s="54">
        <f t="shared" si="175"/>
        <v>92</v>
      </c>
      <c r="F263" s="55">
        <f>VLOOKUP(D263,'FERC Interest Rate'!A:B,2,TRUE)</f>
        <v>8.3500000000000005E-2</v>
      </c>
      <c r="G263" s="56">
        <f t="shared" si="182"/>
        <v>431.00941673548698</v>
      </c>
      <c r="H263" s="56">
        <v>0</v>
      </c>
      <c r="I263" s="77">
        <f t="shared" si="189"/>
        <v>6.3614011751092798</v>
      </c>
      <c r="J263" s="57">
        <f t="shared" si="183"/>
        <v>9.0712721626356476</v>
      </c>
      <c r="K263" s="5">
        <f t="shared" si="184"/>
        <v>15.432673337744927</v>
      </c>
      <c r="L263" s="57">
        <f t="shared" si="185"/>
        <v>22.372559940589859</v>
      </c>
      <c r="M263" s="86">
        <f t="shared" si="186"/>
        <v>37.805233278334782</v>
      </c>
      <c r="N263" s="5">
        <f t="shared" si="187"/>
        <v>440.08068889812262</v>
      </c>
      <c r="O263" s="56">
        <f t="shared" si="188"/>
        <v>402.27545561978786</v>
      </c>
    </row>
    <row r="264" spans="1:15" x14ac:dyDescent="0.2">
      <c r="A264" s="6">
        <v>7</v>
      </c>
      <c r="B264" s="54" t="str">
        <f t="shared" si="173"/>
        <v>Q1/2024</v>
      </c>
      <c r="C264" s="49">
        <f t="shared" si="179"/>
        <v>45292</v>
      </c>
      <c r="D264" s="49">
        <f t="shared" si="174"/>
        <v>45382</v>
      </c>
      <c r="E264" s="54">
        <f t="shared" si="175"/>
        <v>91</v>
      </c>
      <c r="F264" s="55">
        <f>VLOOKUP(D264,'FERC Interest Rate'!A:B,2,TRUE)</f>
        <v>8.5000000000000006E-2</v>
      </c>
      <c r="G264" s="56">
        <f t="shared" si="182"/>
        <v>402.27545561978786</v>
      </c>
      <c r="H264" s="56">
        <v>0</v>
      </c>
      <c r="I264" s="77">
        <f t="shared" si="189"/>
        <v>6.3614011751092798</v>
      </c>
      <c r="J264" s="57">
        <f t="shared" si="183"/>
        <v>8.5016411180848621</v>
      </c>
      <c r="K264" s="5">
        <f t="shared" si="184"/>
        <v>14.863042293194141</v>
      </c>
      <c r="L264" s="57">
        <f t="shared" si="185"/>
        <v>22.372559940589859</v>
      </c>
      <c r="M264" s="86">
        <f t="shared" si="186"/>
        <v>37.235602233784</v>
      </c>
      <c r="N264" s="5">
        <f t="shared" si="187"/>
        <v>410.77709673787274</v>
      </c>
      <c r="O264" s="56">
        <f t="shared" si="188"/>
        <v>373.54149450408875</v>
      </c>
    </row>
    <row r="265" spans="1:15" x14ac:dyDescent="0.2">
      <c r="A265" s="59">
        <v>8</v>
      </c>
      <c r="B265" s="54" t="str">
        <f t="shared" si="173"/>
        <v>Q2/2024</v>
      </c>
      <c r="C265" s="49">
        <f t="shared" si="179"/>
        <v>45383</v>
      </c>
      <c r="D265" s="49">
        <f t="shared" si="174"/>
        <v>45473</v>
      </c>
      <c r="E265" s="54">
        <f t="shared" si="175"/>
        <v>91</v>
      </c>
      <c r="F265" s="55">
        <f>VLOOKUP(D265,'FERC Interest Rate'!A:B,2,TRUE)</f>
        <v>8.5000000000000006E-2</v>
      </c>
      <c r="G265" s="56">
        <f t="shared" si="182"/>
        <v>373.54149450408875</v>
      </c>
      <c r="H265" s="56">
        <v>0</v>
      </c>
      <c r="I265" s="77">
        <f t="shared" si="189"/>
        <v>6.3614011751092798</v>
      </c>
      <c r="J265" s="57">
        <f t="shared" si="183"/>
        <v>7.894381038221657</v>
      </c>
      <c r="K265" s="5">
        <f t="shared" si="184"/>
        <v>14.255782213330937</v>
      </c>
      <c r="L265" s="57">
        <f t="shared" si="185"/>
        <v>22.372559940589859</v>
      </c>
      <c r="M265" s="86">
        <f t="shared" si="186"/>
        <v>36.628342153920798</v>
      </c>
      <c r="N265" s="5">
        <f t="shared" si="187"/>
        <v>381.43587554231038</v>
      </c>
      <c r="O265" s="56">
        <f t="shared" si="188"/>
        <v>344.80753338838963</v>
      </c>
    </row>
    <row r="266" spans="1:15" x14ac:dyDescent="0.2">
      <c r="A266" s="6">
        <v>9</v>
      </c>
      <c r="B266" s="54" t="str">
        <f t="shared" si="173"/>
        <v>Q3/2024</v>
      </c>
      <c r="C266" s="49">
        <f t="shared" si="179"/>
        <v>45474</v>
      </c>
      <c r="D266" s="49">
        <f t="shared" si="174"/>
        <v>45565</v>
      </c>
      <c r="E266" s="54">
        <f t="shared" si="175"/>
        <v>92</v>
      </c>
      <c r="F266" s="55">
        <f>VLOOKUP(D266,'FERC Interest Rate'!A:B,2,TRUE)</f>
        <v>8.5000000000000006E-2</v>
      </c>
      <c r="G266" s="56">
        <f t="shared" si="182"/>
        <v>344.80753338838963</v>
      </c>
      <c r="H266" s="56">
        <v>0</v>
      </c>
      <c r="I266" s="77">
        <f t="shared" si="189"/>
        <v>6.3614011751092798</v>
      </c>
      <c r="J266" s="57">
        <f t="shared" si="183"/>
        <v>7.3671992106481063</v>
      </c>
      <c r="K266" s="5">
        <f t="shared" si="184"/>
        <v>13.728600385757385</v>
      </c>
      <c r="L266" s="57">
        <f t="shared" si="185"/>
        <v>22.372559940589859</v>
      </c>
      <c r="M266" s="86">
        <f t="shared" si="186"/>
        <v>36.101160326347241</v>
      </c>
      <c r="N266" s="5">
        <f t="shared" si="187"/>
        <v>352.17473259903772</v>
      </c>
      <c r="O266" s="56">
        <f t="shared" si="188"/>
        <v>316.07357227269051</v>
      </c>
    </row>
    <row r="267" spans="1:15" x14ac:dyDescent="0.2">
      <c r="A267" s="59">
        <v>10</v>
      </c>
      <c r="B267" s="54" t="str">
        <f t="shared" si="173"/>
        <v>Q4/2024</v>
      </c>
      <c r="C267" s="49">
        <f t="shared" si="179"/>
        <v>45566</v>
      </c>
      <c r="D267" s="49">
        <f t="shared" si="174"/>
        <v>45657</v>
      </c>
      <c r="E267" s="54">
        <f t="shared" si="175"/>
        <v>92</v>
      </c>
      <c r="F267" s="55">
        <f>VLOOKUP(D267,'FERC Interest Rate'!A:B,2,TRUE)</f>
        <v>8.5000000000000006E-2</v>
      </c>
      <c r="G267" s="56">
        <f t="shared" si="182"/>
        <v>316.07357227269051</v>
      </c>
      <c r="H267" s="56">
        <v>0</v>
      </c>
      <c r="I267" s="77">
        <f t="shared" si="189"/>
        <v>6.3614011751092798</v>
      </c>
      <c r="J267" s="57">
        <f t="shared" si="183"/>
        <v>6.7532659430940978</v>
      </c>
      <c r="K267" s="5">
        <f t="shared" si="184"/>
        <v>13.114667118203378</v>
      </c>
      <c r="L267" s="57">
        <f t="shared" si="185"/>
        <v>22.372559940589859</v>
      </c>
      <c r="M267" s="86">
        <f t="shared" si="186"/>
        <v>35.487227058793238</v>
      </c>
      <c r="N267" s="5">
        <f t="shared" si="187"/>
        <v>322.82683821578462</v>
      </c>
      <c r="O267" s="56">
        <f t="shared" si="188"/>
        <v>287.3396111569914</v>
      </c>
    </row>
    <row r="268" spans="1:15" x14ac:dyDescent="0.2">
      <c r="A268" s="6">
        <v>11</v>
      </c>
      <c r="B268" s="54" t="str">
        <f t="shared" ref="B268:B274" si="190">+IF(MONTH(C268)&lt;4,"Q1",IF(MONTH(C268)&lt;7,"Q2",IF(MONTH(C268)&lt;10,"Q3","Q4")))&amp;"/"&amp;YEAR(C268)</f>
        <v>Q1/2025</v>
      </c>
      <c r="C268" s="49">
        <f t="shared" ref="C268:C274" si="191">D267+1</f>
        <v>45658</v>
      </c>
      <c r="D268" s="49">
        <f t="shared" ref="D268:D274" si="192">DATE(YEAR(C268),IF(MONTH(C268)&lt;=3,3,IF(MONTH(C268)&lt;=6,6,IF(MONTH(C268)&lt;=9,9,12))),IF(OR(MONTH(C268)&lt;=3,MONTH(C268)&gt;=10),31,30))</f>
        <v>45747</v>
      </c>
      <c r="E268" s="54">
        <f t="shared" ref="E268:E274" si="193">D268-C268+1</f>
        <v>90</v>
      </c>
      <c r="F268" s="55">
        <f>VLOOKUP(D268,'FERC Interest Rate'!A:B,2,TRUE)</f>
        <v>8.5000000000000006E-2</v>
      </c>
      <c r="G268" s="56">
        <f t="shared" ref="G268:G274" si="194">O267</f>
        <v>287.3396111569914</v>
      </c>
      <c r="H268" s="56">
        <v>0</v>
      </c>
      <c r="I268" s="77">
        <f t="shared" si="189"/>
        <v>6.3614011751092798</v>
      </c>
      <c r="J268" s="57">
        <f t="shared" ref="J268:J274" si="195">G268*F268*(E268/(DATE(YEAR(D268),12,31)-DATE(YEAR(D268),1,1)+1))</f>
        <v>6.022323357125984</v>
      </c>
      <c r="K268" s="5">
        <f t="shared" ref="K268:K274" si="196">+SUM(I268:J268)</f>
        <v>12.383724532235263</v>
      </c>
      <c r="L268" s="57">
        <f t="shared" si="185"/>
        <v>22.372559940589859</v>
      </c>
      <c r="M268" s="86">
        <f t="shared" ref="M268:M274" si="197">+SUM(K268:L268)</f>
        <v>34.756284472825122</v>
      </c>
      <c r="N268" s="5">
        <f t="shared" ref="N268:N274" si="198">+G268+H268+J268</f>
        <v>293.36193451411737</v>
      </c>
      <c r="O268" s="56">
        <f t="shared" ref="O268:O274" si="199">G268+H268-L268-I268</f>
        <v>258.60565004129228</v>
      </c>
    </row>
    <row r="269" spans="1:15" x14ac:dyDescent="0.2">
      <c r="A269" s="59">
        <v>12</v>
      </c>
      <c r="B269" s="54" t="str">
        <f t="shared" si="190"/>
        <v>Q2/2025</v>
      </c>
      <c r="C269" s="49">
        <f t="shared" si="191"/>
        <v>45748</v>
      </c>
      <c r="D269" s="49">
        <f t="shared" si="192"/>
        <v>45838</v>
      </c>
      <c r="E269" s="54">
        <f t="shared" si="193"/>
        <v>91</v>
      </c>
      <c r="F269" s="55">
        <f>VLOOKUP(D269,'FERC Interest Rate'!A:B,2,TRUE)</f>
        <v>8.5000000000000006E-2</v>
      </c>
      <c r="G269" s="56">
        <f t="shared" si="194"/>
        <v>258.60565004129228</v>
      </c>
      <c r="H269" s="56">
        <v>0</v>
      </c>
      <c r="I269" s="77">
        <f t="shared" si="189"/>
        <v>6.3614011751092798</v>
      </c>
      <c r="J269" s="57">
        <f t="shared" si="195"/>
        <v>5.4803142549846457</v>
      </c>
      <c r="K269" s="5">
        <f t="shared" si="196"/>
        <v>11.841715430093926</v>
      </c>
      <c r="L269" s="57">
        <f t="shared" si="185"/>
        <v>22.372559940589859</v>
      </c>
      <c r="M269" s="86">
        <f t="shared" si="197"/>
        <v>34.214275370683787</v>
      </c>
      <c r="N269" s="5">
        <f t="shared" si="198"/>
        <v>264.08596429627693</v>
      </c>
      <c r="O269" s="56">
        <f t="shared" si="199"/>
        <v>229.87168892559313</v>
      </c>
    </row>
    <row r="270" spans="1:15" x14ac:dyDescent="0.2">
      <c r="A270" s="6">
        <v>13</v>
      </c>
      <c r="B270" s="54" t="str">
        <f t="shared" si="190"/>
        <v>Q3/2025</v>
      </c>
      <c r="C270" s="49">
        <f t="shared" si="191"/>
        <v>45839</v>
      </c>
      <c r="D270" s="49">
        <f t="shared" si="192"/>
        <v>45930</v>
      </c>
      <c r="E270" s="54">
        <f t="shared" si="193"/>
        <v>92</v>
      </c>
      <c r="F270" s="55">
        <f>VLOOKUP(D270,'FERC Interest Rate'!A:B,2,TRUE)</f>
        <v>8.5000000000000006E-2</v>
      </c>
      <c r="G270" s="56">
        <f t="shared" si="194"/>
        <v>229.87168892559313</v>
      </c>
      <c r="H270" s="56">
        <v>0</v>
      </c>
      <c r="I270" s="77">
        <f t="shared" si="189"/>
        <v>6.3614011751092798</v>
      </c>
      <c r="J270" s="57">
        <f t="shared" si="195"/>
        <v>4.9249222120496947</v>
      </c>
      <c r="K270" s="5">
        <f t="shared" si="196"/>
        <v>11.286323387158975</v>
      </c>
      <c r="L270" s="57">
        <f t="shared" si="185"/>
        <v>22.372559940589859</v>
      </c>
      <c r="M270" s="86">
        <f t="shared" si="197"/>
        <v>33.658883327748832</v>
      </c>
      <c r="N270" s="5">
        <f t="shared" si="198"/>
        <v>234.79661113764283</v>
      </c>
      <c r="O270" s="56">
        <f t="shared" si="199"/>
        <v>201.13772780989399</v>
      </c>
    </row>
    <row r="271" spans="1:15" x14ac:dyDescent="0.2">
      <c r="A271" s="59">
        <v>14</v>
      </c>
      <c r="B271" s="54" t="str">
        <f t="shared" si="190"/>
        <v>Q4/2025</v>
      </c>
      <c r="C271" s="49">
        <f t="shared" si="191"/>
        <v>45931</v>
      </c>
      <c r="D271" s="49">
        <f t="shared" si="192"/>
        <v>46022</v>
      </c>
      <c r="E271" s="54">
        <f t="shared" si="193"/>
        <v>92</v>
      </c>
      <c r="F271" s="55">
        <f>VLOOKUP(D271,'FERC Interest Rate'!A:B,2,TRUE)</f>
        <v>8.5000000000000006E-2</v>
      </c>
      <c r="G271" s="56">
        <f t="shared" si="194"/>
        <v>201.13772780989399</v>
      </c>
      <c r="H271" s="56">
        <v>0</v>
      </c>
      <c r="I271" s="77">
        <f t="shared" si="189"/>
        <v>6.3614011751092798</v>
      </c>
      <c r="J271" s="57">
        <f t="shared" si="195"/>
        <v>4.3093069355434821</v>
      </c>
      <c r="K271" s="5">
        <f t="shared" si="196"/>
        <v>10.670708110652761</v>
      </c>
      <c r="L271" s="57">
        <f t="shared" si="185"/>
        <v>22.372559940589859</v>
      </c>
      <c r="M271" s="86">
        <f t="shared" si="197"/>
        <v>33.04326805124262</v>
      </c>
      <c r="N271" s="5">
        <f t="shared" si="198"/>
        <v>205.44703474543746</v>
      </c>
      <c r="O271" s="56">
        <f t="shared" si="199"/>
        <v>172.40376669419484</v>
      </c>
    </row>
    <row r="272" spans="1:15" x14ac:dyDescent="0.2">
      <c r="A272" s="6">
        <v>15</v>
      </c>
      <c r="B272" s="54" t="str">
        <f t="shared" si="190"/>
        <v>Q1/2026</v>
      </c>
      <c r="C272" s="49">
        <f t="shared" si="191"/>
        <v>46023</v>
      </c>
      <c r="D272" s="49">
        <f t="shared" si="192"/>
        <v>46112</v>
      </c>
      <c r="E272" s="54">
        <f t="shared" si="193"/>
        <v>90</v>
      </c>
      <c r="F272" s="55">
        <f>VLOOKUP(D272,'FERC Interest Rate'!A:B,2,TRUE)</f>
        <v>8.5000000000000006E-2</v>
      </c>
      <c r="G272" s="56">
        <f t="shared" si="194"/>
        <v>172.40376669419484</v>
      </c>
      <c r="H272" s="56">
        <v>0</v>
      </c>
      <c r="I272" s="77">
        <f t="shared" si="189"/>
        <v>6.3614011751092798</v>
      </c>
      <c r="J272" s="57">
        <f t="shared" si="195"/>
        <v>3.6133940142755905</v>
      </c>
      <c r="K272" s="5">
        <f t="shared" si="196"/>
        <v>9.9747951893848708</v>
      </c>
      <c r="L272" s="57">
        <f t="shared" si="185"/>
        <v>22.372559940589859</v>
      </c>
      <c r="M272" s="86">
        <f t="shared" si="197"/>
        <v>32.34735512997473</v>
      </c>
      <c r="N272" s="5">
        <f t="shared" si="198"/>
        <v>176.01716070847044</v>
      </c>
      <c r="O272" s="56">
        <f t="shared" si="199"/>
        <v>143.6698055784957</v>
      </c>
    </row>
    <row r="273" spans="1:15" x14ac:dyDescent="0.2">
      <c r="A273" s="59">
        <v>16</v>
      </c>
      <c r="B273" s="54" t="str">
        <f t="shared" si="190"/>
        <v>Q2/2026</v>
      </c>
      <c r="C273" s="49">
        <f t="shared" si="191"/>
        <v>46113</v>
      </c>
      <c r="D273" s="49">
        <f t="shared" si="192"/>
        <v>46203</v>
      </c>
      <c r="E273" s="54">
        <f t="shared" si="193"/>
        <v>91</v>
      </c>
      <c r="F273" s="55">
        <f>VLOOKUP(D273,'FERC Interest Rate'!A:B,2,TRUE)</f>
        <v>8.5000000000000006E-2</v>
      </c>
      <c r="G273" s="56">
        <f t="shared" si="194"/>
        <v>143.6698055784957</v>
      </c>
      <c r="H273" s="56">
        <v>0</v>
      </c>
      <c r="I273" s="77">
        <f t="shared" si="189"/>
        <v>6.3614011751092798</v>
      </c>
      <c r="J273" s="57">
        <f t="shared" si="195"/>
        <v>3.0446190305470253</v>
      </c>
      <c r="K273" s="5">
        <f t="shared" si="196"/>
        <v>9.4060202056563043</v>
      </c>
      <c r="L273" s="57">
        <f t="shared" si="185"/>
        <v>22.372559940589859</v>
      </c>
      <c r="M273" s="86">
        <f t="shared" si="197"/>
        <v>31.778580146246163</v>
      </c>
      <c r="N273" s="5">
        <f t="shared" si="198"/>
        <v>146.71442460904274</v>
      </c>
      <c r="O273" s="56">
        <f t="shared" si="199"/>
        <v>114.93584446279655</v>
      </c>
    </row>
    <row r="274" spans="1:15" x14ac:dyDescent="0.2">
      <c r="A274" s="6">
        <v>17</v>
      </c>
      <c r="B274" s="54" t="str">
        <f t="shared" si="190"/>
        <v>Q3/2026</v>
      </c>
      <c r="C274" s="49">
        <f t="shared" si="191"/>
        <v>46204</v>
      </c>
      <c r="D274" s="49">
        <f t="shared" si="192"/>
        <v>46295</v>
      </c>
      <c r="E274" s="54">
        <f t="shared" si="193"/>
        <v>92</v>
      </c>
      <c r="F274" s="55">
        <f>VLOOKUP(D274,'FERC Interest Rate'!A:B,2,TRUE)</f>
        <v>8.5000000000000006E-2</v>
      </c>
      <c r="G274" s="56">
        <f t="shared" si="194"/>
        <v>114.93584446279655</v>
      </c>
      <c r="H274" s="56">
        <v>0</v>
      </c>
      <c r="I274" s="77">
        <f t="shared" si="189"/>
        <v>6.3614011751092798</v>
      </c>
      <c r="J274" s="57">
        <f t="shared" si="195"/>
        <v>2.4624611060248469</v>
      </c>
      <c r="K274" s="5">
        <f t="shared" si="196"/>
        <v>8.8238622811341259</v>
      </c>
      <c r="L274" s="57">
        <f t="shared" si="185"/>
        <v>22.372559940589859</v>
      </c>
      <c r="M274" s="86">
        <f t="shared" si="197"/>
        <v>31.196422221723985</v>
      </c>
      <c r="N274" s="5">
        <f t="shared" si="198"/>
        <v>117.3983055688214</v>
      </c>
      <c r="O274" s="56">
        <f t="shared" si="199"/>
        <v>86.201883347097407</v>
      </c>
    </row>
    <row r="275" spans="1:15" x14ac:dyDescent="0.2">
      <c r="A275" s="59">
        <v>18</v>
      </c>
      <c r="B275" s="54" t="str">
        <f t="shared" ref="B275:B277" si="200">+IF(MONTH(C275)&lt;4,"Q1",IF(MONTH(C275)&lt;7,"Q2",IF(MONTH(C275)&lt;10,"Q3","Q4")))&amp;"/"&amp;YEAR(C275)</f>
        <v>Q4/2026</v>
      </c>
      <c r="C275" s="49">
        <f t="shared" ref="C275:C277" si="201">D274+1</f>
        <v>46296</v>
      </c>
      <c r="D275" s="49">
        <f t="shared" ref="D275:D277" si="202">DATE(YEAR(C275),IF(MONTH(C275)&lt;=3,3,IF(MONTH(C275)&lt;=6,6,IF(MONTH(C275)&lt;=9,9,12))),IF(OR(MONTH(C275)&lt;=3,MONTH(C275)&gt;=10),31,30))</f>
        <v>46387</v>
      </c>
      <c r="E275" s="54">
        <f t="shared" ref="E275:E277" si="203">D275-C275+1</f>
        <v>92</v>
      </c>
      <c r="F275" s="55">
        <f>VLOOKUP(D275,'FERC Interest Rate'!A:B,2,TRUE)</f>
        <v>8.5000000000000006E-2</v>
      </c>
      <c r="G275" s="56">
        <f t="shared" ref="G275:G277" si="204">O274</f>
        <v>86.201883347097407</v>
      </c>
      <c r="H275" s="56">
        <v>0</v>
      </c>
      <c r="I275" s="77">
        <f t="shared" si="189"/>
        <v>6.3614011751092798</v>
      </c>
      <c r="J275" s="57">
        <f t="shared" ref="J275:J277" si="205">G275*F275*(E275/(DATE(YEAR(D275),12,31)-DATE(YEAR(D275),1,1)+1))</f>
        <v>1.8468458295186352</v>
      </c>
      <c r="K275" s="5">
        <f t="shared" ref="K275:K277" si="206">+SUM(I275:J275)</f>
        <v>8.2082470046279141</v>
      </c>
      <c r="L275" s="57">
        <f t="shared" si="185"/>
        <v>22.372559940589859</v>
      </c>
      <c r="M275" s="86">
        <f t="shared" ref="M275:M277" si="207">+SUM(K275:L275)</f>
        <v>30.580806945217773</v>
      </c>
      <c r="N275" s="5">
        <f t="shared" ref="N275:N277" si="208">+G275+H275+J275</f>
        <v>88.048729176616035</v>
      </c>
      <c r="O275" s="56">
        <f t="shared" ref="O275:O277" si="209">G275+H275-L275-I275</f>
        <v>57.467922231398269</v>
      </c>
    </row>
    <row r="276" spans="1:15" x14ac:dyDescent="0.2">
      <c r="A276" s="6">
        <v>19</v>
      </c>
      <c r="B276" s="54" t="str">
        <f t="shared" si="200"/>
        <v>Q1/2027</v>
      </c>
      <c r="C276" s="49">
        <f t="shared" si="201"/>
        <v>46388</v>
      </c>
      <c r="D276" s="49">
        <f t="shared" si="202"/>
        <v>46477</v>
      </c>
      <c r="E276" s="54">
        <f t="shared" si="203"/>
        <v>90</v>
      </c>
      <c r="F276" s="55">
        <f>VLOOKUP(D276,'FERC Interest Rate'!A:B,2,TRUE)</f>
        <v>8.5000000000000006E-2</v>
      </c>
      <c r="G276" s="56">
        <f t="shared" si="204"/>
        <v>57.467922231398269</v>
      </c>
      <c r="H276" s="56">
        <v>0</v>
      </c>
      <c r="I276" s="77">
        <f t="shared" si="189"/>
        <v>6.3614011751092798</v>
      </c>
      <c r="J276" s="57">
        <f t="shared" si="205"/>
        <v>1.2044646714251968</v>
      </c>
      <c r="K276" s="5">
        <f t="shared" si="206"/>
        <v>7.5658658465344768</v>
      </c>
      <c r="L276" s="57">
        <f t="shared" si="185"/>
        <v>22.372559940589859</v>
      </c>
      <c r="M276" s="86">
        <f t="shared" si="207"/>
        <v>29.938425787124338</v>
      </c>
      <c r="N276" s="5">
        <f t="shared" si="208"/>
        <v>58.672386902823469</v>
      </c>
      <c r="O276" s="56">
        <f t="shared" si="209"/>
        <v>28.733961115699131</v>
      </c>
    </row>
    <row r="277" spans="1:15" x14ac:dyDescent="0.2">
      <c r="A277" s="59">
        <v>20</v>
      </c>
      <c r="B277" s="54" t="str">
        <f t="shared" si="200"/>
        <v>Q2/2027</v>
      </c>
      <c r="C277" s="49">
        <f t="shared" si="201"/>
        <v>46478</v>
      </c>
      <c r="D277" s="49">
        <f t="shared" si="202"/>
        <v>46568</v>
      </c>
      <c r="E277" s="54">
        <f t="shared" si="203"/>
        <v>91</v>
      </c>
      <c r="F277" s="55">
        <f>VLOOKUP(D277,'FERC Interest Rate'!A:B,2,TRUE)</f>
        <v>8.5000000000000006E-2</v>
      </c>
      <c r="G277" s="56">
        <f t="shared" si="204"/>
        <v>28.733961115699131</v>
      </c>
      <c r="H277" s="56">
        <v>0</v>
      </c>
      <c r="I277" s="77">
        <f t="shared" si="189"/>
        <v>6.3614011751092798</v>
      </c>
      <c r="J277" s="57">
        <f t="shared" si="205"/>
        <v>0.608923806109405</v>
      </c>
      <c r="K277" s="5">
        <f t="shared" si="206"/>
        <v>6.9703249812186847</v>
      </c>
      <c r="L277" s="57">
        <f t="shared" si="185"/>
        <v>22.372559940589859</v>
      </c>
      <c r="M277" s="86">
        <f t="shared" si="207"/>
        <v>29.342884921808544</v>
      </c>
      <c r="N277" s="5">
        <f t="shared" si="208"/>
        <v>29.342884921808537</v>
      </c>
      <c r="O277" s="56">
        <f t="shared" si="209"/>
        <v>-7.9936057773011271E-15</v>
      </c>
    </row>
    <row r="278" spans="1:15" ht="19.5" customHeight="1" thickBot="1" x14ac:dyDescent="0.25">
      <c r="A278" s="98"/>
      <c r="B278" s="99"/>
      <c r="C278" s="100"/>
      <c r="D278" s="100"/>
      <c r="E278" s="99"/>
      <c r="F278" s="99"/>
      <c r="G278" s="91"/>
      <c r="H278" s="91">
        <f>+SUM(H234:H277)</f>
        <v>127.22802350218559</v>
      </c>
      <c r="I278" s="91">
        <f t="shared" ref="I278:O278" si="210">+SUM(I234:I277)</f>
        <v>127.22802350218559</v>
      </c>
      <c r="J278" s="91">
        <f t="shared" si="210"/>
        <v>111.50434110583888</v>
      </c>
      <c r="K278" s="91">
        <f t="shared" si="210"/>
        <v>238.73236460802445</v>
      </c>
      <c r="L278" s="91">
        <f t="shared" si="210"/>
        <v>447.45119881179704</v>
      </c>
      <c r="M278" s="91">
        <f t="shared" si="210"/>
        <v>686.18356341982155</v>
      </c>
      <c r="N278" s="91">
        <f t="shared" si="210"/>
        <v>18381.229718660754</v>
      </c>
      <c r="O278" s="91">
        <f t="shared" si="210"/>
        <v>17695.046155240932</v>
      </c>
    </row>
    <row r="279" spans="1:15" ht="13.5" thickTop="1" x14ac:dyDescent="0.2"/>
  </sheetData>
  <mergeCells count="6">
    <mergeCell ref="J232:K232"/>
    <mergeCell ref="J33:K33"/>
    <mergeCell ref="Q34:V34"/>
    <mergeCell ref="J82:K82"/>
    <mergeCell ref="J133:K133"/>
    <mergeCell ref="J183:K183"/>
  </mergeCells>
  <printOptions horizontalCentered="1"/>
  <pageMargins left="0.25" right="0.25" top="0.75" bottom="0.75" header="0.3" footer="0.3"/>
  <pageSetup scale="37" fitToHeight="0" orientation="landscape" r:id="rId1"/>
  <headerFooter>
    <oddHeader>&amp;RTO2025 Annual Update
Attachment 4
WP- Schedule 22 NUCs
Page &amp;P of &amp;N</oddHeader>
    <oddFooter>&amp;R&amp;A</oddFooter>
  </headerFooter>
  <rowBreaks count="2" manualBreakCount="2">
    <brk id="80" max="14" man="1"/>
    <brk id="181" max="1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A2EA6-BDE4-4A29-AE0C-16C462337CE0}">
  <dimension ref="A1:R114"/>
  <sheetViews>
    <sheetView view="pageBreakPreview" zoomScale="70" zoomScaleNormal="100" zoomScaleSheetLayoutView="70" workbookViewId="0">
      <selection activeCell="Q21" sqref="Q21"/>
    </sheetView>
  </sheetViews>
  <sheetFormatPr defaultColWidth="9.140625" defaultRowHeight="12.75" x14ac:dyDescent="0.2"/>
  <cols>
    <col min="1" max="1" width="14.85546875" style="36" customWidth="1"/>
    <col min="2" max="2" width="13.5703125" style="36" customWidth="1"/>
    <col min="3" max="3" width="15.42578125" style="36" bestFit="1" customWidth="1"/>
    <col min="4" max="4" width="13.5703125" style="36" customWidth="1"/>
    <col min="5" max="5" width="12.42578125" style="36" customWidth="1"/>
    <col min="6" max="6" width="15.42578125" style="36" bestFit="1" customWidth="1"/>
    <col min="7" max="7" width="18.5703125" style="36" bestFit="1" customWidth="1"/>
    <col min="8" max="8" width="18.7109375" style="36" bestFit="1" customWidth="1"/>
    <col min="9" max="9" width="16.140625" style="36" customWidth="1"/>
    <col min="10" max="10" width="17.28515625" style="36" bestFit="1" customWidth="1"/>
    <col min="11" max="11" width="29.7109375" style="36" bestFit="1" customWidth="1"/>
    <col min="12" max="12" width="17.85546875" style="36" customWidth="1"/>
    <col min="13" max="13" width="16.140625" style="36" customWidth="1"/>
    <col min="14" max="14" width="19.85546875" style="36" bestFit="1" customWidth="1"/>
    <col min="15" max="15" width="17.28515625" style="36" customWidth="1"/>
    <col min="16" max="16" width="19.85546875" style="36" bestFit="1" customWidth="1"/>
    <col min="17" max="17" width="19.42578125" style="36" bestFit="1" customWidth="1"/>
    <col min="18" max="18" width="16.140625" style="36" customWidth="1"/>
    <col min="19" max="19" width="16" style="36" customWidth="1"/>
    <col min="20" max="16384" width="9.140625" style="36"/>
  </cols>
  <sheetData>
    <row r="1" spans="1:18" ht="38.25" x14ac:dyDescent="0.2">
      <c r="A1" s="142" t="s">
        <v>9</v>
      </c>
      <c r="B1" s="143" t="s">
        <v>79</v>
      </c>
      <c r="C1" s="142" t="s">
        <v>2</v>
      </c>
      <c r="D1" s="142" t="s">
        <v>1</v>
      </c>
      <c r="E1" s="143" t="s">
        <v>65</v>
      </c>
      <c r="F1" s="143" t="s">
        <v>41</v>
      </c>
      <c r="G1"/>
      <c r="H1"/>
      <c r="I1"/>
      <c r="J1"/>
      <c r="K1"/>
      <c r="L1"/>
      <c r="M1"/>
    </row>
    <row r="2" spans="1:18" ht="12.75" customHeight="1" x14ac:dyDescent="0.2">
      <c r="A2" s="147" t="s">
        <v>45</v>
      </c>
      <c r="B2" s="38">
        <v>42844</v>
      </c>
      <c r="C2" s="34">
        <v>361734</v>
      </c>
      <c r="D2" s="34">
        <v>0</v>
      </c>
      <c r="E2" s="34">
        <v>0</v>
      </c>
      <c r="F2" s="4">
        <f>SUM(C2:E2)</f>
        <v>361734</v>
      </c>
      <c r="G2"/>
      <c r="H2"/>
      <c r="I2"/>
      <c r="J2"/>
      <c r="K2"/>
      <c r="L2"/>
      <c r="M2"/>
      <c r="O2" s="41"/>
      <c r="Q2" s="41"/>
    </row>
    <row r="3" spans="1:18" ht="12.75" customHeight="1" x14ac:dyDescent="0.2">
      <c r="A3" s="147" t="s">
        <v>46</v>
      </c>
      <c r="B3" s="38">
        <v>43155</v>
      </c>
      <c r="C3" s="34">
        <v>495256</v>
      </c>
      <c r="D3" s="34">
        <v>0</v>
      </c>
      <c r="E3" s="34">
        <v>0</v>
      </c>
      <c r="F3" s="4">
        <f>SUM(C3:E3)</f>
        <v>495256</v>
      </c>
      <c r="G3"/>
      <c r="H3"/>
      <c r="I3"/>
      <c r="J3"/>
      <c r="K3"/>
      <c r="L3" s="211"/>
      <c r="M3"/>
      <c r="O3" s="41"/>
      <c r="Q3" s="41"/>
    </row>
    <row r="4" spans="1:18" ht="13.5" thickBot="1" x14ac:dyDescent="0.25">
      <c r="B4" s="35" t="s">
        <v>0</v>
      </c>
      <c r="C4" s="148">
        <f>SUM(C2:C3)</f>
        <v>856990</v>
      </c>
      <c r="D4" s="148">
        <f>SUM(D2:D3)</f>
        <v>0</v>
      </c>
      <c r="E4" s="148">
        <f>SUM(E2:E3)</f>
        <v>0</v>
      </c>
      <c r="F4" s="148">
        <f>SUM(F2:F3)</f>
        <v>856990</v>
      </c>
      <c r="G4"/>
      <c r="H4"/>
      <c r="I4"/>
      <c r="J4"/>
      <c r="K4"/>
      <c r="L4"/>
      <c r="M4"/>
      <c r="O4" s="41"/>
      <c r="Q4" s="41"/>
    </row>
    <row r="5" spans="1:18" ht="13.5" thickTop="1" x14ac:dyDescent="0.2">
      <c r="A5" s="35" t="s">
        <v>166</v>
      </c>
      <c r="B5" s="342" t="s">
        <v>22</v>
      </c>
      <c r="C5" s="40">
        <v>-81090.679999999993</v>
      </c>
      <c r="D5" s="41">
        <v>0</v>
      </c>
      <c r="E5" s="41">
        <v>0</v>
      </c>
      <c r="F5" s="41">
        <f>SUM(C5:E5)</f>
        <v>-81090.679999999993</v>
      </c>
      <c r="H5" s="150"/>
      <c r="I5" s="151" t="s">
        <v>14</v>
      </c>
      <c r="J5" s="151" t="s">
        <v>13</v>
      </c>
      <c r="K5" s="152" t="s">
        <v>21</v>
      </c>
      <c r="L5" s="153"/>
      <c r="M5" s="154"/>
      <c r="N5" s="119"/>
      <c r="O5" s="41"/>
      <c r="P5" s="41"/>
      <c r="Q5" s="155"/>
    </row>
    <row r="6" spans="1:18" x14ac:dyDescent="0.2">
      <c r="A6" s="35" t="s">
        <v>165</v>
      </c>
      <c r="B6" s="342" t="s">
        <v>22</v>
      </c>
      <c r="C6" s="40">
        <v>0</v>
      </c>
      <c r="D6" s="41">
        <v>0</v>
      </c>
      <c r="E6" s="41">
        <v>0</v>
      </c>
      <c r="F6" s="41">
        <f>SUM(C6:E6)</f>
        <v>0</v>
      </c>
      <c r="H6" s="156" t="s">
        <v>10</v>
      </c>
      <c r="I6" s="157">
        <v>41547</v>
      </c>
      <c r="J6" s="158">
        <v>43816</v>
      </c>
      <c r="K6" s="159"/>
      <c r="L6" s="160"/>
      <c r="M6" s="161"/>
      <c r="O6" s="41"/>
      <c r="Q6" s="41"/>
    </row>
    <row r="7" spans="1:18" ht="13.5" thickBot="1" x14ac:dyDescent="0.25">
      <c r="B7" s="35" t="s">
        <v>42</v>
      </c>
      <c r="C7" s="148">
        <f>+SUM(C4:C6)</f>
        <v>775899.32000000007</v>
      </c>
      <c r="D7" s="148">
        <f>+SUM(D4:D6)</f>
        <v>0</v>
      </c>
      <c r="E7" s="148">
        <f>+SUM(E4:E6)</f>
        <v>0</v>
      </c>
      <c r="F7" s="148">
        <f>+SUM(F4:F6)</f>
        <v>775899.32000000007</v>
      </c>
      <c r="H7" s="162" t="s">
        <v>17</v>
      </c>
      <c r="I7" s="163">
        <v>43831</v>
      </c>
      <c r="J7" s="164">
        <v>43816</v>
      </c>
      <c r="K7" s="165"/>
      <c r="L7" s="166"/>
      <c r="M7" s="167"/>
      <c r="O7" s="41"/>
      <c r="Q7" s="41"/>
    </row>
    <row r="8" spans="1:18" ht="14.25" thickTop="1" thickBot="1" x14ac:dyDescent="0.25">
      <c r="B8" s="35"/>
      <c r="C8" s="40"/>
      <c r="D8" s="40"/>
      <c r="E8" s="40"/>
      <c r="F8" s="40"/>
      <c r="I8" s="41"/>
      <c r="J8" s="41"/>
      <c r="K8" s="41"/>
      <c r="L8" s="41"/>
      <c r="M8" s="41"/>
      <c r="N8" s="41"/>
      <c r="O8" s="41"/>
      <c r="P8" s="40"/>
      <c r="Q8" s="40"/>
      <c r="R8" s="41"/>
    </row>
    <row r="9" spans="1:18" x14ac:dyDescent="0.2">
      <c r="B9" s="187"/>
      <c r="C9" s="42"/>
      <c r="D9" s="37"/>
      <c r="I9" s="168"/>
      <c r="J9" s="356" t="s">
        <v>2</v>
      </c>
      <c r="K9" s="356"/>
      <c r="L9" s="169" t="s">
        <v>45</v>
      </c>
      <c r="M9" s="170"/>
    </row>
    <row r="10" spans="1:18" ht="36.75" x14ac:dyDescent="0.2">
      <c r="A10" s="171" t="s">
        <v>44</v>
      </c>
      <c r="B10" s="171" t="s">
        <v>3</v>
      </c>
      <c r="C10" s="171" t="s">
        <v>4</v>
      </c>
      <c r="D10" s="171" t="s">
        <v>5</v>
      </c>
      <c r="E10" s="171" t="s">
        <v>6</v>
      </c>
      <c r="F10" s="171" t="s">
        <v>7</v>
      </c>
      <c r="G10" s="171" t="s">
        <v>71</v>
      </c>
      <c r="H10" s="171" t="s">
        <v>72</v>
      </c>
      <c r="I10" s="144" t="s">
        <v>73</v>
      </c>
      <c r="J10" s="145" t="s">
        <v>74</v>
      </c>
      <c r="K10" s="145" t="s">
        <v>75</v>
      </c>
      <c r="L10" s="145" t="s">
        <v>76</v>
      </c>
      <c r="M10" s="146" t="s">
        <v>66</v>
      </c>
      <c r="N10" s="171" t="s">
        <v>77</v>
      </c>
      <c r="O10" s="171" t="s">
        <v>78</v>
      </c>
    </row>
    <row r="11" spans="1:18" x14ac:dyDescent="0.2">
      <c r="A11" s="147" t="s">
        <v>22</v>
      </c>
      <c r="B11" s="172" t="str">
        <f t="shared" ref="B11:B32" si="0">+IF(MONTH(C11)&lt;4,"Q1",IF(MONTH(C11)&lt;7,"Q2",IF(MONTH(C11)&lt;10,"Q3","Q4")))&amp;"/"&amp;YEAR(C11)</f>
        <v>Q4/2019</v>
      </c>
      <c r="C11" s="38">
        <f>+J6</f>
        <v>43816</v>
      </c>
      <c r="D11" s="38">
        <f t="shared" ref="D11:D32" si="1">DATE(YEAR(C11),IF(MONTH(C11)&lt;=3,3,IF(MONTH(C11)&lt;=6,6,IF(MONTH(C11)&lt;=9,9,12))),IF(OR(MONTH(C11)&lt;=3,MONTH(C11)&gt;=10),31,30))</f>
        <v>43830</v>
      </c>
      <c r="E11" s="172">
        <f t="shared" ref="E11:E32" si="2">D11-C11+1</f>
        <v>15</v>
      </c>
      <c r="F11" s="55">
        <f>VLOOKUP(D11,'FERC Interest Rate'!A:B,2,TRUE)</f>
        <v>5.4199999999999998E-2</v>
      </c>
      <c r="G11" s="56">
        <f>C4</f>
        <v>856990</v>
      </c>
      <c r="H11" s="56">
        <f>G11*F11*(E11/(DATE(YEAR(D11),12,31)-DATE(YEAR(D11),1,1)+1))</f>
        <v>1908.8571780821917</v>
      </c>
      <c r="I11" s="77">
        <v>0</v>
      </c>
      <c r="J11" s="43">
        <v>0</v>
      </c>
      <c r="K11" s="41">
        <f>+SUM(I11:J11)</f>
        <v>0</v>
      </c>
      <c r="L11" s="43">
        <v>0</v>
      </c>
      <c r="M11" s="173">
        <v>0</v>
      </c>
      <c r="N11" s="41">
        <f>+G11+H11+J11</f>
        <v>858898.85717808222</v>
      </c>
      <c r="O11" s="56">
        <f>+N11-M11</f>
        <v>858898.85717808222</v>
      </c>
    </row>
    <row r="12" spans="1:18" x14ac:dyDescent="0.2">
      <c r="A12" s="147" t="s">
        <v>22</v>
      </c>
      <c r="B12" s="172" t="str">
        <f t="shared" si="0"/>
        <v>Q1/2020</v>
      </c>
      <c r="C12" s="38">
        <f t="shared" ref="C12:C32" si="3">D11+1</f>
        <v>43831</v>
      </c>
      <c r="D12" s="38">
        <f t="shared" si="1"/>
        <v>43921</v>
      </c>
      <c r="E12" s="172">
        <f t="shared" si="2"/>
        <v>91</v>
      </c>
      <c r="F12" s="55">
        <f>VLOOKUP(D12,'FERC Interest Rate'!A:B,2,TRUE)</f>
        <v>4.9599999999999998E-2</v>
      </c>
      <c r="G12" s="56">
        <f>O11</f>
        <v>858898.85717808222</v>
      </c>
      <c r="H12" s="56">
        <f>G12*F12*(E12/(DATE(YEAR(D12),12,31)-DATE(YEAR(D12),1,1)+1))</f>
        <v>10592.147217920743</v>
      </c>
      <c r="I12" s="77">
        <v>0</v>
      </c>
      <c r="J12" s="43">
        <v>0</v>
      </c>
      <c r="K12" s="41">
        <f>+SUM(I12:J12)</f>
        <v>0</v>
      </c>
      <c r="L12" s="43">
        <v>0</v>
      </c>
      <c r="M12" s="173">
        <v>0</v>
      </c>
      <c r="N12" s="41">
        <f>+G12+H12+J12</f>
        <v>869491.00439600297</v>
      </c>
      <c r="O12" s="56">
        <f>+N12-M12</f>
        <v>869491.00439600297</v>
      </c>
    </row>
    <row r="13" spans="1:18" x14ac:dyDescent="0.2">
      <c r="A13" s="172" t="s">
        <v>45</v>
      </c>
      <c r="B13" s="172" t="str">
        <f t="shared" si="0"/>
        <v>Q2/2020</v>
      </c>
      <c r="C13" s="38">
        <f t="shared" si="3"/>
        <v>43922</v>
      </c>
      <c r="D13" s="38">
        <f t="shared" si="1"/>
        <v>44012</v>
      </c>
      <c r="E13" s="172">
        <f t="shared" si="2"/>
        <v>91</v>
      </c>
      <c r="F13" s="55">
        <f>VLOOKUP(D13,'FERC Interest Rate'!A:B,2,TRUE)</f>
        <v>4.7500000000000001E-2</v>
      </c>
      <c r="G13" s="56">
        <f t="shared" ref="G13:G32" si="4">O12</f>
        <v>869491.00439600297</v>
      </c>
      <c r="H13" s="56">
        <f>G13*F13*(E13/(DATE(YEAR(D13),12,31)-DATE(YEAR(D13),1,1)+1))</f>
        <v>10268.783788256073</v>
      </c>
      <c r="I13" s="77">
        <f t="shared" ref="I13:I32" si="5">(SUM($H$11:$H$32)/20)</f>
        <v>1138.4894092129502</v>
      </c>
      <c r="J13" s="43">
        <f>G13*F13*(E13/(DATE(YEAR(D13),12,31)-DATE(YEAR(D13),1,1)+1))</f>
        <v>10268.783788256073</v>
      </c>
      <c r="K13" s="41">
        <f>+SUM(I13:J13)</f>
        <v>11407.273197469023</v>
      </c>
      <c r="L13" s="43">
        <f>$C$4/20</f>
        <v>42849.5</v>
      </c>
      <c r="M13" s="173">
        <f>+SUM(K13:L13)</f>
        <v>54256.773197469025</v>
      </c>
      <c r="N13" s="41">
        <f>+G13+H13+J13</f>
        <v>890028.5719725152</v>
      </c>
      <c r="O13" s="56">
        <f>+N13-M13</f>
        <v>835771.79877504613</v>
      </c>
      <c r="P13" s="41"/>
    </row>
    <row r="14" spans="1:18" x14ac:dyDescent="0.2">
      <c r="A14" s="147" t="s">
        <v>46</v>
      </c>
      <c r="B14" s="172" t="str">
        <f t="shared" si="0"/>
        <v>Q3/2020</v>
      </c>
      <c r="C14" s="38">
        <f t="shared" si="3"/>
        <v>44013</v>
      </c>
      <c r="D14" s="38">
        <f t="shared" si="1"/>
        <v>44104</v>
      </c>
      <c r="E14" s="172">
        <f t="shared" si="2"/>
        <v>92</v>
      </c>
      <c r="F14" s="55">
        <f>VLOOKUP(D14,'FERC Interest Rate'!A:B,2,TRUE)</f>
        <v>3.4299999999999997E-2</v>
      </c>
      <c r="G14" s="56">
        <f t="shared" si="4"/>
        <v>835771.79877504613</v>
      </c>
      <c r="H14" s="56">
        <v>0</v>
      </c>
      <c r="I14" s="77">
        <f t="shared" si="5"/>
        <v>1138.4894092129502</v>
      </c>
      <c r="J14" s="43">
        <f t="shared" ref="J14:J32" si="6">G14*F14*(E14/(DATE(YEAR(D14),12,31)-DATE(YEAR(D14),1,1)+1))</f>
        <v>7205.9057055041958</v>
      </c>
      <c r="K14" s="41">
        <f t="shared" ref="K14:K32" si="7">+SUM(I14:J14)</f>
        <v>8344.3951147171465</v>
      </c>
      <c r="L14" s="43">
        <f t="shared" ref="L14:L32" si="8">$C$4/20</f>
        <v>42849.5</v>
      </c>
      <c r="M14" s="173">
        <f t="shared" ref="M14:M32" si="9">+SUM(K14:L14)</f>
        <v>51193.895114717146</v>
      </c>
      <c r="N14" s="41">
        <f>+G14+H14+J14</f>
        <v>842977.70448055037</v>
      </c>
      <c r="O14" s="56">
        <f>+N14-M14</f>
        <v>791783.80936583318</v>
      </c>
      <c r="P14" s="41"/>
    </row>
    <row r="15" spans="1:18" x14ac:dyDescent="0.2">
      <c r="A15" s="147" t="s">
        <v>47</v>
      </c>
      <c r="B15" s="172" t="str">
        <f t="shared" si="0"/>
        <v>Q4/2020</v>
      </c>
      <c r="C15" s="38">
        <f>D14+1</f>
        <v>44105</v>
      </c>
      <c r="D15" s="38">
        <f t="shared" si="1"/>
        <v>44196</v>
      </c>
      <c r="E15" s="172">
        <f t="shared" si="2"/>
        <v>92</v>
      </c>
      <c r="F15" s="55">
        <f>VLOOKUP(D15,'FERC Interest Rate'!A:B,2,TRUE)</f>
        <v>3.2500000000000001E-2</v>
      </c>
      <c r="G15" s="56">
        <f t="shared" si="4"/>
        <v>791783.80936583318</v>
      </c>
      <c r="H15" s="56">
        <v>0</v>
      </c>
      <c r="I15" s="77">
        <f t="shared" si="5"/>
        <v>1138.4894092129502</v>
      </c>
      <c r="J15" s="43">
        <f t="shared" si="6"/>
        <v>6468.3977868957409</v>
      </c>
      <c r="K15" s="41">
        <f t="shared" si="7"/>
        <v>7606.8871961086916</v>
      </c>
      <c r="L15" s="43">
        <f t="shared" si="8"/>
        <v>42849.5</v>
      </c>
      <c r="M15" s="173">
        <f t="shared" si="9"/>
        <v>50456.387196108692</v>
      </c>
      <c r="N15" s="41">
        <f t="shared" ref="N15:N32" si="10">+G15+H15+J15</f>
        <v>798252.20715272892</v>
      </c>
      <c r="O15" s="56">
        <f t="shared" ref="O15:O32" si="11">+N15-M15</f>
        <v>747795.81995662022</v>
      </c>
      <c r="P15" s="41"/>
    </row>
    <row r="16" spans="1:18" x14ac:dyDescent="0.2">
      <c r="A16" s="147" t="s">
        <v>48</v>
      </c>
      <c r="B16" s="172" t="str">
        <f t="shared" si="0"/>
        <v>Q1/2021</v>
      </c>
      <c r="C16" s="38">
        <f>D15+1</f>
        <v>44197</v>
      </c>
      <c r="D16" s="38">
        <f t="shared" si="1"/>
        <v>44286</v>
      </c>
      <c r="E16" s="172">
        <f t="shared" si="2"/>
        <v>90</v>
      </c>
      <c r="F16" s="55">
        <f>VLOOKUP(D16,'FERC Interest Rate'!A:B,2,TRUE)</f>
        <v>3.2500000000000001E-2</v>
      </c>
      <c r="G16" s="56">
        <f t="shared" si="4"/>
        <v>747795.81995662022</v>
      </c>
      <c r="H16" s="56">
        <v>0</v>
      </c>
      <c r="I16" s="77">
        <f t="shared" si="5"/>
        <v>1138.4894092129502</v>
      </c>
      <c r="J16" s="43">
        <f t="shared" si="6"/>
        <v>5992.6103380085315</v>
      </c>
      <c r="K16" s="41">
        <f t="shared" si="7"/>
        <v>7131.0997472214822</v>
      </c>
      <c r="L16" s="43">
        <f t="shared" si="8"/>
        <v>42849.5</v>
      </c>
      <c r="M16" s="173">
        <f t="shared" si="9"/>
        <v>49980.59974722148</v>
      </c>
      <c r="N16" s="41">
        <f t="shared" si="10"/>
        <v>753788.43029462872</v>
      </c>
      <c r="O16" s="56">
        <f t="shared" si="11"/>
        <v>703807.83054740727</v>
      </c>
    </row>
    <row r="17" spans="1:15" x14ac:dyDescent="0.2">
      <c r="A17" s="147" t="s">
        <v>49</v>
      </c>
      <c r="B17" s="172" t="str">
        <f t="shared" si="0"/>
        <v>Q2/2021</v>
      </c>
      <c r="C17" s="38">
        <f t="shared" si="3"/>
        <v>44287</v>
      </c>
      <c r="D17" s="38">
        <f t="shared" si="1"/>
        <v>44377</v>
      </c>
      <c r="E17" s="172">
        <f t="shared" si="2"/>
        <v>91</v>
      </c>
      <c r="F17" s="55">
        <f>VLOOKUP(D17,'FERC Interest Rate'!A:B,2,TRUE)</f>
        <v>3.2500000000000001E-2</v>
      </c>
      <c r="G17" s="56">
        <f t="shared" si="4"/>
        <v>703807.83054740727</v>
      </c>
      <c r="H17" s="56">
        <v>0</v>
      </c>
      <c r="I17" s="77">
        <f t="shared" si="5"/>
        <v>1138.4894092129502</v>
      </c>
      <c r="J17" s="43">
        <f t="shared" si="6"/>
        <v>5702.7716680656358</v>
      </c>
      <c r="K17" s="41">
        <f t="shared" si="7"/>
        <v>6841.2610772785865</v>
      </c>
      <c r="L17" s="43">
        <f t="shared" si="8"/>
        <v>42849.5</v>
      </c>
      <c r="M17" s="173">
        <f t="shared" si="9"/>
        <v>49690.761077278585</v>
      </c>
      <c r="N17" s="41">
        <f t="shared" si="10"/>
        <v>709510.60221547296</v>
      </c>
      <c r="O17" s="56">
        <f t="shared" si="11"/>
        <v>659819.84113819432</v>
      </c>
    </row>
    <row r="18" spans="1:15" s="194" customFormat="1" x14ac:dyDescent="0.2">
      <c r="A18" s="147" t="s">
        <v>50</v>
      </c>
      <c r="B18" s="172" t="str">
        <f t="shared" si="0"/>
        <v>Q3/2021</v>
      </c>
      <c r="C18" s="38">
        <f t="shared" si="3"/>
        <v>44378</v>
      </c>
      <c r="D18" s="38">
        <f t="shared" si="1"/>
        <v>44469</v>
      </c>
      <c r="E18" s="172">
        <f t="shared" si="2"/>
        <v>92</v>
      </c>
      <c r="F18" s="55">
        <f>VLOOKUP(D18,'FERC Interest Rate'!A:B,2,TRUE)</f>
        <v>3.2500000000000001E-2</v>
      </c>
      <c r="G18" s="56">
        <f t="shared" si="4"/>
        <v>659819.84113819432</v>
      </c>
      <c r="H18" s="56">
        <v>0</v>
      </c>
      <c r="I18" s="77">
        <f t="shared" si="5"/>
        <v>1138.4894092129502</v>
      </c>
      <c r="J18" s="43">
        <f t="shared" si="6"/>
        <v>5405.099520556716</v>
      </c>
      <c r="K18" s="41">
        <f t="shared" si="7"/>
        <v>6543.5889297696667</v>
      </c>
      <c r="L18" s="43">
        <f t="shared" si="8"/>
        <v>42849.5</v>
      </c>
      <c r="M18" s="173">
        <f t="shared" si="9"/>
        <v>49393.08892976967</v>
      </c>
      <c r="N18" s="41">
        <f t="shared" si="10"/>
        <v>665224.94065875106</v>
      </c>
      <c r="O18" s="56">
        <f t="shared" si="11"/>
        <v>615831.85172898136</v>
      </c>
    </row>
    <row r="19" spans="1:15" x14ac:dyDescent="0.2">
      <c r="A19" s="147" t="s">
        <v>51</v>
      </c>
      <c r="B19" s="172" t="str">
        <f t="shared" si="0"/>
        <v>Q4/2021</v>
      </c>
      <c r="C19" s="38">
        <f t="shared" si="3"/>
        <v>44470</v>
      </c>
      <c r="D19" s="38">
        <f t="shared" si="1"/>
        <v>44561</v>
      </c>
      <c r="E19" s="172">
        <f t="shared" si="2"/>
        <v>92</v>
      </c>
      <c r="F19" s="55">
        <f>VLOOKUP(D19,'FERC Interest Rate'!A:B,2,TRUE)</f>
        <v>3.2500000000000001E-2</v>
      </c>
      <c r="G19" s="56">
        <f t="shared" si="4"/>
        <v>615831.85172898136</v>
      </c>
      <c r="H19" s="56">
        <v>0</v>
      </c>
      <c r="I19" s="77">
        <f t="shared" si="5"/>
        <v>1138.4894092129502</v>
      </c>
      <c r="J19" s="43">
        <f t="shared" si="6"/>
        <v>5044.7595525196011</v>
      </c>
      <c r="K19" s="41">
        <f t="shared" si="7"/>
        <v>6183.2489617325518</v>
      </c>
      <c r="L19" s="43">
        <f t="shared" si="8"/>
        <v>42849.5</v>
      </c>
      <c r="M19" s="173">
        <f t="shared" si="9"/>
        <v>49032.748961732548</v>
      </c>
      <c r="N19" s="41">
        <f t="shared" si="10"/>
        <v>620876.61128150101</v>
      </c>
      <c r="O19" s="56">
        <f t="shared" si="11"/>
        <v>571843.86231976841</v>
      </c>
    </row>
    <row r="20" spans="1:15" x14ac:dyDescent="0.2">
      <c r="A20" s="147" t="s">
        <v>52</v>
      </c>
      <c r="B20" s="172" t="str">
        <f t="shared" si="0"/>
        <v>Q1/2022</v>
      </c>
      <c r="C20" s="38">
        <f t="shared" si="3"/>
        <v>44562</v>
      </c>
      <c r="D20" s="38">
        <f t="shared" si="1"/>
        <v>44651</v>
      </c>
      <c r="E20" s="172">
        <f t="shared" si="2"/>
        <v>90</v>
      </c>
      <c r="F20" s="55">
        <f>VLOOKUP(D20,'FERC Interest Rate'!A:B,2,TRUE)</f>
        <v>3.2500000000000001E-2</v>
      </c>
      <c r="G20" s="56">
        <f t="shared" si="4"/>
        <v>571843.86231976841</v>
      </c>
      <c r="H20" s="56">
        <v>0</v>
      </c>
      <c r="I20" s="77">
        <f t="shared" si="5"/>
        <v>1138.4894092129502</v>
      </c>
      <c r="J20" s="43">
        <f t="shared" si="6"/>
        <v>4582.5843761241713</v>
      </c>
      <c r="K20" s="41">
        <f t="shared" si="7"/>
        <v>5721.0737853371211</v>
      </c>
      <c r="L20" s="43">
        <f t="shared" si="8"/>
        <v>42849.5</v>
      </c>
      <c r="M20" s="173">
        <f t="shared" si="9"/>
        <v>48570.573785337125</v>
      </c>
      <c r="N20" s="41">
        <f t="shared" si="10"/>
        <v>576426.44669589261</v>
      </c>
      <c r="O20" s="56">
        <f t="shared" si="11"/>
        <v>527855.87291055545</v>
      </c>
    </row>
    <row r="21" spans="1:15" x14ac:dyDescent="0.2">
      <c r="A21" s="147" t="s">
        <v>53</v>
      </c>
      <c r="B21" s="172" t="str">
        <f t="shared" si="0"/>
        <v>Q2/2022</v>
      </c>
      <c r="C21" s="38">
        <f t="shared" si="3"/>
        <v>44652</v>
      </c>
      <c r="D21" s="38">
        <f t="shared" si="1"/>
        <v>44742</v>
      </c>
      <c r="E21" s="172">
        <f t="shared" si="2"/>
        <v>91</v>
      </c>
      <c r="F21" s="55">
        <f>VLOOKUP(D21,'FERC Interest Rate'!A:B,2,TRUE)</f>
        <v>3.2500000000000001E-2</v>
      </c>
      <c r="G21" s="56">
        <f t="shared" si="4"/>
        <v>527855.87291055545</v>
      </c>
      <c r="H21" s="56">
        <v>0</v>
      </c>
      <c r="I21" s="77">
        <f t="shared" si="5"/>
        <v>1138.4894092129502</v>
      </c>
      <c r="J21" s="43">
        <f t="shared" si="6"/>
        <v>4277.0787510492273</v>
      </c>
      <c r="K21" s="41">
        <f t="shared" si="7"/>
        <v>5415.5681602621771</v>
      </c>
      <c r="L21" s="43">
        <f t="shared" si="8"/>
        <v>42849.5</v>
      </c>
      <c r="M21" s="173">
        <f t="shared" si="9"/>
        <v>48265.068160262177</v>
      </c>
      <c r="N21" s="41">
        <f t="shared" si="10"/>
        <v>532132.95166160469</v>
      </c>
      <c r="O21" s="56">
        <f t="shared" si="11"/>
        <v>483867.8835013425</v>
      </c>
    </row>
    <row r="22" spans="1:15" x14ac:dyDescent="0.2">
      <c r="A22" s="147" t="s">
        <v>54</v>
      </c>
      <c r="B22" s="172" t="str">
        <f t="shared" si="0"/>
        <v>Q3/2022</v>
      </c>
      <c r="C22" s="38">
        <f t="shared" si="3"/>
        <v>44743</v>
      </c>
      <c r="D22" s="38">
        <f t="shared" si="1"/>
        <v>44834</v>
      </c>
      <c r="E22" s="172">
        <f t="shared" si="2"/>
        <v>92</v>
      </c>
      <c r="F22" s="55">
        <f>VLOOKUP(D22,'FERC Interest Rate'!A:B,2,TRUE)</f>
        <v>3.5999999999999997E-2</v>
      </c>
      <c r="G22" s="56">
        <f t="shared" si="4"/>
        <v>483867.8835013425</v>
      </c>
      <c r="H22" s="56">
        <v>0</v>
      </c>
      <c r="I22" s="77">
        <f t="shared" si="5"/>
        <v>1138.4894092129502</v>
      </c>
      <c r="J22" s="43">
        <f t="shared" si="6"/>
        <v>4390.6039182368395</v>
      </c>
      <c r="K22" s="41">
        <f t="shared" si="7"/>
        <v>5529.0933274497893</v>
      </c>
      <c r="L22" s="43">
        <f t="shared" si="8"/>
        <v>42849.5</v>
      </c>
      <c r="M22" s="173">
        <f t="shared" si="9"/>
        <v>48378.593327449787</v>
      </c>
      <c r="N22" s="41">
        <f t="shared" si="10"/>
        <v>488258.48741957935</v>
      </c>
      <c r="O22" s="56">
        <f t="shared" si="11"/>
        <v>439879.89409212954</v>
      </c>
    </row>
    <row r="23" spans="1:15" x14ac:dyDescent="0.2">
      <c r="A23" s="147" t="s">
        <v>55</v>
      </c>
      <c r="B23" s="172" t="str">
        <f t="shared" si="0"/>
        <v>Q4/2022</v>
      </c>
      <c r="C23" s="38">
        <f t="shared" si="3"/>
        <v>44835</v>
      </c>
      <c r="D23" s="38">
        <f t="shared" si="1"/>
        <v>44926</v>
      </c>
      <c r="E23" s="172">
        <f t="shared" si="2"/>
        <v>92</v>
      </c>
      <c r="F23" s="55">
        <f>VLOOKUP(D23,'FERC Interest Rate'!A:B,2,TRUE)</f>
        <v>4.9099999999999998E-2</v>
      </c>
      <c r="G23" s="56">
        <f t="shared" si="4"/>
        <v>439879.89409212954</v>
      </c>
      <c r="H23" s="56">
        <v>0</v>
      </c>
      <c r="I23" s="77">
        <f t="shared" si="5"/>
        <v>1138.4894092129502</v>
      </c>
      <c r="J23" s="43">
        <f t="shared" si="6"/>
        <v>5443.9053632684045</v>
      </c>
      <c r="K23" s="41">
        <f t="shared" si="7"/>
        <v>6582.3947724813552</v>
      </c>
      <c r="L23" s="43">
        <f t="shared" si="8"/>
        <v>42849.5</v>
      </c>
      <c r="M23" s="173">
        <f t="shared" si="9"/>
        <v>49431.894772481355</v>
      </c>
      <c r="N23" s="41">
        <f t="shared" si="10"/>
        <v>445323.79945539794</v>
      </c>
      <c r="O23" s="56">
        <f t="shared" si="11"/>
        <v>395891.90468291659</v>
      </c>
    </row>
    <row r="24" spans="1:15" x14ac:dyDescent="0.2">
      <c r="A24" s="147" t="s">
        <v>56</v>
      </c>
      <c r="B24" s="172" t="str">
        <f t="shared" si="0"/>
        <v>Q1/2023</v>
      </c>
      <c r="C24" s="38">
        <f t="shared" si="3"/>
        <v>44927</v>
      </c>
      <c r="D24" s="38">
        <f t="shared" si="1"/>
        <v>45016</v>
      </c>
      <c r="E24" s="172">
        <f t="shared" si="2"/>
        <v>90</v>
      </c>
      <c r="F24" s="55">
        <f>VLOOKUP(D24,'FERC Interest Rate'!A:B,2,TRUE)</f>
        <v>6.3100000000000003E-2</v>
      </c>
      <c r="G24" s="56">
        <f t="shared" si="4"/>
        <v>395891.90468291659</v>
      </c>
      <c r="H24" s="56">
        <v>0</v>
      </c>
      <c r="I24" s="77">
        <f t="shared" si="5"/>
        <v>1138.4894092129502</v>
      </c>
      <c r="J24" s="43">
        <f t="shared" si="6"/>
        <v>6159.6441827240642</v>
      </c>
      <c r="K24" s="41">
        <f t="shared" si="7"/>
        <v>7298.133591937014</v>
      </c>
      <c r="L24" s="43">
        <f t="shared" si="8"/>
        <v>42849.5</v>
      </c>
      <c r="M24" s="173">
        <f t="shared" si="9"/>
        <v>50147.633591937018</v>
      </c>
      <c r="N24" s="41">
        <f t="shared" si="10"/>
        <v>402051.54886564065</v>
      </c>
      <c r="O24" s="56">
        <f t="shared" si="11"/>
        <v>351903.91527370363</v>
      </c>
    </row>
    <row r="25" spans="1:15" x14ac:dyDescent="0.2">
      <c r="A25" s="147" t="s">
        <v>57</v>
      </c>
      <c r="B25" s="172" t="str">
        <f t="shared" si="0"/>
        <v>Q2/2023</v>
      </c>
      <c r="C25" s="38">
        <f t="shared" si="3"/>
        <v>45017</v>
      </c>
      <c r="D25" s="38">
        <f t="shared" si="1"/>
        <v>45107</v>
      </c>
      <c r="E25" s="172">
        <f t="shared" si="2"/>
        <v>91</v>
      </c>
      <c r="F25" s="55">
        <f>VLOOKUP(D25,'FERC Interest Rate'!A:B,2,TRUE)</f>
        <v>7.4999999999999997E-2</v>
      </c>
      <c r="G25" s="56">
        <f t="shared" si="4"/>
        <v>351903.91527370363</v>
      </c>
      <c r="H25" s="56">
        <v>0</v>
      </c>
      <c r="I25" s="77">
        <f t="shared" si="5"/>
        <v>1138.4894092129502</v>
      </c>
      <c r="J25" s="43">
        <f t="shared" si="6"/>
        <v>6580.1211554603487</v>
      </c>
      <c r="K25" s="41">
        <f t="shared" si="7"/>
        <v>7718.6105646732995</v>
      </c>
      <c r="L25" s="43">
        <f t="shared" si="8"/>
        <v>42849.5</v>
      </c>
      <c r="M25" s="173">
        <f>+SUM(K25:L25)</f>
        <v>50568.110564673298</v>
      </c>
      <c r="N25" s="41">
        <f t="shared" si="10"/>
        <v>358484.036429164</v>
      </c>
      <c r="O25" s="56">
        <f t="shared" si="11"/>
        <v>307915.92586449068</v>
      </c>
    </row>
    <row r="26" spans="1:15" x14ac:dyDescent="0.2">
      <c r="A26" s="147" t="s">
        <v>58</v>
      </c>
      <c r="B26" s="172" t="str">
        <f t="shared" si="0"/>
        <v>Q3/2023</v>
      </c>
      <c r="C26" s="38">
        <f t="shared" si="3"/>
        <v>45108</v>
      </c>
      <c r="D26" s="38">
        <f t="shared" si="1"/>
        <v>45199</v>
      </c>
      <c r="E26" s="172">
        <f t="shared" si="2"/>
        <v>92</v>
      </c>
      <c r="F26" s="55">
        <f>VLOOKUP(D26,'FERC Interest Rate'!A:B,2,TRUE)</f>
        <v>8.0199999999999994E-2</v>
      </c>
      <c r="G26" s="56">
        <f t="shared" si="4"/>
        <v>307915.92586449068</v>
      </c>
      <c r="H26" s="56">
        <v>0</v>
      </c>
      <c r="I26" s="77">
        <f t="shared" si="5"/>
        <v>1138.4894092129502</v>
      </c>
      <c r="J26" s="43">
        <f t="shared" si="6"/>
        <v>6224.4571709549537</v>
      </c>
      <c r="K26" s="41">
        <f t="shared" si="7"/>
        <v>7362.9465801679034</v>
      </c>
      <c r="L26" s="43">
        <f t="shared" si="8"/>
        <v>42849.5</v>
      </c>
      <c r="M26" s="173">
        <f t="shared" si="9"/>
        <v>50212.446580167903</v>
      </c>
      <c r="N26" s="41">
        <f t="shared" si="10"/>
        <v>314140.38303544564</v>
      </c>
      <c r="O26" s="56">
        <f t="shared" si="11"/>
        <v>263927.93645527773</v>
      </c>
    </row>
    <row r="27" spans="1:15" x14ac:dyDescent="0.2">
      <c r="A27" s="147" t="s">
        <v>59</v>
      </c>
      <c r="B27" s="172" t="str">
        <f t="shared" si="0"/>
        <v>Q4/2023</v>
      </c>
      <c r="C27" s="38">
        <f>D26+1</f>
        <v>45200</v>
      </c>
      <c r="D27" s="38">
        <f t="shared" si="1"/>
        <v>45291</v>
      </c>
      <c r="E27" s="172">
        <f t="shared" si="2"/>
        <v>92</v>
      </c>
      <c r="F27" s="55">
        <f>VLOOKUP(D27,'FERC Interest Rate'!A:B,2,TRUE)</f>
        <v>8.3500000000000005E-2</v>
      </c>
      <c r="G27" s="56">
        <f t="shared" si="4"/>
        <v>263927.93645527773</v>
      </c>
      <c r="H27" s="56">
        <v>0</v>
      </c>
      <c r="I27" s="77">
        <f t="shared" si="5"/>
        <v>1138.4894092129502</v>
      </c>
      <c r="J27" s="43">
        <f t="shared" si="6"/>
        <v>5554.7791995875177</v>
      </c>
      <c r="K27" s="41">
        <f t="shared" si="7"/>
        <v>6693.2686088004684</v>
      </c>
      <c r="L27" s="43">
        <f t="shared" si="8"/>
        <v>42849.5</v>
      </c>
      <c r="M27" s="173">
        <f t="shared" si="9"/>
        <v>49542.76860880047</v>
      </c>
      <c r="N27" s="41">
        <f t="shared" si="10"/>
        <v>269482.71565486526</v>
      </c>
      <c r="O27" s="56">
        <f t="shared" si="11"/>
        <v>219939.94704606477</v>
      </c>
    </row>
    <row r="28" spans="1:15" x14ac:dyDescent="0.2">
      <c r="A28" s="147" t="s">
        <v>60</v>
      </c>
      <c r="B28" s="172" t="str">
        <f t="shared" si="0"/>
        <v>Q1/2024</v>
      </c>
      <c r="C28" s="38">
        <f t="shared" si="3"/>
        <v>45292</v>
      </c>
      <c r="D28" s="38">
        <f t="shared" si="1"/>
        <v>45382</v>
      </c>
      <c r="E28" s="172">
        <f t="shared" si="2"/>
        <v>91</v>
      </c>
      <c r="F28" s="55">
        <f>VLOOKUP(D28,'FERC Interest Rate'!A:B,2,TRUE)</f>
        <v>8.5000000000000006E-2</v>
      </c>
      <c r="G28" s="56">
        <f t="shared" si="4"/>
        <v>219939.94704606477</v>
      </c>
      <c r="H28" s="56">
        <v>0</v>
      </c>
      <c r="I28" s="77">
        <f t="shared" si="5"/>
        <v>1138.4894092129502</v>
      </c>
      <c r="J28" s="43">
        <f t="shared" si="6"/>
        <v>4648.1844000035826</v>
      </c>
      <c r="K28" s="41">
        <f t="shared" si="7"/>
        <v>5786.6738092165324</v>
      </c>
      <c r="L28" s="43">
        <f t="shared" si="8"/>
        <v>42849.5</v>
      </c>
      <c r="M28" s="173">
        <f t="shared" si="9"/>
        <v>48636.173809216532</v>
      </c>
      <c r="N28" s="41">
        <f t="shared" si="10"/>
        <v>224588.13144606835</v>
      </c>
      <c r="O28" s="56">
        <f t="shared" si="11"/>
        <v>175951.95763685182</v>
      </c>
    </row>
    <row r="29" spans="1:15" x14ac:dyDescent="0.2">
      <c r="A29" s="147" t="s">
        <v>61</v>
      </c>
      <c r="B29" s="172" t="str">
        <f t="shared" si="0"/>
        <v>Q2/2024</v>
      </c>
      <c r="C29" s="38">
        <f t="shared" si="3"/>
        <v>45383</v>
      </c>
      <c r="D29" s="38">
        <f t="shared" si="1"/>
        <v>45473</v>
      </c>
      <c r="E29" s="172">
        <f t="shared" si="2"/>
        <v>91</v>
      </c>
      <c r="F29" s="55">
        <f>VLOOKUP(D29,'FERC Interest Rate'!A:B,2,TRUE)</f>
        <v>8.5000000000000006E-2</v>
      </c>
      <c r="G29" s="56">
        <f t="shared" si="4"/>
        <v>175951.95763685182</v>
      </c>
      <c r="H29" s="56">
        <v>0</v>
      </c>
      <c r="I29" s="77">
        <f t="shared" si="5"/>
        <v>1138.4894092129502</v>
      </c>
      <c r="J29" s="43">
        <f t="shared" si="6"/>
        <v>3718.5475200028659</v>
      </c>
      <c r="K29" s="41">
        <f t="shared" si="7"/>
        <v>4857.0369292158157</v>
      </c>
      <c r="L29" s="43">
        <f t="shared" si="8"/>
        <v>42849.5</v>
      </c>
      <c r="M29" s="173">
        <f t="shared" si="9"/>
        <v>47706.536929215814</v>
      </c>
      <c r="N29" s="41">
        <f t="shared" si="10"/>
        <v>179670.50515685469</v>
      </c>
      <c r="O29" s="56">
        <f t="shared" si="11"/>
        <v>131963.96822763886</v>
      </c>
    </row>
    <row r="30" spans="1:15" x14ac:dyDescent="0.2">
      <c r="A30" s="147" t="s">
        <v>62</v>
      </c>
      <c r="B30" s="172" t="str">
        <f t="shared" si="0"/>
        <v>Q3/2024</v>
      </c>
      <c r="C30" s="38">
        <f t="shared" si="3"/>
        <v>45474</v>
      </c>
      <c r="D30" s="38">
        <f t="shared" si="1"/>
        <v>45565</v>
      </c>
      <c r="E30" s="172">
        <f t="shared" si="2"/>
        <v>92</v>
      </c>
      <c r="F30" s="55">
        <f>VLOOKUP(D30,'FERC Interest Rate'!A:B,2,TRUE)</f>
        <v>8.5000000000000006E-2</v>
      </c>
      <c r="G30" s="56">
        <f t="shared" si="4"/>
        <v>131963.96822763886</v>
      </c>
      <c r="H30" s="56">
        <v>0</v>
      </c>
      <c r="I30" s="77">
        <f t="shared" si="5"/>
        <v>1138.4894092129502</v>
      </c>
      <c r="J30" s="43">
        <f t="shared" si="6"/>
        <v>2819.5580096725025</v>
      </c>
      <c r="K30" s="41">
        <f t="shared" si="7"/>
        <v>3958.0474188854528</v>
      </c>
      <c r="L30" s="43">
        <f t="shared" si="8"/>
        <v>42849.5</v>
      </c>
      <c r="M30" s="173">
        <f t="shared" si="9"/>
        <v>46807.54741888545</v>
      </c>
      <c r="N30" s="41">
        <f t="shared" si="10"/>
        <v>134783.52623731137</v>
      </c>
      <c r="O30" s="56">
        <f t="shared" si="11"/>
        <v>87975.978818425909</v>
      </c>
    </row>
    <row r="31" spans="1:15" x14ac:dyDescent="0.2">
      <c r="A31" s="147" t="s">
        <v>63</v>
      </c>
      <c r="B31" s="172" t="str">
        <f t="shared" si="0"/>
        <v>Q4/2024</v>
      </c>
      <c r="C31" s="38">
        <f t="shared" si="3"/>
        <v>45566</v>
      </c>
      <c r="D31" s="38">
        <f t="shared" si="1"/>
        <v>45657</v>
      </c>
      <c r="E31" s="172">
        <f t="shared" si="2"/>
        <v>92</v>
      </c>
      <c r="F31" s="55">
        <f>VLOOKUP(D31,'FERC Interest Rate'!A:B,2,TRUE)</f>
        <v>8.5000000000000006E-2</v>
      </c>
      <c r="G31" s="56">
        <f t="shared" si="4"/>
        <v>87975.978818425909</v>
      </c>
      <c r="H31" s="56">
        <v>0</v>
      </c>
      <c r="I31" s="77">
        <f t="shared" si="5"/>
        <v>1138.4894092129502</v>
      </c>
      <c r="J31" s="43">
        <f t="shared" si="6"/>
        <v>1879.7053397816685</v>
      </c>
      <c r="K31" s="41">
        <f t="shared" si="7"/>
        <v>3018.1947489946187</v>
      </c>
      <c r="L31" s="43">
        <f t="shared" si="8"/>
        <v>42849.5</v>
      </c>
      <c r="M31" s="173">
        <f t="shared" si="9"/>
        <v>45867.694748994618</v>
      </c>
      <c r="N31" s="41">
        <f t="shared" si="10"/>
        <v>89855.684158207572</v>
      </c>
      <c r="O31" s="56">
        <f t="shared" si="11"/>
        <v>43987.989409212954</v>
      </c>
    </row>
    <row r="32" spans="1:15" x14ac:dyDescent="0.2">
      <c r="A32" s="147" t="s">
        <v>64</v>
      </c>
      <c r="B32" s="172" t="str">
        <f t="shared" si="0"/>
        <v>Q1/2025</v>
      </c>
      <c r="C32" s="38">
        <f t="shared" si="3"/>
        <v>45658</v>
      </c>
      <c r="D32" s="38">
        <f t="shared" si="1"/>
        <v>45747</v>
      </c>
      <c r="E32" s="172">
        <f t="shared" si="2"/>
        <v>90</v>
      </c>
      <c r="F32" s="55">
        <f>VLOOKUP(D32,'FERC Interest Rate'!A:B,2,TRUE)</f>
        <v>8.5000000000000006E-2</v>
      </c>
      <c r="G32" s="56">
        <f t="shared" si="4"/>
        <v>43987.989409212954</v>
      </c>
      <c r="H32" s="56">
        <v>0</v>
      </c>
      <c r="I32" s="77">
        <f t="shared" si="5"/>
        <v>1138.4894092129502</v>
      </c>
      <c r="J32" s="43">
        <f t="shared" si="6"/>
        <v>921.94005200131267</v>
      </c>
      <c r="K32" s="41">
        <f t="shared" si="7"/>
        <v>2060.429461214263</v>
      </c>
      <c r="L32" s="43">
        <f t="shared" si="8"/>
        <v>42849.5</v>
      </c>
      <c r="M32" s="173">
        <f t="shared" si="9"/>
        <v>44909.929461214262</v>
      </c>
      <c r="N32" s="41">
        <f t="shared" si="10"/>
        <v>44909.929461214269</v>
      </c>
      <c r="O32" s="225">
        <f t="shared" si="11"/>
        <v>0</v>
      </c>
    </row>
    <row r="33" spans="1:15" ht="15.95" customHeight="1" thickBot="1" x14ac:dyDescent="0.25">
      <c r="A33" s="149"/>
      <c r="B33" s="176"/>
      <c r="C33" s="177"/>
      <c r="D33" s="177"/>
      <c r="E33" s="176"/>
      <c r="F33" s="176"/>
      <c r="G33" s="178">
        <f t="shared" ref="G33:O33" si="12">+SUM(G11:G32)</f>
        <v>10943097.84932455</v>
      </c>
      <c r="H33" s="178">
        <f t="shared" si="12"/>
        <v>22769.788184259007</v>
      </c>
      <c r="I33" s="179">
        <f t="shared" si="12"/>
        <v>22769.78818425901</v>
      </c>
      <c r="J33" s="178">
        <f t="shared" si="12"/>
        <v>103289.43779867394</v>
      </c>
      <c r="K33" s="178">
        <f t="shared" si="12"/>
        <v>126059.22598293299</v>
      </c>
      <c r="L33" s="178">
        <f t="shared" si="12"/>
        <v>856990</v>
      </c>
      <c r="M33" s="180">
        <f t="shared" si="12"/>
        <v>983049.22598293284</v>
      </c>
      <c r="N33" s="178">
        <f t="shared" si="12"/>
        <v>11069157.075307483</v>
      </c>
      <c r="O33" s="178">
        <f t="shared" si="12"/>
        <v>10086107.84932455</v>
      </c>
    </row>
    <row r="34" spans="1:15" ht="14.25" thickTop="1" thickBot="1" x14ac:dyDescent="0.25">
      <c r="H34" s="41"/>
      <c r="I34" s="181"/>
      <c r="J34" s="182"/>
      <c r="K34" s="182"/>
      <c r="L34" s="182"/>
      <c r="M34" s="183"/>
    </row>
    <row r="38" spans="1:15" ht="13.5" thickBot="1" x14ac:dyDescent="0.25"/>
    <row r="39" spans="1:15" x14ac:dyDescent="0.2">
      <c r="B39" s="187"/>
      <c r="C39" s="42"/>
      <c r="D39" s="37"/>
      <c r="I39" s="168"/>
      <c r="J39" s="356" t="s">
        <v>167</v>
      </c>
      <c r="K39" s="356"/>
      <c r="L39" s="169" t="s">
        <v>45</v>
      </c>
      <c r="M39" s="170"/>
    </row>
    <row r="40" spans="1:15" ht="36.75" x14ac:dyDescent="0.2">
      <c r="A40" s="171" t="s">
        <v>44</v>
      </c>
      <c r="B40" s="171" t="s">
        <v>3</v>
      </c>
      <c r="C40" s="171" t="s">
        <v>4</v>
      </c>
      <c r="D40" s="171" t="s">
        <v>5</v>
      </c>
      <c r="E40" s="171" t="s">
        <v>6</v>
      </c>
      <c r="F40" s="171" t="s">
        <v>7</v>
      </c>
      <c r="G40" s="171" t="s">
        <v>71</v>
      </c>
      <c r="H40" s="171" t="s">
        <v>72</v>
      </c>
      <c r="I40" s="144" t="s">
        <v>73</v>
      </c>
      <c r="J40" s="145" t="s">
        <v>74</v>
      </c>
      <c r="K40" s="145" t="s">
        <v>75</v>
      </c>
      <c r="L40" s="145" t="s">
        <v>76</v>
      </c>
      <c r="M40" s="146" t="s">
        <v>66</v>
      </c>
      <c r="N40" s="171" t="s">
        <v>77</v>
      </c>
      <c r="O40" s="171" t="s">
        <v>78</v>
      </c>
    </row>
    <row r="41" spans="1:15" x14ac:dyDescent="0.2">
      <c r="A41" s="362" t="s">
        <v>167</v>
      </c>
      <c r="B41" s="172" t="str">
        <f>+IF(MONTH(C41)&lt;4,"Q1",IF(MONTH(C41)&lt;7,"Q2",IF(MONTH(C41)&lt;10,"Q3","Q4")))&amp;"/"&amp;YEAR(C41)</f>
        <v>Q2/2017</v>
      </c>
      <c r="C41" s="38">
        <f>B2</f>
        <v>42844</v>
      </c>
      <c r="D41" s="38">
        <f>DATE(YEAR(C41),IF(MONTH(C41)&lt;=3,3,IF(MONTH(C41)&lt;=6,6,IF(MONTH(C41)&lt;=9,9,12))),IF(OR(MONTH(C41)&lt;=3,MONTH(C41)&gt;=10),31,30))</f>
        <v>42916</v>
      </c>
      <c r="E41" s="172">
        <f>D41-C41+1</f>
        <v>73</v>
      </c>
      <c r="F41" s="55">
        <f>VLOOKUP(D41,'FERC Interest Rate'!A:B,2,TRUE)</f>
        <v>3.7100000000000001E-2</v>
      </c>
      <c r="G41" s="56">
        <f>C2</f>
        <v>361734</v>
      </c>
      <c r="H41" s="56">
        <f>G41*F41*(E41/(DATE(YEAR(D41),12,31)-DATE(YEAR(D41),1,1)+1))</f>
        <v>2684.0662800000005</v>
      </c>
      <c r="I41" s="77">
        <v>0</v>
      </c>
      <c r="J41" s="43">
        <v>0</v>
      </c>
      <c r="K41" s="226">
        <f>+SUM(I41:J41)</f>
        <v>0</v>
      </c>
      <c r="L41" s="43">
        <v>0</v>
      </c>
      <c r="M41" s="227">
        <v>0</v>
      </c>
      <c r="N41" s="226">
        <f>+G41+H41+J41</f>
        <v>364418.06628000003</v>
      </c>
      <c r="O41" s="56">
        <f>+N41-M41</f>
        <v>364418.06628000003</v>
      </c>
    </row>
    <row r="42" spans="1:15" x14ac:dyDescent="0.2">
      <c r="A42" s="363"/>
      <c r="B42" s="172" t="str">
        <f>+IF(MONTH(C42)&lt;4,"Q1",IF(MONTH(C42)&lt;7,"Q2",IF(MONTH(C42)&lt;10,"Q3","Q4")))&amp;"/"&amp;YEAR(C42)</f>
        <v>Q3/2017</v>
      </c>
      <c r="C42" s="38">
        <f>D41+1</f>
        <v>42917</v>
      </c>
      <c r="D42" s="38">
        <f>DATE(YEAR(C42),IF(MONTH(C42)&lt;=3,3,IF(MONTH(C42)&lt;=6,6,IF(MONTH(C42)&lt;=9,9,12))),IF(OR(MONTH(C42)&lt;=3,MONTH(C42)&gt;=10),31,30))</f>
        <v>43008</v>
      </c>
      <c r="E42" s="172">
        <f>D42-C42+1</f>
        <v>92</v>
      </c>
      <c r="F42" s="55">
        <f>VLOOKUP(D42,'FERC Interest Rate'!A:B,2,TRUE)</f>
        <v>3.9600000000000003E-2</v>
      </c>
      <c r="G42" s="56">
        <f>O41</f>
        <v>364418.06628000003</v>
      </c>
      <c r="H42" s="56">
        <f t="shared" ref="H42:H53" si="13">G42*F42*(E42/(DATE(YEAR(D42),12,31)-DATE(YEAR(D42),1,1)+1))</f>
        <v>3637.391504304921</v>
      </c>
      <c r="I42" s="77">
        <v>0</v>
      </c>
      <c r="J42" s="43">
        <v>0</v>
      </c>
      <c r="K42" s="226">
        <f>+SUM(I42:J42)</f>
        <v>0</v>
      </c>
      <c r="L42" s="43">
        <v>0</v>
      </c>
      <c r="M42" s="227">
        <v>0</v>
      </c>
      <c r="N42" s="226">
        <f>+G42+H42+J42</f>
        <v>368055.45778430498</v>
      </c>
      <c r="O42" s="56">
        <f>+N42-M42</f>
        <v>368055.45778430498</v>
      </c>
    </row>
    <row r="43" spans="1:15" x14ac:dyDescent="0.2">
      <c r="A43" s="147" t="s">
        <v>22</v>
      </c>
      <c r="B43" s="172" t="str">
        <f>+IF(MONTH(C43)&lt;4,"Q1",IF(MONTH(C43)&lt;7,"Q2",IF(MONTH(C43)&lt;10,"Q3","Q4")))&amp;"/"&amp;YEAR(C43)</f>
        <v>Q4/2017</v>
      </c>
      <c r="C43" s="38">
        <f>D42+1</f>
        <v>43009</v>
      </c>
      <c r="D43" s="38">
        <f>DATE(YEAR(C43),IF(MONTH(C43)&lt;=3,3,IF(MONTH(C43)&lt;=6,6,IF(MONTH(C43)&lt;=9,9,12))),IF(OR(MONTH(C43)&lt;=3,MONTH(C43)&gt;=10),31,30))</f>
        <v>43100</v>
      </c>
      <c r="E43" s="172">
        <f>D43-C43+1</f>
        <v>92</v>
      </c>
      <c r="F43" s="55">
        <f>VLOOKUP(D43,'FERC Interest Rate'!A:B,2,TRUE)</f>
        <v>4.2099999999999999E-2</v>
      </c>
      <c r="G43" s="56">
        <f t="shared" ref="G43:G72" si="14">O42</f>
        <v>368055.45778430498</v>
      </c>
      <c r="H43" s="56">
        <f t="shared" si="13"/>
        <v>3905.6230112059452</v>
      </c>
      <c r="I43" s="77">
        <v>0</v>
      </c>
      <c r="J43" s="43">
        <v>0</v>
      </c>
      <c r="K43" s="226">
        <v>0</v>
      </c>
      <c r="L43" s="43">
        <v>0</v>
      </c>
      <c r="M43" s="227">
        <v>0</v>
      </c>
      <c r="N43" s="226">
        <f>+G43+H43+J43</f>
        <v>371961.0807955109</v>
      </c>
      <c r="O43" s="56">
        <f>+N43-M43</f>
        <v>371961.0807955109</v>
      </c>
    </row>
    <row r="44" spans="1:15" x14ac:dyDescent="0.2">
      <c r="A44" s="147" t="s">
        <v>22</v>
      </c>
      <c r="B44" s="172" t="str">
        <f>+IF(MONTH(C44)&lt;4,"Q1",IF(MONTH(C44)&lt;7,"Q2",IF(MONTH(C44)&lt;10,"Q3","Q4")))&amp;"/"&amp;YEAR(C44)</f>
        <v>Q1/2018</v>
      </c>
      <c r="C44" s="38">
        <f>D43+1</f>
        <v>43101</v>
      </c>
      <c r="D44" s="38">
        <f>DATE(YEAR(C44),IF(MONTH(C44)&lt;=3,3,IF(MONTH(C44)&lt;=6,6,IF(MONTH(C44)&lt;=9,9,12))),IF(OR(MONTH(C44)&lt;=3,MONTH(C44)&gt;=10),31,30))</f>
        <v>43190</v>
      </c>
      <c r="E44" s="172">
        <f>D44-C44+1</f>
        <v>90</v>
      </c>
      <c r="F44" s="55">
        <f>VLOOKUP(D44,'FERC Interest Rate'!A:B,2,TRUE)</f>
        <v>4.2500000000000003E-2</v>
      </c>
      <c r="G44" s="56">
        <f t="shared" si="14"/>
        <v>371961.0807955109</v>
      </c>
      <c r="H44" s="56">
        <f t="shared" si="13"/>
        <v>3897.9483124461076</v>
      </c>
      <c r="I44" s="77">
        <v>0</v>
      </c>
      <c r="J44" s="43">
        <v>0</v>
      </c>
      <c r="K44" s="226">
        <v>0</v>
      </c>
      <c r="L44" s="43">
        <v>0</v>
      </c>
      <c r="M44" s="227">
        <v>0</v>
      </c>
      <c r="N44" s="226">
        <f>+G44+H44+J44</f>
        <v>375859.02910795703</v>
      </c>
      <c r="O44" s="56">
        <f>+N44-M44</f>
        <v>375859.02910795703</v>
      </c>
    </row>
    <row r="45" spans="1:15" x14ac:dyDescent="0.2">
      <c r="A45" s="147" t="s">
        <v>22</v>
      </c>
      <c r="B45" s="172" t="str">
        <f>+IF(MONTH(C45)&lt;4,"Q1",IF(MONTH(C45)&lt;7,"Q2",IF(MONTH(C45)&lt;10,"Q3","Q4")))&amp;"/"&amp;YEAR(C45)</f>
        <v>Q2/2018</v>
      </c>
      <c r="C45" s="38">
        <f>D44+1</f>
        <v>43191</v>
      </c>
      <c r="D45" s="38">
        <f>DATE(YEAR(C45),IF(MONTH(C45)&lt;=3,3,IF(MONTH(C45)&lt;=6,6,IF(MONTH(C45)&lt;=9,9,12))),IF(OR(MONTH(C45)&lt;=3,MONTH(C45)&gt;=10),31,30))</f>
        <v>43281</v>
      </c>
      <c r="E45" s="172">
        <f>D45-C45+1</f>
        <v>91</v>
      </c>
      <c r="F45" s="55">
        <f>VLOOKUP(D45,'FERC Interest Rate'!A:B,2,TRUE)</f>
        <v>4.4699999999999997E-2</v>
      </c>
      <c r="G45" s="56">
        <f t="shared" si="14"/>
        <v>375859.02910795703</v>
      </c>
      <c r="H45" s="56">
        <f t="shared" si="13"/>
        <v>4188.7171854861281</v>
      </c>
      <c r="I45" s="77">
        <v>0</v>
      </c>
      <c r="J45" s="43">
        <v>0</v>
      </c>
      <c r="K45" s="226">
        <v>0</v>
      </c>
      <c r="L45" s="43">
        <v>0</v>
      </c>
      <c r="M45" s="227">
        <v>0</v>
      </c>
      <c r="N45" s="226">
        <f>+G45+H45+J45</f>
        <v>380047.74629344314</v>
      </c>
      <c r="O45" s="56">
        <f t="shared" ref="O45:O52" si="15">+N45-M45</f>
        <v>380047.74629344314</v>
      </c>
    </row>
    <row r="46" spans="1:15" x14ac:dyDescent="0.2">
      <c r="A46" s="147" t="s">
        <v>22</v>
      </c>
      <c r="B46" s="172" t="str">
        <f t="shared" ref="B46:B62" si="16">+IF(MONTH(C46)&lt;4,"Q1",IF(MONTH(C46)&lt;7,"Q2",IF(MONTH(C46)&lt;10,"Q3","Q4")))&amp;"/"&amp;YEAR(C46)</f>
        <v>Q3/2018</v>
      </c>
      <c r="C46" s="38">
        <f>D45+1</f>
        <v>43282</v>
      </c>
      <c r="D46" s="38">
        <f t="shared" ref="D46:D62" si="17">DATE(YEAR(C46),IF(MONTH(C46)&lt;=3,3,IF(MONTH(C46)&lt;=6,6,IF(MONTH(C46)&lt;=9,9,12))),IF(OR(MONTH(C46)&lt;=3,MONTH(C46)&gt;=10),31,30))</f>
        <v>43373</v>
      </c>
      <c r="E46" s="172">
        <f t="shared" ref="E46:E62" si="18">D46-C46+1</f>
        <v>92</v>
      </c>
      <c r="F46" s="55">
        <f>VLOOKUP(D46,'FERC Interest Rate'!A:B,2,TRUE)</f>
        <v>4.6899999999999997E-2</v>
      </c>
      <c r="G46" s="56">
        <f t="shared" si="14"/>
        <v>380047.74629344314</v>
      </c>
      <c r="H46" s="56">
        <f t="shared" si="13"/>
        <v>4492.6849745395848</v>
      </c>
      <c r="I46" s="77">
        <v>0</v>
      </c>
      <c r="J46" s="43">
        <v>0</v>
      </c>
      <c r="K46" s="226">
        <v>0</v>
      </c>
      <c r="L46" s="43">
        <v>0</v>
      </c>
      <c r="M46" s="227">
        <v>0</v>
      </c>
      <c r="N46" s="226">
        <f t="shared" ref="N46:N62" si="19">+G46+H46+J46</f>
        <v>384540.4312679827</v>
      </c>
      <c r="O46" s="56">
        <f t="shared" si="15"/>
        <v>384540.4312679827</v>
      </c>
    </row>
    <row r="47" spans="1:15" x14ac:dyDescent="0.2">
      <c r="A47" s="147" t="s">
        <v>22</v>
      </c>
      <c r="B47" s="172" t="str">
        <f t="shared" si="16"/>
        <v>Q4/2018</v>
      </c>
      <c r="C47" s="38">
        <f t="shared" ref="C47:C56" si="20">D46+1</f>
        <v>43374</v>
      </c>
      <c r="D47" s="38">
        <f t="shared" si="17"/>
        <v>43465</v>
      </c>
      <c r="E47" s="172">
        <f t="shared" si="18"/>
        <v>92</v>
      </c>
      <c r="F47" s="55">
        <f>VLOOKUP(D47,'FERC Interest Rate'!A:B,2,TRUE)</f>
        <v>4.9599999999999998E-2</v>
      </c>
      <c r="G47" s="56">
        <f t="shared" si="14"/>
        <v>384540.4312679827</v>
      </c>
      <c r="H47" s="56">
        <f t="shared" si="13"/>
        <v>4807.4928656494758</v>
      </c>
      <c r="I47" s="77">
        <v>0</v>
      </c>
      <c r="J47" s="43">
        <v>0</v>
      </c>
      <c r="K47" s="226">
        <v>0</v>
      </c>
      <c r="L47" s="43">
        <v>0</v>
      </c>
      <c r="M47" s="227">
        <v>0</v>
      </c>
      <c r="N47" s="226">
        <f t="shared" si="19"/>
        <v>389347.92413363216</v>
      </c>
      <c r="O47" s="56">
        <f t="shared" si="15"/>
        <v>389347.92413363216</v>
      </c>
    </row>
    <row r="48" spans="1:15" x14ac:dyDescent="0.2">
      <c r="A48" s="147" t="s">
        <v>22</v>
      </c>
      <c r="B48" s="172" t="str">
        <f t="shared" si="16"/>
        <v>Q1/2019</v>
      </c>
      <c r="C48" s="38">
        <f t="shared" si="20"/>
        <v>43466</v>
      </c>
      <c r="D48" s="38">
        <f t="shared" si="17"/>
        <v>43555</v>
      </c>
      <c r="E48" s="172">
        <f t="shared" si="18"/>
        <v>90</v>
      </c>
      <c r="F48" s="55">
        <f>VLOOKUP(D48,'FERC Interest Rate'!A:B,2,TRUE)</f>
        <v>5.1799999999999999E-2</v>
      </c>
      <c r="G48" s="56">
        <f t="shared" si="14"/>
        <v>389347.92413363216</v>
      </c>
      <c r="H48" s="56">
        <f t="shared" si="13"/>
        <v>4972.9863624958716</v>
      </c>
      <c r="I48" s="77">
        <v>0</v>
      </c>
      <c r="J48" s="43">
        <v>0</v>
      </c>
      <c r="K48" s="226">
        <v>0</v>
      </c>
      <c r="L48" s="43">
        <v>0</v>
      </c>
      <c r="M48" s="227">
        <v>0</v>
      </c>
      <c r="N48" s="226">
        <f t="shared" si="19"/>
        <v>394320.91049612802</v>
      </c>
      <c r="O48" s="56">
        <f t="shared" si="15"/>
        <v>394320.91049612802</v>
      </c>
    </row>
    <row r="49" spans="1:15" x14ac:dyDescent="0.2">
      <c r="A49" s="147" t="s">
        <v>22</v>
      </c>
      <c r="B49" s="172" t="str">
        <f t="shared" si="16"/>
        <v>Q2/2019</v>
      </c>
      <c r="C49" s="38">
        <f t="shared" si="20"/>
        <v>43556</v>
      </c>
      <c r="D49" s="38">
        <f t="shared" si="17"/>
        <v>43646</v>
      </c>
      <c r="E49" s="172">
        <f t="shared" si="18"/>
        <v>91</v>
      </c>
      <c r="F49" s="55">
        <f>VLOOKUP(D49,'FERC Interest Rate'!A:B,2,TRUE)</f>
        <v>5.45E-2</v>
      </c>
      <c r="G49" s="56">
        <f t="shared" si="14"/>
        <v>394320.91049612802</v>
      </c>
      <c r="H49" s="56">
        <f t="shared" si="13"/>
        <v>5357.902892069992</v>
      </c>
      <c r="I49" s="77">
        <v>0</v>
      </c>
      <c r="J49" s="43">
        <v>0</v>
      </c>
      <c r="K49" s="226">
        <v>0</v>
      </c>
      <c r="L49" s="43">
        <v>0</v>
      </c>
      <c r="M49" s="227">
        <v>0</v>
      </c>
      <c r="N49" s="226">
        <f t="shared" si="19"/>
        <v>399678.81338819803</v>
      </c>
      <c r="O49" s="56">
        <f t="shared" si="15"/>
        <v>399678.81338819803</v>
      </c>
    </row>
    <row r="50" spans="1:15" x14ac:dyDescent="0.2">
      <c r="A50" s="147" t="s">
        <v>22</v>
      </c>
      <c r="B50" s="172" t="str">
        <f t="shared" si="16"/>
        <v>Q3/2019</v>
      </c>
      <c r="C50" s="38">
        <f t="shared" si="20"/>
        <v>43647</v>
      </c>
      <c r="D50" s="38">
        <f t="shared" si="17"/>
        <v>43738</v>
      </c>
      <c r="E50" s="172">
        <f t="shared" si="18"/>
        <v>92</v>
      </c>
      <c r="F50" s="55">
        <f>VLOOKUP(D50,'FERC Interest Rate'!A:B,2,TRUE)</f>
        <v>5.5E-2</v>
      </c>
      <c r="G50" s="56">
        <f t="shared" si="14"/>
        <v>399678.81338819803</v>
      </c>
      <c r="H50" s="56">
        <f t="shared" si="13"/>
        <v>5540.7528650528275</v>
      </c>
      <c r="I50" s="77">
        <v>0</v>
      </c>
      <c r="J50" s="43">
        <v>0</v>
      </c>
      <c r="K50" s="226">
        <v>0</v>
      </c>
      <c r="L50" s="43">
        <v>0</v>
      </c>
      <c r="M50" s="227">
        <v>0</v>
      </c>
      <c r="N50" s="226">
        <f t="shared" si="19"/>
        <v>405219.56625325087</v>
      </c>
      <c r="O50" s="56">
        <f t="shared" si="15"/>
        <v>405219.56625325087</v>
      </c>
    </row>
    <row r="51" spans="1:15" x14ac:dyDescent="0.2">
      <c r="A51" s="147" t="s">
        <v>22</v>
      </c>
      <c r="B51" s="172" t="str">
        <f t="shared" si="16"/>
        <v>Q4/2019</v>
      </c>
      <c r="C51" s="38">
        <f t="shared" si="20"/>
        <v>43739</v>
      </c>
      <c r="D51" s="38">
        <f t="shared" si="17"/>
        <v>43830</v>
      </c>
      <c r="E51" s="172">
        <f t="shared" si="18"/>
        <v>92</v>
      </c>
      <c r="F51" s="55">
        <f>VLOOKUP(D51,'FERC Interest Rate'!A:B,2,TRUE)</f>
        <v>5.4199999999999998E-2</v>
      </c>
      <c r="G51" s="56">
        <f t="shared" si="14"/>
        <v>405219.56625325087</v>
      </c>
      <c r="H51" s="56">
        <f t="shared" si="13"/>
        <v>5535.8543703156447</v>
      </c>
      <c r="I51" s="77">
        <v>0</v>
      </c>
      <c r="J51" s="43">
        <v>0</v>
      </c>
      <c r="K51" s="226">
        <v>0</v>
      </c>
      <c r="L51" s="43">
        <v>0</v>
      </c>
      <c r="M51" s="227">
        <v>0</v>
      </c>
      <c r="N51" s="226">
        <f t="shared" si="19"/>
        <v>410755.42062356649</v>
      </c>
      <c r="O51" s="56">
        <f t="shared" si="15"/>
        <v>410755.42062356649</v>
      </c>
    </row>
    <row r="52" spans="1:15" x14ac:dyDescent="0.2">
      <c r="A52" s="147" t="s">
        <v>22</v>
      </c>
      <c r="B52" s="172" t="str">
        <f t="shared" si="16"/>
        <v>Q1/2020</v>
      </c>
      <c r="C52" s="38">
        <f t="shared" si="20"/>
        <v>43831</v>
      </c>
      <c r="D52" s="38">
        <f t="shared" si="17"/>
        <v>43921</v>
      </c>
      <c r="E52" s="172">
        <f t="shared" si="18"/>
        <v>91</v>
      </c>
      <c r="F52" s="55">
        <f>VLOOKUP(D52,'FERC Interest Rate'!A:B,2,TRUE)</f>
        <v>4.9599999999999998E-2</v>
      </c>
      <c r="G52" s="56">
        <f t="shared" si="14"/>
        <v>410755.42062356649</v>
      </c>
      <c r="H52" s="56">
        <f t="shared" si="13"/>
        <v>5065.5346079959827</v>
      </c>
      <c r="I52" s="77">
        <v>0</v>
      </c>
      <c r="J52" s="43">
        <v>0</v>
      </c>
      <c r="K52" s="226">
        <v>0</v>
      </c>
      <c r="L52" s="43">
        <v>0</v>
      </c>
      <c r="M52" s="227">
        <v>0</v>
      </c>
      <c r="N52" s="226">
        <f t="shared" si="19"/>
        <v>415820.95523156249</v>
      </c>
      <c r="O52" s="56">
        <f t="shared" si="15"/>
        <v>415820.95523156249</v>
      </c>
    </row>
    <row r="53" spans="1:15" x14ac:dyDescent="0.2">
      <c r="A53" s="172" t="s">
        <v>45</v>
      </c>
      <c r="B53" s="172" t="str">
        <f t="shared" si="16"/>
        <v>Q2/2020</v>
      </c>
      <c r="C53" s="38">
        <f t="shared" si="20"/>
        <v>43922</v>
      </c>
      <c r="D53" s="38">
        <f t="shared" si="17"/>
        <v>44012</v>
      </c>
      <c r="E53" s="172">
        <f t="shared" si="18"/>
        <v>91</v>
      </c>
      <c r="F53" s="55">
        <f>VLOOKUP(D53,'FERC Interest Rate'!A:B,2,TRUE)</f>
        <v>4.7500000000000001E-2</v>
      </c>
      <c r="G53" s="56">
        <f t="shared" si="14"/>
        <v>415820.95523156249</v>
      </c>
      <c r="H53" s="56">
        <f t="shared" si="13"/>
        <v>4910.8909261978934</v>
      </c>
      <c r="I53" s="77">
        <f>(SUM($H$41:$H$53)/20)</f>
        <v>2949.8923078880189</v>
      </c>
      <c r="J53" s="43">
        <v>0</v>
      </c>
      <c r="K53" s="226">
        <f t="shared" ref="K53:K62" si="21">+SUM(I53:J53)</f>
        <v>2949.8923078880189</v>
      </c>
      <c r="L53" s="43">
        <f>+$G$41/20</f>
        <v>18086.7</v>
      </c>
      <c r="M53" s="227">
        <f>+SUM(K53:L53)</f>
        <v>21036.592307888019</v>
      </c>
      <c r="N53" s="226">
        <f t="shared" si="19"/>
        <v>420731.84615776036</v>
      </c>
      <c r="O53" s="56">
        <f t="shared" ref="O53:O62" si="22">+N53-M53</f>
        <v>399695.25384987233</v>
      </c>
    </row>
    <row r="54" spans="1:15" x14ac:dyDescent="0.2">
      <c r="A54" s="147" t="s">
        <v>46</v>
      </c>
      <c r="B54" s="172" t="str">
        <f t="shared" si="16"/>
        <v>Q3/2020</v>
      </c>
      <c r="C54" s="38">
        <f t="shared" si="20"/>
        <v>44013</v>
      </c>
      <c r="D54" s="38">
        <f t="shared" si="17"/>
        <v>44104</v>
      </c>
      <c r="E54" s="172">
        <f t="shared" si="18"/>
        <v>92</v>
      </c>
      <c r="F54" s="55">
        <f>VLOOKUP(D54,'FERC Interest Rate'!A:B,2,TRUE)</f>
        <v>3.4299999999999997E-2</v>
      </c>
      <c r="G54" s="56">
        <f t="shared" si="14"/>
        <v>399695.25384987233</v>
      </c>
      <c r="H54" s="56">
        <v>0</v>
      </c>
      <c r="I54" s="77">
        <f t="shared" ref="I54:I72" si="23">(SUM($H$41:$H$53)/20)</f>
        <v>2949.8923078880189</v>
      </c>
      <c r="J54" s="43">
        <f t="shared" ref="J54:J62" si="24">G54*F54*(E54/(DATE(YEAR(D54),12,31)-DATE(YEAR(D54),1,1)+1))</f>
        <v>3446.1156913897735</v>
      </c>
      <c r="K54" s="226">
        <f t="shared" si="21"/>
        <v>6396.0079992777919</v>
      </c>
      <c r="L54" s="43">
        <f t="shared" ref="L54:L72" si="25">+$G$41/20</f>
        <v>18086.7</v>
      </c>
      <c r="M54" s="227">
        <f>+SUM(K54:L54)</f>
        <v>24482.707999277794</v>
      </c>
      <c r="N54" s="226">
        <f t="shared" si="19"/>
        <v>403141.3695412621</v>
      </c>
      <c r="O54" s="56">
        <f t="shared" si="22"/>
        <v>378658.6615419843</v>
      </c>
    </row>
    <row r="55" spans="1:15" x14ac:dyDescent="0.2">
      <c r="A55" s="147" t="s">
        <v>47</v>
      </c>
      <c r="B55" s="172" t="str">
        <f t="shared" si="16"/>
        <v>Q4/2020</v>
      </c>
      <c r="C55" s="38">
        <f t="shared" si="20"/>
        <v>44105</v>
      </c>
      <c r="D55" s="38">
        <f t="shared" si="17"/>
        <v>44196</v>
      </c>
      <c r="E55" s="172">
        <f t="shared" si="18"/>
        <v>92</v>
      </c>
      <c r="F55" s="55">
        <f>VLOOKUP(D55,'FERC Interest Rate'!A:B,2,TRUE)</f>
        <v>3.2500000000000001E-2</v>
      </c>
      <c r="G55" s="56">
        <f t="shared" si="14"/>
        <v>378658.6615419843</v>
      </c>
      <c r="H55" s="56">
        <v>0</v>
      </c>
      <c r="I55" s="77">
        <f t="shared" si="23"/>
        <v>2949.8923078880189</v>
      </c>
      <c r="J55" s="43">
        <f t="shared" si="24"/>
        <v>3093.4136557664838</v>
      </c>
      <c r="K55" s="226">
        <f t="shared" si="21"/>
        <v>6043.3059636545022</v>
      </c>
      <c r="L55" s="43">
        <f t="shared" si="25"/>
        <v>18086.7</v>
      </c>
      <c r="M55" s="227">
        <f>+SUM(K55:L55)</f>
        <v>24130.005963654505</v>
      </c>
      <c r="N55" s="226">
        <f t="shared" si="19"/>
        <v>381752.07519775076</v>
      </c>
      <c r="O55" s="56">
        <f t="shared" si="22"/>
        <v>357622.06923409627</v>
      </c>
    </row>
    <row r="56" spans="1:15" x14ac:dyDescent="0.2">
      <c r="A56" s="147" t="s">
        <v>48</v>
      </c>
      <c r="B56" s="172" t="str">
        <f t="shared" si="16"/>
        <v>Q1/2021</v>
      </c>
      <c r="C56" s="38">
        <f t="shared" si="20"/>
        <v>44197</v>
      </c>
      <c r="D56" s="38">
        <f t="shared" si="17"/>
        <v>44286</v>
      </c>
      <c r="E56" s="172">
        <f t="shared" si="18"/>
        <v>90</v>
      </c>
      <c r="F56" s="55">
        <f>VLOOKUP(D56,'FERC Interest Rate'!A:B,2,TRUE)</f>
        <v>3.2500000000000001E-2</v>
      </c>
      <c r="G56" s="56">
        <f t="shared" si="14"/>
        <v>357622.06923409627</v>
      </c>
      <c r="H56" s="56">
        <v>0</v>
      </c>
      <c r="I56" s="77">
        <f t="shared" si="23"/>
        <v>2949.8923078880189</v>
      </c>
      <c r="J56" s="43">
        <f t="shared" si="24"/>
        <v>2865.8754863280319</v>
      </c>
      <c r="K56" s="226">
        <f t="shared" si="21"/>
        <v>5815.7677942160508</v>
      </c>
      <c r="L56" s="43">
        <f t="shared" si="25"/>
        <v>18086.7</v>
      </c>
      <c r="M56" s="227">
        <f t="shared" ref="M56:M62" si="26">+SUM(K56:L56)</f>
        <v>23902.467794216052</v>
      </c>
      <c r="N56" s="226">
        <f t="shared" si="19"/>
        <v>360487.9447204243</v>
      </c>
      <c r="O56" s="56">
        <f t="shared" si="22"/>
        <v>336585.47692620824</v>
      </c>
    </row>
    <row r="57" spans="1:15" x14ac:dyDescent="0.2">
      <c r="A57" s="147" t="s">
        <v>49</v>
      </c>
      <c r="B57" s="172" t="str">
        <f t="shared" si="16"/>
        <v>Q2/2021</v>
      </c>
      <c r="C57" s="38">
        <f t="shared" ref="C57:C62" si="27">D56+1</f>
        <v>44287</v>
      </c>
      <c r="D57" s="38">
        <f t="shared" si="17"/>
        <v>44377</v>
      </c>
      <c r="E57" s="172">
        <f t="shared" si="18"/>
        <v>91</v>
      </c>
      <c r="F57" s="55">
        <f>VLOOKUP(D57,'FERC Interest Rate'!A:B,2,TRUE)</f>
        <v>3.2500000000000001E-2</v>
      </c>
      <c r="G57" s="56">
        <f t="shared" si="14"/>
        <v>336585.47692620824</v>
      </c>
      <c r="H57" s="56">
        <v>0</v>
      </c>
      <c r="I57" s="77">
        <f t="shared" si="23"/>
        <v>2949.8923078880189</v>
      </c>
      <c r="J57" s="43">
        <f t="shared" si="24"/>
        <v>2727.2645150938656</v>
      </c>
      <c r="K57" s="226">
        <f t="shared" si="21"/>
        <v>5677.156822981884</v>
      </c>
      <c r="L57" s="43">
        <f t="shared" si="25"/>
        <v>18086.7</v>
      </c>
      <c r="M57" s="227">
        <f t="shared" si="26"/>
        <v>23763.856822981885</v>
      </c>
      <c r="N57" s="226">
        <f t="shared" si="19"/>
        <v>339312.74144130212</v>
      </c>
      <c r="O57" s="56">
        <f t="shared" si="22"/>
        <v>315548.88461832021</v>
      </c>
    </row>
    <row r="58" spans="1:15" x14ac:dyDescent="0.2">
      <c r="A58" s="147" t="s">
        <v>50</v>
      </c>
      <c r="B58" s="172" t="str">
        <f t="shared" si="16"/>
        <v>Q3/2021</v>
      </c>
      <c r="C58" s="38">
        <f t="shared" si="27"/>
        <v>44378</v>
      </c>
      <c r="D58" s="38">
        <f t="shared" si="17"/>
        <v>44469</v>
      </c>
      <c r="E58" s="172">
        <f t="shared" si="18"/>
        <v>92</v>
      </c>
      <c r="F58" s="55">
        <f>VLOOKUP(D58,'FERC Interest Rate'!A:B,2,TRUE)</f>
        <v>3.2500000000000001E-2</v>
      </c>
      <c r="G58" s="56">
        <f t="shared" si="14"/>
        <v>315548.88461832021</v>
      </c>
      <c r="H58" s="56">
        <v>0</v>
      </c>
      <c r="I58" s="77">
        <f t="shared" si="23"/>
        <v>2949.8923078880189</v>
      </c>
      <c r="J58" s="43">
        <f t="shared" si="24"/>
        <v>2584.907301393911</v>
      </c>
      <c r="K58" s="226">
        <f t="shared" si="21"/>
        <v>5534.7996092819303</v>
      </c>
      <c r="L58" s="43">
        <f t="shared" si="25"/>
        <v>18086.7</v>
      </c>
      <c r="M58" s="227">
        <f t="shared" si="26"/>
        <v>23621.499609281931</v>
      </c>
      <c r="N58" s="226">
        <f t="shared" si="19"/>
        <v>318133.79191971413</v>
      </c>
      <c r="O58" s="56">
        <f t="shared" si="22"/>
        <v>294512.29231043218</v>
      </c>
    </row>
    <row r="59" spans="1:15" x14ac:dyDescent="0.2">
      <c r="A59" s="147" t="s">
        <v>51</v>
      </c>
      <c r="B59" s="172" t="str">
        <f t="shared" si="16"/>
        <v>Q4/2021</v>
      </c>
      <c r="C59" s="38">
        <f t="shared" si="27"/>
        <v>44470</v>
      </c>
      <c r="D59" s="38">
        <f t="shared" si="17"/>
        <v>44561</v>
      </c>
      <c r="E59" s="172">
        <f t="shared" si="18"/>
        <v>92</v>
      </c>
      <c r="F59" s="55">
        <f>VLOOKUP(D59,'FERC Interest Rate'!A:B,2,TRUE)</f>
        <v>3.2500000000000001E-2</v>
      </c>
      <c r="G59" s="56">
        <f t="shared" si="14"/>
        <v>294512.29231043218</v>
      </c>
      <c r="H59" s="56">
        <v>0</v>
      </c>
      <c r="I59" s="77">
        <f t="shared" si="23"/>
        <v>2949.8923078880189</v>
      </c>
      <c r="J59" s="43">
        <f t="shared" si="24"/>
        <v>2412.5801479676502</v>
      </c>
      <c r="K59" s="226">
        <f t="shared" si="21"/>
        <v>5362.4724558556691</v>
      </c>
      <c r="L59" s="43">
        <f t="shared" si="25"/>
        <v>18086.7</v>
      </c>
      <c r="M59" s="227">
        <f t="shared" si="26"/>
        <v>23449.172455855671</v>
      </c>
      <c r="N59" s="226">
        <f t="shared" si="19"/>
        <v>296924.87245839986</v>
      </c>
      <c r="O59" s="56">
        <f t="shared" si="22"/>
        <v>273475.70000254421</v>
      </c>
    </row>
    <row r="60" spans="1:15" x14ac:dyDescent="0.2">
      <c r="A60" s="147" t="s">
        <v>52</v>
      </c>
      <c r="B60" s="172" t="str">
        <f t="shared" si="16"/>
        <v>Q1/2022</v>
      </c>
      <c r="C60" s="38">
        <f t="shared" si="27"/>
        <v>44562</v>
      </c>
      <c r="D60" s="38">
        <f t="shared" si="17"/>
        <v>44651</v>
      </c>
      <c r="E60" s="172">
        <f t="shared" si="18"/>
        <v>90</v>
      </c>
      <c r="F60" s="55">
        <f>VLOOKUP(D60,'FERC Interest Rate'!A:B,2,TRUE)</f>
        <v>3.2500000000000001E-2</v>
      </c>
      <c r="G60" s="56">
        <f t="shared" si="14"/>
        <v>273475.70000254421</v>
      </c>
      <c r="H60" s="56">
        <v>0</v>
      </c>
      <c r="I60" s="77">
        <f t="shared" si="23"/>
        <v>2949.8923078880189</v>
      </c>
      <c r="J60" s="43">
        <f t="shared" si="24"/>
        <v>2191.551842486142</v>
      </c>
      <c r="K60" s="226">
        <f t="shared" si="21"/>
        <v>5141.4441503741609</v>
      </c>
      <c r="L60" s="43">
        <f t="shared" si="25"/>
        <v>18086.7</v>
      </c>
      <c r="M60" s="227">
        <f t="shared" si="26"/>
        <v>23228.144150374163</v>
      </c>
      <c r="N60" s="226">
        <f t="shared" si="19"/>
        <v>275667.25184503035</v>
      </c>
      <c r="O60" s="56">
        <f t="shared" si="22"/>
        <v>252439.10769465618</v>
      </c>
    </row>
    <row r="61" spans="1:15" x14ac:dyDescent="0.2">
      <c r="A61" s="147" t="s">
        <v>53</v>
      </c>
      <c r="B61" s="172" t="str">
        <f t="shared" si="16"/>
        <v>Q2/2022</v>
      </c>
      <c r="C61" s="38">
        <f t="shared" si="27"/>
        <v>44652</v>
      </c>
      <c r="D61" s="38">
        <f t="shared" si="17"/>
        <v>44742</v>
      </c>
      <c r="E61" s="172">
        <f t="shared" si="18"/>
        <v>91</v>
      </c>
      <c r="F61" s="55">
        <f>VLOOKUP(D61,'FERC Interest Rate'!A:B,2,TRUE)</f>
        <v>3.2500000000000001E-2</v>
      </c>
      <c r="G61" s="56">
        <f t="shared" si="14"/>
        <v>252439.10769465618</v>
      </c>
      <c r="H61" s="56">
        <v>0</v>
      </c>
      <c r="I61" s="77">
        <f t="shared" si="23"/>
        <v>2949.8923078880189</v>
      </c>
      <c r="J61" s="43">
        <f t="shared" si="24"/>
        <v>2045.4483863203989</v>
      </c>
      <c r="K61" s="226">
        <f t="shared" si="21"/>
        <v>4995.3406942084175</v>
      </c>
      <c r="L61" s="43">
        <f t="shared" si="25"/>
        <v>18086.7</v>
      </c>
      <c r="M61" s="227">
        <f t="shared" si="26"/>
        <v>23082.040694208419</v>
      </c>
      <c r="N61" s="226">
        <f t="shared" si="19"/>
        <v>254484.55608097659</v>
      </c>
      <c r="O61" s="56">
        <f t="shared" si="22"/>
        <v>231402.51538676818</v>
      </c>
    </row>
    <row r="62" spans="1:15" x14ac:dyDescent="0.2">
      <c r="A62" s="147" t="s">
        <v>54</v>
      </c>
      <c r="B62" s="172" t="str">
        <f t="shared" si="16"/>
        <v>Q3/2022</v>
      </c>
      <c r="C62" s="38">
        <f t="shared" si="27"/>
        <v>44743</v>
      </c>
      <c r="D62" s="38">
        <f t="shared" si="17"/>
        <v>44834</v>
      </c>
      <c r="E62" s="172">
        <f t="shared" si="18"/>
        <v>92</v>
      </c>
      <c r="F62" s="55">
        <f>VLOOKUP(D62,'FERC Interest Rate'!A:B,2,TRUE)</f>
        <v>3.5999999999999997E-2</v>
      </c>
      <c r="G62" s="56">
        <f t="shared" si="14"/>
        <v>231402.51538676818</v>
      </c>
      <c r="H62" s="56">
        <v>0</v>
      </c>
      <c r="I62" s="77">
        <f t="shared" si="23"/>
        <v>2949.8923078880189</v>
      </c>
      <c r="J62" s="43">
        <f t="shared" si="24"/>
        <v>2099.740084824592</v>
      </c>
      <c r="K62" s="226">
        <f t="shared" si="21"/>
        <v>5049.6323927126105</v>
      </c>
      <c r="L62" s="43">
        <f t="shared" si="25"/>
        <v>18086.7</v>
      </c>
      <c r="M62" s="227">
        <f t="shared" si="26"/>
        <v>23136.332392712611</v>
      </c>
      <c r="N62" s="226">
        <f t="shared" si="19"/>
        <v>233502.25547159277</v>
      </c>
      <c r="O62" s="56">
        <f t="shared" si="22"/>
        <v>210365.92307888015</v>
      </c>
    </row>
    <row r="63" spans="1:15" x14ac:dyDescent="0.2">
      <c r="A63" s="147" t="s">
        <v>55</v>
      </c>
      <c r="B63" s="172" t="str">
        <f t="shared" ref="B63:B72" si="28">+IF(MONTH(C63)&lt;4,"Q1",IF(MONTH(C63)&lt;7,"Q2",IF(MONTH(C63)&lt;10,"Q3","Q4")))&amp;"/"&amp;YEAR(C63)</f>
        <v>Q4/2022</v>
      </c>
      <c r="C63" s="38">
        <f t="shared" ref="C63:C72" si="29">D62+1</f>
        <v>44835</v>
      </c>
      <c r="D63" s="38">
        <f t="shared" ref="D63:D72" si="30">DATE(YEAR(C63),IF(MONTH(C63)&lt;=3,3,IF(MONTH(C63)&lt;=6,6,IF(MONTH(C63)&lt;=9,9,12))),IF(OR(MONTH(C63)&lt;=3,MONTH(C63)&gt;=10),31,30))</f>
        <v>44926</v>
      </c>
      <c r="E63" s="172">
        <f t="shared" ref="E63:E72" si="31">D63-C63+1</f>
        <v>92</v>
      </c>
      <c r="F63" s="55">
        <f>VLOOKUP(D63,'FERC Interest Rate'!A:B,2,TRUE)</f>
        <v>4.9099999999999998E-2</v>
      </c>
      <c r="G63" s="56">
        <f t="shared" si="14"/>
        <v>210365.92307888015</v>
      </c>
      <c r="H63" s="56">
        <v>0</v>
      </c>
      <c r="I63" s="77">
        <f t="shared" si="23"/>
        <v>2949.8923078880189</v>
      </c>
      <c r="J63" s="43">
        <f t="shared" ref="J63:J72" si="32">G63*F63*(E63/(DATE(YEAR(D63),12,31)-DATE(YEAR(D63),1,1)+1))</f>
        <v>2603.4656102244317</v>
      </c>
      <c r="K63" s="226">
        <f t="shared" ref="K63:K72" si="33">+SUM(I63:J63)</f>
        <v>5553.3579181124505</v>
      </c>
      <c r="L63" s="43">
        <f t="shared" si="25"/>
        <v>18086.7</v>
      </c>
      <c r="M63" s="227">
        <f t="shared" ref="M63:M72" si="34">+SUM(K63:L63)</f>
        <v>23640.057918112452</v>
      </c>
      <c r="N63" s="226">
        <f t="shared" ref="N63:N72" si="35">+G63+H63+J63</f>
        <v>212969.38868910458</v>
      </c>
      <c r="O63" s="56">
        <f t="shared" ref="O63:O72" si="36">+N63-M63</f>
        <v>189329.33077099212</v>
      </c>
    </row>
    <row r="64" spans="1:15" x14ac:dyDescent="0.2">
      <c r="A64" s="147" t="s">
        <v>56</v>
      </c>
      <c r="B64" s="172" t="str">
        <f t="shared" si="28"/>
        <v>Q1/2023</v>
      </c>
      <c r="C64" s="38">
        <f t="shared" si="29"/>
        <v>44927</v>
      </c>
      <c r="D64" s="38">
        <f t="shared" si="30"/>
        <v>45016</v>
      </c>
      <c r="E64" s="172">
        <f t="shared" si="31"/>
        <v>90</v>
      </c>
      <c r="F64" s="55">
        <f>VLOOKUP(D64,'FERC Interest Rate'!A:B,2,TRUE)</f>
        <v>6.3100000000000003E-2</v>
      </c>
      <c r="G64" s="56">
        <f t="shared" si="14"/>
        <v>189329.33077099212</v>
      </c>
      <c r="H64" s="56">
        <v>0</v>
      </c>
      <c r="I64" s="77">
        <f t="shared" si="23"/>
        <v>2949.8923078880189</v>
      </c>
      <c r="J64" s="43">
        <f t="shared" si="32"/>
        <v>2945.7569025985322</v>
      </c>
      <c r="K64" s="226">
        <f t="shared" si="33"/>
        <v>5895.6492104865511</v>
      </c>
      <c r="L64" s="43">
        <f t="shared" si="25"/>
        <v>18086.7</v>
      </c>
      <c r="M64" s="227">
        <f t="shared" si="34"/>
        <v>23982.349210486551</v>
      </c>
      <c r="N64" s="226">
        <f t="shared" si="35"/>
        <v>192275.08767359066</v>
      </c>
      <c r="O64" s="56">
        <f t="shared" si="36"/>
        <v>168292.73846310412</v>
      </c>
    </row>
    <row r="65" spans="1:15" x14ac:dyDescent="0.2">
      <c r="A65" s="147" t="s">
        <v>57</v>
      </c>
      <c r="B65" s="172" t="str">
        <f t="shared" si="28"/>
        <v>Q2/2023</v>
      </c>
      <c r="C65" s="38">
        <f t="shared" si="29"/>
        <v>45017</v>
      </c>
      <c r="D65" s="38">
        <f t="shared" si="30"/>
        <v>45107</v>
      </c>
      <c r="E65" s="172">
        <f t="shared" si="31"/>
        <v>91</v>
      </c>
      <c r="F65" s="55">
        <f>VLOOKUP(D65,'FERC Interest Rate'!A:B,2,TRUE)</f>
        <v>7.4999999999999997E-2</v>
      </c>
      <c r="G65" s="56">
        <f t="shared" si="14"/>
        <v>168292.73846310412</v>
      </c>
      <c r="H65" s="56">
        <v>0</v>
      </c>
      <c r="I65" s="77">
        <f t="shared" si="23"/>
        <v>2949.8923078880189</v>
      </c>
      <c r="J65" s="43">
        <f t="shared" si="32"/>
        <v>3146.8436712621519</v>
      </c>
      <c r="K65" s="226">
        <f t="shared" si="33"/>
        <v>6096.7359791501713</v>
      </c>
      <c r="L65" s="43">
        <f t="shared" si="25"/>
        <v>18086.7</v>
      </c>
      <c r="M65" s="227">
        <f t="shared" si="34"/>
        <v>24183.43597915017</v>
      </c>
      <c r="N65" s="226">
        <f t="shared" si="35"/>
        <v>171439.58213436627</v>
      </c>
      <c r="O65" s="56">
        <f t="shared" si="36"/>
        <v>147256.14615521609</v>
      </c>
    </row>
    <row r="66" spans="1:15" x14ac:dyDescent="0.2">
      <c r="A66" s="147" t="s">
        <v>58</v>
      </c>
      <c r="B66" s="172" t="str">
        <f t="shared" si="28"/>
        <v>Q3/2023</v>
      </c>
      <c r="C66" s="38">
        <f t="shared" si="29"/>
        <v>45108</v>
      </c>
      <c r="D66" s="38">
        <f t="shared" si="30"/>
        <v>45199</v>
      </c>
      <c r="E66" s="172">
        <f t="shared" si="31"/>
        <v>92</v>
      </c>
      <c r="F66" s="55">
        <f>VLOOKUP(D66,'FERC Interest Rate'!A:B,2,TRUE)</f>
        <v>8.0199999999999994E-2</v>
      </c>
      <c r="G66" s="56">
        <f t="shared" si="14"/>
        <v>147256.14615521609</v>
      </c>
      <c r="H66" s="56">
        <v>0</v>
      </c>
      <c r="I66" s="77">
        <f t="shared" si="23"/>
        <v>2949.8923078880189</v>
      </c>
      <c r="J66" s="43">
        <f t="shared" si="32"/>
        <v>2976.7527364154694</v>
      </c>
      <c r="K66" s="226">
        <f t="shared" si="33"/>
        <v>5926.6450443034882</v>
      </c>
      <c r="L66" s="43">
        <f t="shared" si="25"/>
        <v>18086.7</v>
      </c>
      <c r="M66" s="227">
        <f t="shared" si="34"/>
        <v>24013.345044303489</v>
      </c>
      <c r="N66" s="226">
        <f t="shared" si="35"/>
        <v>150232.89889163157</v>
      </c>
      <c r="O66" s="56">
        <f t="shared" si="36"/>
        <v>126219.55384732809</v>
      </c>
    </row>
    <row r="67" spans="1:15" x14ac:dyDescent="0.2">
      <c r="A67" s="147" t="s">
        <v>59</v>
      </c>
      <c r="B67" s="172" t="str">
        <f t="shared" si="28"/>
        <v>Q4/2023</v>
      </c>
      <c r="C67" s="38">
        <f t="shared" si="29"/>
        <v>45200</v>
      </c>
      <c r="D67" s="38">
        <f t="shared" si="30"/>
        <v>45291</v>
      </c>
      <c r="E67" s="172">
        <f t="shared" si="31"/>
        <v>92</v>
      </c>
      <c r="F67" s="55">
        <f>VLOOKUP(D67,'FERC Interest Rate'!A:B,2,TRUE)</f>
        <v>8.3500000000000005E-2</v>
      </c>
      <c r="G67" s="56">
        <f t="shared" si="14"/>
        <v>126219.55384732809</v>
      </c>
      <c r="H67" s="56">
        <v>0</v>
      </c>
      <c r="I67" s="77">
        <f t="shared" si="23"/>
        <v>2949.8923078880189</v>
      </c>
      <c r="J67" s="43">
        <f t="shared" si="32"/>
        <v>2656.489349740204</v>
      </c>
      <c r="K67" s="226">
        <f t="shared" si="33"/>
        <v>5606.3816576282225</v>
      </c>
      <c r="L67" s="43">
        <f t="shared" si="25"/>
        <v>18086.7</v>
      </c>
      <c r="M67" s="227">
        <f t="shared" si="34"/>
        <v>23693.081657628223</v>
      </c>
      <c r="N67" s="226">
        <f t="shared" si="35"/>
        <v>128876.0431970683</v>
      </c>
      <c r="O67" s="56">
        <f t="shared" si="36"/>
        <v>105182.96153944008</v>
      </c>
    </row>
    <row r="68" spans="1:15" x14ac:dyDescent="0.2">
      <c r="A68" s="147" t="s">
        <v>60</v>
      </c>
      <c r="B68" s="172" t="str">
        <f t="shared" si="28"/>
        <v>Q1/2024</v>
      </c>
      <c r="C68" s="38">
        <f t="shared" si="29"/>
        <v>45292</v>
      </c>
      <c r="D68" s="38">
        <f t="shared" si="30"/>
        <v>45382</v>
      </c>
      <c r="E68" s="172">
        <f t="shared" si="31"/>
        <v>91</v>
      </c>
      <c r="F68" s="55">
        <f>VLOOKUP(D68,'FERC Interest Rate'!A:B,2,TRUE)</f>
        <v>8.5000000000000006E-2</v>
      </c>
      <c r="G68" s="56">
        <f t="shared" si="14"/>
        <v>105182.96153944008</v>
      </c>
      <c r="H68" s="56">
        <v>0</v>
      </c>
      <c r="I68" s="77">
        <f t="shared" si="23"/>
        <v>2949.8923078880189</v>
      </c>
      <c r="J68" s="43">
        <f t="shared" si="32"/>
        <v>2222.9240642283307</v>
      </c>
      <c r="K68" s="226">
        <f t="shared" si="33"/>
        <v>5172.8163721163492</v>
      </c>
      <c r="L68" s="43">
        <f t="shared" si="25"/>
        <v>18086.7</v>
      </c>
      <c r="M68" s="227">
        <f t="shared" si="34"/>
        <v>23259.516372116348</v>
      </c>
      <c r="N68" s="226">
        <f t="shared" si="35"/>
        <v>107405.8856036684</v>
      </c>
      <c r="O68" s="56">
        <f t="shared" si="36"/>
        <v>84146.36923155206</v>
      </c>
    </row>
    <row r="69" spans="1:15" x14ac:dyDescent="0.2">
      <c r="A69" s="147" t="s">
        <v>61</v>
      </c>
      <c r="B69" s="172" t="str">
        <f t="shared" si="28"/>
        <v>Q2/2024</v>
      </c>
      <c r="C69" s="38">
        <f t="shared" si="29"/>
        <v>45383</v>
      </c>
      <c r="D69" s="38">
        <f t="shared" si="30"/>
        <v>45473</v>
      </c>
      <c r="E69" s="172">
        <f t="shared" si="31"/>
        <v>91</v>
      </c>
      <c r="F69" s="55">
        <f>VLOOKUP(D69,'FERC Interest Rate'!A:B,2,TRUE)</f>
        <v>8.5000000000000006E-2</v>
      </c>
      <c r="G69" s="56">
        <f t="shared" si="14"/>
        <v>84146.36923155206</v>
      </c>
      <c r="H69" s="56">
        <v>0</v>
      </c>
      <c r="I69" s="77">
        <f t="shared" si="23"/>
        <v>2949.8923078880189</v>
      </c>
      <c r="J69" s="43">
        <f t="shared" si="32"/>
        <v>1778.3392513826645</v>
      </c>
      <c r="K69" s="226">
        <f t="shared" si="33"/>
        <v>4728.2315592706836</v>
      </c>
      <c r="L69" s="43">
        <f t="shared" si="25"/>
        <v>18086.7</v>
      </c>
      <c r="M69" s="227">
        <f t="shared" si="34"/>
        <v>22814.931559270684</v>
      </c>
      <c r="N69" s="226">
        <f t="shared" si="35"/>
        <v>85924.70848293473</v>
      </c>
      <c r="O69" s="56">
        <f t="shared" si="36"/>
        <v>63109.776923664045</v>
      </c>
    </row>
    <row r="70" spans="1:15" x14ac:dyDescent="0.2">
      <c r="A70" s="147" t="s">
        <v>62</v>
      </c>
      <c r="B70" s="172" t="str">
        <f t="shared" si="28"/>
        <v>Q3/2024</v>
      </c>
      <c r="C70" s="38">
        <f t="shared" si="29"/>
        <v>45474</v>
      </c>
      <c r="D70" s="38">
        <f t="shared" si="30"/>
        <v>45565</v>
      </c>
      <c r="E70" s="172">
        <f t="shared" si="31"/>
        <v>92</v>
      </c>
      <c r="F70" s="55">
        <f>VLOOKUP(D70,'FERC Interest Rate'!A:B,2,TRUE)</f>
        <v>8.5000000000000006E-2</v>
      </c>
      <c r="G70" s="56">
        <f t="shared" si="14"/>
        <v>63109.776923664045</v>
      </c>
      <c r="H70" s="56">
        <v>0</v>
      </c>
      <c r="I70" s="77">
        <f t="shared" si="23"/>
        <v>2949.8923078880189</v>
      </c>
      <c r="J70" s="43">
        <f t="shared" si="32"/>
        <v>1348.4110807187237</v>
      </c>
      <c r="K70" s="226">
        <f t="shared" si="33"/>
        <v>4298.3033886067424</v>
      </c>
      <c r="L70" s="43">
        <f t="shared" si="25"/>
        <v>18086.7</v>
      </c>
      <c r="M70" s="227">
        <f t="shared" si="34"/>
        <v>22385.003388606743</v>
      </c>
      <c r="N70" s="226">
        <f t="shared" si="35"/>
        <v>64458.18800438277</v>
      </c>
      <c r="O70" s="56">
        <f t="shared" si="36"/>
        <v>42073.18461577603</v>
      </c>
    </row>
    <row r="71" spans="1:15" x14ac:dyDescent="0.2">
      <c r="A71" s="147" t="s">
        <v>63</v>
      </c>
      <c r="B71" s="172" t="str">
        <f t="shared" si="28"/>
        <v>Q4/2024</v>
      </c>
      <c r="C71" s="38">
        <f t="shared" si="29"/>
        <v>45566</v>
      </c>
      <c r="D71" s="38">
        <f t="shared" si="30"/>
        <v>45657</v>
      </c>
      <c r="E71" s="172">
        <f t="shared" si="31"/>
        <v>92</v>
      </c>
      <c r="F71" s="55">
        <f>VLOOKUP(D71,'FERC Interest Rate'!A:B,2,TRUE)</f>
        <v>8.5000000000000006E-2</v>
      </c>
      <c r="G71" s="56">
        <f t="shared" si="14"/>
        <v>42073.18461577603</v>
      </c>
      <c r="H71" s="56">
        <v>0</v>
      </c>
      <c r="I71" s="77">
        <f t="shared" si="23"/>
        <v>2949.8923078880189</v>
      </c>
      <c r="J71" s="43">
        <f t="shared" si="32"/>
        <v>898.94072047914904</v>
      </c>
      <c r="K71" s="226">
        <f t="shared" si="33"/>
        <v>3848.833028367168</v>
      </c>
      <c r="L71" s="43">
        <f t="shared" si="25"/>
        <v>18086.7</v>
      </c>
      <c r="M71" s="227">
        <f t="shared" si="34"/>
        <v>21935.533028367168</v>
      </c>
      <c r="N71" s="226">
        <f t="shared" si="35"/>
        <v>42972.12533625518</v>
      </c>
      <c r="O71" s="56">
        <f t="shared" si="36"/>
        <v>21036.592307888011</v>
      </c>
    </row>
    <row r="72" spans="1:15" x14ac:dyDescent="0.2">
      <c r="A72" s="147" t="s">
        <v>64</v>
      </c>
      <c r="B72" s="172" t="str">
        <f t="shared" si="28"/>
        <v>Q1/2025</v>
      </c>
      <c r="C72" s="38">
        <f t="shared" si="29"/>
        <v>45658</v>
      </c>
      <c r="D72" s="38">
        <f t="shared" si="30"/>
        <v>45747</v>
      </c>
      <c r="E72" s="172">
        <f t="shared" si="31"/>
        <v>90</v>
      </c>
      <c r="F72" s="55">
        <f>VLOOKUP(D72,'FERC Interest Rate'!A:B,2,TRUE)</f>
        <v>8.5000000000000006E-2</v>
      </c>
      <c r="G72" s="56">
        <f t="shared" si="14"/>
        <v>21036.592307888011</v>
      </c>
      <c r="H72" s="56">
        <v>0</v>
      </c>
      <c r="I72" s="77">
        <f t="shared" si="23"/>
        <v>2949.8923078880189</v>
      </c>
      <c r="J72" s="43">
        <f t="shared" si="32"/>
        <v>440.90392097354328</v>
      </c>
      <c r="K72" s="226">
        <f t="shared" si="33"/>
        <v>3390.7962288615622</v>
      </c>
      <c r="L72" s="43">
        <f t="shared" si="25"/>
        <v>18086.7</v>
      </c>
      <c r="M72" s="227">
        <f t="shared" si="34"/>
        <v>21477.496228861564</v>
      </c>
      <c r="N72" s="226">
        <f t="shared" si="35"/>
        <v>21477.496228861553</v>
      </c>
      <c r="O72" s="346">
        <f t="shared" si="36"/>
        <v>0</v>
      </c>
    </row>
    <row r="73" spans="1:15" ht="21.95" customHeight="1" thickBot="1" x14ac:dyDescent="0.25">
      <c r="A73" s="149"/>
      <c r="B73" s="176"/>
      <c r="C73" s="177"/>
      <c r="D73" s="177"/>
      <c r="E73" s="176"/>
      <c r="F73" s="176"/>
      <c r="G73" s="178">
        <f t="shared" ref="G73:N73" si="37">+SUM(G41:G72)</f>
        <v>9018711.9401542619</v>
      </c>
      <c r="H73" s="178">
        <f t="shared" si="37"/>
        <v>58997.846157760374</v>
      </c>
      <c r="I73" s="179">
        <f t="shared" si="37"/>
        <v>58997.846157760367</v>
      </c>
      <c r="J73" s="178">
        <f t="shared" si="37"/>
        <v>44485.724419594044</v>
      </c>
      <c r="K73" s="178">
        <f t="shared" si="37"/>
        <v>103483.57057735443</v>
      </c>
      <c r="L73" s="178">
        <f t="shared" si="37"/>
        <v>361734.00000000012</v>
      </c>
      <c r="M73" s="180">
        <f t="shared" si="37"/>
        <v>465217.57057735446</v>
      </c>
      <c r="N73" s="178">
        <f t="shared" si="37"/>
        <v>9122195.5107316133</v>
      </c>
    </row>
    <row r="74" spans="1:15" ht="14.25" thickTop="1" thickBot="1" x14ac:dyDescent="0.25">
      <c r="H74" s="41"/>
      <c r="I74" s="181"/>
      <c r="J74" s="182"/>
      <c r="K74" s="182"/>
      <c r="L74" s="182"/>
      <c r="M74" s="183"/>
    </row>
    <row r="75" spans="1:15" x14ac:dyDescent="0.2">
      <c r="B75" s="187"/>
      <c r="C75" s="42"/>
      <c r="D75" s="37"/>
      <c r="I75" s="168"/>
      <c r="J75" s="356" t="s">
        <v>167</v>
      </c>
      <c r="K75" s="356"/>
      <c r="L75" s="169" t="s">
        <v>46</v>
      </c>
      <c r="M75" s="170"/>
    </row>
    <row r="76" spans="1:15" ht="36.75" x14ac:dyDescent="0.2">
      <c r="A76" s="171" t="s">
        <v>44</v>
      </c>
      <c r="B76" s="171" t="s">
        <v>3</v>
      </c>
      <c r="C76" s="171" t="s">
        <v>4</v>
      </c>
      <c r="D76" s="171" t="s">
        <v>5</v>
      </c>
      <c r="E76" s="171" t="s">
        <v>6</v>
      </c>
      <c r="F76" s="171" t="s">
        <v>7</v>
      </c>
      <c r="G76" s="171" t="s">
        <v>71</v>
      </c>
      <c r="H76" s="171" t="s">
        <v>72</v>
      </c>
      <c r="I76" s="144" t="s">
        <v>73</v>
      </c>
      <c r="J76" s="145" t="s">
        <v>74</v>
      </c>
      <c r="K76" s="145" t="s">
        <v>75</v>
      </c>
      <c r="L76" s="145" t="s">
        <v>76</v>
      </c>
      <c r="M76" s="146" t="s">
        <v>66</v>
      </c>
      <c r="N76" s="171" t="s">
        <v>77</v>
      </c>
      <c r="O76" s="171" t="s">
        <v>78</v>
      </c>
    </row>
    <row r="77" spans="1:15" x14ac:dyDescent="0.2">
      <c r="A77" s="362" t="s">
        <v>167</v>
      </c>
      <c r="B77" s="172" t="str">
        <f t="shared" ref="B77:B105" si="38">+IF(MONTH(C77)&lt;4,"Q1",IF(MONTH(C77)&lt;7,"Q2",IF(MONTH(C77)&lt;10,"Q3","Q4")))&amp;"/"&amp;YEAR(C77)</f>
        <v>Q1/2018</v>
      </c>
      <c r="C77" s="38">
        <f>B3</f>
        <v>43155</v>
      </c>
      <c r="D77" s="38">
        <f t="shared" ref="D77:D105" si="39">DATE(YEAR(C77),IF(MONTH(C77)&lt;=3,3,IF(MONTH(C77)&lt;=6,6,IF(MONTH(C77)&lt;=9,9,12))),IF(OR(MONTH(C77)&lt;=3,MONTH(C77)&gt;=10),31,30))</f>
        <v>43190</v>
      </c>
      <c r="E77" s="172">
        <f t="shared" ref="E77:E105" si="40">D77-C77+1</f>
        <v>36</v>
      </c>
      <c r="F77" s="55">
        <f>VLOOKUP(D77,'FERC Interest Rate'!A:B,2,TRUE)</f>
        <v>4.2500000000000003E-2</v>
      </c>
      <c r="G77" s="56">
        <f>C3</f>
        <v>495256</v>
      </c>
      <c r="H77" s="56">
        <f>G77*F77*(E77/(DATE(YEAR(D77),12,31)-DATE(YEAR(D77),1,1)+1))</f>
        <v>2076.0046027397261</v>
      </c>
      <c r="I77" s="77">
        <v>0</v>
      </c>
      <c r="J77" s="43">
        <v>0</v>
      </c>
      <c r="K77" s="226">
        <f>+SUM(I77:J77)</f>
        <v>0</v>
      </c>
      <c r="L77" s="43">
        <v>0</v>
      </c>
      <c r="M77" s="227">
        <v>0</v>
      </c>
      <c r="N77" s="226">
        <f>+G77+H77+J77</f>
        <v>497332.0046027397</v>
      </c>
      <c r="O77" s="56">
        <f>+N77-M77</f>
        <v>497332.0046027397</v>
      </c>
    </row>
    <row r="78" spans="1:15" x14ac:dyDescent="0.2">
      <c r="A78" s="363"/>
      <c r="B78" s="172" t="str">
        <f t="shared" si="38"/>
        <v>Q2/2018</v>
      </c>
      <c r="C78" s="38">
        <f>D77+1</f>
        <v>43191</v>
      </c>
      <c r="D78" s="38">
        <f t="shared" si="39"/>
        <v>43281</v>
      </c>
      <c r="E78" s="172">
        <f t="shared" si="40"/>
        <v>91</v>
      </c>
      <c r="F78" s="55">
        <f>VLOOKUP(D78,'FERC Interest Rate'!A:B,2,TRUE)</f>
        <v>4.4699999999999997E-2</v>
      </c>
      <c r="G78" s="56">
        <f>O77</f>
        <v>497332.0046027397</v>
      </c>
      <c r="H78" s="56">
        <f t="shared" ref="H78:H86" si="41">G78*F78*(E78/(DATE(YEAR(D78),12,31)-DATE(YEAR(D78),1,1)+1))</f>
        <v>5542.4586167741481</v>
      </c>
      <c r="I78" s="77">
        <v>0</v>
      </c>
      <c r="J78" s="43">
        <v>0</v>
      </c>
      <c r="K78" s="226">
        <f>+SUM(I78:J78)</f>
        <v>0</v>
      </c>
      <c r="L78" s="43">
        <v>0</v>
      </c>
      <c r="M78" s="227">
        <v>0</v>
      </c>
      <c r="N78" s="226">
        <f>+G78+H78+J78</f>
        <v>502874.46321951383</v>
      </c>
      <c r="O78" s="56">
        <f>+N78-M78</f>
        <v>502874.46321951383</v>
      </c>
    </row>
    <row r="79" spans="1:15" x14ac:dyDescent="0.2">
      <c r="A79" s="147" t="s">
        <v>22</v>
      </c>
      <c r="B79" s="172" t="str">
        <f t="shared" si="38"/>
        <v>Q3/2018</v>
      </c>
      <c r="C79" s="38">
        <f>D78+1</f>
        <v>43282</v>
      </c>
      <c r="D79" s="38">
        <f t="shared" si="39"/>
        <v>43373</v>
      </c>
      <c r="E79" s="172">
        <f t="shared" si="40"/>
        <v>92</v>
      </c>
      <c r="F79" s="55">
        <f>VLOOKUP(D79,'FERC Interest Rate'!A:B,2,TRUE)</f>
        <v>4.6899999999999997E-2</v>
      </c>
      <c r="G79" s="56">
        <f t="shared" ref="G79:G105" si="42">O78</f>
        <v>502874.46321951383</v>
      </c>
      <c r="H79" s="56">
        <f t="shared" si="41"/>
        <v>5944.6650243823515</v>
      </c>
      <c r="I79" s="77">
        <v>0</v>
      </c>
      <c r="J79" s="43">
        <v>0</v>
      </c>
      <c r="K79" s="226">
        <v>0</v>
      </c>
      <c r="L79" s="43">
        <v>0</v>
      </c>
      <c r="M79" s="227">
        <v>0</v>
      </c>
      <c r="N79" s="226">
        <f>+G79+H79+J79</f>
        <v>508819.12824389618</v>
      </c>
      <c r="O79" s="56">
        <f>+N79-M79</f>
        <v>508819.12824389618</v>
      </c>
    </row>
    <row r="80" spans="1:15" x14ac:dyDescent="0.2">
      <c r="A80" s="147" t="s">
        <v>22</v>
      </c>
      <c r="B80" s="172" t="str">
        <f t="shared" si="38"/>
        <v>Q4/2018</v>
      </c>
      <c r="C80" s="38">
        <f>D79+1</f>
        <v>43374</v>
      </c>
      <c r="D80" s="38">
        <f t="shared" si="39"/>
        <v>43465</v>
      </c>
      <c r="E80" s="172">
        <f t="shared" si="40"/>
        <v>92</v>
      </c>
      <c r="F80" s="55">
        <f>VLOOKUP(D80,'FERC Interest Rate'!A:B,2,TRUE)</f>
        <v>4.9599999999999998E-2</v>
      </c>
      <c r="G80" s="56">
        <f t="shared" si="42"/>
        <v>508819.12824389618</v>
      </c>
      <c r="H80" s="56">
        <f t="shared" si="41"/>
        <v>6361.2149205549231</v>
      </c>
      <c r="I80" s="77">
        <v>0</v>
      </c>
      <c r="J80" s="43">
        <v>0</v>
      </c>
      <c r="K80" s="226">
        <v>0</v>
      </c>
      <c r="L80" s="43">
        <v>0</v>
      </c>
      <c r="M80" s="227">
        <v>0</v>
      </c>
      <c r="N80" s="226">
        <f>+G80+H80+J80</f>
        <v>515180.34316445113</v>
      </c>
      <c r="O80" s="56">
        <f>+N80-M80</f>
        <v>515180.34316445113</v>
      </c>
    </row>
    <row r="81" spans="1:15" x14ac:dyDescent="0.2">
      <c r="A81" s="147" t="s">
        <v>22</v>
      </c>
      <c r="B81" s="172" t="str">
        <f t="shared" si="38"/>
        <v>Q1/2019</v>
      </c>
      <c r="C81" s="38">
        <f>D80+1</f>
        <v>43466</v>
      </c>
      <c r="D81" s="38">
        <f t="shared" si="39"/>
        <v>43555</v>
      </c>
      <c r="E81" s="172">
        <f t="shared" si="40"/>
        <v>90</v>
      </c>
      <c r="F81" s="55">
        <f>VLOOKUP(D81,'FERC Interest Rate'!A:B,2,TRUE)</f>
        <v>5.1799999999999999E-2</v>
      </c>
      <c r="G81" s="56">
        <f t="shared" si="42"/>
        <v>515180.34316445113</v>
      </c>
      <c r="H81" s="56">
        <f t="shared" si="41"/>
        <v>6580.193862555263</v>
      </c>
      <c r="I81" s="77">
        <v>0</v>
      </c>
      <c r="J81" s="43">
        <v>0</v>
      </c>
      <c r="K81" s="226">
        <v>0</v>
      </c>
      <c r="L81" s="43">
        <v>0</v>
      </c>
      <c r="M81" s="227">
        <v>0</v>
      </c>
      <c r="N81" s="226">
        <f t="shared" ref="N81:N105" si="43">+G81+H81+J81</f>
        <v>521760.53702700639</v>
      </c>
      <c r="O81" s="56">
        <f t="shared" ref="O81:O105" si="44">+N81-M81</f>
        <v>521760.53702700639</v>
      </c>
    </row>
    <row r="82" spans="1:15" x14ac:dyDescent="0.2">
      <c r="A82" s="147" t="s">
        <v>22</v>
      </c>
      <c r="B82" s="172" t="str">
        <f t="shared" si="38"/>
        <v>Q2/2019</v>
      </c>
      <c r="C82" s="38">
        <f>D81+1</f>
        <v>43556</v>
      </c>
      <c r="D82" s="38">
        <f t="shared" si="39"/>
        <v>43646</v>
      </c>
      <c r="E82" s="172">
        <f t="shared" si="40"/>
        <v>91</v>
      </c>
      <c r="F82" s="55">
        <f>VLOOKUP(D82,'FERC Interest Rate'!A:B,2,TRUE)</f>
        <v>5.45E-2</v>
      </c>
      <c r="G82" s="56">
        <f t="shared" si="42"/>
        <v>521760.53702700639</v>
      </c>
      <c r="H82" s="56">
        <f t="shared" si="41"/>
        <v>7089.5106394121594</v>
      </c>
      <c r="I82" s="77">
        <v>0</v>
      </c>
      <c r="J82" s="43">
        <v>0</v>
      </c>
      <c r="K82" s="226">
        <v>0</v>
      </c>
      <c r="L82" s="43">
        <v>0</v>
      </c>
      <c r="M82" s="227">
        <v>0</v>
      </c>
      <c r="N82" s="226">
        <f t="shared" si="43"/>
        <v>528850.0476664186</v>
      </c>
      <c r="O82" s="56">
        <f t="shared" si="44"/>
        <v>528850.0476664186</v>
      </c>
    </row>
    <row r="83" spans="1:15" x14ac:dyDescent="0.2">
      <c r="A83" s="147" t="s">
        <v>22</v>
      </c>
      <c r="B83" s="172" t="str">
        <f t="shared" si="38"/>
        <v>Q3/2019</v>
      </c>
      <c r="C83" s="38">
        <f t="shared" ref="C83:C92" si="45">D82+1</f>
        <v>43647</v>
      </c>
      <c r="D83" s="38">
        <f t="shared" si="39"/>
        <v>43738</v>
      </c>
      <c r="E83" s="172">
        <f t="shared" si="40"/>
        <v>92</v>
      </c>
      <c r="F83" s="55">
        <f>VLOOKUP(D83,'FERC Interest Rate'!A:B,2,TRUE)</f>
        <v>5.5E-2</v>
      </c>
      <c r="G83" s="56">
        <f t="shared" si="42"/>
        <v>528850.0476664186</v>
      </c>
      <c r="H83" s="56">
        <f t="shared" si="41"/>
        <v>7331.4554553207627</v>
      </c>
      <c r="I83" s="77">
        <v>0</v>
      </c>
      <c r="J83" s="43">
        <v>0</v>
      </c>
      <c r="K83" s="226">
        <v>0</v>
      </c>
      <c r="L83" s="43">
        <v>0</v>
      </c>
      <c r="M83" s="227">
        <v>0</v>
      </c>
      <c r="N83" s="226">
        <f t="shared" si="43"/>
        <v>536181.50312173937</v>
      </c>
      <c r="O83" s="56">
        <f t="shared" si="44"/>
        <v>536181.50312173937</v>
      </c>
    </row>
    <row r="84" spans="1:15" x14ac:dyDescent="0.2">
      <c r="A84" s="147" t="s">
        <v>22</v>
      </c>
      <c r="B84" s="172" t="str">
        <f t="shared" si="38"/>
        <v>Q4/2019</v>
      </c>
      <c r="C84" s="38">
        <f t="shared" si="45"/>
        <v>43739</v>
      </c>
      <c r="D84" s="38">
        <f t="shared" si="39"/>
        <v>43830</v>
      </c>
      <c r="E84" s="172">
        <f t="shared" si="40"/>
        <v>92</v>
      </c>
      <c r="F84" s="55">
        <f>VLOOKUP(D84,'FERC Interest Rate'!A:B,2,TRUE)</f>
        <v>5.4199999999999998E-2</v>
      </c>
      <c r="G84" s="56">
        <f t="shared" si="42"/>
        <v>536181.50312173937</v>
      </c>
      <c r="H84" s="56">
        <f t="shared" si="41"/>
        <v>7324.9738278527157</v>
      </c>
      <c r="I84" s="77">
        <v>0</v>
      </c>
      <c r="J84" s="43">
        <v>0</v>
      </c>
      <c r="K84" s="226">
        <v>0</v>
      </c>
      <c r="L84" s="43">
        <v>0</v>
      </c>
      <c r="M84" s="227">
        <v>0</v>
      </c>
      <c r="N84" s="226">
        <f t="shared" si="43"/>
        <v>543506.47694959212</v>
      </c>
      <c r="O84" s="56">
        <f t="shared" si="44"/>
        <v>543506.47694959212</v>
      </c>
    </row>
    <row r="85" spans="1:15" x14ac:dyDescent="0.2">
      <c r="A85" s="147" t="s">
        <v>22</v>
      </c>
      <c r="B85" s="172" t="str">
        <f t="shared" si="38"/>
        <v>Q1/2020</v>
      </c>
      <c r="C85" s="38">
        <f t="shared" si="45"/>
        <v>43831</v>
      </c>
      <c r="D85" s="38">
        <f t="shared" si="39"/>
        <v>43921</v>
      </c>
      <c r="E85" s="172">
        <f t="shared" si="40"/>
        <v>91</v>
      </c>
      <c r="F85" s="55">
        <f>VLOOKUP(D85,'FERC Interest Rate'!A:B,2,TRUE)</f>
        <v>4.9599999999999998E-2</v>
      </c>
      <c r="G85" s="56">
        <f t="shared" si="42"/>
        <v>543506.47694959212</v>
      </c>
      <c r="H85" s="56">
        <f t="shared" si="41"/>
        <v>6702.652552895297</v>
      </c>
      <c r="I85" s="77">
        <v>0</v>
      </c>
      <c r="J85" s="43">
        <v>0</v>
      </c>
      <c r="K85" s="226">
        <v>0</v>
      </c>
      <c r="L85" s="43">
        <v>0</v>
      </c>
      <c r="M85" s="227">
        <v>0</v>
      </c>
      <c r="N85" s="226">
        <f t="shared" si="43"/>
        <v>550209.12950248737</v>
      </c>
      <c r="O85" s="56">
        <f t="shared" si="44"/>
        <v>550209.12950248737</v>
      </c>
    </row>
    <row r="86" spans="1:15" x14ac:dyDescent="0.2">
      <c r="A86" s="172" t="s">
        <v>45</v>
      </c>
      <c r="B86" s="172" t="str">
        <f t="shared" si="38"/>
        <v>Q2/2020</v>
      </c>
      <c r="C86" s="38">
        <f t="shared" si="45"/>
        <v>43922</v>
      </c>
      <c r="D86" s="38">
        <f t="shared" si="39"/>
        <v>44012</v>
      </c>
      <c r="E86" s="172">
        <f t="shared" si="40"/>
        <v>91</v>
      </c>
      <c r="F86" s="55">
        <f>VLOOKUP(D86,'FERC Interest Rate'!A:B,2,TRUE)</f>
        <v>4.7500000000000001E-2</v>
      </c>
      <c r="G86" s="56">
        <f t="shared" si="42"/>
        <v>550209.12950248737</v>
      </c>
      <c r="H86" s="56">
        <f t="shared" si="41"/>
        <v>6498.029951569677</v>
      </c>
      <c r="I86" s="77">
        <f>(SUM($H$77:$H$86)/20)</f>
        <v>3072.5579727028517</v>
      </c>
      <c r="J86" s="43">
        <v>0</v>
      </c>
      <c r="K86" s="226">
        <f>+SUM(I86:J86)</f>
        <v>3072.5579727028517</v>
      </c>
      <c r="L86" s="43">
        <f>+$G$77/20</f>
        <v>24762.799999999999</v>
      </c>
      <c r="M86" s="227">
        <f>+SUM(K86:L86)</f>
        <v>27835.357972702852</v>
      </c>
      <c r="N86" s="226">
        <f t="shared" si="43"/>
        <v>556707.15945405699</v>
      </c>
      <c r="O86" s="56">
        <f t="shared" si="44"/>
        <v>528871.80148135417</v>
      </c>
    </row>
    <row r="87" spans="1:15" x14ac:dyDescent="0.2">
      <c r="A87" s="147" t="s">
        <v>46</v>
      </c>
      <c r="B87" s="172" t="str">
        <f t="shared" si="38"/>
        <v>Q3/2020</v>
      </c>
      <c r="C87" s="38">
        <f t="shared" si="45"/>
        <v>44013</v>
      </c>
      <c r="D87" s="38">
        <f t="shared" si="39"/>
        <v>44104</v>
      </c>
      <c r="E87" s="172">
        <f t="shared" si="40"/>
        <v>92</v>
      </c>
      <c r="F87" s="55">
        <f>VLOOKUP(D87,'FERC Interest Rate'!A:B,2,TRUE)</f>
        <v>3.4299999999999997E-2</v>
      </c>
      <c r="G87" s="56">
        <f t="shared" si="42"/>
        <v>528871.80148135417</v>
      </c>
      <c r="H87" s="56">
        <v>0</v>
      </c>
      <c r="I87" s="77">
        <f t="shared" ref="I87:I105" si="46">(SUM($H$77:$H$86)/20)</f>
        <v>3072.5579727028517</v>
      </c>
      <c r="J87" s="43">
        <f t="shared" ref="J87:J105" si="47">G87*F87*(E87/(DATE(YEAR(D87),12,31)-DATE(YEAR(D87),1,1)+1))</f>
        <v>4559.8575321162871</v>
      </c>
      <c r="K87" s="226">
        <f t="shared" ref="K87:K105" si="48">+SUM(I87:J87)</f>
        <v>7632.4155048191387</v>
      </c>
      <c r="L87" s="43">
        <f t="shared" ref="L87:L105" si="49">+$G$77/20</f>
        <v>24762.799999999999</v>
      </c>
      <c r="M87" s="227">
        <f t="shared" ref="M87:M105" si="50">+SUM(K87:L87)</f>
        <v>32395.215504819138</v>
      </c>
      <c r="N87" s="226">
        <f t="shared" si="43"/>
        <v>533431.6590134704</v>
      </c>
      <c r="O87" s="56">
        <f t="shared" si="44"/>
        <v>501036.44350865128</v>
      </c>
    </row>
    <row r="88" spans="1:15" x14ac:dyDescent="0.2">
      <c r="A88" s="147" t="s">
        <v>47</v>
      </c>
      <c r="B88" s="172" t="str">
        <f t="shared" si="38"/>
        <v>Q4/2020</v>
      </c>
      <c r="C88" s="38">
        <f t="shared" si="45"/>
        <v>44105</v>
      </c>
      <c r="D88" s="38">
        <f t="shared" si="39"/>
        <v>44196</v>
      </c>
      <c r="E88" s="172">
        <f t="shared" si="40"/>
        <v>92</v>
      </c>
      <c r="F88" s="55">
        <f>VLOOKUP(D88,'FERC Interest Rate'!A:B,2,TRUE)</f>
        <v>3.2500000000000001E-2</v>
      </c>
      <c r="G88" s="56">
        <f t="shared" si="42"/>
        <v>501036.44350865128</v>
      </c>
      <c r="H88" s="56">
        <v>0</v>
      </c>
      <c r="I88" s="77">
        <f t="shared" si="46"/>
        <v>3072.5579727028517</v>
      </c>
      <c r="J88" s="43">
        <f t="shared" si="47"/>
        <v>4093.1665740187636</v>
      </c>
      <c r="K88" s="226">
        <f t="shared" si="48"/>
        <v>7165.7245467216153</v>
      </c>
      <c r="L88" s="43">
        <f t="shared" si="49"/>
        <v>24762.799999999999</v>
      </c>
      <c r="M88" s="227">
        <f t="shared" si="50"/>
        <v>31928.524546721615</v>
      </c>
      <c r="N88" s="226">
        <f t="shared" si="43"/>
        <v>505129.61008267006</v>
      </c>
      <c r="O88" s="56">
        <f t="shared" si="44"/>
        <v>473201.08553594846</v>
      </c>
    </row>
    <row r="89" spans="1:15" x14ac:dyDescent="0.2">
      <c r="A89" s="147" t="s">
        <v>48</v>
      </c>
      <c r="B89" s="172" t="str">
        <f t="shared" si="38"/>
        <v>Q1/2021</v>
      </c>
      <c r="C89" s="38">
        <f t="shared" si="45"/>
        <v>44197</v>
      </c>
      <c r="D89" s="38">
        <f t="shared" si="39"/>
        <v>44286</v>
      </c>
      <c r="E89" s="172">
        <f t="shared" si="40"/>
        <v>90</v>
      </c>
      <c r="F89" s="55">
        <f>VLOOKUP(D89,'FERC Interest Rate'!A:B,2,TRUE)</f>
        <v>3.2500000000000001E-2</v>
      </c>
      <c r="G89" s="56">
        <f t="shared" si="42"/>
        <v>473201.08553594846</v>
      </c>
      <c r="H89" s="56">
        <v>0</v>
      </c>
      <c r="I89" s="77">
        <f t="shared" si="46"/>
        <v>3072.5579727028517</v>
      </c>
      <c r="J89" s="43">
        <f t="shared" si="47"/>
        <v>3792.0908909387649</v>
      </c>
      <c r="K89" s="226">
        <f t="shared" si="48"/>
        <v>6864.6488636416161</v>
      </c>
      <c r="L89" s="43">
        <f t="shared" si="49"/>
        <v>24762.799999999999</v>
      </c>
      <c r="M89" s="227">
        <f t="shared" si="50"/>
        <v>31627.448863641614</v>
      </c>
      <c r="N89" s="226">
        <f t="shared" si="43"/>
        <v>476993.17642688722</v>
      </c>
      <c r="O89" s="56">
        <f t="shared" si="44"/>
        <v>445365.72756324563</v>
      </c>
    </row>
    <row r="90" spans="1:15" x14ac:dyDescent="0.2">
      <c r="A90" s="147" t="s">
        <v>49</v>
      </c>
      <c r="B90" s="172" t="str">
        <f t="shared" si="38"/>
        <v>Q2/2021</v>
      </c>
      <c r="C90" s="38">
        <f t="shared" si="45"/>
        <v>44287</v>
      </c>
      <c r="D90" s="38">
        <f t="shared" si="39"/>
        <v>44377</v>
      </c>
      <c r="E90" s="172">
        <f t="shared" si="40"/>
        <v>91</v>
      </c>
      <c r="F90" s="55">
        <f>VLOOKUP(D90,'FERC Interest Rate'!A:B,2,TRUE)</f>
        <v>3.2500000000000001E-2</v>
      </c>
      <c r="G90" s="56">
        <f t="shared" si="42"/>
        <v>445365.72756324563</v>
      </c>
      <c r="H90" s="56">
        <v>0</v>
      </c>
      <c r="I90" s="77">
        <f t="shared" si="46"/>
        <v>3072.5579727028517</v>
      </c>
      <c r="J90" s="43">
        <f t="shared" si="47"/>
        <v>3608.6825733378055</v>
      </c>
      <c r="K90" s="226">
        <f t="shared" si="48"/>
        <v>6681.2405460406571</v>
      </c>
      <c r="L90" s="43">
        <f t="shared" si="49"/>
        <v>24762.799999999999</v>
      </c>
      <c r="M90" s="227">
        <f t="shared" si="50"/>
        <v>31444.040546040655</v>
      </c>
      <c r="N90" s="226">
        <f t="shared" si="43"/>
        <v>448974.41013658344</v>
      </c>
      <c r="O90" s="56">
        <f t="shared" si="44"/>
        <v>417530.3695905428</v>
      </c>
    </row>
    <row r="91" spans="1:15" x14ac:dyDescent="0.2">
      <c r="A91" s="147" t="s">
        <v>50</v>
      </c>
      <c r="B91" s="172" t="str">
        <f t="shared" si="38"/>
        <v>Q3/2021</v>
      </c>
      <c r="C91" s="38">
        <f t="shared" si="45"/>
        <v>44378</v>
      </c>
      <c r="D91" s="38">
        <f t="shared" si="39"/>
        <v>44469</v>
      </c>
      <c r="E91" s="172">
        <f t="shared" si="40"/>
        <v>92</v>
      </c>
      <c r="F91" s="55">
        <f>VLOOKUP(D91,'FERC Interest Rate'!A:B,2,TRUE)</f>
        <v>3.2500000000000001E-2</v>
      </c>
      <c r="G91" s="56">
        <f t="shared" si="42"/>
        <v>417530.3695905428</v>
      </c>
      <c r="H91" s="56">
        <v>0</v>
      </c>
      <c r="I91" s="77">
        <f t="shared" si="46"/>
        <v>3072.5579727028517</v>
      </c>
      <c r="J91" s="43">
        <f t="shared" si="47"/>
        <v>3420.3172741800631</v>
      </c>
      <c r="K91" s="226">
        <f t="shared" si="48"/>
        <v>6492.8752468829152</v>
      </c>
      <c r="L91" s="43">
        <f t="shared" si="49"/>
        <v>24762.799999999999</v>
      </c>
      <c r="M91" s="227">
        <f t="shared" si="50"/>
        <v>31255.675246882915</v>
      </c>
      <c r="N91" s="226">
        <f t="shared" si="43"/>
        <v>420950.68686472287</v>
      </c>
      <c r="O91" s="56">
        <f t="shared" si="44"/>
        <v>389695.01161783998</v>
      </c>
    </row>
    <row r="92" spans="1:15" x14ac:dyDescent="0.2">
      <c r="A92" s="147" t="s">
        <v>51</v>
      </c>
      <c r="B92" s="172" t="str">
        <f t="shared" si="38"/>
        <v>Q4/2021</v>
      </c>
      <c r="C92" s="38">
        <f t="shared" si="45"/>
        <v>44470</v>
      </c>
      <c r="D92" s="38">
        <f t="shared" si="39"/>
        <v>44561</v>
      </c>
      <c r="E92" s="172">
        <f t="shared" si="40"/>
        <v>92</v>
      </c>
      <c r="F92" s="55">
        <f>VLOOKUP(D92,'FERC Interest Rate'!A:B,2,TRUE)</f>
        <v>3.2500000000000001E-2</v>
      </c>
      <c r="G92" s="56">
        <f t="shared" si="42"/>
        <v>389695.01161783998</v>
      </c>
      <c r="H92" s="56">
        <v>0</v>
      </c>
      <c r="I92" s="77">
        <f t="shared" si="46"/>
        <v>3072.5579727028517</v>
      </c>
      <c r="J92" s="43">
        <f t="shared" si="47"/>
        <v>3192.2961225680592</v>
      </c>
      <c r="K92" s="226">
        <f t="shared" si="48"/>
        <v>6264.8540952709109</v>
      </c>
      <c r="L92" s="43">
        <f t="shared" si="49"/>
        <v>24762.799999999999</v>
      </c>
      <c r="M92" s="227">
        <f t="shared" si="50"/>
        <v>31027.654095270911</v>
      </c>
      <c r="N92" s="226">
        <f t="shared" si="43"/>
        <v>392887.30774040805</v>
      </c>
      <c r="O92" s="56">
        <f t="shared" si="44"/>
        <v>361859.65364513715</v>
      </c>
    </row>
    <row r="93" spans="1:15" x14ac:dyDescent="0.2">
      <c r="A93" s="147" t="s">
        <v>52</v>
      </c>
      <c r="B93" s="172" t="str">
        <f t="shared" si="38"/>
        <v>Q1/2022</v>
      </c>
      <c r="C93" s="38">
        <f>D92+1</f>
        <v>44562</v>
      </c>
      <c r="D93" s="38">
        <f t="shared" si="39"/>
        <v>44651</v>
      </c>
      <c r="E93" s="172">
        <f t="shared" si="40"/>
        <v>90</v>
      </c>
      <c r="F93" s="55">
        <f>VLOOKUP(D93,'FERC Interest Rate'!A:B,2,TRUE)</f>
        <v>3.2500000000000001E-2</v>
      </c>
      <c r="G93" s="56">
        <f t="shared" si="42"/>
        <v>361859.65364513715</v>
      </c>
      <c r="H93" s="56">
        <v>0</v>
      </c>
      <c r="I93" s="77">
        <f t="shared" si="46"/>
        <v>3072.5579727028517</v>
      </c>
      <c r="J93" s="43">
        <f t="shared" si="47"/>
        <v>2899.8342107178796</v>
      </c>
      <c r="K93" s="226">
        <f t="shared" si="48"/>
        <v>5972.3921834207313</v>
      </c>
      <c r="L93" s="43">
        <f t="shared" si="49"/>
        <v>24762.799999999999</v>
      </c>
      <c r="M93" s="227">
        <f t="shared" si="50"/>
        <v>30735.192183420731</v>
      </c>
      <c r="N93" s="226">
        <f t="shared" si="43"/>
        <v>364759.48785585503</v>
      </c>
      <c r="O93" s="56">
        <f t="shared" si="44"/>
        <v>334024.29567243427</v>
      </c>
    </row>
    <row r="94" spans="1:15" x14ac:dyDescent="0.2">
      <c r="A94" s="147" t="s">
        <v>53</v>
      </c>
      <c r="B94" s="172" t="str">
        <f t="shared" si="38"/>
        <v>Q2/2022</v>
      </c>
      <c r="C94" s="38">
        <f t="shared" ref="C94:C105" si="51">D93+1</f>
        <v>44652</v>
      </c>
      <c r="D94" s="38">
        <f t="shared" si="39"/>
        <v>44742</v>
      </c>
      <c r="E94" s="172">
        <f t="shared" si="40"/>
        <v>91</v>
      </c>
      <c r="F94" s="55">
        <f>VLOOKUP(D94,'FERC Interest Rate'!A:B,2,TRUE)</f>
        <v>3.2500000000000001E-2</v>
      </c>
      <c r="G94" s="56">
        <f t="shared" si="42"/>
        <v>334024.29567243427</v>
      </c>
      <c r="H94" s="56">
        <v>0</v>
      </c>
      <c r="I94" s="77">
        <f t="shared" si="46"/>
        <v>3072.5579727028517</v>
      </c>
      <c r="J94" s="43">
        <f t="shared" si="47"/>
        <v>2706.5119300033548</v>
      </c>
      <c r="K94" s="226">
        <f t="shared" si="48"/>
        <v>5779.0699027062064</v>
      </c>
      <c r="L94" s="43">
        <f t="shared" si="49"/>
        <v>24762.799999999999</v>
      </c>
      <c r="M94" s="227">
        <f t="shared" si="50"/>
        <v>30541.869902706207</v>
      </c>
      <c r="N94" s="226">
        <f t="shared" si="43"/>
        <v>336730.80760243762</v>
      </c>
      <c r="O94" s="56">
        <f t="shared" si="44"/>
        <v>306188.93769973144</v>
      </c>
    </row>
    <row r="95" spans="1:15" x14ac:dyDescent="0.2">
      <c r="A95" s="147" t="s">
        <v>54</v>
      </c>
      <c r="B95" s="172" t="str">
        <f t="shared" si="38"/>
        <v>Q3/2022</v>
      </c>
      <c r="C95" s="38">
        <f t="shared" si="51"/>
        <v>44743</v>
      </c>
      <c r="D95" s="38">
        <f t="shared" si="39"/>
        <v>44834</v>
      </c>
      <c r="E95" s="172">
        <f t="shared" si="40"/>
        <v>92</v>
      </c>
      <c r="F95" s="55">
        <f>VLOOKUP(D95,'FERC Interest Rate'!A:B,2,TRUE)</f>
        <v>3.5999999999999997E-2</v>
      </c>
      <c r="G95" s="56">
        <f t="shared" si="42"/>
        <v>306188.93769973144</v>
      </c>
      <c r="H95" s="56">
        <v>0</v>
      </c>
      <c r="I95" s="77">
        <f t="shared" si="46"/>
        <v>3072.5579727028517</v>
      </c>
      <c r="J95" s="43">
        <f t="shared" si="47"/>
        <v>2778.3500319493437</v>
      </c>
      <c r="K95" s="226">
        <f t="shared" si="48"/>
        <v>5850.9080046521958</v>
      </c>
      <c r="L95" s="43">
        <f t="shared" si="49"/>
        <v>24762.799999999999</v>
      </c>
      <c r="M95" s="227">
        <f t="shared" si="50"/>
        <v>30613.708004652195</v>
      </c>
      <c r="N95" s="226">
        <f t="shared" si="43"/>
        <v>308967.28773168079</v>
      </c>
      <c r="O95" s="56">
        <f t="shared" si="44"/>
        <v>278353.57972702861</v>
      </c>
    </row>
    <row r="96" spans="1:15" x14ac:dyDescent="0.2">
      <c r="A96" s="147" t="s">
        <v>55</v>
      </c>
      <c r="B96" s="172" t="str">
        <f t="shared" si="38"/>
        <v>Q4/2022</v>
      </c>
      <c r="C96" s="38">
        <f t="shared" si="51"/>
        <v>44835</v>
      </c>
      <c r="D96" s="38">
        <f t="shared" si="39"/>
        <v>44926</v>
      </c>
      <c r="E96" s="172">
        <f t="shared" si="40"/>
        <v>92</v>
      </c>
      <c r="F96" s="55">
        <f>VLOOKUP(D96,'FERC Interest Rate'!A:B,2,TRUE)</f>
        <v>4.9099999999999998E-2</v>
      </c>
      <c r="G96" s="56">
        <f t="shared" si="42"/>
        <v>278353.57972702861</v>
      </c>
      <c r="H96" s="56">
        <v>0</v>
      </c>
      <c r="I96" s="77">
        <f t="shared" si="46"/>
        <v>3072.5579727028517</v>
      </c>
      <c r="J96" s="43">
        <f t="shared" si="47"/>
        <v>3444.873398199818</v>
      </c>
      <c r="K96" s="226">
        <f t="shared" si="48"/>
        <v>6517.4313709026701</v>
      </c>
      <c r="L96" s="43">
        <f t="shared" si="49"/>
        <v>24762.799999999999</v>
      </c>
      <c r="M96" s="227">
        <f t="shared" si="50"/>
        <v>31280.231370902671</v>
      </c>
      <c r="N96" s="226">
        <f t="shared" si="43"/>
        <v>281798.45312522841</v>
      </c>
      <c r="O96" s="56">
        <f t="shared" si="44"/>
        <v>250518.22175432573</v>
      </c>
    </row>
    <row r="97" spans="1:15" x14ac:dyDescent="0.2">
      <c r="A97" s="147" t="s">
        <v>56</v>
      </c>
      <c r="B97" s="172" t="str">
        <f t="shared" si="38"/>
        <v>Q1/2023</v>
      </c>
      <c r="C97" s="38">
        <f t="shared" si="51"/>
        <v>44927</v>
      </c>
      <c r="D97" s="38">
        <f t="shared" si="39"/>
        <v>45016</v>
      </c>
      <c r="E97" s="172">
        <f t="shared" si="40"/>
        <v>90</v>
      </c>
      <c r="F97" s="55">
        <f>VLOOKUP(D97,'FERC Interest Rate'!A:B,2,TRUE)</f>
        <v>6.3100000000000003E-2</v>
      </c>
      <c r="G97" s="56">
        <f t="shared" si="42"/>
        <v>250518.22175432573</v>
      </c>
      <c r="H97" s="56">
        <v>0</v>
      </c>
      <c r="I97" s="77">
        <f t="shared" si="46"/>
        <v>3072.5579727028517</v>
      </c>
      <c r="J97" s="43">
        <f t="shared" si="47"/>
        <v>3897.7889899803172</v>
      </c>
      <c r="K97" s="226">
        <f t="shared" si="48"/>
        <v>6970.3469626831684</v>
      </c>
      <c r="L97" s="43">
        <f t="shared" si="49"/>
        <v>24762.799999999999</v>
      </c>
      <c r="M97" s="227">
        <f t="shared" si="50"/>
        <v>31733.146962683168</v>
      </c>
      <c r="N97" s="226">
        <f t="shared" si="43"/>
        <v>254416.01074430606</v>
      </c>
      <c r="O97" s="56">
        <f t="shared" si="44"/>
        <v>222682.8637816229</v>
      </c>
    </row>
    <row r="98" spans="1:15" x14ac:dyDescent="0.2">
      <c r="A98" s="147" t="s">
        <v>57</v>
      </c>
      <c r="B98" s="172" t="str">
        <f t="shared" si="38"/>
        <v>Q2/2023</v>
      </c>
      <c r="C98" s="38">
        <f t="shared" si="51"/>
        <v>45017</v>
      </c>
      <c r="D98" s="38">
        <f t="shared" si="39"/>
        <v>45107</v>
      </c>
      <c r="E98" s="172">
        <f t="shared" si="40"/>
        <v>91</v>
      </c>
      <c r="F98" s="55">
        <f>VLOOKUP(D98,'FERC Interest Rate'!A:B,2,TRUE)</f>
        <v>7.4999999999999997E-2</v>
      </c>
      <c r="G98" s="56">
        <f t="shared" si="42"/>
        <v>222682.8637816229</v>
      </c>
      <c r="H98" s="56">
        <v>0</v>
      </c>
      <c r="I98" s="77">
        <f t="shared" si="46"/>
        <v>3072.5579727028517</v>
      </c>
      <c r="J98" s="43">
        <f t="shared" si="47"/>
        <v>4163.864507697469</v>
      </c>
      <c r="K98" s="226">
        <f t="shared" si="48"/>
        <v>7236.4224804003206</v>
      </c>
      <c r="L98" s="43">
        <f t="shared" si="49"/>
        <v>24762.799999999999</v>
      </c>
      <c r="M98" s="227">
        <f t="shared" si="50"/>
        <v>31999.22248040032</v>
      </c>
      <c r="N98" s="226">
        <f t="shared" si="43"/>
        <v>226846.72828932037</v>
      </c>
      <c r="O98" s="56">
        <f t="shared" si="44"/>
        <v>194847.50580892005</v>
      </c>
    </row>
    <row r="99" spans="1:15" x14ac:dyDescent="0.2">
      <c r="A99" s="147" t="s">
        <v>58</v>
      </c>
      <c r="B99" s="172" t="str">
        <f t="shared" si="38"/>
        <v>Q3/2023</v>
      </c>
      <c r="C99" s="38">
        <f t="shared" si="51"/>
        <v>45108</v>
      </c>
      <c r="D99" s="38">
        <f t="shared" si="39"/>
        <v>45199</v>
      </c>
      <c r="E99" s="172">
        <f t="shared" si="40"/>
        <v>92</v>
      </c>
      <c r="F99" s="55">
        <f>VLOOKUP(D99,'FERC Interest Rate'!A:B,2,TRUE)</f>
        <v>8.0199999999999994E-2</v>
      </c>
      <c r="G99" s="56">
        <f t="shared" si="42"/>
        <v>194847.50580892005</v>
      </c>
      <c r="H99" s="56">
        <v>0</v>
      </c>
      <c r="I99" s="77">
        <f t="shared" si="46"/>
        <v>3072.5579727028517</v>
      </c>
      <c r="J99" s="43">
        <f t="shared" si="47"/>
        <v>3938.8022927685906</v>
      </c>
      <c r="K99" s="226">
        <f t="shared" si="48"/>
        <v>7011.3602654714423</v>
      </c>
      <c r="L99" s="43">
        <f t="shared" si="49"/>
        <v>24762.799999999999</v>
      </c>
      <c r="M99" s="227">
        <f t="shared" si="50"/>
        <v>31774.160265471441</v>
      </c>
      <c r="N99" s="226">
        <f t="shared" si="43"/>
        <v>198786.30810168863</v>
      </c>
      <c r="O99" s="56">
        <f t="shared" si="44"/>
        <v>167012.14783621719</v>
      </c>
    </row>
    <row r="100" spans="1:15" x14ac:dyDescent="0.2">
      <c r="A100" s="147" t="s">
        <v>59</v>
      </c>
      <c r="B100" s="172" t="str">
        <f t="shared" si="38"/>
        <v>Q4/2023</v>
      </c>
      <c r="C100" s="38">
        <f t="shared" si="51"/>
        <v>45200</v>
      </c>
      <c r="D100" s="38">
        <f t="shared" si="39"/>
        <v>45291</v>
      </c>
      <c r="E100" s="172">
        <f t="shared" si="40"/>
        <v>92</v>
      </c>
      <c r="F100" s="55">
        <f>VLOOKUP(D100,'FERC Interest Rate'!A:B,2,TRUE)</f>
        <v>8.3500000000000005E-2</v>
      </c>
      <c r="G100" s="56">
        <f t="shared" si="42"/>
        <v>167012.14783621719</v>
      </c>
      <c r="H100" s="56">
        <v>0</v>
      </c>
      <c r="I100" s="77">
        <f t="shared" si="46"/>
        <v>3072.5579727028517</v>
      </c>
      <c r="J100" s="43">
        <f t="shared" si="47"/>
        <v>3515.0337525419741</v>
      </c>
      <c r="K100" s="226">
        <f t="shared" si="48"/>
        <v>6587.5917252448253</v>
      </c>
      <c r="L100" s="43">
        <f t="shared" si="49"/>
        <v>24762.799999999999</v>
      </c>
      <c r="M100" s="227">
        <f t="shared" si="50"/>
        <v>31350.391725244823</v>
      </c>
      <c r="N100" s="226">
        <f t="shared" si="43"/>
        <v>170527.18158875915</v>
      </c>
      <c r="O100" s="56">
        <f t="shared" si="44"/>
        <v>139176.78986351434</v>
      </c>
    </row>
    <row r="101" spans="1:15" x14ac:dyDescent="0.2">
      <c r="A101" s="147" t="s">
        <v>60</v>
      </c>
      <c r="B101" s="172" t="str">
        <f t="shared" si="38"/>
        <v>Q1/2024</v>
      </c>
      <c r="C101" s="38">
        <f t="shared" si="51"/>
        <v>45292</v>
      </c>
      <c r="D101" s="38">
        <f t="shared" si="39"/>
        <v>45382</v>
      </c>
      <c r="E101" s="172">
        <f t="shared" si="40"/>
        <v>91</v>
      </c>
      <c r="F101" s="55">
        <f>VLOOKUP(D101,'FERC Interest Rate'!A:B,2,TRUE)</f>
        <v>8.5000000000000006E-2</v>
      </c>
      <c r="G101" s="56">
        <f t="shared" si="42"/>
        <v>139176.78986351434</v>
      </c>
      <c r="H101" s="56">
        <v>0</v>
      </c>
      <c r="I101" s="77">
        <f t="shared" si="46"/>
        <v>3072.5579727028517</v>
      </c>
      <c r="J101" s="43">
        <f t="shared" si="47"/>
        <v>2941.3455453395723</v>
      </c>
      <c r="K101" s="226">
        <f t="shared" si="48"/>
        <v>6013.9035180424235</v>
      </c>
      <c r="L101" s="43">
        <f t="shared" si="49"/>
        <v>24762.799999999999</v>
      </c>
      <c r="M101" s="227">
        <f t="shared" si="50"/>
        <v>30776.703518042421</v>
      </c>
      <c r="N101" s="226">
        <f t="shared" si="43"/>
        <v>142118.13540885391</v>
      </c>
      <c r="O101" s="56">
        <f t="shared" si="44"/>
        <v>111341.43189081148</v>
      </c>
    </row>
    <row r="102" spans="1:15" x14ac:dyDescent="0.2">
      <c r="A102" s="147" t="s">
        <v>61</v>
      </c>
      <c r="B102" s="172" t="str">
        <f t="shared" si="38"/>
        <v>Q2/2024</v>
      </c>
      <c r="C102" s="38">
        <f t="shared" si="51"/>
        <v>45383</v>
      </c>
      <c r="D102" s="38">
        <f t="shared" si="39"/>
        <v>45473</v>
      </c>
      <c r="E102" s="172">
        <f t="shared" si="40"/>
        <v>91</v>
      </c>
      <c r="F102" s="55">
        <f>VLOOKUP(D102,'FERC Interest Rate'!A:B,2,TRUE)</f>
        <v>8.5000000000000006E-2</v>
      </c>
      <c r="G102" s="56">
        <f t="shared" si="42"/>
        <v>111341.43189081148</v>
      </c>
      <c r="H102" s="56">
        <v>0</v>
      </c>
      <c r="I102" s="77">
        <f t="shared" si="46"/>
        <v>3072.5579727028517</v>
      </c>
      <c r="J102" s="43">
        <f t="shared" si="47"/>
        <v>2353.0764362716582</v>
      </c>
      <c r="K102" s="226">
        <f t="shared" si="48"/>
        <v>5425.6344089745098</v>
      </c>
      <c r="L102" s="43">
        <f t="shared" si="49"/>
        <v>24762.799999999999</v>
      </c>
      <c r="M102" s="227">
        <f t="shared" si="50"/>
        <v>30188.43440897451</v>
      </c>
      <c r="N102" s="226">
        <f t="shared" si="43"/>
        <v>113694.50832708314</v>
      </c>
      <c r="O102" s="56">
        <f t="shared" si="44"/>
        <v>83506.073918108625</v>
      </c>
    </row>
    <row r="103" spans="1:15" x14ac:dyDescent="0.2">
      <c r="A103" s="147" t="s">
        <v>62</v>
      </c>
      <c r="B103" s="172" t="str">
        <f t="shared" si="38"/>
        <v>Q3/2024</v>
      </c>
      <c r="C103" s="38">
        <f t="shared" si="51"/>
        <v>45474</v>
      </c>
      <c r="D103" s="38">
        <f t="shared" si="39"/>
        <v>45565</v>
      </c>
      <c r="E103" s="172">
        <f t="shared" si="40"/>
        <v>92</v>
      </c>
      <c r="F103" s="55">
        <f>VLOOKUP(D103,'FERC Interest Rate'!A:B,2,TRUE)</f>
        <v>8.5000000000000006E-2</v>
      </c>
      <c r="G103" s="56">
        <f t="shared" si="42"/>
        <v>83506.073918108625</v>
      </c>
      <c r="H103" s="56">
        <v>0</v>
      </c>
      <c r="I103" s="77">
        <f t="shared" si="46"/>
        <v>3072.5579727028517</v>
      </c>
      <c r="J103" s="43">
        <f t="shared" si="47"/>
        <v>1784.200814315873</v>
      </c>
      <c r="K103" s="226">
        <f t="shared" si="48"/>
        <v>4856.7587870187244</v>
      </c>
      <c r="L103" s="43">
        <f t="shared" si="49"/>
        <v>24762.799999999999</v>
      </c>
      <c r="M103" s="227">
        <f t="shared" si="50"/>
        <v>29619.558787018723</v>
      </c>
      <c r="N103" s="226">
        <f t="shared" si="43"/>
        <v>85290.274732424499</v>
      </c>
      <c r="O103" s="56">
        <f t="shared" si="44"/>
        <v>55670.715945405776</v>
      </c>
    </row>
    <row r="104" spans="1:15" x14ac:dyDescent="0.2">
      <c r="A104" s="147" t="s">
        <v>63</v>
      </c>
      <c r="B104" s="172" t="str">
        <f t="shared" si="38"/>
        <v>Q4/2024</v>
      </c>
      <c r="C104" s="38">
        <f t="shared" si="51"/>
        <v>45566</v>
      </c>
      <c r="D104" s="38">
        <f t="shared" si="39"/>
        <v>45657</v>
      </c>
      <c r="E104" s="172">
        <f t="shared" si="40"/>
        <v>92</v>
      </c>
      <c r="F104" s="55">
        <f>VLOOKUP(D104,'FERC Interest Rate'!A:B,2,TRUE)</f>
        <v>8.5000000000000006E-2</v>
      </c>
      <c r="G104" s="56">
        <f t="shared" si="42"/>
        <v>55670.715945405776</v>
      </c>
      <c r="H104" s="56">
        <v>0</v>
      </c>
      <c r="I104" s="77">
        <f t="shared" si="46"/>
        <v>3072.5579727028517</v>
      </c>
      <c r="J104" s="43">
        <f t="shared" si="47"/>
        <v>1189.4672095439157</v>
      </c>
      <c r="K104" s="226">
        <f t="shared" si="48"/>
        <v>4262.0251822467671</v>
      </c>
      <c r="L104" s="43">
        <f t="shared" si="49"/>
        <v>24762.799999999999</v>
      </c>
      <c r="M104" s="227">
        <f t="shared" si="50"/>
        <v>29024.825182246765</v>
      </c>
      <c r="N104" s="226">
        <f t="shared" si="43"/>
        <v>56860.183154949693</v>
      </c>
      <c r="O104" s="56">
        <f t="shared" si="44"/>
        <v>27835.357972702928</v>
      </c>
    </row>
    <row r="105" spans="1:15" x14ac:dyDescent="0.2">
      <c r="A105" s="147" t="s">
        <v>64</v>
      </c>
      <c r="B105" s="172" t="str">
        <f t="shared" si="38"/>
        <v>Q1/2025</v>
      </c>
      <c r="C105" s="38">
        <f t="shared" si="51"/>
        <v>45658</v>
      </c>
      <c r="D105" s="38">
        <f t="shared" si="39"/>
        <v>45747</v>
      </c>
      <c r="E105" s="172">
        <f t="shared" si="40"/>
        <v>90</v>
      </c>
      <c r="F105" s="55">
        <f>VLOOKUP(D105,'FERC Interest Rate'!A:B,2,TRUE)</f>
        <v>8.5000000000000006E-2</v>
      </c>
      <c r="G105" s="56">
        <f t="shared" si="42"/>
        <v>27835.357972702928</v>
      </c>
      <c r="H105" s="56">
        <v>0</v>
      </c>
      <c r="I105" s="77">
        <f t="shared" si="46"/>
        <v>3072.5579727028517</v>
      </c>
      <c r="J105" s="43">
        <f t="shared" si="47"/>
        <v>583.3985986059655</v>
      </c>
      <c r="K105" s="226">
        <f t="shared" si="48"/>
        <v>3655.9565713088173</v>
      </c>
      <c r="L105" s="43">
        <f t="shared" si="49"/>
        <v>24762.799999999999</v>
      </c>
      <c r="M105" s="227">
        <f t="shared" si="50"/>
        <v>28418.756571308815</v>
      </c>
      <c r="N105" s="226">
        <f t="shared" si="43"/>
        <v>28418.756571308895</v>
      </c>
      <c r="O105" s="346">
        <f t="shared" si="44"/>
        <v>8.0035533756017685E-11</v>
      </c>
    </row>
    <row r="106" spans="1:15" ht="21.95" customHeight="1" thickBot="1" x14ac:dyDescent="0.25">
      <c r="A106" s="149"/>
      <c r="B106" s="176"/>
      <c r="C106" s="177"/>
      <c r="D106" s="177"/>
      <c r="E106" s="176"/>
      <c r="F106" s="176"/>
      <c r="G106" s="178">
        <f t="shared" ref="G106:N106" si="52">+SUM(G77:G105)</f>
        <v>10488687.648311386</v>
      </c>
      <c r="H106" s="178">
        <f t="shared" si="52"/>
        <v>61451.15945405703</v>
      </c>
      <c r="I106" s="179">
        <f t="shared" si="52"/>
        <v>61451.159454057044</v>
      </c>
      <c r="J106" s="178">
        <f t="shared" si="52"/>
        <v>58862.95868509548</v>
      </c>
      <c r="K106" s="178">
        <f t="shared" si="52"/>
        <v>120314.11813915252</v>
      </c>
      <c r="L106" s="178">
        <f t="shared" si="52"/>
        <v>495255.99999999983</v>
      </c>
      <c r="M106" s="180">
        <f t="shared" si="52"/>
        <v>615570.11813915253</v>
      </c>
      <c r="N106" s="178">
        <f t="shared" si="52"/>
        <v>10609001.766450543</v>
      </c>
    </row>
    <row r="107" spans="1:15" ht="13.5" thickTop="1" x14ac:dyDescent="0.2">
      <c r="I107" s="41"/>
    </row>
    <row r="109" spans="1:15" x14ac:dyDescent="0.2">
      <c r="I109" s="119"/>
      <c r="J109" s="119"/>
      <c r="K109" s="119"/>
      <c r="L109" s="119"/>
      <c r="M109" s="119"/>
    </row>
    <row r="110" spans="1:15" x14ac:dyDescent="0.2">
      <c r="I110" s="119"/>
      <c r="J110" s="119"/>
      <c r="K110" s="119"/>
      <c r="L110" s="119"/>
      <c r="M110" s="119"/>
    </row>
    <row r="111" spans="1:15" x14ac:dyDescent="0.2">
      <c r="I111" s="119"/>
      <c r="J111" s="119"/>
      <c r="K111" s="119"/>
      <c r="L111" s="119"/>
      <c r="M111" s="119"/>
    </row>
    <row r="112" spans="1:15" x14ac:dyDescent="0.2">
      <c r="I112" s="119"/>
      <c r="J112" s="119"/>
      <c r="K112" s="119"/>
      <c r="L112" s="119"/>
      <c r="M112" s="119"/>
    </row>
    <row r="113" spans="9:13" x14ac:dyDescent="0.2">
      <c r="I113" s="119"/>
      <c r="J113" s="119"/>
      <c r="K113" s="119"/>
      <c r="L113" s="119"/>
      <c r="M113" s="119"/>
    </row>
    <row r="114" spans="9:13" x14ac:dyDescent="0.2">
      <c r="I114" s="228"/>
    </row>
  </sheetData>
  <mergeCells count="5">
    <mergeCell ref="J9:K9"/>
    <mergeCell ref="J39:K39"/>
    <mergeCell ref="A41:A42"/>
    <mergeCell ref="J75:K75"/>
    <mergeCell ref="A77:A78"/>
  </mergeCells>
  <phoneticPr fontId="20" type="noConversion"/>
  <printOptions horizontalCentered="1"/>
  <pageMargins left="0.25" right="0.25" top="0.75" bottom="0.75" header="0.3" footer="0.3"/>
  <pageSetup scale="50" orientation="landscape" r:id="rId1"/>
  <headerFooter>
    <oddHeader>&amp;RTO2025 Annual Update
Attachment 4
WP- Schedule 22 NUCs
Page &amp;P of &amp;N</oddHeader>
    <oddFooter>&amp;R&amp;A</oddFooter>
  </headerFooter>
  <rowBreaks count="1" manualBreakCount="1">
    <brk id="7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8C2BA-A85E-4A85-8BD8-D40ADBF9BDFF}">
  <dimension ref="A1:R113"/>
  <sheetViews>
    <sheetView view="pageBreakPreview" zoomScale="80" zoomScaleNormal="100" zoomScaleSheetLayoutView="80" workbookViewId="0">
      <selection activeCell="Q21" sqref="Q21"/>
    </sheetView>
  </sheetViews>
  <sheetFormatPr defaultColWidth="9.140625" defaultRowHeight="12.75" x14ac:dyDescent="0.2"/>
  <cols>
    <col min="1" max="1" width="13" style="36" customWidth="1"/>
    <col min="2" max="2" width="13.5703125" style="36" customWidth="1"/>
    <col min="3" max="3" width="15.42578125" style="36" bestFit="1" customWidth="1"/>
    <col min="4" max="4" width="13.5703125" style="36" customWidth="1"/>
    <col min="5" max="5" width="12.42578125" style="36" customWidth="1"/>
    <col min="6" max="6" width="15.42578125" style="36" bestFit="1" customWidth="1"/>
    <col min="7" max="7" width="17.28515625" style="36" customWidth="1"/>
    <col min="8" max="9" width="16.140625" style="36" customWidth="1"/>
    <col min="10" max="10" width="17.28515625" style="36" bestFit="1" customWidth="1"/>
    <col min="11" max="11" width="29.7109375" style="36" bestFit="1" customWidth="1"/>
    <col min="12" max="12" width="17.85546875" style="36" customWidth="1"/>
    <col min="13" max="13" width="16.140625" style="36" customWidth="1"/>
    <col min="14" max="14" width="19.85546875" style="36" bestFit="1" customWidth="1"/>
    <col min="15" max="15" width="17.28515625" style="36" customWidth="1"/>
    <col min="16" max="16" width="19.85546875" style="36" bestFit="1" customWidth="1"/>
    <col min="17" max="17" width="19.42578125" style="36" bestFit="1" customWidth="1"/>
    <col min="18" max="18" width="16.140625" style="36" customWidth="1"/>
    <col min="19" max="19" width="16" style="36" customWidth="1"/>
    <col min="20" max="16384" width="9.140625" style="36"/>
  </cols>
  <sheetData>
    <row r="1" spans="1:18" ht="38.25" x14ac:dyDescent="0.2">
      <c r="A1" s="142" t="s">
        <v>9</v>
      </c>
      <c r="B1" s="143" t="s">
        <v>79</v>
      </c>
      <c r="C1" s="142" t="s">
        <v>2</v>
      </c>
      <c r="D1" s="142" t="s">
        <v>1</v>
      </c>
      <c r="E1" s="143" t="s">
        <v>65</v>
      </c>
      <c r="F1" s="143" t="s">
        <v>41</v>
      </c>
      <c r="G1"/>
      <c r="H1"/>
      <c r="I1"/>
      <c r="J1"/>
      <c r="K1"/>
      <c r="L1"/>
      <c r="M1"/>
    </row>
    <row r="2" spans="1:18" ht="12.75" customHeight="1" x14ac:dyDescent="0.2">
      <c r="A2" s="147" t="s">
        <v>45</v>
      </c>
      <c r="B2" s="38">
        <v>42844</v>
      </c>
      <c r="C2" s="34">
        <v>361734</v>
      </c>
      <c r="D2" s="34">
        <v>0</v>
      </c>
      <c r="E2" s="34">
        <v>0</v>
      </c>
      <c r="F2" s="4">
        <f>SUM(C2:E2)</f>
        <v>361734</v>
      </c>
      <c r="G2"/>
      <c r="H2"/>
      <c r="I2"/>
      <c r="J2"/>
      <c r="K2"/>
      <c r="L2"/>
      <c r="M2"/>
      <c r="O2" s="41"/>
      <c r="Q2" s="41"/>
    </row>
    <row r="3" spans="1:18" ht="12.75" customHeight="1" x14ac:dyDescent="0.2">
      <c r="A3" s="147" t="s">
        <v>46</v>
      </c>
      <c r="B3" s="38">
        <v>43155</v>
      </c>
      <c r="C3" s="34">
        <v>495256</v>
      </c>
      <c r="D3" s="34">
        <v>0</v>
      </c>
      <c r="E3" s="34">
        <v>0</v>
      </c>
      <c r="F3" s="4">
        <f>SUM(C3:E3)</f>
        <v>495256</v>
      </c>
      <c r="G3"/>
      <c r="H3"/>
      <c r="I3"/>
      <c r="J3"/>
      <c r="K3"/>
      <c r="L3" s="211"/>
      <c r="M3"/>
      <c r="O3" s="41"/>
      <c r="Q3" s="41"/>
    </row>
    <row r="4" spans="1:18" ht="17.45" customHeight="1" thickBot="1" x14ac:dyDescent="0.25">
      <c r="B4" s="35" t="s">
        <v>0</v>
      </c>
      <c r="C4" s="148">
        <f>SUM(C2:C3)</f>
        <v>856990</v>
      </c>
      <c r="D4" s="148">
        <f>SUM(D2:D3)</f>
        <v>0</v>
      </c>
      <c r="E4" s="148">
        <f>SUM(E2:E3)</f>
        <v>0</v>
      </c>
      <c r="F4" s="148">
        <f>SUM(F2:F3)</f>
        <v>856990</v>
      </c>
      <c r="G4"/>
      <c r="H4"/>
      <c r="I4"/>
      <c r="J4"/>
      <c r="K4"/>
      <c r="L4"/>
      <c r="M4"/>
      <c r="O4" s="41"/>
      <c r="Q4" s="41"/>
    </row>
    <row r="5" spans="1:18" ht="13.5" thickTop="1" x14ac:dyDescent="0.2">
      <c r="A5" s="35" t="s">
        <v>166</v>
      </c>
      <c r="B5" s="342" t="s">
        <v>22</v>
      </c>
      <c r="C5" s="40">
        <v>-81090.679999999993</v>
      </c>
      <c r="D5" s="41">
        <v>0</v>
      </c>
      <c r="E5" s="41">
        <v>0</v>
      </c>
      <c r="F5" s="41">
        <f>SUM(C5:E5)</f>
        <v>-81090.679999999993</v>
      </c>
      <c r="H5" s="150"/>
      <c r="I5" s="151" t="s">
        <v>14</v>
      </c>
      <c r="J5" s="151" t="s">
        <v>13</v>
      </c>
      <c r="K5" s="152" t="s">
        <v>21</v>
      </c>
      <c r="L5" s="153"/>
      <c r="M5" s="154"/>
      <c r="N5" s="119"/>
      <c r="O5" s="41"/>
      <c r="P5" s="41"/>
      <c r="Q5" s="155"/>
    </row>
    <row r="6" spans="1:18" x14ac:dyDescent="0.2">
      <c r="A6" s="35" t="s">
        <v>165</v>
      </c>
      <c r="B6" s="342" t="s">
        <v>22</v>
      </c>
      <c r="C6" s="40">
        <v>0</v>
      </c>
      <c r="D6" s="41">
        <v>0</v>
      </c>
      <c r="E6" s="41">
        <v>0</v>
      </c>
      <c r="F6" s="41">
        <f>SUM(C6:E6)</f>
        <v>0</v>
      </c>
      <c r="H6" s="156" t="s">
        <v>10</v>
      </c>
      <c r="I6" s="157">
        <v>41547</v>
      </c>
      <c r="J6" s="158">
        <v>43816</v>
      </c>
      <c r="K6" s="159"/>
      <c r="L6" s="160"/>
      <c r="M6" s="161"/>
      <c r="O6" s="41"/>
      <c r="Q6" s="41"/>
    </row>
    <row r="7" spans="1:18" ht="18" customHeight="1" thickBot="1" x14ac:dyDescent="0.25">
      <c r="B7" s="35" t="s">
        <v>42</v>
      </c>
      <c r="C7" s="148">
        <f>+SUM(C4:C6)</f>
        <v>775899.32000000007</v>
      </c>
      <c r="D7" s="148">
        <f>+SUM(D4:D6)</f>
        <v>0</v>
      </c>
      <c r="E7" s="148">
        <f>+SUM(E4:E6)</f>
        <v>0</v>
      </c>
      <c r="F7" s="148">
        <f>+SUM(F4:F6)</f>
        <v>775899.32000000007</v>
      </c>
      <c r="H7" s="162" t="s">
        <v>17</v>
      </c>
      <c r="I7" s="163">
        <v>43831</v>
      </c>
      <c r="J7" s="164">
        <v>43816</v>
      </c>
      <c r="K7" s="165"/>
      <c r="L7" s="166"/>
      <c r="M7" s="167"/>
      <c r="O7" s="41"/>
      <c r="Q7" s="41"/>
    </row>
    <row r="8" spans="1:18" ht="14.25" thickTop="1" thickBot="1" x14ac:dyDescent="0.25">
      <c r="B8" s="35"/>
      <c r="C8" s="40"/>
      <c r="D8" s="40"/>
      <c r="E8" s="40"/>
      <c r="F8" s="40"/>
      <c r="I8" s="41"/>
      <c r="J8" s="41"/>
      <c r="K8" s="41"/>
      <c r="L8" s="41"/>
      <c r="M8" s="41"/>
      <c r="N8" s="41"/>
      <c r="O8" s="41"/>
      <c r="P8" s="40"/>
      <c r="Q8" s="40"/>
      <c r="R8" s="41"/>
    </row>
    <row r="9" spans="1:18" x14ac:dyDescent="0.2">
      <c r="B9" s="187"/>
      <c r="C9" s="42"/>
      <c r="D9" s="37"/>
      <c r="I9" s="168"/>
      <c r="J9" s="356" t="s">
        <v>2</v>
      </c>
      <c r="K9" s="356"/>
      <c r="L9" s="169" t="s">
        <v>45</v>
      </c>
      <c r="M9" s="170"/>
    </row>
    <row r="10" spans="1:18" ht="36.75" x14ac:dyDescent="0.2">
      <c r="A10" s="171" t="s">
        <v>44</v>
      </c>
      <c r="B10" s="171" t="s">
        <v>3</v>
      </c>
      <c r="C10" s="171" t="s">
        <v>4</v>
      </c>
      <c r="D10" s="171" t="s">
        <v>5</v>
      </c>
      <c r="E10" s="171" t="s">
        <v>6</v>
      </c>
      <c r="F10" s="171" t="s">
        <v>7</v>
      </c>
      <c r="G10" s="171" t="s">
        <v>71</v>
      </c>
      <c r="H10" s="171" t="s">
        <v>72</v>
      </c>
      <c r="I10" s="144" t="s">
        <v>73</v>
      </c>
      <c r="J10" s="145" t="s">
        <v>74</v>
      </c>
      <c r="K10" s="145" t="s">
        <v>75</v>
      </c>
      <c r="L10" s="145" t="s">
        <v>76</v>
      </c>
      <c r="M10" s="146" t="s">
        <v>66</v>
      </c>
      <c r="N10" s="171" t="s">
        <v>77</v>
      </c>
      <c r="O10" s="171" t="s">
        <v>78</v>
      </c>
    </row>
    <row r="11" spans="1:18" x14ac:dyDescent="0.2">
      <c r="A11" s="147" t="s">
        <v>22</v>
      </c>
      <c r="B11" s="172" t="str">
        <f t="shared" ref="B11:B32" si="0">+IF(MONTH(C11)&lt;4,"Q1",IF(MONTH(C11)&lt;7,"Q2",IF(MONTH(C11)&lt;10,"Q3","Q4")))&amp;"/"&amp;YEAR(C11)</f>
        <v>Q4/2019</v>
      </c>
      <c r="C11" s="38">
        <f>+J6</f>
        <v>43816</v>
      </c>
      <c r="D11" s="38">
        <f t="shared" ref="D11:D32" si="1">DATE(YEAR(C11),IF(MONTH(C11)&lt;=3,3,IF(MONTH(C11)&lt;=6,6,IF(MONTH(C11)&lt;=9,9,12))),IF(OR(MONTH(C11)&lt;=3,MONTH(C11)&gt;=10),31,30))</f>
        <v>43830</v>
      </c>
      <c r="E11" s="172">
        <f t="shared" ref="E11:E32" si="2">D11-C11+1</f>
        <v>15</v>
      </c>
      <c r="F11" s="55">
        <f>VLOOKUP(D11,'FERC Interest Rate'!A:B,2,TRUE)</f>
        <v>5.4199999999999998E-2</v>
      </c>
      <c r="G11" s="56">
        <f>C7</f>
        <v>775899.32000000007</v>
      </c>
      <c r="H11" s="56">
        <v>1908.8571780821917</v>
      </c>
      <c r="I11" s="77">
        <v>0</v>
      </c>
      <c r="J11" s="43">
        <v>0</v>
      </c>
      <c r="K11" s="41">
        <f>+SUM(I11:J11)</f>
        <v>0</v>
      </c>
      <c r="L11" s="43">
        <v>0</v>
      </c>
      <c r="M11" s="173">
        <v>0</v>
      </c>
      <c r="N11" s="41">
        <f>+G11+H11+J11</f>
        <v>777808.17717808229</v>
      </c>
      <c r="O11" s="56">
        <f>+N11-M11</f>
        <v>777808.17717808229</v>
      </c>
    </row>
    <row r="12" spans="1:18" x14ac:dyDescent="0.2">
      <c r="A12" s="147" t="s">
        <v>22</v>
      </c>
      <c r="B12" s="172" t="str">
        <f t="shared" si="0"/>
        <v>Q1/2020</v>
      </c>
      <c r="C12" s="38">
        <f t="shared" ref="C12:C32" si="3">D11+1</f>
        <v>43831</v>
      </c>
      <c r="D12" s="38">
        <f t="shared" si="1"/>
        <v>43921</v>
      </c>
      <c r="E12" s="172">
        <f t="shared" si="2"/>
        <v>91</v>
      </c>
      <c r="F12" s="55">
        <f>VLOOKUP(D12,'FERC Interest Rate'!A:B,2,TRUE)</f>
        <v>4.9599999999999998E-2</v>
      </c>
      <c r="G12" s="56">
        <f>O11</f>
        <v>777808.17717808229</v>
      </c>
      <c r="H12" s="56">
        <v>10592.147217920743</v>
      </c>
      <c r="I12" s="77">
        <v>0</v>
      </c>
      <c r="J12" s="43">
        <v>0</v>
      </c>
      <c r="K12" s="41">
        <f>+SUM(I12:J12)</f>
        <v>0</v>
      </c>
      <c r="L12" s="43">
        <v>0</v>
      </c>
      <c r="M12" s="173">
        <v>0</v>
      </c>
      <c r="N12" s="41">
        <f>+G12+H12+J12</f>
        <v>788400.32439600304</v>
      </c>
      <c r="O12" s="56">
        <f>+N12-M12</f>
        <v>788400.32439600304</v>
      </c>
    </row>
    <row r="13" spans="1:18" x14ac:dyDescent="0.2">
      <c r="A13" s="172" t="s">
        <v>45</v>
      </c>
      <c r="B13" s="172" t="str">
        <f t="shared" si="0"/>
        <v>Q2/2020</v>
      </c>
      <c r="C13" s="38">
        <f t="shared" si="3"/>
        <v>43922</v>
      </c>
      <c r="D13" s="38">
        <f t="shared" si="1"/>
        <v>44012</v>
      </c>
      <c r="E13" s="172">
        <f t="shared" si="2"/>
        <v>91</v>
      </c>
      <c r="F13" s="55">
        <f>VLOOKUP(D13,'FERC Interest Rate'!A:B,2,TRUE)</f>
        <v>4.7500000000000001E-2</v>
      </c>
      <c r="G13" s="56">
        <f>O12</f>
        <v>788400.32439600304</v>
      </c>
      <c r="H13" s="56">
        <v>10269.540435482577</v>
      </c>
      <c r="I13" s="77">
        <f t="shared" ref="I13:I32" si="4">(SUM($H$11:$H$34)/20)</f>
        <v>1138.5272415742754</v>
      </c>
      <c r="J13" s="43">
        <f>G13*F13*(E13/(DATE(YEAR(D13),12,31)-DATE(YEAR(D13),1,1)+1))</f>
        <v>9311.0939950866759</v>
      </c>
      <c r="K13" s="41">
        <f>+SUM(I13:J13)</f>
        <v>10449.621236660951</v>
      </c>
      <c r="L13" s="43">
        <f>$C$7/20</f>
        <v>38794.966</v>
      </c>
      <c r="M13" s="173">
        <f>+SUM(K13:L13)</f>
        <v>49244.587236660955</v>
      </c>
      <c r="N13" s="41">
        <f>+G13+H13+J13</f>
        <v>807980.9588265724</v>
      </c>
      <c r="O13" s="56">
        <f>+N13-M13</f>
        <v>758736.3715899114</v>
      </c>
      <c r="P13" s="41"/>
    </row>
    <row r="14" spans="1:18" x14ac:dyDescent="0.2">
      <c r="A14" s="147" t="s">
        <v>46</v>
      </c>
      <c r="B14" s="172" t="str">
        <f t="shared" si="0"/>
        <v>Q3/2020</v>
      </c>
      <c r="C14" s="38">
        <f t="shared" si="3"/>
        <v>44013</v>
      </c>
      <c r="D14" s="38">
        <f t="shared" si="1"/>
        <v>44104</v>
      </c>
      <c r="E14" s="172">
        <f t="shared" si="2"/>
        <v>92</v>
      </c>
      <c r="F14" s="55">
        <f>VLOOKUP(D14,'FERC Interest Rate'!A:B,2,TRUE)</f>
        <v>3.4299999999999997E-2</v>
      </c>
      <c r="G14" s="56">
        <f>O13</f>
        <v>758736.3715899114</v>
      </c>
      <c r="H14" s="56">
        <v>0</v>
      </c>
      <c r="I14" s="77">
        <f t="shared" si="4"/>
        <v>1138.5272415742754</v>
      </c>
      <c r="J14" s="43">
        <f t="shared" ref="J14:J32" si="5">G14*F14*(E14/(DATE(YEAR(D14),12,31)-DATE(YEAR(D14),1,1)+1))</f>
        <v>6541.7171972380447</v>
      </c>
      <c r="K14" s="41">
        <f t="shared" ref="K14:K32" si="6">+SUM(I14:J14)</f>
        <v>7680.2444388123204</v>
      </c>
      <c r="L14" s="43">
        <f t="shared" ref="L14:L32" si="7">$C$7/20</f>
        <v>38794.966</v>
      </c>
      <c r="M14" s="173">
        <f t="shared" ref="M14:M32" si="8">+SUM(K14:L14)</f>
        <v>46475.210438812319</v>
      </c>
      <c r="N14" s="41">
        <f>+G14+H14+J14</f>
        <v>765278.08878714941</v>
      </c>
      <c r="O14" s="56">
        <f>+N14-M14</f>
        <v>718802.87834833714</v>
      </c>
      <c r="P14" s="41"/>
    </row>
    <row r="15" spans="1:18" x14ac:dyDescent="0.2">
      <c r="A15" s="147" t="s">
        <v>47</v>
      </c>
      <c r="B15" s="172" t="str">
        <f t="shared" si="0"/>
        <v>Q4/2020</v>
      </c>
      <c r="C15" s="38">
        <f>D14+1</f>
        <v>44105</v>
      </c>
      <c r="D15" s="38">
        <f t="shared" si="1"/>
        <v>44196</v>
      </c>
      <c r="E15" s="172">
        <f t="shared" si="2"/>
        <v>92</v>
      </c>
      <c r="F15" s="55">
        <f>VLOOKUP(D15,'FERC Interest Rate'!A:B,2,TRUE)</f>
        <v>3.2500000000000001E-2</v>
      </c>
      <c r="G15" s="56">
        <f t="shared" ref="G15:G32" si="9">O14</f>
        <v>718802.87834833714</v>
      </c>
      <c r="H15" s="56">
        <v>0</v>
      </c>
      <c r="I15" s="77">
        <f t="shared" si="4"/>
        <v>1138.5272415742754</v>
      </c>
      <c r="J15" s="43">
        <f t="shared" si="5"/>
        <v>5872.1874488019894</v>
      </c>
      <c r="K15" s="41">
        <f t="shared" si="6"/>
        <v>7010.714690376265</v>
      </c>
      <c r="L15" s="43">
        <f t="shared" si="7"/>
        <v>38794.966</v>
      </c>
      <c r="M15" s="173">
        <f t="shared" si="8"/>
        <v>45805.680690376263</v>
      </c>
      <c r="N15" s="41">
        <f t="shared" ref="N15:N32" si="10">+G15+H15+J15</f>
        <v>724675.06579713908</v>
      </c>
      <c r="O15" s="56">
        <f t="shared" ref="O15:O32" si="11">+N15-M15</f>
        <v>678869.38510676287</v>
      </c>
      <c r="P15" s="41"/>
    </row>
    <row r="16" spans="1:18" x14ac:dyDescent="0.2">
      <c r="A16" s="147" t="s">
        <v>48</v>
      </c>
      <c r="B16" s="172" t="str">
        <f t="shared" si="0"/>
        <v>Q1/2021</v>
      </c>
      <c r="C16" s="38">
        <f>D15+1</f>
        <v>44197</v>
      </c>
      <c r="D16" s="38">
        <f t="shared" si="1"/>
        <v>44286</v>
      </c>
      <c r="E16" s="172">
        <f t="shared" si="2"/>
        <v>90</v>
      </c>
      <c r="F16" s="55">
        <f>VLOOKUP(D16,'FERC Interest Rate'!A:B,2,TRUE)</f>
        <v>3.2500000000000001E-2</v>
      </c>
      <c r="G16" s="56">
        <f t="shared" si="9"/>
        <v>678869.38510676287</v>
      </c>
      <c r="H16" s="56">
        <v>0</v>
      </c>
      <c r="I16" s="77">
        <f t="shared" si="4"/>
        <v>1138.5272415742754</v>
      </c>
      <c r="J16" s="43">
        <f t="shared" si="5"/>
        <v>5440.2546614720031</v>
      </c>
      <c r="K16" s="41">
        <f t="shared" si="6"/>
        <v>6578.7819030462788</v>
      </c>
      <c r="L16" s="43">
        <f t="shared" si="7"/>
        <v>38794.966</v>
      </c>
      <c r="M16" s="173">
        <f t="shared" si="8"/>
        <v>45373.747903046278</v>
      </c>
      <c r="N16" s="41">
        <f t="shared" si="10"/>
        <v>684309.63976823492</v>
      </c>
      <c r="O16" s="56">
        <f t="shared" si="11"/>
        <v>638935.89186518861</v>
      </c>
    </row>
    <row r="17" spans="1:15" x14ac:dyDescent="0.2">
      <c r="A17" s="147" t="s">
        <v>49</v>
      </c>
      <c r="B17" s="172" t="str">
        <f t="shared" si="0"/>
        <v>Q2/2021</v>
      </c>
      <c r="C17" s="38">
        <f t="shared" si="3"/>
        <v>44287</v>
      </c>
      <c r="D17" s="38">
        <f t="shared" si="1"/>
        <v>44377</v>
      </c>
      <c r="E17" s="172">
        <f t="shared" si="2"/>
        <v>91</v>
      </c>
      <c r="F17" s="55">
        <f>VLOOKUP(D17,'FERC Interest Rate'!A:B,2,TRUE)</f>
        <v>3.2500000000000001E-2</v>
      </c>
      <c r="G17" s="56">
        <f t="shared" si="9"/>
        <v>638935.89186518861</v>
      </c>
      <c r="H17" s="56">
        <v>0</v>
      </c>
      <c r="I17" s="77">
        <f t="shared" si="4"/>
        <v>1138.5272415742754</v>
      </c>
      <c r="J17" s="43">
        <f t="shared" si="5"/>
        <v>5177.1312334008089</v>
      </c>
      <c r="K17" s="41">
        <f t="shared" si="6"/>
        <v>6315.6584749750846</v>
      </c>
      <c r="L17" s="43">
        <f t="shared" si="7"/>
        <v>38794.966</v>
      </c>
      <c r="M17" s="173">
        <f t="shared" si="8"/>
        <v>45110.624474975084</v>
      </c>
      <c r="N17" s="41">
        <f t="shared" si="10"/>
        <v>644113.02309858939</v>
      </c>
      <c r="O17" s="56">
        <f t="shared" si="11"/>
        <v>599002.39862361434</v>
      </c>
    </row>
    <row r="18" spans="1:15" s="194" customFormat="1" x14ac:dyDescent="0.2">
      <c r="A18" s="147" t="s">
        <v>50</v>
      </c>
      <c r="B18" s="172" t="str">
        <f t="shared" si="0"/>
        <v>Q3/2021</v>
      </c>
      <c r="C18" s="38">
        <f t="shared" si="3"/>
        <v>44378</v>
      </c>
      <c r="D18" s="38">
        <f t="shared" si="1"/>
        <v>44469</v>
      </c>
      <c r="E18" s="172">
        <f t="shared" si="2"/>
        <v>92</v>
      </c>
      <c r="F18" s="55">
        <f>VLOOKUP(D18,'FERC Interest Rate'!A:B,2,TRUE)</f>
        <v>3.2500000000000001E-2</v>
      </c>
      <c r="G18" s="56">
        <f t="shared" si="9"/>
        <v>599002.39862361434</v>
      </c>
      <c r="H18" s="56">
        <v>0</v>
      </c>
      <c r="I18" s="77">
        <f t="shared" si="4"/>
        <v>1138.5272415742754</v>
      </c>
      <c r="J18" s="43">
        <f t="shared" si="5"/>
        <v>4906.896361327691</v>
      </c>
      <c r="K18" s="41">
        <f t="shared" si="6"/>
        <v>6045.4236029019667</v>
      </c>
      <c r="L18" s="43">
        <f t="shared" si="7"/>
        <v>38794.966</v>
      </c>
      <c r="M18" s="173">
        <f t="shared" si="8"/>
        <v>44840.389602901967</v>
      </c>
      <c r="N18" s="41">
        <f t="shared" si="10"/>
        <v>603909.29498494207</v>
      </c>
      <c r="O18" s="56">
        <f t="shared" si="11"/>
        <v>559068.90538204007</v>
      </c>
    </row>
    <row r="19" spans="1:15" x14ac:dyDescent="0.2">
      <c r="A19" s="147" t="s">
        <v>51</v>
      </c>
      <c r="B19" s="172" t="str">
        <f t="shared" si="0"/>
        <v>Q4/2021</v>
      </c>
      <c r="C19" s="38">
        <f t="shared" si="3"/>
        <v>44470</v>
      </c>
      <c r="D19" s="38">
        <f t="shared" si="1"/>
        <v>44561</v>
      </c>
      <c r="E19" s="172">
        <f t="shared" si="2"/>
        <v>92</v>
      </c>
      <c r="F19" s="55">
        <f>VLOOKUP(D19,'FERC Interest Rate'!A:B,2,TRUE)</f>
        <v>3.2500000000000001E-2</v>
      </c>
      <c r="G19" s="56">
        <f t="shared" si="9"/>
        <v>559068.90538204007</v>
      </c>
      <c r="H19" s="56">
        <v>0</v>
      </c>
      <c r="I19" s="77">
        <f t="shared" si="4"/>
        <v>1138.5272415742754</v>
      </c>
      <c r="J19" s="43">
        <f t="shared" si="5"/>
        <v>4579.769937239178</v>
      </c>
      <c r="K19" s="41">
        <f t="shared" si="6"/>
        <v>5718.2971788134537</v>
      </c>
      <c r="L19" s="43">
        <f t="shared" si="7"/>
        <v>38794.966</v>
      </c>
      <c r="M19" s="173">
        <f t="shared" si="8"/>
        <v>44513.263178813453</v>
      </c>
      <c r="N19" s="41">
        <f t="shared" si="10"/>
        <v>563648.67531927919</v>
      </c>
      <c r="O19" s="56">
        <f t="shared" si="11"/>
        <v>519135.41214046575</v>
      </c>
    </row>
    <row r="20" spans="1:15" x14ac:dyDescent="0.2">
      <c r="A20" s="147" t="s">
        <v>52</v>
      </c>
      <c r="B20" s="172" t="str">
        <f t="shared" si="0"/>
        <v>Q1/2022</v>
      </c>
      <c r="C20" s="38">
        <f t="shared" si="3"/>
        <v>44562</v>
      </c>
      <c r="D20" s="38">
        <f t="shared" si="1"/>
        <v>44651</v>
      </c>
      <c r="E20" s="172">
        <f t="shared" si="2"/>
        <v>90</v>
      </c>
      <c r="F20" s="55">
        <f>VLOOKUP(D20,'FERC Interest Rate'!A:B,2,TRUE)</f>
        <v>3.2500000000000001E-2</v>
      </c>
      <c r="G20" s="56">
        <f t="shared" si="9"/>
        <v>519135.41214046575</v>
      </c>
      <c r="H20" s="56">
        <v>0</v>
      </c>
      <c r="I20" s="77">
        <f t="shared" si="4"/>
        <v>1138.5272415742754</v>
      </c>
      <c r="J20" s="43">
        <f t="shared" si="5"/>
        <v>4160.1947411256497</v>
      </c>
      <c r="K20" s="41">
        <f t="shared" si="6"/>
        <v>5298.7219826999253</v>
      </c>
      <c r="L20" s="43">
        <f t="shared" si="7"/>
        <v>38794.966</v>
      </c>
      <c r="M20" s="173">
        <f t="shared" si="8"/>
        <v>44093.687982699928</v>
      </c>
      <c r="N20" s="41">
        <f t="shared" si="10"/>
        <v>523295.60688159137</v>
      </c>
      <c r="O20" s="56">
        <f t="shared" si="11"/>
        <v>479201.91889889142</v>
      </c>
    </row>
    <row r="21" spans="1:15" x14ac:dyDescent="0.2">
      <c r="A21" s="147" t="s">
        <v>53</v>
      </c>
      <c r="B21" s="172" t="str">
        <f t="shared" si="0"/>
        <v>Q2/2022</v>
      </c>
      <c r="C21" s="38">
        <f t="shared" si="3"/>
        <v>44652</v>
      </c>
      <c r="D21" s="38">
        <f t="shared" si="1"/>
        <v>44742</v>
      </c>
      <c r="E21" s="172">
        <f t="shared" si="2"/>
        <v>91</v>
      </c>
      <c r="F21" s="55">
        <f>VLOOKUP(D21,'FERC Interest Rate'!A:B,2,TRUE)</f>
        <v>3.2500000000000001E-2</v>
      </c>
      <c r="G21" s="56">
        <f t="shared" si="9"/>
        <v>479201.91889889142</v>
      </c>
      <c r="H21" s="56">
        <v>0</v>
      </c>
      <c r="I21" s="77">
        <f t="shared" si="4"/>
        <v>1138.5272415742754</v>
      </c>
      <c r="J21" s="43">
        <f t="shared" si="5"/>
        <v>3882.8484250506067</v>
      </c>
      <c r="K21" s="41">
        <f t="shared" si="6"/>
        <v>5021.3756666248819</v>
      </c>
      <c r="L21" s="43">
        <f t="shared" si="7"/>
        <v>38794.966</v>
      </c>
      <c r="M21" s="173">
        <f t="shared" si="8"/>
        <v>43816.341666624881</v>
      </c>
      <c r="N21" s="41">
        <f t="shared" si="10"/>
        <v>483084.76732394204</v>
      </c>
      <c r="O21" s="56">
        <f t="shared" si="11"/>
        <v>439268.42565731716</v>
      </c>
    </row>
    <row r="22" spans="1:15" x14ac:dyDescent="0.2">
      <c r="A22" s="147" t="s">
        <v>54</v>
      </c>
      <c r="B22" s="172" t="str">
        <f t="shared" si="0"/>
        <v>Q3/2022</v>
      </c>
      <c r="C22" s="38">
        <f t="shared" si="3"/>
        <v>44743</v>
      </c>
      <c r="D22" s="38">
        <f t="shared" si="1"/>
        <v>44834</v>
      </c>
      <c r="E22" s="172">
        <f t="shared" si="2"/>
        <v>92</v>
      </c>
      <c r="F22" s="55">
        <f>VLOOKUP(D22,'FERC Interest Rate'!A:B,2,TRUE)</f>
        <v>3.5999999999999997E-2</v>
      </c>
      <c r="G22" s="56">
        <f t="shared" si="9"/>
        <v>439268.42565731716</v>
      </c>
      <c r="H22" s="56">
        <v>0</v>
      </c>
      <c r="I22" s="77">
        <f t="shared" si="4"/>
        <v>1138.5272415742754</v>
      </c>
      <c r="J22" s="43">
        <f t="shared" si="5"/>
        <v>3985.909659663108</v>
      </c>
      <c r="K22" s="41">
        <f t="shared" si="6"/>
        <v>5124.4369012373836</v>
      </c>
      <c r="L22" s="43">
        <f t="shared" si="7"/>
        <v>38794.966</v>
      </c>
      <c r="M22" s="173">
        <f t="shared" si="8"/>
        <v>43919.402901237387</v>
      </c>
      <c r="N22" s="41">
        <f t="shared" si="10"/>
        <v>443254.33531698026</v>
      </c>
      <c r="O22" s="56">
        <f t="shared" si="11"/>
        <v>399334.93241574289</v>
      </c>
    </row>
    <row r="23" spans="1:15" x14ac:dyDescent="0.2">
      <c r="A23" s="147" t="s">
        <v>55</v>
      </c>
      <c r="B23" s="172" t="str">
        <f t="shared" si="0"/>
        <v>Q4/2022</v>
      </c>
      <c r="C23" s="38">
        <f t="shared" si="3"/>
        <v>44835</v>
      </c>
      <c r="D23" s="38">
        <f t="shared" si="1"/>
        <v>44926</v>
      </c>
      <c r="E23" s="172">
        <f t="shared" si="2"/>
        <v>92</v>
      </c>
      <c r="F23" s="55">
        <f>VLOOKUP(D23,'FERC Interest Rate'!A:B,2,TRUE)</f>
        <v>4.9099999999999998E-2</v>
      </c>
      <c r="G23" s="56">
        <f t="shared" si="9"/>
        <v>399334.93241574289</v>
      </c>
      <c r="H23" s="56">
        <v>0</v>
      </c>
      <c r="I23" s="77">
        <f t="shared" si="4"/>
        <v>1138.5272415742754</v>
      </c>
      <c r="J23" s="43">
        <f t="shared" si="5"/>
        <v>4942.1253608449142</v>
      </c>
      <c r="K23" s="41">
        <f t="shared" si="6"/>
        <v>6080.6526024191899</v>
      </c>
      <c r="L23" s="43">
        <f t="shared" si="7"/>
        <v>38794.966</v>
      </c>
      <c r="M23" s="173">
        <f t="shared" si="8"/>
        <v>44875.618602419192</v>
      </c>
      <c r="N23" s="41">
        <f t="shared" si="10"/>
        <v>404277.05777658778</v>
      </c>
      <c r="O23" s="56">
        <f t="shared" si="11"/>
        <v>359401.43917416857</v>
      </c>
    </row>
    <row r="24" spans="1:15" x14ac:dyDescent="0.2">
      <c r="A24" s="147" t="s">
        <v>56</v>
      </c>
      <c r="B24" s="172" t="str">
        <f t="shared" si="0"/>
        <v>Q1/2023</v>
      </c>
      <c r="C24" s="38">
        <f t="shared" si="3"/>
        <v>44927</v>
      </c>
      <c r="D24" s="38">
        <f t="shared" si="1"/>
        <v>45016</v>
      </c>
      <c r="E24" s="172">
        <f t="shared" si="2"/>
        <v>90</v>
      </c>
      <c r="F24" s="55">
        <f>VLOOKUP(D24,'FERC Interest Rate'!A:B,2,TRUE)</f>
        <v>6.3100000000000003E-2</v>
      </c>
      <c r="G24" s="56">
        <f t="shared" si="9"/>
        <v>359401.43917416857</v>
      </c>
      <c r="H24" s="56">
        <v>0</v>
      </c>
      <c r="I24" s="77">
        <f t="shared" si="4"/>
        <v>1138.5272415742754</v>
      </c>
      <c r="J24" s="43">
        <f t="shared" si="5"/>
        <v>5591.8925289591871</v>
      </c>
      <c r="K24" s="41">
        <f t="shared" si="6"/>
        <v>6730.4197705334627</v>
      </c>
      <c r="L24" s="43">
        <f t="shared" si="7"/>
        <v>38794.966</v>
      </c>
      <c r="M24" s="173">
        <f t="shared" si="8"/>
        <v>45525.385770533467</v>
      </c>
      <c r="N24" s="41">
        <f t="shared" si="10"/>
        <v>364993.33170312777</v>
      </c>
      <c r="O24" s="56">
        <f t="shared" si="11"/>
        <v>319467.9459325943</v>
      </c>
    </row>
    <row r="25" spans="1:15" x14ac:dyDescent="0.2">
      <c r="A25" s="147" t="s">
        <v>57</v>
      </c>
      <c r="B25" s="172" t="str">
        <f t="shared" si="0"/>
        <v>Q2/2023</v>
      </c>
      <c r="C25" s="38">
        <f t="shared" si="3"/>
        <v>45017</v>
      </c>
      <c r="D25" s="38">
        <f t="shared" si="1"/>
        <v>45107</v>
      </c>
      <c r="E25" s="172">
        <f t="shared" si="2"/>
        <v>91</v>
      </c>
      <c r="F25" s="55">
        <f>VLOOKUP(D25,'FERC Interest Rate'!A:B,2,TRUE)</f>
        <v>7.4999999999999997E-2</v>
      </c>
      <c r="G25" s="56">
        <f t="shared" si="9"/>
        <v>319467.9459325943</v>
      </c>
      <c r="H25" s="56">
        <v>0</v>
      </c>
      <c r="I25" s="77">
        <f t="shared" si="4"/>
        <v>1138.5272415742754</v>
      </c>
      <c r="J25" s="43">
        <f t="shared" si="5"/>
        <v>5973.612961616318</v>
      </c>
      <c r="K25" s="41">
        <f t="shared" si="6"/>
        <v>7112.1402031905936</v>
      </c>
      <c r="L25" s="43">
        <f t="shared" si="7"/>
        <v>38794.966</v>
      </c>
      <c r="M25" s="173">
        <f>+SUM(K25:L25)</f>
        <v>45907.106203190597</v>
      </c>
      <c r="N25" s="41">
        <f t="shared" si="10"/>
        <v>325441.55889421061</v>
      </c>
      <c r="O25" s="56">
        <f t="shared" si="11"/>
        <v>279534.45269102004</v>
      </c>
    </row>
    <row r="26" spans="1:15" x14ac:dyDescent="0.2">
      <c r="A26" s="147" t="s">
        <v>58</v>
      </c>
      <c r="B26" s="172" t="str">
        <f t="shared" si="0"/>
        <v>Q3/2023</v>
      </c>
      <c r="C26" s="38">
        <f t="shared" si="3"/>
        <v>45108</v>
      </c>
      <c r="D26" s="38">
        <f t="shared" si="1"/>
        <v>45199</v>
      </c>
      <c r="E26" s="172">
        <f t="shared" si="2"/>
        <v>92</v>
      </c>
      <c r="F26" s="55">
        <f>VLOOKUP(D26,'FERC Interest Rate'!A:B,2,TRUE)</f>
        <v>8.0199999999999994E-2</v>
      </c>
      <c r="G26" s="56">
        <f t="shared" si="9"/>
        <v>279534.45269102004</v>
      </c>
      <c r="H26" s="56">
        <v>0</v>
      </c>
      <c r="I26" s="77">
        <f t="shared" si="4"/>
        <v>1138.5272415742754</v>
      </c>
      <c r="J26" s="43">
        <f t="shared" si="5"/>
        <v>5650.7315225627999</v>
      </c>
      <c r="K26" s="41">
        <f t="shared" si="6"/>
        <v>6789.2587641370756</v>
      </c>
      <c r="L26" s="43">
        <f t="shared" si="7"/>
        <v>38794.966</v>
      </c>
      <c r="M26" s="173">
        <f t="shared" si="8"/>
        <v>45584.224764137078</v>
      </c>
      <c r="N26" s="41">
        <f t="shared" si="10"/>
        <v>285185.18421358283</v>
      </c>
      <c r="O26" s="56">
        <f t="shared" si="11"/>
        <v>239600.95944944577</v>
      </c>
    </row>
    <row r="27" spans="1:15" x14ac:dyDescent="0.2">
      <c r="A27" s="147" t="s">
        <v>59</v>
      </c>
      <c r="B27" s="172" t="str">
        <f t="shared" si="0"/>
        <v>Q4/2023</v>
      </c>
      <c r="C27" s="38">
        <f>D26+1</f>
        <v>45200</v>
      </c>
      <c r="D27" s="38">
        <f t="shared" si="1"/>
        <v>45291</v>
      </c>
      <c r="E27" s="172">
        <f t="shared" si="2"/>
        <v>92</v>
      </c>
      <c r="F27" s="55">
        <f>VLOOKUP(D27,'FERC Interest Rate'!A:B,2,TRUE)</f>
        <v>8.3500000000000005E-2</v>
      </c>
      <c r="G27" s="56">
        <f t="shared" si="9"/>
        <v>239600.95944944577</v>
      </c>
      <c r="H27" s="56">
        <v>0</v>
      </c>
      <c r="I27" s="77">
        <f t="shared" si="4"/>
        <v>1138.5272415742754</v>
      </c>
      <c r="J27" s="43">
        <f t="shared" si="5"/>
        <v>5042.7796451798431</v>
      </c>
      <c r="K27" s="41">
        <f t="shared" si="6"/>
        <v>6181.3068867541188</v>
      </c>
      <c r="L27" s="43">
        <f t="shared" si="7"/>
        <v>38794.966</v>
      </c>
      <c r="M27" s="173">
        <f t="shared" si="8"/>
        <v>44976.272886754115</v>
      </c>
      <c r="N27" s="41">
        <f t="shared" si="10"/>
        <v>244643.73909462561</v>
      </c>
      <c r="O27" s="56">
        <f t="shared" si="11"/>
        <v>199667.4662078715</v>
      </c>
    </row>
    <row r="28" spans="1:15" x14ac:dyDescent="0.2">
      <c r="A28" s="147" t="s">
        <v>60</v>
      </c>
      <c r="B28" s="172" t="str">
        <f t="shared" si="0"/>
        <v>Q1/2024</v>
      </c>
      <c r="C28" s="38">
        <f t="shared" si="3"/>
        <v>45292</v>
      </c>
      <c r="D28" s="38">
        <f t="shared" si="1"/>
        <v>45382</v>
      </c>
      <c r="E28" s="172">
        <f t="shared" si="2"/>
        <v>91</v>
      </c>
      <c r="F28" s="55">
        <f>VLOOKUP(D28,'FERC Interest Rate'!A:B,2,TRUE)</f>
        <v>8.5000000000000006E-2</v>
      </c>
      <c r="G28" s="56">
        <f t="shared" si="9"/>
        <v>199667.4662078715</v>
      </c>
      <c r="H28" s="56">
        <v>0</v>
      </c>
      <c r="I28" s="77">
        <f t="shared" si="4"/>
        <v>1138.5272415742754</v>
      </c>
      <c r="J28" s="43">
        <f t="shared" si="5"/>
        <v>4219.7482270980499</v>
      </c>
      <c r="K28" s="41">
        <f t="shared" si="6"/>
        <v>5358.2754686723256</v>
      </c>
      <c r="L28" s="43">
        <f t="shared" si="7"/>
        <v>38794.966</v>
      </c>
      <c r="M28" s="173">
        <f t="shared" si="8"/>
        <v>44153.241468672328</v>
      </c>
      <c r="N28" s="41">
        <f t="shared" si="10"/>
        <v>203887.21443496956</v>
      </c>
      <c r="O28" s="56">
        <f t="shared" si="11"/>
        <v>159733.97296629724</v>
      </c>
    </row>
    <row r="29" spans="1:15" x14ac:dyDescent="0.2">
      <c r="A29" s="147" t="s">
        <v>61</v>
      </c>
      <c r="B29" s="172" t="str">
        <f t="shared" si="0"/>
        <v>Q2/2024</v>
      </c>
      <c r="C29" s="38">
        <f t="shared" si="3"/>
        <v>45383</v>
      </c>
      <c r="D29" s="38">
        <f t="shared" si="1"/>
        <v>45473</v>
      </c>
      <c r="E29" s="172">
        <f t="shared" si="2"/>
        <v>91</v>
      </c>
      <c r="F29" s="55">
        <f>VLOOKUP(D29,'FERC Interest Rate'!A:B,2,TRUE)</f>
        <v>8.5000000000000006E-2</v>
      </c>
      <c r="G29" s="56">
        <f t="shared" si="9"/>
        <v>159733.97296629724</v>
      </c>
      <c r="H29" s="56">
        <v>0</v>
      </c>
      <c r="I29" s="77">
        <f t="shared" si="4"/>
        <v>1138.5272415742754</v>
      </c>
      <c r="J29" s="43">
        <f t="shared" si="5"/>
        <v>3375.7985816784403</v>
      </c>
      <c r="K29" s="41">
        <f t="shared" si="6"/>
        <v>4514.325823252716</v>
      </c>
      <c r="L29" s="43">
        <f t="shared" si="7"/>
        <v>38794.966</v>
      </c>
      <c r="M29" s="173">
        <f t="shared" si="8"/>
        <v>43309.291823252715</v>
      </c>
      <c r="N29" s="41">
        <f t="shared" si="10"/>
        <v>163109.77154797569</v>
      </c>
      <c r="O29" s="56">
        <f t="shared" si="11"/>
        <v>119800.47972472297</v>
      </c>
    </row>
    <row r="30" spans="1:15" x14ac:dyDescent="0.2">
      <c r="A30" s="147" t="s">
        <v>62</v>
      </c>
      <c r="B30" s="172" t="str">
        <f t="shared" si="0"/>
        <v>Q3/2024</v>
      </c>
      <c r="C30" s="38">
        <f t="shared" si="3"/>
        <v>45474</v>
      </c>
      <c r="D30" s="38">
        <f t="shared" si="1"/>
        <v>45565</v>
      </c>
      <c r="E30" s="172">
        <f t="shared" si="2"/>
        <v>92</v>
      </c>
      <c r="F30" s="55">
        <f>VLOOKUP(D30,'FERC Interest Rate'!A:B,2,TRUE)</f>
        <v>8.5000000000000006E-2</v>
      </c>
      <c r="G30" s="56">
        <f t="shared" si="9"/>
        <v>119800.47972472297</v>
      </c>
      <c r="H30" s="56">
        <v>0</v>
      </c>
      <c r="I30" s="77">
        <f t="shared" si="4"/>
        <v>1138.5272415742754</v>
      </c>
      <c r="J30" s="43">
        <f t="shared" si="5"/>
        <v>2559.6714520418955</v>
      </c>
      <c r="K30" s="41">
        <f t="shared" si="6"/>
        <v>3698.1986936161711</v>
      </c>
      <c r="L30" s="43">
        <f t="shared" si="7"/>
        <v>38794.966</v>
      </c>
      <c r="M30" s="173">
        <f t="shared" si="8"/>
        <v>42493.164693616171</v>
      </c>
      <c r="N30" s="41">
        <f t="shared" si="10"/>
        <v>122360.15117676486</v>
      </c>
      <c r="O30" s="56">
        <f t="shared" si="11"/>
        <v>79866.986483148692</v>
      </c>
    </row>
    <row r="31" spans="1:15" x14ac:dyDescent="0.2">
      <c r="A31" s="147" t="s">
        <v>63</v>
      </c>
      <c r="B31" s="172" t="str">
        <f t="shared" si="0"/>
        <v>Q4/2024</v>
      </c>
      <c r="C31" s="38">
        <f t="shared" si="3"/>
        <v>45566</v>
      </c>
      <c r="D31" s="38">
        <f t="shared" si="1"/>
        <v>45657</v>
      </c>
      <c r="E31" s="172">
        <f t="shared" si="2"/>
        <v>92</v>
      </c>
      <c r="F31" s="55">
        <f>VLOOKUP(D31,'FERC Interest Rate'!A:B,2,TRUE)</f>
        <v>8.5000000000000006E-2</v>
      </c>
      <c r="G31" s="56">
        <f t="shared" si="9"/>
        <v>79866.986483148692</v>
      </c>
      <c r="H31" s="56">
        <v>0</v>
      </c>
      <c r="I31" s="77">
        <f t="shared" si="4"/>
        <v>1138.5272415742754</v>
      </c>
      <c r="J31" s="43">
        <f t="shared" si="5"/>
        <v>1706.4476346945978</v>
      </c>
      <c r="K31" s="41">
        <f t="shared" si="6"/>
        <v>2844.9748762688732</v>
      </c>
      <c r="L31" s="43">
        <f t="shared" si="7"/>
        <v>38794.966</v>
      </c>
      <c r="M31" s="173">
        <f t="shared" si="8"/>
        <v>41639.940876268876</v>
      </c>
      <c r="N31" s="41">
        <f t="shared" si="10"/>
        <v>81573.434117843295</v>
      </c>
      <c r="O31" s="56">
        <f t="shared" si="11"/>
        <v>39933.493241574419</v>
      </c>
    </row>
    <row r="32" spans="1:15" x14ac:dyDescent="0.2">
      <c r="A32" s="147" t="s">
        <v>64</v>
      </c>
      <c r="B32" s="172" t="str">
        <f t="shared" si="0"/>
        <v>Q1/2025</v>
      </c>
      <c r="C32" s="38">
        <f t="shared" si="3"/>
        <v>45658</v>
      </c>
      <c r="D32" s="38">
        <f t="shared" si="1"/>
        <v>45747</v>
      </c>
      <c r="E32" s="172">
        <f t="shared" si="2"/>
        <v>90</v>
      </c>
      <c r="F32" s="55">
        <f>VLOOKUP(D32,'FERC Interest Rate'!A:B,2,TRUE)</f>
        <v>8.5000000000000006E-2</v>
      </c>
      <c r="G32" s="56">
        <f t="shared" si="9"/>
        <v>39933.493241574419</v>
      </c>
      <c r="H32" s="56">
        <v>0</v>
      </c>
      <c r="I32" s="77">
        <f t="shared" si="4"/>
        <v>1138.5272415742754</v>
      </c>
      <c r="J32" s="43">
        <f t="shared" si="5"/>
        <v>836.96225561108031</v>
      </c>
      <c r="K32" s="41">
        <f t="shared" si="6"/>
        <v>1975.4894971853557</v>
      </c>
      <c r="L32" s="43">
        <f t="shared" si="7"/>
        <v>38794.966</v>
      </c>
      <c r="M32" s="173">
        <f t="shared" si="8"/>
        <v>40770.455497185358</v>
      </c>
      <c r="N32" s="41">
        <f t="shared" si="10"/>
        <v>40770.455497185496</v>
      </c>
      <c r="O32" s="225">
        <f t="shared" si="11"/>
        <v>1.3824319466948509E-10</v>
      </c>
    </row>
    <row r="33" spans="1:15" x14ac:dyDescent="0.2">
      <c r="A33" s="147"/>
      <c r="B33" s="172"/>
      <c r="C33" s="38"/>
      <c r="D33" s="38"/>
      <c r="E33" s="172"/>
      <c r="F33" s="55"/>
      <c r="G33" s="56"/>
      <c r="H33" s="56"/>
      <c r="I33" s="77"/>
      <c r="J33" s="43"/>
      <c r="K33" s="41"/>
      <c r="L33" s="43"/>
      <c r="M33" s="173"/>
      <c r="N33" s="41"/>
      <c r="O33" s="56"/>
    </row>
    <row r="34" spans="1:15" x14ac:dyDescent="0.2">
      <c r="B34" s="37"/>
      <c r="C34" s="39"/>
      <c r="D34" s="39"/>
      <c r="E34" s="37"/>
      <c r="F34" s="37"/>
      <c r="G34" s="43"/>
      <c r="H34" s="45"/>
      <c r="I34" s="174"/>
      <c r="J34" s="43"/>
      <c r="L34" s="44"/>
      <c r="M34" s="175"/>
      <c r="O34" s="43"/>
    </row>
    <row r="35" spans="1:15" ht="16.5" customHeight="1" thickBot="1" x14ac:dyDescent="0.25">
      <c r="A35" s="149"/>
      <c r="B35" s="176"/>
      <c r="C35" s="177"/>
      <c r="D35" s="177"/>
      <c r="E35" s="176"/>
      <c r="F35" s="176"/>
      <c r="G35" s="178">
        <f t="shared" ref="G35:O35" si="12">+SUM(G11:G34)</f>
        <v>9929471.5374732018</v>
      </c>
      <c r="H35" s="178">
        <f t="shared" si="12"/>
        <v>22770.544831485509</v>
      </c>
      <c r="I35" s="179">
        <f t="shared" si="12"/>
        <v>22770.544831485509</v>
      </c>
      <c r="J35" s="178">
        <f t="shared" si="12"/>
        <v>93757.773830692895</v>
      </c>
      <c r="K35" s="178">
        <f t="shared" si="12"/>
        <v>116528.31866217838</v>
      </c>
      <c r="L35" s="178">
        <f t="shared" si="12"/>
        <v>775899.32000000018</v>
      </c>
      <c r="M35" s="180">
        <f t="shared" si="12"/>
        <v>892427.63866217842</v>
      </c>
      <c r="N35" s="178">
        <f t="shared" si="12"/>
        <v>10045999.856135381</v>
      </c>
      <c r="O35" s="178">
        <f t="shared" si="12"/>
        <v>9153572.2174732015</v>
      </c>
    </row>
    <row r="36" spans="1:15" ht="14.25" thickTop="1" thickBot="1" x14ac:dyDescent="0.25">
      <c r="H36" s="41"/>
      <c r="I36" s="181"/>
      <c r="J36" s="182"/>
      <c r="K36" s="182"/>
      <c r="L36" s="182"/>
      <c r="M36" s="183"/>
    </row>
    <row r="37" spans="1:15" ht="13.5" thickBot="1" x14ac:dyDescent="0.25"/>
    <row r="38" spans="1:15" x14ac:dyDescent="0.2">
      <c r="B38" s="187"/>
      <c r="C38" s="42"/>
      <c r="D38" s="37"/>
      <c r="I38" s="168"/>
      <c r="J38" s="356" t="s">
        <v>167</v>
      </c>
      <c r="K38" s="356"/>
      <c r="L38" s="169" t="s">
        <v>45</v>
      </c>
      <c r="M38" s="170"/>
    </row>
    <row r="39" spans="1:15" ht="36.75" x14ac:dyDescent="0.2">
      <c r="A39" s="171" t="s">
        <v>44</v>
      </c>
      <c r="B39" s="171" t="s">
        <v>3</v>
      </c>
      <c r="C39" s="171" t="s">
        <v>4</v>
      </c>
      <c r="D39" s="171" t="s">
        <v>5</v>
      </c>
      <c r="E39" s="171" t="s">
        <v>6</v>
      </c>
      <c r="F39" s="171" t="s">
        <v>7</v>
      </c>
      <c r="G39" s="171" t="s">
        <v>71</v>
      </c>
      <c r="H39" s="171" t="s">
        <v>72</v>
      </c>
      <c r="I39" s="144" t="s">
        <v>73</v>
      </c>
      <c r="J39" s="145" t="s">
        <v>74</v>
      </c>
      <c r="K39" s="145" t="s">
        <v>75</v>
      </c>
      <c r="L39" s="145" t="s">
        <v>76</v>
      </c>
      <c r="M39" s="146" t="s">
        <v>66</v>
      </c>
      <c r="N39" s="171" t="s">
        <v>77</v>
      </c>
      <c r="O39" s="171" t="s">
        <v>78</v>
      </c>
    </row>
    <row r="40" spans="1:15" x14ac:dyDescent="0.2">
      <c r="A40" s="362" t="s">
        <v>167</v>
      </c>
      <c r="B40" s="172" t="str">
        <f t="shared" ref="B40:B71" si="13">+IF(MONTH(C40)&lt;4,"Q1",IF(MONTH(C40)&lt;7,"Q2",IF(MONTH(C40)&lt;10,"Q3","Q4")))&amp;"/"&amp;YEAR(C40)</f>
        <v>Q2/2017</v>
      </c>
      <c r="C40" s="38">
        <f>B2</f>
        <v>42844</v>
      </c>
      <c r="D40" s="38">
        <f t="shared" ref="D40:D71" si="14">DATE(YEAR(C40),IF(MONTH(C40)&lt;=3,3,IF(MONTH(C40)&lt;=6,6,IF(MONTH(C40)&lt;=9,9,12))),IF(OR(MONTH(C40)&lt;=3,MONTH(C40)&gt;=10),31,30))</f>
        <v>42916</v>
      </c>
      <c r="E40" s="172">
        <f t="shared" ref="E40:E71" si="15">D40-C40+1</f>
        <v>73</v>
      </c>
      <c r="F40" s="55">
        <f>VLOOKUP(D40,'FERC Interest Rate'!A:B,2,TRUE)</f>
        <v>3.7100000000000001E-2</v>
      </c>
      <c r="G40" s="56">
        <f>C2</f>
        <v>361734</v>
      </c>
      <c r="H40" s="56">
        <f>G40*F40*(E40/(DATE(YEAR(D40),12,31)-DATE(YEAR(D40),1,1)+1))</f>
        <v>2684.0662800000005</v>
      </c>
      <c r="I40" s="77">
        <v>0</v>
      </c>
      <c r="J40" s="43">
        <v>0</v>
      </c>
      <c r="K40" s="226">
        <f>+SUM(I40:J40)</f>
        <v>0</v>
      </c>
      <c r="L40" s="43">
        <v>0</v>
      </c>
      <c r="M40" s="227">
        <v>0</v>
      </c>
      <c r="N40" s="226">
        <f>+G40+H40+J40</f>
        <v>364418.06628000003</v>
      </c>
      <c r="O40" s="56">
        <f>+N40-M40</f>
        <v>364418.06628000003</v>
      </c>
    </row>
    <row r="41" spans="1:15" x14ac:dyDescent="0.2">
      <c r="A41" s="363"/>
      <c r="B41" s="172" t="str">
        <f t="shared" si="13"/>
        <v>Q3/2017</v>
      </c>
      <c r="C41" s="38">
        <f>D40+1</f>
        <v>42917</v>
      </c>
      <c r="D41" s="38">
        <f t="shared" si="14"/>
        <v>43008</v>
      </c>
      <c r="E41" s="172">
        <f t="shared" si="15"/>
        <v>92</v>
      </c>
      <c r="F41" s="55">
        <f>VLOOKUP(D41,'FERC Interest Rate'!A:B,2,TRUE)</f>
        <v>3.9600000000000003E-2</v>
      </c>
      <c r="G41" s="56">
        <f>O40</f>
        <v>364418.06628000003</v>
      </c>
      <c r="H41" s="56">
        <f t="shared" ref="H41:H52" si="16">G41*F41*(E41/(DATE(YEAR(D41),12,31)-DATE(YEAR(D41),1,1)+1))</f>
        <v>3637.391504304921</v>
      </c>
      <c r="I41" s="77">
        <v>0</v>
      </c>
      <c r="J41" s="43">
        <v>0</v>
      </c>
      <c r="K41" s="226">
        <f>+SUM(I41:J41)</f>
        <v>0</v>
      </c>
      <c r="L41" s="43">
        <v>0</v>
      </c>
      <c r="M41" s="227">
        <v>0</v>
      </c>
      <c r="N41" s="226">
        <f>+G41+H41+J41</f>
        <v>368055.45778430498</v>
      </c>
      <c r="O41" s="56">
        <f>+N41-M41</f>
        <v>368055.45778430498</v>
      </c>
    </row>
    <row r="42" spans="1:15" x14ac:dyDescent="0.2">
      <c r="A42" s="147" t="s">
        <v>22</v>
      </c>
      <c r="B42" s="172" t="str">
        <f t="shared" si="13"/>
        <v>Q4/2017</v>
      </c>
      <c r="C42" s="38">
        <f>D41+1</f>
        <v>43009</v>
      </c>
      <c r="D42" s="38">
        <f t="shared" si="14"/>
        <v>43100</v>
      </c>
      <c r="E42" s="172">
        <f t="shared" si="15"/>
        <v>92</v>
      </c>
      <c r="F42" s="55">
        <f>VLOOKUP(D42,'FERC Interest Rate'!A:B,2,TRUE)</f>
        <v>4.2099999999999999E-2</v>
      </c>
      <c r="G42" s="56">
        <f t="shared" ref="G42:G71" si="17">O41</f>
        <v>368055.45778430498</v>
      </c>
      <c r="H42" s="56">
        <f t="shared" si="16"/>
        <v>3905.6230112059452</v>
      </c>
      <c r="I42" s="77">
        <v>0</v>
      </c>
      <c r="J42" s="43">
        <v>0</v>
      </c>
      <c r="K42" s="226">
        <v>0</v>
      </c>
      <c r="L42" s="43">
        <v>0</v>
      </c>
      <c r="M42" s="227">
        <v>0</v>
      </c>
      <c r="N42" s="226">
        <f>+G42+H42+J42</f>
        <v>371961.0807955109</v>
      </c>
      <c r="O42" s="56">
        <f>+N42-M42</f>
        <v>371961.0807955109</v>
      </c>
    </row>
    <row r="43" spans="1:15" x14ac:dyDescent="0.2">
      <c r="A43" s="147" t="s">
        <v>22</v>
      </c>
      <c r="B43" s="172" t="str">
        <f t="shared" si="13"/>
        <v>Q1/2018</v>
      </c>
      <c r="C43" s="38">
        <f>D42+1</f>
        <v>43101</v>
      </c>
      <c r="D43" s="38">
        <f t="shared" si="14"/>
        <v>43190</v>
      </c>
      <c r="E43" s="172">
        <f t="shared" si="15"/>
        <v>90</v>
      </c>
      <c r="F43" s="55">
        <f>VLOOKUP(D43,'FERC Interest Rate'!A:B,2,TRUE)</f>
        <v>4.2500000000000003E-2</v>
      </c>
      <c r="G43" s="56">
        <f t="shared" si="17"/>
        <v>371961.0807955109</v>
      </c>
      <c r="H43" s="56">
        <f t="shared" si="16"/>
        <v>3897.9483124461076</v>
      </c>
      <c r="I43" s="77">
        <v>0</v>
      </c>
      <c r="J43" s="43">
        <v>0</v>
      </c>
      <c r="K43" s="226">
        <v>0</v>
      </c>
      <c r="L43" s="43">
        <v>0</v>
      </c>
      <c r="M43" s="227">
        <v>0</v>
      </c>
      <c r="N43" s="226">
        <f>+G43+H43+J43</f>
        <v>375859.02910795703</v>
      </c>
      <c r="O43" s="56">
        <f>+N43-M43</f>
        <v>375859.02910795703</v>
      </c>
    </row>
    <row r="44" spans="1:15" x14ac:dyDescent="0.2">
      <c r="A44" s="147" t="s">
        <v>22</v>
      </c>
      <c r="B44" s="172" t="str">
        <f t="shared" si="13"/>
        <v>Q2/2018</v>
      </c>
      <c r="C44" s="38">
        <f>D43+1</f>
        <v>43191</v>
      </c>
      <c r="D44" s="38">
        <f t="shared" si="14"/>
        <v>43281</v>
      </c>
      <c r="E44" s="172">
        <f t="shared" si="15"/>
        <v>91</v>
      </c>
      <c r="F44" s="55">
        <f>VLOOKUP(D44,'FERC Interest Rate'!A:B,2,TRUE)</f>
        <v>4.4699999999999997E-2</v>
      </c>
      <c r="G44" s="56">
        <f t="shared" si="17"/>
        <v>375859.02910795703</v>
      </c>
      <c r="H44" s="56">
        <f t="shared" si="16"/>
        <v>4188.7171854861281</v>
      </c>
      <c r="I44" s="77">
        <v>0</v>
      </c>
      <c r="J44" s="43">
        <v>0</v>
      </c>
      <c r="K44" s="226">
        <v>0</v>
      </c>
      <c r="L44" s="43">
        <v>0</v>
      </c>
      <c r="M44" s="227">
        <v>0</v>
      </c>
      <c r="N44" s="226">
        <f t="shared" ref="N44:N71" si="18">+G44+H44+J44</f>
        <v>380047.74629344314</v>
      </c>
      <c r="O44" s="56">
        <f t="shared" ref="O44:O71" si="19">+N44-M44</f>
        <v>380047.74629344314</v>
      </c>
    </row>
    <row r="45" spans="1:15" x14ac:dyDescent="0.2">
      <c r="A45" s="147" t="s">
        <v>22</v>
      </c>
      <c r="B45" s="172" t="str">
        <f t="shared" si="13"/>
        <v>Q3/2018</v>
      </c>
      <c r="C45" s="38">
        <f>D44+1</f>
        <v>43282</v>
      </c>
      <c r="D45" s="38">
        <f t="shared" si="14"/>
        <v>43373</v>
      </c>
      <c r="E45" s="172">
        <f t="shared" si="15"/>
        <v>92</v>
      </c>
      <c r="F45" s="55">
        <f>VLOOKUP(D45,'FERC Interest Rate'!A:B,2,TRUE)</f>
        <v>4.6899999999999997E-2</v>
      </c>
      <c r="G45" s="56">
        <f t="shared" si="17"/>
        <v>380047.74629344314</v>
      </c>
      <c r="H45" s="56">
        <f t="shared" si="16"/>
        <v>4492.6849745395848</v>
      </c>
      <c r="I45" s="77">
        <v>0</v>
      </c>
      <c r="J45" s="43">
        <v>0</v>
      </c>
      <c r="K45" s="226">
        <v>0</v>
      </c>
      <c r="L45" s="43">
        <v>0</v>
      </c>
      <c r="M45" s="227">
        <v>0</v>
      </c>
      <c r="N45" s="226">
        <f t="shared" si="18"/>
        <v>384540.4312679827</v>
      </c>
      <c r="O45" s="56">
        <f t="shared" si="19"/>
        <v>384540.4312679827</v>
      </c>
    </row>
    <row r="46" spans="1:15" x14ac:dyDescent="0.2">
      <c r="A46" s="147" t="s">
        <v>22</v>
      </c>
      <c r="B46" s="172" t="str">
        <f t="shared" si="13"/>
        <v>Q4/2018</v>
      </c>
      <c r="C46" s="38">
        <f t="shared" ref="C46:C55" si="20">D45+1</f>
        <v>43374</v>
      </c>
      <c r="D46" s="38">
        <f t="shared" si="14"/>
        <v>43465</v>
      </c>
      <c r="E46" s="172">
        <f t="shared" si="15"/>
        <v>92</v>
      </c>
      <c r="F46" s="55">
        <f>VLOOKUP(D46,'FERC Interest Rate'!A:B,2,TRUE)</f>
        <v>4.9599999999999998E-2</v>
      </c>
      <c r="G46" s="56">
        <f t="shared" si="17"/>
        <v>384540.4312679827</v>
      </c>
      <c r="H46" s="56">
        <f t="shared" si="16"/>
        <v>4807.4928656494758</v>
      </c>
      <c r="I46" s="77">
        <v>0</v>
      </c>
      <c r="J46" s="43">
        <v>0</v>
      </c>
      <c r="K46" s="226">
        <v>0</v>
      </c>
      <c r="L46" s="43">
        <v>0</v>
      </c>
      <c r="M46" s="227">
        <v>0</v>
      </c>
      <c r="N46" s="226">
        <f t="shared" si="18"/>
        <v>389347.92413363216</v>
      </c>
      <c r="O46" s="56">
        <f t="shared" si="19"/>
        <v>389347.92413363216</v>
      </c>
    </row>
    <row r="47" spans="1:15" x14ac:dyDescent="0.2">
      <c r="A47" s="147" t="s">
        <v>22</v>
      </c>
      <c r="B47" s="172" t="str">
        <f t="shared" si="13"/>
        <v>Q1/2019</v>
      </c>
      <c r="C47" s="38">
        <f t="shared" si="20"/>
        <v>43466</v>
      </c>
      <c r="D47" s="38">
        <f t="shared" si="14"/>
        <v>43555</v>
      </c>
      <c r="E47" s="172">
        <f t="shared" si="15"/>
        <v>90</v>
      </c>
      <c r="F47" s="55">
        <f>VLOOKUP(D47,'FERC Interest Rate'!A:B,2,TRUE)</f>
        <v>5.1799999999999999E-2</v>
      </c>
      <c r="G47" s="56">
        <f t="shared" si="17"/>
        <v>389347.92413363216</v>
      </c>
      <c r="H47" s="56">
        <f t="shared" si="16"/>
        <v>4972.9863624958716</v>
      </c>
      <c r="I47" s="77">
        <v>0</v>
      </c>
      <c r="J47" s="43">
        <v>0</v>
      </c>
      <c r="K47" s="226">
        <v>0</v>
      </c>
      <c r="L47" s="43">
        <v>0</v>
      </c>
      <c r="M47" s="227">
        <v>0</v>
      </c>
      <c r="N47" s="226">
        <f t="shared" si="18"/>
        <v>394320.91049612802</v>
      </c>
      <c r="O47" s="56">
        <f t="shared" si="19"/>
        <v>394320.91049612802</v>
      </c>
    </row>
    <row r="48" spans="1:15" x14ac:dyDescent="0.2">
      <c r="A48" s="147" t="s">
        <v>22</v>
      </c>
      <c r="B48" s="172" t="str">
        <f t="shared" si="13"/>
        <v>Q2/2019</v>
      </c>
      <c r="C48" s="38">
        <f t="shared" si="20"/>
        <v>43556</v>
      </c>
      <c r="D48" s="38">
        <f t="shared" si="14"/>
        <v>43646</v>
      </c>
      <c r="E48" s="172">
        <f t="shared" si="15"/>
        <v>91</v>
      </c>
      <c r="F48" s="55">
        <f>VLOOKUP(D48,'FERC Interest Rate'!A:B,2,TRUE)</f>
        <v>5.45E-2</v>
      </c>
      <c r="G48" s="56">
        <f t="shared" si="17"/>
        <v>394320.91049612802</v>
      </c>
      <c r="H48" s="56">
        <f t="shared" si="16"/>
        <v>5357.902892069992</v>
      </c>
      <c r="I48" s="77">
        <v>0</v>
      </c>
      <c r="J48" s="43">
        <v>0</v>
      </c>
      <c r="K48" s="226">
        <v>0</v>
      </c>
      <c r="L48" s="43">
        <v>0</v>
      </c>
      <c r="M48" s="227">
        <v>0</v>
      </c>
      <c r="N48" s="226">
        <f t="shared" si="18"/>
        <v>399678.81338819803</v>
      </c>
      <c r="O48" s="56">
        <f t="shared" si="19"/>
        <v>399678.81338819803</v>
      </c>
    </row>
    <row r="49" spans="1:15" x14ac:dyDescent="0.2">
      <c r="A49" s="147" t="s">
        <v>22</v>
      </c>
      <c r="B49" s="172" t="str">
        <f t="shared" si="13"/>
        <v>Q3/2019</v>
      </c>
      <c r="C49" s="38">
        <f t="shared" si="20"/>
        <v>43647</v>
      </c>
      <c r="D49" s="38">
        <f t="shared" si="14"/>
        <v>43738</v>
      </c>
      <c r="E49" s="172">
        <f t="shared" si="15"/>
        <v>92</v>
      </c>
      <c r="F49" s="55">
        <f>VLOOKUP(D49,'FERC Interest Rate'!A:B,2,TRUE)</f>
        <v>5.5E-2</v>
      </c>
      <c r="G49" s="56">
        <f t="shared" si="17"/>
        <v>399678.81338819803</v>
      </c>
      <c r="H49" s="56">
        <f t="shared" si="16"/>
        <v>5540.7528650528275</v>
      </c>
      <c r="I49" s="77">
        <v>0</v>
      </c>
      <c r="J49" s="43">
        <v>0</v>
      </c>
      <c r="K49" s="226">
        <v>0</v>
      </c>
      <c r="L49" s="43">
        <v>0</v>
      </c>
      <c r="M49" s="227">
        <v>0</v>
      </c>
      <c r="N49" s="226">
        <f t="shared" si="18"/>
        <v>405219.56625325087</v>
      </c>
      <c r="O49" s="56">
        <f t="shared" si="19"/>
        <v>405219.56625325087</v>
      </c>
    </row>
    <row r="50" spans="1:15" x14ac:dyDescent="0.2">
      <c r="A50" s="147" t="s">
        <v>22</v>
      </c>
      <c r="B50" s="172" t="str">
        <f t="shared" si="13"/>
        <v>Q4/2019</v>
      </c>
      <c r="C50" s="38">
        <f t="shared" si="20"/>
        <v>43739</v>
      </c>
      <c r="D50" s="38">
        <f t="shared" si="14"/>
        <v>43830</v>
      </c>
      <c r="E50" s="172">
        <f t="shared" si="15"/>
        <v>92</v>
      </c>
      <c r="F50" s="55">
        <f>VLOOKUP(D50,'FERC Interest Rate'!A:B,2,TRUE)</f>
        <v>5.4199999999999998E-2</v>
      </c>
      <c r="G50" s="56">
        <f t="shared" si="17"/>
        <v>405219.56625325087</v>
      </c>
      <c r="H50" s="56">
        <f t="shared" si="16"/>
        <v>5535.8543703156447</v>
      </c>
      <c r="I50" s="77">
        <v>0</v>
      </c>
      <c r="J50" s="43">
        <v>0</v>
      </c>
      <c r="K50" s="226">
        <v>0</v>
      </c>
      <c r="L50" s="43">
        <v>0</v>
      </c>
      <c r="M50" s="227">
        <v>0</v>
      </c>
      <c r="N50" s="226">
        <f t="shared" si="18"/>
        <v>410755.42062356649</v>
      </c>
      <c r="O50" s="56">
        <f t="shared" si="19"/>
        <v>410755.42062356649</v>
      </c>
    </row>
    <row r="51" spans="1:15" x14ac:dyDescent="0.2">
      <c r="A51" s="147" t="s">
        <v>22</v>
      </c>
      <c r="B51" s="172" t="str">
        <f t="shared" si="13"/>
        <v>Q1/2020</v>
      </c>
      <c r="C51" s="38">
        <f t="shared" si="20"/>
        <v>43831</v>
      </c>
      <c r="D51" s="38">
        <f t="shared" si="14"/>
        <v>43921</v>
      </c>
      <c r="E51" s="172">
        <f t="shared" si="15"/>
        <v>91</v>
      </c>
      <c r="F51" s="55">
        <f>VLOOKUP(D51,'FERC Interest Rate'!A:B,2,TRUE)</f>
        <v>4.9599999999999998E-2</v>
      </c>
      <c r="G51" s="56">
        <f t="shared" si="17"/>
        <v>410755.42062356649</v>
      </c>
      <c r="H51" s="56">
        <f t="shared" si="16"/>
        <v>5065.5346079959827</v>
      </c>
      <c r="I51" s="77">
        <v>0</v>
      </c>
      <c r="J51" s="43">
        <v>0</v>
      </c>
      <c r="K51" s="226">
        <v>0</v>
      </c>
      <c r="L51" s="43">
        <v>0</v>
      </c>
      <c r="M51" s="227">
        <v>0</v>
      </c>
      <c r="N51" s="226">
        <f t="shared" si="18"/>
        <v>415820.95523156249</v>
      </c>
      <c r="O51" s="56">
        <f t="shared" si="19"/>
        <v>415820.95523156249</v>
      </c>
    </row>
    <row r="52" spans="1:15" x14ac:dyDescent="0.2">
      <c r="A52" s="172" t="s">
        <v>45</v>
      </c>
      <c r="B52" s="172" t="str">
        <f t="shared" si="13"/>
        <v>Q2/2020</v>
      </c>
      <c r="C52" s="38">
        <f t="shared" si="20"/>
        <v>43922</v>
      </c>
      <c r="D52" s="38">
        <f t="shared" si="14"/>
        <v>44012</v>
      </c>
      <c r="E52" s="172">
        <f t="shared" si="15"/>
        <v>91</v>
      </c>
      <c r="F52" s="55">
        <f>VLOOKUP(D52,'FERC Interest Rate'!A:B,2,TRUE)</f>
        <v>4.7500000000000001E-2</v>
      </c>
      <c r="G52" s="56">
        <f t="shared" si="17"/>
        <v>415820.95523156249</v>
      </c>
      <c r="H52" s="56">
        <f t="shared" si="16"/>
        <v>4910.8909261978934</v>
      </c>
      <c r="I52" s="77">
        <f>(SUM($H$40:$H$52)/20)</f>
        <v>2949.8923078880189</v>
      </c>
      <c r="J52" s="43">
        <v>0</v>
      </c>
      <c r="K52" s="226">
        <f t="shared" ref="K52:K61" si="21">+SUM(I52:J52)</f>
        <v>2949.8923078880189</v>
      </c>
      <c r="L52" s="43">
        <f>+$G$40/20</f>
        <v>18086.7</v>
      </c>
      <c r="M52" s="227">
        <f>+SUM(K52:L52)</f>
        <v>21036.592307888019</v>
      </c>
      <c r="N52" s="226">
        <f t="shared" si="18"/>
        <v>420731.84615776036</v>
      </c>
      <c r="O52" s="56">
        <f t="shared" si="19"/>
        <v>399695.25384987233</v>
      </c>
    </row>
    <row r="53" spans="1:15" x14ac:dyDescent="0.2">
      <c r="A53" s="147" t="s">
        <v>46</v>
      </c>
      <c r="B53" s="172" t="str">
        <f t="shared" si="13"/>
        <v>Q3/2020</v>
      </c>
      <c r="C53" s="38">
        <f t="shared" si="20"/>
        <v>44013</v>
      </c>
      <c r="D53" s="38">
        <f t="shared" si="14"/>
        <v>44104</v>
      </c>
      <c r="E53" s="172">
        <f t="shared" si="15"/>
        <v>92</v>
      </c>
      <c r="F53" s="55">
        <f>VLOOKUP(D53,'FERC Interest Rate'!A:B,2,TRUE)</f>
        <v>3.4299999999999997E-2</v>
      </c>
      <c r="G53" s="56">
        <f t="shared" si="17"/>
        <v>399695.25384987233</v>
      </c>
      <c r="H53" s="56">
        <v>0</v>
      </c>
      <c r="I53" s="77">
        <f t="shared" ref="I53:I71" si="22">(SUM($H$40:$H$52)/20)</f>
        <v>2949.8923078880189</v>
      </c>
      <c r="J53" s="43">
        <f t="shared" ref="J53:J71" si="23">G53*F53*(E53/(DATE(YEAR(D53),12,31)-DATE(YEAR(D53),1,1)+1))</f>
        <v>3446.1156913897735</v>
      </c>
      <c r="K53" s="226">
        <f t="shared" si="21"/>
        <v>6396.0079992777919</v>
      </c>
      <c r="L53" s="43">
        <f t="shared" ref="L53:L71" si="24">+$G$40/20</f>
        <v>18086.7</v>
      </c>
      <c r="M53" s="227">
        <f>+SUM(K53:L53)</f>
        <v>24482.707999277794</v>
      </c>
      <c r="N53" s="226">
        <f t="shared" si="18"/>
        <v>403141.3695412621</v>
      </c>
      <c r="O53" s="56">
        <f t="shared" si="19"/>
        <v>378658.6615419843</v>
      </c>
    </row>
    <row r="54" spans="1:15" x14ac:dyDescent="0.2">
      <c r="A54" s="147" t="s">
        <v>47</v>
      </c>
      <c r="B54" s="172" t="str">
        <f t="shared" si="13"/>
        <v>Q4/2020</v>
      </c>
      <c r="C54" s="38">
        <f t="shared" si="20"/>
        <v>44105</v>
      </c>
      <c r="D54" s="38">
        <f t="shared" si="14"/>
        <v>44196</v>
      </c>
      <c r="E54" s="172">
        <f t="shared" si="15"/>
        <v>92</v>
      </c>
      <c r="F54" s="55">
        <f>VLOOKUP(D54,'FERC Interest Rate'!A:B,2,TRUE)</f>
        <v>3.2500000000000001E-2</v>
      </c>
      <c r="G54" s="56">
        <f t="shared" si="17"/>
        <v>378658.6615419843</v>
      </c>
      <c r="H54" s="56">
        <v>0</v>
      </c>
      <c r="I54" s="77">
        <f t="shared" si="22"/>
        <v>2949.8923078880189</v>
      </c>
      <c r="J54" s="43">
        <f t="shared" si="23"/>
        <v>3093.4136557664838</v>
      </c>
      <c r="K54" s="226">
        <f t="shared" si="21"/>
        <v>6043.3059636545022</v>
      </c>
      <c r="L54" s="43">
        <f t="shared" si="24"/>
        <v>18086.7</v>
      </c>
      <c r="M54" s="227">
        <f>+SUM(K54:L54)</f>
        <v>24130.005963654505</v>
      </c>
      <c r="N54" s="226">
        <f t="shared" si="18"/>
        <v>381752.07519775076</v>
      </c>
      <c r="O54" s="56">
        <f t="shared" si="19"/>
        <v>357622.06923409627</v>
      </c>
    </row>
    <row r="55" spans="1:15" x14ac:dyDescent="0.2">
      <c r="A55" s="147" t="s">
        <v>48</v>
      </c>
      <c r="B55" s="172" t="str">
        <f t="shared" si="13"/>
        <v>Q1/2021</v>
      </c>
      <c r="C55" s="38">
        <f t="shared" si="20"/>
        <v>44197</v>
      </c>
      <c r="D55" s="38">
        <f t="shared" si="14"/>
        <v>44286</v>
      </c>
      <c r="E55" s="172">
        <f t="shared" si="15"/>
        <v>90</v>
      </c>
      <c r="F55" s="55">
        <f>VLOOKUP(D55,'FERC Interest Rate'!A:B,2,TRUE)</f>
        <v>3.2500000000000001E-2</v>
      </c>
      <c r="G55" s="56">
        <f t="shared" si="17"/>
        <v>357622.06923409627</v>
      </c>
      <c r="H55" s="56">
        <v>0</v>
      </c>
      <c r="I55" s="77">
        <f t="shared" si="22"/>
        <v>2949.8923078880189</v>
      </c>
      <c r="J55" s="43">
        <f t="shared" si="23"/>
        <v>2865.8754863280319</v>
      </c>
      <c r="K55" s="226">
        <f t="shared" si="21"/>
        <v>5815.7677942160508</v>
      </c>
      <c r="L55" s="43">
        <f t="shared" si="24"/>
        <v>18086.7</v>
      </c>
      <c r="M55" s="227">
        <f t="shared" ref="M55:M61" si="25">+SUM(K55:L55)</f>
        <v>23902.467794216052</v>
      </c>
      <c r="N55" s="226">
        <f t="shared" si="18"/>
        <v>360487.9447204243</v>
      </c>
      <c r="O55" s="56">
        <f t="shared" si="19"/>
        <v>336585.47692620824</v>
      </c>
    </row>
    <row r="56" spans="1:15" x14ac:dyDescent="0.2">
      <c r="A56" s="147" t="s">
        <v>49</v>
      </c>
      <c r="B56" s="172" t="str">
        <f t="shared" si="13"/>
        <v>Q2/2021</v>
      </c>
      <c r="C56" s="38">
        <f>D55+1</f>
        <v>44287</v>
      </c>
      <c r="D56" s="38">
        <f t="shared" si="14"/>
        <v>44377</v>
      </c>
      <c r="E56" s="172">
        <f t="shared" si="15"/>
        <v>91</v>
      </c>
      <c r="F56" s="55">
        <f>VLOOKUP(D56,'FERC Interest Rate'!A:B,2,TRUE)</f>
        <v>3.2500000000000001E-2</v>
      </c>
      <c r="G56" s="56">
        <f t="shared" si="17"/>
        <v>336585.47692620824</v>
      </c>
      <c r="H56" s="56">
        <v>0</v>
      </c>
      <c r="I56" s="77">
        <f t="shared" si="22"/>
        <v>2949.8923078880189</v>
      </c>
      <c r="J56" s="43">
        <f t="shared" si="23"/>
        <v>2727.2645150938656</v>
      </c>
      <c r="K56" s="226">
        <f t="shared" si="21"/>
        <v>5677.156822981884</v>
      </c>
      <c r="L56" s="43">
        <f t="shared" si="24"/>
        <v>18086.7</v>
      </c>
      <c r="M56" s="227">
        <f t="shared" si="25"/>
        <v>23763.856822981885</v>
      </c>
      <c r="N56" s="226">
        <f t="shared" si="18"/>
        <v>339312.74144130212</v>
      </c>
      <c r="O56" s="56">
        <f t="shared" si="19"/>
        <v>315548.88461832021</v>
      </c>
    </row>
    <row r="57" spans="1:15" x14ac:dyDescent="0.2">
      <c r="A57" s="147" t="s">
        <v>50</v>
      </c>
      <c r="B57" s="172" t="str">
        <f t="shared" si="13"/>
        <v>Q3/2021</v>
      </c>
      <c r="C57" s="38">
        <f t="shared" ref="C57:C71" si="26">D56+1</f>
        <v>44378</v>
      </c>
      <c r="D57" s="38">
        <f t="shared" si="14"/>
        <v>44469</v>
      </c>
      <c r="E57" s="172">
        <f t="shared" si="15"/>
        <v>92</v>
      </c>
      <c r="F57" s="55">
        <f>VLOOKUP(D57,'FERC Interest Rate'!A:B,2,TRUE)</f>
        <v>3.2500000000000001E-2</v>
      </c>
      <c r="G57" s="56">
        <f t="shared" si="17"/>
        <v>315548.88461832021</v>
      </c>
      <c r="H57" s="56">
        <v>0</v>
      </c>
      <c r="I57" s="77">
        <f t="shared" si="22"/>
        <v>2949.8923078880189</v>
      </c>
      <c r="J57" s="43">
        <f t="shared" si="23"/>
        <v>2584.907301393911</v>
      </c>
      <c r="K57" s="226">
        <f t="shared" si="21"/>
        <v>5534.7996092819303</v>
      </c>
      <c r="L57" s="43">
        <f t="shared" si="24"/>
        <v>18086.7</v>
      </c>
      <c r="M57" s="227">
        <f t="shared" si="25"/>
        <v>23621.499609281931</v>
      </c>
      <c r="N57" s="226">
        <f t="shared" si="18"/>
        <v>318133.79191971413</v>
      </c>
      <c r="O57" s="56">
        <f t="shared" si="19"/>
        <v>294512.29231043218</v>
      </c>
    </row>
    <row r="58" spans="1:15" x14ac:dyDescent="0.2">
      <c r="A58" s="147" t="s">
        <v>51</v>
      </c>
      <c r="B58" s="172" t="str">
        <f t="shared" si="13"/>
        <v>Q4/2021</v>
      </c>
      <c r="C58" s="38">
        <f t="shared" si="26"/>
        <v>44470</v>
      </c>
      <c r="D58" s="38">
        <f t="shared" si="14"/>
        <v>44561</v>
      </c>
      <c r="E58" s="172">
        <f t="shared" si="15"/>
        <v>92</v>
      </c>
      <c r="F58" s="55">
        <f>VLOOKUP(D58,'FERC Interest Rate'!A:B,2,TRUE)</f>
        <v>3.2500000000000001E-2</v>
      </c>
      <c r="G58" s="56">
        <f t="shared" si="17"/>
        <v>294512.29231043218</v>
      </c>
      <c r="H58" s="56">
        <v>0</v>
      </c>
      <c r="I58" s="77">
        <f t="shared" si="22"/>
        <v>2949.8923078880189</v>
      </c>
      <c r="J58" s="43">
        <f t="shared" si="23"/>
        <v>2412.5801479676502</v>
      </c>
      <c r="K58" s="226">
        <f t="shared" si="21"/>
        <v>5362.4724558556691</v>
      </c>
      <c r="L58" s="43">
        <f t="shared" si="24"/>
        <v>18086.7</v>
      </c>
      <c r="M58" s="227">
        <f t="shared" si="25"/>
        <v>23449.172455855671</v>
      </c>
      <c r="N58" s="226">
        <f t="shared" si="18"/>
        <v>296924.87245839986</v>
      </c>
      <c r="O58" s="56">
        <f t="shared" si="19"/>
        <v>273475.70000254421</v>
      </c>
    </row>
    <row r="59" spans="1:15" x14ac:dyDescent="0.2">
      <c r="A59" s="147" t="s">
        <v>52</v>
      </c>
      <c r="B59" s="172" t="str">
        <f t="shared" si="13"/>
        <v>Q1/2022</v>
      </c>
      <c r="C59" s="38">
        <f t="shared" si="26"/>
        <v>44562</v>
      </c>
      <c r="D59" s="38">
        <f t="shared" si="14"/>
        <v>44651</v>
      </c>
      <c r="E59" s="172">
        <f t="shared" si="15"/>
        <v>90</v>
      </c>
      <c r="F59" s="55">
        <f>VLOOKUP(D59,'FERC Interest Rate'!A:B,2,TRUE)</f>
        <v>3.2500000000000001E-2</v>
      </c>
      <c r="G59" s="56">
        <f t="shared" si="17"/>
        <v>273475.70000254421</v>
      </c>
      <c r="H59" s="56">
        <v>0</v>
      </c>
      <c r="I59" s="77">
        <f t="shared" si="22"/>
        <v>2949.8923078880189</v>
      </c>
      <c r="J59" s="43">
        <f t="shared" si="23"/>
        <v>2191.551842486142</v>
      </c>
      <c r="K59" s="226">
        <f t="shared" si="21"/>
        <v>5141.4441503741609</v>
      </c>
      <c r="L59" s="43">
        <f t="shared" si="24"/>
        <v>18086.7</v>
      </c>
      <c r="M59" s="227">
        <f t="shared" si="25"/>
        <v>23228.144150374163</v>
      </c>
      <c r="N59" s="226">
        <f t="shared" si="18"/>
        <v>275667.25184503035</v>
      </c>
      <c r="O59" s="56">
        <f t="shared" si="19"/>
        <v>252439.10769465618</v>
      </c>
    </row>
    <row r="60" spans="1:15" x14ac:dyDescent="0.2">
      <c r="A60" s="147" t="s">
        <v>53</v>
      </c>
      <c r="B60" s="172" t="str">
        <f t="shared" si="13"/>
        <v>Q2/2022</v>
      </c>
      <c r="C60" s="38">
        <f t="shared" si="26"/>
        <v>44652</v>
      </c>
      <c r="D60" s="38">
        <f t="shared" si="14"/>
        <v>44742</v>
      </c>
      <c r="E60" s="172">
        <f t="shared" si="15"/>
        <v>91</v>
      </c>
      <c r="F60" s="55">
        <f>VLOOKUP(D60,'FERC Interest Rate'!A:B,2,TRUE)</f>
        <v>3.2500000000000001E-2</v>
      </c>
      <c r="G60" s="56">
        <f t="shared" si="17"/>
        <v>252439.10769465618</v>
      </c>
      <c r="H60" s="56">
        <v>0</v>
      </c>
      <c r="I60" s="77">
        <f t="shared" si="22"/>
        <v>2949.8923078880189</v>
      </c>
      <c r="J60" s="43">
        <f t="shared" si="23"/>
        <v>2045.4483863203989</v>
      </c>
      <c r="K60" s="226">
        <f t="shared" si="21"/>
        <v>4995.3406942084175</v>
      </c>
      <c r="L60" s="43">
        <f t="shared" si="24"/>
        <v>18086.7</v>
      </c>
      <c r="M60" s="227">
        <f t="shared" si="25"/>
        <v>23082.040694208419</v>
      </c>
      <c r="N60" s="226">
        <f t="shared" si="18"/>
        <v>254484.55608097659</v>
      </c>
      <c r="O60" s="56">
        <f t="shared" si="19"/>
        <v>231402.51538676818</v>
      </c>
    </row>
    <row r="61" spans="1:15" x14ac:dyDescent="0.2">
      <c r="A61" s="147" t="s">
        <v>54</v>
      </c>
      <c r="B61" s="172" t="str">
        <f t="shared" si="13"/>
        <v>Q3/2022</v>
      </c>
      <c r="C61" s="38">
        <f t="shared" si="26"/>
        <v>44743</v>
      </c>
      <c r="D61" s="38">
        <f t="shared" si="14"/>
        <v>44834</v>
      </c>
      <c r="E61" s="172">
        <f t="shared" si="15"/>
        <v>92</v>
      </c>
      <c r="F61" s="55">
        <f>VLOOKUP(D61,'FERC Interest Rate'!A:B,2,TRUE)</f>
        <v>3.5999999999999997E-2</v>
      </c>
      <c r="G61" s="56">
        <f t="shared" si="17"/>
        <v>231402.51538676818</v>
      </c>
      <c r="H61" s="56">
        <v>0</v>
      </c>
      <c r="I61" s="77">
        <f t="shared" si="22"/>
        <v>2949.8923078880189</v>
      </c>
      <c r="J61" s="43">
        <f t="shared" si="23"/>
        <v>2099.740084824592</v>
      </c>
      <c r="K61" s="226">
        <f t="shared" si="21"/>
        <v>5049.6323927126105</v>
      </c>
      <c r="L61" s="43">
        <f t="shared" si="24"/>
        <v>18086.7</v>
      </c>
      <c r="M61" s="227">
        <f t="shared" si="25"/>
        <v>23136.332392712611</v>
      </c>
      <c r="N61" s="226">
        <f t="shared" si="18"/>
        <v>233502.25547159277</v>
      </c>
      <c r="O61" s="56">
        <f t="shared" si="19"/>
        <v>210365.92307888015</v>
      </c>
    </row>
    <row r="62" spans="1:15" x14ac:dyDescent="0.2">
      <c r="A62" s="147" t="s">
        <v>55</v>
      </c>
      <c r="B62" s="172" t="str">
        <f t="shared" si="13"/>
        <v>Q4/2022</v>
      </c>
      <c r="C62" s="38">
        <f t="shared" si="26"/>
        <v>44835</v>
      </c>
      <c r="D62" s="38">
        <f t="shared" si="14"/>
        <v>44926</v>
      </c>
      <c r="E62" s="172">
        <f t="shared" si="15"/>
        <v>92</v>
      </c>
      <c r="F62" s="55">
        <f>VLOOKUP(D62,'FERC Interest Rate'!A:B,2,TRUE)</f>
        <v>4.9099999999999998E-2</v>
      </c>
      <c r="G62" s="56">
        <f t="shared" si="17"/>
        <v>210365.92307888015</v>
      </c>
      <c r="H62" s="56">
        <v>0</v>
      </c>
      <c r="I62" s="77">
        <f t="shared" si="22"/>
        <v>2949.8923078880189</v>
      </c>
      <c r="J62" s="43">
        <f t="shared" si="23"/>
        <v>2603.4656102244317</v>
      </c>
      <c r="K62" s="226">
        <f t="shared" ref="K62:K71" si="27">+SUM(I62:J62)</f>
        <v>5553.3579181124505</v>
      </c>
      <c r="L62" s="43">
        <f t="shared" si="24"/>
        <v>18086.7</v>
      </c>
      <c r="M62" s="227">
        <f t="shared" ref="M62:M71" si="28">+SUM(K62:L62)</f>
        <v>23640.057918112452</v>
      </c>
      <c r="N62" s="226">
        <f t="shared" si="18"/>
        <v>212969.38868910458</v>
      </c>
      <c r="O62" s="56">
        <f t="shared" si="19"/>
        <v>189329.33077099212</v>
      </c>
    </row>
    <row r="63" spans="1:15" x14ac:dyDescent="0.2">
      <c r="A63" s="147" t="s">
        <v>56</v>
      </c>
      <c r="B63" s="172" t="str">
        <f t="shared" si="13"/>
        <v>Q1/2023</v>
      </c>
      <c r="C63" s="38">
        <f t="shared" si="26"/>
        <v>44927</v>
      </c>
      <c r="D63" s="38">
        <f t="shared" si="14"/>
        <v>45016</v>
      </c>
      <c r="E63" s="172">
        <f t="shared" si="15"/>
        <v>90</v>
      </c>
      <c r="F63" s="55">
        <f>VLOOKUP(D63,'FERC Interest Rate'!A:B,2,TRUE)</f>
        <v>6.3100000000000003E-2</v>
      </c>
      <c r="G63" s="56">
        <f t="shared" si="17"/>
        <v>189329.33077099212</v>
      </c>
      <c r="H63" s="56">
        <v>0</v>
      </c>
      <c r="I63" s="77">
        <f t="shared" si="22"/>
        <v>2949.8923078880189</v>
      </c>
      <c r="J63" s="43">
        <f t="shared" si="23"/>
        <v>2945.7569025985322</v>
      </c>
      <c r="K63" s="226">
        <f t="shared" si="27"/>
        <v>5895.6492104865511</v>
      </c>
      <c r="L63" s="43">
        <f t="shared" si="24"/>
        <v>18086.7</v>
      </c>
      <c r="M63" s="227">
        <f t="shared" si="28"/>
        <v>23982.349210486551</v>
      </c>
      <c r="N63" s="226">
        <f t="shared" si="18"/>
        <v>192275.08767359066</v>
      </c>
      <c r="O63" s="56">
        <f t="shared" si="19"/>
        <v>168292.73846310412</v>
      </c>
    </row>
    <row r="64" spans="1:15" x14ac:dyDescent="0.2">
      <c r="A64" s="147" t="s">
        <v>57</v>
      </c>
      <c r="B64" s="172" t="str">
        <f t="shared" si="13"/>
        <v>Q2/2023</v>
      </c>
      <c r="C64" s="38">
        <f t="shared" si="26"/>
        <v>45017</v>
      </c>
      <c r="D64" s="38">
        <f t="shared" si="14"/>
        <v>45107</v>
      </c>
      <c r="E64" s="172">
        <f t="shared" si="15"/>
        <v>91</v>
      </c>
      <c r="F64" s="55">
        <f>VLOOKUP(D64,'FERC Interest Rate'!A:B,2,TRUE)</f>
        <v>7.4999999999999997E-2</v>
      </c>
      <c r="G64" s="56">
        <f t="shared" si="17"/>
        <v>168292.73846310412</v>
      </c>
      <c r="H64" s="56">
        <v>0</v>
      </c>
      <c r="I64" s="77">
        <f t="shared" si="22"/>
        <v>2949.8923078880189</v>
      </c>
      <c r="J64" s="43">
        <f t="shared" si="23"/>
        <v>3146.8436712621519</v>
      </c>
      <c r="K64" s="226">
        <f t="shared" si="27"/>
        <v>6096.7359791501713</v>
      </c>
      <c r="L64" s="43">
        <f t="shared" si="24"/>
        <v>18086.7</v>
      </c>
      <c r="M64" s="227">
        <f t="shared" si="28"/>
        <v>24183.43597915017</v>
      </c>
      <c r="N64" s="226">
        <f t="shared" si="18"/>
        <v>171439.58213436627</v>
      </c>
      <c r="O64" s="56">
        <f t="shared" si="19"/>
        <v>147256.14615521609</v>
      </c>
    </row>
    <row r="65" spans="1:15" x14ac:dyDescent="0.2">
      <c r="A65" s="147" t="s">
        <v>58</v>
      </c>
      <c r="B65" s="172" t="str">
        <f t="shared" si="13"/>
        <v>Q3/2023</v>
      </c>
      <c r="C65" s="38">
        <f t="shared" si="26"/>
        <v>45108</v>
      </c>
      <c r="D65" s="38">
        <f t="shared" si="14"/>
        <v>45199</v>
      </c>
      <c r="E65" s="172">
        <f t="shared" si="15"/>
        <v>92</v>
      </c>
      <c r="F65" s="55">
        <f>VLOOKUP(D65,'FERC Interest Rate'!A:B,2,TRUE)</f>
        <v>8.0199999999999994E-2</v>
      </c>
      <c r="G65" s="56">
        <f t="shared" si="17"/>
        <v>147256.14615521609</v>
      </c>
      <c r="H65" s="56">
        <v>0</v>
      </c>
      <c r="I65" s="77">
        <f t="shared" si="22"/>
        <v>2949.8923078880189</v>
      </c>
      <c r="J65" s="43">
        <f t="shared" si="23"/>
        <v>2976.7527364154694</v>
      </c>
      <c r="K65" s="226">
        <f t="shared" si="27"/>
        <v>5926.6450443034882</v>
      </c>
      <c r="L65" s="43">
        <f t="shared" si="24"/>
        <v>18086.7</v>
      </c>
      <c r="M65" s="227">
        <f t="shared" si="28"/>
        <v>24013.345044303489</v>
      </c>
      <c r="N65" s="226">
        <f t="shared" si="18"/>
        <v>150232.89889163157</v>
      </c>
      <c r="O65" s="56">
        <f t="shared" si="19"/>
        <v>126219.55384732809</v>
      </c>
    </row>
    <row r="66" spans="1:15" x14ac:dyDescent="0.2">
      <c r="A66" s="147" t="s">
        <v>59</v>
      </c>
      <c r="B66" s="172" t="str">
        <f t="shared" si="13"/>
        <v>Q4/2023</v>
      </c>
      <c r="C66" s="38">
        <f t="shared" si="26"/>
        <v>45200</v>
      </c>
      <c r="D66" s="38">
        <f t="shared" si="14"/>
        <v>45291</v>
      </c>
      <c r="E66" s="172">
        <f t="shared" si="15"/>
        <v>92</v>
      </c>
      <c r="F66" s="55">
        <f>VLOOKUP(D66,'FERC Interest Rate'!A:B,2,TRUE)</f>
        <v>8.3500000000000005E-2</v>
      </c>
      <c r="G66" s="56">
        <f t="shared" si="17"/>
        <v>126219.55384732809</v>
      </c>
      <c r="H66" s="56">
        <v>0</v>
      </c>
      <c r="I66" s="77">
        <f t="shared" si="22"/>
        <v>2949.8923078880189</v>
      </c>
      <c r="J66" s="43">
        <f t="shared" si="23"/>
        <v>2656.489349740204</v>
      </c>
      <c r="K66" s="226">
        <f t="shared" si="27"/>
        <v>5606.3816576282225</v>
      </c>
      <c r="L66" s="43">
        <f t="shared" si="24"/>
        <v>18086.7</v>
      </c>
      <c r="M66" s="227">
        <f t="shared" si="28"/>
        <v>23693.081657628223</v>
      </c>
      <c r="N66" s="226">
        <f t="shared" si="18"/>
        <v>128876.0431970683</v>
      </c>
      <c r="O66" s="56">
        <f t="shared" si="19"/>
        <v>105182.96153944008</v>
      </c>
    </row>
    <row r="67" spans="1:15" x14ac:dyDescent="0.2">
      <c r="A67" s="147" t="s">
        <v>60</v>
      </c>
      <c r="B67" s="172" t="str">
        <f t="shared" si="13"/>
        <v>Q1/2024</v>
      </c>
      <c r="C67" s="38">
        <f t="shared" si="26"/>
        <v>45292</v>
      </c>
      <c r="D67" s="38">
        <f t="shared" si="14"/>
        <v>45382</v>
      </c>
      <c r="E67" s="172">
        <f t="shared" si="15"/>
        <v>91</v>
      </c>
      <c r="F67" s="55">
        <f>VLOOKUP(D67,'FERC Interest Rate'!A:B,2,TRUE)</f>
        <v>8.5000000000000006E-2</v>
      </c>
      <c r="G67" s="56">
        <f t="shared" si="17"/>
        <v>105182.96153944008</v>
      </c>
      <c r="H67" s="56">
        <v>0</v>
      </c>
      <c r="I67" s="77">
        <f t="shared" si="22"/>
        <v>2949.8923078880189</v>
      </c>
      <c r="J67" s="43">
        <f t="shared" si="23"/>
        <v>2222.9240642283307</v>
      </c>
      <c r="K67" s="226">
        <f t="shared" si="27"/>
        <v>5172.8163721163492</v>
      </c>
      <c r="L67" s="43">
        <f t="shared" si="24"/>
        <v>18086.7</v>
      </c>
      <c r="M67" s="227">
        <f t="shared" si="28"/>
        <v>23259.516372116348</v>
      </c>
      <c r="N67" s="226">
        <f t="shared" si="18"/>
        <v>107405.8856036684</v>
      </c>
      <c r="O67" s="56">
        <f t="shared" si="19"/>
        <v>84146.36923155206</v>
      </c>
    </row>
    <row r="68" spans="1:15" x14ac:dyDescent="0.2">
      <c r="A68" s="147" t="s">
        <v>61</v>
      </c>
      <c r="B68" s="172" t="str">
        <f t="shared" si="13"/>
        <v>Q2/2024</v>
      </c>
      <c r="C68" s="38">
        <f t="shared" si="26"/>
        <v>45383</v>
      </c>
      <c r="D68" s="38">
        <f t="shared" si="14"/>
        <v>45473</v>
      </c>
      <c r="E68" s="172">
        <f t="shared" si="15"/>
        <v>91</v>
      </c>
      <c r="F68" s="55">
        <f>VLOOKUP(D68,'FERC Interest Rate'!A:B,2,TRUE)</f>
        <v>8.5000000000000006E-2</v>
      </c>
      <c r="G68" s="56">
        <f t="shared" si="17"/>
        <v>84146.36923155206</v>
      </c>
      <c r="H68" s="56">
        <v>0</v>
      </c>
      <c r="I68" s="77">
        <f t="shared" si="22"/>
        <v>2949.8923078880189</v>
      </c>
      <c r="J68" s="43">
        <f t="shared" si="23"/>
        <v>1778.3392513826645</v>
      </c>
      <c r="K68" s="226">
        <f t="shared" si="27"/>
        <v>4728.2315592706836</v>
      </c>
      <c r="L68" s="43">
        <f t="shared" si="24"/>
        <v>18086.7</v>
      </c>
      <c r="M68" s="227">
        <f t="shared" si="28"/>
        <v>22814.931559270684</v>
      </c>
      <c r="N68" s="226">
        <f t="shared" si="18"/>
        <v>85924.70848293473</v>
      </c>
      <c r="O68" s="56">
        <f t="shared" si="19"/>
        <v>63109.776923664045</v>
      </c>
    </row>
    <row r="69" spans="1:15" x14ac:dyDescent="0.2">
      <c r="A69" s="147" t="s">
        <v>62</v>
      </c>
      <c r="B69" s="172" t="str">
        <f t="shared" si="13"/>
        <v>Q3/2024</v>
      </c>
      <c r="C69" s="38">
        <f t="shared" si="26"/>
        <v>45474</v>
      </c>
      <c r="D69" s="38">
        <f t="shared" si="14"/>
        <v>45565</v>
      </c>
      <c r="E69" s="172">
        <f t="shared" si="15"/>
        <v>92</v>
      </c>
      <c r="F69" s="55">
        <f>VLOOKUP(D69,'FERC Interest Rate'!A:B,2,TRUE)</f>
        <v>8.5000000000000006E-2</v>
      </c>
      <c r="G69" s="56">
        <f t="shared" si="17"/>
        <v>63109.776923664045</v>
      </c>
      <c r="H69" s="56">
        <v>0</v>
      </c>
      <c r="I69" s="77">
        <f t="shared" si="22"/>
        <v>2949.8923078880189</v>
      </c>
      <c r="J69" s="43">
        <f t="shared" si="23"/>
        <v>1348.4110807187237</v>
      </c>
      <c r="K69" s="226">
        <f t="shared" si="27"/>
        <v>4298.3033886067424</v>
      </c>
      <c r="L69" s="43">
        <f t="shared" si="24"/>
        <v>18086.7</v>
      </c>
      <c r="M69" s="227">
        <f t="shared" si="28"/>
        <v>22385.003388606743</v>
      </c>
      <c r="N69" s="226">
        <f t="shared" si="18"/>
        <v>64458.18800438277</v>
      </c>
      <c r="O69" s="56">
        <f t="shared" si="19"/>
        <v>42073.18461577603</v>
      </c>
    </row>
    <row r="70" spans="1:15" x14ac:dyDescent="0.2">
      <c r="A70" s="147" t="s">
        <v>63</v>
      </c>
      <c r="B70" s="172" t="str">
        <f t="shared" si="13"/>
        <v>Q4/2024</v>
      </c>
      <c r="C70" s="38">
        <f t="shared" si="26"/>
        <v>45566</v>
      </c>
      <c r="D70" s="38">
        <f t="shared" si="14"/>
        <v>45657</v>
      </c>
      <c r="E70" s="172">
        <f t="shared" si="15"/>
        <v>92</v>
      </c>
      <c r="F70" s="55">
        <f>VLOOKUP(D70,'FERC Interest Rate'!A:B,2,TRUE)</f>
        <v>8.5000000000000006E-2</v>
      </c>
      <c r="G70" s="56">
        <f t="shared" si="17"/>
        <v>42073.18461577603</v>
      </c>
      <c r="H70" s="56">
        <v>0</v>
      </c>
      <c r="I70" s="77">
        <f t="shared" si="22"/>
        <v>2949.8923078880189</v>
      </c>
      <c r="J70" s="43">
        <f t="shared" si="23"/>
        <v>898.94072047914904</v>
      </c>
      <c r="K70" s="226">
        <f t="shared" si="27"/>
        <v>3848.833028367168</v>
      </c>
      <c r="L70" s="43">
        <f t="shared" si="24"/>
        <v>18086.7</v>
      </c>
      <c r="M70" s="227">
        <f t="shared" si="28"/>
        <v>21935.533028367168</v>
      </c>
      <c r="N70" s="226">
        <f t="shared" si="18"/>
        <v>42972.12533625518</v>
      </c>
      <c r="O70" s="56">
        <f t="shared" si="19"/>
        <v>21036.592307888011</v>
      </c>
    </row>
    <row r="71" spans="1:15" x14ac:dyDescent="0.2">
      <c r="A71" s="147" t="s">
        <v>64</v>
      </c>
      <c r="B71" s="172" t="str">
        <f t="shared" si="13"/>
        <v>Q1/2025</v>
      </c>
      <c r="C71" s="38">
        <f t="shared" si="26"/>
        <v>45658</v>
      </c>
      <c r="D71" s="38">
        <f t="shared" si="14"/>
        <v>45747</v>
      </c>
      <c r="E71" s="172">
        <f t="shared" si="15"/>
        <v>90</v>
      </c>
      <c r="F71" s="55">
        <f>VLOOKUP(D71,'FERC Interest Rate'!A:B,2,TRUE)</f>
        <v>8.5000000000000006E-2</v>
      </c>
      <c r="G71" s="56">
        <f t="shared" si="17"/>
        <v>21036.592307888011</v>
      </c>
      <c r="H71" s="56">
        <v>0</v>
      </c>
      <c r="I71" s="77">
        <f t="shared" si="22"/>
        <v>2949.8923078880189</v>
      </c>
      <c r="J71" s="43">
        <f t="shared" si="23"/>
        <v>440.90392097354328</v>
      </c>
      <c r="K71" s="226">
        <f t="shared" si="27"/>
        <v>3390.7962288615622</v>
      </c>
      <c r="L71" s="43">
        <f t="shared" si="24"/>
        <v>18086.7</v>
      </c>
      <c r="M71" s="227">
        <f t="shared" si="28"/>
        <v>21477.496228861564</v>
      </c>
      <c r="N71" s="226">
        <f t="shared" si="18"/>
        <v>21477.496228861553</v>
      </c>
      <c r="O71" s="346">
        <f t="shared" si="19"/>
        <v>0</v>
      </c>
    </row>
    <row r="72" spans="1:15" ht="24" customHeight="1" thickBot="1" x14ac:dyDescent="0.25">
      <c r="A72" s="149"/>
      <c r="B72" s="176"/>
      <c r="C72" s="177"/>
      <c r="D72" s="177"/>
      <c r="E72" s="176"/>
      <c r="F72" s="176"/>
      <c r="G72" s="178">
        <f t="shared" ref="G72:N72" si="29">+SUM(G40:G71)</f>
        <v>9018711.9401542619</v>
      </c>
      <c r="H72" s="178">
        <f t="shared" si="29"/>
        <v>58997.846157760374</v>
      </c>
      <c r="I72" s="179">
        <f t="shared" si="29"/>
        <v>58997.846157760367</v>
      </c>
      <c r="J72" s="178">
        <f t="shared" si="29"/>
        <v>44485.724419594044</v>
      </c>
      <c r="K72" s="178">
        <f t="shared" si="29"/>
        <v>103483.57057735443</v>
      </c>
      <c r="L72" s="178">
        <f t="shared" si="29"/>
        <v>361734.00000000012</v>
      </c>
      <c r="M72" s="180">
        <f t="shared" si="29"/>
        <v>465217.57057735446</v>
      </c>
      <c r="N72" s="178">
        <f t="shared" si="29"/>
        <v>9122195.5107316133</v>
      </c>
    </row>
    <row r="73" spans="1:15" ht="14.25" thickTop="1" thickBot="1" x14ac:dyDescent="0.25">
      <c r="H73" s="41"/>
      <c r="I73" s="181"/>
      <c r="J73" s="182"/>
      <c r="K73" s="182"/>
      <c r="L73" s="182"/>
      <c r="M73" s="183"/>
    </row>
    <row r="74" spans="1:15" x14ac:dyDescent="0.2">
      <c r="B74" s="187"/>
      <c r="C74" s="42"/>
      <c r="D74" s="37"/>
      <c r="I74" s="168"/>
      <c r="J74" s="356" t="s">
        <v>167</v>
      </c>
      <c r="K74" s="356"/>
      <c r="L74" s="169" t="s">
        <v>46</v>
      </c>
      <c r="M74" s="170"/>
    </row>
    <row r="75" spans="1:15" ht="36.75" x14ac:dyDescent="0.2">
      <c r="A75" s="171" t="s">
        <v>44</v>
      </c>
      <c r="B75" s="171" t="s">
        <v>3</v>
      </c>
      <c r="C75" s="171" t="s">
        <v>4</v>
      </c>
      <c r="D75" s="171" t="s">
        <v>5</v>
      </c>
      <c r="E75" s="171" t="s">
        <v>6</v>
      </c>
      <c r="F75" s="171" t="s">
        <v>7</v>
      </c>
      <c r="G75" s="171" t="s">
        <v>71</v>
      </c>
      <c r="H75" s="171" t="s">
        <v>72</v>
      </c>
      <c r="I75" s="144" t="s">
        <v>73</v>
      </c>
      <c r="J75" s="145" t="s">
        <v>74</v>
      </c>
      <c r="K75" s="145" t="s">
        <v>75</v>
      </c>
      <c r="L75" s="145" t="s">
        <v>76</v>
      </c>
      <c r="M75" s="146" t="s">
        <v>66</v>
      </c>
      <c r="N75" s="171" t="s">
        <v>77</v>
      </c>
      <c r="O75" s="171" t="s">
        <v>78</v>
      </c>
    </row>
    <row r="76" spans="1:15" x14ac:dyDescent="0.2">
      <c r="A76" s="362" t="s">
        <v>167</v>
      </c>
      <c r="B76" s="172" t="str">
        <f t="shared" ref="B76:B104" si="30">+IF(MONTH(C76)&lt;4,"Q1",IF(MONTH(C76)&lt;7,"Q2",IF(MONTH(C76)&lt;10,"Q3","Q4")))&amp;"/"&amp;YEAR(C76)</f>
        <v>Q1/2018</v>
      </c>
      <c r="C76" s="38">
        <f>B3</f>
        <v>43155</v>
      </c>
      <c r="D76" s="38">
        <f t="shared" ref="D76:D104" si="31">DATE(YEAR(C76),IF(MONTH(C76)&lt;=3,3,IF(MONTH(C76)&lt;=6,6,IF(MONTH(C76)&lt;=9,9,12))),IF(OR(MONTH(C76)&lt;=3,MONTH(C76)&gt;=10),31,30))</f>
        <v>43190</v>
      </c>
      <c r="E76" s="172">
        <f t="shared" ref="E76:E104" si="32">D76-C76+1</f>
        <v>36</v>
      </c>
      <c r="F76" s="55">
        <f>VLOOKUP(D76,'FERC Interest Rate'!A:B,2,TRUE)</f>
        <v>4.2500000000000003E-2</v>
      </c>
      <c r="G76" s="56">
        <f>C3</f>
        <v>495256</v>
      </c>
      <c r="H76" s="56">
        <f>G76*F76*(E76/(DATE(YEAR(D76),12,31)-DATE(YEAR(D76),1,1)+1))</f>
        <v>2076.0046027397261</v>
      </c>
      <c r="I76" s="77">
        <v>0</v>
      </c>
      <c r="J76" s="43">
        <v>0</v>
      </c>
      <c r="K76" s="226">
        <f>+SUM(I76:J76)</f>
        <v>0</v>
      </c>
      <c r="L76" s="43">
        <v>0</v>
      </c>
      <c r="M76" s="227">
        <v>0</v>
      </c>
      <c r="N76" s="226">
        <f>+G76+H76+J76</f>
        <v>497332.0046027397</v>
      </c>
      <c r="O76" s="56">
        <f>+N76-M76</f>
        <v>497332.0046027397</v>
      </c>
    </row>
    <row r="77" spans="1:15" x14ac:dyDescent="0.2">
      <c r="A77" s="363"/>
      <c r="B77" s="172" t="str">
        <f t="shared" si="30"/>
        <v>Q2/2018</v>
      </c>
      <c r="C77" s="38">
        <f>D76+1</f>
        <v>43191</v>
      </c>
      <c r="D77" s="38">
        <f t="shared" si="31"/>
        <v>43281</v>
      </c>
      <c r="E77" s="172">
        <f t="shared" si="32"/>
        <v>91</v>
      </c>
      <c r="F77" s="55">
        <f>VLOOKUP(D77,'FERC Interest Rate'!A:B,2,TRUE)</f>
        <v>4.4699999999999997E-2</v>
      </c>
      <c r="G77" s="56">
        <f>O76</f>
        <v>497332.0046027397</v>
      </c>
      <c r="H77" s="56">
        <f t="shared" ref="H77:H85" si="33">G77*F77*(E77/(DATE(YEAR(D77),12,31)-DATE(YEAR(D77),1,1)+1))</f>
        <v>5542.4586167741481</v>
      </c>
      <c r="I77" s="77">
        <v>0</v>
      </c>
      <c r="J77" s="43">
        <v>0</v>
      </c>
      <c r="K77" s="226">
        <f>+SUM(I77:J77)</f>
        <v>0</v>
      </c>
      <c r="L77" s="43">
        <v>0</v>
      </c>
      <c r="M77" s="227">
        <v>0</v>
      </c>
      <c r="N77" s="226">
        <f>+G77+H77+J77</f>
        <v>502874.46321951383</v>
      </c>
      <c r="O77" s="56">
        <f>+N77-M77</f>
        <v>502874.46321951383</v>
      </c>
    </row>
    <row r="78" spans="1:15" x14ac:dyDescent="0.2">
      <c r="A78" s="147" t="s">
        <v>22</v>
      </c>
      <c r="B78" s="172" t="str">
        <f t="shared" si="30"/>
        <v>Q3/2018</v>
      </c>
      <c r="C78" s="38">
        <f>D77+1</f>
        <v>43282</v>
      </c>
      <c r="D78" s="38">
        <f t="shared" si="31"/>
        <v>43373</v>
      </c>
      <c r="E78" s="172">
        <f t="shared" si="32"/>
        <v>92</v>
      </c>
      <c r="F78" s="55">
        <f>VLOOKUP(D78,'FERC Interest Rate'!A:B,2,TRUE)</f>
        <v>4.6899999999999997E-2</v>
      </c>
      <c r="G78" s="56">
        <f t="shared" ref="G78:G104" si="34">O77</f>
        <v>502874.46321951383</v>
      </c>
      <c r="H78" s="56">
        <f t="shared" si="33"/>
        <v>5944.6650243823515</v>
      </c>
      <c r="I78" s="77">
        <v>0</v>
      </c>
      <c r="J78" s="43">
        <v>0</v>
      </c>
      <c r="K78" s="226">
        <v>0</v>
      </c>
      <c r="L78" s="43">
        <v>0</v>
      </c>
      <c r="M78" s="227">
        <v>0</v>
      </c>
      <c r="N78" s="226">
        <f>+G78+H78+J78</f>
        <v>508819.12824389618</v>
      </c>
      <c r="O78" s="56">
        <f>+N78-M78</f>
        <v>508819.12824389618</v>
      </c>
    </row>
    <row r="79" spans="1:15" x14ac:dyDescent="0.2">
      <c r="A79" s="147" t="s">
        <v>22</v>
      </c>
      <c r="B79" s="172" t="str">
        <f t="shared" si="30"/>
        <v>Q4/2018</v>
      </c>
      <c r="C79" s="38">
        <f>D78+1</f>
        <v>43374</v>
      </c>
      <c r="D79" s="38">
        <f t="shared" si="31"/>
        <v>43465</v>
      </c>
      <c r="E79" s="172">
        <f t="shared" si="32"/>
        <v>92</v>
      </c>
      <c r="F79" s="55">
        <f>VLOOKUP(D79,'FERC Interest Rate'!A:B,2,TRUE)</f>
        <v>4.9599999999999998E-2</v>
      </c>
      <c r="G79" s="56">
        <f t="shared" si="34"/>
        <v>508819.12824389618</v>
      </c>
      <c r="H79" s="56">
        <f t="shared" si="33"/>
        <v>6361.2149205549231</v>
      </c>
      <c r="I79" s="77">
        <v>0</v>
      </c>
      <c r="J79" s="43">
        <v>0</v>
      </c>
      <c r="K79" s="226">
        <v>0</v>
      </c>
      <c r="L79" s="43">
        <v>0</v>
      </c>
      <c r="M79" s="227">
        <v>0</v>
      </c>
      <c r="N79" s="226">
        <f>+G79+H79+J79</f>
        <v>515180.34316445113</v>
      </c>
      <c r="O79" s="56">
        <f>+N79-M79</f>
        <v>515180.34316445113</v>
      </c>
    </row>
    <row r="80" spans="1:15" x14ac:dyDescent="0.2">
      <c r="A80" s="147" t="s">
        <v>22</v>
      </c>
      <c r="B80" s="172" t="str">
        <f t="shared" si="30"/>
        <v>Q1/2019</v>
      </c>
      <c r="C80" s="38">
        <f>D79+1</f>
        <v>43466</v>
      </c>
      <c r="D80" s="38">
        <f t="shared" si="31"/>
        <v>43555</v>
      </c>
      <c r="E80" s="172">
        <f t="shared" si="32"/>
        <v>90</v>
      </c>
      <c r="F80" s="55">
        <f>VLOOKUP(D80,'FERC Interest Rate'!A:B,2,TRUE)</f>
        <v>5.1799999999999999E-2</v>
      </c>
      <c r="G80" s="56">
        <f t="shared" si="34"/>
        <v>515180.34316445113</v>
      </c>
      <c r="H80" s="56">
        <f t="shared" si="33"/>
        <v>6580.193862555263</v>
      </c>
      <c r="I80" s="77">
        <v>0</v>
      </c>
      <c r="J80" s="43">
        <v>0</v>
      </c>
      <c r="K80" s="226">
        <v>0</v>
      </c>
      <c r="L80" s="43">
        <v>0</v>
      </c>
      <c r="M80" s="227">
        <v>0</v>
      </c>
      <c r="N80" s="226">
        <f t="shared" ref="N80:N104" si="35">+G80+H80+J80</f>
        <v>521760.53702700639</v>
      </c>
      <c r="O80" s="56">
        <f t="shared" ref="O80:O104" si="36">+N80-M80</f>
        <v>521760.53702700639</v>
      </c>
    </row>
    <row r="81" spans="1:15" x14ac:dyDescent="0.2">
      <c r="A81" s="147" t="s">
        <v>22</v>
      </c>
      <c r="B81" s="172" t="str">
        <f t="shared" si="30"/>
        <v>Q2/2019</v>
      </c>
      <c r="C81" s="38">
        <f>D80+1</f>
        <v>43556</v>
      </c>
      <c r="D81" s="38">
        <f t="shared" si="31"/>
        <v>43646</v>
      </c>
      <c r="E81" s="172">
        <f t="shared" si="32"/>
        <v>91</v>
      </c>
      <c r="F81" s="55">
        <f>VLOOKUP(D81,'FERC Interest Rate'!A:B,2,TRUE)</f>
        <v>5.45E-2</v>
      </c>
      <c r="G81" s="56">
        <f t="shared" si="34"/>
        <v>521760.53702700639</v>
      </c>
      <c r="H81" s="56">
        <f t="shared" si="33"/>
        <v>7089.5106394121594</v>
      </c>
      <c r="I81" s="77">
        <v>0</v>
      </c>
      <c r="J81" s="43">
        <v>0</v>
      </c>
      <c r="K81" s="226">
        <v>0</v>
      </c>
      <c r="L81" s="43">
        <v>0</v>
      </c>
      <c r="M81" s="227">
        <v>0</v>
      </c>
      <c r="N81" s="226">
        <f t="shared" si="35"/>
        <v>528850.0476664186</v>
      </c>
      <c r="O81" s="56">
        <f t="shared" si="36"/>
        <v>528850.0476664186</v>
      </c>
    </row>
    <row r="82" spans="1:15" x14ac:dyDescent="0.2">
      <c r="A82" s="147" t="s">
        <v>22</v>
      </c>
      <c r="B82" s="172" t="str">
        <f t="shared" si="30"/>
        <v>Q3/2019</v>
      </c>
      <c r="C82" s="38">
        <f t="shared" ref="C82:C91" si="37">D81+1</f>
        <v>43647</v>
      </c>
      <c r="D82" s="38">
        <f t="shared" si="31"/>
        <v>43738</v>
      </c>
      <c r="E82" s="172">
        <f t="shared" si="32"/>
        <v>92</v>
      </c>
      <c r="F82" s="55">
        <f>VLOOKUP(D82,'FERC Interest Rate'!A:B,2,TRUE)</f>
        <v>5.5E-2</v>
      </c>
      <c r="G82" s="56">
        <f t="shared" si="34"/>
        <v>528850.0476664186</v>
      </c>
      <c r="H82" s="56">
        <f t="shared" si="33"/>
        <v>7331.4554553207627</v>
      </c>
      <c r="I82" s="77">
        <v>0</v>
      </c>
      <c r="J82" s="43">
        <v>0</v>
      </c>
      <c r="K82" s="226">
        <v>0</v>
      </c>
      <c r="L82" s="43">
        <v>0</v>
      </c>
      <c r="M82" s="227">
        <v>0</v>
      </c>
      <c r="N82" s="226">
        <f t="shared" si="35"/>
        <v>536181.50312173937</v>
      </c>
      <c r="O82" s="56">
        <f t="shared" si="36"/>
        <v>536181.50312173937</v>
      </c>
    </row>
    <row r="83" spans="1:15" x14ac:dyDescent="0.2">
      <c r="A83" s="147" t="s">
        <v>22</v>
      </c>
      <c r="B83" s="172" t="str">
        <f t="shared" si="30"/>
        <v>Q4/2019</v>
      </c>
      <c r="C83" s="38">
        <f t="shared" si="37"/>
        <v>43739</v>
      </c>
      <c r="D83" s="38">
        <f t="shared" si="31"/>
        <v>43830</v>
      </c>
      <c r="E83" s="172">
        <f t="shared" si="32"/>
        <v>92</v>
      </c>
      <c r="F83" s="55">
        <f>VLOOKUP(D83,'FERC Interest Rate'!A:B,2,TRUE)</f>
        <v>5.4199999999999998E-2</v>
      </c>
      <c r="G83" s="56">
        <f t="shared" si="34"/>
        <v>536181.50312173937</v>
      </c>
      <c r="H83" s="56">
        <f t="shared" si="33"/>
        <v>7324.9738278527157</v>
      </c>
      <c r="I83" s="77">
        <v>0</v>
      </c>
      <c r="J83" s="43">
        <v>0</v>
      </c>
      <c r="K83" s="226">
        <v>0</v>
      </c>
      <c r="L83" s="43">
        <v>0</v>
      </c>
      <c r="M83" s="227">
        <v>0</v>
      </c>
      <c r="N83" s="226">
        <f t="shared" si="35"/>
        <v>543506.47694959212</v>
      </c>
      <c r="O83" s="56">
        <f t="shared" si="36"/>
        <v>543506.47694959212</v>
      </c>
    </row>
    <row r="84" spans="1:15" x14ac:dyDescent="0.2">
      <c r="A84" s="147" t="s">
        <v>22</v>
      </c>
      <c r="B84" s="172" t="str">
        <f t="shared" si="30"/>
        <v>Q1/2020</v>
      </c>
      <c r="C84" s="38">
        <f t="shared" si="37"/>
        <v>43831</v>
      </c>
      <c r="D84" s="38">
        <f t="shared" si="31"/>
        <v>43921</v>
      </c>
      <c r="E84" s="172">
        <f t="shared" si="32"/>
        <v>91</v>
      </c>
      <c r="F84" s="55">
        <f>VLOOKUP(D84,'FERC Interest Rate'!A:B,2,TRUE)</f>
        <v>4.9599999999999998E-2</v>
      </c>
      <c r="G84" s="56">
        <f t="shared" si="34"/>
        <v>543506.47694959212</v>
      </c>
      <c r="H84" s="56">
        <f t="shared" si="33"/>
        <v>6702.652552895297</v>
      </c>
      <c r="I84" s="77">
        <v>0</v>
      </c>
      <c r="J84" s="43">
        <v>0</v>
      </c>
      <c r="K84" s="226">
        <v>0</v>
      </c>
      <c r="L84" s="43">
        <v>0</v>
      </c>
      <c r="M84" s="227">
        <v>0</v>
      </c>
      <c r="N84" s="226">
        <f t="shared" si="35"/>
        <v>550209.12950248737</v>
      </c>
      <c r="O84" s="56">
        <f t="shared" si="36"/>
        <v>550209.12950248737</v>
      </c>
    </row>
    <row r="85" spans="1:15" x14ac:dyDescent="0.2">
      <c r="A85" s="172" t="s">
        <v>45</v>
      </c>
      <c r="B85" s="172" t="str">
        <f t="shared" si="30"/>
        <v>Q2/2020</v>
      </c>
      <c r="C85" s="38">
        <f t="shared" si="37"/>
        <v>43922</v>
      </c>
      <c r="D85" s="38">
        <f t="shared" si="31"/>
        <v>44012</v>
      </c>
      <c r="E85" s="172">
        <f t="shared" si="32"/>
        <v>91</v>
      </c>
      <c r="F85" s="55">
        <f>VLOOKUP(D85,'FERC Interest Rate'!A:B,2,TRUE)</f>
        <v>4.7500000000000001E-2</v>
      </c>
      <c r="G85" s="56">
        <f t="shared" si="34"/>
        <v>550209.12950248737</v>
      </c>
      <c r="H85" s="56">
        <f t="shared" si="33"/>
        <v>6498.029951569677</v>
      </c>
      <c r="I85" s="77">
        <f>(SUM($H$76:$H$85)/20)</f>
        <v>3072.5579727028517</v>
      </c>
      <c r="J85" s="43">
        <v>0</v>
      </c>
      <c r="K85" s="226">
        <f>+SUM(I85:J85)</f>
        <v>3072.5579727028517</v>
      </c>
      <c r="L85" s="43">
        <f>+$G$76/20</f>
        <v>24762.799999999999</v>
      </c>
      <c r="M85" s="227">
        <f>+SUM(K85:L85)</f>
        <v>27835.357972702852</v>
      </c>
      <c r="N85" s="226">
        <f t="shared" si="35"/>
        <v>556707.15945405699</v>
      </c>
      <c r="O85" s="56">
        <f t="shared" si="36"/>
        <v>528871.80148135417</v>
      </c>
    </row>
    <row r="86" spans="1:15" x14ac:dyDescent="0.2">
      <c r="A86" s="147" t="s">
        <v>46</v>
      </c>
      <c r="B86" s="172" t="str">
        <f t="shared" si="30"/>
        <v>Q3/2020</v>
      </c>
      <c r="C86" s="38">
        <f t="shared" si="37"/>
        <v>44013</v>
      </c>
      <c r="D86" s="38">
        <f t="shared" si="31"/>
        <v>44104</v>
      </c>
      <c r="E86" s="172">
        <f t="shared" si="32"/>
        <v>92</v>
      </c>
      <c r="F86" s="55">
        <f>VLOOKUP(D86,'FERC Interest Rate'!A:B,2,TRUE)</f>
        <v>3.4299999999999997E-2</v>
      </c>
      <c r="G86" s="56">
        <f t="shared" si="34"/>
        <v>528871.80148135417</v>
      </c>
      <c r="H86" s="56">
        <v>0</v>
      </c>
      <c r="I86" s="77">
        <f t="shared" ref="I86:I104" si="38">(SUM($H$76:$H$85)/20)</f>
        <v>3072.5579727028517</v>
      </c>
      <c r="J86" s="43">
        <f t="shared" ref="J86:J104" si="39">G86*F86*(E86/(DATE(YEAR(D86),12,31)-DATE(YEAR(D86),1,1)+1))</f>
        <v>4559.8575321162871</v>
      </c>
      <c r="K86" s="226">
        <f t="shared" ref="K86:K104" si="40">+SUM(I86:J86)</f>
        <v>7632.4155048191387</v>
      </c>
      <c r="L86" s="43">
        <f t="shared" ref="L86:L104" si="41">+$G$76/20</f>
        <v>24762.799999999999</v>
      </c>
      <c r="M86" s="227">
        <f t="shared" ref="M86:M104" si="42">+SUM(K86:L86)</f>
        <v>32395.215504819138</v>
      </c>
      <c r="N86" s="226">
        <f t="shared" si="35"/>
        <v>533431.6590134704</v>
      </c>
      <c r="O86" s="56">
        <f t="shared" si="36"/>
        <v>501036.44350865128</v>
      </c>
    </row>
    <row r="87" spans="1:15" x14ac:dyDescent="0.2">
      <c r="A87" s="147" t="s">
        <v>47</v>
      </c>
      <c r="B87" s="172" t="str">
        <f t="shared" si="30"/>
        <v>Q4/2020</v>
      </c>
      <c r="C87" s="38">
        <f t="shared" si="37"/>
        <v>44105</v>
      </c>
      <c r="D87" s="38">
        <f t="shared" si="31"/>
        <v>44196</v>
      </c>
      <c r="E87" s="172">
        <f t="shared" si="32"/>
        <v>92</v>
      </c>
      <c r="F87" s="55">
        <f>VLOOKUP(D87,'FERC Interest Rate'!A:B,2,TRUE)</f>
        <v>3.2500000000000001E-2</v>
      </c>
      <c r="G87" s="56">
        <f t="shared" si="34"/>
        <v>501036.44350865128</v>
      </c>
      <c r="H87" s="56">
        <v>0</v>
      </c>
      <c r="I87" s="77">
        <f t="shared" si="38"/>
        <v>3072.5579727028517</v>
      </c>
      <c r="J87" s="43">
        <f t="shared" si="39"/>
        <v>4093.1665740187636</v>
      </c>
      <c r="K87" s="226">
        <f t="shared" si="40"/>
        <v>7165.7245467216153</v>
      </c>
      <c r="L87" s="43">
        <f t="shared" si="41"/>
        <v>24762.799999999999</v>
      </c>
      <c r="M87" s="227">
        <f t="shared" si="42"/>
        <v>31928.524546721615</v>
      </c>
      <c r="N87" s="226">
        <f t="shared" si="35"/>
        <v>505129.61008267006</v>
      </c>
      <c r="O87" s="56">
        <f t="shared" si="36"/>
        <v>473201.08553594846</v>
      </c>
    </row>
    <row r="88" spans="1:15" x14ac:dyDescent="0.2">
      <c r="A88" s="147" t="s">
        <v>48</v>
      </c>
      <c r="B88" s="172" t="str">
        <f t="shared" si="30"/>
        <v>Q1/2021</v>
      </c>
      <c r="C88" s="38">
        <f t="shared" si="37"/>
        <v>44197</v>
      </c>
      <c r="D88" s="38">
        <f t="shared" si="31"/>
        <v>44286</v>
      </c>
      <c r="E88" s="172">
        <f t="shared" si="32"/>
        <v>90</v>
      </c>
      <c r="F88" s="55">
        <f>VLOOKUP(D88,'FERC Interest Rate'!A:B,2,TRUE)</f>
        <v>3.2500000000000001E-2</v>
      </c>
      <c r="G88" s="56">
        <f t="shared" si="34"/>
        <v>473201.08553594846</v>
      </c>
      <c r="H88" s="56">
        <v>0</v>
      </c>
      <c r="I88" s="77">
        <f t="shared" si="38"/>
        <v>3072.5579727028517</v>
      </c>
      <c r="J88" s="43">
        <f t="shared" si="39"/>
        <v>3792.0908909387649</v>
      </c>
      <c r="K88" s="226">
        <f t="shared" si="40"/>
        <v>6864.6488636416161</v>
      </c>
      <c r="L88" s="43">
        <f t="shared" si="41"/>
        <v>24762.799999999999</v>
      </c>
      <c r="M88" s="227">
        <f t="shared" si="42"/>
        <v>31627.448863641614</v>
      </c>
      <c r="N88" s="226">
        <f t="shared" si="35"/>
        <v>476993.17642688722</v>
      </c>
      <c r="O88" s="56">
        <f t="shared" si="36"/>
        <v>445365.72756324563</v>
      </c>
    </row>
    <row r="89" spans="1:15" x14ac:dyDescent="0.2">
      <c r="A89" s="147" t="s">
        <v>49</v>
      </c>
      <c r="B89" s="172" t="str">
        <f t="shared" si="30"/>
        <v>Q2/2021</v>
      </c>
      <c r="C89" s="38">
        <f t="shared" si="37"/>
        <v>44287</v>
      </c>
      <c r="D89" s="38">
        <f t="shared" si="31"/>
        <v>44377</v>
      </c>
      <c r="E89" s="172">
        <f t="shared" si="32"/>
        <v>91</v>
      </c>
      <c r="F89" s="55">
        <f>VLOOKUP(D89,'FERC Interest Rate'!A:B,2,TRUE)</f>
        <v>3.2500000000000001E-2</v>
      </c>
      <c r="G89" s="56">
        <f t="shared" si="34"/>
        <v>445365.72756324563</v>
      </c>
      <c r="H89" s="56">
        <v>0</v>
      </c>
      <c r="I89" s="77">
        <f t="shared" si="38"/>
        <v>3072.5579727028517</v>
      </c>
      <c r="J89" s="43">
        <f t="shared" si="39"/>
        <v>3608.6825733378055</v>
      </c>
      <c r="K89" s="226">
        <f t="shared" si="40"/>
        <v>6681.2405460406571</v>
      </c>
      <c r="L89" s="43">
        <f t="shared" si="41"/>
        <v>24762.799999999999</v>
      </c>
      <c r="M89" s="227">
        <f t="shared" si="42"/>
        <v>31444.040546040655</v>
      </c>
      <c r="N89" s="226">
        <f t="shared" si="35"/>
        <v>448974.41013658344</v>
      </c>
      <c r="O89" s="56">
        <f t="shared" si="36"/>
        <v>417530.3695905428</v>
      </c>
    </row>
    <row r="90" spans="1:15" x14ac:dyDescent="0.2">
      <c r="A90" s="147" t="s">
        <v>50</v>
      </c>
      <c r="B90" s="172" t="str">
        <f t="shared" si="30"/>
        <v>Q3/2021</v>
      </c>
      <c r="C90" s="38">
        <f t="shared" si="37"/>
        <v>44378</v>
      </c>
      <c r="D90" s="38">
        <f t="shared" si="31"/>
        <v>44469</v>
      </c>
      <c r="E90" s="172">
        <f t="shared" si="32"/>
        <v>92</v>
      </c>
      <c r="F90" s="55">
        <f>VLOOKUP(D90,'FERC Interest Rate'!A:B,2,TRUE)</f>
        <v>3.2500000000000001E-2</v>
      </c>
      <c r="G90" s="56">
        <f t="shared" si="34"/>
        <v>417530.3695905428</v>
      </c>
      <c r="H90" s="56">
        <v>0</v>
      </c>
      <c r="I90" s="77">
        <f t="shared" si="38"/>
        <v>3072.5579727028517</v>
      </c>
      <c r="J90" s="43">
        <f t="shared" si="39"/>
        <v>3420.3172741800631</v>
      </c>
      <c r="K90" s="226">
        <f t="shared" si="40"/>
        <v>6492.8752468829152</v>
      </c>
      <c r="L90" s="43">
        <f t="shared" si="41"/>
        <v>24762.799999999999</v>
      </c>
      <c r="M90" s="227">
        <f t="shared" si="42"/>
        <v>31255.675246882915</v>
      </c>
      <c r="N90" s="226">
        <f t="shared" si="35"/>
        <v>420950.68686472287</v>
      </c>
      <c r="O90" s="56">
        <f t="shared" si="36"/>
        <v>389695.01161783998</v>
      </c>
    </row>
    <row r="91" spans="1:15" x14ac:dyDescent="0.2">
      <c r="A91" s="147" t="s">
        <v>51</v>
      </c>
      <c r="B91" s="172" t="str">
        <f t="shared" si="30"/>
        <v>Q4/2021</v>
      </c>
      <c r="C91" s="38">
        <f t="shared" si="37"/>
        <v>44470</v>
      </c>
      <c r="D91" s="38">
        <f t="shared" si="31"/>
        <v>44561</v>
      </c>
      <c r="E91" s="172">
        <f t="shared" si="32"/>
        <v>92</v>
      </c>
      <c r="F91" s="55">
        <f>VLOOKUP(D91,'FERC Interest Rate'!A:B,2,TRUE)</f>
        <v>3.2500000000000001E-2</v>
      </c>
      <c r="G91" s="56">
        <f t="shared" si="34"/>
        <v>389695.01161783998</v>
      </c>
      <c r="H91" s="56">
        <v>0</v>
      </c>
      <c r="I91" s="77">
        <f t="shared" si="38"/>
        <v>3072.5579727028517</v>
      </c>
      <c r="J91" s="43">
        <f t="shared" si="39"/>
        <v>3192.2961225680592</v>
      </c>
      <c r="K91" s="226">
        <f t="shared" si="40"/>
        <v>6264.8540952709109</v>
      </c>
      <c r="L91" s="43">
        <f t="shared" si="41"/>
        <v>24762.799999999999</v>
      </c>
      <c r="M91" s="227">
        <f t="shared" si="42"/>
        <v>31027.654095270911</v>
      </c>
      <c r="N91" s="226">
        <f t="shared" si="35"/>
        <v>392887.30774040805</v>
      </c>
      <c r="O91" s="56">
        <f t="shared" si="36"/>
        <v>361859.65364513715</v>
      </c>
    </row>
    <row r="92" spans="1:15" x14ac:dyDescent="0.2">
      <c r="A92" s="147" t="s">
        <v>52</v>
      </c>
      <c r="B92" s="172" t="str">
        <f t="shared" si="30"/>
        <v>Q1/2022</v>
      </c>
      <c r="C92" s="38">
        <f>D91+1</f>
        <v>44562</v>
      </c>
      <c r="D92" s="38">
        <f t="shared" si="31"/>
        <v>44651</v>
      </c>
      <c r="E92" s="172">
        <f t="shared" si="32"/>
        <v>90</v>
      </c>
      <c r="F92" s="55">
        <f>VLOOKUP(D92,'FERC Interest Rate'!A:B,2,TRUE)</f>
        <v>3.2500000000000001E-2</v>
      </c>
      <c r="G92" s="56">
        <f t="shared" si="34"/>
        <v>361859.65364513715</v>
      </c>
      <c r="H92" s="56">
        <v>0</v>
      </c>
      <c r="I92" s="77">
        <f t="shared" si="38"/>
        <v>3072.5579727028517</v>
      </c>
      <c r="J92" s="43">
        <f t="shared" si="39"/>
        <v>2899.8342107178796</v>
      </c>
      <c r="K92" s="226">
        <f t="shared" si="40"/>
        <v>5972.3921834207313</v>
      </c>
      <c r="L92" s="43">
        <f t="shared" si="41"/>
        <v>24762.799999999999</v>
      </c>
      <c r="M92" s="227">
        <f t="shared" si="42"/>
        <v>30735.192183420731</v>
      </c>
      <c r="N92" s="226">
        <f t="shared" si="35"/>
        <v>364759.48785585503</v>
      </c>
      <c r="O92" s="56">
        <f t="shared" si="36"/>
        <v>334024.29567243427</v>
      </c>
    </row>
    <row r="93" spans="1:15" x14ac:dyDescent="0.2">
      <c r="A93" s="147" t="s">
        <v>53</v>
      </c>
      <c r="B93" s="172" t="str">
        <f t="shared" si="30"/>
        <v>Q2/2022</v>
      </c>
      <c r="C93" s="38">
        <f t="shared" ref="C93:C104" si="43">D92+1</f>
        <v>44652</v>
      </c>
      <c r="D93" s="38">
        <f t="shared" si="31"/>
        <v>44742</v>
      </c>
      <c r="E93" s="172">
        <f t="shared" si="32"/>
        <v>91</v>
      </c>
      <c r="F93" s="55">
        <f>VLOOKUP(D93,'FERC Interest Rate'!A:B,2,TRUE)</f>
        <v>3.2500000000000001E-2</v>
      </c>
      <c r="G93" s="56">
        <f t="shared" si="34"/>
        <v>334024.29567243427</v>
      </c>
      <c r="H93" s="56">
        <v>0</v>
      </c>
      <c r="I93" s="77">
        <f t="shared" si="38"/>
        <v>3072.5579727028517</v>
      </c>
      <c r="J93" s="43">
        <f t="shared" si="39"/>
        <v>2706.5119300033548</v>
      </c>
      <c r="K93" s="226">
        <f t="shared" si="40"/>
        <v>5779.0699027062064</v>
      </c>
      <c r="L93" s="43">
        <f t="shared" si="41"/>
        <v>24762.799999999999</v>
      </c>
      <c r="M93" s="227">
        <f t="shared" si="42"/>
        <v>30541.869902706207</v>
      </c>
      <c r="N93" s="226">
        <f t="shared" si="35"/>
        <v>336730.80760243762</v>
      </c>
      <c r="O93" s="56">
        <f t="shared" si="36"/>
        <v>306188.93769973144</v>
      </c>
    </row>
    <row r="94" spans="1:15" x14ac:dyDescent="0.2">
      <c r="A94" s="147" t="s">
        <v>54</v>
      </c>
      <c r="B94" s="172" t="str">
        <f t="shared" si="30"/>
        <v>Q3/2022</v>
      </c>
      <c r="C94" s="38">
        <f t="shared" si="43"/>
        <v>44743</v>
      </c>
      <c r="D94" s="38">
        <f t="shared" si="31"/>
        <v>44834</v>
      </c>
      <c r="E94" s="172">
        <f t="shared" si="32"/>
        <v>92</v>
      </c>
      <c r="F94" s="55">
        <f>VLOOKUP(D94,'FERC Interest Rate'!A:B,2,TRUE)</f>
        <v>3.5999999999999997E-2</v>
      </c>
      <c r="G94" s="56">
        <f t="shared" si="34"/>
        <v>306188.93769973144</v>
      </c>
      <c r="H94" s="56">
        <v>0</v>
      </c>
      <c r="I94" s="77">
        <f t="shared" si="38"/>
        <v>3072.5579727028517</v>
      </c>
      <c r="J94" s="43">
        <f t="shared" si="39"/>
        <v>2778.3500319493437</v>
      </c>
      <c r="K94" s="226">
        <f t="shared" si="40"/>
        <v>5850.9080046521958</v>
      </c>
      <c r="L94" s="43">
        <f t="shared" si="41"/>
        <v>24762.799999999999</v>
      </c>
      <c r="M94" s="227">
        <f t="shared" si="42"/>
        <v>30613.708004652195</v>
      </c>
      <c r="N94" s="226">
        <f t="shared" si="35"/>
        <v>308967.28773168079</v>
      </c>
      <c r="O94" s="56">
        <f t="shared" si="36"/>
        <v>278353.57972702861</v>
      </c>
    </row>
    <row r="95" spans="1:15" x14ac:dyDescent="0.2">
      <c r="A95" s="147" t="s">
        <v>55</v>
      </c>
      <c r="B95" s="172" t="str">
        <f t="shared" si="30"/>
        <v>Q4/2022</v>
      </c>
      <c r="C95" s="38">
        <f t="shared" si="43"/>
        <v>44835</v>
      </c>
      <c r="D95" s="38">
        <f t="shared" si="31"/>
        <v>44926</v>
      </c>
      <c r="E95" s="172">
        <f t="shared" si="32"/>
        <v>92</v>
      </c>
      <c r="F95" s="55">
        <f>VLOOKUP(D95,'FERC Interest Rate'!A:B,2,TRUE)</f>
        <v>4.9099999999999998E-2</v>
      </c>
      <c r="G95" s="56">
        <f t="shared" si="34"/>
        <v>278353.57972702861</v>
      </c>
      <c r="H95" s="56">
        <v>0</v>
      </c>
      <c r="I95" s="77">
        <f t="shared" si="38"/>
        <v>3072.5579727028517</v>
      </c>
      <c r="J95" s="43">
        <f t="shared" si="39"/>
        <v>3444.873398199818</v>
      </c>
      <c r="K95" s="226">
        <f t="shared" si="40"/>
        <v>6517.4313709026701</v>
      </c>
      <c r="L95" s="43">
        <f t="shared" si="41"/>
        <v>24762.799999999999</v>
      </c>
      <c r="M95" s="227">
        <f t="shared" si="42"/>
        <v>31280.231370902671</v>
      </c>
      <c r="N95" s="226">
        <f t="shared" si="35"/>
        <v>281798.45312522841</v>
      </c>
      <c r="O95" s="56">
        <f t="shared" si="36"/>
        <v>250518.22175432573</v>
      </c>
    </row>
    <row r="96" spans="1:15" x14ac:dyDescent="0.2">
      <c r="A96" s="147" t="s">
        <v>56</v>
      </c>
      <c r="B96" s="172" t="str">
        <f t="shared" si="30"/>
        <v>Q1/2023</v>
      </c>
      <c r="C96" s="38">
        <f t="shared" si="43"/>
        <v>44927</v>
      </c>
      <c r="D96" s="38">
        <f t="shared" si="31"/>
        <v>45016</v>
      </c>
      <c r="E96" s="172">
        <f t="shared" si="32"/>
        <v>90</v>
      </c>
      <c r="F96" s="55">
        <f>VLOOKUP(D96,'FERC Interest Rate'!A:B,2,TRUE)</f>
        <v>6.3100000000000003E-2</v>
      </c>
      <c r="G96" s="56">
        <f t="shared" si="34"/>
        <v>250518.22175432573</v>
      </c>
      <c r="H96" s="56">
        <v>0</v>
      </c>
      <c r="I96" s="77">
        <f t="shared" si="38"/>
        <v>3072.5579727028517</v>
      </c>
      <c r="J96" s="43">
        <f t="shared" si="39"/>
        <v>3897.7889899803172</v>
      </c>
      <c r="K96" s="226">
        <f t="shared" si="40"/>
        <v>6970.3469626831684</v>
      </c>
      <c r="L96" s="43">
        <f t="shared" si="41"/>
        <v>24762.799999999999</v>
      </c>
      <c r="M96" s="227">
        <f t="shared" si="42"/>
        <v>31733.146962683168</v>
      </c>
      <c r="N96" s="226">
        <f t="shared" si="35"/>
        <v>254416.01074430606</v>
      </c>
      <c r="O96" s="56">
        <f t="shared" si="36"/>
        <v>222682.8637816229</v>
      </c>
    </row>
    <row r="97" spans="1:15" x14ac:dyDescent="0.2">
      <c r="A97" s="147" t="s">
        <v>57</v>
      </c>
      <c r="B97" s="172" t="str">
        <f t="shared" si="30"/>
        <v>Q2/2023</v>
      </c>
      <c r="C97" s="38">
        <f t="shared" si="43"/>
        <v>45017</v>
      </c>
      <c r="D97" s="38">
        <f t="shared" si="31"/>
        <v>45107</v>
      </c>
      <c r="E97" s="172">
        <f t="shared" si="32"/>
        <v>91</v>
      </c>
      <c r="F97" s="55">
        <f>VLOOKUP(D97,'FERC Interest Rate'!A:B,2,TRUE)</f>
        <v>7.4999999999999997E-2</v>
      </c>
      <c r="G97" s="56">
        <f t="shared" si="34"/>
        <v>222682.8637816229</v>
      </c>
      <c r="H97" s="56">
        <v>0</v>
      </c>
      <c r="I97" s="77">
        <f t="shared" si="38"/>
        <v>3072.5579727028517</v>
      </c>
      <c r="J97" s="43">
        <f t="shared" si="39"/>
        <v>4163.864507697469</v>
      </c>
      <c r="K97" s="226">
        <f t="shared" si="40"/>
        <v>7236.4224804003206</v>
      </c>
      <c r="L97" s="43">
        <f t="shared" si="41"/>
        <v>24762.799999999999</v>
      </c>
      <c r="M97" s="227">
        <f t="shared" si="42"/>
        <v>31999.22248040032</v>
      </c>
      <c r="N97" s="226">
        <f t="shared" si="35"/>
        <v>226846.72828932037</v>
      </c>
      <c r="O97" s="56">
        <f t="shared" si="36"/>
        <v>194847.50580892005</v>
      </c>
    </row>
    <row r="98" spans="1:15" x14ac:dyDescent="0.2">
      <c r="A98" s="147" t="s">
        <v>58</v>
      </c>
      <c r="B98" s="172" t="str">
        <f t="shared" si="30"/>
        <v>Q3/2023</v>
      </c>
      <c r="C98" s="38">
        <f t="shared" si="43"/>
        <v>45108</v>
      </c>
      <c r="D98" s="38">
        <f t="shared" si="31"/>
        <v>45199</v>
      </c>
      <c r="E98" s="172">
        <f t="shared" si="32"/>
        <v>92</v>
      </c>
      <c r="F98" s="55">
        <f>VLOOKUP(D98,'FERC Interest Rate'!A:B,2,TRUE)</f>
        <v>8.0199999999999994E-2</v>
      </c>
      <c r="G98" s="56">
        <f t="shared" si="34"/>
        <v>194847.50580892005</v>
      </c>
      <c r="H98" s="56">
        <v>0</v>
      </c>
      <c r="I98" s="77">
        <f t="shared" si="38"/>
        <v>3072.5579727028517</v>
      </c>
      <c r="J98" s="43">
        <f t="shared" si="39"/>
        <v>3938.8022927685906</v>
      </c>
      <c r="K98" s="226">
        <f t="shared" si="40"/>
        <v>7011.3602654714423</v>
      </c>
      <c r="L98" s="43">
        <f t="shared" si="41"/>
        <v>24762.799999999999</v>
      </c>
      <c r="M98" s="227">
        <f t="shared" si="42"/>
        <v>31774.160265471441</v>
      </c>
      <c r="N98" s="226">
        <f t="shared" si="35"/>
        <v>198786.30810168863</v>
      </c>
      <c r="O98" s="56">
        <f t="shared" si="36"/>
        <v>167012.14783621719</v>
      </c>
    </row>
    <row r="99" spans="1:15" x14ac:dyDescent="0.2">
      <c r="A99" s="147" t="s">
        <v>59</v>
      </c>
      <c r="B99" s="172" t="str">
        <f t="shared" si="30"/>
        <v>Q4/2023</v>
      </c>
      <c r="C99" s="38">
        <f t="shared" si="43"/>
        <v>45200</v>
      </c>
      <c r="D99" s="38">
        <f t="shared" si="31"/>
        <v>45291</v>
      </c>
      <c r="E99" s="172">
        <f t="shared" si="32"/>
        <v>92</v>
      </c>
      <c r="F99" s="55">
        <f>VLOOKUP(D99,'FERC Interest Rate'!A:B,2,TRUE)</f>
        <v>8.3500000000000005E-2</v>
      </c>
      <c r="G99" s="56">
        <f t="shared" si="34"/>
        <v>167012.14783621719</v>
      </c>
      <c r="H99" s="56">
        <v>0</v>
      </c>
      <c r="I99" s="77">
        <f t="shared" si="38"/>
        <v>3072.5579727028517</v>
      </c>
      <c r="J99" s="43">
        <f t="shared" si="39"/>
        <v>3515.0337525419741</v>
      </c>
      <c r="K99" s="226">
        <f t="shared" si="40"/>
        <v>6587.5917252448253</v>
      </c>
      <c r="L99" s="43">
        <f t="shared" si="41"/>
        <v>24762.799999999999</v>
      </c>
      <c r="M99" s="227">
        <f t="shared" si="42"/>
        <v>31350.391725244823</v>
      </c>
      <c r="N99" s="226">
        <f t="shared" si="35"/>
        <v>170527.18158875915</v>
      </c>
      <c r="O99" s="56">
        <f t="shared" si="36"/>
        <v>139176.78986351434</v>
      </c>
    </row>
    <row r="100" spans="1:15" x14ac:dyDescent="0.2">
      <c r="A100" s="147" t="s">
        <v>60</v>
      </c>
      <c r="B100" s="172" t="str">
        <f t="shared" si="30"/>
        <v>Q1/2024</v>
      </c>
      <c r="C100" s="38">
        <f t="shared" si="43"/>
        <v>45292</v>
      </c>
      <c r="D100" s="38">
        <f t="shared" si="31"/>
        <v>45382</v>
      </c>
      <c r="E100" s="172">
        <f t="shared" si="32"/>
        <v>91</v>
      </c>
      <c r="F100" s="55">
        <f>VLOOKUP(D100,'FERC Interest Rate'!A:B,2,TRUE)</f>
        <v>8.5000000000000006E-2</v>
      </c>
      <c r="G100" s="56">
        <f t="shared" si="34"/>
        <v>139176.78986351434</v>
      </c>
      <c r="H100" s="56">
        <v>0</v>
      </c>
      <c r="I100" s="77">
        <f t="shared" si="38"/>
        <v>3072.5579727028517</v>
      </c>
      <c r="J100" s="43">
        <f t="shared" si="39"/>
        <v>2941.3455453395723</v>
      </c>
      <c r="K100" s="226">
        <f t="shared" si="40"/>
        <v>6013.9035180424235</v>
      </c>
      <c r="L100" s="43">
        <f t="shared" si="41"/>
        <v>24762.799999999999</v>
      </c>
      <c r="M100" s="227">
        <f t="shared" si="42"/>
        <v>30776.703518042421</v>
      </c>
      <c r="N100" s="226">
        <f t="shared" si="35"/>
        <v>142118.13540885391</v>
      </c>
      <c r="O100" s="56">
        <f t="shared" si="36"/>
        <v>111341.43189081148</v>
      </c>
    </row>
    <row r="101" spans="1:15" x14ac:dyDescent="0.2">
      <c r="A101" s="147" t="s">
        <v>61</v>
      </c>
      <c r="B101" s="172" t="str">
        <f t="shared" si="30"/>
        <v>Q2/2024</v>
      </c>
      <c r="C101" s="38">
        <f t="shared" si="43"/>
        <v>45383</v>
      </c>
      <c r="D101" s="38">
        <f t="shared" si="31"/>
        <v>45473</v>
      </c>
      <c r="E101" s="172">
        <f t="shared" si="32"/>
        <v>91</v>
      </c>
      <c r="F101" s="55">
        <f>VLOOKUP(D101,'FERC Interest Rate'!A:B,2,TRUE)</f>
        <v>8.5000000000000006E-2</v>
      </c>
      <c r="G101" s="56">
        <f t="shared" si="34"/>
        <v>111341.43189081148</v>
      </c>
      <c r="H101" s="56">
        <v>0</v>
      </c>
      <c r="I101" s="77">
        <f t="shared" si="38"/>
        <v>3072.5579727028517</v>
      </c>
      <c r="J101" s="43">
        <f t="shared" si="39"/>
        <v>2353.0764362716582</v>
      </c>
      <c r="K101" s="226">
        <f t="shared" si="40"/>
        <v>5425.6344089745098</v>
      </c>
      <c r="L101" s="43">
        <f t="shared" si="41"/>
        <v>24762.799999999999</v>
      </c>
      <c r="M101" s="227">
        <f t="shared" si="42"/>
        <v>30188.43440897451</v>
      </c>
      <c r="N101" s="226">
        <f t="shared" si="35"/>
        <v>113694.50832708314</v>
      </c>
      <c r="O101" s="56">
        <f t="shared" si="36"/>
        <v>83506.073918108625</v>
      </c>
    </row>
    <row r="102" spans="1:15" x14ac:dyDescent="0.2">
      <c r="A102" s="147" t="s">
        <v>62</v>
      </c>
      <c r="B102" s="172" t="str">
        <f t="shared" si="30"/>
        <v>Q3/2024</v>
      </c>
      <c r="C102" s="38">
        <f t="shared" si="43"/>
        <v>45474</v>
      </c>
      <c r="D102" s="38">
        <f t="shared" si="31"/>
        <v>45565</v>
      </c>
      <c r="E102" s="172">
        <f t="shared" si="32"/>
        <v>92</v>
      </c>
      <c r="F102" s="55">
        <f>VLOOKUP(D102,'FERC Interest Rate'!A:B,2,TRUE)</f>
        <v>8.5000000000000006E-2</v>
      </c>
      <c r="G102" s="56">
        <f t="shared" si="34"/>
        <v>83506.073918108625</v>
      </c>
      <c r="H102" s="56">
        <v>0</v>
      </c>
      <c r="I102" s="77">
        <f t="shared" si="38"/>
        <v>3072.5579727028517</v>
      </c>
      <c r="J102" s="43">
        <f t="shared" si="39"/>
        <v>1784.200814315873</v>
      </c>
      <c r="K102" s="226">
        <f t="shared" si="40"/>
        <v>4856.7587870187244</v>
      </c>
      <c r="L102" s="43">
        <f t="shared" si="41"/>
        <v>24762.799999999999</v>
      </c>
      <c r="M102" s="227">
        <f t="shared" si="42"/>
        <v>29619.558787018723</v>
      </c>
      <c r="N102" s="226">
        <f t="shared" si="35"/>
        <v>85290.274732424499</v>
      </c>
      <c r="O102" s="56">
        <f t="shared" si="36"/>
        <v>55670.715945405776</v>
      </c>
    </row>
    <row r="103" spans="1:15" x14ac:dyDescent="0.2">
      <c r="A103" s="147" t="s">
        <v>63</v>
      </c>
      <c r="B103" s="172" t="str">
        <f t="shared" si="30"/>
        <v>Q4/2024</v>
      </c>
      <c r="C103" s="38">
        <f t="shared" si="43"/>
        <v>45566</v>
      </c>
      <c r="D103" s="38">
        <f t="shared" si="31"/>
        <v>45657</v>
      </c>
      <c r="E103" s="172">
        <f t="shared" si="32"/>
        <v>92</v>
      </c>
      <c r="F103" s="55">
        <f>VLOOKUP(D103,'FERC Interest Rate'!A:B,2,TRUE)</f>
        <v>8.5000000000000006E-2</v>
      </c>
      <c r="G103" s="56">
        <f t="shared" si="34"/>
        <v>55670.715945405776</v>
      </c>
      <c r="H103" s="56">
        <v>0</v>
      </c>
      <c r="I103" s="77">
        <f t="shared" si="38"/>
        <v>3072.5579727028517</v>
      </c>
      <c r="J103" s="43">
        <f t="shared" si="39"/>
        <v>1189.4672095439157</v>
      </c>
      <c r="K103" s="226">
        <f t="shared" si="40"/>
        <v>4262.0251822467671</v>
      </c>
      <c r="L103" s="43">
        <f t="shared" si="41"/>
        <v>24762.799999999999</v>
      </c>
      <c r="M103" s="227">
        <f t="shared" si="42"/>
        <v>29024.825182246765</v>
      </c>
      <c r="N103" s="226">
        <f t="shared" si="35"/>
        <v>56860.183154949693</v>
      </c>
      <c r="O103" s="56">
        <f t="shared" si="36"/>
        <v>27835.357972702928</v>
      </c>
    </row>
    <row r="104" spans="1:15" x14ac:dyDescent="0.2">
      <c r="A104" s="147" t="s">
        <v>64</v>
      </c>
      <c r="B104" s="172" t="str">
        <f t="shared" si="30"/>
        <v>Q1/2025</v>
      </c>
      <c r="C104" s="38">
        <f t="shared" si="43"/>
        <v>45658</v>
      </c>
      <c r="D104" s="38">
        <f t="shared" si="31"/>
        <v>45747</v>
      </c>
      <c r="E104" s="172">
        <f t="shared" si="32"/>
        <v>90</v>
      </c>
      <c r="F104" s="55">
        <f>VLOOKUP(D104,'FERC Interest Rate'!A:B,2,TRUE)</f>
        <v>8.5000000000000006E-2</v>
      </c>
      <c r="G104" s="56">
        <f t="shared" si="34"/>
        <v>27835.357972702928</v>
      </c>
      <c r="H104" s="56">
        <v>0</v>
      </c>
      <c r="I104" s="77">
        <f t="shared" si="38"/>
        <v>3072.5579727028517</v>
      </c>
      <c r="J104" s="43">
        <f t="shared" si="39"/>
        <v>583.3985986059655</v>
      </c>
      <c r="K104" s="226">
        <f t="shared" si="40"/>
        <v>3655.9565713088173</v>
      </c>
      <c r="L104" s="43">
        <f t="shared" si="41"/>
        <v>24762.799999999999</v>
      </c>
      <c r="M104" s="227">
        <f t="shared" si="42"/>
        <v>28418.756571308815</v>
      </c>
      <c r="N104" s="226">
        <f t="shared" si="35"/>
        <v>28418.756571308895</v>
      </c>
      <c r="O104" s="346">
        <f t="shared" si="36"/>
        <v>8.0035533756017685E-11</v>
      </c>
    </row>
    <row r="105" spans="1:15" ht="13.5" thickBot="1" x14ac:dyDescent="0.25">
      <c r="A105" s="149"/>
      <c r="B105" s="176"/>
      <c r="C105" s="177"/>
      <c r="D105" s="177"/>
      <c r="E105" s="176"/>
      <c r="F105" s="176"/>
      <c r="G105" s="178">
        <f t="shared" ref="G105:N105" si="44">+SUM(G76:G104)</f>
        <v>10488687.648311386</v>
      </c>
      <c r="H105" s="178">
        <f t="shared" si="44"/>
        <v>61451.15945405703</v>
      </c>
      <c r="I105" s="179">
        <f t="shared" si="44"/>
        <v>61451.159454057044</v>
      </c>
      <c r="J105" s="178">
        <f t="shared" si="44"/>
        <v>58862.95868509548</v>
      </c>
      <c r="K105" s="178">
        <f t="shared" si="44"/>
        <v>120314.11813915252</v>
      </c>
      <c r="L105" s="178">
        <f t="shared" si="44"/>
        <v>495255.99999999983</v>
      </c>
      <c r="M105" s="180">
        <f t="shared" si="44"/>
        <v>615570.11813915253</v>
      </c>
      <c r="N105" s="178">
        <f t="shared" si="44"/>
        <v>10609001.766450543</v>
      </c>
    </row>
    <row r="106" spans="1:15" ht="13.5" thickTop="1" x14ac:dyDescent="0.2">
      <c r="I106" s="41"/>
    </row>
    <row r="108" spans="1:15" x14ac:dyDescent="0.2">
      <c r="I108" s="119"/>
      <c r="J108" s="119"/>
      <c r="K108" s="119"/>
      <c r="L108" s="119"/>
      <c r="M108" s="119"/>
    </row>
    <row r="109" spans="1:15" x14ac:dyDescent="0.2">
      <c r="I109" s="119"/>
      <c r="J109" s="119"/>
      <c r="K109" s="119"/>
      <c r="L109" s="119"/>
      <c r="M109" s="119"/>
    </row>
    <row r="110" spans="1:15" x14ac:dyDescent="0.2">
      <c r="I110" s="119"/>
      <c r="J110" s="119"/>
      <c r="K110" s="119"/>
      <c r="L110" s="119"/>
      <c r="M110" s="119"/>
    </row>
    <row r="111" spans="1:15" x14ac:dyDescent="0.2">
      <c r="I111" s="119"/>
      <c r="J111" s="119"/>
      <c r="K111" s="119"/>
      <c r="L111" s="119"/>
      <c r="M111" s="119"/>
    </row>
    <row r="112" spans="1:15" x14ac:dyDescent="0.2">
      <c r="I112" s="119"/>
      <c r="J112" s="119"/>
      <c r="K112" s="119"/>
      <c r="L112" s="119"/>
      <c r="M112" s="119"/>
    </row>
    <row r="113" spans="9:9" x14ac:dyDescent="0.2">
      <c r="I113" s="228"/>
    </row>
  </sheetData>
  <mergeCells count="5">
    <mergeCell ref="J9:K9"/>
    <mergeCell ref="J38:K38"/>
    <mergeCell ref="A40:A41"/>
    <mergeCell ref="J74:K74"/>
    <mergeCell ref="A76:A77"/>
  </mergeCells>
  <printOptions horizontalCentered="1"/>
  <pageMargins left="0.25" right="0.25" top="0.75" bottom="0.75" header="0.3" footer="0.3"/>
  <pageSetup scale="50" orientation="landscape" r:id="rId1"/>
  <headerFooter>
    <oddHeader>&amp;RTO2025 Annual Update
Attachment 4
WP- Schedule 22 NUCs
Page &amp;P of &amp;N</oddHeader>
    <oddFooter>&amp;R&amp;A</oddFooter>
  </headerFooter>
  <rowBreaks count="1" manualBreakCount="1">
    <brk id="7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4A625-8F6A-4092-A939-69792CC5B6D0}">
  <dimension ref="A1:X1179"/>
  <sheetViews>
    <sheetView view="pageBreakPreview" topLeftCell="A28" zoomScale="90" zoomScaleNormal="100" zoomScaleSheetLayoutView="90" workbookViewId="0">
      <selection activeCell="Q21" sqref="Q21"/>
    </sheetView>
  </sheetViews>
  <sheetFormatPr defaultColWidth="9.140625" defaultRowHeight="12.75" outlineLevelRow="2" x14ac:dyDescent="0.2"/>
  <cols>
    <col min="1" max="1" width="12.5703125" style="3" customWidth="1"/>
    <col min="2" max="2" width="11.7109375" style="3" bestFit="1" customWidth="1"/>
    <col min="3" max="3" width="13.28515625" style="3" bestFit="1" customWidth="1"/>
    <col min="4" max="4" width="11" style="3" bestFit="1" customWidth="1"/>
    <col min="5" max="5" width="14.28515625" style="3" bestFit="1" customWidth="1"/>
    <col min="6" max="6" width="15" style="3" bestFit="1" customWidth="1"/>
    <col min="7" max="7" width="15.85546875" style="3" bestFit="1" customWidth="1"/>
    <col min="8" max="8" width="17" style="3" bestFit="1" customWidth="1"/>
    <col min="9" max="9" width="16.28515625" style="3" customWidth="1"/>
    <col min="10" max="10" width="17.140625" style="3" bestFit="1" customWidth="1"/>
    <col min="11" max="11" width="21.28515625" style="3" customWidth="1"/>
    <col min="12" max="12" width="16.28515625" style="3" customWidth="1"/>
    <col min="13" max="13" width="14.7109375" style="3" bestFit="1" customWidth="1"/>
    <col min="14" max="14" width="17" style="3" bestFit="1" customWidth="1"/>
    <col min="15" max="15" width="16.28515625" style="3" customWidth="1"/>
    <col min="16" max="16" width="2.7109375" style="3" customWidth="1"/>
    <col min="17" max="17" width="12.140625" style="3" bestFit="1" customWidth="1"/>
    <col min="18" max="18" width="11" style="3" bestFit="1" customWidth="1"/>
    <col min="19" max="19" width="15.7109375" style="3" bestFit="1" customWidth="1"/>
    <col min="20" max="20" width="14" style="3" bestFit="1" customWidth="1"/>
    <col min="21" max="21" width="16.28515625" style="3" bestFit="1" customWidth="1"/>
    <col min="22" max="22" width="13" style="3" bestFit="1" customWidth="1"/>
    <col min="23" max="23" width="10.28515625" style="3" bestFit="1" customWidth="1"/>
    <col min="24" max="16384" width="9.140625" style="3"/>
  </cols>
  <sheetData>
    <row r="1" spans="1:17" ht="38.25" x14ac:dyDescent="0.2">
      <c r="A1" s="60" t="s">
        <v>9</v>
      </c>
      <c r="B1" s="61" t="s">
        <v>79</v>
      </c>
      <c r="C1" s="60" t="s">
        <v>2</v>
      </c>
      <c r="D1" s="60" t="s">
        <v>1</v>
      </c>
      <c r="E1" s="61" t="s">
        <v>65</v>
      </c>
      <c r="F1" s="61" t="s">
        <v>41</v>
      </c>
      <c r="K1" s="364" t="s">
        <v>145</v>
      </c>
      <c r="L1" s="364"/>
      <c r="M1" s="364"/>
    </row>
    <row r="2" spans="1:17" outlineLevel="1" x14ac:dyDescent="0.2">
      <c r="A2" s="59" t="s">
        <v>45</v>
      </c>
      <c r="B2" s="49">
        <v>42515</v>
      </c>
      <c r="C2" s="34">
        <v>6669</v>
      </c>
      <c r="D2" s="34"/>
      <c r="E2" s="5">
        <v>3550.56</v>
      </c>
      <c r="F2" s="4">
        <f>SUM(C2:E2)</f>
        <v>10219.56</v>
      </c>
      <c r="G2" s="34"/>
      <c r="H2" s="34"/>
      <c r="I2" s="5"/>
      <c r="O2" s="266"/>
      <c r="Q2" s="266"/>
    </row>
    <row r="3" spans="1:17" outlineLevel="2" x14ac:dyDescent="0.2">
      <c r="A3" s="59" t="s">
        <v>46</v>
      </c>
      <c r="B3" s="49">
        <v>42523</v>
      </c>
      <c r="C3" s="34">
        <v>8521</v>
      </c>
      <c r="D3" s="34"/>
      <c r="E3" s="5">
        <v>4535.3100000000004</v>
      </c>
      <c r="F3" s="4">
        <f t="shared" ref="F3:F23" si="0">SUM(C3:E3)</f>
        <v>13056.310000000001</v>
      </c>
      <c r="G3" s="34"/>
      <c r="H3" s="34"/>
      <c r="I3" s="5"/>
      <c r="O3" s="266"/>
      <c r="Q3" s="266"/>
    </row>
    <row r="4" spans="1:17" outlineLevel="2" x14ac:dyDescent="0.2">
      <c r="A4" s="59" t="s">
        <v>47</v>
      </c>
      <c r="B4" s="49">
        <v>42571</v>
      </c>
      <c r="C4" s="34">
        <v>10821</v>
      </c>
      <c r="D4" s="34"/>
      <c r="E4" s="5">
        <v>5758.12</v>
      </c>
      <c r="F4" s="4">
        <f t="shared" si="0"/>
        <v>16579.12</v>
      </c>
      <c r="G4" s="34"/>
      <c r="H4" s="34"/>
      <c r="I4" s="5"/>
      <c r="O4" s="266"/>
      <c r="Q4" s="266"/>
    </row>
    <row r="5" spans="1:17" outlineLevel="2" x14ac:dyDescent="0.2">
      <c r="A5" s="59" t="s">
        <v>48</v>
      </c>
      <c r="B5" s="49">
        <v>42572</v>
      </c>
      <c r="C5" s="34">
        <v>13635</v>
      </c>
      <c r="D5" s="34"/>
      <c r="E5" s="5">
        <v>7254.64</v>
      </c>
      <c r="F5" s="4">
        <f t="shared" si="0"/>
        <v>20889.64</v>
      </c>
      <c r="G5" s="34"/>
      <c r="H5" s="34"/>
      <c r="I5" s="5"/>
      <c r="O5" s="266"/>
      <c r="Q5" s="266"/>
    </row>
    <row r="6" spans="1:17" outlineLevel="2" x14ac:dyDescent="0.2">
      <c r="A6" s="59" t="s">
        <v>49</v>
      </c>
      <c r="B6" s="49">
        <v>42639</v>
      </c>
      <c r="C6" s="34">
        <v>17013</v>
      </c>
      <c r="D6" s="34"/>
      <c r="E6" s="5">
        <v>9054.35</v>
      </c>
      <c r="F6" s="4">
        <f t="shared" si="0"/>
        <v>26067.35</v>
      </c>
      <c r="G6" s="34"/>
      <c r="H6" s="34"/>
      <c r="I6" s="5"/>
      <c r="O6" s="266"/>
      <c r="Q6" s="266"/>
    </row>
    <row r="7" spans="1:17" outlineLevel="2" x14ac:dyDescent="0.2">
      <c r="A7" s="59" t="s">
        <v>50</v>
      </c>
      <c r="B7" s="49">
        <v>42651</v>
      </c>
      <c r="C7" s="34">
        <v>20970</v>
      </c>
      <c r="D7" s="34"/>
      <c r="E7" s="5">
        <v>11159.56</v>
      </c>
      <c r="F7" s="4">
        <f t="shared" si="0"/>
        <v>32129.559999999998</v>
      </c>
      <c r="G7" s="34"/>
      <c r="H7" s="34"/>
      <c r="I7" s="5"/>
      <c r="O7" s="266"/>
      <c r="Q7" s="266"/>
    </row>
    <row r="8" spans="1:17" outlineLevel="2" x14ac:dyDescent="0.2">
      <c r="A8" s="59" t="s">
        <v>51</v>
      </c>
      <c r="B8" s="49">
        <v>42670</v>
      </c>
      <c r="C8" s="34">
        <v>25464</v>
      </c>
      <c r="D8" s="34"/>
      <c r="E8" s="5">
        <v>13550.89</v>
      </c>
      <c r="F8" s="4">
        <f t="shared" si="0"/>
        <v>39014.89</v>
      </c>
      <c r="G8" s="34"/>
      <c r="H8" s="34"/>
      <c r="I8" s="5"/>
      <c r="O8" s="266"/>
      <c r="Q8" s="266"/>
    </row>
    <row r="9" spans="1:17" outlineLevel="2" x14ac:dyDescent="0.2">
      <c r="A9" s="59" t="s">
        <v>52</v>
      </c>
      <c r="B9" s="49">
        <v>42704</v>
      </c>
      <c r="C9" s="34">
        <v>30363</v>
      </c>
      <c r="D9" s="34"/>
      <c r="E9" s="5">
        <v>16158.56</v>
      </c>
      <c r="F9" s="4">
        <f t="shared" si="0"/>
        <v>46521.56</v>
      </c>
      <c r="G9" s="34"/>
      <c r="H9" s="34"/>
      <c r="I9" s="5"/>
      <c r="O9" s="266"/>
      <c r="Q9" s="266"/>
    </row>
    <row r="10" spans="1:17" outlineLevel="2" x14ac:dyDescent="0.2">
      <c r="A10" s="59" t="s">
        <v>53</v>
      </c>
      <c r="B10" s="49">
        <v>42726</v>
      </c>
      <c r="C10" s="34">
        <v>35429</v>
      </c>
      <c r="D10" s="34"/>
      <c r="E10" s="5">
        <v>18855.400000000001</v>
      </c>
      <c r="F10" s="4">
        <f t="shared" si="0"/>
        <v>54284.4</v>
      </c>
      <c r="G10" s="34"/>
      <c r="H10" s="34"/>
      <c r="I10" s="5"/>
      <c r="O10" s="266"/>
      <c r="Q10" s="266"/>
    </row>
    <row r="11" spans="1:17" outlineLevel="2" x14ac:dyDescent="0.2">
      <c r="A11" s="59" t="s">
        <v>54</v>
      </c>
      <c r="B11" s="49">
        <v>42774</v>
      </c>
      <c r="C11" s="34">
        <v>41375</v>
      </c>
      <c r="D11" s="34"/>
      <c r="E11" s="5">
        <v>22019.81</v>
      </c>
      <c r="F11" s="4">
        <f t="shared" si="0"/>
        <v>63394.81</v>
      </c>
      <c r="G11" s="34"/>
      <c r="H11" s="34"/>
      <c r="I11" s="5"/>
      <c r="O11" s="266"/>
      <c r="Q11" s="266"/>
    </row>
    <row r="12" spans="1:17" outlineLevel="2" x14ac:dyDescent="0.2">
      <c r="A12" s="59" t="s">
        <v>55</v>
      </c>
      <c r="B12" s="49">
        <v>42797</v>
      </c>
      <c r="C12" s="34">
        <v>45750</v>
      </c>
      <c r="D12" s="34"/>
      <c r="E12" s="5">
        <v>24346.01</v>
      </c>
      <c r="F12" s="4">
        <f t="shared" si="0"/>
        <v>70096.009999999995</v>
      </c>
      <c r="G12" s="34"/>
      <c r="H12" s="34"/>
      <c r="I12" s="5"/>
      <c r="O12" s="266"/>
      <c r="Q12" s="266"/>
    </row>
    <row r="13" spans="1:17" outlineLevel="2" x14ac:dyDescent="0.2">
      <c r="A13" s="59" t="s">
        <v>56</v>
      </c>
      <c r="B13" s="49">
        <v>42829</v>
      </c>
      <c r="C13" s="34">
        <v>49009</v>
      </c>
      <c r="D13" s="34"/>
      <c r="E13" s="5">
        <v>26081.35</v>
      </c>
      <c r="F13" s="4">
        <f t="shared" si="0"/>
        <v>75090.350000000006</v>
      </c>
      <c r="G13" s="34"/>
      <c r="H13" s="34"/>
      <c r="I13" s="5"/>
      <c r="J13" s="5"/>
      <c r="K13" s="5"/>
      <c r="O13" s="266"/>
      <c r="Q13" s="266"/>
    </row>
    <row r="14" spans="1:17" outlineLevel="2" x14ac:dyDescent="0.2">
      <c r="A14" s="59" t="s">
        <v>57</v>
      </c>
      <c r="B14" s="49">
        <v>42864</v>
      </c>
      <c r="C14" s="34">
        <v>50756</v>
      </c>
      <c r="D14" s="34"/>
      <c r="E14" s="5">
        <v>27013.39</v>
      </c>
      <c r="F14" s="4">
        <f>SUM(C14:E14)</f>
        <v>77769.39</v>
      </c>
      <c r="G14" s="34"/>
      <c r="H14" s="34"/>
      <c r="I14" s="5"/>
      <c r="O14" s="266"/>
      <c r="Q14" s="266"/>
    </row>
    <row r="15" spans="1:17" outlineLevel="2" x14ac:dyDescent="0.2">
      <c r="A15" s="59" t="s">
        <v>58</v>
      </c>
      <c r="B15" s="49">
        <v>42877</v>
      </c>
      <c r="C15" s="34">
        <v>50756</v>
      </c>
      <c r="D15" s="34"/>
      <c r="E15" s="5">
        <v>27013.39</v>
      </c>
      <c r="F15" s="4">
        <f>SUM(C15:E15)</f>
        <v>77769.39</v>
      </c>
      <c r="G15" s="34"/>
      <c r="H15" s="34"/>
      <c r="I15" s="5"/>
      <c r="O15" s="266"/>
      <c r="Q15" s="266"/>
    </row>
    <row r="16" spans="1:17" outlineLevel="2" x14ac:dyDescent="0.2">
      <c r="A16" s="59" t="s">
        <v>59</v>
      </c>
      <c r="B16" s="49">
        <v>42901</v>
      </c>
      <c r="C16" s="34">
        <v>49009</v>
      </c>
      <c r="D16" s="34"/>
      <c r="E16" s="5">
        <v>26081.35</v>
      </c>
      <c r="F16" s="4">
        <f>SUM(C16:E16)</f>
        <v>75090.350000000006</v>
      </c>
      <c r="G16" s="34"/>
      <c r="H16" s="34"/>
      <c r="I16" s="5"/>
      <c r="O16" s="266"/>
      <c r="Q16" s="266"/>
    </row>
    <row r="17" spans="1:20" outlineLevel="2" x14ac:dyDescent="0.2">
      <c r="A17" s="59" t="s">
        <v>60</v>
      </c>
      <c r="B17" s="49">
        <v>42947</v>
      </c>
      <c r="C17" s="34">
        <v>45750</v>
      </c>
      <c r="D17" s="34"/>
      <c r="E17" s="5">
        <v>24346.01</v>
      </c>
      <c r="F17" s="4">
        <f>SUM(C17:E17)</f>
        <v>70096.009999999995</v>
      </c>
      <c r="G17" s="34"/>
      <c r="H17" s="34"/>
      <c r="I17" s="5"/>
      <c r="O17" s="266"/>
      <c r="Q17" s="266"/>
    </row>
    <row r="18" spans="1:20" outlineLevel="2" x14ac:dyDescent="0.2">
      <c r="A18" s="59" t="s">
        <v>61</v>
      </c>
      <c r="B18" s="49">
        <v>42978</v>
      </c>
      <c r="C18" s="34">
        <v>41375</v>
      </c>
      <c r="D18" s="34"/>
      <c r="E18" s="5">
        <v>22019.81</v>
      </c>
      <c r="F18" s="4">
        <f t="shared" si="0"/>
        <v>63394.81</v>
      </c>
      <c r="G18" s="34"/>
      <c r="H18" s="34"/>
      <c r="I18" s="5"/>
      <c r="O18" s="266"/>
      <c r="Q18" s="266"/>
    </row>
    <row r="19" spans="1:20" outlineLevel="2" x14ac:dyDescent="0.2">
      <c r="A19" s="59" t="s">
        <v>62</v>
      </c>
      <c r="B19" s="49">
        <v>43019</v>
      </c>
      <c r="C19" s="34">
        <v>36364</v>
      </c>
      <c r="D19" s="34"/>
      <c r="E19" s="5">
        <v>19353.98</v>
      </c>
      <c r="F19" s="4">
        <f t="shared" si="0"/>
        <v>55717.979999999996</v>
      </c>
      <c r="G19" s="34"/>
      <c r="H19" s="34"/>
      <c r="I19" s="5"/>
      <c r="O19" s="266"/>
      <c r="Q19" s="266"/>
    </row>
    <row r="20" spans="1:20" outlineLevel="2" x14ac:dyDescent="0.2">
      <c r="A20" s="59" t="s">
        <v>63</v>
      </c>
      <c r="B20" s="49">
        <v>43048</v>
      </c>
      <c r="C20" s="34">
        <v>31164</v>
      </c>
      <c r="D20" s="34"/>
      <c r="E20" s="5">
        <v>16585.03</v>
      </c>
      <c r="F20" s="4">
        <f t="shared" si="0"/>
        <v>47749.03</v>
      </c>
      <c r="G20" s="34"/>
      <c r="H20" s="202"/>
      <c r="I20" s="5"/>
      <c r="J20" s="5"/>
      <c r="K20" s="266"/>
      <c r="O20" s="266"/>
      <c r="Q20" s="266"/>
      <c r="T20" s="266"/>
    </row>
    <row r="21" spans="1:20" outlineLevel="2" x14ac:dyDescent="0.2">
      <c r="A21" s="59" t="s">
        <v>64</v>
      </c>
      <c r="B21" s="204">
        <v>43096</v>
      </c>
      <c r="C21" s="34">
        <v>26136</v>
      </c>
      <c r="D21" s="34"/>
      <c r="E21" s="5">
        <v>13909.13</v>
      </c>
      <c r="F21" s="4">
        <f t="shared" si="0"/>
        <v>40045.129999999997</v>
      </c>
      <c r="G21" s="34"/>
      <c r="H21" s="34"/>
      <c r="I21" s="5"/>
      <c r="O21" s="266"/>
      <c r="Q21" s="266"/>
      <c r="T21" s="266"/>
    </row>
    <row r="22" spans="1:20" outlineLevel="2" x14ac:dyDescent="0.2">
      <c r="A22" s="59" t="s">
        <v>67</v>
      </c>
      <c r="B22" s="204">
        <v>43096</v>
      </c>
      <c r="C22" s="34">
        <v>21524</v>
      </c>
      <c r="D22" s="34"/>
      <c r="E22" s="5">
        <v>11454.21</v>
      </c>
      <c r="F22" s="4">
        <f t="shared" si="0"/>
        <v>32978.21</v>
      </c>
      <c r="G22" s="34"/>
      <c r="H22" s="34"/>
      <c r="I22" s="5"/>
      <c r="O22" s="266"/>
      <c r="Q22" s="266"/>
    </row>
    <row r="23" spans="1:20" outlineLevel="2" x14ac:dyDescent="0.2">
      <c r="A23" s="59" t="s">
        <v>68</v>
      </c>
      <c r="B23" s="204">
        <v>43166</v>
      </c>
      <c r="C23" s="34">
        <v>14367</v>
      </c>
      <c r="D23" s="34"/>
      <c r="E23" s="5">
        <v>7646.99</v>
      </c>
      <c r="F23" s="4">
        <f t="shared" si="0"/>
        <v>22013.989999999998</v>
      </c>
      <c r="G23" s="34"/>
      <c r="H23" s="34"/>
      <c r="I23" s="5"/>
      <c r="O23" s="266"/>
      <c r="Q23" s="266"/>
    </row>
    <row r="24" spans="1:20" outlineLevel="2" x14ac:dyDescent="0.2">
      <c r="A24" s="59" t="s">
        <v>69</v>
      </c>
      <c r="B24" s="204">
        <v>43171</v>
      </c>
      <c r="C24" s="34">
        <v>17928</v>
      </c>
      <c r="D24" s="34"/>
      <c r="E24" s="5">
        <v>9541.2999999999993</v>
      </c>
      <c r="F24" s="4">
        <f>SUM(C24:E24)</f>
        <v>27469.3</v>
      </c>
      <c r="G24" s="34"/>
      <c r="H24" s="34"/>
      <c r="I24" s="5"/>
      <c r="O24" s="266"/>
      <c r="Q24" s="266"/>
    </row>
    <row r="25" spans="1:20" outlineLevel="2" x14ac:dyDescent="0.2">
      <c r="A25" s="59" t="s">
        <v>70</v>
      </c>
      <c r="B25" s="204">
        <v>43200</v>
      </c>
      <c r="C25" s="34">
        <v>-18722.95</v>
      </c>
      <c r="D25" s="34"/>
      <c r="E25" s="5">
        <v>0</v>
      </c>
      <c r="F25" s="4">
        <f>SUM(C25:E25)</f>
        <v>-18722.95</v>
      </c>
      <c r="G25" s="34"/>
      <c r="H25" s="34"/>
      <c r="I25" s="5"/>
      <c r="O25" s="266"/>
      <c r="Q25" s="266"/>
    </row>
    <row r="26" spans="1:20" outlineLevel="2" x14ac:dyDescent="0.2">
      <c r="A26" s="59" t="s">
        <v>80</v>
      </c>
      <c r="B26" s="204">
        <v>43200</v>
      </c>
      <c r="C26" s="34">
        <v>-5047.54</v>
      </c>
      <c r="D26" s="34"/>
      <c r="E26" s="5">
        <v>0</v>
      </c>
      <c r="F26" s="4">
        <f>SUM(C26:E26)</f>
        <v>-5047.54</v>
      </c>
      <c r="G26" s="34"/>
      <c r="H26" s="34"/>
      <c r="I26" s="5"/>
      <c r="O26" s="266"/>
      <c r="Q26" s="266"/>
    </row>
    <row r="27" spans="1:20" outlineLevel="2" x14ac:dyDescent="0.2">
      <c r="A27" s="59" t="s">
        <v>81</v>
      </c>
      <c r="B27" s="204">
        <v>45174</v>
      </c>
      <c r="C27" s="34">
        <v>129187.49</v>
      </c>
      <c r="D27" s="34"/>
      <c r="E27" s="5">
        <v>-169757.15</v>
      </c>
      <c r="F27" s="4">
        <f>SUM(C27:E27)</f>
        <v>-40569.659999999989</v>
      </c>
      <c r="G27" s="34"/>
      <c r="H27" s="34"/>
      <c r="I27" s="5"/>
      <c r="O27" s="266"/>
      <c r="Q27" s="266"/>
    </row>
    <row r="28" spans="1:20" ht="35.25" customHeight="1" outlineLevel="1" x14ac:dyDescent="0.2">
      <c r="A28" s="343" t="s">
        <v>130</v>
      </c>
      <c r="B28" s="267"/>
      <c r="C28" s="268"/>
      <c r="D28" s="34"/>
      <c r="E28" s="5">
        <v>0</v>
      </c>
      <c r="F28" s="4">
        <f>SUM(C28:E28)</f>
        <v>0</v>
      </c>
      <c r="G28" s="34"/>
      <c r="H28" s="298"/>
      <c r="I28" s="5"/>
      <c r="J28" s="5"/>
      <c r="O28" s="266"/>
      <c r="Q28" s="266"/>
      <c r="T28" s="266"/>
    </row>
    <row r="29" spans="1:20" x14ac:dyDescent="0.2">
      <c r="B29" s="28" t="s">
        <v>0</v>
      </c>
      <c r="C29" s="84">
        <f>SUM(C2:C28)</f>
        <v>795565</v>
      </c>
      <c r="D29" s="84">
        <f>SUM(D2:D24)</f>
        <v>0</v>
      </c>
      <c r="E29" s="84">
        <f>SUM(E2:E28)</f>
        <v>197532.00000000003</v>
      </c>
      <c r="F29" s="84">
        <f>SUM(F2:F28)</f>
        <v>993096.99999999988</v>
      </c>
      <c r="G29" s="7"/>
      <c r="H29" s="266"/>
      <c r="I29" s="5"/>
      <c r="J29" s="114"/>
      <c r="O29" s="266"/>
      <c r="Q29" s="266"/>
    </row>
    <row r="30" spans="1:20" x14ac:dyDescent="0.2">
      <c r="A30" s="6" t="s">
        <v>19</v>
      </c>
      <c r="B30" s="9" t="s">
        <v>22</v>
      </c>
      <c r="C30" s="5">
        <v>0</v>
      </c>
      <c r="D30" s="5">
        <v>0</v>
      </c>
      <c r="E30" s="5">
        <v>0</v>
      </c>
      <c r="F30" s="5">
        <f>SUM(C30:E30)</f>
        <v>0</v>
      </c>
      <c r="G30" s="5"/>
      <c r="H30" s="298"/>
      <c r="K30" s="5"/>
      <c r="O30" s="114"/>
      <c r="Q30" s="266"/>
    </row>
    <row r="31" spans="1:20" x14ac:dyDescent="0.2">
      <c r="A31" s="6" t="s">
        <v>20</v>
      </c>
      <c r="B31" s="9" t="s">
        <v>22</v>
      </c>
      <c r="C31" s="5">
        <v>0</v>
      </c>
      <c r="D31" s="5">
        <v>0</v>
      </c>
      <c r="E31" s="5">
        <v>0</v>
      </c>
      <c r="F31" s="5">
        <f>SUM(C31:E31)</f>
        <v>0</v>
      </c>
      <c r="H31" s="238"/>
      <c r="J31" s="5"/>
      <c r="Q31" s="119"/>
    </row>
    <row r="32" spans="1:20" ht="13.5" thickBot="1" x14ac:dyDescent="0.25">
      <c r="B32" s="28" t="s">
        <v>42</v>
      </c>
      <c r="C32" s="52">
        <f>+SUM(C29:C31)</f>
        <v>795565</v>
      </c>
      <c r="D32" s="52">
        <f>+SUM(D29:D31)</f>
        <v>0</v>
      </c>
      <c r="E32" s="52">
        <f>+SUM(E29:E31)</f>
        <v>197532.00000000003</v>
      </c>
      <c r="F32" s="52">
        <f>+SUM(F29:F31)</f>
        <v>993096.99999999988</v>
      </c>
      <c r="Q32" s="266"/>
      <c r="R32" s="119"/>
    </row>
    <row r="33" spans="1:24" ht="13.5" thickTop="1" x14ac:dyDescent="0.2">
      <c r="A33" s="6"/>
      <c r="B33" s="49"/>
      <c r="C33" s="34"/>
      <c r="D33" s="34"/>
      <c r="E33" s="34"/>
      <c r="F33" s="4"/>
      <c r="G33" s="5"/>
      <c r="H33" s="108"/>
      <c r="I33" s="104" t="s">
        <v>14</v>
      </c>
      <c r="J33" s="104" t="s">
        <v>13</v>
      </c>
      <c r="K33" s="105" t="s">
        <v>21</v>
      </c>
      <c r="L33" s="106"/>
      <c r="M33" s="107"/>
    </row>
    <row r="34" spans="1:24" x14ac:dyDescent="0.2">
      <c r="A34" s="6"/>
      <c r="B34" s="49"/>
      <c r="C34" s="34"/>
      <c r="D34" s="34"/>
      <c r="E34" s="34"/>
      <c r="F34" s="4"/>
      <c r="G34" s="5"/>
      <c r="H34" s="102" t="s">
        <v>10</v>
      </c>
      <c r="I34" s="63"/>
      <c r="J34" s="64">
        <v>44993</v>
      </c>
      <c r="K34" s="65" t="s">
        <v>127</v>
      </c>
      <c r="L34" s="66"/>
      <c r="M34" s="67"/>
    </row>
    <row r="35" spans="1:24" ht="13.5" thickBot="1" x14ac:dyDescent="0.25">
      <c r="A35" s="6"/>
      <c r="B35" s="49"/>
      <c r="C35" s="34"/>
      <c r="D35" s="34"/>
      <c r="E35" s="34"/>
      <c r="F35" s="4"/>
      <c r="G35" s="5"/>
      <c r="H35" s="103" t="s">
        <v>17</v>
      </c>
      <c r="I35" s="68"/>
      <c r="J35" s="269">
        <v>45051</v>
      </c>
      <c r="K35" s="70"/>
      <c r="L35" s="71"/>
      <c r="M35" s="72"/>
    </row>
    <row r="36" spans="1:24" ht="13.5" thickBot="1" x14ac:dyDescent="0.25">
      <c r="A36" s="6"/>
      <c r="B36" s="49"/>
      <c r="C36" s="34"/>
      <c r="D36" s="34"/>
      <c r="E36" s="34"/>
      <c r="F36" s="4"/>
      <c r="G36" s="5"/>
    </row>
    <row r="37" spans="1:24" x14ac:dyDescent="0.2">
      <c r="I37" s="94"/>
      <c r="J37" s="85"/>
      <c r="K37" s="85"/>
      <c r="L37" s="85"/>
      <c r="M37" s="76"/>
    </row>
    <row r="38" spans="1:24" ht="38.25" x14ac:dyDescent="0.2">
      <c r="A38" s="58" t="s">
        <v>44</v>
      </c>
      <c r="B38" s="58" t="s">
        <v>3</v>
      </c>
      <c r="C38" s="58" t="s">
        <v>4</v>
      </c>
      <c r="D38" s="58" t="s">
        <v>5</v>
      </c>
      <c r="E38" s="58" t="s">
        <v>6</v>
      </c>
      <c r="F38" s="58" t="s">
        <v>7</v>
      </c>
      <c r="G38" s="58" t="s">
        <v>71</v>
      </c>
      <c r="H38" s="58" t="s">
        <v>72</v>
      </c>
      <c r="I38" s="73" t="s">
        <v>73</v>
      </c>
      <c r="J38" s="74" t="s">
        <v>74</v>
      </c>
      <c r="K38" s="74" t="s">
        <v>75</v>
      </c>
      <c r="L38" s="74" t="s">
        <v>76</v>
      </c>
      <c r="M38" s="75" t="s">
        <v>66</v>
      </c>
      <c r="N38" s="58" t="s">
        <v>77</v>
      </c>
      <c r="O38" s="58" t="s">
        <v>78</v>
      </c>
      <c r="Q38" s="117" t="s">
        <v>4</v>
      </c>
      <c r="R38" s="117" t="s">
        <v>5</v>
      </c>
      <c r="S38" s="117" t="s">
        <v>115</v>
      </c>
      <c r="T38" s="117" t="s">
        <v>8</v>
      </c>
      <c r="U38" s="117" t="s">
        <v>12</v>
      </c>
      <c r="V38" s="117" t="s">
        <v>38</v>
      </c>
      <c r="W38" s="117" t="s">
        <v>37</v>
      </c>
    </row>
    <row r="39" spans="1:24" x14ac:dyDescent="0.2">
      <c r="A39" s="147" t="s">
        <v>22</v>
      </c>
      <c r="B39" s="172" t="str">
        <f t="shared" ref="B39:B60" si="1">+IF(MONTH(C39)&lt;4,"Q1",IF(MONTH(C39)&lt;7,"Q2",IF(MONTH(C39)&lt;10,"Q3","Q4")))&amp;"/"&amp;YEAR(C39)</f>
        <v>Q1/2023</v>
      </c>
      <c r="C39" s="38">
        <f>$J$34</f>
        <v>44993</v>
      </c>
      <c r="D39" s="38">
        <f>DATE(YEAR(C39),IF(MONTH(C39)&lt;=3,3,IF(MONTH(C39)&lt;=6,6,IF(MONTH(C39)&lt;=9,9,12))),IF(OR(MONTH(C39)&lt;=3,MONTH(C39)&gt;=10),31,30))</f>
        <v>45016</v>
      </c>
      <c r="E39" s="172">
        <f>D39-C39+1</f>
        <v>24</v>
      </c>
      <c r="F39" s="55">
        <f>VLOOKUP(D39,'FERC Interest Rate'!A:B,2,TRUE)</f>
        <v>6.3100000000000003E-2</v>
      </c>
      <c r="G39" s="56">
        <f>C29</f>
        <v>795565</v>
      </c>
      <c r="H39" s="56">
        <f t="shared" ref="H39:H41" si="2">G39*F39*(E39/(DATE(YEAR(D39),12,31)-DATE(YEAR(D39),1,1)+1))</f>
        <v>3300.8318794520546</v>
      </c>
      <c r="I39" s="77"/>
      <c r="J39" s="43"/>
      <c r="K39" s="41"/>
      <c r="L39" s="43"/>
      <c r="M39" s="173"/>
      <c r="N39" s="41">
        <f>+G39+H39+J39</f>
        <v>798865.8318794521</v>
      </c>
      <c r="O39" s="56">
        <f t="shared" ref="O39:O60" si="3">G39+H39-L39-I39</f>
        <v>798865.8318794521</v>
      </c>
      <c r="Q39" s="96">
        <f>$J$34</f>
        <v>44993</v>
      </c>
      <c r="R39" s="96">
        <f>DATE(YEAR(Q39),IF(MONTH(Q39)&lt;=3,3,IF(MONTH(Q39)&lt;=6,6,IF(MONTH(Q39)&lt;=9,9,12))),IF(OR(MONTH(Q39)&lt;=3,MONTH(Q39)&gt;=10),31,30))</f>
        <v>45016</v>
      </c>
      <c r="S39" s="57">
        <f>SUMIF($D$63:$D$996,R39,$J$63:$J$996)</f>
        <v>0</v>
      </c>
      <c r="T39" s="57">
        <f>SUMIF($D$63:$D$983,R39,$L$63:$L$996)</f>
        <v>0</v>
      </c>
      <c r="U39" s="57">
        <f>SUMIF($D$63:$D$983,R39,$I$63:$I$996)</f>
        <v>0</v>
      </c>
      <c r="V39" s="56">
        <f>S39+U39</f>
        <v>0</v>
      </c>
    </row>
    <row r="40" spans="1:24" x14ac:dyDescent="0.2">
      <c r="A40" s="147" t="s">
        <v>22</v>
      </c>
      <c r="B40" s="172" t="str">
        <f t="shared" si="1"/>
        <v>Q2/2023</v>
      </c>
      <c r="C40" s="38">
        <f>D39+1</f>
        <v>45017</v>
      </c>
      <c r="D40" s="38">
        <f t="shared" ref="D40:D60" si="4">EOMONTH(D39,3)</f>
        <v>45107</v>
      </c>
      <c r="E40" s="172">
        <f t="shared" ref="E40:E60" si="5">D40-C40+1</f>
        <v>91</v>
      </c>
      <c r="F40" s="55">
        <f>VLOOKUP(D40,'FERC Interest Rate'!A:B,2,TRUE)</f>
        <v>7.4999999999999997E-2</v>
      </c>
      <c r="G40" s="56">
        <f t="shared" ref="G40:G60" si="6">O39</f>
        <v>798865.8318794521</v>
      </c>
      <c r="H40" s="56">
        <f t="shared" si="2"/>
        <v>14937.696719389754</v>
      </c>
      <c r="I40" s="77"/>
      <c r="J40" s="43"/>
      <c r="K40" s="41"/>
      <c r="L40" s="43"/>
      <c r="M40" s="173"/>
      <c r="N40" s="41">
        <f t="shared" ref="N40:N60" si="7">+G40+H40+J40</f>
        <v>813803.52859884186</v>
      </c>
      <c r="O40" s="56">
        <f t="shared" si="3"/>
        <v>813803.52859884186</v>
      </c>
      <c r="Q40" s="96">
        <f>R39+1</f>
        <v>45017</v>
      </c>
      <c r="R40" s="96">
        <f>EOMONTH(R39,3)</f>
        <v>45107</v>
      </c>
      <c r="S40" s="57">
        <f>SUMIF($D$63:$D$996,R40,$J$63:$J$996)</f>
        <v>0</v>
      </c>
      <c r="T40" s="57">
        <f>SUMIF($D$63:$D$983,R40,$L$63:$L$996)</f>
        <v>0</v>
      </c>
      <c r="U40" s="57">
        <f>SUMIF($D$63:$D$983,R40,$I$63:$I$996)</f>
        <v>0</v>
      </c>
      <c r="V40" s="56">
        <f t="shared" ref="V40:V60" si="8">S40+U40</f>
        <v>0</v>
      </c>
      <c r="X40" s="5"/>
    </row>
    <row r="41" spans="1:24" x14ac:dyDescent="0.2">
      <c r="A41" s="6" t="s">
        <v>45</v>
      </c>
      <c r="B41" s="172" t="str">
        <f>+IF(MONTH(C41)&lt;4,"Q1",IF(MONTH(C41)&lt;7,"Q2",IF(MONTH(C41)&lt;10,"Q3","Q4")))&amp;"/"&amp;YEAR(C41)</f>
        <v>Q3/2023</v>
      </c>
      <c r="C41" s="38">
        <f>D40+1</f>
        <v>45108</v>
      </c>
      <c r="D41" s="38">
        <f t="shared" si="4"/>
        <v>45199</v>
      </c>
      <c r="E41" s="172">
        <f>D41-C41+1</f>
        <v>92</v>
      </c>
      <c r="F41" s="55">
        <f>VLOOKUP(D41,'FERC Interest Rate'!A:B,2,TRUE)</f>
        <v>8.0199999999999994E-2</v>
      </c>
      <c r="G41" s="56">
        <f>O40</f>
        <v>813803.52859884186</v>
      </c>
      <c r="H41" s="56">
        <f t="shared" si="2"/>
        <v>16450.871110722452</v>
      </c>
      <c r="I41" s="77">
        <f>(SUM($H$39:$H$59)/20)</f>
        <v>1734.4699854782132</v>
      </c>
      <c r="J41" s="43">
        <f t="shared" ref="J41:J60" si="9">G41*F41*(E41/(DATE(YEAR(D41),12,31)-DATE(YEAR(D41),1,1)+1))</f>
        <v>16450.871110722452</v>
      </c>
      <c r="K41" s="41">
        <f t="shared" ref="K41:K60" si="10">+SUM(I41:J41)</f>
        <v>18185.341096200664</v>
      </c>
      <c r="L41" s="43">
        <f t="shared" ref="L41:L60" si="11">($C$32/20)</f>
        <v>39778.25</v>
      </c>
      <c r="M41" s="173">
        <f t="shared" ref="M41:M60" si="12">+SUM(K41:L41)</f>
        <v>57963.59109620066</v>
      </c>
      <c r="N41" s="41">
        <f>+G41+H41+J41</f>
        <v>846705.27082028671</v>
      </c>
      <c r="O41" s="56">
        <f>G41+H41-L41-I41</f>
        <v>788741.67972408608</v>
      </c>
      <c r="Q41" s="96">
        <f t="shared" ref="Q41:Q60" si="13">R40+1</f>
        <v>45108</v>
      </c>
      <c r="R41" s="96">
        <f t="shared" ref="R41:R60" si="14">EOMONTH(R40,3)</f>
        <v>45199</v>
      </c>
      <c r="S41" s="57">
        <f>SUMIF($D$63:$D$1178,R41,$J$63:$J$1178)</f>
        <v>9716.9475429060112</v>
      </c>
      <c r="T41" s="57">
        <f>SUMIF($D$63:$D$1178,R41,$L$63:$L$1178)</f>
        <v>18364.457499999997</v>
      </c>
      <c r="U41" s="57">
        <f>SUMIF($D$63:$D$1178,R41,$I$63:$I$1178)</f>
        <v>6108.9239036780828</v>
      </c>
      <c r="V41" s="56">
        <f>S41+U41</f>
        <v>15825.871446584093</v>
      </c>
      <c r="W41" s="59" t="s">
        <v>45</v>
      </c>
      <c r="X41" s="5"/>
    </row>
    <row r="42" spans="1:24" x14ac:dyDescent="0.2">
      <c r="A42" s="6" t="s">
        <v>46</v>
      </c>
      <c r="B42" s="172" t="str">
        <f>+IF(MONTH(C42)&lt;4,"Q1",IF(MONTH(C42)&lt;7,"Q2",IF(MONTH(C42)&lt;10,"Q3","Q4")))&amp;"/"&amp;YEAR(C42)</f>
        <v>Q4/2023</v>
      </c>
      <c r="C42" s="38">
        <f>D41+1</f>
        <v>45200</v>
      </c>
      <c r="D42" s="38">
        <f t="shared" si="4"/>
        <v>45291</v>
      </c>
      <c r="E42" s="172">
        <f>D42-C42+1</f>
        <v>92</v>
      </c>
      <c r="F42" s="55">
        <f>VLOOKUP(D42,'FERC Interest Rate'!A:B,2,TRUE)</f>
        <v>8.3500000000000005E-2</v>
      </c>
      <c r="G42" s="56">
        <f>O41</f>
        <v>788741.67972408608</v>
      </c>
      <c r="H42" s="56"/>
      <c r="I42" s="77">
        <f t="shared" ref="I42:I60" si="15">(SUM($H$39:$H$59)/20)</f>
        <v>1734.4699854782132</v>
      </c>
      <c r="J42" s="43">
        <f t="shared" si="9"/>
        <v>16600.311188055974</v>
      </c>
      <c r="K42" s="41">
        <f t="shared" si="10"/>
        <v>18334.781173534186</v>
      </c>
      <c r="L42" s="43">
        <f t="shared" si="11"/>
        <v>39778.25</v>
      </c>
      <c r="M42" s="173">
        <f t="shared" si="12"/>
        <v>58113.031173534182</v>
      </c>
      <c r="N42" s="41">
        <f>+G42+H42+J42</f>
        <v>805341.99091214209</v>
      </c>
      <c r="O42" s="56">
        <f>G42+H42-L42-I42</f>
        <v>747228.95973860787</v>
      </c>
      <c r="Q42" s="96">
        <f t="shared" si="13"/>
        <v>45200</v>
      </c>
      <c r="R42" s="96">
        <f t="shared" si="14"/>
        <v>45291</v>
      </c>
      <c r="S42" s="57">
        <f t="shared" ref="S42:S60" si="16">SUMIF($D$63:$D$1178,R42,$J$63:$J$1178)</f>
        <v>9786.5364463508122</v>
      </c>
      <c r="T42" s="57">
        <f t="shared" ref="T42:T60" si="17">SUMIF($D$63:$D$1178,R42,$L$63:$L$1178)</f>
        <v>18364.457499999997</v>
      </c>
      <c r="U42" s="57">
        <f t="shared" ref="U42:U60" si="18">SUMIF($D$63:$D$1178,R42,$I$63:$I$1178)</f>
        <v>6108.9239036780828</v>
      </c>
      <c r="V42" s="56">
        <f t="shared" si="8"/>
        <v>15895.460350028894</v>
      </c>
      <c r="W42" s="59" t="s">
        <v>46</v>
      </c>
      <c r="X42" s="5"/>
    </row>
    <row r="43" spans="1:24" x14ac:dyDescent="0.2">
      <c r="A43" s="6" t="s">
        <v>47</v>
      </c>
      <c r="B43" s="172" t="str">
        <f>+IF(MONTH(C43)&lt;4,"Q1",IF(MONTH(C43)&lt;7,"Q2",IF(MONTH(C43)&lt;10,"Q3","Q4")))&amp;"/"&amp;YEAR(C43)</f>
        <v>Q1/2024</v>
      </c>
      <c r="C43" s="38">
        <f>D42+1</f>
        <v>45292</v>
      </c>
      <c r="D43" s="38">
        <f t="shared" si="4"/>
        <v>45382</v>
      </c>
      <c r="E43" s="172">
        <f>D43-C43+1</f>
        <v>91</v>
      </c>
      <c r="F43" s="55">
        <f>VLOOKUP(D43,'FERC Interest Rate'!A:B,2,TRUE)</f>
        <v>8.5000000000000006E-2</v>
      </c>
      <c r="G43" s="56">
        <f>O42</f>
        <v>747228.95973860787</v>
      </c>
      <c r="H43" s="56"/>
      <c r="I43" s="77">
        <f t="shared" si="15"/>
        <v>1734.4699854782132</v>
      </c>
      <c r="J43" s="43">
        <f t="shared" si="9"/>
        <v>15791.847004311836</v>
      </c>
      <c r="K43" s="41">
        <f t="shared" si="10"/>
        <v>17526.316989790048</v>
      </c>
      <c r="L43" s="43">
        <f t="shared" si="11"/>
        <v>39778.25</v>
      </c>
      <c r="M43" s="173">
        <f t="shared" si="12"/>
        <v>57304.566989790052</v>
      </c>
      <c r="N43" s="41">
        <f>+G43+H43+J43</f>
        <v>763020.80674291973</v>
      </c>
      <c r="O43" s="56">
        <f>G43+H43-L43-I43</f>
        <v>705716.23975312966</v>
      </c>
      <c r="Q43" s="96">
        <f t="shared" si="13"/>
        <v>45292</v>
      </c>
      <c r="R43" s="96">
        <f t="shared" si="14"/>
        <v>45382</v>
      </c>
      <c r="S43" s="57">
        <f t="shared" si="16"/>
        <v>9309.9150077434424</v>
      </c>
      <c r="T43" s="57">
        <f t="shared" si="17"/>
        <v>18364.457499999997</v>
      </c>
      <c r="U43" s="57">
        <f t="shared" si="18"/>
        <v>6108.9239036780828</v>
      </c>
      <c r="V43" s="56">
        <f t="shared" si="8"/>
        <v>15418.838911421524</v>
      </c>
      <c r="W43" s="59" t="s">
        <v>47</v>
      </c>
      <c r="X43" s="5"/>
    </row>
    <row r="44" spans="1:24" x14ac:dyDescent="0.2">
      <c r="A44" s="6" t="s">
        <v>48</v>
      </c>
      <c r="B44" s="172" t="str">
        <f>+IF(MONTH(C44)&lt;4,"Q1",IF(MONTH(C44)&lt;7,"Q2",IF(MONTH(C44)&lt;10,"Q3","Q4")))&amp;"/"&amp;YEAR(C44)</f>
        <v>Q2/2024</v>
      </c>
      <c r="C44" s="38">
        <f>D43+1</f>
        <v>45383</v>
      </c>
      <c r="D44" s="38">
        <f t="shared" si="4"/>
        <v>45473</v>
      </c>
      <c r="E44" s="172">
        <f>D44-C44+1</f>
        <v>91</v>
      </c>
      <c r="F44" s="55">
        <f>VLOOKUP(D44,'FERC Interest Rate'!A:B,2,TRUE)</f>
        <v>8.5000000000000006E-2</v>
      </c>
      <c r="G44" s="56">
        <f>O43</f>
        <v>705716.23975312966</v>
      </c>
      <c r="H44" s="56"/>
      <c r="I44" s="77">
        <f t="shared" si="15"/>
        <v>1734.4699854782132</v>
      </c>
      <c r="J44" s="43">
        <f t="shared" si="9"/>
        <v>14914.522170738957</v>
      </c>
      <c r="K44" s="41">
        <f t="shared" si="10"/>
        <v>16648.992156217169</v>
      </c>
      <c r="L44" s="43">
        <f t="shared" si="11"/>
        <v>39778.25</v>
      </c>
      <c r="M44" s="173">
        <f t="shared" si="12"/>
        <v>56427.242156217166</v>
      </c>
      <c r="N44" s="41">
        <f>+G44+H44+J44</f>
        <v>720630.76192386867</v>
      </c>
      <c r="O44" s="56">
        <f>G44+H44-L44-I44</f>
        <v>664203.51976765145</v>
      </c>
      <c r="Q44" s="96">
        <f t="shared" si="13"/>
        <v>45383</v>
      </c>
      <c r="R44" s="96">
        <f t="shared" si="14"/>
        <v>45473</v>
      </c>
      <c r="S44" s="57">
        <f t="shared" si="16"/>
        <v>8792.6975073132489</v>
      </c>
      <c r="T44" s="57">
        <f t="shared" si="17"/>
        <v>18364.457499999997</v>
      </c>
      <c r="U44" s="57">
        <f t="shared" si="18"/>
        <v>6108.9239036780828</v>
      </c>
      <c r="V44" s="56">
        <f t="shared" si="8"/>
        <v>14901.621410991331</v>
      </c>
      <c r="W44" s="59" t="s">
        <v>48</v>
      </c>
      <c r="X44" s="5"/>
    </row>
    <row r="45" spans="1:24" x14ac:dyDescent="0.2">
      <c r="A45" s="6" t="s">
        <v>49</v>
      </c>
      <c r="B45" s="172" t="str">
        <f t="shared" si="1"/>
        <v>Q3/2024</v>
      </c>
      <c r="C45" s="38">
        <f t="shared" ref="C45:C60" si="19">D44+1</f>
        <v>45474</v>
      </c>
      <c r="D45" s="38">
        <f t="shared" si="4"/>
        <v>45565</v>
      </c>
      <c r="E45" s="172">
        <f t="shared" si="5"/>
        <v>92</v>
      </c>
      <c r="F45" s="55">
        <f>VLOOKUP(D45,'FERC Interest Rate'!A:B,2,TRUE)</f>
        <v>8.5000000000000006E-2</v>
      </c>
      <c r="G45" s="56">
        <f t="shared" si="6"/>
        <v>664203.51976765145</v>
      </c>
      <c r="H45" s="56"/>
      <c r="I45" s="77">
        <f t="shared" si="15"/>
        <v>1734.4699854782132</v>
      </c>
      <c r="J45" s="43">
        <f t="shared" si="9"/>
        <v>14191.45225295911</v>
      </c>
      <c r="K45" s="41">
        <f t="shared" si="10"/>
        <v>15925.922238437324</v>
      </c>
      <c r="L45" s="43">
        <f t="shared" si="11"/>
        <v>39778.25</v>
      </c>
      <c r="M45" s="173">
        <f t="shared" si="12"/>
        <v>55704.172238437328</v>
      </c>
      <c r="N45" s="41">
        <f t="shared" si="7"/>
        <v>678394.97202061058</v>
      </c>
      <c r="O45" s="56">
        <f t="shared" si="3"/>
        <v>622690.79978217324</v>
      </c>
      <c r="Q45" s="96">
        <f t="shared" si="13"/>
        <v>45474</v>
      </c>
      <c r="R45" s="96">
        <f t="shared" si="14"/>
        <v>45565</v>
      </c>
      <c r="S45" s="57">
        <f t="shared" si="16"/>
        <v>8366.4193476180371</v>
      </c>
      <c r="T45" s="57">
        <f t="shared" si="17"/>
        <v>18364.457499999997</v>
      </c>
      <c r="U45" s="57">
        <f t="shared" si="18"/>
        <v>6108.9239036780828</v>
      </c>
      <c r="V45" s="56">
        <f t="shared" si="8"/>
        <v>14475.343251296119</v>
      </c>
      <c r="W45" s="59" t="s">
        <v>49</v>
      </c>
      <c r="X45" s="5"/>
    </row>
    <row r="46" spans="1:24" x14ac:dyDescent="0.2">
      <c r="A46" s="6" t="s">
        <v>50</v>
      </c>
      <c r="B46" s="172" t="str">
        <f t="shared" si="1"/>
        <v>Q4/2024</v>
      </c>
      <c r="C46" s="38">
        <f t="shared" si="19"/>
        <v>45566</v>
      </c>
      <c r="D46" s="38">
        <f t="shared" si="4"/>
        <v>45657</v>
      </c>
      <c r="E46" s="172">
        <f t="shared" si="5"/>
        <v>92</v>
      </c>
      <c r="F46" s="55">
        <f>VLOOKUP(D46,'FERC Interest Rate'!A:B,2,TRUE)</f>
        <v>8.5000000000000006E-2</v>
      </c>
      <c r="G46" s="56">
        <f t="shared" si="6"/>
        <v>622690.79978217324</v>
      </c>
      <c r="H46" s="56"/>
      <c r="I46" s="77">
        <f t="shared" si="15"/>
        <v>1734.4699854782132</v>
      </c>
      <c r="J46" s="43">
        <f t="shared" si="9"/>
        <v>13304.486487149166</v>
      </c>
      <c r="K46" s="41">
        <f t="shared" si="10"/>
        <v>15038.95647262738</v>
      </c>
      <c r="L46" s="43">
        <f t="shared" si="11"/>
        <v>39778.25</v>
      </c>
      <c r="M46" s="173">
        <f t="shared" si="12"/>
        <v>54817.206472627382</v>
      </c>
      <c r="N46" s="41">
        <f t="shared" si="7"/>
        <v>635995.28626932239</v>
      </c>
      <c r="O46" s="56">
        <f t="shared" si="3"/>
        <v>581178.07979669503</v>
      </c>
      <c r="Q46" s="96">
        <f t="shared" si="13"/>
        <v>45566</v>
      </c>
      <c r="R46" s="96">
        <f t="shared" si="14"/>
        <v>45657</v>
      </c>
      <c r="S46" s="57">
        <f t="shared" si="16"/>
        <v>7843.5181383919089</v>
      </c>
      <c r="T46" s="57">
        <f t="shared" si="17"/>
        <v>18364.457499999997</v>
      </c>
      <c r="U46" s="57">
        <f t="shared" si="18"/>
        <v>6108.9239036780828</v>
      </c>
      <c r="V46" s="56">
        <f t="shared" si="8"/>
        <v>13952.442042069992</v>
      </c>
      <c r="W46" s="59" t="s">
        <v>50</v>
      </c>
      <c r="X46" s="5"/>
    </row>
    <row r="47" spans="1:24" x14ac:dyDescent="0.2">
      <c r="A47" s="6" t="s">
        <v>51</v>
      </c>
      <c r="B47" s="172" t="str">
        <f t="shared" si="1"/>
        <v>Q1/2025</v>
      </c>
      <c r="C47" s="38">
        <f t="shared" si="19"/>
        <v>45658</v>
      </c>
      <c r="D47" s="38">
        <f t="shared" si="4"/>
        <v>45747</v>
      </c>
      <c r="E47" s="172">
        <f t="shared" si="5"/>
        <v>90</v>
      </c>
      <c r="F47" s="55">
        <f>VLOOKUP(D47,'FERC Interest Rate'!A:B,2,TRUE)</f>
        <v>8.5000000000000006E-2</v>
      </c>
      <c r="G47" s="56">
        <f t="shared" si="6"/>
        <v>581178.07979669503</v>
      </c>
      <c r="H47" s="56"/>
      <c r="I47" s="77">
        <f t="shared" si="15"/>
        <v>1734.4699854782132</v>
      </c>
      <c r="J47" s="43">
        <f t="shared" si="9"/>
        <v>12180.85564505402</v>
      </c>
      <c r="K47" s="41">
        <f t="shared" si="10"/>
        <v>13915.325630532234</v>
      </c>
      <c r="L47" s="43">
        <f t="shared" si="11"/>
        <v>39778.25</v>
      </c>
      <c r="M47" s="173">
        <f t="shared" si="12"/>
        <v>53693.575630532236</v>
      </c>
      <c r="N47" s="41">
        <f t="shared" si="7"/>
        <v>593358.93544174905</v>
      </c>
      <c r="O47" s="56">
        <f t="shared" si="3"/>
        <v>539665.35981121683</v>
      </c>
      <c r="Q47" s="96">
        <f t="shared" si="13"/>
        <v>45658</v>
      </c>
      <c r="R47" s="96">
        <f t="shared" si="14"/>
        <v>45747</v>
      </c>
      <c r="S47" s="57">
        <f t="shared" si="16"/>
        <v>7181.093557079239</v>
      </c>
      <c r="T47" s="57">
        <f t="shared" si="17"/>
        <v>18364.457499999997</v>
      </c>
      <c r="U47" s="57">
        <f t="shared" si="18"/>
        <v>6108.9239036780828</v>
      </c>
      <c r="V47" s="56">
        <f t="shared" si="8"/>
        <v>13290.017460757321</v>
      </c>
      <c r="W47" s="59" t="s">
        <v>51</v>
      </c>
      <c r="X47" s="5"/>
    </row>
    <row r="48" spans="1:24" x14ac:dyDescent="0.2">
      <c r="A48" s="6" t="s">
        <v>52</v>
      </c>
      <c r="B48" s="172" t="str">
        <f t="shared" si="1"/>
        <v>Q2/2025</v>
      </c>
      <c r="C48" s="38">
        <f t="shared" si="19"/>
        <v>45748</v>
      </c>
      <c r="D48" s="38">
        <f t="shared" si="4"/>
        <v>45838</v>
      </c>
      <c r="E48" s="172">
        <f t="shared" si="5"/>
        <v>91</v>
      </c>
      <c r="F48" s="55">
        <f>VLOOKUP(D48,'FERC Interest Rate'!A:B,2,TRUE)</f>
        <v>8.5000000000000006E-2</v>
      </c>
      <c r="G48" s="56">
        <f t="shared" si="6"/>
        <v>539665.35981121683</v>
      </c>
      <c r="H48" s="56"/>
      <c r="I48" s="77">
        <f t="shared" si="15"/>
        <v>1734.4699854782132</v>
      </c>
      <c r="J48" s="43">
        <f t="shared" si="9"/>
        <v>11436.47002230072</v>
      </c>
      <c r="K48" s="41">
        <f t="shared" si="10"/>
        <v>13170.940007778934</v>
      </c>
      <c r="L48" s="43">
        <f t="shared" si="11"/>
        <v>39778.25</v>
      </c>
      <c r="M48" s="173">
        <f t="shared" si="12"/>
        <v>52949.190007778932</v>
      </c>
      <c r="N48" s="41">
        <f t="shared" si="7"/>
        <v>551101.82983351755</v>
      </c>
      <c r="O48" s="56">
        <f t="shared" si="3"/>
        <v>498152.63982573862</v>
      </c>
      <c r="Q48" s="96">
        <f t="shared" si="13"/>
        <v>45748</v>
      </c>
      <c r="R48" s="96">
        <f t="shared" si="14"/>
        <v>45838</v>
      </c>
      <c r="S48" s="57">
        <f t="shared" si="16"/>
        <v>7147.630555133961</v>
      </c>
      <c r="T48" s="57">
        <f t="shared" si="17"/>
        <v>20494.793499999996</v>
      </c>
      <c r="U48" s="57">
        <f t="shared" si="18"/>
        <v>6921.5402298089839</v>
      </c>
      <c r="V48" s="56">
        <f t="shared" si="8"/>
        <v>14069.170784942944</v>
      </c>
      <c r="W48" s="59" t="s">
        <v>52</v>
      </c>
      <c r="X48" s="5"/>
    </row>
    <row r="49" spans="1:24" x14ac:dyDescent="0.2">
      <c r="A49" s="6" t="s">
        <v>53</v>
      </c>
      <c r="B49" s="172" t="str">
        <f t="shared" si="1"/>
        <v>Q3/2025</v>
      </c>
      <c r="C49" s="38">
        <f t="shared" si="19"/>
        <v>45839</v>
      </c>
      <c r="D49" s="38">
        <f t="shared" si="4"/>
        <v>45930</v>
      </c>
      <c r="E49" s="172">
        <f t="shared" si="5"/>
        <v>92</v>
      </c>
      <c r="F49" s="55">
        <f>VLOOKUP(D49,'FERC Interest Rate'!A:B,2,TRUE)</f>
        <v>8.5000000000000006E-2</v>
      </c>
      <c r="G49" s="56">
        <f t="shared" si="6"/>
        <v>498152.63982573862</v>
      </c>
      <c r="H49" s="56"/>
      <c r="I49" s="77">
        <f t="shared" si="15"/>
        <v>1734.4699854782132</v>
      </c>
      <c r="J49" s="43">
        <f t="shared" si="9"/>
        <v>10672.749708047333</v>
      </c>
      <c r="K49" s="41">
        <f t="shared" si="10"/>
        <v>12407.219693525547</v>
      </c>
      <c r="L49" s="43">
        <f t="shared" si="11"/>
        <v>39778.25</v>
      </c>
      <c r="M49" s="173">
        <f t="shared" si="12"/>
        <v>52185.469693525549</v>
      </c>
      <c r="N49" s="41">
        <f t="shared" si="7"/>
        <v>508825.38953378593</v>
      </c>
      <c r="O49" s="56">
        <f t="shared" si="3"/>
        <v>456639.91984026041</v>
      </c>
      <c r="Q49" s="96">
        <f t="shared" si="13"/>
        <v>45839</v>
      </c>
      <c r="R49" s="96">
        <f t="shared" si="14"/>
        <v>45930</v>
      </c>
      <c r="S49" s="57">
        <f t="shared" si="16"/>
        <v>6228.9540376186496</v>
      </c>
      <c r="T49" s="57">
        <f t="shared" si="17"/>
        <v>18186.929499999998</v>
      </c>
      <c r="U49" s="57">
        <f t="shared" si="18"/>
        <v>6041.2058765005077</v>
      </c>
      <c r="V49" s="56">
        <f t="shared" si="8"/>
        <v>12270.159914119158</v>
      </c>
      <c r="W49" s="59" t="s">
        <v>53</v>
      </c>
      <c r="X49" s="5"/>
    </row>
    <row r="50" spans="1:24" x14ac:dyDescent="0.2">
      <c r="A50" s="6" t="s">
        <v>54</v>
      </c>
      <c r="B50" s="172" t="str">
        <f t="shared" si="1"/>
        <v>Q4/2025</v>
      </c>
      <c r="C50" s="38">
        <f t="shared" si="19"/>
        <v>45931</v>
      </c>
      <c r="D50" s="38">
        <f t="shared" si="4"/>
        <v>46022</v>
      </c>
      <c r="E50" s="172">
        <f t="shared" si="5"/>
        <v>92</v>
      </c>
      <c r="F50" s="55">
        <f>VLOOKUP(D50,'FERC Interest Rate'!A:B,2,TRUE)</f>
        <v>8.5000000000000006E-2</v>
      </c>
      <c r="G50" s="56">
        <f t="shared" si="6"/>
        <v>456639.91984026041</v>
      </c>
      <c r="H50" s="56"/>
      <c r="I50" s="77">
        <f t="shared" si="15"/>
        <v>1734.4699854782132</v>
      </c>
      <c r="J50" s="43">
        <f t="shared" si="9"/>
        <v>9783.3538990433881</v>
      </c>
      <c r="K50" s="41">
        <f t="shared" si="10"/>
        <v>11517.823884521602</v>
      </c>
      <c r="L50" s="43">
        <f t="shared" si="11"/>
        <v>39778.25</v>
      </c>
      <c r="M50" s="173">
        <f t="shared" si="12"/>
        <v>51296.073884521604</v>
      </c>
      <c r="N50" s="41">
        <f t="shared" si="7"/>
        <v>466423.27373930381</v>
      </c>
      <c r="O50" s="56">
        <f t="shared" si="3"/>
        <v>415127.1998547822</v>
      </c>
      <c r="Q50" s="96">
        <f t="shared" si="13"/>
        <v>45931</v>
      </c>
      <c r="R50" s="96">
        <f t="shared" si="14"/>
        <v>46022</v>
      </c>
      <c r="S50" s="57">
        <f t="shared" si="16"/>
        <v>5709.8745344837616</v>
      </c>
      <c r="T50" s="57">
        <f t="shared" si="17"/>
        <v>18186.929499999998</v>
      </c>
      <c r="U50" s="57">
        <f t="shared" si="18"/>
        <v>6041.2058765005077</v>
      </c>
      <c r="V50" s="56">
        <f t="shared" si="8"/>
        <v>11751.080410984268</v>
      </c>
      <c r="W50" s="59" t="s">
        <v>54</v>
      </c>
      <c r="X50" s="5"/>
    </row>
    <row r="51" spans="1:24" x14ac:dyDescent="0.2">
      <c r="A51" s="6" t="s">
        <v>55</v>
      </c>
      <c r="B51" s="172" t="str">
        <f t="shared" si="1"/>
        <v>Q1/2026</v>
      </c>
      <c r="C51" s="38">
        <f t="shared" si="19"/>
        <v>46023</v>
      </c>
      <c r="D51" s="38">
        <f t="shared" si="4"/>
        <v>46112</v>
      </c>
      <c r="E51" s="172">
        <f t="shared" si="5"/>
        <v>90</v>
      </c>
      <c r="F51" s="55">
        <f>VLOOKUP(D51,'FERC Interest Rate'!A:B,2,TRUE)</f>
        <v>8.5000000000000006E-2</v>
      </c>
      <c r="G51" s="56">
        <f t="shared" si="6"/>
        <v>415127.1998547822</v>
      </c>
      <c r="H51" s="56"/>
      <c r="I51" s="77">
        <f t="shared" si="15"/>
        <v>1734.4699854782132</v>
      </c>
      <c r="J51" s="43">
        <f t="shared" si="9"/>
        <v>8700.6111750385862</v>
      </c>
      <c r="K51" s="41">
        <f t="shared" si="10"/>
        <v>10435.0811605168</v>
      </c>
      <c r="L51" s="43">
        <f t="shared" si="11"/>
        <v>39778.25</v>
      </c>
      <c r="M51" s="173">
        <f t="shared" si="12"/>
        <v>50213.331160516798</v>
      </c>
      <c r="N51" s="41">
        <f t="shared" si="7"/>
        <v>423827.81102982076</v>
      </c>
      <c r="O51" s="56">
        <f t="shared" si="3"/>
        <v>373614.47986930399</v>
      </c>
      <c r="Q51" s="96">
        <f t="shared" si="13"/>
        <v>46023</v>
      </c>
      <c r="R51" s="96">
        <f t="shared" si="14"/>
        <v>46112</v>
      </c>
      <c r="S51" s="57">
        <f t="shared" si="16"/>
        <v>5077.9516611021591</v>
      </c>
      <c r="T51" s="57">
        <f t="shared" si="17"/>
        <v>18186.929499999998</v>
      </c>
      <c r="U51" s="57">
        <f t="shared" si="18"/>
        <v>6041.2058765005077</v>
      </c>
      <c r="V51" s="56">
        <f t="shared" si="8"/>
        <v>11119.157537602667</v>
      </c>
      <c r="W51" s="59" t="s">
        <v>55</v>
      </c>
      <c r="X51" s="5"/>
    </row>
    <row r="52" spans="1:24" x14ac:dyDescent="0.2">
      <c r="A52" s="6" t="s">
        <v>56</v>
      </c>
      <c r="B52" s="172" t="str">
        <f t="shared" si="1"/>
        <v>Q2/2026</v>
      </c>
      <c r="C52" s="38">
        <f t="shared" si="19"/>
        <v>46113</v>
      </c>
      <c r="D52" s="38">
        <f t="shared" si="4"/>
        <v>46203</v>
      </c>
      <c r="E52" s="172">
        <f t="shared" si="5"/>
        <v>91</v>
      </c>
      <c r="F52" s="55">
        <f>VLOOKUP(D52,'FERC Interest Rate'!A:B,2,TRUE)</f>
        <v>8.5000000000000006E-2</v>
      </c>
      <c r="G52" s="56">
        <f t="shared" si="6"/>
        <v>373614.47986930399</v>
      </c>
      <c r="H52" s="56"/>
      <c r="I52" s="77">
        <f t="shared" si="15"/>
        <v>1734.4699854782132</v>
      </c>
      <c r="J52" s="43">
        <f t="shared" si="9"/>
        <v>7917.5561692851134</v>
      </c>
      <c r="K52" s="41">
        <f t="shared" si="10"/>
        <v>9652.0261547633272</v>
      </c>
      <c r="L52" s="43">
        <f t="shared" si="11"/>
        <v>39778.25</v>
      </c>
      <c r="M52" s="173">
        <f t="shared" si="12"/>
        <v>49430.276154763327</v>
      </c>
      <c r="N52" s="41">
        <f t="shared" si="7"/>
        <v>381532.03603858908</v>
      </c>
      <c r="O52" s="56">
        <f t="shared" si="3"/>
        <v>332101.75988382578</v>
      </c>
      <c r="Q52" s="96">
        <f t="shared" si="13"/>
        <v>46113</v>
      </c>
      <c r="R52" s="96">
        <f t="shared" si="14"/>
        <v>46203</v>
      </c>
      <c r="S52" s="57">
        <f t="shared" si="16"/>
        <v>4620.9360116029648</v>
      </c>
      <c r="T52" s="57">
        <f t="shared" si="17"/>
        <v>18186.929499999998</v>
      </c>
      <c r="U52" s="57">
        <f t="shared" si="18"/>
        <v>6041.2058765005077</v>
      </c>
      <c r="V52" s="56">
        <f t="shared" si="8"/>
        <v>10662.141888103473</v>
      </c>
      <c r="W52" s="59" t="s">
        <v>56</v>
      </c>
      <c r="X52" s="5"/>
    </row>
    <row r="53" spans="1:24" x14ac:dyDescent="0.2">
      <c r="A53" s="6" t="s">
        <v>57</v>
      </c>
      <c r="B53" s="172" t="str">
        <f t="shared" si="1"/>
        <v>Q3/2026</v>
      </c>
      <c r="C53" s="38">
        <f t="shared" si="19"/>
        <v>46204</v>
      </c>
      <c r="D53" s="38">
        <f t="shared" si="4"/>
        <v>46295</v>
      </c>
      <c r="E53" s="172">
        <f t="shared" si="5"/>
        <v>92</v>
      </c>
      <c r="F53" s="55">
        <f>VLOOKUP(D53,'FERC Interest Rate'!A:B,2,TRUE)</f>
        <v>8.5000000000000006E-2</v>
      </c>
      <c r="G53" s="56">
        <f t="shared" si="6"/>
        <v>332101.75988382578</v>
      </c>
      <c r="H53" s="56"/>
      <c r="I53" s="77">
        <f t="shared" si="15"/>
        <v>1734.4699854782132</v>
      </c>
      <c r="J53" s="43">
        <f t="shared" si="9"/>
        <v>7115.1664720315566</v>
      </c>
      <c r="K53" s="41">
        <f t="shared" si="10"/>
        <v>8849.6364575097705</v>
      </c>
      <c r="L53" s="43">
        <f t="shared" si="11"/>
        <v>39778.25</v>
      </c>
      <c r="M53" s="173">
        <f t="shared" si="12"/>
        <v>48627.886457509769</v>
      </c>
      <c r="N53" s="41">
        <f t="shared" si="7"/>
        <v>339216.92635585734</v>
      </c>
      <c r="O53" s="56">
        <f t="shared" si="3"/>
        <v>290589.03989834758</v>
      </c>
      <c r="Q53" s="96">
        <f t="shared" si="13"/>
        <v>46204</v>
      </c>
      <c r="R53" s="96">
        <f t="shared" si="14"/>
        <v>46295</v>
      </c>
      <c r="S53" s="57">
        <f t="shared" si="16"/>
        <v>4152.6360250791013</v>
      </c>
      <c r="T53" s="57">
        <f t="shared" si="17"/>
        <v>18186.929499999998</v>
      </c>
      <c r="U53" s="57">
        <f t="shared" si="18"/>
        <v>6041.2058765005077</v>
      </c>
      <c r="V53" s="56">
        <f t="shared" si="8"/>
        <v>10193.84190157961</v>
      </c>
      <c r="W53" s="59" t="s">
        <v>57</v>
      </c>
      <c r="X53" s="5"/>
    </row>
    <row r="54" spans="1:24" x14ac:dyDescent="0.2">
      <c r="A54" s="6" t="s">
        <v>58</v>
      </c>
      <c r="B54" s="172" t="str">
        <f t="shared" si="1"/>
        <v>Q4/2026</v>
      </c>
      <c r="C54" s="38">
        <f t="shared" si="19"/>
        <v>46296</v>
      </c>
      <c r="D54" s="38">
        <f t="shared" si="4"/>
        <v>46387</v>
      </c>
      <c r="E54" s="172">
        <f t="shared" si="5"/>
        <v>92</v>
      </c>
      <c r="F54" s="55">
        <f>VLOOKUP(D54,'FERC Interest Rate'!A:B,2,TRUE)</f>
        <v>8.5000000000000006E-2</v>
      </c>
      <c r="G54" s="56">
        <f t="shared" si="6"/>
        <v>290589.03989834758</v>
      </c>
      <c r="H54" s="56"/>
      <c r="I54" s="77">
        <f t="shared" si="15"/>
        <v>1734.4699854782132</v>
      </c>
      <c r="J54" s="43">
        <f t="shared" si="9"/>
        <v>6225.7706630276116</v>
      </c>
      <c r="K54" s="41">
        <f t="shared" si="10"/>
        <v>7960.2406485058245</v>
      </c>
      <c r="L54" s="43">
        <f t="shared" si="11"/>
        <v>39778.25</v>
      </c>
      <c r="M54" s="173">
        <f t="shared" si="12"/>
        <v>47738.490648505824</v>
      </c>
      <c r="N54" s="41">
        <f t="shared" si="7"/>
        <v>296814.81056137517</v>
      </c>
      <c r="O54" s="56">
        <f t="shared" si="3"/>
        <v>249076.31991286937</v>
      </c>
      <c r="Q54" s="96">
        <f t="shared" si="13"/>
        <v>46296</v>
      </c>
      <c r="R54" s="96">
        <f t="shared" si="14"/>
        <v>46387</v>
      </c>
      <c r="S54" s="57">
        <f t="shared" si="16"/>
        <v>3633.5565219442133</v>
      </c>
      <c r="T54" s="57">
        <f t="shared" si="17"/>
        <v>18186.929499999998</v>
      </c>
      <c r="U54" s="57">
        <f t="shared" si="18"/>
        <v>6041.2058765005077</v>
      </c>
      <c r="V54" s="56">
        <f t="shared" si="8"/>
        <v>9674.76239844472</v>
      </c>
      <c r="W54" s="59" t="s">
        <v>58</v>
      </c>
      <c r="X54" s="5"/>
    </row>
    <row r="55" spans="1:24" x14ac:dyDescent="0.2">
      <c r="A55" s="6" t="s">
        <v>59</v>
      </c>
      <c r="B55" s="172" t="str">
        <f t="shared" si="1"/>
        <v>Q1/2027</v>
      </c>
      <c r="C55" s="38">
        <f t="shared" si="19"/>
        <v>46388</v>
      </c>
      <c r="D55" s="38">
        <f t="shared" si="4"/>
        <v>46477</v>
      </c>
      <c r="E55" s="172">
        <f t="shared" si="5"/>
        <v>90</v>
      </c>
      <c r="F55" s="55">
        <f>VLOOKUP(D55,'FERC Interest Rate'!A:B,2,TRUE)</f>
        <v>8.5000000000000006E-2</v>
      </c>
      <c r="G55" s="56">
        <f t="shared" si="6"/>
        <v>249076.31991286937</v>
      </c>
      <c r="H55" s="56"/>
      <c r="I55" s="77">
        <f t="shared" si="15"/>
        <v>1734.4699854782132</v>
      </c>
      <c r="J55" s="43">
        <f t="shared" si="9"/>
        <v>5220.3667050231525</v>
      </c>
      <c r="K55" s="41">
        <f t="shared" si="10"/>
        <v>6954.8366905013654</v>
      </c>
      <c r="L55" s="43">
        <f t="shared" si="11"/>
        <v>39778.25</v>
      </c>
      <c r="M55" s="173">
        <f t="shared" si="12"/>
        <v>46733.086690501368</v>
      </c>
      <c r="N55" s="41">
        <f t="shared" si="7"/>
        <v>254296.68661789253</v>
      </c>
      <c r="O55" s="56">
        <f t="shared" si="3"/>
        <v>207563.59992739116</v>
      </c>
      <c r="Q55" s="96">
        <f t="shared" si="13"/>
        <v>46388</v>
      </c>
      <c r="R55" s="96">
        <f t="shared" si="14"/>
        <v>46477</v>
      </c>
      <c r="S55" s="57">
        <f t="shared" si="16"/>
        <v>3046.7709966612956</v>
      </c>
      <c r="T55" s="57">
        <f t="shared" si="17"/>
        <v>18186.929499999998</v>
      </c>
      <c r="U55" s="57">
        <f t="shared" si="18"/>
        <v>6041.2058765005077</v>
      </c>
      <c r="V55" s="56">
        <f t="shared" si="8"/>
        <v>9087.9768731618024</v>
      </c>
      <c r="W55" s="59" t="s">
        <v>59</v>
      </c>
      <c r="X55" s="5"/>
    </row>
    <row r="56" spans="1:24" x14ac:dyDescent="0.2">
      <c r="A56" s="6" t="s">
        <v>60</v>
      </c>
      <c r="B56" s="172" t="str">
        <f t="shared" si="1"/>
        <v>Q2/2027</v>
      </c>
      <c r="C56" s="38">
        <f t="shared" si="19"/>
        <v>46478</v>
      </c>
      <c r="D56" s="38">
        <f t="shared" si="4"/>
        <v>46568</v>
      </c>
      <c r="E56" s="172">
        <f t="shared" si="5"/>
        <v>91</v>
      </c>
      <c r="F56" s="55">
        <f>VLOOKUP(D56,'FERC Interest Rate'!A:B,2,TRUE)</f>
        <v>8.5000000000000006E-2</v>
      </c>
      <c r="G56" s="56">
        <f t="shared" si="6"/>
        <v>207563.59992739116</v>
      </c>
      <c r="H56" s="56"/>
      <c r="I56" s="77">
        <f t="shared" si="15"/>
        <v>1734.4699854782132</v>
      </c>
      <c r="J56" s="43">
        <f t="shared" si="9"/>
        <v>4398.6423162695082</v>
      </c>
      <c r="K56" s="41">
        <f t="shared" si="10"/>
        <v>6133.1123017477212</v>
      </c>
      <c r="L56" s="43">
        <f t="shared" si="11"/>
        <v>39778.25</v>
      </c>
      <c r="M56" s="173">
        <f t="shared" si="12"/>
        <v>45911.362301747722</v>
      </c>
      <c r="N56" s="41">
        <f t="shared" si="7"/>
        <v>211962.24224366067</v>
      </c>
      <c r="O56" s="56">
        <f t="shared" si="3"/>
        <v>166050.87994191295</v>
      </c>
      <c r="Q56" s="96">
        <f t="shared" si="13"/>
        <v>46478</v>
      </c>
      <c r="R56" s="96">
        <f t="shared" si="14"/>
        <v>46568</v>
      </c>
      <c r="S56" s="57">
        <f t="shared" si="16"/>
        <v>2567.1866731127589</v>
      </c>
      <c r="T56" s="57">
        <f t="shared" si="17"/>
        <v>18186.929499999998</v>
      </c>
      <c r="U56" s="57">
        <f t="shared" si="18"/>
        <v>6041.2058765005077</v>
      </c>
      <c r="V56" s="56">
        <f t="shared" si="8"/>
        <v>8608.392549613267</v>
      </c>
      <c r="W56" s="59" t="s">
        <v>60</v>
      </c>
      <c r="X56" s="5"/>
    </row>
    <row r="57" spans="1:24" x14ac:dyDescent="0.2">
      <c r="A57" s="6" t="s">
        <v>61</v>
      </c>
      <c r="B57" s="172" t="str">
        <f t="shared" si="1"/>
        <v>Q3/2027</v>
      </c>
      <c r="C57" s="38">
        <f t="shared" si="19"/>
        <v>46569</v>
      </c>
      <c r="D57" s="38">
        <f t="shared" si="4"/>
        <v>46660</v>
      </c>
      <c r="E57" s="172">
        <f t="shared" si="5"/>
        <v>92</v>
      </c>
      <c r="F57" s="55">
        <f>VLOOKUP(D57,'FERC Interest Rate'!A:B,2,TRUE)</f>
        <v>8.5000000000000006E-2</v>
      </c>
      <c r="G57" s="56">
        <f t="shared" si="6"/>
        <v>166050.87994191295</v>
      </c>
      <c r="H57" s="56"/>
      <c r="I57" s="77">
        <f t="shared" si="15"/>
        <v>1734.4699854782132</v>
      </c>
      <c r="J57" s="43">
        <f t="shared" si="9"/>
        <v>3557.5832360157792</v>
      </c>
      <c r="K57" s="41">
        <f t="shared" si="10"/>
        <v>5292.0532214939922</v>
      </c>
      <c r="L57" s="43">
        <f t="shared" si="11"/>
        <v>39778.25</v>
      </c>
      <c r="M57" s="173">
        <f t="shared" si="12"/>
        <v>45070.303221493989</v>
      </c>
      <c r="N57" s="41">
        <f t="shared" si="7"/>
        <v>169608.46317792873</v>
      </c>
      <c r="O57" s="56">
        <f t="shared" si="3"/>
        <v>124538.15995643474</v>
      </c>
      <c r="Q57" s="96">
        <f t="shared" si="13"/>
        <v>46569</v>
      </c>
      <c r="R57" s="96">
        <f t="shared" si="14"/>
        <v>46660</v>
      </c>
      <c r="S57" s="57">
        <f t="shared" si="16"/>
        <v>2076.3180125395497</v>
      </c>
      <c r="T57" s="57">
        <f t="shared" si="17"/>
        <v>18186.929499999998</v>
      </c>
      <c r="U57" s="57">
        <f t="shared" si="18"/>
        <v>6041.2058765005077</v>
      </c>
      <c r="V57" s="56">
        <f t="shared" si="8"/>
        <v>8117.5238890400578</v>
      </c>
      <c r="W57" s="59" t="s">
        <v>61</v>
      </c>
      <c r="X57" s="5"/>
    </row>
    <row r="58" spans="1:24" x14ac:dyDescent="0.2">
      <c r="A58" s="6" t="s">
        <v>62</v>
      </c>
      <c r="B58" s="172" t="str">
        <f t="shared" si="1"/>
        <v>Q4/2027</v>
      </c>
      <c r="C58" s="38">
        <f t="shared" si="19"/>
        <v>46661</v>
      </c>
      <c r="D58" s="38">
        <f t="shared" si="4"/>
        <v>46752</v>
      </c>
      <c r="E58" s="172">
        <f t="shared" si="5"/>
        <v>92</v>
      </c>
      <c r="F58" s="55">
        <f>VLOOKUP(D58,'FERC Interest Rate'!A:B,2,TRUE)</f>
        <v>8.5000000000000006E-2</v>
      </c>
      <c r="G58" s="56">
        <f t="shared" si="6"/>
        <v>124538.15995643474</v>
      </c>
      <c r="H58" s="56"/>
      <c r="I58" s="77">
        <f t="shared" si="15"/>
        <v>1734.4699854782132</v>
      </c>
      <c r="J58" s="43">
        <f t="shared" si="9"/>
        <v>2668.1874270118351</v>
      </c>
      <c r="K58" s="41">
        <f t="shared" si="10"/>
        <v>4402.657412490048</v>
      </c>
      <c r="L58" s="43">
        <f t="shared" si="11"/>
        <v>39778.25</v>
      </c>
      <c r="M58" s="173">
        <f t="shared" si="12"/>
        <v>44180.907412490051</v>
      </c>
      <c r="N58" s="41">
        <f t="shared" si="7"/>
        <v>127206.34738344658</v>
      </c>
      <c r="O58" s="56">
        <f t="shared" si="3"/>
        <v>83025.439970956533</v>
      </c>
      <c r="Q58" s="96">
        <f t="shared" si="13"/>
        <v>46661</v>
      </c>
      <c r="R58" s="96">
        <f t="shared" si="14"/>
        <v>46752</v>
      </c>
      <c r="S58" s="57">
        <f t="shared" si="16"/>
        <v>1557.2385094046617</v>
      </c>
      <c r="T58" s="57">
        <f t="shared" si="17"/>
        <v>18186.929499999998</v>
      </c>
      <c r="U58" s="57">
        <f t="shared" si="18"/>
        <v>6041.2058765005077</v>
      </c>
      <c r="V58" s="56">
        <f t="shared" si="8"/>
        <v>7598.4443859051698</v>
      </c>
      <c r="W58" s="59" t="s">
        <v>62</v>
      </c>
      <c r="X58" s="5"/>
    </row>
    <row r="59" spans="1:24" x14ac:dyDescent="0.2">
      <c r="A59" s="6" t="s">
        <v>63</v>
      </c>
      <c r="B59" s="54" t="str">
        <f t="shared" si="1"/>
        <v>Q1/2028</v>
      </c>
      <c r="C59" s="96">
        <f t="shared" si="19"/>
        <v>46753</v>
      </c>
      <c r="D59" s="96">
        <f t="shared" si="4"/>
        <v>46843</v>
      </c>
      <c r="E59" s="54">
        <f t="shared" si="5"/>
        <v>91</v>
      </c>
      <c r="F59" s="55">
        <f>VLOOKUP(D59,'FERC Interest Rate'!A:B,2,TRUE)</f>
        <v>8.5000000000000006E-2</v>
      </c>
      <c r="G59" s="56">
        <f t="shared" si="6"/>
        <v>83025.439970956533</v>
      </c>
      <c r="H59" s="56"/>
      <c r="I59" s="77">
        <f t="shared" si="15"/>
        <v>1734.4699854782132</v>
      </c>
      <c r="J59" s="43">
        <f t="shared" si="9"/>
        <v>1754.6496671457619</v>
      </c>
      <c r="K59" s="41">
        <f t="shared" si="10"/>
        <v>3489.1196526239751</v>
      </c>
      <c r="L59" s="43">
        <f t="shared" si="11"/>
        <v>39778.25</v>
      </c>
      <c r="M59" s="173">
        <f t="shared" si="12"/>
        <v>43267.369652623973</v>
      </c>
      <c r="N59" s="5">
        <f t="shared" si="7"/>
        <v>84780.08963810229</v>
      </c>
      <c r="O59" s="56">
        <f t="shared" si="3"/>
        <v>41512.719985478318</v>
      </c>
      <c r="Q59" s="96">
        <f t="shared" si="13"/>
        <v>46753</v>
      </c>
      <c r="R59" s="96">
        <f t="shared" si="14"/>
        <v>46843</v>
      </c>
      <c r="S59" s="57">
        <f t="shared" si="16"/>
        <v>1024.0690007498974</v>
      </c>
      <c r="T59" s="57">
        <f t="shared" si="17"/>
        <v>18186.929499999998</v>
      </c>
      <c r="U59" s="57">
        <f t="shared" si="18"/>
        <v>6041.2058765005077</v>
      </c>
      <c r="V59" s="56">
        <f t="shared" si="8"/>
        <v>7065.2748772504056</v>
      </c>
      <c r="W59" s="59" t="s">
        <v>63</v>
      </c>
      <c r="X59" s="5"/>
    </row>
    <row r="60" spans="1:24" x14ac:dyDescent="0.2">
      <c r="A60" s="6" t="s">
        <v>64</v>
      </c>
      <c r="B60" s="54" t="str">
        <f t="shared" si="1"/>
        <v>Q2/2028</v>
      </c>
      <c r="C60" s="96">
        <f t="shared" si="19"/>
        <v>46844</v>
      </c>
      <c r="D60" s="96">
        <f t="shared" si="4"/>
        <v>46934</v>
      </c>
      <c r="E60" s="54">
        <f t="shared" si="5"/>
        <v>91</v>
      </c>
      <c r="F60" s="55">
        <f>VLOOKUP(D60,'FERC Interest Rate'!A:B,2,TRUE)</f>
        <v>8.5000000000000006E-2</v>
      </c>
      <c r="G60" s="56">
        <f t="shared" si="6"/>
        <v>41512.719985478318</v>
      </c>
      <c r="H60" s="56"/>
      <c r="I60" s="77">
        <f t="shared" si="15"/>
        <v>1734.4699854782132</v>
      </c>
      <c r="J60" s="43">
        <f t="shared" si="9"/>
        <v>877.32483357288197</v>
      </c>
      <c r="K60" s="41">
        <f t="shared" si="10"/>
        <v>2611.7948190510951</v>
      </c>
      <c r="L60" s="43">
        <f t="shared" si="11"/>
        <v>39778.25</v>
      </c>
      <c r="M60" s="173">
        <f t="shared" si="12"/>
        <v>42390.044819051094</v>
      </c>
      <c r="N60" s="5">
        <f t="shared" si="7"/>
        <v>42390.044819051196</v>
      </c>
      <c r="O60" s="56">
        <f t="shared" si="3"/>
        <v>1.0436451702844352E-10</v>
      </c>
      <c r="Q60" s="96">
        <f t="shared" si="13"/>
        <v>46844</v>
      </c>
      <c r="R60" s="96">
        <f t="shared" si="14"/>
        <v>46934</v>
      </c>
      <c r="S60" s="57">
        <f t="shared" si="16"/>
        <v>512.03450037494827</v>
      </c>
      <c r="T60" s="57">
        <f t="shared" si="17"/>
        <v>18186.929499999998</v>
      </c>
      <c r="U60" s="57">
        <f t="shared" si="18"/>
        <v>6041.2058765005077</v>
      </c>
      <c r="V60" s="56">
        <f t="shared" si="8"/>
        <v>6553.2403768754557</v>
      </c>
      <c r="W60" s="59" t="s">
        <v>64</v>
      </c>
      <c r="X60" s="5"/>
    </row>
    <row r="61" spans="1:24" ht="23.45" customHeight="1" thickBot="1" x14ac:dyDescent="0.25">
      <c r="A61" s="98"/>
      <c r="B61" s="99"/>
      <c r="C61" s="101"/>
      <c r="D61" s="101"/>
      <c r="E61" s="99"/>
      <c r="F61" s="99"/>
      <c r="G61" s="91">
        <f>SUM(G39:G60)</f>
        <v>10295651.157719156</v>
      </c>
      <c r="H61" s="91">
        <f t="shared" ref="H61:O61" si="20">+SUM(H39:H60)</f>
        <v>34689.399709564263</v>
      </c>
      <c r="I61" s="91">
        <f t="shared" si="20"/>
        <v>34689.399709564263</v>
      </c>
      <c r="J61" s="91">
        <f t="shared" si="20"/>
        <v>183762.77815280482</v>
      </c>
      <c r="K61" s="91">
        <f t="shared" si="20"/>
        <v>218452.17786236902</v>
      </c>
      <c r="L61" s="91">
        <f t="shared" si="20"/>
        <v>795565</v>
      </c>
      <c r="M61" s="91">
        <f t="shared" si="20"/>
        <v>1014017.1778623691</v>
      </c>
      <c r="N61" s="91">
        <f t="shared" si="20"/>
        <v>10514103.335581526</v>
      </c>
      <c r="O61" s="91">
        <f t="shared" si="20"/>
        <v>9500086.1577191558</v>
      </c>
      <c r="Q61" s="96"/>
      <c r="R61" s="96"/>
      <c r="S61" s="57"/>
      <c r="T61" s="57"/>
      <c r="U61" s="57"/>
      <c r="V61" s="56"/>
      <c r="X61" s="5"/>
    </row>
    <row r="62" spans="1:24" ht="13.5" thickTop="1" x14ac:dyDescent="0.2">
      <c r="B62" s="6"/>
      <c r="C62" s="9"/>
      <c r="D62" s="9"/>
      <c r="E62" s="6"/>
      <c r="F62" s="6"/>
      <c r="G62" s="57"/>
      <c r="H62" s="44"/>
      <c r="I62" s="79"/>
      <c r="J62" s="57"/>
      <c r="L62" s="44"/>
      <c r="M62" s="87"/>
      <c r="Q62" s="5">
        <f>J40+J81</f>
        <v>0</v>
      </c>
      <c r="S62" s="128">
        <f>SUM(S39:S60)</f>
        <v>108352.28458721061</v>
      </c>
      <c r="T62" s="128">
        <f>SUM(T39:T60)</f>
        <v>367289.14999999979</v>
      </c>
      <c r="U62" s="128">
        <f>SUM(U39:U60)</f>
        <v>122178.47807356164</v>
      </c>
      <c r="V62" s="128">
        <f>SUM(V39:V60)</f>
        <v>230530.76266077225</v>
      </c>
      <c r="W62" s="57"/>
      <c r="X62" s="5"/>
    </row>
    <row r="63" spans="1:24" ht="36.75" x14ac:dyDescent="0.2">
      <c r="A63" s="58" t="s">
        <v>44</v>
      </c>
      <c r="B63" s="58" t="s">
        <v>3</v>
      </c>
      <c r="C63" s="58" t="s">
        <v>4</v>
      </c>
      <c r="D63" s="58" t="s">
        <v>5</v>
      </c>
      <c r="E63" s="58" t="s">
        <v>6</v>
      </c>
      <c r="F63" s="58" t="s">
        <v>7</v>
      </c>
      <c r="G63" s="58" t="s">
        <v>71</v>
      </c>
      <c r="H63" s="58" t="s">
        <v>72</v>
      </c>
      <c r="I63" s="73" t="s">
        <v>73</v>
      </c>
      <c r="J63" s="74" t="s">
        <v>74</v>
      </c>
      <c r="K63" s="74" t="s">
        <v>75</v>
      </c>
      <c r="L63" s="74" t="s">
        <v>76</v>
      </c>
      <c r="M63" s="75" t="s">
        <v>66</v>
      </c>
      <c r="N63" s="58" t="s">
        <v>77</v>
      </c>
      <c r="O63" s="58" t="s">
        <v>78</v>
      </c>
      <c r="W63" s="57"/>
      <c r="X63" s="5"/>
    </row>
    <row r="64" spans="1:24" x14ac:dyDescent="0.2">
      <c r="A64" s="123" t="s">
        <v>37</v>
      </c>
      <c r="B64" s="325" t="s">
        <v>45</v>
      </c>
      <c r="C64" s="49">
        <f>VLOOKUP(B64,A$1:F$33,2,FALSE)</f>
        <v>42515</v>
      </c>
      <c r="D64" s="49">
        <f>DATE(YEAR(C64),IF(MONTH(C64)&lt;=3,3,IF(MONTH(C64)&lt;=6,6,IF(MONTH(C64)&lt;=9,9,12))),IF(OR(MONTH(C64)&lt;=3,MONTH(C64)&gt;=10),31,30))</f>
        <v>42551</v>
      </c>
      <c r="E64" s="54">
        <f>D64-C64+1</f>
        <v>37</v>
      </c>
      <c r="F64" s="55">
        <f>VLOOKUP(D64,'FERC Interest Rate'!A:B,2,TRUE)</f>
        <v>3.4599999999999999E-2</v>
      </c>
      <c r="G64" s="56">
        <f>VLOOKUP(B64,$A$1:$F$33,5,FALSE)</f>
        <v>3550.56</v>
      </c>
      <c r="H64" s="56">
        <f t="shared" ref="H64:H82" si="21">G64*F64*(E64/(DATE(YEAR(D64),12,31)-DATE(YEAR(D64),1,1)+1))</f>
        <v>12.419199213114753</v>
      </c>
      <c r="I64" s="122">
        <v>0</v>
      </c>
      <c r="J64" s="57">
        <v>0</v>
      </c>
      <c r="K64" s="5">
        <f t="shared" ref="K64:K71" si="22">+SUM(I64:J64)</f>
        <v>0</v>
      </c>
      <c r="L64" s="57">
        <v>0</v>
      </c>
      <c r="M64" s="86">
        <f t="shared" ref="M64:M82" si="23">+SUM(K64:L64)</f>
        <v>0</v>
      </c>
      <c r="N64" s="5">
        <f t="shared" ref="N64:N112" si="24">+G64+H64+J64</f>
        <v>3562.9791992131145</v>
      </c>
      <c r="O64" s="56">
        <f t="shared" ref="O64:O112" si="25">G64+H64-L64-I64</f>
        <v>3562.9791992131145</v>
      </c>
    </row>
    <row r="65" spans="1:17" x14ac:dyDescent="0.2">
      <c r="A65" s="59" t="s">
        <v>22</v>
      </c>
      <c r="B65" s="54" t="str">
        <f t="shared" ref="B65:B112" si="26">+IF(MONTH(C65)&lt;4,"Q1",IF(MONTH(C65)&lt;7,"Q2",IF(MONTH(C65)&lt;10,"Q3","Q4")))&amp;"/"&amp;YEAR(C65)</f>
        <v>Q3/2016</v>
      </c>
      <c r="C65" s="49">
        <f>D64+1</f>
        <v>42552</v>
      </c>
      <c r="D65" s="49">
        <f>EOMONTH(D64,3)</f>
        <v>42643</v>
      </c>
      <c r="E65" s="54">
        <f t="shared" ref="E65:E112" si="27">D65-C65+1</f>
        <v>92</v>
      </c>
      <c r="F65" s="55">
        <f>VLOOKUP(D65,'FERC Interest Rate'!A:B,2,TRUE)</f>
        <v>3.5000000000000003E-2</v>
      </c>
      <c r="G65" s="56">
        <f t="shared" ref="G65:G109" si="28">O64</f>
        <v>3562.9791992131145</v>
      </c>
      <c r="H65" s="56">
        <f t="shared" si="21"/>
        <v>31.346429020399537</v>
      </c>
      <c r="I65" s="122">
        <v>0</v>
      </c>
      <c r="J65" s="57">
        <v>0</v>
      </c>
      <c r="K65" s="5">
        <f t="shared" si="22"/>
        <v>0</v>
      </c>
      <c r="L65" s="57">
        <v>0</v>
      </c>
      <c r="M65" s="86">
        <f t="shared" si="23"/>
        <v>0</v>
      </c>
      <c r="N65" s="5">
        <f t="shared" si="24"/>
        <v>3594.3256282335142</v>
      </c>
      <c r="O65" s="56">
        <f t="shared" si="25"/>
        <v>3594.3256282335142</v>
      </c>
    </row>
    <row r="66" spans="1:17" x14ac:dyDescent="0.2">
      <c r="A66" s="59" t="s">
        <v>22</v>
      </c>
      <c r="B66" s="54" t="str">
        <f t="shared" si="26"/>
        <v>Q4/2016</v>
      </c>
      <c r="C66" s="49">
        <f t="shared" ref="C66:C81" si="29">D65+1</f>
        <v>42644</v>
      </c>
      <c r="D66" s="49">
        <f t="shared" ref="D66:D81" si="30">EOMONTH(D65,3)</f>
        <v>42735</v>
      </c>
      <c r="E66" s="54">
        <f t="shared" si="27"/>
        <v>92</v>
      </c>
      <c r="F66" s="55">
        <f>VLOOKUP(D66,'FERC Interest Rate'!A:B,2,TRUE)</f>
        <v>3.5000000000000003E-2</v>
      </c>
      <c r="G66" s="56">
        <f t="shared" si="28"/>
        <v>3594.3256282335142</v>
      </c>
      <c r="H66" s="56">
        <f t="shared" si="21"/>
        <v>31.62220907899431</v>
      </c>
      <c r="I66" s="122">
        <v>0</v>
      </c>
      <c r="J66" s="57">
        <v>0</v>
      </c>
      <c r="K66" s="5">
        <f t="shared" si="22"/>
        <v>0</v>
      </c>
      <c r="L66" s="57">
        <v>0</v>
      </c>
      <c r="M66" s="86">
        <f t="shared" si="23"/>
        <v>0</v>
      </c>
      <c r="N66" s="5">
        <f t="shared" si="24"/>
        <v>3625.9478373125085</v>
      </c>
      <c r="O66" s="56">
        <f t="shared" si="25"/>
        <v>3625.9478373125085</v>
      </c>
    </row>
    <row r="67" spans="1:17" x14ac:dyDescent="0.2">
      <c r="A67" s="59" t="s">
        <v>22</v>
      </c>
      <c r="B67" s="54" t="str">
        <f t="shared" si="26"/>
        <v>Q1/2017</v>
      </c>
      <c r="C67" s="49">
        <f t="shared" si="29"/>
        <v>42736</v>
      </c>
      <c r="D67" s="49">
        <f t="shared" si="30"/>
        <v>42825</v>
      </c>
      <c r="E67" s="54">
        <f t="shared" si="27"/>
        <v>90</v>
      </c>
      <c r="F67" s="55">
        <f>VLOOKUP(D67,'FERC Interest Rate'!A:B,2,TRUE)</f>
        <v>3.5000000000000003E-2</v>
      </c>
      <c r="G67" s="56">
        <f t="shared" si="28"/>
        <v>3625.9478373125085</v>
      </c>
      <c r="H67" s="56">
        <f t="shared" si="21"/>
        <v>31.292426541190142</v>
      </c>
      <c r="I67" s="122">
        <v>0</v>
      </c>
      <c r="J67" s="57">
        <v>0</v>
      </c>
      <c r="K67" s="5">
        <f t="shared" si="22"/>
        <v>0</v>
      </c>
      <c r="L67" s="57">
        <v>0</v>
      </c>
      <c r="M67" s="86">
        <f t="shared" si="23"/>
        <v>0</v>
      </c>
      <c r="N67" s="5">
        <f t="shared" si="24"/>
        <v>3657.2402638536987</v>
      </c>
      <c r="O67" s="56">
        <f t="shared" si="25"/>
        <v>3657.2402638536987</v>
      </c>
    </row>
    <row r="68" spans="1:17" x14ac:dyDescent="0.2">
      <c r="A68" s="59" t="s">
        <v>22</v>
      </c>
      <c r="B68" s="54" t="str">
        <f t="shared" si="26"/>
        <v>Q2/2017</v>
      </c>
      <c r="C68" s="49">
        <f t="shared" si="29"/>
        <v>42826</v>
      </c>
      <c r="D68" s="49">
        <f t="shared" si="30"/>
        <v>42916</v>
      </c>
      <c r="E68" s="54">
        <f t="shared" si="27"/>
        <v>91</v>
      </c>
      <c r="F68" s="55">
        <f>VLOOKUP(D68,'FERC Interest Rate'!A:B,2,TRUE)</f>
        <v>3.7100000000000001E-2</v>
      </c>
      <c r="G68" s="56">
        <f t="shared" si="28"/>
        <v>3657.2402638536987</v>
      </c>
      <c r="H68" s="56">
        <f t="shared" si="21"/>
        <v>33.827969465195814</v>
      </c>
      <c r="I68" s="77">
        <v>0</v>
      </c>
      <c r="J68" s="57">
        <v>0</v>
      </c>
      <c r="K68" s="5">
        <f t="shared" si="22"/>
        <v>0</v>
      </c>
      <c r="L68" s="57">
        <v>0</v>
      </c>
      <c r="M68" s="86">
        <f t="shared" si="23"/>
        <v>0</v>
      </c>
      <c r="N68" s="5">
        <f t="shared" si="24"/>
        <v>3691.0682333188947</v>
      </c>
      <c r="O68" s="56">
        <f t="shared" si="25"/>
        <v>3691.0682333188947</v>
      </c>
    </row>
    <row r="69" spans="1:17" x14ac:dyDescent="0.2">
      <c r="A69" s="59" t="s">
        <v>22</v>
      </c>
      <c r="B69" s="54" t="str">
        <f t="shared" si="26"/>
        <v>Q3/2017</v>
      </c>
      <c r="C69" s="49">
        <f t="shared" si="29"/>
        <v>42917</v>
      </c>
      <c r="D69" s="49">
        <f t="shared" si="30"/>
        <v>43008</v>
      </c>
      <c r="E69" s="54">
        <f t="shared" si="27"/>
        <v>92</v>
      </c>
      <c r="F69" s="55">
        <f>VLOOKUP(D69,'FERC Interest Rate'!A:B,2,TRUE)</f>
        <v>3.9600000000000003E-2</v>
      </c>
      <c r="G69" s="56">
        <f t="shared" si="28"/>
        <v>3691.0682333188947</v>
      </c>
      <c r="H69" s="56">
        <f t="shared" si="21"/>
        <v>36.841917226376438</v>
      </c>
      <c r="I69" s="77">
        <v>0</v>
      </c>
      <c r="J69" s="57">
        <v>0</v>
      </c>
      <c r="K69" s="5">
        <f t="shared" si="22"/>
        <v>0</v>
      </c>
      <c r="L69" s="57">
        <v>0</v>
      </c>
      <c r="M69" s="86">
        <f t="shared" si="23"/>
        <v>0</v>
      </c>
      <c r="N69" s="5">
        <f t="shared" si="24"/>
        <v>3727.9101505452713</v>
      </c>
      <c r="O69" s="56">
        <f t="shared" si="25"/>
        <v>3727.9101505452713</v>
      </c>
    </row>
    <row r="70" spans="1:17" x14ac:dyDescent="0.2">
      <c r="A70" s="59" t="s">
        <v>22</v>
      </c>
      <c r="B70" s="54" t="str">
        <f t="shared" si="26"/>
        <v>Q4/2017</v>
      </c>
      <c r="C70" s="49">
        <f t="shared" si="29"/>
        <v>43009</v>
      </c>
      <c r="D70" s="49">
        <f t="shared" si="30"/>
        <v>43100</v>
      </c>
      <c r="E70" s="54">
        <f t="shared" si="27"/>
        <v>92</v>
      </c>
      <c r="F70" s="55">
        <f>VLOOKUP(D70,'FERC Interest Rate'!A:B,2,TRUE)</f>
        <v>4.2099999999999999E-2</v>
      </c>
      <c r="G70" s="56">
        <f t="shared" si="28"/>
        <v>3727.9101505452713</v>
      </c>
      <c r="H70" s="56">
        <f t="shared" si="21"/>
        <v>39.55874409614232</v>
      </c>
      <c r="I70" s="77">
        <v>0</v>
      </c>
      <c r="J70" s="57">
        <v>0</v>
      </c>
      <c r="K70" s="5">
        <f t="shared" si="22"/>
        <v>0</v>
      </c>
      <c r="L70" s="57">
        <v>0</v>
      </c>
      <c r="M70" s="86">
        <f t="shared" si="23"/>
        <v>0</v>
      </c>
      <c r="N70" s="5">
        <f t="shared" si="24"/>
        <v>3767.4688946414135</v>
      </c>
      <c r="O70" s="56">
        <f t="shared" si="25"/>
        <v>3767.4688946414135</v>
      </c>
    </row>
    <row r="71" spans="1:17" x14ac:dyDescent="0.2">
      <c r="A71" s="59" t="s">
        <v>22</v>
      </c>
      <c r="B71" s="54" t="str">
        <f t="shared" si="26"/>
        <v>Q1/2018</v>
      </c>
      <c r="C71" s="49">
        <f t="shared" si="29"/>
        <v>43101</v>
      </c>
      <c r="D71" s="49">
        <f t="shared" si="30"/>
        <v>43190</v>
      </c>
      <c r="E71" s="54">
        <f t="shared" si="27"/>
        <v>90</v>
      </c>
      <c r="F71" s="55">
        <f>VLOOKUP(D71,'FERC Interest Rate'!A:B,2,TRUE)</f>
        <v>4.2500000000000003E-2</v>
      </c>
      <c r="G71" s="56">
        <f t="shared" si="28"/>
        <v>3767.4688946414135</v>
      </c>
      <c r="H71" s="56">
        <f t="shared" si="21"/>
        <v>39.481009649324399</v>
      </c>
      <c r="I71" s="77">
        <v>0</v>
      </c>
      <c r="J71" s="57">
        <v>0</v>
      </c>
      <c r="K71" s="5">
        <f t="shared" si="22"/>
        <v>0</v>
      </c>
      <c r="L71" s="57">
        <v>0</v>
      </c>
      <c r="M71" s="86">
        <f t="shared" si="23"/>
        <v>0</v>
      </c>
      <c r="N71" s="5">
        <f t="shared" si="24"/>
        <v>3806.9499042907378</v>
      </c>
      <c r="O71" s="56">
        <f t="shared" si="25"/>
        <v>3806.9499042907378</v>
      </c>
    </row>
    <row r="72" spans="1:17" x14ac:dyDescent="0.2">
      <c r="A72" s="59" t="s">
        <v>22</v>
      </c>
      <c r="B72" s="54" t="str">
        <f t="shared" si="26"/>
        <v>Q2/2018</v>
      </c>
      <c r="C72" s="49">
        <f t="shared" si="29"/>
        <v>43191</v>
      </c>
      <c r="D72" s="49">
        <f t="shared" si="30"/>
        <v>43281</v>
      </c>
      <c r="E72" s="54">
        <f t="shared" si="27"/>
        <v>91</v>
      </c>
      <c r="F72" s="55">
        <f>VLOOKUP(D72,'FERC Interest Rate'!A:B,2,TRUE)</f>
        <v>4.4699999999999997E-2</v>
      </c>
      <c r="G72" s="56">
        <f t="shared" si="28"/>
        <v>3806.9499042907378</v>
      </c>
      <c r="H72" s="56">
        <f t="shared" si="21"/>
        <v>42.426109933379273</v>
      </c>
      <c r="I72" s="122">
        <v>0</v>
      </c>
      <c r="J72" s="57">
        <v>0</v>
      </c>
      <c r="K72" s="5">
        <f t="shared" ref="K72:K82" si="31">+SUM(I72:J72)</f>
        <v>0</v>
      </c>
      <c r="L72" s="57">
        <v>0</v>
      </c>
      <c r="M72" s="86">
        <f t="shared" si="23"/>
        <v>0</v>
      </c>
      <c r="N72" s="5">
        <f t="shared" si="24"/>
        <v>3849.3760142241172</v>
      </c>
      <c r="O72" s="56">
        <f t="shared" si="25"/>
        <v>3849.3760142241172</v>
      </c>
    </row>
    <row r="73" spans="1:17" x14ac:dyDescent="0.2">
      <c r="A73" s="59" t="s">
        <v>22</v>
      </c>
      <c r="B73" s="54" t="str">
        <f t="shared" si="26"/>
        <v>Q3/2018</v>
      </c>
      <c r="C73" s="49">
        <f t="shared" si="29"/>
        <v>43282</v>
      </c>
      <c r="D73" s="49">
        <f t="shared" si="30"/>
        <v>43373</v>
      </c>
      <c r="E73" s="54">
        <f t="shared" si="27"/>
        <v>92</v>
      </c>
      <c r="F73" s="55">
        <f>VLOOKUP(D73,'FERC Interest Rate'!A:B,2,TRUE)</f>
        <v>4.6899999999999997E-2</v>
      </c>
      <c r="G73" s="56">
        <f t="shared" si="28"/>
        <v>3849.3760142241172</v>
      </c>
      <c r="H73" s="56">
        <f t="shared" si="21"/>
        <v>45.504897605956771</v>
      </c>
      <c r="I73" s="122">
        <v>0</v>
      </c>
      <c r="J73" s="57">
        <v>0</v>
      </c>
      <c r="K73" s="5">
        <f t="shared" si="31"/>
        <v>0</v>
      </c>
      <c r="L73" s="57">
        <v>0</v>
      </c>
      <c r="M73" s="86">
        <f t="shared" si="23"/>
        <v>0</v>
      </c>
      <c r="N73" s="5">
        <f t="shared" si="24"/>
        <v>3894.8809118300737</v>
      </c>
      <c r="O73" s="56">
        <f t="shared" si="25"/>
        <v>3894.8809118300737</v>
      </c>
    </row>
    <row r="74" spans="1:17" x14ac:dyDescent="0.2">
      <c r="A74" s="59" t="s">
        <v>22</v>
      </c>
      <c r="B74" s="54" t="str">
        <f t="shared" si="26"/>
        <v>Q4/2018</v>
      </c>
      <c r="C74" s="49">
        <f t="shared" si="29"/>
        <v>43374</v>
      </c>
      <c r="D74" s="49">
        <f t="shared" si="30"/>
        <v>43465</v>
      </c>
      <c r="E74" s="54">
        <f t="shared" si="27"/>
        <v>92</v>
      </c>
      <c r="F74" s="55">
        <f>VLOOKUP(D74,'FERC Interest Rate'!A:B,2,TRUE)</f>
        <v>4.9599999999999998E-2</v>
      </c>
      <c r="G74" s="56">
        <f t="shared" si="28"/>
        <v>3894.8809118300737</v>
      </c>
      <c r="H74" s="56">
        <f t="shared" si="21"/>
        <v>48.693481032501353</v>
      </c>
      <c r="I74" s="122">
        <v>0</v>
      </c>
      <c r="J74" s="57">
        <v>0</v>
      </c>
      <c r="K74" s="5">
        <f t="shared" si="31"/>
        <v>0</v>
      </c>
      <c r="L74" s="57">
        <v>0</v>
      </c>
      <c r="M74" s="86">
        <f t="shared" si="23"/>
        <v>0</v>
      </c>
      <c r="N74" s="5">
        <f t="shared" si="24"/>
        <v>3943.5743928625752</v>
      </c>
      <c r="O74" s="56">
        <f t="shared" si="25"/>
        <v>3943.5743928625752</v>
      </c>
    </row>
    <row r="75" spans="1:17" x14ac:dyDescent="0.2">
      <c r="A75" s="59" t="s">
        <v>22</v>
      </c>
      <c r="B75" s="54" t="str">
        <f t="shared" si="26"/>
        <v>Q1/2019</v>
      </c>
      <c r="C75" s="49">
        <f t="shared" si="29"/>
        <v>43466</v>
      </c>
      <c r="D75" s="49">
        <f t="shared" si="30"/>
        <v>43555</v>
      </c>
      <c r="E75" s="54">
        <f t="shared" si="27"/>
        <v>90</v>
      </c>
      <c r="F75" s="55">
        <f>VLOOKUP(D75,'FERC Interest Rate'!A:B,2,TRUE)</f>
        <v>5.1799999999999999E-2</v>
      </c>
      <c r="G75" s="56">
        <f t="shared" si="28"/>
        <v>3943.5743928625752</v>
      </c>
      <c r="H75" s="56">
        <f t="shared" si="21"/>
        <v>50.369709094589929</v>
      </c>
      <c r="I75" s="77">
        <v>0</v>
      </c>
      <c r="J75" s="57">
        <v>0</v>
      </c>
      <c r="K75" s="5">
        <f t="shared" si="31"/>
        <v>0</v>
      </c>
      <c r="L75" s="57">
        <v>0</v>
      </c>
      <c r="M75" s="86">
        <f t="shared" si="23"/>
        <v>0</v>
      </c>
      <c r="N75" s="5">
        <f t="shared" si="24"/>
        <v>3993.944101957165</v>
      </c>
      <c r="O75" s="56">
        <f t="shared" si="25"/>
        <v>3993.944101957165</v>
      </c>
    </row>
    <row r="76" spans="1:17" x14ac:dyDescent="0.2">
      <c r="A76" s="59" t="s">
        <v>22</v>
      </c>
      <c r="B76" s="54" t="str">
        <f t="shared" si="26"/>
        <v>Q2/2019</v>
      </c>
      <c r="C76" s="49">
        <f t="shared" si="29"/>
        <v>43556</v>
      </c>
      <c r="D76" s="49">
        <f t="shared" si="30"/>
        <v>43646</v>
      </c>
      <c r="E76" s="54">
        <f t="shared" si="27"/>
        <v>91</v>
      </c>
      <c r="F76" s="55">
        <f>VLOOKUP(D76,'FERC Interest Rate'!A:B,2,TRUE)</f>
        <v>5.45E-2</v>
      </c>
      <c r="G76" s="56">
        <f t="shared" si="28"/>
        <v>3993.944101957165</v>
      </c>
      <c r="H76" s="56">
        <f t="shared" si="21"/>
        <v>54.268399379880989</v>
      </c>
      <c r="I76" s="77">
        <v>0</v>
      </c>
      <c r="J76" s="57">
        <v>0</v>
      </c>
      <c r="K76" s="5">
        <f t="shared" si="31"/>
        <v>0</v>
      </c>
      <c r="L76" s="57">
        <v>0</v>
      </c>
      <c r="M76" s="86">
        <f t="shared" si="23"/>
        <v>0</v>
      </c>
      <c r="N76" s="5">
        <f t="shared" si="24"/>
        <v>4048.212501337046</v>
      </c>
      <c r="O76" s="56">
        <f t="shared" si="25"/>
        <v>4048.212501337046</v>
      </c>
    </row>
    <row r="77" spans="1:17" x14ac:dyDescent="0.2">
      <c r="A77" s="59" t="s">
        <v>22</v>
      </c>
      <c r="B77" s="54" t="str">
        <f t="shared" si="26"/>
        <v>Q3/2019</v>
      </c>
      <c r="C77" s="49">
        <f t="shared" si="29"/>
        <v>43647</v>
      </c>
      <c r="D77" s="49">
        <f t="shared" si="30"/>
        <v>43738</v>
      </c>
      <c r="E77" s="54">
        <f t="shared" si="27"/>
        <v>92</v>
      </c>
      <c r="F77" s="55">
        <f>VLOOKUP(D77,'FERC Interest Rate'!A:B,2,TRUE)</f>
        <v>5.5E-2</v>
      </c>
      <c r="G77" s="56">
        <f t="shared" si="28"/>
        <v>4048.212501337046</v>
      </c>
      <c r="H77" s="56">
        <f t="shared" si="21"/>
        <v>56.120425361001246</v>
      </c>
      <c r="I77" s="77">
        <v>0</v>
      </c>
      <c r="J77" s="57">
        <v>0</v>
      </c>
      <c r="K77" s="5">
        <f t="shared" si="31"/>
        <v>0</v>
      </c>
      <c r="L77" s="57">
        <v>0</v>
      </c>
      <c r="M77" s="86">
        <f t="shared" si="23"/>
        <v>0</v>
      </c>
      <c r="N77" s="5">
        <f t="shared" si="24"/>
        <v>4104.3329266980472</v>
      </c>
      <c r="O77" s="56">
        <f t="shared" si="25"/>
        <v>4104.3329266980472</v>
      </c>
    </row>
    <row r="78" spans="1:17" x14ac:dyDescent="0.2">
      <c r="A78" s="59" t="s">
        <v>22</v>
      </c>
      <c r="B78" s="54" t="str">
        <f t="shared" si="26"/>
        <v>Q4/2019</v>
      </c>
      <c r="C78" s="49">
        <f t="shared" si="29"/>
        <v>43739</v>
      </c>
      <c r="D78" s="49">
        <f t="shared" si="30"/>
        <v>43830</v>
      </c>
      <c r="E78" s="54">
        <f t="shared" si="27"/>
        <v>92</v>
      </c>
      <c r="F78" s="55">
        <f>VLOOKUP(D78,'FERC Interest Rate'!A:B,2,TRUE)</f>
        <v>5.4199999999999998E-2</v>
      </c>
      <c r="G78" s="56">
        <f t="shared" si="28"/>
        <v>4104.3329266980472</v>
      </c>
      <c r="H78" s="56">
        <f t="shared" si="21"/>
        <v>56.070810152567518</v>
      </c>
      <c r="I78" s="77">
        <v>0</v>
      </c>
      <c r="J78" s="57">
        <v>0</v>
      </c>
      <c r="K78" s="5">
        <f t="shared" si="31"/>
        <v>0</v>
      </c>
      <c r="L78" s="57">
        <v>0</v>
      </c>
      <c r="M78" s="86">
        <f t="shared" si="23"/>
        <v>0</v>
      </c>
      <c r="N78" s="5">
        <f t="shared" si="24"/>
        <v>4160.4037368506151</v>
      </c>
      <c r="O78" s="56">
        <f t="shared" si="25"/>
        <v>4160.4037368506151</v>
      </c>
      <c r="Q78" s="5"/>
    </row>
    <row r="79" spans="1:17" x14ac:dyDescent="0.2">
      <c r="A79" s="59" t="s">
        <v>22</v>
      </c>
      <c r="B79" s="54" t="str">
        <f t="shared" si="26"/>
        <v>Q1/2020</v>
      </c>
      <c r="C79" s="49">
        <f t="shared" si="29"/>
        <v>43831</v>
      </c>
      <c r="D79" s="49">
        <f t="shared" si="30"/>
        <v>43921</v>
      </c>
      <c r="E79" s="54">
        <f t="shared" si="27"/>
        <v>91</v>
      </c>
      <c r="F79" s="55">
        <f>VLOOKUP(D79,'FERC Interest Rate'!A:B,2,TRUE)</f>
        <v>4.9599999999999998E-2</v>
      </c>
      <c r="G79" s="56">
        <f t="shared" si="28"/>
        <v>4160.4037368506151</v>
      </c>
      <c r="H79" s="56">
        <f t="shared" si="21"/>
        <v>51.307099198494363</v>
      </c>
      <c r="I79" s="122">
        <v>0</v>
      </c>
      <c r="J79" s="57">
        <v>0</v>
      </c>
      <c r="K79" s="5">
        <f t="shared" si="31"/>
        <v>0</v>
      </c>
      <c r="L79" s="57">
        <v>0</v>
      </c>
      <c r="M79" s="86">
        <f t="shared" si="23"/>
        <v>0</v>
      </c>
      <c r="N79" s="5">
        <f t="shared" si="24"/>
        <v>4211.7108360491093</v>
      </c>
      <c r="O79" s="56">
        <f t="shared" si="25"/>
        <v>4211.7108360491093</v>
      </c>
    </row>
    <row r="80" spans="1:17" x14ac:dyDescent="0.2">
      <c r="A80" s="59" t="s">
        <v>22</v>
      </c>
      <c r="B80" s="54" t="str">
        <f t="shared" si="26"/>
        <v>Q2/2020</v>
      </c>
      <c r="C80" s="49">
        <f t="shared" si="29"/>
        <v>43922</v>
      </c>
      <c r="D80" s="49">
        <f t="shared" si="30"/>
        <v>44012</v>
      </c>
      <c r="E80" s="54">
        <f t="shared" si="27"/>
        <v>91</v>
      </c>
      <c r="F80" s="55">
        <f>VLOOKUP(D80,'FERC Interest Rate'!A:B,2,TRUE)</f>
        <v>4.7500000000000001E-2</v>
      </c>
      <c r="G80" s="56">
        <f t="shared" si="28"/>
        <v>4211.7108360491093</v>
      </c>
      <c r="H80" s="56">
        <f t="shared" si="21"/>
        <v>49.740765270006221</v>
      </c>
      <c r="I80" s="122">
        <v>0</v>
      </c>
      <c r="J80" s="57">
        <v>0</v>
      </c>
      <c r="K80" s="5">
        <f t="shared" si="31"/>
        <v>0</v>
      </c>
      <c r="L80" s="57">
        <v>0</v>
      </c>
      <c r="M80" s="86">
        <f t="shared" si="23"/>
        <v>0</v>
      </c>
      <c r="N80" s="5">
        <f t="shared" si="24"/>
        <v>4261.4516013191151</v>
      </c>
      <c r="O80" s="56">
        <f t="shared" si="25"/>
        <v>4261.4516013191151</v>
      </c>
    </row>
    <row r="81" spans="1:15" x14ac:dyDescent="0.2">
      <c r="A81" s="59" t="s">
        <v>22</v>
      </c>
      <c r="B81" s="54" t="str">
        <f t="shared" si="26"/>
        <v>Q3/2020</v>
      </c>
      <c r="C81" s="49">
        <f t="shared" si="29"/>
        <v>44013</v>
      </c>
      <c r="D81" s="49">
        <f t="shared" si="30"/>
        <v>44104</v>
      </c>
      <c r="E81" s="54">
        <f t="shared" si="27"/>
        <v>92</v>
      </c>
      <c r="F81" s="55">
        <f>VLOOKUP(D81,'FERC Interest Rate'!A:B,2,TRUE)</f>
        <v>3.4299999999999997E-2</v>
      </c>
      <c r="G81" s="56">
        <f t="shared" si="28"/>
        <v>4261.4516013191151</v>
      </c>
      <c r="H81" s="56">
        <f t="shared" si="21"/>
        <v>36.741630254433332</v>
      </c>
      <c r="I81" s="122">
        <v>0</v>
      </c>
      <c r="J81" s="57">
        <v>0</v>
      </c>
      <c r="K81" s="5">
        <f t="shared" si="31"/>
        <v>0</v>
      </c>
      <c r="L81" s="57">
        <v>0</v>
      </c>
      <c r="M81" s="86">
        <f t="shared" si="23"/>
        <v>0</v>
      </c>
      <c r="N81" s="5">
        <f t="shared" si="24"/>
        <v>4298.1932315735485</v>
      </c>
      <c r="O81" s="56">
        <f t="shared" si="25"/>
        <v>4298.1932315735485</v>
      </c>
    </row>
    <row r="82" spans="1:15" x14ac:dyDescent="0.2">
      <c r="A82" s="59" t="s">
        <v>22</v>
      </c>
      <c r="B82" s="54" t="str">
        <f t="shared" si="26"/>
        <v>Q4/2020</v>
      </c>
      <c r="C82" s="49">
        <v>44105</v>
      </c>
      <c r="D82" s="49">
        <v>44196</v>
      </c>
      <c r="E82" s="54">
        <f t="shared" si="27"/>
        <v>92</v>
      </c>
      <c r="F82" s="55">
        <f>VLOOKUP(D82,'FERC Interest Rate'!A:B,2,TRUE)</f>
        <v>3.2500000000000001E-2</v>
      </c>
      <c r="G82" s="56">
        <f t="shared" si="28"/>
        <v>4298.1932315735485</v>
      </c>
      <c r="H82" s="56">
        <f t="shared" si="21"/>
        <v>35.11365508853801</v>
      </c>
      <c r="I82" s="77">
        <v>0</v>
      </c>
      <c r="J82" s="57">
        <v>0</v>
      </c>
      <c r="K82" s="5">
        <f t="shared" si="31"/>
        <v>0</v>
      </c>
      <c r="L82" s="57">
        <v>0</v>
      </c>
      <c r="M82" s="86">
        <f t="shared" si="23"/>
        <v>0</v>
      </c>
      <c r="N82" s="5">
        <f t="shared" si="24"/>
        <v>4333.3068866620861</v>
      </c>
      <c r="O82" s="56">
        <f t="shared" si="25"/>
        <v>4333.3068866620861</v>
      </c>
    </row>
    <row r="83" spans="1:15" x14ac:dyDescent="0.2">
      <c r="A83" s="59" t="s">
        <v>22</v>
      </c>
      <c r="B83" s="54" t="str">
        <f>+IF(MONTH(C83)&lt;4,"Q1",IF(MONTH(C83)&lt;7,"Q2",IF(MONTH(C83)&lt;10,"Q3","Q4")))&amp;"/"&amp;YEAR(C83)</f>
        <v>Q4/2020</v>
      </c>
      <c r="C83" s="49">
        <v>44105</v>
      </c>
      <c r="D83" s="49">
        <v>44196</v>
      </c>
      <c r="E83" s="54">
        <f>D83-C83+1</f>
        <v>92</v>
      </c>
      <c r="F83" s="55">
        <f>VLOOKUP(D83,'FERC Interest Rate'!A:B,2,TRUE)</f>
        <v>3.2500000000000001E-2</v>
      </c>
      <c r="G83" s="56">
        <f>O82</f>
        <v>4333.3068866620861</v>
      </c>
      <c r="H83" s="56">
        <f>G83*F83*(E83/(DATE(YEAR(D83),12,31)-DATE(YEAR(D83),1,1)+1))</f>
        <v>35.400512544042726</v>
      </c>
      <c r="I83" s="77">
        <v>0</v>
      </c>
      <c r="J83" s="57">
        <v>0</v>
      </c>
      <c r="K83" s="5">
        <f>+SUM(I83:J83)</f>
        <v>0</v>
      </c>
      <c r="L83" s="57">
        <v>0</v>
      </c>
      <c r="M83" s="86">
        <f>+SUM(K83:L83)</f>
        <v>0</v>
      </c>
      <c r="N83" s="5">
        <f>+G83+H83+J83</f>
        <v>4368.7073992061287</v>
      </c>
      <c r="O83" s="56">
        <f>G83+H83-L83-I83</f>
        <v>4368.7073992061287</v>
      </c>
    </row>
    <row r="84" spans="1:15" x14ac:dyDescent="0.2">
      <c r="A84" s="59" t="s">
        <v>22</v>
      </c>
      <c r="B84" s="54" t="str">
        <f>+IF(MONTH(C84)&lt;4,"Q1",IF(MONTH(C84)&lt;7,"Q2",IF(MONTH(C84)&lt;10,"Q3","Q4")))&amp;"/"&amp;YEAR(C84)</f>
        <v>Q4/2020</v>
      </c>
      <c r="C84" s="49">
        <v>44105</v>
      </c>
      <c r="D84" s="49">
        <v>44196</v>
      </c>
      <c r="E84" s="54">
        <f>D84-C84+1</f>
        <v>92</v>
      </c>
      <c r="F84" s="55">
        <f>VLOOKUP(D84,'FERC Interest Rate'!A:B,2,TRUE)</f>
        <v>3.2500000000000001E-2</v>
      </c>
      <c r="G84" s="56">
        <f>O83</f>
        <v>4368.7073992061287</v>
      </c>
      <c r="H84" s="56">
        <f>G84*F84*(E84/(DATE(YEAR(D84),12,31)-DATE(YEAR(D84),1,1)+1))</f>
        <v>35.689713452530945</v>
      </c>
      <c r="I84" s="77">
        <v>0</v>
      </c>
      <c r="J84" s="57">
        <v>0</v>
      </c>
      <c r="K84" s="5">
        <f>+SUM(I84:J84)</f>
        <v>0</v>
      </c>
      <c r="L84" s="57">
        <v>0</v>
      </c>
      <c r="M84" s="86">
        <f>+SUM(K84:L84)</f>
        <v>0</v>
      </c>
      <c r="N84" s="5">
        <f>+G84+H84+J84</f>
        <v>4404.3971126586594</v>
      </c>
      <c r="O84" s="56">
        <f>G84+H84-L84-I84</f>
        <v>4404.3971126586594</v>
      </c>
    </row>
    <row r="85" spans="1:15" x14ac:dyDescent="0.2">
      <c r="A85" s="59" t="s">
        <v>22</v>
      </c>
      <c r="B85" s="54" t="str">
        <f>+IF(MONTH(C85)&lt;4,"Q1",IF(MONTH(C85)&lt;7,"Q2",IF(MONTH(C85)&lt;10,"Q3","Q4")))&amp;"/"&amp;YEAR(C85)</f>
        <v>Q4/2020</v>
      </c>
      <c r="C85" s="49">
        <v>44105</v>
      </c>
      <c r="D85" s="49">
        <v>44196</v>
      </c>
      <c r="E85" s="54">
        <f>D85-C85+1</f>
        <v>92</v>
      </c>
      <c r="F85" s="55">
        <f>VLOOKUP(D85,'FERC Interest Rate'!A:B,2,TRUE)</f>
        <v>3.2500000000000001E-2</v>
      </c>
      <c r="G85" s="56">
        <f>O84</f>
        <v>4404.3971126586594</v>
      </c>
      <c r="H85" s="56">
        <f>G85*F85*(E85/(DATE(YEAR(D85),12,31)-DATE(YEAR(D85),1,1)+1))</f>
        <v>35.981276958604901</v>
      </c>
      <c r="I85" s="77">
        <v>0</v>
      </c>
      <c r="J85" s="57">
        <v>0</v>
      </c>
      <c r="K85" s="5">
        <f>+SUM(I85:J85)</f>
        <v>0</v>
      </c>
      <c r="L85" s="57">
        <v>0</v>
      </c>
      <c r="M85" s="86">
        <f>+SUM(K85:L85)</f>
        <v>0</v>
      </c>
      <c r="N85" s="5">
        <f>+G85+H85+J85</f>
        <v>4440.3783896172645</v>
      </c>
      <c r="O85" s="56">
        <f>G85+H85-L85-I85</f>
        <v>4440.3783896172645</v>
      </c>
    </row>
    <row r="86" spans="1:15" x14ac:dyDescent="0.2">
      <c r="A86" s="59" t="s">
        <v>22</v>
      </c>
      <c r="B86" s="54" t="str">
        <f>+IF(MONTH(C86)&lt;4,"Q1",IF(MONTH(C86)&lt;7,"Q2",IF(MONTH(C86)&lt;10,"Q3","Q4")))&amp;"/"&amp;YEAR(C86)</f>
        <v>Q4/2020</v>
      </c>
      <c r="C86" s="49">
        <v>44105</v>
      </c>
      <c r="D86" s="49">
        <v>44196</v>
      </c>
      <c r="E86" s="54">
        <f>D86-C86+1</f>
        <v>92</v>
      </c>
      <c r="F86" s="55">
        <f>VLOOKUP(D86,'FERC Interest Rate'!A:B,2,TRUE)</f>
        <v>3.2500000000000001E-2</v>
      </c>
      <c r="G86" s="56">
        <f>O85</f>
        <v>4440.3783896172645</v>
      </c>
      <c r="H86" s="56">
        <f>G86*F86*(E86/(DATE(YEAR(D86),12,31)-DATE(YEAR(D86),1,1)+1))</f>
        <v>36.275222363266721</v>
      </c>
      <c r="I86" s="77">
        <v>0</v>
      </c>
      <c r="J86" s="57">
        <v>0</v>
      </c>
      <c r="K86" s="5">
        <f>+SUM(I86:J86)</f>
        <v>0</v>
      </c>
      <c r="L86" s="57">
        <v>0</v>
      </c>
      <c r="M86" s="86">
        <f>+SUM(K86:L86)</f>
        <v>0</v>
      </c>
      <c r="N86" s="5">
        <f>+G86+H86+J86</f>
        <v>4476.6536119805314</v>
      </c>
      <c r="O86" s="56">
        <f>G86+H86-L86-I86</f>
        <v>4476.6536119805314</v>
      </c>
    </row>
    <row r="87" spans="1:15" x14ac:dyDescent="0.2">
      <c r="A87" s="59" t="s">
        <v>22</v>
      </c>
      <c r="B87" s="54" t="str">
        <f t="shared" si="26"/>
        <v>Q1/2022</v>
      </c>
      <c r="C87" s="49">
        <v>44562</v>
      </c>
      <c r="D87" s="49">
        <v>44651</v>
      </c>
      <c r="E87" s="54">
        <f t="shared" si="27"/>
        <v>90</v>
      </c>
      <c r="F87" s="55">
        <f>VLOOKUP(D87,'FERC Interest Rate'!A:B,2,TRUE)</f>
        <v>3.2500000000000001E-2</v>
      </c>
      <c r="G87" s="56">
        <f t="shared" si="28"/>
        <v>4476.6536119805314</v>
      </c>
      <c r="H87" s="56">
        <f>G87*F87*(E87/(DATE(YEAR(D87),12,31)-DATE(YEAR(D87),1,1)+1))</f>
        <v>35.874552917926174</v>
      </c>
      <c r="I87" s="122">
        <v>0</v>
      </c>
      <c r="J87" s="57">
        <v>0</v>
      </c>
      <c r="K87" s="5">
        <f t="shared" ref="K87:K88" si="32">+SUM(I87:J87)</f>
        <v>0</v>
      </c>
      <c r="L87" s="57">
        <v>0</v>
      </c>
      <c r="M87" s="86">
        <f t="shared" ref="M87:M88" si="33">+SUM(K87:L87)</f>
        <v>0</v>
      </c>
      <c r="N87" s="5">
        <f t="shared" si="24"/>
        <v>4512.5281648984574</v>
      </c>
      <c r="O87" s="56">
        <f t="shared" si="25"/>
        <v>4512.5281648984574</v>
      </c>
    </row>
    <row r="88" spans="1:15" x14ac:dyDescent="0.2">
      <c r="A88" s="59" t="s">
        <v>22</v>
      </c>
      <c r="B88" s="54" t="str">
        <f t="shared" si="26"/>
        <v>Q2/2022</v>
      </c>
      <c r="C88" s="49">
        <v>44652</v>
      </c>
      <c r="D88" s="49">
        <v>44742</v>
      </c>
      <c r="E88" s="54">
        <f t="shared" si="27"/>
        <v>91</v>
      </c>
      <c r="F88" s="55">
        <f>VLOOKUP(D88,'FERC Interest Rate'!A:B,2,TRUE)</f>
        <v>3.2500000000000001E-2</v>
      </c>
      <c r="G88" s="56">
        <f t="shared" si="28"/>
        <v>4512.5281648984574</v>
      </c>
      <c r="H88" s="56">
        <f t="shared" ref="H88:H93" si="34">G88*F88*(E88/(DATE(YEAR(D88),12,31)-DATE(YEAR(D88),1,1)+1))</f>
        <v>36.563841226540241</v>
      </c>
      <c r="I88" s="77">
        <v>0</v>
      </c>
      <c r="J88" s="57">
        <v>0</v>
      </c>
      <c r="K88" s="5">
        <f t="shared" si="32"/>
        <v>0</v>
      </c>
      <c r="L88" s="57">
        <v>0</v>
      </c>
      <c r="M88" s="86">
        <f t="shared" si="33"/>
        <v>0</v>
      </c>
      <c r="N88" s="5">
        <f t="shared" si="24"/>
        <v>4549.0920061249972</v>
      </c>
      <c r="O88" s="56">
        <f t="shared" si="25"/>
        <v>4549.0920061249972</v>
      </c>
    </row>
    <row r="89" spans="1:15" x14ac:dyDescent="0.2">
      <c r="A89" s="59" t="s">
        <v>22</v>
      </c>
      <c r="B89" s="54" t="str">
        <f t="shared" si="26"/>
        <v>Q3/2022</v>
      </c>
      <c r="C89" s="49">
        <v>44743</v>
      </c>
      <c r="D89" s="49">
        <v>44834</v>
      </c>
      <c r="E89" s="54">
        <f t="shared" si="27"/>
        <v>92</v>
      </c>
      <c r="F89" s="55">
        <f>VLOOKUP(D89,'FERC Interest Rate'!A:B,2,TRUE)</f>
        <v>3.5999999999999997E-2</v>
      </c>
      <c r="G89" s="56">
        <f t="shared" si="28"/>
        <v>4549.0920061249972</v>
      </c>
      <c r="H89" s="56">
        <f t="shared" si="34"/>
        <v>41.278336230920523</v>
      </c>
      <c r="I89" s="77">
        <v>0</v>
      </c>
      <c r="J89" s="57">
        <v>0</v>
      </c>
      <c r="K89" s="5">
        <f>+SUM(I89:J89)</f>
        <v>0</v>
      </c>
      <c r="L89" s="57">
        <v>0</v>
      </c>
      <c r="M89" s="86">
        <f>+SUM(K89:L89)</f>
        <v>0</v>
      </c>
      <c r="N89" s="5">
        <f t="shared" si="24"/>
        <v>4590.3703423559173</v>
      </c>
      <c r="O89" s="56">
        <f t="shared" si="25"/>
        <v>4590.3703423559173</v>
      </c>
    </row>
    <row r="90" spans="1:15" x14ac:dyDescent="0.2">
      <c r="A90" s="59" t="s">
        <v>22</v>
      </c>
      <c r="B90" s="54" t="str">
        <f t="shared" si="26"/>
        <v>Q4/2022</v>
      </c>
      <c r="C90" s="49">
        <v>44835</v>
      </c>
      <c r="D90" s="49">
        <v>44926</v>
      </c>
      <c r="E90" s="54">
        <f t="shared" si="27"/>
        <v>92</v>
      </c>
      <c r="F90" s="55">
        <f>VLOOKUP(D90,'FERC Interest Rate'!A:B,2,TRUE)</f>
        <v>4.9099999999999998E-2</v>
      </c>
      <c r="G90" s="56">
        <f t="shared" si="28"/>
        <v>4590.3703423559173</v>
      </c>
      <c r="H90" s="56">
        <f t="shared" si="34"/>
        <v>56.80992030271274</v>
      </c>
      <c r="I90" s="77">
        <v>0</v>
      </c>
      <c r="J90" s="57">
        <v>0</v>
      </c>
      <c r="K90" s="5">
        <f>+SUM(I90:J90)</f>
        <v>0</v>
      </c>
      <c r="L90" s="57">
        <v>0</v>
      </c>
      <c r="M90" s="86">
        <f>+SUM(K90:L90)</f>
        <v>0</v>
      </c>
      <c r="N90" s="5">
        <f t="shared" si="24"/>
        <v>4647.1802626586305</v>
      </c>
      <c r="O90" s="56">
        <f t="shared" si="25"/>
        <v>4647.1802626586305</v>
      </c>
    </row>
    <row r="91" spans="1:15" x14ac:dyDescent="0.2">
      <c r="A91" s="59" t="s">
        <v>22</v>
      </c>
      <c r="B91" s="54" t="str">
        <f t="shared" si="26"/>
        <v>Q1/2023</v>
      </c>
      <c r="C91" s="49">
        <v>44927</v>
      </c>
      <c r="D91" s="49">
        <v>45016</v>
      </c>
      <c r="E91" s="54">
        <f t="shared" si="27"/>
        <v>90</v>
      </c>
      <c r="F91" s="55">
        <f>VLOOKUP(D91,'FERC Interest Rate'!A:B,2,TRUE)</f>
        <v>6.3100000000000003E-2</v>
      </c>
      <c r="G91" s="56">
        <f t="shared" si="28"/>
        <v>4647.1802626586305</v>
      </c>
      <c r="H91" s="56">
        <f t="shared" si="34"/>
        <v>72.305032086680441</v>
      </c>
      <c r="I91" s="77">
        <v>0</v>
      </c>
      <c r="J91" s="57">
        <v>0</v>
      </c>
      <c r="K91" s="5">
        <f>+SUM(I91:J91)</f>
        <v>0</v>
      </c>
      <c r="L91" s="57">
        <v>0</v>
      </c>
      <c r="M91" s="86">
        <f>+SUM(K91:L91)</f>
        <v>0</v>
      </c>
      <c r="N91" s="5">
        <f t="shared" si="24"/>
        <v>4719.485294745311</v>
      </c>
      <c r="O91" s="56">
        <f t="shared" si="25"/>
        <v>4719.485294745311</v>
      </c>
    </row>
    <row r="92" spans="1:15" x14ac:dyDescent="0.2">
      <c r="A92" s="59" t="s">
        <v>22</v>
      </c>
      <c r="B92" s="54" t="str">
        <f t="shared" si="26"/>
        <v>Q2/2023</v>
      </c>
      <c r="C92" s="49">
        <v>45017</v>
      </c>
      <c r="D92" s="49">
        <v>45107</v>
      </c>
      <c r="E92" s="54">
        <f t="shared" si="27"/>
        <v>91</v>
      </c>
      <c r="F92" s="55">
        <f>VLOOKUP(D92,'FERC Interest Rate'!A:B,2,TRUE)</f>
        <v>7.4999999999999997E-2</v>
      </c>
      <c r="G92" s="56">
        <f>O91</f>
        <v>4719.485294745311</v>
      </c>
      <c r="H92" s="56">
        <f t="shared" si="34"/>
        <v>88.247909963388338</v>
      </c>
      <c r="I92" s="77">
        <v>0</v>
      </c>
      <c r="J92" s="57">
        <v>0</v>
      </c>
      <c r="K92" s="5">
        <f>+SUM(I92:J92)</f>
        <v>0</v>
      </c>
      <c r="L92" s="57">
        <v>0</v>
      </c>
      <c r="M92" s="86">
        <f>+SUM(K92:L92)</f>
        <v>0</v>
      </c>
      <c r="N92" s="5">
        <f t="shared" si="24"/>
        <v>4807.7332047086993</v>
      </c>
      <c r="O92" s="56">
        <f t="shared" si="25"/>
        <v>4807.7332047086993</v>
      </c>
    </row>
    <row r="93" spans="1:15" x14ac:dyDescent="0.2">
      <c r="A93" s="6">
        <v>1</v>
      </c>
      <c r="B93" s="54" t="str">
        <f t="shared" si="26"/>
        <v>Q3/2023</v>
      </c>
      <c r="C93" s="49">
        <v>45108</v>
      </c>
      <c r="D93" s="49">
        <v>45199</v>
      </c>
      <c r="E93" s="54">
        <f t="shared" si="27"/>
        <v>92</v>
      </c>
      <c r="F93" s="55">
        <f>VLOOKUP(D93,'FERC Interest Rate'!A:B,2,TRUE)</f>
        <v>8.0199999999999994E-2</v>
      </c>
      <c r="G93" s="56">
        <f t="shared" si="28"/>
        <v>4807.7332047086993</v>
      </c>
      <c r="H93" s="56">
        <f t="shared" si="34"/>
        <v>97.187338842801822</v>
      </c>
      <c r="I93" s="77">
        <f t="shared" ref="I93:I112" si="35">(SUM($H$64:$H$98)/20)</f>
        <v>67.718027177575124</v>
      </c>
      <c r="J93" s="57">
        <f t="shared" ref="J93:J112" si="36">G93*F93*(E93/(DATE(YEAR(D93),12,31)-DATE(YEAR(D93),1,1)+1))</f>
        <v>97.187338842801822</v>
      </c>
      <c r="K93" s="5">
        <f t="shared" ref="K93:K112" si="37">+SUM(I93:J93)</f>
        <v>164.90536602037696</v>
      </c>
      <c r="L93" s="57">
        <f t="shared" ref="L93:L112" si="38">($G$64/20)</f>
        <v>177.52799999999999</v>
      </c>
      <c r="M93" s="86">
        <f t="shared" ref="M93:M112" si="39">+SUM(K93:L93)</f>
        <v>342.43336602037698</v>
      </c>
      <c r="N93" s="5">
        <f t="shared" si="24"/>
        <v>5002.1078823943035</v>
      </c>
      <c r="O93" s="56">
        <f t="shared" si="25"/>
        <v>4659.6745163739261</v>
      </c>
    </row>
    <row r="94" spans="1:15" x14ac:dyDescent="0.2">
      <c r="A94" s="6">
        <v>2</v>
      </c>
      <c r="B94" s="54" t="str">
        <f t="shared" si="26"/>
        <v>Q4/2023</v>
      </c>
      <c r="C94" s="49">
        <v>45200</v>
      </c>
      <c r="D94" s="49">
        <v>45291</v>
      </c>
      <c r="E94" s="54">
        <f t="shared" si="27"/>
        <v>92</v>
      </c>
      <c r="F94" s="55">
        <f>VLOOKUP(D94,'FERC Interest Rate'!A:B,2,TRUE)</f>
        <v>8.3500000000000005E-2</v>
      </c>
      <c r="G94" s="56">
        <f t="shared" si="28"/>
        <v>4659.6745163739261</v>
      </c>
      <c r="H94" s="56"/>
      <c r="I94" s="77">
        <f t="shared" si="35"/>
        <v>67.718027177575124</v>
      </c>
      <c r="J94" s="57">
        <f t="shared" si="36"/>
        <v>98.070190780231528</v>
      </c>
      <c r="K94" s="5">
        <f t="shared" si="37"/>
        <v>165.78821795780664</v>
      </c>
      <c r="L94" s="57">
        <f t="shared" si="38"/>
        <v>177.52799999999999</v>
      </c>
      <c r="M94" s="86">
        <f t="shared" si="39"/>
        <v>343.31621795780666</v>
      </c>
      <c r="N94" s="5">
        <f t="shared" si="24"/>
        <v>4757.7447071541574</v>
      </c>
      <c r="O94" s="56">
        <f t="shared" si="25"/>
        <v>4414.4284891963507</v>
      </c>
    </row>
    <row r="95" spans="1:15" x14ac:dyDescent="0.2">
      <c r="A95" s="6">
        <v>3</v>
      </c>
      <c r="B95" s="54" t="str">
        <f t="shared" si="26"/>
        <v>Q1/2024</v>
      </c>
      <c r="C95" s="49">
        <v>45292</v>
      </c>
      <c r="D95" s="49">
        <v>45382</v>
      </c>
      <c r="E95" s="54">
        <f t="shared" si="27"/>
        <v>91</v>
      </c>
      <c r="F95" s="55">
        <f>VLOOKUP(D95,'FERC Interest Rate'!A:B,2,TRUE)</f>
        <v>8.5000000000000006E-2</v>
      </c>
      <c r="G95" s="56">
        <f t="shared" si="28"/>
        <v>4414.4284891963507</v>
      </c>
      <c r="H95" s="56"/>
      <c r="I95" s="77">
        <f t="shared" si="35"/>
        <v>67.718027177575124</v>
      </c>
      <c r="J95" s="57">
        <f t="shared" si="36"/>
        <v>93.294000994354576</v>
      </c>
      <c r="K95" s="5">
        <f t="shared" si="37"/>
        <v>161.0120281719297</v>
      </c>
      <c r="L95" s="57">
        <f t="shared" si="38"/>
        <v>177.52799999999999</v>
      </c>
      <c r="M95" s="86">
        <f t="shared" si="39"/>
        <v>338.54002817192969</v>
      </c>
      <c r="N95" s="5">
        <f t="shared" si="24"/>
        <v>4507.7224901907057</v>
      </c>
      <c r="O95" s="56">
        <f t="shared" si="25"/>
        <v>4169.1824620187754</v>
      </c>
    </row>
    <row r="96" spans="1:15" x14ac:dyDescent="0.2">
      <c r="A96" s="6">
        <v>4</v>
      </c>
      <c r="B96" s="54" t="str">
        <f t="shared" si="26"/>
        <v>Q2/2024</v>
      </c>
      <c r="C96" s="49">
        <v>45383</v>
      </c>
      <c r="D96" s="49">
        <v>45473</v>
      </c>
      <c r="E96" s="54">
        <f t="shared" si="27"/>
        <v>91</v>
      </c>
      <c r="F96" s="55">
        <f>VLOOKUP(D96,'FERC Interest Rate'!A:B,2,TRUE)</f>
        <v>8.5000000000000006E-2</v>
      </c>
      <c r="G96" s="56">
        <f t="shared" si="28"/>
        <v>4169.1824620187754</v>
      </c>
      <c r="H96" s="56"/>
      <c r="I96" s="77">
        <f t="shared" si="35"/>
        <v>67.718027177575124</v>
      </c>
      <c r="J96" s="57">
        <f t="shared" si="36"/>
        <v>88.111000939112657</v>
      </c>
      <c r="K96" s="5">
        <f t="shared" si="37"/>
        <v>155.82902811668777</v>
      </c>
      <c r="L96" s="57">
        <f t="shared" si="38"/>
        <v>177.52799999999999</v>
      </c>
      <c r="M96" s="86">
        <f t="shared" si="39"/>
        <v>333.35702811668773</v>
      </c>
      <c r="N96" s="5">
        <f t="shared" si="24"/>
        <v>4257.2934629578876</v>
      </c>
      <c r="O96" s="56">
        <f t="shared" si="25"/>
        <v>3923.9364348412005</v>
      </c>
    </row>
    <row r="97" spans="1:15" x14ac:dyDescent="0.2">
      <c r="A97" s="6">
        <v>5</v>
      </c>
      <c r="B97" s="54" t="str">
        <f t="shared" si="26"/>
        <v>Q3/2024</v>
      </c>
      <c r="C97" s="49">
        <v>45474</v>
      </c>
      <c r="D97" s="49">
        <v>45565</v>
      </c>
      <c r="E97" s="54">
        <f t="shared" si="27"/>
        <v>92</v>
      </c>
      <c r="F97" s="55">
        <f>VLOOKUP(D97,'FERC Interest Rate'!A:B,2,TRUE)</f>
        <v>8.5000000000000006E-2</v>
      </c>
      <c r="G97" s="56">
        <f t="shared" si="28"/>
        <v>3923.9364348412005</v>
      </c>
      <c r="H97" s="56"/>
      <c r="I97" s="77">
        <f t="shared" si="35"/>
        <v>67.718027177575124</v>
      </c>
      <c r="J97" s="57">
        <f t="shared" si="36"/>
        <v>83.8392975968803</v>
      </c>
      <c r="K97" s="5">
        <f t="shared" si="37"/>
        <v>151.55732477445542</v>
      </c>
      <c r="L97" s="57">
        <f t="shared" si="38"/>
        <v>177.52799999999999</v>
      </c>
      <c r="M97" s="86">
        <f t="shared" si="39"/>
        <v>329.08532477445544</v>
      </c>
      <c r="N97" s="5">
        <f t="shared" si="24"/>
        <v>4007.7757324380809</v>
      </c>
      <c r="O97" s="56">
        <f t="shared" si="25"/>
        <v>3678.6904076636256</v>
      </c>
    </row>
    <row r="98" spans="1:15" x14ac:dyDescent="0.2">
      <c r="A98" s="6">
        <v>6</v>
      </c>
      <c r="B98" s="54" t="str">
        <f t="shared" si="26"/>
        <v>Q4/2024</v>
      </c>
      <c r="C98" s="49">
        <v>45566</v>
      </c>
      <c r="D98" s="49">
        <v>45657</v>
      </c>
      <c r="E98" s="54">
        <f t="shared" si="27"/>
        <v>92</v>
      </c>
      <c r="F98" s="55">
        <f>VLOOKUP(D98,'FERC Interest Rate'!A:B,2,TRUE)</f>
        <v>8.5000000000000006E-2</v>
      </c>
      <c r="G98" s="56">
        <f t="shared" si="28"/>
        <v>3678.6904076636256</v>
      </c>
      <c r="H98" s="56"/>
      <c r="I98" s="77">
        <f t="shared" si="35"/>
        <v>67.718027177575124</v>
      </c>
      <c r="J98" s="57">
        <f t="shared" si="36"/>
        <v>78.599341497075287</v>
      </c>
      <c r="K98" s="5">
        <f t="shared" si="37"/>
        <v>146.31736867465042</v>
      </c>
      <c r="L98" s="57">
        <f t="shared" si="38"/>
        <v>177.52799999999999</v>
      </c>
      <c r="M98" s="86">
        <f t="shared" si="39"/>
        <v>323.84536867465044</v>
      </c>
      <c r="N98" s="5">
        <f t="shared" si="24"/>
        <v>3757.2897491607009</v>
      </c>
      <c r="O98" s="56">
        <f t="shared" si="25"/>
        <v>3433.4443804860507</v>
      </c>
    </row>
    <row r="99" spans="1:15" x14ac:dyDescent="0.2">
      <c r="A99" s="6">
        <v>7</v>
      </c>
      <c r="B99" s="54" t="str">
        <f t="shared" si="26"/>
        <v>Q1/2025</v>
      </c>
      <c r="C99" s="49">
        <v>45658</v>
      </c>
      <c r="D99" s="49">
        <v>45747</v>
      </c>
      <c r="E99" s="54">
        <f t="shared" si="27"/>
        <v>90</v>
      </c>
      <c r="F99" s="55">
        <f>VLOOKUP(D99,'FERC Interest Rate'!A:B,2,TRUE)</f>
        <v>8.5000000000000006E-2</v>
      </c>
      <c r="G99" s="56">
        <f t="shared" si="28"/>
        <v>3433.4443804860507</v>
      </c>
      <c r="H99" s="56"/>
      <c r="I99" s="77">
        <f t="shared" si="35"/>
        <v>67.718027177575124</v>
      </c>
      <c r="J99" s="57">
        <f t="shared" si="36"/>
        <v>71.961231536214498</v>
      </c>
      <c r="K99" s="5">
        <f t="shared" si="37"/>
        <v>139.67925871378964</v>
      </c>
      <c r="L99" s="57">
        <f t="shared" si="38"/>
        <v>177.52799999999999</v>
      </c>
      <c r="M99" s="86">
        <f t="shared" si="39"/>
        <v>317.20725871378966</v>
      </c>
      <c r="N99" s="5">
        <f t="shared" si="24"/>
        <v>3505.4056120222654</v>
      </c>
      <c r="O99" s="56">
        <f t="shared" si="25"/>
        <v>3188.1983533084758</v>
      </c>
    </row>
    <row r="100" spans="1:15" x14ac:dyDescent="0.2">
      <c r="A100" s="6">
        <v>8</v>
      </c>
      <c r="B100" s="54" t="str">
        <f t="shared" si="26"/>
        <v>Q2/2025</v>
      </c>
      <c r="C100" s="49">
        <v>45748</v>
      </c>
      <c r="D100" s="49">
        <v>45838</v>
      </c>
      <c r="E100" s="54">
        <f t="shared" si="27"/>
        <v>91</v>
      </c>
      <c r="F100" s="55">
        <f>VLOOKUP(D100,'FERC Interest Rate'!A:B,2,TRUE)</f>
        <v>8.5000000000000006E-2</v>
      </c>
      <c r="G100" s="56">
        <f t="shared" si="28"/>
        <v>3188.1983533084758</v>
      </c>
      <c r="H100" s="56"/>
      <c r="I100" s="77">
        <f t="shared" si="35"/>
        <v>67.718027177575124</v>
      </c>
      <c r="J100" s="57">
        <f t="shared" si="36"/>
        <v>67.563600720112504</v>
      </c>
      <c r="K100" s="5">
        <f t="shared" si="37"/>
        <v>135.28162789768763</v>
      </c>
      <c r="L100" s="57">
        <f t="shared" si="38"/>
        <v>177.52799999999999</v>
      </c>
      <c r="M100" s="86">
        <f t="shared" si="39"/>
        <v>312.80962789768762</v>
      </c>
      <c r="N100" s="5">
        <f t="shared" si="24"/>
        <v>3255.7619540285882</v>
      </c>
      <c r="O100" s="56">
        <f t="shared" si="25"/>
        <v>2942.9523261309009</v>
      </c>
    </row>
    <row r="101" spans="1:15" x14ac:dyDescent="0.2">
      <c r="A101" s="6">
        <v>9</v>
      </c>
      <c r="B101" s="54" t="str">
        <f t="shared" si="26"/>
        <v>Q2/2025</v>
      </c>
      <c r="C101" s="49">
        <v>45748</v>
      </c>
      <c r="D101" s="49">
        <v>45838</v>
      </c>
      <c r="E101" s="54">
        <f t="shared" si="27"/>
        <v>91</v>
      </c>
      <c r="F101" s="55">
        <f>VLOOKUP(D101,'FERC Interest Rate'!A:B,2,TRUE)</f>
        <v>8.5000000000000006E-2</v>
      </c>
      <c r="G101" s="56">
        <f t="shared" si="28"/>
        <v>2942.9523261309009</v>
      </c>
      <c r="H101" s="56"/>
      <c r="I101" s="77">
        <f t="shared" si="35"/>
        <v>67.718027177575124</v>
      </c>
      <c r="J101" s="57">
        <f t="shared" si="36"/>
        <v>62.366400664719229</v>
      </c>
      <c r="K101" s="5">
        <f t="shared" si="37"/>
        <v>130.08442784229436</v>
      </c>
      <c r="L101" s="57">
        <f t="shared" si="38"/>
        <v>177.52799999999999</v>
      </c>
      <c r="M101" s="86">
        <f t="shared" si="39"/>
        <v>307.61242784229432</v>
      </c>
      <c r="N101" s="5">
        <f t="shared" si="24"/>
        <v>3005.31872679562</v>
      </c>
      <c r="O101" s="56">
        <f t="shared" si="25"/>
        <v>2697.706298953326</v>
      </c>
    </row>
    <row r="102" spans="1:15" x14ac:dyDescent="0.2">
      <c r="A102" s="6">
        <v>10</v>
      </c>
      <c r="B102" s="54" t="str">
        <f t="shared" si="26"/>
        <v>Q2/2025</v>
      </c>
      <c r="C102" s="49">
        <v>45748</v>
      </c>
      <c r="D102" s="49">
        <v>45838</v>
      </c>
      <c r="E102" s="54">
        <f t="shared" si="27"/>
        <v>91</v>
      </c>
      <c r="F102" s="55">
        <f>VLOOKUP(D102,'FERC Interest Rate'!A:B,2,TRUE)</f>
        <v>8.5000000000000006E-2</v>
      </c>
      <c r="G102" s="56">
        <f t="shared" si="28"/>
        <v>2697.706298953326</v>
      </c>
      <c r="H102" s="56"/>
      <c r="I102" s="77">
        <f t="shared" si="35"/>
        <v>67.718027177575124</v>
      </c>
      <c r="J102" s="57">
        <f t="shared" si="36"/>
        <v>57.169200609325969</v>
      </c>
      <c r="K102" s="5">
        <f t="shared" si="37"/>
        <v>124.88722778690109</v>
      </c>
      <c r="L102" s="57">
        <f t="shared" si="38"/>
        <v>177.52799999999999</v>
      </c>
      <c r="M102" s="86">
        <f t="shared" si="39"/>
        <v>302.41522778690108</v>
      </c>
      <c r="N102" s="5">
        <f t="shared" si="24"/>
        <v>2754.8754995626518</v>
      </c>
      <c r="O102" s="56">
        <f t="shared" si="25"/>
        <v>2452.4602717757512</v>
      </c>
    </row>
    <row r="103" spans="1:15" x14ac:dyDescent="0.2">
      <c r="A103" s="6">
        <v>11</v>
      </c>
      <c r="B103" s="54" t="str">
        <f t="shared" si="26"/>
        <v>Q2/2025</v>
      </c>
      <c r="C103" s="49">
        <v>45748</v>
      </c>
      <c r="D103" s="49">
        <v>45838</v>
      </c>
      <c r="E103" s="54">
        <f t="shared" si="27"/>
        <v>91</v>
      </c>
      <c r="F103" s="55">
        <f>VLOOKUP(D103,'FERC Interest Rate'!A:B,2,TRUE)</f>
        <v>8.5000000000000006E-2</v>
      </c>
      <c r="G103" s="56">
        <f t="shared" si="28"/>
        <v>2452.4602717757512</v>
      </c>
      <c r="H103" s="56"/>
      <c r="I103" s="77">
        <f t="shared" si="35"/>
        <v>67.718027177575124</v>
      </c>
      <c r="J103" s="57">
        <f t="shared" si="36"/>
        <v>51.972000553932702</v>
      </c>
      <c r="K103" s="5">
        <f t="shared" si="37"/>
        <v>119.69002773150783</v>
      </c>
      <c r="L103" s="57">
        <f t="shared" si="38"/>
        <v>177.52799999999999</v>
      </c>
      <c r="M103" s="86">
        <f t="shared" si="39"/>
        <v>297.21802773150785</v>
      </c>
      <c r="N103" s="5">
        <f t="shared" si="24"/>
        <v>2504.4322723296837</v>
      </c>
      <c r="O103" s="56">
        <f t="shared" si="25"/>
        <v>2207.2142445981763</v>
      </c>
    </row>
    <row r="104" spans="1:15" x14ac:dyDescent="0.2">
      <c r="A104" s="6" t="s">
        <v>56</v>
      </c>
      <c r="B104" s="54" t="str">
        <f t="shared" si="26"/>
        <v>Q2/2025</v>
      </c>
      <c r="C104" s="49">
        <v>45748</v>
      </c>
      <c r="D104" s="49">
        <v>45838</v>
      </c>
      <c r="E104" s="54">
        <f t="shared" si="27"/>
        <v>91</v>
      </c>
      <c r="F104" s="55">
        <f>VLOOKUP(D104,'FERC Interest Rate'!A:B,2,TRUE)</f>
        <v>8.5000000000000006E-2</v>
      </c>
      <c r="G104" s="56">
        <f t="shared" si="28"/>
        <v>2207.2142445981763</v>
      </c>
      <c r="H104" s="56"/>
      <c r="I104" s="77">
        <f t="shared" si="35"/>
        <v>67.718027177575124</v>
      </c>
      <c r="J104" s="57">
        <f t="shared" si="36"/>
        <v>46.774800498539435</v>
      </c>
      <c r="K104" s="5">
        <f t="shared" si="37"/>
        <v>114.49282767611456</v>
      </c>
      <c r="L104" s="57">
        <f t="shared" si="38"/>
        <v>177.52799999999999</v>
      </c>
      <c r="M104" s="86">
        <f t="shared" si="39"/>
        <v>292.02082767611455</v>
      </c>
      <c r="N104" s="5">
        <f t="shared" si="24"/>
        <v>2253.9890450967159</v>
      </c>
      <c r="O104" s="56">
        <f t="shared" si="25"/>
        <v>1961.9682174206011</v>
      </c>
    </row>
    <row r="105" spans="1:15" x14ac:dyDescent="0.2">
      <c r="A105" s="6" t="s">
        <v>57</v>
      </c>
      <c r="B105" s="54" t="str">
        <f t="shared" si="26"/>
        <v>Q2/2025</v>
      </c>
      <c r="C105" s="49">
        <v>45748</v>
      </c>
      <c r="D105" s="49">
        <v>45838</v>
      </c>
      <c r="E105" s="54">
        <f t="shared" si="27"/>
        <v>91</v>
      </c>
      <c r="F105" s="55">
        <f>VLOOKUP(D105,'FERC Interest Rate'!A:B,2,TRUE)</f>
        <v>8.5000000000000006E-2</v>
      </c>
      <c r="G105" s="56">
        <f t="shared" si="28"/>
        <v>1961.9682174206011</v>
      </c>
      <c r="H105" s="56"/>
      <c r="I105" s="77">
        <f t="shared" si="35"/>
        <v>67.718027177575124</v>
      </c>
      <c r="J105" s="57">
        <f t="shared" si="36"/>
        <v>41.577600443146174</v>
      </c>
      <c r="K105" s="5">
        <f t="shared" si="37"/>
        <v>109.29562762072129</v>
      </c>
      <c r="L105" s="57">
        <f t="shared" si="38"/>
        <v>177.52799999999999</v>
      </c>
      <c r="M105" s="86">
        <f t="shared" si="39"/>
        <v>286.82362762072125</v>
      </c>
      <c r="N105" s="5">
        <f t="shared" si="24"/>
        <v>2003.5458178637473</v>
      </c>
      <c r="O105" s="56">
        <f t="shared" si="25"/>
        <v>1716.722190243026</v>
      </c>
    </row>
    <row r="106" spans="1:15" x14ac:dyDescent="0.2">
      <c r="A106" s="6" t="s">
        <v>58</v>
      </c>
      <c r="B106" s="54" t="str">
        <f t="shared" si="26"/>
        <v>Q2/2025</v>
      </c>
      <c r="C106" s="49">
        <v>45748</v>
      </c>
      <c r="D106" s="49">
        <v>45838</v>
      </c>
      <c r="E106" s="54">
        <f t="shared" si="27"/>
        <v>91</v>
      </c>
      <c r="F106" s="55">
        <f>VLOOKUP(D106,'FERC Interest Rate'!A:B,2,TRUE)</f>
        <v>8.5000000000000006E-2</v>
      </c>
      <c r="G106" s="56">
        <f t="shared" si="28"/>
        <v>1716.722190243026</v>
      </c>
      <c r="H106" s="56"/>
      <c r="I106" s="77">
        <f t="shared" si="35"/>
        <v>67.718027177575124</v>
      </c>
      <c r="J106" s="57">
        <f t="shared" si="36"/>
        <v>36.3804003877529</v>
      </c>
      <c r="K106" s="5">
        <f t="shared" si="37"/>
        <v>104.09842756532802</v>
      </c>
      <c r="L106" s="57">
        <f t="shared" si="38"/>
        <v>177.52799999999999</v>
      </c>
      <c r="M106" s="86">
        <f t="shared" si="39"/>
        <v>281.62642756532802</v>
      </c>
      <c r="N106" s="5">
        <f t="shared" si="24"/>
        <v>1753.1025906307789</v>
      </c>
      <c r="O106" s="56">
        <f t="shared" si="25"/>
        <v>1471.4761630654509</v>
      </c>
    </row>
    <row r="107" spans="1:15" x14ac:dyDescent="0.2">
      <c r="A107" s="6" t="s">
        <v>59</v>
      </c>
      <c r="B107" s="54" t="str">
        <f t="shared" si="26"/>
        <v>Q2/2025</v>
      </c>
      <c r="C107" s="49">
        <v>45748</v>
      </c>
      <c r="D107" s="49">
        <v>45838</v>
      </c>
      <c r="E107" s="54">
        <f t="shared" si="27"/>
        <v>91</v>
      </c>
      <c r="F107" s="55">
        <f>VLOOKUP(D107,'FERC Interest Rate'!A:B,2,TRUE)</f>
        <v>8.5000000000000006E-2</v>
      </c>
      <c r="G107" s="56">
        <f t="shared" si="28"/>
        <v>1471.4761630654509</v>
      </c>
      <c r="H107" s="56"/>
      <c r="I107" s="77">
        <f t="shared" si="35"/>
        <v>67.718027177575124</v>
      </c>
      <c r="J107" s="57">
        <f t="shared" si="36"/>
        <v>31.183200332359625</v>
      </c>
      <c r="K107" s="5">
        <f t="shared" si="37"/>
        <v>98.901227509934756</v>
      </c>
      <c r="L107" s="57">
        <f t="shared" si="38"/>
        <v>177.52799999999999</v>
      </c>
      <c r="M107" s="86">
        <f t="shared" si="39"/>
        <v>276.42922750993478</v>
      </c>
      <c r="N107" s="5">
        <f t="shared" si="24"/>
        <v>1502.6593633978105</v>
      </c>
      <c r="O107" s="56">
        <f t="shared" si="25"/>
        <v>1226.2301358878758</v>
      </c>
    </row>
    <row r="108" spans="1:15" x14ac:dyDescent="0.2">
      <c r="A108" s="6" t="s">
        <v>60</v>
      </c>
      <c r="B108" s="54" t="str">
        <f t="shared" si="26"/>
        <v>Q2/2025</v>
      </c>
      <c r="C108" s="49">
        <v>45748</v>
      </c>
      <c r="D108" s="49">
        <v>45838</v>
      </c>
      <c r="E108" s="54">
        <f t="shared" si="27"/>
        <v>91</v>
      </c>
      <c r="F108" s="55">
        <f>VLOOKUP(D108,'FERC Interest Rate'!A:B,2,TRUE)</f>
        <v>8.5000000000000006E-2</v>
      </c>
      <c r="G108" s="56">
        <f t="shared" si="28"/>
        <v>1226.2301358878758</v>
      </c>
      <c r="H108" s="56"/>
      <c r="I108" s="77">
        <f t="shared" si="35"/>
        <v>67.718027177575124</v>
      </c>
      <c r="J108" s="57">
        <f t="shared" si="36"/>
        <v>25.986000276966358</v>
      </c>
      <c r="K108" s="5">
        <f t="shared" si="37"/>
        <v>93.704027454541489</v>
      </c>
      <c r="L108" s="57">
        <f t="shared" si="38"/>
        <v>177.52799999999999</v>
      </c>
      <c r="M108" s="86">
        <f t="shared" si="39"/>
        <v>271.23202745454148</v>
      </c>
      <c r="N108" s="5">
        <f t="shared" si="24"/>
        <v>1252.2161361648421</v>
      </c>
      <c r="O108" s="56">
        <f t="shared" si="25"/>
        <v>980.98410871030069</v>
      </c>
    </row>
    <row r="109" spans="1:15" x14ac:dyDescent="0.2">
      <c r="A109" s="6" t="s">
        <v>61</v>
      </c>
      <c r="B109" s="54" t="str">
        <f t="shared" si="26"/>
        <v>Q2/2025</v>
      </c>
      <c r="C109" s="49">
        <v>45748</v>
      </c>
      <c r="D109" s="49">
        <v>45838</v>
      </c>
      <c r="E109" s="54">
        <f t="shared" si="27"/>
        <v>91</v>
      </c>
      <c r="F109" s="55">
        <f>VLOOKUP(D109,'FERC Interest Rate'!A:B,2,TRUE)</f>
        <v>8.5000000000000006E-2</v>
      </c>
      <c r="G109" s="56">
        <f t="shared" si="28"/>
        <v>980.98410871030069</v>
      </c>
      <c r="H109" s="56"/>
      <c r="I109" s="77">
        <f t="shared" si="35"/>
        <v>67.718027177575124</v>
      </c>
      <c r="J109" s="57">
        <f t="shared" si="36"/>
        <v>20.788800221573087</v>
      </c>
      <c r="K109" s="5">
        <f t="shared" si="37"/>
        <v>88.506827399148207</v>
      </c>
      <c r="L109" s="57">
        <f t="shared" si="38"/>
        <v>177.52799999999999</v>
      </c>
      <c r="M109" s="86">
        <f t="shared" si="39"/>
        <v>266.03482739914818</v>
      </c>
      <c r="N109" s="5">
        <f t="shared" si="24"/>
        <v>1001.7729089318738</v>
      </c>
      <c r="O109" s="56">
        <f t="shared" si="25"/>
        <v>735.73808153272557</v>
      </c>
    </row>
    <row r="110" spans="1:15" x14ac:dyDescent="0.2">
      <c r="A110" s="6" t="s">
        <v>62</v>
      </c>
      <c r="B110" s="54" t="str">
        <f t="shared" si="26"/>
        <v>Q2/2025</v>
      </c>
      <c r="C110" s="49">
        <v>45748</v>
      </c>
      <c r="D110" s="49">
        <v>45838</v>
      </c>
      <c r="E110" s="54">
        <f t="shared" si="27"/>
        <v>91</v>
      </c>
      <c r="F110" s="55">
        <f>VLOOKUP(D110,'FERC Interest Rate'!A:B,2,TRUE)</f>
        <v>8.5000000000000006E-2</v>
      </c>
      <c r="G110" s="56">
        <f>O109</f>
        <v>735.73808153272557</v>
      </c>
      <c r="H110" s="56"/>
      <c r="I110" s="77">
        <f t="shared" si="35"/>
        <v>67.718027177575124</v>
      </c>
      <c r="J110" s="57">
        <f t="shared" si="36"/>
        <v>15.591600166179816</v>
      </c>
      <c r="K110" s="5">
        <f t="shared" si="37"/>
        <v>83.30962734375494</v>
      </c>
      <c r="L110" s="57">
        <f t="shared" si="38"/>
        <v>177.52799999999999</v>
      </c>
      <c r="M110" s="86">
        <f t="shared" si="39"/>
        <v>260.83762734375495</v>
      </c>
      <c r="N110" s="5">
        <f t="shared" si="24"/>
        <v>751.32968169890535</v>
      </c>
      <c r="O110" s="56">
        <f t="shared" si="25"/>
        <v>490.49205435515046</v>
      </c>
    </row>
    <row r="111" spans="1:15" x14ac:dyDescent="0.2">
      <c r="A111" s="6" t="s">
        <v>63</v>
      </c>
      <c r="B111" s="54" t="str">
        <f t="shared" si="26"/>
        <v>Q2/2025</v>
      </c>
      <c r="C111" s="49">
        <v>45748</v>
      </c>
      <c r="D111" s="49">
        <v>45838</v>
      </c>
      <c r="E111" s="54">
        <f t="shared" si="27"/>
        <v>91</v>
      </c>
      <c r="F111" s="55">
        <f>VLOOKUP(D111,'FERC Interest Rate'!A:B,2,TRUE)</f>
        <v>8.5000000000000006E-2</v>
      </c>
      <c r="G111" s="56">
        <f t="shared" ref="G111:G112" si="40">O110</f>
        <v>490.49205435515046</v>
      </c>
      <c r="H111" s="56"/>
      <c r="I111" s="77">
        <f t="shared" si="35"/>
        <v>67.718027177575124</v>
      </c>
      <c r="J111" s="57">
        <f t="shared" si="36"/>
        <v>10.394400110786545</v>
      </c>
      <c r="K111" s="5">
        <f t="shared" si="37"/>
        <v>78.112427288361673</v>
      </c>
      <c r="L111" s="57">
        <f t="shared" si="38"/>
        <v>177.52799999999999</v>
      </c>
      <c r="M111" s="86">
        <f t="shared" si="39"/>
        <v>255.64042728836165</v>
      </c>
      <c r="N111" s="5">
        <f t="shared" si="24"/>
        <v>500.88645446593699</v>
      </c>
      <c r="O111" s="56">
        <f t="shared" si="25"/>
        <v>245.24602717757531</v>
      </c>
    </row>
    <row r="112" spans="1:15" x14ac:dyDescent="0.2">
      <c r="A112" s="6" t="s">
        <v>64</v>
      </c>
      <c r="B112" s="54" t="str">
        <f t="shared" si="26"/>
        <v>Q2/2025</v>
      </c>
      <c r="C112" s="49">
        <v>45748</v>
      </c>
      <c r="D112" s="49">
        <v>45838</v>
      </c>
      <c r="E112" s="54">
        <f t="shared" si="27"/>
        <v>91</v>
      </c>
      <c r="F112" s="55">
        <f>VLOOKUP(D112,'FERC Interest Rate'!A:B,2,TRUE)</f>
        <v>8.5000000000000006E-2</v>
      </c>
      <c r="G112" s="56">
        <f t="shared" si="40"/>
        <v>245.24602717757531</v>
      </c>
      <c r="H112" s="56"/>
      <c r="I112" s="77">
        <f t="shared" si="35"/>
        <v>67.718027177575124</v>
      </c>
      <c r="J112" s="57">
        <f t="shared" si="36"/>
        <v>5.1972000553932745</v>
      </c>
      <c r="K112" s="5">
        <f t="shared" si="37"/>
        <v>72.915227232968391</v>
      </c>
      <c r="L112" s="57">
        <f t="shared" si="38"/>
        <v>177.52799999999999</v>
      </c>
      <c r="M112" s="86">
        <f t="shared" si="39"/>
        <v>250.44322723296838</v>
      </c>
      <c r="N112" s="5">
        <f t="shared" si="24"/>
        <v>250.44322723296858</v>
      </c>
      <c r="O112" s="56">
        <f t="shared" si="25"/>
        <v>1.9895196601282805E-13</v>
      </c>
    </row>
    <row r="113" spans="1:15" ht="20.45" customHeight="1" thickBot="1" x14ac:dyDescent="0.25">
      <c r="A113" s="98"/>
      <c r="B113" s="99"/>
      <c r="C113" s="100"/>
      <c r="D113" s="100"/>
      <c r="E113" s="99"/>
      <c r="F113" s="99"/>
      <c r="G113" s="88">
        <f>SUM(G64:G100)</f>
        <v>151067.91808561562</v>
      </c>
      <c r="H113" s="88">
        <f>SUM(H64:H100)</f>
        <v>1354.3605435515024</v>
      </c>
      <c r="I113" s="89">
        <f>SUM(I64:I112)</f>
        <v>1354.3605435515021</v>
      </c>
      <c r="J113" s="89">
        <f t="shared" ref="J113:M113" si="41">SUM(J64:J112)</f>
        <v>1084.0076072274585</v>
      </c>
      <c r="K113" s="89">
        <f t="shared" si="41"/>
        <v>2438.3681507789611</v>
      </c>
      <c r="L113" s="89">
        <f t="shared" si="41"/>
        <v>3550.5599999999981</v>
      </c>
      <c r="M113" s="89">
        <f t="shared" si="41"/>
        <v>5988.9281507789628</v>
      </c>
      <c r="N113" s="89">
        <f>SUM(N64:N102)</f>
        <v>158861.0988584322</v>
      </c>
      <c r="O113" s="89">
        <f>SUM(O64:O102)</f>
        <v>155610.47698247561</v>
      </c>
    </row>
    <row r="114" spans="1:15" ht="13.5" thickTop="1" x14ac:dyDescent="0.2">
      <c r="B114" s="6"/>
      <c r="C114" s="9"/>
      <c r="D114" s="9"/>
      <c r="E114" s="6"/>
      <c r="F114" s="6"/>
      <c r="G114" s="57"/>
      <c r="H114" s="44"/>
      <c r="I114" s="79"/>
      <c r="J114" s="57"/>
      <c r="L114" s="44"/>
      <c r="M114" s="87"/>
    </row>
    <row r="115" spans="1:15" ht="36.75" x14ac:dyDescent="0.2">
      <c r="A115" s="58" t="s">
        <v>44</v>
      </c>
      <c r="B115" s="58" t="s">
        <v>3</v>
      </c>
      <c r="C115" s="58" t="s">
        <v>4</v>
      </c>
      <c r="D115" s="58" t="s">
        <v>5</v>
      </c>
      <c r="E115" s="58" t="s">
        <v>6</v>
      </c>
      <c r="F115" s="58" t="s">
        <v>7</v>
      </c>
      <c r="G115" s="58" t="s">
        <v>71</v>
      </c>
      <c r="H115" s="58" t="s">
        <v>72</v>
      </c>
      <c r="I115" s="73" t="s">
        <v>73</v>
      </c>
      <c r="J115" s="74" t="s">
        <v>74</v>
      </c>
      <c r="K115" s="74" t="s">
        <v>75</v>
      </c>
      <c r="L115" s="74" t="s">
        <v>76</v>
      </c>
      <c r="M115" s="75" t="s">
        <v>66</v>
      </c>
      <c r="N115" s="58" t="s">
        <v>77</v>
      </c>
      <c r="O115" s="58" t="s">
        <v>78</v>
      </c>
    </row>
    <row r="116" spans="1:15" x14ac:dyDescent="0.2">
      <c r="A116" s="123" t="s">
        <v>37</v>
      </c>
      <c r="B116" s="325" t="s">
        <v>46</v>
      </c>
      <c r="C116" s="49">
        <f>VLOOKUP(B116,A$1:F$33,2,FALSE)</f>
        <v>42523</v>
      </c>
      <c r="D116" s="49">
        <f>DATE(YEAR(C116),IF(MONTH(C116)&lt;=3,3,IF(MONTH(C116)&lt;=6,6,IF(MONTH(C116)&lt;=9,9,12))),IF(OR(MONTH(C116)&lt;=3,MONTH(C116)&gt;=10),31,30))</f>
        <v>42551</v>
      </c>
      <c r="E116" s="54">
        <f>D116-C116+1</f>
        <v>29</v>
      </c>
      <c r="F116" s="55">
        <f>VLOOKUP(D116,'FERC Interest Rate'!A:B,2,TRUE)</f>
        <v>3.4599999999999999E-2</v>
      </c>
      <c r="G116" s="56">
        <f>VLOOKUP(B116,$A$1:$F$33,5,FALSE)</f>
        <v>4535.3100000000004</v>
      </c>
      <c r="H116" s="56">
        <f t="shared" ref="H116:H134" si="42">G116*F116*(E116/(DATE(YEAR(D116),12,31)-DATE(YEAR(D116),1,1)+1))</f>
        <v>12.433688672131149</v>
      </c>
      <c r="I116" s="122">
        <v>0</v>
      </c>
      <c r="J116" s="57">
        <v>0</v>
      </c>
      <c r="K116" s="5">
        <f t="shared" ref="K116:K122" si="43">+SUM(I116:J116)</f>
        <v>0</v>
      </c>
      <c r="L116" s="57">
        <v>0</v>
      </c>
      <c r="M116" s="86">
        <f t="shared" ref="M116:M164" si="44">+SUM(K116:L116)</f>
        <v>0</v>
      </c>
      <c r="N116" s="5">
        <f t="shared" ref="N116:N139" si="45">+G116+H116+J116</f>
        <v>4547.7436886721316</v>
      </c>
      <c r="O116" s="56">
        <f t="shared" ref="O116:O139" si="46">G116+H116-L116-I116</f>
        <v>4547.7436886721316</v>
      </c>
    </row>
    <row r="117" spans="1:15" x14ac:dyDescent="0.2">
      <c r="A117" s="59" t="s">
        <v>22</v>
      </c>
      <c r="B117" s="54" t="str">
        <f t="shared" ref="B117:B164" si="47">+IF(MONTH(C117)&lt;4,"Q1",IF(MONTH(C117)&lt;7,"Q2",IF(MONTH(C117)&lt;10,"Q3","Q4")))&amp;"/"&amp;YEAR(C117)</f>
        <v>Q3/2016</v>
      </c>
      <c r="C117" s="49">
        <f>D116+1</f>
        <v>42552</v>
      </c>
      <c r="D117" s="49">
        <f>EOMONTH(D116,3)</f>
        <v>42643</v>
      </c>
      <c r="E117" s="54">
        <f t="shared" ref="E117:E139" si="48">D117-C117+1</f>
        <v>92</v>
      </c>
      <c r="F117" s="55">
        <f>VLOOKUP(D117,'FERC Interest Rate'!A:B,2,TRUE)</f>
        <v>3.5000000000000003E-2</v>
      </c>
      <c r="G117" s="56">
        <f t="shared" ref="G117:G139" si="49">O116</f>
        <v>4547.7436886721316</v>
      </c>
      <c r="H117" s="56">
        <f t="shared" si="42"/>
        <v>40.010204036951549</v>
      </c>
      <c r="I117" s="122">
        <v>0</v>
      </c>
      <c r="J117" s="57">
        <v>0</v>
      </c>
      <c r="K117" s="5">
        <f t="shared" si="43"/>
        <v>0</v>
      </c>
      <c r="L117" s="57">
        <v>0</v>
      </c>
      <c r="M117" s="86">
        <f t="shared" si="44"/>
        <v>0</v>
      </c>
      <c r="N117" s="5">
        <f t="shared" si="45"/>
        <v>4587.7538927090827</v>
      </c>
      <c r="O117" s="56">
        <f t="shared" si="46"/>
        <v>4587.7538927090827</v>
      </c>
    </row>
    <row r="118" spans="1:15" x14ac:dyDescent="0.2">
      <c r="A118" s="59" t="s">
        <v>22</v>
      </c>
      <c r="B118" s="54" t="str">
        <f t="shared" si="47"/>
        <v>Q4/2016</v>
      </c>
      <c r="C118" s="49">
        <f t="shared" ref="C118:C139" si="50">D117+1</f>
        <v>42644</v>
      </c>
      <c r="D118" s="49">
        <f t="shared" ref="D118:D164" si="51">EOMONTH(D117,3)</f>
        <v>42735</v>
      </c>
      <c r="E118" s="54">
        <f t="shared" si="48"/>
        <v>92</v>
      </c>
      <c r="F118" s="55">
        <f>VLOOKUP(D118,'FERC Interest Rate'!A:B,2,TRUE)</f>
        <v>3.5000000000000003E-2</v>
      </c>
      <c r="G118" s="56">
        <f t="shared" si="49"/>
        <v>4587.7538927090827</v>
      </c>
      <c r="H118" s="56">
        <f t="shared" si="42"/>
        <v>40.362206378478824</v>
      </c>
      <c r="I118" s="122">
        <v>0</v>
      </c>
      <c r="J118" s="57">
        <v>0</v>
      </c>
      <c r="K118" s="5">
        <f t="shared" si="43"/>
        <v>0</v>
      </c>
      <c r="L118" s="57">
        <v>0</v>
      </c>
      <c r="M118" s="86">
        <f t="shared" si="44"/>
        <v>0</v>
      </c>
      <c r="N118" s="5">
        <f t="shared" si="45"/>
        <v>4628.1160990875615</v>
      </c>
      <c r="O118" s="56">
        <f t="shared" si="46"/>
        <v>4628.1160990875615</v>
      </c>
    </row>
    <row r="119" spans="1:15" x14ac:dyDescent="0.2">
      <c r="A119" s="59" t="s">
        <v>22</v>
      </c>
      <c r="B119" s="54" t="str">
        <f t="shared" si="47"/>
        <v>Q1/2017</v>
      </c>
      <c r="C119" s="49">
        <f t="shared" si="50"/>
        <v>42736</v>
      </c>
      <c r="D119" s="49">
        <f t="shared" si="51"/>
        <v>42825</v>
      </c>
      <c r="E119" s="54">
        <f t="shared" si="48"/>
        <v>90</v>
      </c>
      <c r="F119" s="55">
        <f>VLOOKUP(D119,'FERC Interest Rate'!A:B,2,TRUE)</f>
        <v>3.5000000000000003E-2</v>
      </c>
      <c r="G119" s="56">
        <f t="shared" si="49"/>
        <v>4628.1160990875615</v>
      </c>
      <c r="H119" s="56">
        <f t="shared" si="42"/>
        <v>39.941275923632382</v>
      </c>
      <c r="I119" s="122">
        <v>0</v>
      </c>
      <c r="J119" s="57">
        <v>0</v>
      </c>
      <c r="K119" s="5">
        <f t="shared" si="43"/>
        <v>0</v>
      </c>
      <c r="L119" s="57">
        <v>0</v>
      </c>
      <c r="M119" s="86">
        <f t="shared" si="44"/>
        <v>0</v>
      </c>
      <c r="N119" s="5">
        <f t="shared" si="45"/>
        <v>4668.0573750111935</v>
      </c>
      <c r="O119" s="56">
        <f t="shared" si="46"/>
        <v>4668.0573750111935</v>
      </c>
    </row>
    <row r="120" spans="1:15" x14ac:dyDescent="0.2">
      <c r="A120" s="59" t="s">
        <v>22</v>
      </c>
      <c r="B120" s="54" t="str">
        <f t="shared" si="47"/>
        <v>Q2/2017</v>
      </c>
      <c r="C120" s="49">
        <f t="shared" si="50"/>
        <v>42826</v>
      </c>
      <c r="D120" s="49">
        <f t="shared" si="51"/>
        <v>42916</v>
      </c>
      <c r="E120" s="54">
        <f t="shared" si="48"/>
        <v>91</v>
      </c>
      <c r="F120" s="55">
        <f>VLOOKUP(D120,'FERC Interest Rate'!A:B,2,TRUE)</f>
        <v>3.7100000000000001E-2</v>
      </c>
      <c r="G120" s="56">
        <f t="shared" si="49"/>
        <v>4668.0573750111935</v>
      </c>
      <c r="H120" s="56">
        <f t="shared" si="42"/>
        <v>43.177612339110389</v>
      </c>
      <c r="I120" s="77">
        <v>0</v>
      </c>
      <c r="J120" s="57">
        <v>0</v>
      </c>
      <c r="K120" s="5">
        <f t="shared" si="43"/>
        <v>0</v>
      </c>
      <c r="L120" s="57">
        <v>0</v>
      </c>
      <c r="M120" s="86">
        <f t="shared" si="44"/>
        <v>0</v>
      </c>
      <c r="N120" s="5">
        <f t="shared" si="45"/>
        <v>4711.2349873503035</v>
      </c>
      <c r="O120" s="56">
        <f t="shared" si="46"/>
        <v>4711.2349873503035</v>
      </c>
    </row>
    <row r="121" spans="1:15" x14ac:dyDescent="0.2">
      <c r="A121" s="59" t="s">
        <v>22</v>
      </c>
      <c r="B121" s="54" t="str">
        <f t="shared" si="47"/>
        <v>Q3/2017</v>
      </c>
      <c r="C121" s="49">
        <f t="shared" si="50"/>
        <v>42917</v>
      </c>
      <c r="D121" s="49">
        <f t="shared" si="51"/>
        <v>43008</v>
      </c>
      <c r="E121" s="54">
        <f t="shared" si="48"/>
        <v>92</v>
      </c>
      <c r="F121" s="55">
        <f>VLOOKUP(D121,'FERC Interest Rate'!A:B,2,TRUE)</f>
        <v>3.9600000000000003E-2</v>
      </c>
      <c r="G121" s="56">
        <f t="shared" si="49"/>
        <v>4711.2349873503035</v>
      </c>
      <c r="H121" s="56">
        <f t="shared" si="42"/>
        <v>47.024578920314049</v>
      </c>
      <c r="I121" s="77">
        <v>0</v>
      </c>
      <c r="J121" s="57">
        <v>0</v>
      </c>
      <c r="K121" s="5">
        <f t="shared" si="43"/>
        <v>0</v>
      </c>
      <c r="L121" s="57">
        <v>0</v>
      </c>
      <c r="M121" s="86">
        <f t="shared" si="44"/>
        <v>0</v>
      </c>
      <c r="N121" s="5">
        <f t="shared" si="45"/>
        <v>4758.2595662706171</v>
      </c>
      <c r="O121" s="56">
        <f>G121+H121-L121-I121</f>
        <v>4758.2595662706171</v>
      </c>
    </row>
    <row r="122" spans="1:15" x14ac:dyDescent="0.2">
      <c r="A122" s="59" t="s">
        <v>22</v>
      </c>
      <c r="B122" s="54" t="str">
        <f t="shared" si="47"/>
        <v>Q4/2017</v>
      </c>
      <c r="C122" s="49">
        <f t="shared" si="50"/>
        <v>43009</v>
      </c>
      <c r="D122" s="49">
        <f t="shared" si="51"/>
        <v>43100</v>
      </c>
      <c r="E122" s="54">
        <f t="shared" si="48"/>
        <v>92</v>
      </c>
      <c r="F122" s="55">
        <f>VLOOKUP(D122,'FERC Interest Rate'!A:B,2,TRUE)</f>
        <v>4.2099999999999999E-2</v>
      </c>
      <c r="G122" s="56">
        <f t="shared" si="49"/>
        <v>4758.2595662706171</v>
      </c>
      <c r="H122" s="56">
        <f t="shared" si="42"/>
        <v>50.492303978299603</v>
      </c>
      <c r="I122" s="77">
        <v>0</v>
      </c>
      <c r="J122" s="57">
        <v>0</v>
      </c>
      <c r="K122" s="5">
        <f t="shared" si="43"/>
        <v>0</v>
      </c>
      <c r="L122" s="57">
        <v>0</v>
      </c>
      <c r="M122" s="86">
        <f t="shared" si="44"/>
        <v>0</v>
      </c>
      <c r="N122" s="5">
        <f t="shared" si="45"/>
        <v>4808.7518702489169</v>
      </c>
      <c r="O122" s="56">
        <f>G122+H122-L122-I122</f>
        <v>4808.7518702489169</v>
      </c>
    </row>
    <row r="123" spans="1:15" x14ac:dyDescent="0.2">
      <c r="A123" s="59" t="s">
        <v>22</v>
      </c>
      <c r="B123" s="54" t="str">
        <f t="shared" si="47"/>
        <v>Q1/2018</v>
      </c>
      <c r="C123" s="49">
        <f t="shared" si="50"/>
        <v>43101</v>
      </c>
      <c r="D123" s="49">
        <f t="shared" si="51"/>
        <v>43190</v>
      </c>
      <c r="E123" s="54">
        <f t="shared" si="48"/>
        <v>90</v>
      </c>
      <c r="F123" s="55">
        <f>VLOOKUP(D123,'FERC Interest Rate'!A:B,2,TRUE)</f>
        <v>4.2500000000000003E-2</v>
      </c>
      <c r="G123" s="56">
        <f t="shared" si="49"/>
        <v>4808.7518702489169</v>
      </c>
      <c r="H123" s="56">
        <f t="shared" si="42"/>
        <v>50.393084667677009</v>
      </c>
      <c r="I123" s="77">
        <v>0</v>
      </c>
      <c r="J123" s="57">
        <v>0</v>
      </c>
      <c r="K123" s="5">
        <f t="shared" ref="K123:K138" si="52">+SUM(I123:J123)</f>
        <v>0</v>
      </c>
      <c r="L123" s="57">
        <v>0</v>
      </c>
      <c r="M123" s="86">
        <f t="shared" si="44"/>
        <v>0</v>
      </c>
      <c r="N123" s="5">
        <f t="shared" si="45"/>
        <v>4859.1449549165936</v>
      </c>
      <c r="O123" s="56">
        <f>G123+H123-L123-I123</f>
        <v>4859.1449549165936</v>
      </c>
    </row>
    <row r="124" spans="1:15" x14ac:dyDescent="0.2">
      <c r="A124" s="59" t="s">
        <v>22</v>
      </c>
      <c r="B124" s="54" t="str">
        <f t="shared" si="47"/>
        <v>Q2/2018</v>
      </c>
      <c r="C124" s="49">
        <f t="shared" si="50"/>
        <v>43191</v>
      </c>
      <c r="D124" s="49">
        <f t="shared" si="51"/>
        <v>43281</v>
      </c>
      <c r="E124" s="54">
        <f t="shared" si="48"/>
        <v>91</v>
      </c>
      <c r="F124" s="55">
        <f>VLOOKUP(D124,'FERC Interest Rate'!A:B,2,TRUE)</f>
        <v>4.4699999999999997E-2</v>
      </c>
      <c r="G124" s="56">
        <f t="shared" si="49"/>
        <v>4859.1449549165936</v>
      </c>
      <c r="H124" s="56">
        <f t="shared" si="42"/>
        <v>54.152175159217059</v>
      </c>
      <c r="I124" s="77">
        <v>0</v>
      </c>
      <c r="J124" s="57">
        <v>0</v>
      </c>
      <c r="K124" s="5">
        <f t="shared" si="52"/>
        <v>0</v>
      </c>
      <c r="L124" s="57">
        <v>0</v>
      </c>
      <c r="M124" s="86">
        <f t="shared" si="44"/>
        <v>0</v>
      </c>
      <c r="N124" s="5">
        <f t="shared" si="45"/>
        <v>4913.2971300758109</v>
      </c>
      <c r="O124" s="56">
        <f t="shared" si="46"/>
        <v>4913.2971300758109</v>
      </c>
    </row>
    <row r="125" spans="1:15" x14ac:dyDescent="0.2">
      <c r="A125" s="59" t="s">
        <v>22</v>
      </c>
      <c r="B125" s="54" t="str">
        <f t="shared" si="47"/>
        <v>Q3/2018</v>
      </c>
      <c r="C125" s="49">
        <f t="shared" si="50"/>
        <v>43282</v>
      </c>
      <c r="D125" s="49">
        <f t="shared" si="51"/>
        <v>43373</v>
      </c>
      <c r="E125" s="54">
        <f t="shared" si="48"/>
        <v>92</v>
      </c>
      <c r="F125" s="55">
        <f>VLOOKUP(D125,'FERC Interest Rate'!A:B,2,TRUE)</f>
        <v>4.6899999999999997E-2</v>
      </c>
      <c r="G125" s="56">
        <f t="shared" si="49"/>
        <v>4913.2971300758109</v>
      </c>
      <c r="H125" s="56">
        <f t="shared" si="42"/>
        <v>58.08190262150989</v>
      </c>
      <c r="I125" s="77">
        <v>0</v>
      </c>
      <c r="J125" s="57">
        <v>0</v>
      </c>
      <c r="K125" s="5">
        <f t="shared" si="52"/>
        <v>0</v>
      </c>
      <c r="L125" s="57">
        <v>0</v>
      </c>
      <c r="M125" s="86">
        <f t="shared" si="44"/>
        <v>0</v>
      </c>
      <c r="N125" s="5">
        <f t="shared" si="45"/>
        <v>4971.3790326973203</v>
      </c>
      <c r="O125" s="56">
        <f t="shared" si="46"/>
        <v>4971.3790326973203</v>
      </c>
    </row>
    <row r="126" spans="1:15" x14ac:dyDescent="0.2">
      <c r="A126" s="59" t="s">
        <v>22</v>
      </c>
      <c r="B126" s="54" t="str">
        <f t="shared" si="47"/>
        <v>Q4/2018</v>
      </c>
      <c r="C126" s="49">
        <f t="shared" si="50"/>
        <v>43374</v>
      </c>
      <c r="D126" s="49">
        <f t="shared" si="51"/>
        <v>43465</v>
      </c>
      <c r="E126" s="54">
        <f t="shared" si="48"/>
        <v>92</v>
      </c>
      <c r="F126" s="55">
        <f>VLOOKUP(D126,'FERC Interest Rate'!A:B,2,TRUE)</f>
        <v>4.9599999999999998E-2</v>
      </c>
      <c r="G126" s="56">
        <f t="shared" si="49"/>
        <v>4971.3790326973203</v>
      </c>
      <c r="H126" s="56">
        <f t="shared" si="42"/>
        <v>62.151772060286063</v>
      </c>
      <c r="I126" s="77">
        <v>0</v>
      </c>
      <c r="J126" s="57">
        <v>0</v>
      </c>
      <c r="K126" s="5">
        <f t="shared" si="52"/>
        <v>0</v>
      </c>
      <c r="L126" s="57">
        <v>0</v>
      </c>
      <c r="M126" s="86">
        <f t="shared" si="44"/>
        <v>0</v>
      </c>
      <c r="N126" s="5">
        <f t="shared" si="45"/>
        <v>5033.5308047576063</v>
      </c>
      <c r="O126" s="56">
        <f t="shared" si="46"/>
        <v>5033.5308047576063</v>
      </c>
    </row>
    <row r="127" spans="1:15" x14ac:dyDescent="0.2">
      <c r="A127" s="59" t="s">
        <v>22</v>
      </c>
      <c r="B127" s="54" t="str">
        <f t="shared" si="47"/>
        <v>Q1/2019</v>
      </c>
      <c r="C127" s="49">
        <f t="shared" si="50"/>
        <v>43466</v>
      </c>
      <c r="D127" s="49">
        <f t="shared" si="51"/>
        <v>43555</v>
      </c>
      <c r="E127" s="54">
        <f t="shared" si="48"/>
        <v>90</v>
      </c>
      <c r="F127" s="55">
        <f>VLOOKUP(D127,'FERC Interest Rate'!A:B,2,TRUE)</f>
        <v>5.1799999999999999E-2</v>
      </c>
      <c r="G127" s="56">
        <f t="shared" si="49"/>
        <v>5033.5308047576063</v>
      </c>
      <c r="H127" s="56">
        <f t="shared" si="42"/>
        <v>64.291289347342357</v>
      </c>
      <c r="I127" s="77">
        <v>0</v>
      </c>
      <c r="J127" s="57">
        <v>0</v>
      </c>
      <c r="K127" s="5">
        <f t="shared" si="52"/>
        <v>0</v>
      </c>
      <c r="L127" s="57">
        <v>0</v>
      </c>
      <c r="M127" s="86">
        <f t="shared" si="44"/>
        <v>0</v>
      </c>
      <c r="N127" s="5">
        <f t="shared" si="45"/>
        <v>5097.8220941049485</v>
      </c>
      <c r="O127" s="56">
        <f t="shared" si="46"/>
        <v>5097.8220941049485</v>
      </c>
    </row>
    <row r="128" spans="1:15" x14ac:dyDescent="0.2">
      <c r="A128" s="59" t="s">
        <v>22</v>
      </c>
      <c r="B128" s="54" t="str">
        <f t="shared" si="47"/>
        <v>Q2/2019</v>
      </c>
      <c r="C128" s="49">
        <f t="shared" si="50"/>
        <v>43556</v>
      </c>
      <c r="D128" s="49">
        <f t="shared" si="51"/>
        <v>43646</v>
      </c>
      <c r="E128" s="54">
        <f t="shared" si="48"/>
        <v>91</v>
      </c>
      <c r="F128" s="55">
        <f>VLOOKUP(D128,'FERC Interest Rate'!A:B,2,TRUE)</f>
        <v>5.45E-2</v>
      </c>
      <c r="G128" s="56">
        <f t="shared" si="49"/>
        <v>5097.8220941049485</v>
      </c>
      <c r="H128" s="56">
        <f t="shared" si="42"/>
        <v>69.267530618393124</v>
      </c>
      <c r="I128" s="77">
        <v>0</v>
      </c>
      <c r="J128" s="57">
        <v>0</v>
      </c>
      <c r="K128" s="5">
        <f t="shared" si="52"/>
        <v>0</v>
      </c>
      <c r="L128" s="57">
        <v>0</v>
      </c>
      <c r="M128" s="86">
        <f t="shared" si="44"/>
        <v>0</v>
      </c>
      <c r="N128" s="5">
        <f t="shared" si="45"/>
        <v>5167.0896247233413</v>
      </c>
      <c r="O128" s="56">
        <f t="shared" si="46"/>
        <v>5167.0896247233413</v>
      </c>
    </row>
    <row r="129" spans="1:15" x14ac:dyDescent="0.2">
      <c r="A129" s="59" t="s">
        <v>22</v>
      </c>
      <c r="B129" s="54" t="str">
        <f t="shared" si="47"/>
        <v>Q3/2019</v>
      </c>
      <c r="C129" s="49">
        <f t="shared" si="50"/>
        <v>43647</v>
      </c>
      <c r="D129" s="49">
        <f t="shared" si="51"/>
        <v>43738</v>
      </c>
      <c r="E129" s="54">
        <f t="shared" si="48"/>
        <v>92</v>
      </c>
      <c r="F129" s="55">
        <f>VLOOKUP(D129,'FERC Interest Rate'!A:B,2,TRUE)</f>
        <v>5.5E-2</v>
      </c>
      <c r="G129" s="56">
        <f t="shared" si="49"/>
        <v>5167.0896247233413</v>
      </c>
      <c r="H129" s="56">
        <f t="shared" si="42"/>
        <v>71.631434249589347</v>
      </c>
      <c r="I129" s="77">
        <v>0</v>
      </c>
      <c r="J129" s="57">
        <v>0</v>
      </c>
      <c r="K129" s="5">
        <f t="shared" si="52"/>
        <v>0</v>
      </c>
      <c r="L129" s="57">
        <v>0</v>
      </c>
      <c r="M129" s="86">
        <f t="shared" si="44"/>
        <v>0</v>
      </c>
      <c r="N129" s="5">
        <f t="shared" si="45"/>
        <v>5238.7210589729311</v>
      </c>
      <c r="O129" s="56">
        <f t="shared" si="46"/>
        <v>5238.7210589729311</v>
      </c>
    </row>
    <row r="130" spans="1:15" x14ac:dyDescent="0.2">
      <c r="A130" s="59" t="s">
        <v>22</v>
      </c>
      <c r="B130" s="54" t="str">
        <f t="shared" si="47"/>
        <v>Q4/2019</v>
      </c>
      <c r="C130" s="49">
        <f t="shared" si="50"/>
        <v>43739</v>
      </c>
      <c r="D130" s="49">
        <f t="shared" si="51"/>
        <v>43830</v>
      </c>
      <c r="E130" s="54">
        <f t="shared" si="48"/>
        <v>92</v>
      </c>
      <c r="F130" s="55">
        <f>VLOOKUP(D130,'FERC Interest Rate'!A:B,2,TRUE)</f>
        <v>5.4199999999999998E-2</v>
      </c>
      <c r="G130" s="56">
        <f t="shared" si="49"/>
        <v>5238.7210589729311</v>
      </c>
      <c r="H130" s="56">
        <f t="shared" si="42"/>
        <v>71.568105995788017</v>
      </c>
      <c r="I130" s="77">
        <v>0</v>
      </c>
      <c r="J130" s="57">
        <v>0</v>
      </c>
      <c r="K130" s="5">
        <f t="shared" si="52"/>
        <v>0</v>
      </c>
      <c r="L130" s="57">
        <v>0</v>
      </c>
      <c r="M130" s="86">
        <f t="shared" si="44"/>
        <v>0</v>
      </c>
      <c r="N130" s="5">
        <f t="shared" si="45"/>
        <v>5310.289164968719</v>
      </c>
      <c r="O130" s="56">
        <f t="shared" si="46"/>
        <v>5310.289164968719</v>
      </c>
    </row>
    <row r="131" spans="1:15" x14ac:dyDescent="0.2">
      <c r="A131" s="59" t="s">
        <v>22</v>
      </c>
      <c r="B131" s="54" t="str">
        <f t="shared" si="47"/>
        <v>Q1/2020</v>
      </c>
      <c r="C131" s="49">
        <f t="shared" si="50"/>
        <v>43831</v>
      </c>
      <c r="D131" s="49">
        <f t="shared" si="51"/>
        <v>43921</v>
      </c>
      <c r="E131" s="54">
        <f t="shared" si="48"/>
        <v>91</v>
      </c>
      <c r="F131" s="55">
        <f>VLOOKUP(D131,'FERC Interest Rate'!A:B,2,TRUE)</f>
        <v>4.9599999999999998E-2</v>
      </c>
      <c r="G131" s="56">
        <f t="shared" si="49"/>
        <v>5310.289164968719</v>
      </c>
      <c r="H131" s="56">
        <f t="shared" si="42"/>
        <v>65.487762773231722</v>
      </c>
      <c r="I131" s="77">
        <v>0</v>
      </c>
      <c r="J131" s="57">
        <v>0</v>
      </c>
      <c r="K131" s="5">
        <f t="shared" si="52"/>
        <v>0</v>
      </c>
      <c r="L131" s="57">
        <v>0</v>
      </c>
      <c r="M131" s="86">
        <f t="shared" si="44"/>
        <v>0</v>
      </c>
      <c r="N131" s="5">
        <f t="shared" si="45"/>
        <v>5375.7769277419511</v>
      </c>
      <c r="O131" s="56">
        <f t="shared" si="46"/>
        <v>5375.7769277419511</v>
      </c>
    </row>
    <row r="132" spans="1:15" x14ac:dyDescent="0.2">
      <c r="A132" s="59" t="s">
        <v>22</v>
      </c>
      <c r="B132" s="54" t="str">
        <f t="shared" si="47"/>
        <v>Q2/2020</v>
      </c>
      <c r="C132" s="49">
        <f t="shared" si="50"/>
        <v>43922</v>
      </c>
      <c r="D132" s="49">
        <f t="shared" si="51"/>
        <v>44012</v>
      </c>
      <c r="E132" s="54">
        <f t="shared" si="48"/>
        <v>91</v>
      </c>
      <c r="F132" s="55">
        <f>VLOOKUP(D132,'FERC Interest Rate'!A:B,2,TRUE)</f>
        <v>4.7500000000000001E-2</v>
      </c>
      <c r="G132" s="56">
        <f t="shared" si="49"/>
        <v>5375.7769277419511</v>
      </c>
      <c r="H132" s="56">
        <f t="shared" si="42"/>
        <v>63.488513033236565</v>
      </c>
      <c r="I132" s="77">
        <v>0</v>
      </c>
      <c r="J132" s="57">
        <v>0</v>
      </c>
      <c r="K132" s="5">
        <f t="shared" si="52"/>
        <v>0</v>
      </c>
      <c r="L132" s="57">
        <v>0</v>
      </c>
      <c r="M132" s="86">
        <f t="shared" si="44"/>
        <v>0</v>
      </c>
      <c r="N132" s="5">
        <f t="shared" si="45"/>
        <v>5439.2654407751879</v>
      </c>
      <c r="O132" s="56">
        <f t="shared" si="46"/>
        <v>5439.2654407751879</v>
      </c>
    </row>
    <row r="133" spans="1:15" x14ac:dyDescent="0.2">
      <c r="A133" s="59" t="s">
        <v>22</v>
      </c>
      <c r="B133" s="54" t="str">
        <f t="shared" si="47"/>
        <v>Q3/2020</v>
      </c>
      <c r="C133" s="49">
        <f t="shared" si="50"/>
        <v>44013</v>
      </c>
      <c r="D133" s="49">
        <f t="shared" si="51"/>
        <v>44104</v>
      </c>
      <c r="E133" s="54">
        <f t="shared" si="48"/>
        <v>92</v>
      </c>
      <c r="F133" s="55">
        <f>VLOOKUP(D133,'FERC Interest Rate'!A:B,2,TRUE)</f>
        <v>3.4299999999999997E-2</v>
      </c>
      <c r="G133" s="56">
        <f t="shared" si="49"/>
        <v>5439.2654407751879</v>
      </c>
      <c r="H133" s="56">
        <f t="shared" si="42"/>
        <v>46.896573838552406</v>
      </c>
      <c r="I133" s="77">
        <v>0</v>
      </c>
      <c r="J133" s="57">
        <v>0</v>
      </c>
      <c r="K133" s="5">
        <f t="shared" si="52"/>
        <v>0</v>
      </c>
      <c r="L133" s="57">
        <v>0</v>
      </c>
      <c r="M133" s="86">
        <f t="shared" si="44"/>
        <v>0</v>
      </c>
      <c r="N133" s="5">
        <f t="shared" si="45"/>
        <v>5486.1620146137402</v>
      </c>
      <c r="O133" s="56">
        <f t="shared" si="46"/>
        <v>5486.1620146137402</v>
      </c>
    </row>
    <row r="134" spans="1:15" x14ac:dyDescent="0.2">
      <c r="A134" s="59" t="s">
        <v>22</v>
      </c>
      <c r="B134" s="54" t="str">
        <f t="shared" si="47"/>
        <v>Q4/2020</v>
      </c>
      <c r="C134" s="49">
        <f t="shared" si="50"/>
        <v>44105</v>
      </c>
      <c r="D134" s="49">
        <f t="shared" si="51"/>
        <v>44196</v>
      </c>
      <c r="E134" s="54">
        <f t="shared" si="48"/>
        <v>92</v>
      </c>
      <c r="F134" s="55">
        <f>VLOOKUP(D134,'FERC Interest Rate'!A:B,2,TRUE)</f>
        <v>3.2500000000000001E-2</v>
      </c>
      <c r="G134" s="56">
        <f t="shared" si="49"/>
        <v>5486.1620146137402</v>
      </c>
      <c r="H134" s="56">
        <f t="shared" si="42"/>
        <v>44.818645966380011</v>
      </c>
      <c r="I134" s="77">
        <v>0</v>
      </c>
      <c r="J134" s="57">
        <v>0</v>
      </c>
      <c r="K134" s="5">
        <f t="shared" si="52"/>
        <v>0</v>
      </c>
      <c r="L134" s="57">
        <v>0</v>
      </c>
      <c r="M134" s="86">
        <f t="shared" si="44"/>
        <v>0</v>
      </c>
      <c r="N134" s="5">
        <f t="shared" si="45"/>
        <v>5530.9806605801205</v>
      </c>
      <c r="O134" s="56">
        <f t="shared" si="46"/>
        <v>5530.9806605801205</v>
      </c>
    </row>
    <row r="135" spans="1:15" x14ac:dyDescent="0.2">
      <c r="A135" s="59" t="s">
        <v>22</v>
      </c>
      <c r="B135" s="54" t="str">
        <f>+IF(MONTH(C135)&lt;4,"Q1",IF(MONTH(C135)&lt;7,"Q2",IF(MONTH(C135)&lt;10,"Q3","Q4")))&amp;"/"&amp;YEAR(C135)</f>
        <v>Q1/2021</v>
      </c>
      <c r="C135" s="49">
        <f>D134+1</f>
        <v>44197</v>
      </c>
      <c r="D135" s="49">
        <f t="shared" si="51"/>
        <v>44286</v>
      </c>
      <c r="E135" s="54">
        <f>D135-C135+1</f>
        <v>90</v>
      </c>
      <c r="F135" s="55">
        <f>VLOOKUP(D135,'FERC Interest Rate'!A:B,2,TRUE)</f>
        <v>3.2500000000000001E-2</v>
      </c>
      <c r="G135" s="56">
        <f>O134</f>
        <v>5530.9806605801205</v>
      </c>
      <c r="H135" s="56">
        <f>G135*F135*(E135/(DATE(YEAR(D135),12,31)-DATE(YEAR(D135),1,1)+1))</f>
        <v>44.323612143005072</v>
      </c>
      <c r="I135" s="77">
        <v>0</v>
      </c>
      <c r="J135" s="57">
        <v>0</v>
      </c>
      <c r="K135" s="5">
        <f t="shared" si="52"/>
        <v>0</v>
      </c>
      <c r="L135" s="57">
        <v>0</v>
      </c>
      <c r="M135" s="86">
        <f t="shared" si="44"/>
        <v>0</v>
      </c>
      <c r="N135" s="5">
        <f>+G135+H135+J135</f>
        <v>5575.3042727231259</v>
      </c>
      <c r="O135" s="56">
        <f>G135+H135-L135-I135</f>
        <v>5575.3042727231259</v>
      </c>
    </row>
    <row r="136" spans="1:15" x14ac:dyDescent="0.2">
      <c r="A136" s="59" t="s">
        <v>22</v>
      </c>
      <c r="B136" s="54" t="str">
        <f>+IF(MONTH(C136)&lt;4,"Q1",IF(MONTH(C136)&lt;7,"Q2",IF(MONTH(C136)&lt;10,"Q3","Q4")))&amp;"/"&amp;YEAR(C136)</f>
        <v>Q2/2021</v>
      </c>
      <c r="C136" s="49">
        <f>D135+1</f>
        <v>44287</v>
      </c>
      <c r="D136" s="49">
        <f t="shared" si="51"/>
        <v>44377</v>
      </c>
      <c r="E136" s="54">
        <f>D136-C136+1</f>
        <v>91</v>
      </c>
      <c r="F136" s="55">
        <f>VLOOKUP(D136,'FERC Interest Rate'!A:B,2,TRUE)</f>
        <v>3.2500000000000001E-2</v>
      </c>
      <c r="G136" s="56">
        <f>O135</f>
        <v>5575.3042727231259</v>
      </c>
      <c r="H136" s="56">
        <f>G136*F136*(E136/(DATE(YEAR(D136),12,31)-DATE(YEAR(D136),1,1)+1))</f>
        <v>45.175239415283961</v>
      </c>
      <c r="I136" s="77">
        <v>0</v>
      </c>
      <c r="J136" s="57">
        <v>0</v>
      </c>
      <c r="K136" s="5">
        <f t="shared" si="52"/>
        <v>0</v>
      </c>
      <c r="L136" s="57">
        <v>0</v>
      </c>
      <c r="M136" s="86">
        <f t="shared" si="44"/>
        <v>0</v>
      </c>
      <c r="N136" s="5">
        <f>+G136+H136+J136</f>
        <v>5620.4795121384095</v>
      </c>
      <c r="O136" s="56">
        <f>G136+H136-L136-I136</f>
        <v>5620.4795121384095</v>
      </c>
    </row>
    <row r="137" spans="1:15" x14ac:dyDescent="0.2">
      <c r="A137" s="59" t="s">
        <v>22</v>
      </c>
      <c r="B137" s="54" t="str">
        <f>+IF(MONTH(C137)&lt;4,"Q1",IF(MONTH(C137)&lt;7,"Q2",IF(MONTH(C137)&lt;10,"Q3","Q4")))&amp;"/"&amp;YEAR(C137)</f>
        <v>Q3/2021</v>
      </c>
      <c r="C137" s="49">
        <f>D136+1</f>
        <v>44378</v>
      </c>
      <c r="D137" s="49">
        <f t="shared" si="51"/>
        <v>44469</v>
      </c>
      <c r="E137" s="54">
        <f>D137-C137+1</f>
        <v>92</v>
      </c>
      <c r="F137" s="55">
        <f>VLOOKUP(D137,'FERC Interest Rate'!A:B,2,TRUE)</f>
        <v>3.2500000000000001E-2</v>
      </c>
      <c r="G137" s="56">
        <f>O136</f>
        <v>5620.4795121384095</v>
      </c>
      <c r="H137" s="56">
        <f>G137*F137*(E137/(DATE(YEAR(D137),12,31)-DATE(YEAR(D137),1,1)+1))</f>
        <v>46.041736277517387</v>
      </c>
      <c r="I137" s="77">
        <v>0</v>
      </c>
      <c r="J137" s="57">
        <v>0</v>
      </c>
      <c r="K137" s="5">
        <f t="shared" si="52"/>
        <v>0</v>
      </c>
      <c r="L137" s="57">
        <v>0</v>
      </c>
      <c r="M137" s="86">
        <f t="shared" si="44"/>
        <v>0</v>
      </c>
      <c r="N137" s="5">
        <f>+G137+H137+J137</f>
        <v>5666.5212484159265</v>
      </c>
      <c r="O137" s="56">
        <f>G137+H137-L137-I137</f>
        <v>5666.5212484159265</v>
      </c>
    </row>
    <row r="138" spans="1:15" x14ac:dyDescent="0.2">
      <c r="A138" s="59" t="s">
        <v>22</v>
      </c>
      <c r="B138" s="54" t="str">
        <f>+IF(MONTH(C138)&lt;4,"Q1",IF(MONTH(C138)&lt;7,"Q2",IF(MONTH(C138)&lt;10,"Q3","Q4")))&amp;"/"&amp;YEAR(C138)</f>
        <v>Q4/2021</v>
      </c>
      <c r="C138" s="49">
        <f>D137+1</f>
        <v>44470</v>
      </c>
      <c r="D138" s="49">
        <f t="shared" si="51"/>
        <v>44561</v>
      </c>
      <c r="E138" s="54">
        <f>D138-C138+1</f>
        <v>92</v>
      </c>
      <c r="F138" s="55">
        <f>VLOOKUP(D138,'FERC Interest Rate'!A:B,2,TRUE)</f>
        <v>3.2500000000000001E-2</v>
      </c>
      <c r="G138" s="56">
        <f>O137</f>
        <v>5666.5212484159265</v>
      </c>
      <c r="H138" s="56">
        <f>G138*F138*(E138/(DATE(YEAR(D138),12,31)-DATE(YEAR(D138),1,1)+1))</f>
        <v>46.418900089763348</v>
      </c>
      <c r="I138" s="77">
        <v>0</v>
      </c>
      <c r="J138" s="57">
        <v>0</v>
      </c>
      <c r="K138" s="5">
        <f t="shared" si="52"/>
        <v>0</v>
      </c>
      <c r="L138" s="57">
        <v>0</v>
      </c>
      <c r="M138" s="86">
        <f t="shared" si="44"/>
        <v>0</v>
      </c>
      <c r="N138" s="5">
        <f>+G138+H138+J138</f>
        <v>5712.9401485056896</v>
      </c>
      <c r="O138" s="56">
        <f>G138+H138-L138-I138</f>
        <v>5712.9401485056896</v>
      </c>
    </row>
    <row r="139" spans="1:15" x14ac:dyDescent="0.2">
      <c r="A139" s="59" t="s">
        <v>22</v>
      </c>
      <c r="B139" s="54" t="str">
        <f t="shared" si="47"/>
        <v>Q1/2022</v>
      </c>
      <c r="C139" s="49">
        <f t="shared" si="50"/>
        <v>44562</v>
      </c>
      <c r="D139" s="49">
        <f t="shared" si="51"/>
        <v>44651</v>
      </c>
      <c r="E139" s="54">
        <f t="shared" si="48"/>
        <v>90</v>
      </c>
      <c r="F139" s="55">
        <f>VLOOKUP(D139,'FERC Interest Rate'!A:B,2,TRUE)</f>
        <v>3.2500000000000001E-2</v>
      </c>
      <c r="G139" s="56">
        <f t="shared" si="49"/>
        <v>5712.9401485056896</v>
      </c>
      <c r="H139" s="56">
        <f>G139*F139*(E139/(DATE(YEAR(D139),12,31)-DATE(YEAR(D139),1,1)+1))</f>
        <v>45.781780642134635</v>
      </c>
      <c r="I139" s="77">
        <v>0</v>
      </c>
      <c r="J139" s="57">
        <v>0</v>
      </c>
      <c r="K139" s="5">
        <f t="shared" ref="K139:K142" si="53">+SUM(I139:J139)</f>
        <v>0</v>
      </c>
      <c r="L139" s="57">
        <v>0</v>
      </c>
      <c r="M139" s="86">
        <f t="shared" si="44"/>
        <v>0</v>
      </c>
      <c r="N139" s="5">
        <f t="shared" si="45"/>
        <v>5758.7219291478241</v>
      </c>
      <c r="O139" s="56">
        <f t="shared" si="46"/>
        <v>5758.7219291478241</v>
      </c>
    </row>
    <row r="140" spans="1:15" x14ac:dyDescent="0.2">
      <c r="A140" s="59" t="s">
        <v>22</v>
      </c>
      <c r="B140" s="54" t="str">
        <f t="shared" si="47"/>
        <v>Q2/2022</v>
      </c>
      <c r="C140" s="49">
        <f>D139+1</f>
        <v>44652</v>
      </c>
      <c r="D140" s="49">
        <f t="shared" si="51"/>
        <v>44742</v>
      </c>
      <c r="E140" s="54">
        <f>D140-C140+1</f>
        <v>91</v>
      </c>
      <c r="F140" s="55">
        <f>VLOOKUP(D140,'FERC Interest Rate'!A:B,2,TRUE)</f>
        <v>3.2500000000000001E-2</v>
      </c>
      <c r="G140" s="56">
        <f>O139</f>
        <v>5758.7219291478241</v>
      </c>
      <c r="H140" s="56">
        <f t="shared" ref="H140:H145" si="54">G140*F140*(E140/(DATE(YEAR(D140),12,31)-DATE(YEAR(D140),1,1)+1))</f>
        <v>46.661424946451206</v>
      </c>
      <c r="I140" s="77">
        <v>0</v>
      </c>
      <c r="J140" s="57">
        <v>0</v>
      </c>
      <c r="K140" s="5">
        <f t="shared" si="53"/>
        <v>0</v>
      </c>
      <c r="L140" s="57">
        <v>0</v>
      </c>
      <c r="M140" s="86">
        <f t="shared" si="44"/>
        <v>0</v>
      </c>
      <c r="N140" s="5">
        <f>+G140+H140+J140</f>
        <v>5805.3833540942751</v>
      </c>
      <c r="O140" s="56">
        <f>G140+H140-L140-I140</f>
        <v>5805.3833540942751</v>
      </c>
    </row>
    <row r="141" spans="1:15" x14ac:dyDescent="0.2">
      <c r="A141" s="59" t="s">
        <v>22</v>
      </c>
      <c r="B141" s="54" t="str">
        <f t="shared" si="47"/>
        <v>Q3/2022</v>
      </c>
      <c r="C141" s="49">
        <f>D140+1</f>
        <v>44743</v>
      </c>
      <c r="D141" s="49">
        <f t="shared" si="51"/>
        <v>44834</v>
      </c>
      <c r="E141" s="54">
        <f>D141-C141+1</f>
        <v>92</v>
      </c>
      <c r="F141" s="55">
        <f>VLOOKUP(D141,'FERC Interest Rate'!A:B,2,TRUE)</f>
        <v>3.5999999999999997E-2</v>
      </c>
      <c r="G141" s="56">
        <f>O140</f>
        <v>5805.3833540942751</v>
      </c>
      <c r="H141" s="56">
        <f t="shared" si="54"/>
        <v>52.677889503452711</v>
      </c>
      <c r="I141" s="77">
        <v>0</v>
      </c>
      <c r="J141" s="57">
        <v>0</v>
      </c>
      <c r="K141" s="5">
        <f t="shared" si="53"/>
        <v>0</v>
      </c>
      <c r="L141" s="57">
        <v>0</v>
      </c>
      <c r="M141" s="86">
        <f t="shared" si="44"/>
        <v>0</v>
      </c>
      <c r="N141" s="5">
        <f>+G141+H141+J141</f>
        <v>5858.0612435977282</v>
      </c>
      <c r="O141" s="56">
        <f>G141+H141-L141-I141</f>
        <v>5858.0612435977282</v>
      </c>
    </row>
    <row r="142" spans="1:15" x14ac:dyDescent="0.2">
      <c r="A142" s="59" t="s">
        <v>22</v>
      </c>
      <c r="B142" s="54" t="str">
        <f t="shared" si="47"/>
        <v>Q4/2022</v>
      </c>
      <c r="C142" s="49">
        <f>D141+1</f>
        <v>44835</v>
      </c>
      <c r="D142" s="49">
        <f t="shared" si="51"/>
        <v>44926</v>
      </c>
      <c r="E142" s="54">
        <f>D142-C142+1</f>
        <v>92</v>
      </c>
      <c r="F142" s="55">
        <f>VLOOKUP(D142,'FERC Interest Rate'!A:B,2,TRUE)</f>
        <v>4.9099999999999998E-2</v>
      </c>
      <c r="G142" s="56">
        <f>O141</f>
        <v>5858.0612435977282</v>
      </c>
      <c r="H142" s="56">
        <f t="shared" si="54"/>
        <v>72.498723971451128</v>
      </c>
      <c r="I142" s="77">
        <v>0</v>
      </c>
      <c r="J142" s="57">
        <v>0</v>
      </c>
      <c r="K142" s="5">
        <f t="shared" si="53"/>
        <v>0</v>
      </c>
      <c r="L142" s="57">
        <v>0</v>
      </c>
      <c r="M142" s="86">
        <f t="shared" si="44"/>
        <v>0</v>
      </c>
      <c r="N142" s="5">
        <f>+G142+H142+J142</f>
        <v>5930.5599675691792</v>
      </c>
      <c r="O142" s="56">
        <f>G142+H142-L142-I142</f>
        <v>5930.5599675691792</v>
      </c>
    </row>
    <row r="143" spans="1:15" x14ac:dyDescent="0.2">
      <c r="A143" s="59" t="s">
        <v>22</v>
      </c>
      <c r="B143" s="54" t="str">
        <f t="shared" si="47"/>
        <v>Q1/2023</v>
      </c>
      <c r="C143" s="49">
        <f t="shared" ref="C143:C164" si="55">D142+1</f>
        <v>44927</v>
      </c>
      <c r="D143" s="49">
        <f t="shared" si="51"/>
        <v>45016</v>
      </c>
      <c r="E143" s="54">
        <f t="shared" ref="E143:E164" si="56">D143-C143+1</f>
        <v>90</v>
      </c>
      <c r="F143" s="55">
        <f>VLOOKUP(D143,'FERC Interest Rate'!A:B,2,TRUE)</f>
        <v>6.3100000000000003E-2</v>
      </c>
      <c r="G143" s="56">
        <f t="shared" ref="G143:G164" si="57">O142</f>
        <v>5930.5599675691792</v>
      </c>
      <c r="H143" s="56">
        <f t="shared" si="54"/>
        <v>92.273013851576351</v>
      </c>
      <c r="I143" s="77">
        <v>0</v>
      </c>
      <c r="J143" s="57">
        <v>0</v>
      </c>
      <c r="K143" s="5">
        <f t="shared" ref="K143:K144" si="58">+SUM(I143:J143)</f>
        <v>0</v>
      </c>
      <c r="L143" s="57">
        <v>0</v>
      </c>
      <c r="M143" s="86">
        <f t="shared" si="44"/>
        <v>0</v>
      </c>
      <c r="N143" s="5">
        <f t="shared" ref="N143:N164" si="59">+G143+H143+J143</f>
        <v>6022.8329814207555</v>
      </c>
      <c r="O143" s="56">
        <f t="shared" ref="O143:O164" si="60">G143+H143-L143-I143</f>
        <v>6022.8329814207555</v>
      </c>
    </row>
    <row r="144" spans="1:15" x14ac:dyDescent="0.2">
      <c r="A144" s="59" t="s">
        <v>22</v>
      </c>
      <c r="B144" s="54" t="str">
        <f t="shared" si="47"/>
        <v>Q2/2023</v>
      </c>
      <c r="C144" s="49">
        <f t="shared" si="55"/>
        <v>45017</v>
      </c>
      <c r="D144" s="49">
        <f t="shared" si="51"/>
        <v>45107</v>
      </c>
      <c r="E144" s="54">
        <f t="shared" si="56"/>
        <v>91</v>
      </c>
      <c r="F144" s="55">
        <f>VLOOKUP(D144,'FERC Interest Rate'!A:B,2,TRUE)</f>
        <v>7.4999999999999997E-2</v>
      </c>
      <c r="G144" s="56">
        <f t="shared" si="57"/>
        <v>6022.8329814207555</v>
      </c>
      <c r="H144" s="56">
        <f t="shared" si="54"/>
        <v>112.6187262964292</v>
      </c>
      <c r="I144" s="77">
        <v>0</v>
      </c>
      <c r="J144" s="57">
        <v>0</v>
      </c>
      <c r="K144" s="5">
        <f t="shared" si="58"/>
        <v>0</v>
      </c>
      <c r="L144" s="57">
        <v>0</v>
      </c>
      <c r="M144" s="86">
        <f t="shared" si="44"/>
        <v>0</v>
      </c>
      <c r="N144" s="5">
        <f t="shared" si="59"/>
        <v>6135.4517077171849</v>
      </c>
      <c r="O144" s="56">
        <f t="shared" si="60"/>
        <v>6135.4517077171849</v>
      </c>
    </row>
    <row r="145" spans="1:15" x14ac:dyDescent="0.2">
      <c r="A145" s="6" t="s">
        <v>45</v>
      </c>
      <c r="B145" s="54" t="str">
        <f t="shared" si="47"/>
        <v>Q3/2023</v>
      </c>
      <c r="C145" s="49">
        <f t="shared" si="55"/>
        <v>45108</v>
      </c>
      <c r="D145" s="49">
        <f t="shared" si="51"/>
        <v>45199</v>
      </c>
      <c r="E145" s="54">
        <f t="shared" si="56"/>
        <v>92</v>
      </c>
      <c r="F145" s="55">
        <f>VLOOKUP(D145,'FERC Interest Rate'!A:B,2,TRUE)</f>
        <v>8.0199999999999994E-2</v>
      </c>
      <c r="G145" s="56">
        <f t="shared" si="57"/>
        <v>6135.4517077171849</v>
      </c>
      <c r="H145" s="56">
        <f t="shared" si="54"/>
        <v>124.02689556224787</v>
      </c>
      <c r="I145" s="77">
        <f t="shared" ref="I145:I164" si="61">(SUM($H$116:$H$154)/20)</f>
        <v>86.208430163971727</v>
      </c>
      <c r="J145" s="57">
        <f t="shared" ref="J145:J164" si="62">G145*F145*(E145/(DATE(YEAR(D145),12,31)-DATE(YEAR(D145),1,1)+1))</f>
        <v>124.02689556224787</v>
      </c>
      <c r="K145" s="5">
        <f t="shared" ref="K145:K164" si="63">+SUM(I145:J145)</f>
        <v>210.2353257262196</v>
      </c>
      <c r="L145" s="57">
        <f t="shared" ref="L145:L164" si="64">+$G$116/20</f>
        <v>226.76550000000003</v>
      </c>
      <c r="M145" s="86">
        <f t="shared" si="44"/>
        <v>437.00082572621966</v>
      </c>
      <c r="N145" s="5">
        <f t="shared" si="59"/>
        <v>6383.5054988416805</v>
      </c>
      <c r="O145" s="56">
        <f t="shared" si="60"/>
        <v>5946.5046731154607</v>
      </c>
    </row>
    <row r="146" spans="1:15" x14ac:dyDescent="0.2">
      <c r="A146" s="6" t="s">
        <v>46</v>
      </c>
      <c r="B146" s="54" t="str">
        <f t="shared" si="47"/>
        <v>Q4/2023</v>
      </c>
      <c r="C146" s="49">
        <f t="shared" si="55"/>
        <v>45200</v>
      </c>
      <c r="D146" s="49">
        <f t="shared" si="51"/>
        <v>45291</v>
      </c>
      <c r="E146" s="54">
        <f t="shared" si="56"/>
        <v>92</v>
      </c>
      <c r="F146" s="55">
        <f>VLOOKUP(D146,'FERC Interest Rate'!A:B,2,TRUE)</f>
        <v>8.3500000000000005E-2</v>
      </c>
      <c r="G146" s="56">
        <f t="shared" si="57"/>
        <v>5946.5046731154607</v>
      </c>
      <c r="H146" s="56">
        <v>0</v>
      </c>
      <c r="I146" s="77">
        <f t="shared" si="61"/>
        <v>86.208430163971727</v>
      </c>
      <c r="J146" s="57">
        <f t="shared" si="62"/>
        <v>125.15355862704925</v>
      </c>
      <c r="K146" s="5">
        <f t="shared" si="63"/>
        <v>211.36198879102096</v>
      </c>
      <c r="L146" s="57">
        <f t="shared" si="64"/>
        <v>226.76550000000003</v>
      </c>
      <c r="M146" s="86">
        <f t="shared" si="44"/>
        <v>438.12748879102099</v>
      </c>
      <c r="N146" s="5">
        <f t="shared" si="59"/>
        <v>6071.65823174251</v>
      </c>
      <c r="O146" s="56">
        <f t="shared" si="60"/>
        <v>5633.5307429514887</v>
      </c>
    </row>
    <row r="147" spans="1:15" x14ac:dyDescent="0.2">
      <c r="A147" s="6" t="s">
        <v>47</v>
      </c>
      <c r="B147" s="54" t="str">
        <f t="shared" si="47"/>
        <v>Q1/2024</v>
      </c>
      <c r="C147" s="49">
        <f t="shared" si="55"/>
        <v>45292</v>
      </c>
      <c r="D147" s="49">
        <f t="shared" si="51"/>
        <v>45382</v>
      </c>
      <c r="E147" s="54">
        <f t="shared" si="56"/>
        <v>91</v>
      </c>
      <c r="F147" s="55">
        <f>VLOOKUP(D147,'FERC Interest Rate'!A:B,2,TRUE)</f>
        <v>8.5000000000000006E-2</v>
      </c>
      <c r="G147" s="56">
        <f t="shared" si="57"/>
        <v>5633.5307429514887</v>
      </c>
      <c r="H147" s="56">
        <v>0</v>
      </c>
      <c r="I147" s="77">
        <f t="shared" si="61"/>
        <v>86.208430163971727</v>
      </c>
      <c r="J147" s="57">
        <f t="shared" si="62"/>
        <v>119.05836146647476</v>
      </c>
      <c r="K147" s="5">
        <f t="shared" si="63"/>
        <v>205.26679163044651</v>
      </c>
      <c r="L147" s="57">
        <f t="shared" si="64"/>
        <v>226.76550000000003</v>
      </c>
      <c r="M147" s="86">
        <f t="shared" si="44"/>
        <v>432.03229163044654</v>
      </c>
      <c r="N147" s="5">
        <f t="shared" si="59"/>
        <v>5752.5891044179634</v>
      </c>
      <c r="O147" s="56">
        <f t="shared" si="60"/>
        <v>5320.5568127875167</v>
      </c>
    </row>
    <row r="148" spans="1:15" x14ac:dyDescent="0.2">
      <c r="A148" s="6" t="s">
        <v>48</v>
      </c>
      <c r="B148" s="54" t="str">
        <f t="shared" si="47"/>
        <v>Q2/2024</v>
      </c>
      <c r="C148" s="49">
        <f t="shared" si="55"/>
        <v>45383</v>
      </c>
      <c r="D148" s="49">
        <f t="shared" si="51"/>
        <v>45473</v>
      </c>
      <c r="E148" s="54">
        <f t="shared" si="56"/>
        <v>91</v>
      </c>
      <c r="F148" s="55">
        <f>VLOOKUP(D148,'FERC Interest Rate'!A:B,2,TRUE)</f>
        <v>8.5000000000000006E-2</v>
      </c>
      <c r="G148" s="56">
        <f t="shared" si="57"/>
        <v>5320.5568127875167</v>
      </c>
      <c r="H148" s="56">
        <v>0</v>
      </c>
      <c r="I148" s="77">
        <f t="shared" si="61"/>
        <v>86.208430163971727</v>
      </c>
      <c r="J148" s="57">
        <f t="shared" si="62"/>
        <v>112.44400805167062</v>
      </c>
      <c r="K148" s="5">
        <f t="shared" si="63"/>
        <v>198.65243821564235</v>
      </c>
      <c r="L148" s="57">
        <f t="shared" si="64"/>
        <v>226.76550000000003</v>
      </c>
      <c r="M148" s="86">
        <f t="shared" si="44"/>
        <v>425.41793821564238</v>
      </c>
      <c r="N148" s="5">
        <f t="shared" si="59"/>
        <v>5433.0008208391873</v>
      </c>
      <c r="O148" s="56">
        <f t="shared" si="60"/>
        <v>5007.5828826235447</v>
      </c>
    </row>
    <row r="149" spans="1:15" x14ac:dyDescent="0.2">
      <c r="A149" s="6" t="s">
        <v>49</v>
      </c>
      <c r="B149" s="54" t="str">
        <f t="shared" si="47"/>
        <v>Q3/2024</v>
      </c>
      <c r="C149" s="49">
        <f t="shared" si="55"/>
        <v>45474</v>
      </c>
      <c r="D149" s="49">
        <f t="shared" si="51"/>
        <v>45565</v>
      </c>
      <c r="E149" s="54">
        <f t="shared" si="56"/>
        <v>92</v>
      </c>
      <c r="F149" s="55">
        <f>VLOOKUP(D149,'FERC Interest Rate'!A:B,2,TRUE)</f>
        <v>8.5000000000000006E-2</v>
      </c>
      <c r="G149" s="56">
        <f t="shared" si="57"/>
        <v>5007.5828826235447</v>
      </c>
      <c r="H149" s="56">
        <v>0</v>
      </c>
      <c r="I149" s="77">
        <f t="shared" si="61"/>
        <v>86.208430163971727</v>
      </c>
      <c r="J149" s="57">
        <f t="shared" si="62"/>
        <v>106.99261787463422</v>
      </c>
      <c r="K149" s="5">
        <f t="shared" si="63"/>
        <v>193.20104803860596</v>
      </c>
      <c r="L149" s="57">
        <f t="shared" si="64"/>
        <v>226.76550000000003</v>
      </c>
      <c r="M149" s="86">
        <f t="shared" si="44"/>
        <v>419.96654803860599</v>
      </c>
      <c r="N149" s="5">
        <f t="shared" si="59"/>
        <v>5114.5755004981793</v>
      </c>
      <c r="O149" s="56">
        <f t="shared" si="60"/>
        <v>4694.6089524595727</v>
      </c>
    </row>
    <row r="150" spans="1:15" x14ac:dyDescent="0.2">
      <c r="A150" s="6" t="s">
        <v>50</v>
      </c>
      <c r="B150" s="54" t="str">
        <f t="shared" si="47"/>
        <v>Q4/2024</v>
      </c>
      <c r="C150" s="49">
        <f t="shared" si="55"/>
        <v>45566</v>
      </c>
      <c r="D150" s="49">
        <f t="shared" si="51"/>
        <v>45657</v>
      </c>
      <c r="E150" s="54">
        <f t="shared" si="56"/>
        <v>92</v>
      </c>
      <c r="F150" s="55">
        <f>VLOOKUP(D150,'FERC Interest Rate'!A:B,2,TRUE)</f>
        <v>8.5000000000000006E-2</v>
      </c>
      <c r="G150" s="56">
        <f t="shared" si="57"/>
        <v>4694.6089524595727</v>
      </c>
      <c r="H150" s="56">
        <v>0</v>
      </c>
      <c r="I150" s="77">
        <f t="shared" si="61"/>
        <v>86.208430163971727</v>
      </c>
      <c r="J150" s="57">
        <f t="shared" si="62"/>
        <v>100.30557925746956</v>
      </c>
      <c r="K150" s="5">
        <f t="shared" si="63"/>
        <v>186.5140094214413</v>
      </c>
      <c r="L150" s="57">
        <f t="shared" si="64"/>
        <v>226.76550000000003</v>
      </c>
      <c r="M150" s="86">
        <f t="shared" si="44"/>
        <v>413.27950942144133</v>
      </c>
      <c r="N150" s="5">
        <f t="shared" si="59"/>
        <v>4794.9145317170423</v>
      </c>
      <c r="O150" s="56">
        <f t="shared" si="60"/>
        <v>4381.6350222956007</v>
      </c>
    </row>
    <row r="151" spans="1:15" x14ac:dyDescent="0.2">
      <c r="A151" s="6" t="s">
        <v>51</v>
      </c>
      <c r="B151" s="54" t="str">
        <f t="shared" si="47"/>
        <v>Q1/2025</v>
      </c>
      <c r="C151" s="49">
        <f t="shared" si="55"/>
        <v>45658</v>
      </c>
      <c r="D151" s="49">
        <f t="shared" si="51"/>
        <v>45747</v>
      </c>
      <c r="E151" s="54">
        <f t="shared" si="56"/>
        <v>90</v>
      </c>
      <c r="F151" s="55">
        <f>VLOOKUP(D151,'FERC Interest Rate'!A:B,2,TRUE)</f>
        <v>8.5000000000000006E-2</v>
      </c>
      <c r="G151" s="56">
        <f t="shared" si="57"/>
        <v>4381.6350222956007</v>
      </c>
      <c r="H151" s="56">
        <v>0</v>
      </c>
      <c r="I151" s="77">
        <f t="shared" si="61"/>
        <v>86.208430163971727</v>
      </c>
      <c r="J151" s="57">
        <f t="shared" si="62"/>
        <v>91.834268275510539</v>
      </c>
      <c r="K151" s="5">
        <f t="shared" si="63"/>
        <v>178.04269843948225</v>
      </c>
      <c r="L151" s="57">
        <f t="shared" si="64"/>
        <v>226.76550000000003</v>
      </c>
      <c r="M151" s="86">
        <f t="shared" si="44"/>
        <v>404.80819843948228</v>
      </c>
      <c r="N151" s="5">
        <f t="shared" si="59"/>
        <v>4473.4692905711108</v>
      </c>
      <c r="O151" s="56">
        <f t="shared" si="60"/>
        <v>4068.6610921316287</v>
      </c>
    </row>
    <row r="152" spans="1:15" x14ac:dyDescent="0.2">
      <c r="A152" s="6" t="s">
        <v>52</v>
      </c>
      <c r="B152" s="54" t="str">
        <f t="shared" si="47"/>
        <v>Q2/2025</v>
      </c>
      <c r="C152" s="49">
        <f t="shared" si="55"/>
        <v>45748</v>
      </c>
      <c r="D152" s="49">
        <f t="shared" si="51"/>
        <v>45838</v>
      </c>
      <c r="E152" s="54">
        <f t="shared" si="56"/>
        <v>91</v>
      </c>
      <c r="F152" s="55">
        <f>VLOOKUP(D152,'FERC Interest Rate'!A:B,2,TRUE)</f>
        <v>8.5000000000000006E-2</v>
      </c>
      <c r="G152" s="56">
        <f t="shared" si="57"/>
        <v>4068.6610921316287</v>
      </c>
      <c r="H152" s="56">
        <v>0</v>
      </c>
      <c r="I152" s="77">
        <f t="shared" si="61"/>
        <v>86.208430163971727</v>
      </c>
      <c r="J152" s="57">
        <f t="shared" si="62"/>
        <v>86.222174103118221</v>
      </c>
      <c r="K152" s="5">
        <f t="shared" si="63"/>
        <v>172.43060426708996</v>
      </c>
      <c r="L152" s="57">
        <f t="shared" si="64"/>
        <v>226.76550000000003</v>
      </c>
      <c r="M152" s="86">
        <f t="shared" si="44"/>
        <v>399.19610426708999</v>
      </c>
      <c r="N152" s="5">
        <f t="shared" si="59"/>
        <v>4154.8832662347468</v>
      </c>
      <c r="O152" s="56">
        <f t="shared" si="60"/>
        <v>3755.6871619676572</v>
      </c>
    </row>
    <row r="153" spans="1:15" x14ac:dyDescent="0.2">
      <c r="A153" s="6" t="s">
        <v>53</v>
      </c>
      <c r="B153" s="54" t="str">
        <f t="shared" si="47"/>
        <v>Q3/2025</v>
      </c>
      <c r="C153" s="49">
        <f t="shared" si="55"/>
        <v>45839</v>
      </c>
      <c r="D153" s="49">
        <f t="shared" si="51"/>
        <v>45930</v>
      </c>
      <c r="E153" s="54">
        <f t="shared" si="56"/>
        <v>92</v>
      </c>
      <c r="F153" s="55">
        <f>VLOOKUP(D153,'FERC Interest Rate'!A:B,2,TRUE)</f>
        <v>8.5000000000000006E-2</v>
      </c>
      <c r="G153" s="56">
        <f t="shared" si="57"/>
        <v>3755.6871619676572</v>
      </c>
      <c r="H153" s="56">
        <v>0</v>
      </c>
      <c r="I153" s="77">
        <f t="shared" si="61"/>
        <v>86.208430163971727</v>
      </c>
      <c r="J153" s="57">
        <f t="shared" si="62"/>
        <v>80.464311250923515</v>
      </c>
      <c r="K153" s="5">
        <f t="shared" si="63"/>
        <v>166.67274141489526</v>
      </c>
      <c r="L153" s="57">
        <f t="shared" si="64"/>
        <v>226.76550000000003</v>
      </c>
      <c r="M153" s="86">
        <f t="shared" si="44"/>
        <v>393.43824141489529</v>
      </c>
      <c r="N153" s="5">
        <f t="shared" si="59"/>
        <v>3836.1514732185806</v>
      </c>
      <c r="O153" s="56">
        <f t="shared" si="60"/>
        <v>3442.7132318036856</v>
      </c>
    </row>
    <row r="154" spans="1:15" x14ac:dyDescent="0.2">
      <c r="A154" s="6" t="s">
        <v>54</v>
      </c>
      <c r="B154" s="54" t="str">
        <f t="shared" si="47"/>
        <v>Q4/2025</v>
      </c>
      <c r="C154" s="49">
        <f t="shared" si="55"/>
        <v>45931</v>
      </c>
      <c r="D154" s="49">
        <f t="shared" si="51"/>
        <v>46022</v>
      </c>
      <c r="E154" s="54">
        <f t="shared" si="56"/>
        <v>92</v>
      </c>
      <c r="F154" s="55">
        <f>VLOOKUP(D154,'FERC Interest Rate'!A:B,2,TRUE)</f>
        <v>8.5000000000000006E-2</v>
      </c>
      <c r="G154" s="56">
        <f t="shared" si="57"/>
        <v>3442.7132318036856</v>
      </c>
      <c r="H154" s="56">
        <v>0</v>
      </c>
      <c r="I154" s="77">
        <f t="shared" si="61"/>
        <v>86.208430163971727</v>
      </c>
      <c r="J154" s="57">
        <f t="shared" si="62"/>
        <v>73.758951980013222</v>
      </c>
      <c r="K154" s="5">
        <f t="shared" si="63"/>
        <v>159.96738214398493</v>
      </c>
      <c r="L154" s="57">
        <f t="shared" si="64"/>
        <v>226.76550000000003</v>
      </c>
      <c r="M154" s="86">
        <f t="shared" si="44"/>
        <v>386.73288214398497</v>
      </c>
      <c r="N154" s="5">
        <f t="shared" si="59"/>
        <v>3516.4721837836987</v>
      </c>
      <c r="O154" s="56">
        <f t="shared" si="60"/>
        <v>3129.7393016397141</v>
      </c>
    </row>
    <row r="155" spans="1:15" x14ac:dyDescent="0.2">
      <c r="A155" s="6" t="s">
        <v>55</v>
      </c>
      <c r="B155" s="54" t="str">
        <f t="shared" si="47"/>
        <v>Q1/2026</v>
      </c>
      <c r="C155" s="49">
        <f t="shared" si="55"/>
        <v>46023</v>
      </c>
      <c r="D155" s="49">
        <f t="shared" si="51"/>
        <v>46112</v>
      </c>
      <c r="E155" s="54">
        <f t="shared" si="56"/>
        <v>90</v>
      </c>
      <c r="F155" s="55">
        <f>VLOOKUP(D155,'FERC Interest Rate'!A:B,2,TRUE)</f>
        <v>8.5000000000000006E-2</v>
      </c>
      <c r="G155" s="56">
        <f t="shared" si="57"/>
        <v>3129.7393016397141</v>
      </c>
      <c r="H155" s="56">
        <v>0</v>
      </c>
      <c r="I155" s="77">
        <f t="shared" si="61"/>
        <v>86.208430163971727</v>
      </c>
      <c r="J155" s="57">
        <f t="shared" si="62"/>
        <v>65.595905911078944</v>
      </c>
      <c r="K155" s="5">
        <f t="shared" si="63"/>
        <v>151.80433607505068</v>
      </c>
      <c r="L155" s="57">
        <f t="shared" si="64"/>
        <v>226.76550000000003</v>
      </c>
      <c r="M155" s="86">
        <f t="shared" si="44"/>
        <v>378.56983607505072</v>
      </c>
      <c r="N155" s="5">
        <f t="shared" si="59"/>
        <v>3195.3352075507928</v>
      </c>
      <c r="O155" s="56">
        <f t="shared" si="60"/>
        <v>2816.7653714757425</v>
      </c>
    </row>
    <row r="156" spans="1:15" x14ac:dyDescent="0.2">
      <c r="A156" s="6" t="s">
        <v>56</v>
      </c>
      <c r="B156" s="54" t="str">
        <f t="shared" si="47"/>
        <v>Q2/2026</v>
      </c>
      <c r="C156" s="49">
        <f t="shared" si="55"/>
        <v>46113</v>
      </c>
      <c r="D156" s="49">
        <f t="shared" si="51"/>
        <v>46203</v>
      </c>
      <c r="E156" s="54">
        <f t="shared" si="56"/>
        <v>91</v>
      </c>
      <c r="F156" s="55">
        <f>VLOOKUP(D156,'FERC Interest Rate'!A:B,2,TRUE)</f>
        <v>8.5000000000000006E-2</v>
      </c>
      <c r="G156" s="56">
        <f t="shared" si="57"/>
        <v>2816.7653714757425</v>
      </c>
      <c r="H156" s="56">
        <v>0</v>
      </c>
      <c r="I156" s="77">
        <f t="shared" si="61"/>
        <v>86.208430163971727</v>
      </c>
      <c r="J156" s="57">
        <f t="shared" si="62"/>
        <v>59.692274379081837</v>
      </c>
      <c r="K156" s="5">
        <f t="shared" si="63"/>
        <v>145.90070454305356</v>
      </c>
      <c r="L156" s="57">
        <f t="shared" si="64"/>
        <v>226.76550000000003</v>
      </c>
      <c r="M156" s="86">
        <f t="shared" si="44"/>
        <v>372.6662045430536</v>
      </c>
      <c r="N156" s="5">
        <f t="shared" si="59"/>
        <v>2876.4576458548245</v>
      </c>
      <c r="O156" s="56">
        <f t="shared" si="60"/>
        <v>2503.791441311771</v>
      </c>
    </row>
    <row r="157" spans="1:15" x14ac:dyDescent="0.2">
      <c r="A157" s="6" t="s">
        <v>57</v>
      </c>
      <c r="B157" s="54" t="str">
        <f t="shared" si="47"/>
        <v>Q3/2026</v>
      </c>
      <c r="C157" s="49">
        <f t="shared" si="55"/>
        <v>46204</v>
      </c>
      <c r="D157" s="49">
        <f t="shared" si="51"/>
        <v>46295</v>
      </c>
      <c r="E157" s="54">
        <f t="shared" si="56"/>
        <v>92</v>
      </c>
      <c r="F157" s="55">
        <f>VLOOKUP(D157,'FERC Interest Rate'!A:B,2,TRUE)</f>
        <v>8.5000000000000006E-2</v>
      </c>
      <c r="G157" s="56">
        <f t="shared" si="57"/>
        <v>2503.791441311771</v>
      </c>
      <c r="H157" s="56">
        <v>0</v>
      </c>
      <c r="I157" s="77">
        <f t="shared" si="61"/>
        <v>86.208430163971727</v>
      </c>
      <c r="J157" s="57">
        <f t="shared" si="62"/>
        <v>53.642874167282336</v>
      </c>
      <c r="K157" s="5">
        <f t="shared" si="63"/>
        <v>139.85130433125406</v>
      </c>
      <c r="L157" s="57">
        <f t="shared" si="64"/>
        <v>226.76550000000003</v>
      </c>
      <c r="M157" s="86">
        <f t="shared" si="44"/>
        <v>366.61680433125412</v>
      </c>
      <c r="N157" s="5">
        <f t="shared" si="59"/>
        <v>2557.4343154790531</v>
      </c>
      <c r="O157" s="56">
        <f t="shared" si="60"/>
        <v>2190.8175111477995</v>
      </c>
    </row>
    <row r="158" spans="1:15" x14ac:dyDescent="0.2">
      <c r="A158" s="6" t="s">
        <v>58</v>
      </c>
      <c r="B158" s="54" t="str">
        <f t="shared" si="47"/>
        <v>Q4/2026</v>
      </c>
      <c r="C158" s="49">
        <f t="shared" si="55"/>
        <v>46296</v>
      </c>
      <c r="D158" s="49">
        <f t="shared" si="51"/>
        <v>46387</v>
      </c>
      <c r="E158" s="54">
        <f t="shared" si="56"/>
        <v>92</v>
      </c>
      <c r="F158" s="55">
        <f>VLOOKUP(D158,'FERC Interest Rate'!A:B,2,TRUE)</f>
        <v>8.5000000000000006E-2</v>
      </c>
      <c r="G158" s="56">
        <f t="shared" si="57"/>
        <v>2190.8175111477995</v>
      </c>
      <c r="H158" s="56">
        <v>0</v>
      </c>
      <c r="I158" s="77">
        <f t="shared" si="61"/>
        <v>86.208430163971727</v>
      </c>
      <c r="J158" s="57">
        <f t="shared" si="62"/>
        <v>46.937514896372043</v>
      </c>
      <c r="K158" s="5">
        <f t="shared" si="63"/>
        <v>133.14594506034376</v>
      </c>
      <c r="L158" s="57">
        <f t="shared" si="64"/>
        <v>226.76550000000003</v>
      </c>
      <c r="M158" s="86">
        <f t="shared" si="44"/>
        <v>359.91144506034379</v>
      </c>
      <c r="N158" s="5">
        <f t="shared" si="59"/>
        <v>2237.7550260441717</v>
      </c>
      <c r="O158" s="56">
        <f t="shared" si="60"/>
        <v>1877.8435809838277</v>
      </c>
    </row>
    <row r="159" spans="1:15" x14ac:dyDescent="0.2">
      <c r="A159" s="6" t="s">
        <v>59</v>
      </c>
      <c r="B159" s="54" t="str">
        <f t="shared" si="47"/>
        <v>Q1/2027</v>
      </c>
      <c r="C159" s="49">
        <f t="shared" si="55"/>
        <v>46388</v>
      </c>
      <c r="D159" s="49">
        <f t="shared" si="51"/>
        <v>46477</v>
      </c>
      <c r="E159" s="54">
        <f t="shared" si="56"/>
        <v>90</v>
      </c>
      <c r="F159" s="55">
        <f>VLOOKUP(D159,'FERC Interest Rate'!A:B,2,TRUE)</f>
        <v>8.5000000000000006E-2</v>
      </c>
      <c r="G159" s="56">
        <f t="shared" si="57"/>
        <v>1877.8435809838277</v>
      </c>
      <c r="H159" s="56">
        <v>0</v>
      </c>
      <c r="I159" s="77">
        <f t="shared" si="61"/>
        <v>86.208430163971727</v>
      </c>
      <c r="J159" s="57">
        <f t="shared" si="62"/>
        <v>39.357543546647349</v>
      </c>
      <c r="K159" s="5">
        <f t="shared" si="63"/>
        <v>125.56597371061908</v>
      </c>
      <c r="L159" s="57">
        <f t="shared" si="64"/>
        <v>226.76550000000003</v>
      </c>
      <c r="M159" s="86">
        <f t="shared" si="44"/>
        <v>352.33147371061909</v>
      </c>
      <c r="N159" s="5">
        <f t="shared" si="59"/>
        <v>1917.201124530475</v>
      </c>
      <c r="O159" s="56">
        <f t="shared" si="60"/>
        <v>1564.8696508198559</v>
      </c>
    </row>
    <row r="160" spans="1:15" x14ac:dyDescent="0.2">
      <c r="A160" s="6" t="s">
        <v>60</v>
      </c>
      <c r="B160" s="54" t="str">
        <f t="shared" si="47"/>
        <v>Q2/2027</v>
      </c>
      <c r="C160" s="49">
        <f t="shared" si="55"/>
        <v>46478</v>
      </c>
      <c r="D160" s="49">
        <f t="shared" si="51"/>
        <v>46568</v>
      </c>
      <c r="E160" s="54">
        <f t="shared" si="56"/>
        <v>91</v>
      </c>
      <c r="F160" s="55">
        <f>VLOOKUP(D160,'FERC Interest Rate'!A:B,2,TRUE)</f>
        <v>8.5000000000000006E-2</v>
      </c>
      <c r="G160" s="56">
        <f t="shared" si="57"/>
        <v>1564.8696508198559</v>
      </c>
      <c r="H160" s="56">
        <v>0</v>
      </c>
      <c r="I160" s="77">
        <f t="shared" si="61"/>
        <v>86.208430163971727</v>
      </c>
      <c r="J160" s="57">
        <f t="shared" si="62"/>
        <v>33.162374655045447</v>
      </c>
      <c r="K160" s="5">
        <f t="shared" si="63"/>
        <v>119.37080481901717</v>
      </c>
      <c r="L160" s="57">
        <f t="shared" si="64"/>
        <v>226.76550000000003</v>
      </c>
      <c r="M160" s="86">
        <f t="shared" si="44"/>
        <v>346.1363048190172</v>
      </c>
      <c r="N160" s="5">
        <f t="shared" si="59"/>
        <v>1598.0320254749013</v>
      </c>
      <c r="O160" s="56">
        <f t="shared" si="60"/>
        <v>1251.8957206558841</v>
      </c>
    </row>
    <row r="161" spans="1:15" x14ac:dyDescent="0.2">
      <c r="A161" s="6" t="s">
        <v>61</v>
      </c>
      <c r="B161" s="54" t="str">
        <f t="shared" si="47"/>
        <v>Q3/2027</v>
      </c>
      <c r="C161" s="49">
        <f t="shared" si="55"/>
        <v>46569</v>
      </c>
      <c r="D161" s="49">
        <f t="shared" si="51"/>
        <v>46660</v>
      </c>
      <c r="E161" s="54">
        <f t="shared" si="56"/>
        <v>92</v>
      </c>
      <c r="F161" s="55">
        <f>VLOOKUP(D161,'FERC Interest Rate'!A:B,2,TRUE)</f>
        <v>8.5000000000000006E-2</v>
      </c>
      <c r="G161" s="56">
        <f t="shared" si="57"/>
        <v>1251.8957206558841</v>
      </c>
      <c r="H161" s="56">
        <v>0</v>
      </c>
      <c r="I161" s="77">
        <f t="shared" si="61"/>
        <v>86.208430163971727</v>
      </c>
      <c r="J161" s="57">
        <f t="shared" si="62"/>
        <v>26.82143708364114</v>
      </c>
      <c r="K161" s="5">
        <f t="shared" si="63"/>
        <v>113.02986724761287</v>
      </c>
      <c r="L161" s="57">
        <f t="shared" si="64"/>
        <v>226.76550000000003</v>
      </c>
      <c r="M161" s="86">
        <f t="shared" si="44"/>
        <v>339.79536724761289</v>
      </c>
      <c r="N161" s="5">
        <f t="shared" si="59"/>
        <v>1278.7171577395252</v>
      </c>
      <c r="O161" s="56">
        <f t="shared" si="60"/>
        <v>938.92179049191247</v>
      </c>
    </row>
    <row r="162" spans="1:15" x14ac:dyDescent="0.2">
      <c r="A162" s="6" t="s">
        <v>62</v>
      </c>
      <c r="B162" s="54" t="str">
        <f t="shared" si="47"/>
        <v>Q4/2027</v>
      </c>
      <c r="C162" s="49">
        <f t="shared" si="55"/>
        <v>46661</v>
      </c>
      <c r="D162" s="49">
        <f t="shared" si="51"/>
        <v>46752</v>
      </c>
      <c r="E162" s="54">
        <f t="shared" si="56"/>
        <v>92</v>
      </c>
      <c r="F162" s="55">
        <f>VLOOKUP(D162,'FERC Interest Rate'!A:B,2,TRUE)</f>
        <v>8.5000000000000006E-2</v>
      </c>
      <c r="G162" s="56">
        <f t="shared" si="57"/>
        <v>938.92179049191247</v>
      </c>
      <c r="H162" s="56">
        <v>0</v>
      </c>
      <c r="I162" s="77">
        <f t="shared" si="61"/>
        <v>86.208430163971727</v>
      </c>
      <c r="J162" s="57">
        <f t="shared" si="62"/>
        <v>20.11607781273084</v>
      </c>
      <c r="K162" s="5">
        <f t="shared" si="63"/>
        <v>106.32450797670256</v>
      </c>
      <c r="L162" s="57">
        <f t="shared" si="64"/>
        <v>226.76550000000003</v>
      </c>
      <c r="M162" s="86">
        <f t="shared" si="44"/>
        <v>333.09000797670262</v>
      </c>
      <c r="N162" s="5">
        <f t="shared" si="59"/>
        <v>959.03786830464333</v>
      </c>
      <c r="O162" s="56">
        <f t="shared" si="60"/>
        <v>625.9478603279407</v>
      </c>
    </row>
    <row r="163" spans="1:15" x14ac:dyDescent="0.2">
      <c r="A163" s="6" t="s">
        <v>63</v>
      </c>
      <c r="B163" s="54" t="str">
        <f t="shared" si="47"/>
        <v>Q1/2028</v>
      </c>
      <c r="C163" s="49">
        <f t="shared" si="55"/>
        <v>46753</v>
      </c>
      <c r="D163" s="49">
        <f t="shared" si="51"/>
        <v>46843</v>
      </c>
      <c r="E163" s="54">
        <f t="shared" si="56"/>
        <v>91</v>
      </c>
      <c r="F163" s="55">
        <f>VLOOKUP(D163,'FERC Interest Rate'!A:B,2,TRUE)</f>
        <v>8.5000000000000006E-2</v>
      </c>
      <c r="G163" s="56">
        <f t="shared" si="57"/>
        <v>625.9478603279407</v>
      </c>
      <c r="H163" s="56">
        <v>0</v>
      </c>
      <c r="I163" s="77">
        <f t="shared" si="61"/>
        <v>86.208430163971727</v>
      </c>
      <c r="J163" s="57">
        <f t="shared" si="62"/>
        <v>13.228706829608255</v>
      </c>
      <c r="K163" s="5">
        <f t="shared" si="63"/>
        <v>99.437136993579983</v>
      </c>
      <c r="L163" s="57">
        <f t="shared" si="64"/>
        <v>226.76550000000003</v>
      </c>
      <c r="M163" s="86">
        <f t="shared" si="44"/>
        <v>326.20263699358003</v>
      </c>
      <c r="N163" s="5">
        <f t="shared" si="59"/>
        <v>639.1765671575489</v>
      </c>
      <c r="O163" s="56">
        <f t="shared" si="60"/>
        <v>312.97393016396893</v>
      </c>
    </row>
    <row r="164" spans="1:15" x14ac:dyDescent="0.2">
      <c r="A164" s="6" t="s">
        <v>64</v>
      </c>
      <c r="B164" s="54" t="str">
        <f t="shared" si="47"/>
        <v>Q2/2028</v>
      </c>
      <c r="C164" s="49">
        <f t="shared" si="55"/>
        <v>46844</v>
      </c>
      <c r="D164" s="49">
        <f t="shared" si="51"/>
        <v>46934</v>
      </c>
      <c r="E164" s="54">
        <f t="shared" si="56"/>
        <v>91</v>
      </c>
      <c r="F164" s="55">
        <f>VLOOKUP(D164,'FERC Interest Rate'!A:B,2,TRUE)</f>
        <v>8.5000000000000006E-2</v>
      </c>
      <c r="G164" s="56">
        <f t="shared" si="57"/>
        <v>312.97393016396893</v>
      </c>
      <c r="H164" s="56">
        <v>0</v>
      </c>
      <c r="I164" s="77">
        <f t="shared" si="61"/>
        <v>86.208430163971727</v>
      </c>
      <c r="J164" s="57">
        <f t="shared" si="62"/>
        <v>6.6143534148040981</v>
      </c>
      <c r="K164" s="5">
        <f t="shared" si="63"/>
        <v>92.822783578775827</v>
      </c>
      <c r="L164" s="57">
        <f t="shared" si="64"/>
        <v>226.76550000000003</v>
      </c>
      <c r="M164" s="86">
        <f t="shared" si="44"/>
        <v>319.58828357877587</v>
      </c>
      <c r="N164" s="5">
        <f t="shared" si="59"/>
        <v>319.58828357877303</v>
      </c>
      <c r="O164" s="56">
        <f t="shared" si="60"/>
        <v>-2.8279600883251987E-12</v>
      </c>
    </row>
    <row r="165" spans="1:15" ht="19.5" customHeight="1" thickBot="1" x14ac:dyDescent="0.25">
      <c r="A165" s="98"/>
      <c r="B165" s="99"/>
      <c r="C165" s="100"/>
      <c r="D165" s="100"/>
      <c r="E165" s="99"/>
      <c r="F165" s="99"/>
      <c r="G165" s="88">
        <f>SUM(G116:G152)</f>
        <v>192808.02293197304</v>
      </c>
      <c r="H165" s="88">
        <f>SUM(H116:H162)</f>
        <v>1724.1686032794346</v>
      </c>
      <c r="I165" s="88">
        <f>SUM(I116:I164)</f>
        <v>1724.1686032794348</v>
      </c>
      <c r="J165" s="88">
        <f t="shared" ref="J165:M165" si="65">SUM(J116:J164)</f>
        <v>1385.4297891454039</v>
      </c>
      <c r="K165" s="88">
        <f t="shared" si="65"/>
        <v>3109.598392424838</v>
      </c>
      <c r="L165" s="88">
        <f t="shared" si="65"/>
        <v>4535.3100000000004</v>
      </c>
      <c r="M165" s="88">
        <f t="shared" si="65"/>
        <v>7644.9083924248398</v>
      </c>
      <c r="N165" s="88">
        <f>SUM(N116:N162)</f>
        <v>219370.82302645128</v>
      </c>
      <c r="O165" s="88">
        <f>SUM(O116:O162)</f>
        <v>212371.7055545988</v>
      </c>
    </row>
    <row r="166" spans="1:15" ht="13.5" thickTop="1" x14ac:dyDescent="0.2">
      <c r="B166" s="6"/>
      <c r="C166" s="9"/>
      <c r="D166" s="9"/>
      <c r="E166" s="6"/>
      <c r="F166" s="6"/>
      <c r="G166" s="57"/>
      <c r="H166" s="44"/>
      <c r="I166" s="79"/>
      <c r="J166" s="57"/>
      <c r="L166" s="44"/>
      <c r="M166" s="87"/>
    </row>
    <row r="167" spans="1:15" ht="36.75" x14ac:dyDescent="0.2">
      <c r="A167" s="58" t="s">
        <v>44</v>
      </c>
      <c r="B167" s="58" t="s">
        <v>3</v>
      </c>
      <c r="C167" s="58" t="s">
        <v>4</v>
      </c>
      <c r="D167" s="58" t="s">
        <v>5</v>
      </c>
      <c r="E167" s="58" t="s">
        <v>6</v>
      </c>
      <c r="F167" s="58" t="s">
        <v>7</v>
      </c>
      <c r="G167" s="58" t="s">
        <v>71</v>
      </c>
      <c r="H167" s="58" t="s">
        <v>72</v>
      </c>
      <c r="I167" s="73" t="s">
        <v>73</v>
      </c>
      <c r="J167" s="74" t="s">
        <v>74</v>
      </c>
      <c r="K167" s="74" t="s">
        <v>75</v>
      </c>
      <c r="L167" s="74" t="s">
        <v>76</v>
      </c>
      <c r="M167" s="75" t="s">
        <v>66</v>
      </c>
      <c r="N167" s="58" t="s">
        <v>77</v>
      </c>
      <c r="O167" s="58" t="s">
        <v>78</v>
      </c>
    </row>
    <row r="168" spans="1:15" x14ac:dyDescent="0.2">
      <c r="A168" s="123" t="s">
        <v>37</v>
      </c>
      <c r="B168" s="325" t="s">
        <v>47</v>
      </c>
      <c r="C168" s="49">
        <f>VLOOKUP(B168,A$1:F$33,2,FALSE)</f>
        <v>42571</v>
      </c>
      <c r="D168" s="49">
        <f>DATE(YEAR(C168),IF(MONTH(C168)&lt;=3,3,IF(MONTH(C168)&lt;=6,6,IF(MONTH(C168)&lt;=9,9,12))),IF(OR(MONTH(C168)&lt;=3,MONTH(C168)&gt;=10),31,30))</f>
        <v>42643</v>
      </c>
      <c r="E168" s="54">
        <f>D168-C168+1</f>
        <v>73</v>
      </c>
      <c r="F168" s="55">
        <f>VLOOKUP(D168,'FERC Interest Rate'!A:B,2,TRUE)</f>
        <v>3.5000000000000003E-2</v>
      </c>
      <c r="G168" s="56">
        <f>VLOOKUP(B168,$A$1:$F$33,5,FALSE)</f>
        <v>5758.12</v>
      </c>
      <c r="H168" s="56">
        <f t="shared" ref="H168:H186" si="66">G168*F168*(E168/(DATE(YEAR(D168),12,31)-DATE(YEAR(D168),1,1)+1))</f>
        <v>40.196712021857927</v>
      </c>
      <c r="I168" s="122">
        <v>0</v>
      </c>
      <c r="J168" s="57">
        <v>0</v>
      </c>
      <c r="K168" s="5">
        <f t="shared" ref="K168:K174" si="67">+SUM(I168:J168)</f>
        <v>0</v>
      </c>
      <c r="L168" s="57">
        <v>0</v>
      </c>
      <c r="M168" s="86">
        <f t="shared" ref="M168:M215" si="68">+SUM(K168:L168)</f>
        <v>0</v>
      </c>
      <c r="N168" s="5">
        <f t="shared" ref="N168:N186" si="69">+G168+H168+J168</f>
        <v>5798.3167120218577</v>
      </c>
      <c r="O168" s="56">
        <f t="shared" ref="O168:O186" si="70">G168+H168-L168-I168</f>
        <v>5798.3167120218577</v>
      </c>
    </row>
    <row r="169" spans="1:15" x14ac:dyDescent="0.2">
      <c r="A169" s="59" t="s">
        <v>22</v>
      </c>
      <c r="B169" s="54" t="str">
        <f t="shared" ref="B169:B186" si="71">+IF(MONTH(C169)&lt;4,"Q1",IF(MONTH(C169)&lt;7,"Q2",IF(MONTH(C169)&lt;10,"Q3","Q4")))&amp;"/"&amp;YEAR(C169)</f>
        <v>Q4/2016</v>
      </c>
      <c r="C169" s="49">
        <f>D168+1</f>
        <v>42644</v>
      </c>
      <c r="D169" s="49">
        <f>EOMONTH(D168,3)</f>
        <v>42735</v>
      </c>
      <c r="E169" s="54">
        <f t="shared" ref="E169:E186" si="72">D169-C169+1</f>
        <v>92</v>
      </c>
      <c r="F169" s="55">
        <f>VLOOKUP(D169,'FERC Interest Rate'!A:B,2,TRUE)</f>
        <v>3.5000000000000003E-2</v>
      </c>
      <c r="G169" s="56">
        <f t="shared" ref="G169:G186" si="73">O168</f>
        <v>5798.3167120218577</v>
      </c>
      <c r="H169" s="56">
        <f t="shared" si="66"/>
        <v>51.012513149481919</v>
      </c>
      <c r="I169" s="122">
        <v>0</v>
      </c>
      <c r="J169" s="57">
        <v>0</v>
      </c>
      <c r="K169" s="5">
        <f t="shared" si="67"/>
        <v>0</v>
      </c>
      <c r="L169" s="57">
        <v>0</v>
      </c>
      <c r="M169" s="86">
        <f t="shared" si="68"/>
        <v>0</v>
      </c>
      <c r="N169" s="5">
        <f t="shared" si="69"/>
        <v>5849.3292251713392</v>
      </c>
      <c r="O169" s="56">
        <f t="shared" si="70"/>
        <v>5849.3292251713392</v>
      </c>
    </row>
    <row r="170" spans="1:15" x14ac:dyDescent="0.2">
      <c r="A170" s="59" t="s">
        <v>22</v>
      </c>
      <c r="B170" s="54" t="str">
        <f t="shared" si="71"/>
        <v>Q1/2017</v>
      </c>
      <c r="C170" s="49">
        <f t="shared" ref="C170:C186" si="74">D169+1</f>
        <v>42736</v>
      </c>
      <c r="D170" s="49">
        <f t="shared" ref="D170:D215" si="75">EOMONTH(D169,3)</f>
        <v>42825</v>
      </c>
      <c r="E170" s="54">
        <f t="shared" si="72"/>
        <v>90</v>
      </c>
      <c r="F170" s="55">
        <f>VLOOKUP(D170,'FERC Interest Rate'!A:B,2,TRUE)</f>
        <v>3.5000000000000003E-2</v>
      </c>
      <c r="G170" s="56">
        <f t="shared" si="73"/>
        <v>5849.3292251713392</v>
      </c>
      <c r="H170" s="56">
        <f t="shared" si="66"/>
        <v>50.480512491204713</v>
      </c>
      <c r="I170" s="122">
        <v>0</v>
      </c>
      <c r="J170" s="57">
        <v>0</v>
      </c>
      <c r="K170" s="5">
        <f t="shared" si="67"/>
        <v>0</v>
      </c>
      <c r="L170" s="57">
        <v>0</v>
      </c>
      <c r="M170" s="86">
        <f t="shared" si="68"/>
        <v>0</v>
      </c>
      <c r="N170" s="5">
        <f t="shared" si="69"/>
        <v>5899.8097376625437</v>
      </c>
      <c r="O170" s="56">
        <f t="shared" si="70"/>
        <v>5899.8097376625437</v>
      </c>
    </row>
    <row r="171" spans="1:15" x14ac:dyDescent="0.2">
      <c r="A171" s="59" t="s">
        <v>22</v>
      </c>
      <c r="B171" s="54" t="str">
        <f t="shared" si="71"/>
        <v>Q2/2017</v>
      </c>
      <c r="C171" s="49">
        <f t="shared" si="74"/>
        <v>42826</v>
      </c>
      <c r="D171" s="49">
        <f t="shared" si="75"/>
        <v>42916</v>
      </c>
      <c r="E171" s="54">
        <f t="shared" si="72"/>
        <v>91</v>
      </c>
      <c r="F171" s="55">
        <f>VLOOKUP(D171,'FERC Interest Rate'!A:B,2,TRUE)</f>
        <v>3.7100000000000001E-2</v>
      </c>
      <c r="G171" s="56">
        <f t="shared" si="73"/>
        <v>5899.8097376625437</v>
      </c>
      <c r="H171" s="56">
        <f t="shared" si="66"/>
        <v>54.570815494034292</v>
      </c>
      <c r="I171" s="122">
        <v>0</v>
      </c>
      <c r="J171" s="57">
        <v>0</v>
      </c>
      <c r="K171" s="5">
        <f t="shared" si="67"/>
        <v>0</v>
      </c>
      <c r="L171" s="57">
        <v>0</v>
      </c>
      <c r="M171" s="86">
        <f t="shared" si="68"/>
        <v>0</v>
      </c>
      <c r="N171" s="5">
        <f t="shared" si="69"/>
        <v>5954.3805531565777</v>
      </c>
      <c r="O171" s="56">
        <f t="shared" si="70"/>
        <v>5954.3805531565777</v>
      </c>
    </row>
    <row r="172" spans="1:15" x14ac:dyDescent="0.2">
      <c r="A172" s="59" t="s">
        <v>22</v>
      </c>
      <c r="B172" s="54" t="str">
        <f t="shared" si="71"/>
        <v>Q3/2017</v>
      </c>
      <c r="C172" s="49">
        <f t="shared" si="74"/>
        <v>42917</v>
      </c>
      <c r="D172" s="49">
        <f t="shared" si="75"/>
        <v>43008</v>
      </c>
      <c r="E172" s="54">
        <f t="shared" si="72"/>
        <v>92</v>
      </c>
      <c r="F172" s="55">
        <f>VLOOKUP(D172,'FERC Interest Rate'!A:B,2,TRUE)</f>
        <v>3.9600000000000003E-2</v>
      </c>
      <c r="G172" s="56">
        <f t="shared" si="73"/>
        <v>5954.3805531565777</v>
      </c>
      <c r="H172" s="56">
        <f t="shared" si="66"/>
        <v>59.432874606191916</v>
      </c>
      <c r="I172" s="77">
        <v>0</v>
      </c>
      <c r="J172" s="57">
        <v>0</v>
      </c>
      <c r="K172" s="5">
        <f t="shared" si="67"/>
        <v>0</v>
      </c>
      <c r="L172" s="57">
        <v>0</v>
      </c>
      <c r="M172" s="86">
        <f t="shared" si="68"/>
        <v>0</v>
      </c>
      <c r="N172" s="5">
        <f t="shared" si="69"/>
        <v>6013.8134277627696</v>
      </c>
      <c r="O172" s="56">
        <f t="shared" si="70"/>
        <v>6013.8134277627696</v>
      </c>
    </row>
    <row r="173" spans="1:15" x14ac:dyDescent="0.2">
      <c r="A173" s="59" t="s">
        <v>22</v>
      </c>
      <c r="B173" s="54" t="str">
        <f t="shared" si="71"/>
        <v>Q4/2017</v>
      </c>
      <c r="C173" s="49">
        <f t="shared" si="74"/>
        <v>43009</v>
      </c>
      <c r="D173" s="49">
        <f t="shared" si="75"/>
        <v>43100</v>
      </c>
      <c r="E173" s="54">
        <f t="shared" si="72"/>
        <v>92</v>
      </c>
      <c r="F173" s="55">
        <f>VLOOKUP(D173,'FERC Interest Rate'!A:B,2,TRUE)</f>
        <v>4.2099999999999999E-2</v>
      </c>
      <c r="G173" s="56">
        <f t="shared" si="73"/>
        <v>6013.8134277627696</v>
      </c>
      <c r="H173" s="56">
        <f t="shared" si="66"/>
        <v>63.815622379207561</v>
      </c>
      <c r="I173" s="77">
        <v>0</v>
      </c>
      <c r="J173" s="57">
        <v>0</v>
      </c>
      <c r="K173" s="5">
        <f t="shared" si="67"/>
        <v>0</v>
      </c>
      <c r="L173" s="57">
        <v>0</v>
      </c>
      <c r="M173" s="86">
        <f t="shared" si="68"/>
        <v>0</v>
      </c>
      <c r="N173" s="5">
        <f t="shared" si="69"/>
        <v>6077.6290501419771</v>
      </c>
      <c r="O173" s="56">
        <f t="shared" si="70"/>
        <v>6077.6290501419771</v>
      </c>
    </row>
    <row r="174" spans="1:15" x14ac:dyDescent="0.2">
      <c r="A174" s="59" t="s">
        <v>22</v>
      </c>
      <c r="B174" s="54" t="str">
        <f t="shared" si="71"/>
        <v>Q1/2018</v>
      </c>
      <c r="C174" s="49">
        <f t="shared" si="74"/>
        <v>43101</v>
      </c>
      <c r="D174" s="49">
        <f t="shared" si="75"/>
        <v>43190</v>
      </c>
      <c r="E174" s="54">
        <f t="shared" si="72"/>
        <v>90</v>
      </c>
      <c r="F174" s="55">
        <f>VLOOKUP(D174,'FERC Interest Rate'!A:B,2,TRUE)</f>
        <v>4.2500000000000003E-2</v>
      </c>
      <c r="G174" s="56">
        <f t="shared" si="73"/>
        <v>6077.6290501419771</v>
      </c>
      <c r="H174" s="56">
        <f t="shared" si="66"/>
        <v>63.690222237789214</v>
      </c>
      <c r="I174" s="77">
        <v>0</v>
      </c>
      <c r="J174" s="57">
        <v>0</v>
      </c>
      <c r="K174" s="5">
        <f t="shared" si="67"/>
        <v>0</v>
      </c>
      <c r="L174" s="57">
        <v>0</v>
      </c>
      <c r="M174" s="86">
        <f t="shared" si="68"/>
        <v>0</v>
      </c>
      <c r="N174" s="5">
        <f t="shared" si="69"/>
        <v>6141.3192723797665</v>
      </c>
      <c r="O174" s="56">
        <f t="shared" si="70"/>
        <v>6141.3192723797665</v>
      </c>
    </row>
    <row r="175" spans="1:15" x14ac:dyDescent="0.2">
      <c r="A175" s="59" t="s">
        <v>22</v>
      </c>
      <c r="B175" s="54" t="str">
        <f t="shared" si="71"/>
        <v>Q2/2018</v>
      </c>
      <c r="C175" s="49">
        <f t="shared" si="74"/>
        <v>43191</v>
      </c>
      <c r="D175" s="49">
        <f t="shared" si="75"/>
        <v>43281</v>
      </c>
      <c r="E175" s="54">
        <f t="shared" si="72"/>
        <v>91</v>
      </c>
      <c r="F175" s="55">
        <f>VLOOKUP(D175,'FERC Interest Rate'!A:B,2,TRUE)</f>
        <v>4.4699999999999997E-2</v>
      </c>
      <c r="G175" s="56">
        <f t="shared" si="73"/>
        <v>6141.3192723797665</v>
      </c>
      <c r="H175" s="56">
        <f t="shared" si="66"/>
        <v>68.441217545915549</v>
      </c>
      <c r="I175" s="122">
        <v>0</v>
      </c>
      <c r="J175" s="57">
        <v>0</v>
      </c>
      <c r="K175" s="5">
        <f t="shared" ref="K175:K190" si="76">+SUM(I175:J175)</f>
        <v>0</v>
      </c>
      <c r="L175" s="57">
        <v>0</v>
      </c>
      <c r="M175" s="86">
        <f t="shared" si="68"/>
        <v>0</v>
      </c>
      <c r="N175" s="5">
        <f t="shared" si="69"/>
        <v>6209.7604899256821</v>
      </c>
      <c r="O175" s="56">
        <f t="shared" si="70"/>
        <v>6209.7604899256821</v>
      </c>
    </row>
    <row r="176" spans="1:15" x14ac:dyDescent="0.2">
      <c r="A176" s="59" t="s">
        <v>22</v>
      </c>
      <c r="B176" s="54" t="str">
        <f t="shared" si="71"/>
        <v>Q3/2018</v>
      </c>
      <c r="C176" s="49">
        <f t="shared" si="74"/>
        <v>43282</v>
      </c>
      <c r="D176" s="49">
        <f t="shared" si="75"/>
        <v>43373</v>
      </c>
      <c r="E176" s="54">
        <f t="shared" si="72"/>
        <v>92</v>
      </c>
      <c r="F176" s="55">
        <f>VLOOKUP(D176,'FERC Interest Rate'!A:B,2,TRUE)</f>
        <v>4.6899999999999997E-2</v>
      </c>
      <c r="G176" s="56">
        <f t="shared" si="73"/>
        <v>6209.7604899256821</v>
      </c>
      <c r="H176" s="56">
        <f t="shared" si="66"/>
        <v>73.407875512140635</v>
      </c>
      <c r="I176" s="122">
        <v>0</v>
      </c>
      <c r="J176" s="57">
        <v>0</v>
      </c>
      <c r="K176" s="5">
        <f t="shared" si="76"/>
        <v>0</v>
      </c>
      <c r="L176" s="57">
        <v>0</v>
      </c>
      <c r="M176" s="86">
        <f t="shared" si="68"/>
        <v>0</v>
      </c>
      <c r="N176" s="5">
        <f t="shared" si="69"/>
        <v>6283.168365437823</v>
      </c>
      <c r="O176" s="56">
        <f t="shared" si="70"/>
        <v>6283.168365437823</v>
      </c>
    </row>
    <row r="177" spans="1:15" x14ac:dyDescent="0.2">
      <c r="A177" s="59" t="s">
        <v>22</v>
      </c>
      <c r="B177" s="54" t="str">
        <f t="shared" si="71"/>
        <v>Q4/2018</v>
      </c>
      <c r="C177" s="49">
        <f t="shared" si="74"/>
        <v>43374</v>
      </c>
      <c r="D177" s="49">
        <f t="shared" si="75"/>
        <v>43465</v>
      </c>
      <c r="E177" s="54">
        <f t="shared" si="72"/>
        <v>92</v>
      </c>
      <c r="F177" s="55">
        <f>VLOOKUP(D177,'FERC Interest Rate'!A:B,2,TRUE)</f>
        <v>4.9599999999999998E-2</v>
      </c>
      <c r="G177" s="56">
        <f t="shared" si="73"/>
        <v>6283.168365437823</v>
      </c>
      <c r="H177" s="56">
        <f t="shared" si="66"/>
        <v>78.551654479906503</v>
      </c>
      <c r="I177" s="77">
        <v>0</v>
      </c>
      <c r="J177" s="57">
        <v>0</v>
      </c>
      <c r="K177" s="5">
        <f t="shared" si="76"/>
        <v>0</v>
      </c>
      <c r="L177" s="57">
        <v>0</v>
      </c>
      <c r="M177" s="86">
        <f t="shared" si="68"/>
        <v>0</v>
      </c>
      <c r="N177" s="5">
        <f t="shared" si="69"/>
        <v>6361.7200199177296</v>
      </c>
      <c r="O177" s="56">
        <f t="shared" si="70"/>
        <v>6361.7200199177296</v>
      </c>
    </row>
    <row r="178" spans="1:15" x14ac:dyDescent="0.2">
      <c r="A178" s="59" t="s">
        <v>22</v>
      </c>
      <c r="B178" s="54" t="str">
        <f t="shared" si="71"/>
        <v>Q1/2019</v>
      </c>
      <c r="C178" s="49">
        <f t="shared" si="74"/>
        <v>43466</v>
      </c>
      <c r="D178" s="49">
        <f t="shared" si="75"/>
        <v>43555</v>
      </c>
      <c r="E178" s="54">
        <f t="shared" si="72"/>
        <v>90</v>
      </c>
      <c r="F178" s="55">
        <f>VLOOKUP(D178,'FERC Interest Rate'!A:B,2,TRUE)</f>
        <v>5.1799999999999999E-2</v>
      </c>
      <c r="G178" s="56">
        <f t="shared" si="73"/>
        <v>6361.7200199177296</v>
      </c>
      <c r="H178" s="56">
        <f t="shared" si="66"/>
        <v>81.255722555771101</v>
      </c>
      <c r="I178" s="77">
        <v>0</v>
      </c>
      <c r="J178" s="57">
        <v>0</v>
      </c>
      <c r="K178" s="5">
        <f t="shared" si="76"/>
        <v>0</v>
      </c>
      <c r="L178" s="57">
        <v>0</v>
      </c>
      <c r="M178" s="86">
        <f t="shared" si="68"/>
        <v>0</v>
      </c>
      <c r="N178" s="5">
        <f t="shared" si="69"/>
        <v>6442.9757424735008</v>
      </c>
      <c r="O178" s="56">
        <f t="shared" si="70"/>
        <v>6442.9757424735008</v>
      </c>
    </row>
    <row r="179" spans="1:15" x14ac:dyDescent="0.2">
      <c r="A179" s="59" t="s">
        <v>22</v>
      </c>
      <c r="B179" s="54" t="str">
        <f t="shared" si="71"/>
        <v>Q2/2019</v>
      </c>
      <c r="C179" s="49">
        <f t="shared" si="74"/>
        <v>43556</v>
      </c>
      <c r="D179" s="49">
        <f t="shared" si="75"/>
        <v>43646</v>
      </c>
      <c r="E179" s="54">
        <f t="shared" si="72"/>
        <v>91</v>
      </c>
      <c r="F179" s="55">
        <f>VLOOKUP(D179,'FERC Interest Rate'!A:B,2,TRUE)</f>
        <v>5.45E-2</v>
      </c>
      <c r="G179" s="56">
        <f t="shared" si="73"/>
        <v>6442.9757424735008</v>
      </c>
      <c r="H179" s="56">
        <f t="shared" si="66"/>
        <v>87.545036150129661</v>
      </c>
      <c r="I179" s="77">
        <v>0</v>
      </c>
      <c r="J179" s="57">
        <v>0</v>
      </c>
      <c r="K179" s="5">
        <f t="shared" si="76"/>
        <v>0</v>
      </c>
      <c r="L179" s="57">
        <v>0</v>
      </c>
      <c r="M179" s="86">
        <f t="shared" si="68"/>
        <v>0</v>
      </c>
      <c r="N179" s="5">
        <f t="shared" si="69"/>
        <v>6530.5207786236306</v>
      </c>
      <c r="O179" s="56">
        <f t="shared" si="70"/>
        <v>6530.5207786236306</v>
      </c>
    </row>
    <row r="180" spans="1:15" x14ac:dyDescent="0.2">
      <c r="A180" s="59" t="s">
        <v>22</v>
      </c>
      <c r="B180" s="54" t="str">
        <f t="shared" si="71"/>
        <v>Q3/2019</v>
      </c>
      <c r="C180" s="49">
        <f t="shared" si="74"/>
        <v>43647</v>
      </c>
      <c r="D180" s="49">
        <f t="shared" si="75"/>
        <v>43738</v>
      </c>
      <c r="E180" s="54">
        <f t="shared" si="72"/>
        <v>92</v>
      </c>
      <c r="F180" s="55">
        <f>VLOOKUP(D180,'FERC Interest Rate'!A:B,2,TRUE)</f>
        <v>5.5E-2</v>
      </c>
      <c r="G180" s="56">
        <f t="shared" si="73"/>
        <v>6530.5207786236306</v>
      </c>
      <c r="H180" s="56">
        <f t="shared" si="66"/>
        <v>90.532699013248148</v>
      </c>
      <c r="I180" s="122">
        <v>0</v>
      </c>
      <c r="J180" s="57">
        <v>0</v>
      </c>
      <c r="K180" s="5">
        <f t="shared" si="76"/>
        <v>0</v>
      </c>
      <c r="L180" s="57">
        <v>0</v>
      </c>
      <c r="M180" s="86">
        <f t="shared" si="68"/>
        <v>0</v>
      </c>
      <c r="N180" s="5">
        <f t="shared" si="69"/>
        <v>6621.0534776368786</v>
      </c>
      <c r="O180" s="56">
        <f t="shared" si="70"/>
        <v>6621.0534776368786</v>
      </c>
    </row>
    <row r="181" spans="1:15" x14ac:dyDescent="0.2">
      <c r="A181" s="59" t="s">
        <v>22</v>
      </c>
      <c r="B181" s="54" t="str">
        <f t="shared" si="71"/>
        <v>Q4/2019</v>
      </c>
      <c r="C181" s="49">
        <f t="shared" si="74"/>
        <v>43739</v>
      </c>
      <c r="D181" s="49">
        <f t="shared" si="75"/>
        <v>43830</v>
      </c>
      <c r="E181" s="54">
        <f t="shared" si="72"/>
        <v>92</v>
      </c>
      <c r="F181" s="55">
        <f>VLOOKUP(D181,'FERC Interest Rate'!A:B,2,TRUE)</f>
        <v>5.4199999999999998E-2</v>
      </c>
      <c r="G181" s="56">
        <f t="shared" si="73"/>
        <v>6621.0534776368786</v>
      </c>
      <c r="H181" s="56">
        <f t="shared" si="66"/>
        <v>90.452660440790495</v>
      </c>
      <c r="I181" s="122">
        <v>0</v>
      </c>
      <c r="J181" s="57">
        <v>0</v>
      </c>
      <c r="K181" s="5">
        <f t="shared" si="76"/>
        <v>0</v>
      </c>
      <c r="L181" s="57">
        <v>0</v>
      </c>
      <c r="M181" s="86">
        <f t="shared" si="68"/>
        <v>0</v>
      </c>
      <c r="N181" s="5">
        <f t="shared" si="69"/>
        <v>6711.5061380776688</v>
      </c>
      <c r="O181" s="56">
        <f t="shared" si="70"/>
        <v>6711.5061380776688</v>
      </c>
    </row>
    <row r="182" spans="1:15" x14ac:dyDescent="0.2">
      <c r="A182" s="59" t="s">
        <v>22</v>
      </c>
      <c r="B182" s="54" t="str">
        <f t="shared" si="71"/>
        <v>Q1/2020</v>
      </c>
      <c r="C182" s="49">
        <f t="shared" si="74"/>
        <v>43831</v>
      </c>
      <c r="D182" s="49">
        <f t="shared" si="75"/>
        <v>43921</v>
      </c>
      <c r="E182" s="54">
        <f t="shared" si="72"/>
        <v>91</v>
      </c>
      <c r="F182" s="55">
        <f>VLOOKUP(D182,'FERC Interest Rate'!A:B,2,TRUE)</f>
        <v>4.9599999999999998E-2</v>
      </c>
      <c r="G182" s="56">
        <f t="shared" si="73"/>
        <v>6711.5061380776688</v>
      </c>
      <c r="H182" s="56">
        <f t="shared" si="66"/>
        <v>82.76790739023869</v>
      </c>
      <c r="I182" s="77">
        <v>0</v>
      </c>
      <c r="J182" s="57">
        <v>0</v>
      </c>
      <c r="K182" s="5">
        <f t="shared" si="76"/>
        <v>0</v>
      </c>
      <c r="L182" s="57">
        <v>0</v>
      </c>
      <c r="M182" s="86">
        <f t="shared" si="68"/>
        <v>0</v>
      </c>
      <c r="N182" s="5">
        <f t="shared" si="69"/>
        <v>6794.2740454679079</v>
      </c>
      <c r="O182" s="56">
        <f t="shared" si="70"/>
        <v>6794.2740454679079</v>
      </c>
    </row>
    <row r="183" spans="1:15" x14ac:dyDescent="0.2">
      <c r="A183" s="59" t="s">
        <v>22</v>
      </c>
      <c r="B183" s="54" t="str">
        <f t="shared" si="71"/>
        <v>Q2/2020</v>
      </c>
      <c r="C183" s="49">
        <f t="shared" si="74"/>
        <v>43922</v>
      </c>
      <c r="D183" s="49">
        <f t="shared" si="75"/>
        <v>44012</v>
      </c>
      <c r="E183" s="54">
        <f t="shared" si="72"/>
        <v>91</v>
      </c>
      <c r="F183" s="55">
        <f>VLOOKUP(D183,'FERC Interest Rate'!A:B,2,TRUE)</f>
        <v>4.7500000000000001E-2</v>
      </c>
      <c r="G183" s="56">
        <f t="shared" si="73"/>
        <v>6794.2740454679079</v>
      </c>
      <c r="H183" s="56">
        <f t="shared" si="66"/>
        <v>80.241119020587519</v>
      </c>
      <c r="I183" s="77">
        <v>0</v>
      </c>
      <c r="J183" s="57">
        <v>0</v>
      </c>
      <c r="K183" s="5">
        <f t="shared" si="76"/>
        <v>0</v>
      </c>
      <c r="L183" s="57">
        <v>0</v>
      </c>
      <c r="M183" s="86">
        <f t="shared" si="68"/>
        <v>0</v>
      </c>
      <c r="N183" s="5">
        <f t="shared" si="69"/>
        <v>6874.5151644884954</v>
      </c>
      <c r="O183" s="56">
        <f t="shared" si="70"/>
        <v>6874.5151644884954</v>
      </c>
    </row>
    <row r="184" spans="1:15" x14ac:dyDescent="0.2">
      <c r="A184" s="59" t="s">
        <v>22</v>
      </c>
      <c r="B184" s="54" t="str">
        <f t="shared" si="71"/>
        <v>Q3/2020</v>
      </c>
      <c r="C184" s="49">
        <f t="shared" si="74"/>
        <v>44013</v>
      </c>
      <c r="D184" s="49">
        <f t="shared" si="75"/>
        <v>44104</v>
      </c>
      <c r="E184" s="54">
        <f t="shared" si="72"/>
        <v>92</v>
      </c>
      <c r="F184" s="55">
        <f>VLOOKUP(D184,'FERC Interest Rate'!A:B,2,TRUE)</f>
        <v>3.4299999999999997E-2</v>
      </c>
      <c r="G184" s="56">
        <f t="shared" si="73"/>
        <v>6874.5151644884954</v>
      </c>
      <c r="H184" s="56">
        <f t="shared" si="66"/>
        <v>59.271093041147253</v>
      </c>
      <c r="I184" s="77">
        <v>0</v>
      </c>
      <c r="J184" s="57">
        <v>0</v>
      </c>
      <c r="K184" s="5">
        <f t="shared" si="76"/>
        <v>0</v>
      </c>
      <c r="L184" s="57">
        <v>0</v>
      </c>
      <c r="M184" s="86">
        <f t="shared" si="68"/>
        <v>0</v>
      </c>
      <c r="N184" s="5">
        <f t="shared" si="69"/>
        <v>6933.7862575296431</v>
      </c>
      <c r="O184" s="56">
        <f t="shared" si="70"/>
        <v>6933.7862575296431</v>
      </c>
    </row>
    <row r="185" spans="1:15" x14ac:dyDescent="0.2">
      <c r="A185" s="59" t="s">
        <v>22</v>
      </c>
      <c r="B185" s="54" t="str">
        <f t="shared" si="71"/>
        <v>Q4/2020</v>
      </c>
      <c r="C185" s="49">
        <f t="shared" si="74"/>
        <v>44105</v>
      </c>
      <c r="D185" s="49">
        <f t="shared" si="75"/>
        <v>44196</v>
      </c>
      <c r="E185" s="54">
        <f t="shared" si="72"/>
        <v>92</v>
      </c>
      <c r="F185" s="55">
        <f>VLOOKUP(D185,'FERC Interest Rate'!A:B,2,TRUE)</f>
        <v>3.2500000000000001E-2</v>
      </c>
      <c r="G185" s="56">
        <f t="shared" si="73"/>
        <v>6933.7862575296431</v>
      </c>
      <c r="H185" s="56">
        <f t="shared" si="66"/>
        <v>56.644865874354188</v>
      </c>
      <c r="I185" s="122">
        <v>0</v>
      </c>
      <c r="J185" s="57">
        <v>0</v>
      </c>
      <c r="K185" s="5">
        <f t="shared" si="76"/>
        <v>0</v>
      </c>
      <c r="L185" s="57">
        <v>0</v>
      </c>
      <c r="M185" s="86">
        <f t="shared" si="68"/>
        <v>0</v>
      </c>
      <c r="N185" s="5">
        <f t="shared" si="69"/>
        <v>6990.4311234039969</v>
      </c>
      <c r="O185" s="56">
        <f t="shared" si="70"/>
        <v>6990.4311234039969</v>
      </c>
    </row>
    <row r="186" spans="1:15" x14ac:dyDescent="0.2">
      <c r="A186" s="59" t="s">
        <v>22</v>
      </c>
      <c r="B186" s="54" t="str">
        <f t="shared" si="71"/>
        <v>Q1/2021</v>
      </c>
      <c r="C186" s="49">
        <f t="shared" si="74"/>
        <v>44197</v>
      </c>
      <c r="D186" s="49">
        <f t="shared" si="75"/>
        <v>44286</v>
      </c>
      <c r="E186" s="54">
        <f t="shared" si="72"/>
        <v>90</v>
      </c>
      <c r="F186" s="55">
        <f>VLOOKUP(D186,'FERC Interest Rate'!A:B,2,TRUE)</f>
        <v>3.2500000000000001E-2</v>
      </c>
      <c r="G186" s="56">
        <f t="shared" si="73"/>
        <v>6990.4311234039969</v>
      </c>
      <c r="H186" s="56">
        <f t="shared" si="66"/>
        <v>56.019208317689561</v>
      </c>
      <c r="I186" s="77">
        <v>0</v>
      </c>
      <c r="J186" s="57">
        <v>0</v>
      </c>
      <c r="K186" s="5">
        <f t="shared" si="76"/>
        <v>0</v>
      </c>
      <c r="L186" s="57">
        <v>0</v>
      </c>
      <c r="M186" s="86">
        <f t="shared" si="68"/>
        <v>0</v>
      </c>
      <c r="N186" s="5">
        <f t="shared" si="69"/>
        <v>7046.4503317216868</v>
      </c>
      <c r="O186" s="56">
        <f t="shared" si="70"/>
        <v>7046.4503317216868</v>
      </c>
    </row>
    <row r="187" spans="1:15" x14ac:dyDescent="0.2">
      <c r="A187" s="59" t="s">
        <v>22</v>
      </c>
      <c r="B187" s="54" t="str">
        <f>+IF(MONTH(C187)&lt;4,"Q1",IF(MONTH(C187)&lt;7,"Q2",IF(MONTH(C187)&lt;10,"Q3","Q4")))&amp;"/"&amp;YEAR(C187)</f>
        <v>Q2/2021</v>
      </c>
      <c r="C187" s="49">
        <f>D186+1</f>
        <v>44287</v>
      </c>
      <c r="D187" s="49">
        <f t="shared" si="75"/>
        <v>44377</v>
      </c>
      <c r="E187" s="54">
        <f>D187-C187+1</f>
        <v>91</v>
      </c>
      <c r="F187" s="55">
        <f>VLOOKUP(D187,'FERC Interest Rate'!A:B,2,TRUE)</f>
        <v>3.2500000000000001E-2</v>
      </c>
      <c r="G187" s="56">
        <f>O186</f>
        <v>7046.4503317216868</v>
      </c>
      <c r="H187" s="56">
        <f>G187*F187*(E187/(DATE(YEAR(D187),12,31)-DATE(YEAR(D187),1,1)+1))</f>
        <v>57.095553030320247</v>
      </c>
      <c r="I187" s="77">
        <v>0</v>
      </c>
      <c r="J187" s="57">
        <v>0</v>
      </c>
      <c r="K187" s="5">
        <f t="shared" si="76"/>
        <v>0</v>
      </c>
      <c r="L187" s="57">
        <v>0</v>
      </c>
      <c r="M187" s="86">
        <f t="shared" si="68"/>
        <v>0</v>
      </c>
      <c r="N187" s="5">
        <f>+G187+H187+J187</f>
        <v>7103.5458847520067</v>
      </c>
      <c r="O187" s="56">
        <f>G187+H187-L187-I187</f>
        <v>7103.5458847520067</v>
      </c>
    </row>
    <row r="188" spans="1:15" x14ac:dyDescent="0.2">
      <c r="A188" s="59" t="s">
        <v>22</v>
      </c>
      <c r="B188" s="54" t="str">
        <f>+IF(MONTH(C188)&lt;4,"Q1",IF(MONTH(C188)&lt;7,"Q2",IF(MONTH(C188)&lt;10,"Q3","Q4")))&amp;"/"&amp;YEAR(C188)</f>
        <v>Q3/2021</v>
      </c>
      <c r="C188" s="49">
        <f>D187+1</f>
        <v>44378</v>
      </c>
      <c r="D188" s="49">
        <f t="shared" si="75"/>
        <v>44469</v>
      </c>
      <c r="E188" s="54">
        <f>D188-C188+1</f>
        <v>92</v>
      </c>
      <c r="F188" s="55">
        <f>VLOOKUP(D188,'FERC Interest Rate'!A:B,2,TRUE)</f>
        <v>3.2500000000000001E-2</v>
      </c>
      <c r="G188" s="56">
        <f>O187</f>
        <v>7103.5458847520067</v>
      </c>
      <c r="H188" s="56">
        <f>G188*F188*(E188/(DATE(YEAR(D188),12,31)-DATE(YEAR(D188),1,1)+1))</f>
        <v>58.190690946324665</v>
      </c>
      <c r="I188" s="77">
        <v>0</v>
      </c>
      <c r="J188" s="57">
        <v>0</v>
      </c>
      <c r="K188" s="5">
        <f t="shared" si="76"/>
        <v>0</v>
      </c>
      <c r="L188" s="57">
        <v>0</v>
      </c>
      <c r="M188" s="86">
        <f t="shared" si="68"/>
        <v>0</v>
      </c>
      <c r="N188" s="5">
        <f>+G188+H188+J188</f>
        <v>7161.7365756983318</v>
      </c>
      <c r="O188" s="56">
        <f>G188+H188-L188-I188</f>
        <v>7161.7365756983318</v>
      </c>
    </row>
    <row r="189" spans="1:15" x14ac:dyDescent="0.2">
      <c r="A189" s="59" t="s">
        <v>22</v>
      </c>
      <c r="B189" s="54" t="str">
        <f>+IF(MONTH(C189)&lt;4,"Q1",IF(MONTH(C189)&lt;7,"Q2",IF(MONTH(C189)&lt;10,"Q3","Q4")))&amp;"/"&amp;YEAR(C189)</f>
        <v>Q4/2021</v>
      </c>
      <c r="C189" s="49">
        <f>D188+1</f>
        <v>44470</v>
      </c>
      <c r="D189" s="49">
        <f t="shared" si="75"/>
        <v>44561</v>
      </c>
      <c r="E189" s="54">
        <f>D189-C189+1</f>
        <v>92</v>
      </c>
      <c r="F189" s="55">
        <f>VLOOKUP(D189,'FERC Interest Rate'!A:B,2,TRUE)</f>
        <v>3.2500000000000001E-2</v>
      </c>
      <c r="G189" s="56">
        <f>O188</f>
        <v>7161.7365756983318</v>
      </c>
      <c r="H189" s="56">
        <f>G189*F189*(E189/(DATE(YEAR(D189),12,31)-DATE(YEAR(D189),1,1)+1))</f>
        <v>58.667376332432916</v>
      </c>
      <c r="I189" s="77">
        <v>0</v>
      </c>
      <c r="J189" s="57">
        <v>0</v>
      </c>
      <c r="K189" s="5">
        <f t="shared" si="76"/>
        <v>0</v>
      </c>
      <c r="L189" s="57">
        <v>0</v>
      </c>
      <c r="M189" s="86">
        <f t="shared" si="68"/>
        <v>0</v>
      </c>
      <c r="N189" s="5">
        <f>+G189+H189+J189</f>
        <v>7220.4039520307642</v>
      </c>
      <c r="O189" s="56">
        <f>G189+H189-L189-I189</f>
        <v>7220.4039520307642</v>
      </c>
    </row>
    <row r="190" spans="1:15" x14ac:dyDescent="0.2">
      <c r="A190" s="59" t="s">
        <v>22</v>
      </c>
      <c r="B190" s="54" t="str">
        <f>+IF(MONTH(C190)&lt;4,"Q1",IF(MONTH(C190)&lt;7,"Q2",IF(MONTH(C190)&lt;10,"Q3","Q4")))&amp;"/"&amp;YEAR(C190)</f>
        <v>Q1/2022</v>
      </c>
      <c r="C190" s="49">
        <f>D189+1</f>
        <v>44562</v>
      </c>
      <c r="D190" s="49">
        <f t="shared" si="75"/>
        <v>44651</v>
      </c>
      <c r="E190" s="54">
        <f>D190-C190+1</f>
        <v>90</v>
      </c>
      <c r="F190" s="55">
        <f>VLOOKUP(D190,'FERC Interest Rate'!A:B,2,TRUE)</f>
        <v>3.2500000000000001E-2</v>
      </c>
      <c r="G190" s="56">
        <f>O189</f>
        <v>7220.4039520307642</v>
      </c>
      <c r="H190" s="56">
        <f>G190*F190*(E190/(DATE(YEAR(D190),12,31)-DATE(YEAR(D190),1,1)+1))</f>
        <v>57.862141259424618</v>
      </c>
      <c r="I190" s="77">
        <v>0</v>
      </c>
      <c r="J190" s="57">
        <v>0</v>
      </c>
      <c r="K190" s="5">
        <f t="shared" si="76"/>
        <v>0</v>
      </c>
      <c r="L190" s="57">
        <v>0</v>
      </c>
      <c r="M190" s="86">
        <f t="shared" si="68"/>
        <v>0</v>
      </c>
      <c r="N190" s="5">
        <f>+G190+H190+J190</f>
        <v>7278.266093290189</v>
      </c>
      <c r="O190" s="56">
        <f>G190+H190-L190-I190</f>
        <v>7278.266093290189</v>
      </c>
    </row>
    <row r="191" spans="1:15" x14ac:dyDescent="0.2">
      <c r="A191" s="59" t="s">
        <v>22</v>
      </c>
      <c r="B191" s="54" t="str">
        <f t="shared" ref="B191:B215" si="77">+IF(MONTH(C191)&lt;4,"Q1",IF(MONTH(C191)&lt;7,"Q2",IF(MONTH(C191)&lt;10,"Q3","Q4")))&amp;"/"&amp;YEAR(C191)</f>
        <v>Q2/2022</v>
      </c>
      <c r="C191" s="49">
        <f t="shared" ref="C191:C215" si="78">D190+1</f>
        <v>44652</v>
      </c>
      <c r="D191" s="49">
        <f t="shared" si="75"/>
        <v>44742</v>
      </c>
      <c r="E191" s="54">
        <f t="shared" ref="E191:E215" si="79">D191-C191+1</f>
        <v>91</v>
      </c>
      <c r="F191" s="55">
        <f>VLOOKUP(D191,'FERC Interest Rate'!A:B,2,TRUE)</f>
        <v>3.2500000000000001E-2</v>
      </c>
      <c r="G191" s="56">
        <f t="shared" ref="G191:G215" si="80">O190</f>
        <v>7278.266093290189</v>
      </c>
      <c r="H191" s="56">
        <f t="shared" ref="H191:H196" si="81">G191*F191*(E191/(DATE(YEAR(D191),12,31)-DATE(YEAR(D191),1,1)+1))</f>
        <v>58.973895810700647</v>
      </c>
      <c r="I191" s="77">
        <v>0</v>
      </c>
      <c r="J191" s="57">
        <v>0</v>
      </c>
      <c r="K191" s="5">
        <f t="shared" ref="K191:K215" si="82">+SUM(I191:J191)</f>
        <v>0</v>
      </c>
      <c r="L191" s="57">
        <v>0</v>
      </c>
      <c r="M191" s="86">
        <f t="shared" si="68"/>
        <v>0</v>
      </c>
      <c r="N191" s="5">
        <f t="shared" ref="N191:N215" si="83">+G191+H191+J191</f>
        <v>7337.2399891008899</v>
      </c>
      <c r="O191" s="56">
        <f t="shared" ref="O191:O214" si="84">G191+H191-L191-I191</f>
        <v>7337.2399891008899</v>
      </c>
    </row>
    <row r="192" spans="1:15" x14ac:dyDescent="0.2">
      <c r="A192" s="59" t="s">
        <v>22</v>
      </c>
      <c r="B192" s="54" t="str">
        <f t="shared" si="77"/>
        <v>Q3/2022</v>
      </c>
      <c r="C192" s="49">
        <f t="shared" si="78"/>
        <v>44743</v>
      </c>
      <c r="D192" s="49">
        <f t="shared" si="75"/>
        <v>44834</v>
      </c>
      <c r="E192" s="54">
        <f t="shared" si="79"/>
        <v>92</v>
      </c>
      <c r="F192" s="55">
        <f>VLOOKUP(D192,'FERC Interest Rate'!A:B,2,TRUE)</f>
        <v>3.5999999999999997E-2</v>
      </c>
      <c r="G192" s="56">
        <f t="shared" si="80"/>
        <v>7337.2399891008899</v>
      </c>
      <c r="H192" s="56">
        <f t="shared" si="81"/>
        <v>66.5779146408278</v>
      </c>
      <c r="I192" s="77">
        <v>0</v>
      </c>
      <c r="J192" s="57">
        <v>0</v>
      </c>
      <c r="K192" s="5">
        <f t="shared" si="82"/>
        <v>0</v>
      </c>
      <c r="L192" s="57">
        <v>0</v>
      </c>
      <c r="M192" s="86">
        <f t="shared" si="68"/>
        <v>0</v>
      </c>
      <c r="N192" s="5">
        <f t="shared" si="83"/>
        <v>7403.8179037417176</v>
      </c>
      <c r="O192" s="56">
        <f t="shared" si="84"/>
        <v>7403.8179037417176</v>
      </c>
    </row>
    <row r="193" spans="1:15" x14ac:dyDescent="0.2">
      <c r="A193" s="59" t="s">
        <v>22</v>
      </c>
      <c r="B193" s="54" t="str">
        <f t="shared" si="77"/>
        <v>Q4/2022</v>
      </c>
      <c r="C193" s="49">
        <f t="shared" si="78"/>
        <v>44835</v>
      </c>
      <c r="D193" s="49">
        <f t="shared" si="75"/>
        <v>44926</v>
      </c>
      <c r="E193" s="54">
        <f t="shared" si="79"/>
        <v>92</v>
      </c>
      <c r="F193" s="55">
        <f>VLOOKUP(D193,'FERC Interest Rate'!A:B,2,TRUE)</f>
        <v>4.9099999999999998E-2</v>
      </c>
      <c r="G193" s="56">
        <f t="shared" si="80"/>
        <v>7403.8179037417176</v>
      </c>
      <c r="H193" s="56">
        <f t="shared" si="81"/>
        <v>91.628838999402987</v>
      </c>
      <c r="I193" s="77">
        <v>0</v>
      </c>
      <c r="J193" s="57">
        <v>0</v>
      </c>
      <c r="K193" s="5">
        <f t="shared" si="82"/>
        <v>0</v>
      </c>
      <c r="L193" s="57">
        <v>0</v>
      </c>
      <c r="M193" s="86">
        <f t="shared" si="68"/>
        <v>0</v>
      </c>
      <c r="N193" s="5">
        <f t="shared" si="83"/>
        <v>7495.4467427411209</v>
      </c>
      <c r="O193" s="56">
        <f t="shared" si="84"/>
        <v>7495.4467427411209</v>
      </c>
    </row>
    <row r="194" spans="1:15" x14ac:dyDescent="0.2">
      <c r="A194" s="59" t="s">
        <v>22</v>
      </c>
      <c r="B194" s="54" t="str">
        <f t="shared" si="77"/>
        <v>Q1/2023</v>
      </c>
      <c r="C194" s="49">
        <f t="shared" si="78"/>
        <v>44927</v>
      </c>
      <c r="D194" s="49">
        <f t="shared" si="75"/>
        <v>45016</v>
      </c>
      <c r="E194" s="54">
        <f t="shared" si="79"/>
        <v>90</v>
      </c>
      <c r="F194" s="55">
        <f>VLOOKUP(D194,'FERC Interest Rate'!A:B,2,TRUE)</f>
        <v>6.3100000000000003E-2</v>
      </c>
      <c r="G194" s="56">
        <f t="shared" si="80"/>
        <v>7495.4467427411209</v>
      </c>
      <c r="H194" s="56">
        <f t="shared" si="81"/>
        <v>116.62093712884062</v>
      </c>
      <c r="I194" s="77">
        <v>0</v>
      </c>
      <c r="J194" s="57">
        <v>0</v>
      </c>
      <c r="K194" s="5">
        <f t="shared" si="82"/>
        <v>0</v>
      </c>
      <c r="L194" s="57">
        <v>0</v>
      </c>
      <c r="M194" s="86">
        <f t="shared" si="68"/>
        <v>0</v>
      </c>
      <c r="N194" s="5">
        <f t="shared" si="83"/>
        <v>7612.0676798699615</v>
      </c>
      <c r="O194" s="56">
        <f t="shared" si="84"/>
        <v>7612.0676798699615</v>
      </c>
    </row>
    <row r="195" spans="1:15" x14ac:dyDescent="0.2">
      <c r="A195" s="59" t="s">
        <v>22</v>
      </c>
      <c r="B195" s="54" t="str">
        <f t="shared" si="77"/>
        <v>Q2/2023</v>
      </c>
      <c r="C195" s="49">
        <f t="shared" si="78"/>
        <v>45017</v>
      </c>
      <c r="D195" s="49">
        <f t="shared" si="75"/>
        <v>45107</v>
      </c>
      <c r="E195" s="54">
        <f t="shared" si="79"/>
        <v>91</v>
      </c>
      <c r="F195" s="55">
        <f>VLOOKUP(D195,'FERC Interest Rate'!A:B,2,TRUE)</f>
        <v>7.4999999999999997E-2</v>
      </c>
      <c r="G195" s="56">
        <f t="shared" si="80"/>
        <v>7612.0676798699615</v>
      </c>
      <c r="H195" s="56">
        <f t="shared" si="81"/>
        <v>142.33523812359584</v>
      </c>
      <c r="I195" s="77">
        <v>0</v>
      </c>
      <c r="J195" s="57">
        <v>0</v>
      </c>
      <c r="K195" s="5">
        <f t="shared" si="82"/>
        <v>0</v>
      </c>
      <c r="L195" s="57">
        <v>0</v>
      </c>
      <c r="M195" s="86">
        <f t="shared" si="68"/>
        <v>0</v>
      </c>
      <c r="N195" s="5">
        <f t="shared" si="83"/>
        <v>7754.4029179935569</v>
      </c>
      <c r="O195" s="56">
        <f t="shared" si="84"/>
        <v>7754.4029179935569</v>
      </c>
    </row>
    <row r="196" spans="1:15" x14ac:dyDescent="0.2">
      <c r="A196" s="6" t="s">
        <v>45</v>
      </c>
      <c r="B196" s="54" t="str">
        <f t="shared" si="77"/>
        <v>Q3/2023</v>
      </c>
      <c r="C196" s="49">
        <f t="shared" si="78"/>
        <v>45108</v>
      </c>
      <c r="D196" s="49">
        <f t="shared" si="75"/>
        <v>45199</v>
      </c>
      <c r="E196" s="54">
        <f t="shared" si="79"/>
        <v>92</v>
      </c>
      <c r="F196" s="55">
        <f>VLOOKUP(D196,'FERC Interest Rate'!A:B,2,TRUE)</f>
        <v>8.0199999999999994E-2</v>
      </c>
      <c r="G196" s="56">
        <f t="shared" si="80"/>
        <v>7754.4029179935569</v>
      </c>
      <c r="H196" s="56">
        <f t="shared" si="81"/>
        <v>156.75366161677715</v>
      </c>
      <c r="I196" s="77">
        <f t="shared" ref="I196:I215" si="85">(SUM($H$168:$H$214)/20)</f>
        <v>107.65182898051668</v>
      </c>
      <c r="J196" s="57">
        <f t="shared" ref="J196:J215" si="86">G196*F196*(E196/(DATE(YEAR(D196),12,31)-DATE(YEAR(D196),1,1)+1))</f>
        <v>156.75366161677715</v>
      </c>
      <c r="K196" s="5">
        <f t="shared" si="82"/>
        <v>264.40549059729381</v>
      </c>
      <c r="L196" s="57">
        <f t="shared" ref="L196:L215" si="87">+$G$168/20</f>
        <v>287.90600000000001</v>
      </c>
      <c r="M196" s="86">
        <f t="shared" si="68"/>
        <v>552.31149059729387</v>
      </c>
      <c r="N196" s="5">
        <f t="shared" si="83"/>
        <v>8067.9102412271113</v>
      </c>
      <c r="O196" s="56">
        <f t="shared" si="84"/>
        <v>7515.5987506298179</v>
      </c>
    </row>
    <row r="197" spans="1:15" x14ac:dyDescent="0.2">
      <c r="A197" s="6" t="s">
        <v>46</v>
      </c>
      <c r="B197" s="54" t="str">
        <f t="shared" si="77"/>
        <v>Q4/2023</v>
      </c>
      <c r="C197" s="49">
        <f t="shared" si="78"/>
        <v>45200</v>
      </c>
      <c r="D197" s="49">
        <f t="shared" si="75"/>
        <v>45291</v>
      </c>
      <c r="E197" s="54">
        <f t="shared" si="79"/>
        <v>92</v>
      </c>
      <c r="F197" s="55">
        <f>VLOOKUP(D197,'FERC Interest Rate'!A:B,2,TRUE)</f>
        <v>8.3500000000000005E-2</v>
      </c>
      <c r="G197" s="56">
        <f t="shared" si="80"/>
        <v>7515.5987506298179</v>
      </c>
      <c r="H197" s="56">
        <v>0</v>
      </c>
      <c r="I197" s="77">
        <f t="shared" si="85"/>
        <v>107.65182898051668</v>
      </c>
      <c r="J197" s="57">
        <f t="shared" si="86"/>
        <v>158.17761534887197</v>
      </c>
      <c r="K197" s="5">
        <f t="shared" si="82"/>
        <v>265.82944432938865</v>
      </c>
      <c r="L197" s="57">
        <f t="shared" si="87"/>
        <v>287.90600000000001</v>
      </c>
      <c r="M197" s="86">
        <f t="shared" si="68"/>
        <v>553.73544432938866</v>
      </c>
      <c r="N197" s="5">
        <f t="shared" si="83"/>
        <v>7673.7763659786897</v>
      </c>
      <c r="O197" s="56">
        <f t="shared" si="84"/>
        <v>7120.0409216493017</v>
      </c>
    </row>
    <row r="198" spans="1:15" x14ac:dyDescent="0.2">
      <c r="A198" s="6" t="s">
        <v>47</v>
      </c>
      <c r="B198" s="54" t="str">
        <f t="shared" si="77"/>
        <v>Q1/2024</v>
      </c>
      <c r="C198" s="49">
        <f t="shared" si="78"/>
        <v>45292</v>
      </c>
      <c r="D198" s="49">
        <f t="shared" si="75"/>
        <v>45382</v>
      </c>
      <c r="E198" s="54">
        <f t="shared" si="79"/>
        <v>91</v>
      </c>
      <c r="F198" s="55">
        <f>VLOOKUP(D198,'FERC Interest Rate'!A:B,2,TRUE)</f>
        <v>8.5000000000000006E-2</v>
      </c>
      <c r="G198" s="56">
        <f t="shared" si="80"/>
        <v>7120.0409216493017</v>
      </c>
      <c r="H198" s="56">
        <v>0</v>
      </c>
      <c r="I198" s="77">
        <f t="shared" si="85"/>
        <v>107.65182898051668</v>
      </c>
      <c r="J198" s="57">
        <f t="shared" si="86"/>
        <v>150.47408887693265</v>
      </c>
      <c r="K198" s="5">
        <f t="shared" si="82"/>
        <v>258.12591785744934</v>
      </c>
      <c r="L198" s="57">
        <f t="shared" si="87"/>
        <v>287.90600000000001</v>
      </c>
      <c r="M198" s="86">
        <f t="shared" si="68"/>
        <v>546.03191785744934</v>
      </c>
      <c r="N198" s="5">
        <f t="shared" si="83"/>
        <v>7270.5150105262346</v>
      </c>
      <c r="O198" s="56">
        <f t="shared" si="84"/>
        <v>6724.4830926687855</v>
      </c>
    </row>
    <row r="199" spans="1:15" x14ac:dyDescent="0.2">
      <c r="A199" s="6" t="s">
        <v>48</v>
      </c>
      <c r="B199" s="54" t="str">
        <f t="shared" si="77"/>
        <v>Q2/2024</v>
      </c>
      <c r="C199" s="49">
        <f t="shared" si="78"/>
        <v>45383</v>
      </c>
      <c r="D199" s="49">
        <f t="shared" si="75"/>
        <v>45473</v>
      </c>
      <c r="E199" s="54">
        <f t="shared" si="79"/>
        <v>91</v>
      </c>
      <c r="F199" s="55">
        <f>VLOOKUP(D199,'FERC Interest Rate'!A:B,2,TRUE)</f>
        <v>8.5000000000000006E-2</v>
      </c>
      <c r="G199" s="56">
        <f t="shared" si="80"/>
        <v>6724.4830926687855</v>
      </c>
      <c r="H199" s="56">
        <v>0</v>
      </c>
      <c r="I199" s="77">
        <f t="shared" si="85"/>
        <v>107.65182898051668</v>
      </c>
      <c r="J199" s="57">
        <f t="shared" si="86"/>
        <v>142.11441727265861</v>
      </c>
      <c r="K199" s="5">
        <f t="shared" si="82"/>
        <v>249.7662462531753</v>
      </c>
      <c r="L199" s="57">
        <f t="shared" si="87"/>
        <v>287.90600000000001</v>
      </c>
      <c r="M199" s="86">
        <f t="shared" si="68"/>
        <v>537.67224625317533</v>
      </c>
      <c r="N199" s="5">
        <f t="shared" si="83"/>
        <v>6866.5975099414445</v>
      </c>
      <c r="O199" s="56">
        <f t="shared" si="84"/>
        <v>6328.9252636882693</v>
      </c>
    </row>
    <row r="200" spans="1:15" x14ac:dyDescent="0.2">
      <c r="A200" s="6" t="s">
        <v>49</v>
      </c>
      <c r="B200" s="54" t="str">
        <f t="shared" si="77"/>
        <v>Q3/2024</v>
      </c>
      <c r="C200" s="49">
        <f t="shared" si="78"/>
        <v>45474</v>
      </c>
      <c r="D200" s="49">
        <f t="shared" si="75"/>
        <v>45565</v>
      </c>
      <c r="E200" s="54">
        <f t="shared" si="79"/>
        <v>92</v>
      </c>
      <c r="F200" s="55">
        <f>VLOOKUP(D200,'FERC Interest Rate'!A:B,2,TRUE)</f>
        <v>8.5000000000000006E-2</v>
      </c>
      <c r="G200" s="56">
        <f t="shared" si="80"/>
        <v>6328.9252636882693</v>
      </c>
      <c r="H200" s="56">
        <v>0</v>
      </c>
      <c r="I200" s="77">
        <f t="shared" si="85"/>
        <v>107.65182898051668</v>
      </c>
      <c r="J200" s="57">
        <f t="shared" si="86"/>
        <v>135.22457803836687</v>
      </c>
      <c r="K200" s="5">
        <f t="shared" si="82"/>
        <v>242.87640701888355</v>
      </c>
      <c r="L200" s="57">
        <f t="shared" si="87"/>
        <v>287.90600000000001</v>
      </c>
      <c r="M200" s="86">
        <f t="shared" si="68"/>
        <v>530.78240701888353</v>
      </c>
      <c r="N200" s="5">
        <f t="shared" si="83"/>
        <v>6464.1498417266357</v>
      </c>
      <c r="O200" s="56">
        <f t="shared" si="84"/>
        <v>5933.3674347077531</v>
      </c>
    </row>
    <row r="201" spans="1:15" x14ac:dyDescent="0.2">
      <c r="A201" s="6" t="s">
        <v>50</v>
      </c>
      <c r="B201" s="54" t="str">
        <f t="shared" si="77"/>
        <v>Q4/2024</v>
      </c>
      <c r="C201" s="49">
        <f t="shared" si="78"/>
        <v>45566</v>
      </c>
      <c r="D201" s="49">
        <f t="shared" si="75"/>
        <v>45657</v>
      </c>
      <c r="E201" s="54">
        <f t="shared" si="79"/>
        <v>92</v>
      </c>
      <c r="F201" s="55">
        <f>VLOOKUP(D201,'FERC Interest Rate'!A:B,2,TRUE)</f>
        <v>8.5000000000000006E-2</v>
      </c>
      <c r="G201" s="56">
        <f t="shared" si="80"/>
        <v>5933.3674347077531</v>
      </c>
      <c r="H201" s="56">
        <v>0</v>
      </c>
      <c r="I201" s="77">
        <f t="shared" si="85"/>
        <v>107.65182898051668</v>
      </c>
      <c r="J201" s="57">
        <f t="shared" si="86"/>
        <v>126.77304191096894</v>
      </c>
      <c r="K201" s="5">
        <f t="shared" si="82"/>
        <v>234.42487089148563</v>
      </c>
      <c r="L201" s="57">
        <f t="shared" si="87"/>
        <v>287.90600000000001</v>
      </c>
      <c r="M201" s="86">
        <f t="shared" si="68"/>
        <v>522.33087089148557</v>
      </c>
      <c r="N201" s="5">
        <f t="shared" si="83"/>
        <v>6060.1404766187225</v>
      </c>
      <c r="O201" s="56">
        <f t="shared" si="84"/>
        <v>5537.8096057272369</v>
      </c>
    </row>
    <row r="202" spans="1:15" x14ac:dyDescent="0.2">
      <c r="A202" s="6" t="s">
        <v>51</v>
      </c>
      <c r="B202" s="54" t="str">
        <f t="shared" si="77"/>
        <v>Q1/2025</v>
      </c>
      <c r="C202" s="49">
        <f t="shared" si="78"/>
        <v>45658</v>
      </c>
      <c r="D202" s="49">
        <f t="shared" si="75"/>
        <v>45747</v>
      </c>
      <c r="E202" s="54">
        <f t="shared" si="79"/>
        <v>90</v>
      </c>
      <c r="F202" s="55">
        <f>VLOOKUP(D202,'FERC Interest Rate'!A:B,2,TRUE)</f>
        <v>8.5000000000000006E-2</v>
      </c>
      <c r="G202" s="56">
        <f t="shared" si="80"/>
        <v>5537.8096057272369</v>
      </c>
      <c r="H202" s="56">
        <v>0</v>
      </c>
      <c r="I202" s="77">
        <f t="shared" si="85"/>
        <v>107.65182898051668</v>
      </c>
      <c r="J202" s="57">
        <f t="shared" si="86"/>
        <v>116.06642050359825</v>
      </c>
      <c r="K202" s="5">
        <f t="shared" si="82"/>
        <v>223.71824948411495</v>
      </c>
      <c r="L202" s="57">
        <f t="shared" si="87"/>
        <v>287.90600000000001</v>
      </c>
      <c r="M202" s="86">
        <f t="shared" si="68"/>
        <v>511.62424948411496</v>
      </c>
      <c r="N202" s="5">
        <f t="shared" si="83"/>
        <v>5653.8760262308351</v>
      </c>
      <c r="O202" s="56">
        <f t="shared" si="84"/>
        <v>5142.2517767467207</v>
      </c>
    </row>
    <row r="203" spans="1:15" x14ac:dyDescent="0.2">
      <c r="A203" s="6" t="s">
        <v>52</v>
      </c>
      <c r="B203" s="54" t="str">
        <f t="shared" si="77"/>
        <v>Q2/2025</v>
      </c>
      <c r="C203" s="49">
        <f t="shared" si="78"/>
        <v>45748</v>
      </c>
      <c r="D203" s="49">
        <f t="shared" si="75"/>
        <v>45838</v>
      </c>
      <c r="E203" s="54">
        <f t="shared" si="79"/>
        <v>91</v>
      </c>
      <c r="F203" s="55">
        <f>VLOOKUP(D203,'FERC Interest Rate'!A:B,2,TRUE)</f>
        <v>8.5000000000000006E-2</v>
      </c>
      <c r="G203" s="56">
        <f t="shared" si="80"/>
        <v>5142.2517767467207</v>
      </c>
      <c r="H203" s="56">
        <v>0</v>
      </c>
      <c r="I203" s="77">
        <f t="shared" si="85"/>
        <v>107.65182898051668</v>
      </c>
      <c r="J203" s="57">
        <f t="shared" si="86"/>
        <v>108.97347258393394</v>
      </c>
      <c r="K203" s="5">
        <f t="shared" si="82"/>
        <v>216.62530156445064</v>
      </c>
      <c r="L203" s="57">
        <f t="shared" si="87"/>
        <v>287.90600000000001</v>
      </c>
      <c r="M203" s="86">
        <f t="shared" si="68"/>
        <v>504.53130156445064</v>
      </c>
      <c r="N203" s="5">
        <f t="shared" si="83"/>
        <v>5251.2252493306551</v>
      </c>
      <c r="O203" s="56">
        <f t="shared" si="84"/>
        <v>4746.6939477662045</v>
      </c>
    </row>
    <row r="204" spans="1:15" x14ac:dyDescent="0.2">
      <c r="A204" s="6" t="s">
        <v>53</v>
      </c>
      <c r="B204" s="54" t="str">
        <f t="shared" si="77"/>
        <v>Q3/2025</v>
      </c>
      <c r="C204" s="49">
        <f t="shared" si="78"/>
        <v>45839</v>
      </c>
      <c r="D204" s="49">
        <f t="shared" si="75"/>
        <v>45930</v>
      </c>
      <c r="E204" s="54">
        <f t="shared" si="79"/>
        <v>92</v>
      </c>
      <c r="F204" s="55">
        <f>VLOOKUP(D204,'FERC Interest Rate'!A:B,2,TRUE)</f>
        <v>8.5000000000000006E-2</v>
      </c>
      <c r="G204" s="56">
        <f t="shared" si="80"/>
        <v>4746.6939477662045</v>
      </c>
      <c r="H204" s="56">
        <v>0</v>
      </c>
      <c r="I204" s="77">
        <f t="shared" si="85"/>
        <v>107.65182898051668</v>
      </c>
      <c r="J204" s="57">
        <f t="shared" si="86"/>
        <v>101.69629225077185</v>
      </c>
      <c r="K204" s="5">
        <f t="shared" si="82"/>
        <v>209.34812123128853</v>
      </c>
      <c r="L204" s="57">
        <f t="shared" si="87"/>
        <v>287.90600000000001</v>
      </c>
      <c r="M204" s="86">
        <f t="shared" si="68"/>
        <v>497.25412123128854</v>
      </c>
      <c r="N204" s="5">
        <f t="shared" si="83"/>
        <v>4848.3902400169763</v>
      </c>
      <c r="O204" s="56">
        <f t="shared" si="84"/>
        <v>4351.1361187856883</v>
      </c>
    </row>
    <row r="205" spans="1:15" x14ac:dyDescent="0.2">
      <c r="A205" s="6" t="s">
        <v>54</v>
      </c>
      <c r="B205" s="54" t="str">
        <f t="shared" si="77"/>
        <v>Q4/2025</v>
      </c>
      <c r="C205" s="49">
        <f t="shared" si="78"/>
        <v>45931</v>
      </c>
      <c r="D205" s="49">
        <f t="shared" si="75"/>
        <v>46022</v>
      </c>
      <c r="E205" s="54">
        <f t="shared" si="79"/>
        <v>92</v>
      </c>
      <c r="F205" s="55">
        <f>VLOOKUP(D205,'FERC Interest Rate'!A:B,2,TRUE)</f>
        <v>8.5000000000000006E-2</v>
      </c>
      <c r="G205" s="56">
        <f t="shared" si="80"/>
        <v>4351.1361187856883</v>
      </c>
      <c r="H205" s="56">
        <v>0</v>
      </c>
      <c r="I205" s="77">
        <f t="shared" si="85"/>
        <v>107.65182898051668</v>
      </c>
      <c r="J205" s="57">
        <f t="shared" si="86"/>
        <v>93.22160122987421</v>
      </c>
      <c r="K205" s="5">
        <f t="shared" si="82"/>
        <v>200.87343021039089</v>
      </c>
      <c r="L205" s="57">
        <f t="shared" si="87"/>
        <v>287.90600000000001</v>
      </c>
      <c r="M205" s="86">
        <f t="shared" si="68"/>
        <v>488.7794302103909</v>
      </c>
      <c r="N205" s="5">
        <f t="shared" si="83"/>
        <v>4444.3577200155623</v>
      </c>
      <c r="O205" s="56">
        <f t="shared" si="84"/>
        <v>3955.5782898051716</v>
      </c>
    </row>
    <row r="206" spans="1:15" x14ac:dyDescent="0.2">
      <c r="A206" s="6" t="s">
        <v>55</v>
      </c>
      <c r="B206" s="54" t="str">
        <f t="shared" si="77"/>
        <v>Q1/2026</v>
      </c>
      <c r="C206" s="49">
        <f t="shared" si="78"/>
        <v>46023</v>
      </c>
      <c r="D206" s="49">
        <f t="shared" si="75"/>
        <v>46112</v>
      </c>
      <c r="E206" s="54">
        <f t="shared" si="79"/>
        <v>90</v>
      </c>
      <c r="F206" s="55">
        <f>VLOOKUP(D206,'FERC Interest Rate'!A:B,2,TRUE)</f>
        <v>8.5000000000000006E-2</v>
      </c>
      <c r="G206" s="56">
        <f t="shared" si="80"/>
        <v>3955.5782898051716</v>
      </c>
      <c r="H206" s="56">
        <v>0</v>
      </c>
      <c r="I206" s="77">
        <f t="shared" si="85"/>
        <v>107.65182898051668</v>
      </c>
      <c r="J206" s="57">
        <f t="shared" si="86"/>
        <v>82.904586073998814</v>
      </c>
      <c r="K206" s="5">
        <f t="shared" si="82"/>
        <v>190.5564150545155</v>
      </c>
      <c r="L206" s="57">
        <f t="shared" si="87"/>
        <v>287.90600000000001</v>
      </c>
      <c r="M206" s="86">
        <f t="shared" si="68"/>
        <v>478.46241505451553</v>
      </c>
      <c r="N206" s="5">
        <f t="shared" si="83"/>
        <v>4038.4828758791705</v>
      </c>
      <c r="O206" s="56">
        <f t="shared" si="84"/>
        <v>3560.0204608246549</v>
      </c>
    </row>
    <row r="207" spans="1:15" x14ac:dyDescent="0.2">
      <c r="A207" s="6" t="s">
        <v>56</v>
      </c>
      <c r="B207" s="54" t="str">
        <f t="shared" si="77"/>
        <v>Q2/2026</v>
      </c>
      <c r="C207" s="49">
        <f t="shared" si="78"/>
        <v>46113</v>
      </c>
      <c r="D207" s="49">
        <f t="shared" si="75"/>
        <v>46203</v>
      </c>
      <c r="E207" s="54">
        <f t="shared" si="79"/>
        <v>91</v>
      </c>
      <c r="F207" s="55">
        <f>VLOOKUP(D207,'FERC Interest Rate'!A:B,2,TRUE)</f>
        <v>8.5000000000000006E-2</v>
      </c>
      <c r="G207" s="56">
        <f t="shared" si="80"/>
        <v>3560.0204608246549</v>
      </c>
      <c r="H207" s="56">
        <v>0</v>
      </c>
      <c r="I207" s="77">
        <f t="shared" si="85"/>
        <v>107.65182898051668</v>
      </c>
      <c r="J207" s="57">
        <f t="shared" si="86"/>
        <v>75.443173327338926</v>
      </c>
      <c r="K207" s="5">
        <f t="shared" si="82"/>
        <v>183.09500230785562</v>
      </c>
      <c r="L207" s="57">
        <f t="shared" si="87"/>
        <v>287.90600000000001</v>
      </c>
      <c r="M207" s="86">
        <f t="shared" si="68"/>
        <v>471.00100230785563</v>
      </c>
      <c r="N207" s="5">
        <f t="shared" si="83"/>
        <v>3635.463634151994</v>
      </c>
      <c r="O207" s="56">
        <f t="shared" si="84"/>
        <v>3164.4626318441383</v>
      </c>
    </row>
    <row r="208" spans="1:15" x14ac:dyDescent="0.2">
      <c r="A208" s="6" t="s">
        <v>57</v>
      </c>
      <c r="B208" s="54" t="str">
        <f t="shared" si="77"/>
        <v>Q3/2026</v>
      </c>
      <c r="C208" s="49">
        <f t="shared" si="78"/>
        <v>46204</v>
      </c>
      <c r="D208" s="49">
        <f t="shared" si="75"/>
        <v>46295</v>
      </c>
      <c r="E208" s="54">
        <f t="shared" si="79"/>
        <v>92</v>
      </c>
      <c r="F208" s="55">
        <f>VLOOKUP(D208,'FERC Interest Rate'!A:B,2,TRUE)</f>
        <v>8.5000000000000006E-2</v>
      </c>
      <c r="G208" s="56">
        <f t="shared" si="80"/>
        <v>3164.4626318441383</v>
      </c>
      <c r="H208" s="56">
        <v>0</v>
      </c>
      <c r="I208" s="77">
        <f t="shared" si="85"/>
        <v>107.65182898051668</v>
      </c>
      <c r="J208" s="57">
        <f t="shared" si="86"/>
        <v>67.79752816718127</v>
      </c>
      <c r="K208" s="5">
        <f t="shared" si="82"/>
        <v>175.44935714769795</v>
      </c>
      <c r="L208" s="57">
        <f t="shared" si="87"/>
        <v>287.90600000000001</v>
      </c>
      <c r="M208" s="86">
        <f t="shared" si="68"/>
        <v>463.35535714769799</v>
      </c>
      <c r="N208" s="5">
        <f t="shared" si="83"/>
        <v>3232.2601600113194</v>
      </c>
      <c r="O208" s="56">
        <f t="shared" si="84"/>
        <v>2768.9048028636216</v>
      </c>
    </row>
    <row r="209" spans="1:15" x14ac:dyDescent="0.2">
      <c r="A209" s="6" t="s">
        <v>58</v>
      </c>
      <c r="B209" s="54" t="str">
        <f t="shared" si="77"/>
        <v>Q4/2026</v>
      </c>
      <c r="C209" s="49">
        <f t="shared" si="78"/>
        <v>46296</v>
      </c>
      <c r="D209" s="49">
        <f t="shared" si="75"/>
        <v>46387</v>
      </c>
      <c r="E209" s="54">
        <f t="shared" si="79"/>
        <v>92</v>
      </c>
      <c r="F209" s="55">
        <f>VLOOKUP(D209,'FERC Interest Rate'!A:B,2,TRUE)</f>
        <v>8.5000000000000006E-2</v>
      </c>
      <c r="G209" s="56">
        <f t="shared" si="80"/>
        <v>2768.9048028636216</v>
      </c>
      <c r="H209" s="56">
        <v>0</v>
      </c>
      <c r="I209" s="77">
        <f t="shared" si="85"/>
        <v>107.65182898051668</v>
      </c>
      <c r="J209" s="57">
        <f t="shared" si="86"/>
        <v>59.322837146283625</v>
      </c>
      <c r="K209" s="5">
        <f t="shared" si="82"/>
        <v>166.97466612680032</v>
      </c>
      <c r="L209" s="57">
        <f t="shared" si="87"/>
        <v>287.90600000000001</v>
      </c>
      <c r="M209" s="86">
        <f t="shared" si="68"/>
        <v>454.88066612680029</v>
      </c>
      <c r="N209" s="5">
        <f t="shared" si="83"/>
        <v>2828.2276400099054</v>
      </c>
      <c r="O209" s="56">
        <f t="shared" si="84"/>
        <v>2373.346973883105</v>
      </c>
    </row>
    <row r="210" spans="1:15" x14ac:dyDescent="0.2">
      <c r="A210" s="6" t="s">
        <v>59</v>
      </c>
      <c r="B210" s="54" t="str">
        <f t="shared" si="77"/>
        <v>Q1/2027</v>
      </c>
      <c r="C210" s="49">
        <f t="shared" si="78"/>
        <v>46388</v>
      </c>
      <c r="D210" s="49">
        <f t="shared" si="75"/>
        <v>46477</v>
      </c>
      <c r="E210" s="54">
        <f t="shared" si="79"/>
        <v>90</v>
      </c>
      <c r="F210" s="55">
        <f>VLOOKUP(D210,'FERC Interest Rate'!A:B,2,TRUE)</f>
        <v>8.5000000000000006E-2</v>
      </c>
      <c r="G210" s="56">
        <f t="shared" si="80"/>
        <v>2373.346973883105</v>
      </c>
      <c r="H210" s="56">
        <v>0</v>
      </c>
      <c r="I210" s="77">
        <f t="shared" si="85"/>
        <v>107.65182898051668</v>
      </c>
      <c r="J210" s="57">
        <f t="shared" si="86"/>
        <v>49.74275164439932</v>
      </c>
      <c r="K210" s="5">
        <f t="shared" si="82"/>
        <v>157.39458062491599</v>
      </c>
      <c r="L210" s="57">
        <f t="shared" si="87"/>
        <v>287.90600000000001</v>
      </c>
      <c r="M210" s="86">
        <f t="shared" si="68"/>
        <v>445.30058062491599</v>
      </c>
      <c r="N210" s="5">
        <f t="shared" si="83"/>
        <v>2423.0897255275045</v>
      </c>
      <c r="O210" s="56">
        <f t="shared" si="84"/>
        <v>1977.7891449025883</v>
      </c>
    </row>
    <row r="211" spans="1:15" x14ac:dyDescent="0.2">
      <c r="A211" s="6" t="s">
        <v>60</v>
      </c>
      <c r="B211" s="54" t="str">
        <f t="shared" si="77"/>
        <v>Q2/2027</v>
      </c>
      <c r="C211" s="49">
        <f t="shared" si="78"/>
        <v>46478</v>
      </c>
      <c r="D211" s="49">
        <f t="shared" si="75"/>
        <v>46568</v>
      </c>
      <c r="E211" s="54">
        <f t="shared" si="79"/>
        <v>91</v>
      </c>
      <c r="F211" s="55">
        <f>VLOOKUP(D211,'FERC Interest Rate'!A:B,2,TRUE)</f>
        <v>8.5000000000000006E-2</v>
      </c>
      <c r="G211" s="56">
        <f t="shared" si="80"/>
        <v>1977.7891449025883</v>
      </c>
      <c r="H211" s="56">
        <v>0</v>
      </c>
      <c r="I211" s="77">
        <f t="shared" si="85"/>
        <v>107.65182898051668</v>
      </c>
      <c r="J211" s="57">
        <f t="shared" si="86"/>
        <v>41.912874070743896</v>
      </c>
      <c r="K211" s="5">
        <f t="shared" si="82"/>
        <v>149.56470305126058</v>
      </c>
      <c r="L211" s="57">
        <f t="shared" si="87"/>
        <v>287.90600000000001</v>
      </c>
      <c r="M211" s="86">
        <f t="shared" si="68"/>
        <v>437.47070305126056</v>
      </c>
      <c r="N211" s="5">
        <f t="shared" si="83"/>
        <v>2019.7020189733321</v>
      </c>
      <c r="O211" s="56">
        <f t="shared" si="84"/>
        <v>1582.2313159220716</v>
      </c>
    </row>
    <row r="212" spans="1:15" x14ac:dyDescent="0.2">
      <c r="A212" s="6" t="s">
        <v>61</v>
      </c>
      <c r="B212" s="54" t="str">
        <f t="shared" si="77"/>
        <v>Q3/2027</v>
      </c>
      <c r="C212" s="49">
        <f t="shared" si="78"/>
        <v>46569</v>
      </c>
      <c r="D212" s="49">
        <f t="shared" si="75"/>
        <v>46660</v>
      </c>
      <c r="E212" s="54">
        <f t="shared" si="79"/>
        <v>92</v>
      </c>
      <c r="F212" s="55">
        <f>VLOOKUP(D212,'FERC Interest Rate'!A:B,2,TRUE)</f>
        <v>8.5000000000000006E-2</v>
      </c>
      <c r="G212" s="56">
        <f t="shared" si="80"/>
        <v>1582.2313159220716</v>
      </c>
      <c r="H212" s="56">
        <v>0</v>
      </c>
      <c r="I212" s="77">
        <f t="shared" si="85"/>
        <v>107.65182898051668</v>
      </c>
      <c r="J212" s="57">
        <f t="shared" si="86"/>
        <v>33.898764083590692</v>
      </c>
      <c r="K212" s="5">
        <f t="shared" si="82"/>
        <v>141.55059306410737</v>
      </c>
      <c r="L212" s="57">
        <f t="shared" si="87"/>
        <v>287.90600000000001</v>
      </c>
      <c r="M212" s="86">
        <f t="shared" si="68"/>
        <v>429.45659306410738</v>
      </c>
      <c r="N212" s="5">
        <f t="shared" si="83"/>
        <v>1616.1300800056624</v>
      </c>
      <c r="O212" s="56">
        <f t="shared" si="84"/>
        <v>1186.673486941555</v>
      </c>
    </row>
    <row r="213" spans="1:15" x14ac:dyDescent="0.2">
      <c r="A213" s="6" t="s">
        <v>62</v>
      </c>
      <c r="B213" s="54" t="str">
        <f t="shared" si="77"/>
        <v>Q4/2027</v>
      </c>
      <c r="C213" s="49">
        <f t="shared" si="78"/>
        <v>46661</v>
      </c>
      <c r="D213" s="49">
        <f t="shared" si="75"/>
        <v>46752</v>
      </c>
      <c r="E213" s="54">
        <f t="shared" si="79"/>
        <v>92</v>
      </c>
      <c r="F213" s="55">
        <f>VLOOKUP(D213,'FERC Interest Rate'!A:B,2,TRUE)</f>
        <v>8.5000000000000006E-2</v>
      </c>
      <c r="G213" s="56">
        <f t="shared" si="80"/>
        <v>1186.673486941555</v>
      </c>
      <c r="H213" s="56">
        <v>0</v>
      </c>
      <c r="I213" s="77">
        <f t="shared" si="85"/>
        <v>107.65182898051668</v>
      </c>
      <c r="J213" s="57">
        <f t="shared" si="86"/>
        <v>25.424073062693044</v>
      </c>
      <c r="K213" s="5">
        <f t="shared" si="82"/>
        <v>133.07590204320974</v>
      </c>
      <c r="L213" s="57">
        <f t="shared" si="87"/>
        <v>287.90600000000001</v>
      </c>
      <c r="M213" s="86">
        <f t="shared" si="68"/>
        <v>420.98190204320974</v>
      </c>
      <c r="N213" s="5">
        <f t="shared" si="83"/>
        <v>1212.097560004248</v>
      </c>
      <c r="O213" s="56">
        <f t="shared" si="84"/>
        <v>791.11565796103832</v>
      </c>
    </row>
    <row r="214" spans="1:15" x14ac:dyDescent="0.2">
      <c r="A214" s="6" t="s">
        <v>63</v>
      </c>
      <c r="B214" s="54" t="str">
        <f t="shared" si="77"/>
        <v>Q1/2028</v>
      </c>
      <c r="C214" s="49">
        <f t="shared" si="78"/>
        <v>46753</v>
      </c>
      <c r="D214" s="49">
        <f t="shared" si="75"/>
        <v>46843</v>
      </c>
      <c r="E214" s="54">
        <f t="shared" si="79"/>
        <v>91</v>
      </c>
      <c r="F214" s="55">
        <f>VLOOKUP(D214,'FERC Interest Rate'!A:B,2,TRUE)</f>
        <v>8.5000000000000006E-2</v>
      </c>
      <c r="G214" s="56">
        <f t="shared" si="80"/>
        <v>791.11565796103832</v>
      </c>
      <c r="H214" s="56">
        <v>0</v>
      </c>
      <c r="I214" s="77">
        <f t="shared" si="85"/>
        <v>107.65182898051668</v>
      </c>
      <c r="J214" s="57">
        <f t="shared" si="86"/>
        <v>16.719343208548175</v>
      </c>
      <c r="K214" s="5">
        <f t="shared" si="82"/>
        <v>124.37117218906485</v>
      </c>
      <c r="L214" s="57">
        <f t="shared" si="87"/>
        <v>287.90600000000001</v>
      </c>
      <c r="M214" s="86">
        <f t="shared" si="68"/>
        <v>412.27717218906486</v>
      </c>
      <c r="N214" s="5">
        <f t="shared" si="83"/>
        <v>807.83500116958646</v>
      </c>
      <c r="O214" s="56">
        <f t="shared" si="84"/>
        <v>395.55782898052166</v>
      </c>
    </row>
    <row r="215" spans="1:15" x14ac:dyDescent="0.2">
      <c r="A215" s="6" t="s">
        <v>64</v>
      </c>
      <c r="B215" s="54" t="str">
        <f t="shared" si="77"/>
        <v>Q2/2028</v>
      </c>
      <c r="C215" s="49">
        <f t="shared" si="78"/>
        <v>46844</v>
      </c>
      <c r="D215" s="49">
        <f t="shared" si="75"/>
        <v>46934</v>
      </c>
      <c r="E215" s="54">
        <f t="shared" si="79"/>
        <v>91</v>
      </c>
      <c r="F215" s="55">
        <f>VLOOKUP(D215,'FERC Interest Rate'!A:B,2,TRUE)</f>
        <v>8.5000000000000006E-2</v>
      </c>
      <c r="G215" s="56">
        <f t="shared" si="80"/>
        <v>395.55782898052166</v>
      </c>
      <c r="H215" s="56">
        <v>0</v>
      </c>
      <c r="I215" s="77">
        <f t="shared" si="85"/>
        <v>107.65182898051668</v>
      </c>
      <c r="J215" s="57">
        <f t="shared" si="86"/>
        <v>8.3596716042741406</v>
      </c>
      <c r="K215" s="5">
        <f t="shared" si="82"/>
        <v>116.01150058479082</v>
      </c>
      <c r="L215" s="57">
        <f t="shared" si="87"/>
        <v>287.90600000000001</v>
      </c>
      <c r="M215" s="86">
        <f t="shared" si="68"/>
        <v>403.91750058479084</v>
      </c>
      <c r="N215" s="5">
        <f t="shared" si="83"/>
        <v>403.91750058479579</v>
      </c>
      <c r="O215" s="56">
        <f>G215+H215-L215-I215</f>
        <v>4.9737991503207013E-12</v>
      </c>
    </row>
    <row r="216" spans="1:15" ht="21" customHeight="1" thickBot="1" x14ac:dyDescent="0.25">
      <c r="A216" s="98"/>
      <c r="B216" s="99"/>
      <c r="C216" s="100"/>
      <c r="D216" s="100"/>
      <c r="E216" s="99"/>
      <c r="F216" s="99"/>
      <c r="G216" s="88">
        <f>SUM(G168:G204)</f>
        <v>242708.9784458041</v>
      </c>
      <c r="H216" s="88">
        <f>SUM(H168:H214)</f>
        <v>2153.0365796103338</v>
      </c>
      <c r="I216" s="88">
        <f>SUM(I168:I215)</f>
        <v>2153.0365796103338</v>
      </c>
      <c r="J216" s="88">
        <f t="shared" ref="J216:M216" si="88">SUM(J168:J215)</f>
        <v>1751.0007920218065</v>
      </c>
      <c r="K216" s="88">
        <f t="shared" si="88"/>
        <v>3904.0373716321401</v>
      </c>
      <c r="L216" s="88">
        <f t="shared" si="88"/>
        <v>5758.12</v>
      </c>
      <c r="M216" s="88">
        <f t="shared" si="88"/>
        <v>9662.1573716321382</v>
      </c>
      <c r="N216" s="88">
        <f t="shared" ref="N216:O216" si="89">SUM(N168:N214)</f>
        <v>272315.91502956569</v>
      </c>
      <c r="O216" s="88">
        <f t="shared" si="89"/>
        <v>263057.67515851825</v>
      </c>
    </row>
    <row r="217" spans="1:15" ht="13.5" thickTop="1" x14ac:dyDescent="0.2">
      <c r="B217" s="6"/>
      <c r="C217" s="9"/>
      <c r="D217" s="9"/>
      <c r="E217" s="6"/>
      <c r="F217" s="6"/>
      <c r="G217" s="57"/>
      <c r="H217" s="44"/>
      <c r="I217" s="79"/>
      <c r="J217" s="57"/>
      <c r="L217" s="44"/>
      <c r="M217" s="87"/>
    </row>
    <row r="218" spans="1:15" ht="36.75" x14ac:dyDescent="0.2">
      <c r="A218" s="58" t="s">
        <v>44</v>
      </c>
      <c r="B218" s="58" t="s">
        <v>3</v>
      </c>
      <c r="C218" s="58" t="s">
        <v>4</v>
      </c>
      <c r="D218" s="58" t="s">
        <v>5</v>
      </c>
      <c r="E218" s="58" t="s">
        <v>6</v>
      </c>
      <c r="F218" s="58" t="s">
        <v>7</v>
      </c>
      <c r="G218" s="58" t="s">
        <v>71</v>
      </c>
      <c r="H218" s="58" t="s">
        <v>72</v>
      </c>
      <c r="I218" s="73" t="s">
        <v>73</v>
      </c>
      <c r="J218" s="74" t="s">
        <v>74</v>
      </c>
      <c r="K218" s="74" t="s">
        <v>75</v>
      </c>
      <c r="L218" s="74" t="s">
        <v>76</v>
      </c>
      <c r="M218" s="75" t="s">
        <v>66</v>
      </c>
      <c r="N218" s="58" t="s">
        <v>77</v>
      </c>
      <c r="O218" s="58" t="s">
        <v>78</v>
      </c>
    </row>
    <row r="219" spans="1:15" x14ac:dyDescent="0.2">
      <c r="A219" s="123" t="s">
        <v>37</v>
      </c>
      <c r="B219" s="325" t="s">
        <v>48</v>
      </c>
      <c r="C219" s="49">
        <f>VLOOKUP(B219,A$1:F$33,2,FALSE)</f>
        <v>42572</v>
      </c>
      <c r="D219" s="49">
        <f>DATE(YEAR(C219),IF(MONTH(C219)&lt;=3,3,IF(MONTH(C219)&lt;=6,6,IF(MONTH(C219)&lt;=9,9,12))),IF(OR(MONTH(C219)&lt;=3,MONTH(C219)&gt;=10),31,30))</f>
        <v>42643</v>
      </c>
      <c r="E219" s="54">
        <f>D219-C219+1</f>
        <v>72</v>
      </c>
      <c r="F219" s="55">
        <f>VLOOKUP(D219,'FERC Interest Rate'!A:B,2,TRUE)</f>
        <v>3.5000000000000003E-2</v>
      </c>
      <c r="G219" s="56">
        <f>VLOOKUP(B219,$A$1:$F$33,5,FALSE)</f>
        <v>7254.64</v>
      </c>
      <c r="H219" s="56">
        <f t="shared" ref="H219:H236" si="90">G219*F219*(E219/(DATE(YEAR(D219),12,31)-DATE(YEAR(D219),1,1)+1))</f>
        <v>49.949980327868857</v>
      </c>
      <c r="I219" s="122">
        <v>0</v>
      </c>
      <c r="J219" s="57">
        <v>0</v>
      </c>
      <c r="K219" s="5">
        <f t="shared" ref="K219:K225" si="91">+SUM(I219:J219)</f>
        <v>0</v>
      </c>
      <c r="L219" s="57">
        <v>0</v>
      </c>
      <c r="M219" s="86">
        <f t="shared" ref="M219:M266" si="92">+SUM(K219:L219)</f>
        <v>0</v>
      </c>
      <c r="N219" s="5">
        <f t="shared" ref="N219:N266" si="93">+G219+H219+J219</f>
        <v>7304.5899803278689</v>
      </c>
      <c r="O219" s="56">
        <f t="shared" ref="O219:O266" si="94">G219+H219-L219-I219</f>
        <v>7304.5899803278689</v>
      </c>
    </row>
    <row r="220" spans="1:15" x14ac:dyDescent="0.2">
      <c r="A220" s="59" t="s">
        <v>22</v>
      </c>
      <c r="B220" s="54" t="str">
        <f t="shared" ref="B220:B266" si="95">+IF(MONTH(C220)&lt;4,"Q1",IF(MONTH(C220)&lt;7,"Q2",IF(MONTH(C220)&lt;10,"Q3","Q4")))&amp;"/"&amp;YEAR(C220)</f>
        <v>Q4/2016</v>
      </c>
      <c r="C220" s="49">
        <f>D219+1</f>
        <v>42644</v>
      </c>
      <c r="D220" s="49">
        <f>EOMONTH(D219,3)</f>
        <v>42735</v>
      </c>
      <c r="E220" s="54">
        <f t="shared" ref="E220:E266" si="96">D220-C220+1</f>
        <v>92</v>
      </c>
      <c r="F220" s="55">
        <f>VLOOKUP(D220,'FERC Interest Rate'!A:B,2,TRUE)</f>
        <v>3.5000000000000003E-2</v>
      </c>
      <c r="G220" s="56">
        <f t="shared" ref="G220:G266" si="97">O219</f>
        <v>7304.5899803278689</v>
      </c>
      <c r="H220" s="56">
        <f t="shared" si="90"/>
        <v>64.264425509988357</v>
      </c>
      <c r="I220" s="122">
        <v>0</v>
      </c>
      <c r="J220" s="57">
        <v>0</v>
      </c>
      <c r="K220" s="5">
        <f t="shared" si="91"/>
        <v>0</v>
      </c>
      <c r="L220" s="57">
        <v>0</v>
      </c>
      <c r="M220" s="86">
        <f t="shared" si="92"/>
        <v>0</v>
      </c>
      <c r="N220" s="5">
        <f t="shared" si="93"/>
        <v>7368.8544058378575</v>
      </c>
      <c r="O220" s="56">
        <f t="shared" si="94"/>
        <v>7368.8544058378575</v>
      </c>
    </row>
    <row r="221" spans="1:15" x14ac:dyDescent="0.2">
      <c r="A221" s="59" t="s">
        <v>22</v>
      </c>
      <c r="B221" s="54" t="str">
        <f t="shared" si="95"/>
        <v>Q1/2017</v>
      </c>
      <c r="C221" s="49">
        <f t="shared" ref="C221:C266" si="98">D220+1</f>
        <v>42736</v>
      </c>
      <c r="D221" s="49">
        <f t="shared" ref="D221:D266" si="99">EOMONTH(D220,3)</f>
        <v>42825</v>
      </c>
      <c r="E221" s="54">
        <f t="shared" si="96"/>
        <v>90</v>
      </c>
      <c r="F221" s="55">
        <f>VLOOKUP(D221,'FERC Interest Rate'!A:B,2,TRUE)</f>
        <v>3.5000000000000003E-2</v>
      </c>
      <c r="G221" s="56">
        <f t="shared" si="97"/>
        <v>7368.8544058378575</v>
      </c>
      <c r="H221" s="56">
        <f t="shared" si="90"/>
        <v>63.594222954491094</v>
      </c>
      <c r="I221" s="122">
        <v>0</v>
      </c>
      <c r="J221" s="57">
        <v>0</v>
      </c>
      <c r="K221" s="5">
        <f t="shared" si="91"/>
        <v>0</v>
      </c>
      <c r="L221" s="57">
        <v>0</v>
      </c>
      <c r="M221" s="86">
        <f t="shared" si="92"/>
        <v>0</v>
      </c>
      <c r="N221" s="5">
        <f t="shared" si="93"/>
        <v>7432.4486287923482</v>
      </c>
      <c r="O221" s="56">
        <f t="shared" si="94"/>
        <v>7432.4486287923482</v>
      </c>
    </row>
    <row r="222" spans="1:15" x14ac:dyDescent="0.2">
      <c r="A222" s="59" t="s">
        <v>22</v>
      </c>
      <c r="B222" s="54" t="str">
        <f t="shared" si="95"/>
        <v>Q2/2017</v>
      </c>
      <c r="C222" s="49">
        <f t="shared" si="98"/>
        <v>42826</v>
      </c>
      <c r="D222" s="49">
        <f t="shared" si="99"/>
        <v>42916</v>
      </c>
      <c r="E222" s="54">
        <f t="shared" si="96"/>
        <v>91</v>
      </c>
      <c r="F222" s="55">
        <f>VLOOKUP(D222,'FERC Interest Rate'!A:B,2,TRUE)</f>
        <v>3.7100000000000001E-2</v>
      </c>
      <c r="G222" s="56">
        <f t="shared" si="97"/>
        <v>7432.4486287923482</v>
      </c>
      <c r="H222" s="56">
        <f t="shared" si="90"/>
        <v>68.74709538538589</v>
      </c>
      <c r="I222" s="122">
        <v>0</v>
      </c>
      <c r="J222" s="57">
        <v>0</v>
      </c>
      <c r="K222" s="5">
        <f t="shared" si="91"/>
        <v>0</v>
      </c>
      <c r="L222" s="57">
        <v>0</v>
      </c>
      <c r="M222" s="86">
        <f t="shared" si="92"/>
        <v>0</v>
      </c>
      <c r="N222" s="5">
        <f t="shared" si="93"/>
        <v>7501.1957241777345</v>
      </c>
      <c r="O222" s="56">
        <f t="shared" si="94"/>
        <v>7501.1957241777345</v>
      </c>
    </row>
    <row r="223" spans="1:15" x14ac:dyDescent="0.2">
      <c r="A223" s="59" t="s">
        <v>22</v>
      </c>
      <c r="B223" s="54" t="str">
        <f t="shared" si="95"/>
        <v>Q3/2017</v>
      </c>
      <c r="C223" s="49">
        <f t="shared" si="98"/>
        <v>42917</v>
      </c>
      <c r="D223" s="49">
        <f t="shared" si="99"/>
        <v>43008</v>
      </c>
      <c r="E223" s="54">
        <f t="shared" si="96"/>
        <v>92</v>
      </c>
      <c r="F223" s="55">
        <f>VLOOKUP(D223,'FERC Interest Rate'!A:B,2,TRUE)</f>
        <v>3.9600000000000003E-2</v>
      </c>
      <c r="G223" s="56">
        <f t="shared" si="97"/>
        <v>7501.1957241777345</v>
      </c>
      <c r="H223" s="56">
        <f t="shared" si="90"/>
        <v>74.872208937874873</v>
      </c>
      <c r="I223" s="77">
        <v>0</v>
      </c>
      <c r="J223" s="57">
        <v>0</v>
      </c>
      <c r="K223" s="5">
        <f t="shared" si="91"/>
        <v>0</v>
      </c>
      <c r="L223" s="57">
        <v>0</v>
      </c>
      <c r="M223" s="86">
        <f t="shared" si="92"/>
        <v>0</v>
      </c>
      <c r="N223" s="5">
        <f t="shared" si="93"/>
        <v>7576.0679331156098</v>
      </c>
      <c r="O223" s="56">
        <f t="shared" si="94"/>
        <v>7576.0679331156098</v>
      </c>
    </row>
    <row r="224" spans="1:15" x14ac:dyDescent="0.2">
      <c r="A224" s="59" t="s">
        <v>22</v>
      </c>
      <c r="B224" s="54" t="str">
        <f t="shared" si="95"/>
        <v>Q4/2017</v>
      </c>
      <c r="C224" s="49">
        <f t="shared" si="98"/>
        <v>43009</v>
      </c>
      <c r="D224" s="49">
        <f t="shared" si="99"/>
        <v>43100</v>
      </c>
      <c r="E224" s="54">
        <f t="shared" si="96"/>
        <v>92</v>
      </c>
      <c r="F224" s="55">
        <f>VLOOKUP(D224,'FERC Interest Rate'!A:B,2,TRUE)</f>
        <v>4.2099999999999999E-2</v>
      </c>
      <c r="G224" s="56">
        <f t="shared" si="97"/>
        <v>7576.0679331156098</v>
      </c>
      <c r="H224" s="56">
        <f t="shared" si="90"/>
        <v>80.393496763132546</v>
      </c>
      <c r="I224" s="77">
        <v>0</v>
      </c>
      <c r="J224" s="57">
        <v>0</v>
      </c>
      <c r="K224" s="5">
        <f t="shared" si="91"/>
        <v>0</v>
      </c>
      <c r="L224" s="57">
        <v>0</v>
      </c>
      <c r="M224" s="86">
        <f t="shared" si="92"/>
        <v>0</v>
      </c>
      <c r="N224" s="5">
        <f t="shared" si="93"/>
        <v>7656.4614298787419</v>
      </c>
      <c r="O224" s="56">
        <f t="shared" si="94"/>
        <v>7656.4614298787419</v>
      </c>
    </row>
    <row r="225" spans="1:15" x14ac:dyDescent="0.2">
      <c r="A225" s="59" t="s">
        <v>22</v>
      </c>
      <c r="B225" s="54" t="str">
        <f t="shared" si="95"/>
        <v>Q1/2018</v>
      </c>
      <c r="C225" s="49">
        <f t="shared" si="98"/>
        <v>43101</v>
      </c>
      <c r="D225" s="49">
        <f t="shared" si="99"/>
        <v>43190</v>
      </c>
      <c r="E225" s="54">
        <f t="shared" si="96"/>
        <v>90</v>
      </c>
      <c r="F225" s="55">
        <f>VLOOKUP(D225,'FERC Interest Rate'!A:B,2,TRUE)</f>
        <v>4.2500000000000003E-2</v>
      </c>
      <c r="G225" s="56">
        <f t="shared" si="97"/>
        <v>7656.4614298787419</v>
      </c>
      <c r="H225" s="56">
        <f t="shared" si="90"/>
        <v>80.235520463797783</v>
      </c>
      <c r="I225" s="77">
        <v>0</v>
      </c>
      <c r="J225" s="57">
        <v>0</v>
      </c>
      <c r="K225" s="5">
        <f t="shared" si="91"/>
        <v>0</v>
      </c>
      <c r="L225" s="57">
        <v>0</v>
      </c>
      <c r="M225" s="86">
        <f t="shared" si="92"/>
        <v>0</v>
      </c>
      <c r="N225" s="5">
        <f t="shared" si="93"/>
        <v>7736.6969503425398</v>
      </c>
      <c r="O225" s="56">
        <f t="shared" si="94"/>
        <v>7736.6969503425398</v>
      </c>
    </row>
    <row r="226" spans="1:15" x14ac:dyDescent="0.2">
      <c r="A226" s="59" t="s">
        <v>22</v>
      </c>
      <c r="B226" s="54" t="str">
        <f t="shared" si="95"/>
        <v>Q2/2018</v>
      </c>
      <c r="C226" s="49">
        <f t="shared" si="98"/>
        <v>43191</v>
      </c>
      <c r="D226" s="49">
        <f t="shared" si="99"/>
        <v>43281</v>
      </c>
      <c r="E226" s="54">
        <f t="shared" si="96"/>
        <v>91</v>
      </c>
      <c r="F226" s="55">
        <f>VLOOKUP(D226,'FERC Interest Rate'!A:B,2,TRUE)</f>
        <v>4.4699999999999997E-2</v>
      </c>
      <c r="G226" s="56">
        <f t="shared" si="97"/>
        <v>7736.6969503425398</v>
      </c>
      <c r="H226" s="56">
        <f t="shared" si="90"/>
        <v>86.22071831481739</v>
      </c>
      <c r="I226" s="122">
        <v>0</v>
      </c>
      <c r="J226" s="57">
        <v>0</v>
      </c>
      <c r="K226" s="5">
        <f t="shared" ref="K226:K240" si="100">+SUM(I226:J226)</f>
        <v>0</v>
      </c>
      <c r="L226" s="57">
        <v>0</v>
      </c>
      <c r="M226" s="86">
        <f t="shared" si="92"/>
        <v>0</v>
      </c>
      <c r="N226" s="5">
        <f t="shared" si="93"/>
        <v>7822.9176686573574</v>
      </c>
      <c r="O226" s="56">
        <f t="shared" si="94"/>
        <v>7822.9176686573574</v>
      </c>
    </row>
    <row r="227" spans="1:15" x14ac:dyDescent="0.2">
      <c r="A227" s="59" t="s">
        <v>22</v>
      </c>
      <c r="B227" s="54" t="str">
        <f t="shared" si="95"/>
        <v>Q3/2018</v>
      </c>
      <c r="C227" s="49">
        <f t="shared" si="98"/>
        <v>43282</v>
      </c>
      <c r="D227" s="49">
        <f t="shared" si="99"/>
        <v>43373</v>
      </c>
      <c r="E227" s="54">
        <f t="shared" si="96"/>
        <v>92</v>
      </c>
      <c r="F227" s="55">
        <f>VLOOKUP(D227,'FERC Interest Rate'!A:B,2,TRUE)</f>
        <v>4.6899999999999997E-2</v>
      </c>
      <c r="G227" s="56">
        <f t="shared" si="97"/>
        <v>7822.9176686573574</v>
      </c>
      <c r="H227" s="56">
        <f t="shared" si="90"/>
        <v>92.47760316910346</v>
      </c>
      <c r="I227" s="122">
        <v>0</v>
      </c>
      <c r="J227" s="57">
        <v>0</v>
      </c>
      <c r="K227" s="5">
        <f t="shared" si="100"/>
        <v>0</v>
      </c>
      <c r="L227" s="57">
        <v>0</v>
      </c>
      <c r="M227" s="86">
        <f t="shared" si="92"/>
        <v>0</v>
      </c>
      <c r="N227" s="5">
        <f t="shared" si="93"/>
        <v>7915.3952718264609</v>
      </c>
      <c r="O227" s="56">
        <f t="shared" si="94"/>
        <v>7915.3952718264609</v>
      </c>
    </row>
    <row r="228" spans="1:15" x14ac:dyDescent="0.2">
      <c r="A228" s="59" t="s">
        <v>22</v>
      </c>
      <c r="B228" s="54" t="str">
        <f t="shared" si="95"/>
        <v>Q4/2018</v>
      </c>
      <c r="C228" s="49">
        <f t="shared" si="98"/>
        <v>43374</v>
      </c>
      <c r="D228" s="49">
        <f t="shared" si="99"/>
        <v>43465</v>
      </c>
      <c r="E228" s="54">
        <f t="shared" si="96"/>
        <v>92</v>
      </c>
      <c r="F228" s="55">
        <f>VLOOKUP(D228,'FERC Interest Rate'!A:B,2,TRUE)</f>
        <v>4.9599999999999998E-2</v>
      </c>
      <c r="G228" s="56">
        <f t="shared" si="97"/>
        <v>7915.3952718264609</v>
      </c>
      <c r="H228" s="56">
        <f t="shared" si="90"/>
        <v>98.957621107941122</v>
      </c>
      <c r="I228" s="122">
        <v>0</v>
      </c>
      <c r="J228" s="57">
        <v>0</v>
      </c>
      <c r="K228" s="5">
        <f t="shared" si="100"/>
        <v>0</v>
      </c>
      <c r="L228" s="57">
        <v>0</v>
      </c>
      <c r="M228" s="86">
        <f t="shared" si="92"/>
        <v>0</v>
      </c>
      <c r="N228" s="5">
        <f t="shared" si="93"/>
        <v>8014.352892934402</v>
      </c>
      <c r="O228" s="56">
        <f t="shared" si="94"/>
        <v>8014.352892934402</v>
      </c>
    </row>
    <row r="229" spans="1:15" x14ac:dyDescent="0.2">
      <c r="A229" s="59" t="s">
        <v>22</v>
      </c>
      <c r="B229" s="54" t="str">
        <f t="shared" si="95"/>
        <v>Q1/2019</v>
      </c>
      <c r="C229" s="49">
        <f t="shared" si="98"/>
        <v>43466</v>
      </c>
      <c r="D229" s="49">
        <f t="shared" si="99"/>
        <v>43555</v>
      </c>
      <c r="E229" s="54">
        <f t="shared" si="96"/>
        <v>90</v>
      </c>
      <c r="F229" s="55">
        <f>VLOOKUP(D229,'FERC Interest Rate'!A:B,2,TRUE)</f>
        <v>5.1799999999999999E-2</v>
      </c>
      <c r="G229" s="56">
        <f t="shared" si="97"/>
        <v>8014.352892934402</v>
      </c>
      <c r="H229" s="56">
        <f t="shared" si="90"/>
        <v>102.36414571742515</v>
      </c>
      <c r="I229" s="77">
        <v>0</v>
      </c>
      <c r="J229" s="57">
        <v>0</v>
      </c>
      <c r="K229" s="5">
        <f t="shared" si="100"/>
        <v>0</v>
      </c>
      <c r="L229" s="57">
        <v>0</v>
      </c>
      <c r="M229" s="86">
        <f t="shared" si="92"/>
        <v>0</v>
      </c>
      <c r="N229" s="5">
        <f t="shared" si="93"/>
        <v>8116.7170386518274</v>
      </c>
      <c r="O229" s="56">
        <f t="shared" si="94"/>
        <v>8116.7170386518274</v>
      </c>
    </row>
    <row r="230" spans="1:15" x14ac:dyDescent="0.2">
      <c r="A230" s="59" t="s">
        <v>22</v>
      </c>
      <c r="B230" s="54" t="str">
        <f t="shared" si="95"/>
        <v>Q2/2019</v>
      </c>
      <c r="C230" s="49">
        <f t="shared" si="98"/>
        <v>43556</v>
      </c>
      <c r="D230" s="49">
        <f t="shared" si="99"/>
        <v>43646</v>
      </c>
      <c r="E230" s="54">
        <f t="shared" si="96"/>
        <v>91</v>
      </c>
      <c r="F230" s="55">
        <f>VLOOKUP(D230,'FERC Interest Rate'!A:B,2,TRUE)</f>
        <v>5.45E-2</v>
      </c>
      <c r="G230" s="56">
        <f t="shared" si="97"/>
        <v>8116.7170386518274</v>
      </c>
      <c r="H230" s="56">
        <f t="shared" si="90"/>
        <v>110.28728261148969</v>
      </c>
      <c r="I230" s="77">
        <v>0</v>
      </c>
      <c r="J230" s="57">
        <v>0</v>
      </c>
      <c r="K230" s="5">
        <f t="shared" si="100"/>
        <v>0</v>
      </c>
      <c r="L230" s="57">
        <v>0</v>
      </c>
      <c r="M230" s="86">
        <f t="shared" si="92"/>
        <v>0</v>
      </c>
      <c r="N230" s="5">
        <f t="shared" si="93"/>
        <v>8227.0043212633173</v>
      </c>
      <c r="O230" s="56">
        <f t="shared" si="94"/>
        <v>8227.0043212633173</v>
      </c>
    </row>
    <row r="231" spans="1:15" x14ac:dyDescent="0.2">
      <c r="A231" s="59" t="s">
        <v>22</v>
      </c>
      <c r="B231" s="54" t="str">
        <f t="shared" si="95"/>
        <v>Q3/2019</v>
      </c>
      <c r="C231" s="49">
        <f t="shared" si="98"/>
        <v>43647</v>
      </c>
      <c r="D231" s="49">
        <f t="shared" si="99"/>
        <v>43738</v>
      </c>
      <c r="E231" s="54">
        <f t="shared" si="96"/>
        <v>92</v>
      </c>
      <c r="F231" s="55">
        <f>VLOOKUP(D231,'FERC Interest Rate'!A:B,2,TRUE)</f>
        <v>5.5E-2</v>
      </c>
      <c r="G231" s="56">
        <f t="shared" si="97"/>
        <v>8227.0043212633173</v>
      </c>
      <c r="H231" s="56">
        <f t="shared" si="90"/>
        <v>114.05107360436271</v>
      </c>
      <c r="I231" s="77">
        <v>0</v>
      </c>
      <c r="J231" s="57">
        <v>0</v>
      </c>
      <c r="K231" s="5">
        <f t="shared" si="100"/>
        <v>0</v>
      </c>
      <c r="L231" s="57">
        <v>0</v>
      </c>
      <c r="M231" s="86">
        <f t="shared" si="92"/>
        <v>0</v>
      </c>
      <c r="N231" s="5">
        <f t="shared" si="93"/>
        <v>8341.0553948676807</v>
      </c>
      <c r="O231" s="56">
        <f t="shared" si="94"/>
        <v>8341.0553948676807</v>
      </c>
    </row>
    <row r="232" spans="1:15" x14ac:dyDescent="0.2">
      <c r="A232" s="59" t="s">
        <v>22</v>
      </c>
      <c r="B232" s="54" t="str">
        <f t="shared" si="95"/>
        <v>Q4/2019</v>
      </c>
      <c r="C232" s="49">
        <f t="shared" si="98"/>
        <v>43739</v>
      </c>
      <c r="D232" s="49">
        <f t="shared" si="99"/>
        <v>43830</v>
      </c>
      <c r="E232" s="54">
        <f t="shared" si="96"/>
        <v>92</v>
      </c>
      <c r="F232" s="55">
        <f>VLOOKUP(D232,'FERC Interest Rate'!A:B,2,TRUE)</f>
        <v>5.4199999999999998E-2</v>
      </c>
      <c r="G232" s="56">
        <f t="shared" si="97"/>
        <v>8341.0553948676807</v>
      </c>
      <c r="H232" s="56">
        <f t="shared" si="90"/>
        <v>113.95024279717316</v>
      </c>
      <c r="I232" s="122">
        <v>0</v>
      </c>
      <c r="J232" s="57">
        <v>0</v>
      </c>
      <c r="K232" s="5">
        <f t="shared" si="100"/>
        <v>0</v>
      </c>
      <c r="L232" s="57">
        <v>0</v>
      </c>
      <c r="M232" s="86">
        <f t="shared" si="92"/>
        <v>0</v>
      </c>
      <c r="N232" s="5">
        <f t="shared" si="93"/>
        <v>8455.0056376648536</v>
      </c>
      <c r="O232" s="56">
        <f t="shared" si="94"/>
        <v>8455.0056376648536</v>
      </c>
    </row>
    <row r="233" spans="1:15" x14ac:dyDescent="0.2">
      <c r="A233" s="59" t="s">
        <v>22</v>
      </c>
      <c r="B233" s="54" t="str">
        <f t="shared" si="95"/>
        <v>Q1/2020</v>
      </c>
      <c r="C233" s="49">
        <f t="shared" si="98"/>
        <v>43831</v>
      </c>
      <c r="D233" s="49">
        <f t="shared" si="99"/>
        <v>43921</v>
      </c>
      <c r="E233" s="54">
        <f t="shared" si="96"/>
        <v>91</v>
      </c>
      <c r="F233" s="55">
        <f>VLOOKUP(D233,'FERC Interest Rate'!A:B,2,TRUE)</f>
        <v>4.9599999999999998E-2</v>
      </c>
      <c r="G233" s="56">
        <f t="shared" si="97"/>
        <v>8455.0056376648536</v>
      </c>
      <c r="H233" s="56">
        <f t="shared" si="90"/>
        <v>104.26916242121334</v>
      </c>
      <c r="I233" s="122">
        <v>0</v>
      </c>
      <c r="J233" s="57">
        <v>0</v>
      </c>
      <c r="K233" s="5">
        <f t="shared" si="100"/>
        <v>0</v>
      </c>
      <c r="L233" s="57">
        <v>0</v>
      </c>
      <c r="M233" s="86">
        <f t="shared" si="92"/>
        <v>0</v>
      </c>
      <c r="N233" s="5">
        <f t="shared" si="93"/>
        <v>8559.2748000860665</v>
      </c>
      <c r="O233" s="56">
        <f t="shared" si="94"/>
        <v>8559.2748000860665</v>
      </c>
    </row>
    <row r="234" spans="1:15" x14ac:dyDescent="0.2">
      <c r="A234" s="59" t="s">
        <v>22</v>
      </c>
      <c r="B234" s="54" t="str">
        <f t="shared" si="95"/>
        <v>Q2/2020</v>
      </c>
      <c r="C234" s="49">
        <f t="shared" si="98"/>
        <v>43922</v>
      </c>
      <c r="D234" s="49">
        <f t="shared" si="99"/>
        <v>44012</v>
      </c>
      <c r="E234" s="54">
        <f t="shared" si="96"/>
        <v>91</v>
      </c>
      <c r="F234" s="55">
        <f>VLOOKUP(D234,'FERC Interest Rate'!A:B,2,TRUE)</f>
        <v>4.7500000000000001E-2</v>
      </c>
      <c r="G234" s="56">
        <f t="shared" si="97"/>
        <v>8559.2748000860665</v>
      </c>
      <c r="H234" s="56">
        <f t="shared" si="90"/>
        <v>101.08597082888531</v>
      </c>
      <c r="I234" s="122">
        <v>0</v>
      </c>
      <c r="J234" s="57">
        <v>0</v>
      </c>
      <c r="K234" s="5">
        <f t="shared" si="100"/>
        <v>0</v>
      </c>
      <c r="L234" s="57">
        <v>0</v>
      </c>
      <c r="M234" s="86">
        <f t="shared" si="92"/>
        <v>0</v>
      </c>
      <c r="N234" s="5">
        <f t="shared" si="93"/>
        <v>8660.360770914951</v>
      </c>
      <c r="O234" s="56">
        <f t="shared" si="94"/>
        <v>8660.360770914951</v>
      </c>
    </row>
    <row r="235" spans="1:15" x14ac:dyDescent="0.2">
      <c r="A235" s="59" t="s">
        <v>22</v>
      </c>
      <c r="B235" s="54" t="str">
        <f t="shared" si="95"/>
        <v>Q3/2020</v>
      </c>
      <c r="C235" s="49">
        <f t="shared" si="98"/>
        <v>44013</v>
      </c>
      <c r="D235" s="49">
        <f t="shared" si="99"/>
        <v>44104</v>
      </c>
      <c r="E235" s="54">
        <f t="shared" si="96"/>
        <v>92</v>
      </c>
      <c r="F235" s="55">
        <f>VLOOKUP(D235,'FERC Interest Rate'!A:B,2,TRUE)</f>
        <v>3.4299999999999997E-2</v>
      </c>
      <c r="G235" s="56">
        <f t="shared" si="97"/>
        <v>8660.360770914951</v>
      </c>
      <c r="H235" s="56">
        <f t="shared" si="90"/>
        <v>74.668400133057972</v>
      </c>
      <c r="I235" s="122">
        <v>0</v>
      </c>
      <c r="J235" s="57">
        <v>0</v>
      </c>
      <c r="K235" s="5">
        <f t="shared" si="100"/>
        <v>0</v>
      </c>
      <c r="L235" s="57">
        <v>0</v>
      </c>
      <c r="M235" s="86">
        <f t="shared" si="92"/>
        <v>0</v>
      </c>
      <c r="N235" s="5">
        <f t="shared" si="93"/>
        <v>8735.0291710480087</v>
      </c>
      <c r="O235" s="56">
        <f t="shared" si="94"/>
        <v>8735.0291710480087</v>
      </c>
    </row>
    <row r="236" spans="1:15" x14ac:dyDescent="0.2">
      <c r="A236" s="59" t="s">
        <v>22</v>
      </c>
      <c r="B236" s="54" t="str">
        <f t="shared" si="95"/>
        <v>Q4/2020</v>
      </c>
      <c r="C236" s="49">
        <f t="shared" si="98"/>
        <v>44105</v>
      </c>
      <c r="D236" s="49">
        <f t="shared" si="99"/>
        <v>44196</v>
      </c>
      <c r="E236" s="54">
        <f t="shared" si="96"/>
        <v>92</v>
      </c>
      <c r="F236" s="55">
        <f>VLOOKUP(D236,'FERC Interest Rate'!A:B,2,TRUE)</f>
        <v>3.2500000000000001E-2</v>
      </c>
      <c r="G236" s="56">
        <f t="shared" si="97"/>
        <v>8735.0291710480087</v>
      </c>
      <c r="H236" s="56">
        <f t="shared" si="90"/>
        <v>71.359937763479635</v>
      </c>
      <c r="I236" s="122">
        <v>0</v>
      </c>
      <c r="J236" s="57">
        <v>0</v>
      </c>
      <c r="K236" s="5">
        <f t="shared" si="100"/>
        <v>0</v>
      </c>
      <c r="L236" s="57">
        <v>0</v>
      </c>
      <c r="M236" s="86">
        <f t="shared" si="92"/>
        <v>0</v>
      </c>
      <c r="N236" s="5">
        <f t="shared" si="93"/>
        <v>8806.3891088114888</v>
      </c>
      <c r="O236" s="56">
        <f t="shared" si="94"/>
        <v>8806.3891088114888</v>
      </c>
    </row>
    <row r="237" spans="1:15" x14ac:dyDescent="0.2">
      <c r="A237" s="59" t="s">
        <v>22</v>
      </c>
      <c r="B237" s="54" t="str">
        <f>+IF(MONTH(C237)&lt;4,"Q1",IF(MONTH(C237)&lt;7,"Q2",IF(MONTH(C237)&lt;10,"Q3","Q4")))&amp;"/"&amp;YEAR(C237)</f>
        <v>Q1/2021</v>
      </c>
      <c r="C237" s="49">
        <f>D236+1</f>
        <v>44197</v>
      </c>
      <c r="D237" s="49">
        <f t="shared" si="99"/>
        <v>44286</v>
      </c>
      <c r="E237" s="54">
        <f>D237-C237+1</f>
        <v>90</v>
      </c>
      <c r="F237" s="55">
        <f>VLOOKUP(D237,'FERC Interest Rate'!A:B,2,TRUE)</f>
        <v>3.2500000000000001E-2</v>
      </c>
      <c r="G237" s="56">
        <f>O236</f>
        <v>8806.3891088114888</v>
      </c>
      <c r="H237" s="56">
        <f>G237*F237*(E237/(DATE(YEAR(D237),12,31)-DATE(YEAR(D237),1,1)+1))</f>
        <v>70.571748337735897</v>
      </c>
      <c r="I237" s="122">
        <v>0</v>
      </c>
      <c r="J237" s="57">
        <v>0</v>
      </c>
      <c r="K237" s="5">
        <f t="shared" si="100"/>
        <v>0</v>
      </c>
      <c r="L237" s="57">
        <v>0</v>
      </c>
      <c r="M237" s="86">
        <f t="shared" si="92"/>
        <v>0</v>
      </c>
      <c r="N237" s="5">
        <f>+G237+H237+J237</f>
        <v>8876.9608571492245</v>
      </c>
      <c r="O237" s="56">
        <f>G237+H237-L237-I237</f>
        <v>8876.9608571492245</v>
      </c>
    </row>
    <row r="238" spans="1:15" x14ac:dyDescent="0.2">
      <c r="A238" s="59" t="s">
        <v>22</v>
      </c>
      <c r="B238" s="54" t="str">
        <f>+IF(MONTH(C238)&lt;4,"Q1",IF(MONTH(C238)&lt;7,"Q2",IF(MONTH(C238)&lt;10,"Q3","Q4")))&amp;"/"&amp;YEAR(C238)</f>
        <v>Q2/2021</v>
      </c>
      <c r="C238" s="49">
        <f>D237+1</f>
        <v>44287</v>
      </c>
      <c r="D238" s="49">
        <f t="shared" si="99"/>
        <v>44377</v>
      </c>
      <c r="E238" s="54">
        <f>D238-C238+1</f>
        <v>91</v>
      </c>
      <c r="F238" s="55">
        <f>VLOOKUP(D238,'FERC Interest Rate'!A:B,2,TRUE)</f>
        <v>3.2500000000000001E-2</v>
      </c>
      <c r="G238" s="56">
        <f>O237</f>
        <v>8876.9608571492245</v>
      </c>
      <c r="H238" s="56">
        <f>G238*F238*(E238/(DATE(YEAR(D238),12,31)-DATE(YEAR(D238),1,1)+1))</f>
        <v>71.927703383613249</v>
      </c>
      <c r="I238" s="122">
        <v>0</v>
      </c>
      <c r="J238" s="57">
        <v>0</v>
      </c>
      <c r="K238" s="5">
        <f t="shared" si="100"/>
        <v>0</v>
      </c>
      <c r="L238" s="57">
        <v>0</v>
      </c>
      <c r="M238" s="86">
        <f t="shared" si="92"/>
        <v>0</v>
      </c>
      <c r="N238" s="5">
        <f>+G238+H238+J238</f>
        <v>8948.8885605328378</v>
      </c>
      <c r="O238" s="56">
        <f>G238+H238-L238-I238</f>
        <v>8948.8885605328378</v>
      </c>
    </row>
    <row r="239" spans="1:15" x14ac:dyDescent="0.2">
      <c r="A239" s="59" t="s">
        <v>22</v>
      </c>
      <c r="B239" s="54" t="str">
        <f>+IF(MONTH(C239)&lt;4,"Q1",IF(MONTH(C239)&lt;7,"Q2",IF(MONTH(C239)&lt;10,"Q3","Q4")))&amp;"/"&amp;YEAR(C239)</f>
        <v>Q3/2021</v>
      </c>
      <c r="C239" s="49">
        <f>D238+1</f>
        <v>44378</v>
      </c>
      <c r="D239" s="49">
        <f t="shared" si="99"/>
        <v>44469</v>
      </c>
      <c r="E239" s="54">
        <f>D239-C239+1</f>
        <v>92</v>
      </c>
      <c r="F239" s="55">
        <f>VLOOKUP(D239,'FERC Interest Rate'!A:B,2,TRUE)</f>
        <v>3.2500000000000001E-2</v>
      </c>
      <c r="G239" s="56">
        <f>O238</f>
        <v>8948.8885605328378</v>
      </c>
      <c r="H239" s="56">
        <f>G239*F239*(E239/(DATE(YEAR(D239),12,31)-DATE(YEAR(D239),1,1)+1))</f>
        <v>73.307333687652573</v>
      </c>
      <c r="I239" s="122">
        <v>0</v>
      </c>
      <c r="J239" s="57">
        <v>0</v>
      </c>
      <c r="K239" s="5">
        <f t="shared" si="100"/>
        <v>0</v>
      </c>
      <c r="L239" s="57">
        <v>0</v>
      </c>
      <c r="M239" s="86">
        <f t="shared" si="92"/>
        <v>0</v>
      </c>
      <c r="N239" s="5">
        <f>+G239+H239+J239</f>
        <v>9022.195894220491</v>
      </c>
      <c r="O239" s="56">
        <f>G239+H239-L239-I239</f>
        <v>9022.195894220491</v>
      </c>
    </row>
    <row r="240" spans="1:15" x14ac:dyDescent="0.2">
      <c r="A240" s="59" t="s">
        <v>22</v>
      </c>
      <c r="B240" s="54" t="str">
        <f>+IF(MONTH(C240)&lt;4,"Q1",IF(MONTH(C240)&lt;7,"Q2",IF(MONTH(C240)&lt;10,"Q3","Q4")))&amp;"/"&amp;YEAR(C240)</f>
        <v>Q4/2021</v>
      </c>
      <c r="C240" s="49">
        <f>D239+1</f>
        <v>44470</v>
      </c>
      <c r="D240" s="49">
        <f t="shared" si="99"/>
        <v>44561</v>
      </c>
      <c r="E240" s="54">
        <f>D240-C240+1</f>
        <v>92</v>
      </c>
      <c r="F240" s="55">
        <f>VLOOKUP(D240,'FERC Interest Rate'!A:B,2,TRUE)</f>
        <v>3.2500000000000001E-2</v>
      </c>
      <c r="G240" s="56">
        <f>O239</f>
        <v>9022.195894220491</v>
      </c>
      <c r="H240" s="56">
        <f>G240*F240*(E240/(DATE(YEAR(D240),12,31)-DATE(YEAR(D240),1,1)+1))</f>
        <v>73.907851297861015</v>
      </c>
      <c r="I240" s="122">
        <v>0</v>
      </c>
      <c r="J240" s="57">
        <v>0</v>
      </c>
      <c r="K240" s="5">
        <f t="shared" si="100"/>
        <v>0</v>
      </c>
      <c r="L240" s="57">
        <v>0</v>
      </c>
      <c r="M240" s="86">
        <f t="shared" si="92"/>
        <v>0</v>
      </c>
      <c r="N240" s="5">
        <f>+G240+H240+J240</f>
        <v>9096.1037455183523</v>
      </c>
      <c r="O240" s="56">
        <f>G240+H240-L240-I240</f>
        <v>9096.1037455183523</v>
      </c>
    </row>
    <row r="241" spans="1:15" x14ac:dyDescent="0.2">
      <c r="A241" s="59" t="s">
        <v>22</v>
      </c>
      <c r="B241" s="54" t="str">
        <f t="shared" si="95"/>
        <v>Q1/2022</v>
      </c>
      <c r="C241" s="49">
        <f t="shared" si="98"/>
        <v>44562</v>
      </c>
      <c r="D241" s="49">
        <f t="shared" si="99"/>
        <v>44651</v>
      </c>
      <c r="E241" s="54">
        <f t="shared" si="96"/>
        <v>90</v>
      </c>
      <c r="F241" s="55">
        <f>VLOOKUP(D241,'FERC Interest Rate'!A:B,2,TRUE)</f>
        <v>3.2500000000000001E-2</v>
      </c>
      <c r="G241" s="56">
        <f t="shared" si="97"/>
        <v>9096.1037455183523</v>
      </c>
      <c r="H241" s="56">
        <f>G241*F241*(E241/(DATE(YEAR(D241),12,31)-DATE(YEAR(D241),1,1)+1))</f>
        <v>72.893434125044323</v>
      </c>
      <c r="I241" s="122">
        <v>0</v>
      </c>
      <c r="J241" s="57">
        <v>0</v>
      </c>
      <c r="K241" s="5">
        <f t="shared" ref="K241:K244" si="101">+SUM(I241:J241)</f>
        <v>0</v>
      </c>
      <c r="L241" s="57">
        <v>0</v>
      </c>
      <c r="M241" s="86">
        <f t="shared" si="92"/>
        <v>0</v>
      </c>
      <c r="N241" s="5">
        <f t="shared" si="93"/>
        <v>9168.9971796433965</v>
      </c>
      <c r="O241" s="56">
        <f t="shared" si="94"/>
        <v>9168.9971796433965</v>
      </c>
    </row>
    <row r="242" spans="1:15" x14ac:dyDescent="0.2">
      <c r="A242" s="59" t="s">
        <v>22</v>
      </c>
      <c r="B242" s="54" t="str">
        <f t="shared" si="95"/>
        <v>Q2/2022</v>
      </c>
      <c r="C242" s="49">
        <f t="shared" si="98"/>
        <v>44652</v>
      </c>
      <c r="D242" s="49">
        <f t="shared" si="99"/>
        <v>44742</v>
      </c>
      <c r="E242" s="54">
        <f t="shared" si="96"/>
        <v>91</v>
      </c>
      <c r="F242" s="55">
        <f>VLOOKUP(D242,'FERC Interest Rate'!A:B,2,TRUE)</f>
        <v>3.2500000000000001E-2</v>
      </c>
      <c r="G242" s="56">
        <f t="shared" si="97"/>
        <v>9168.9971796433965</v>
      </c>
      <c r="H242" s="56">
        <f t="shared" ref="H242:H247" si="102">G242*F242*(E242/(DATE(YEAR(D242),12,31)-DATE(YEAR(D242),1,1)+1))</f>
        <v>74.293997695329708</v>
      </c>
      <c r="I242" s="122">
        <v>0</v>
      </c>
      <c r="J242" s="57">
        <v>0</v>
      </c>
      <c r="K242" s="5">
        <f t="shared" si="101"/>
        <v>0</v>
      </c>
      <c r="L242" s="57">
        <v>0</v>
      </c>
      <c r="M242" s="86">
        <f t="shared" si="92"/>
        <v>0</v>
      </c>
      <c r="N242" s="5">
        <f t="shared" si="93"/>
        <v>9243.2911773387259</v>
      </c>
      <c r="O242" s="56">
        <f t="shared" si="94"/>
        <v>9243.2911773387259</v>
      </c>
    </row>
    <row r="243" spans="1:15" x14ac:dyDescent="0.2">
      <c r="A243" s="59" t="s">
        <v>22</v>
      </c>
      <c r="B243" s="54" t="str">
        <f t="shared" si="95"/>
        <v>Q3/2022</v>
      </c>
      <c r="C243" s="49">
        <f t="shared" si="98"/>
        <v>44743</v>
      </c>
      <c r="D243" s="49">
        <f t="shared" si="99"/>
        <v>44834</v>
      </c>
      <c r="E243" s="54">
        <f t="shared" si="96"/>
        <v>92</v>
      </c>
      <c r="F243" s="55">
        <f>VLOOKUP(D243,'FERC Interest Rate'!A:B,2,TRUE)</f>
        <v>3.5999999999999997E-2</v>
      </c>
      <c r="G243" s="56">
        <f t="shared" si="97"/>
        <v>9243.2911773387259</v>
      </c>
      <c r="H243" s="56">
        <f t="shared" si="102"/>
        <v>83.873370902317433</v>
      </c>
      <c r="I243" s="122">
        <v>0</v>
      </c>
      <c r="J243" s="57">
        <v>0</v>
      </c>
      <c r="K243" s="5">
        <f t="shared" si="101"/>
        <v>0</v>
      </c>
      <c r="L243" s="57">
        <v>0</v>
      </c>
      <c r="M243" s="86">
        <f t="shared" si="92"/>
        <v>0</v>
      </c>
      <c r="N243" s="5">
        <f t="shared" si="93"/>
        <v>9327.164548241044</v>
      </c>
      <c r="O243" s="56">
        <f t="shared" si="94"/>
        <v>9327.164548241044</v>
      </c>
    </row>
    <row r="244" spans="1:15" x14ac:dyDescent="0.2">
      <c r="A244" s="59" t="s">
        <v>22</v>
      </c>
      <c r="B244" s="54" t="str">
        <f t="shared" si="95"/>
        <v>Q4/2022</v>
      </c>
      <c r="C244" s="49">
        <f t="shared" si="98"/>
        <v>44835</v>
      </c>
      <c r="D244" s="49">
        <f t="shared" si="99"/>
        <v>44926</v>
      </c>
      <c r="E244" s="54">
        <f t="shared" si="96"/>
        <v>92</v>
      </c>
      <c r="F244" s="55">
        <f>VLOOKUP(D244,'FERC Interest Rate'!A:B,2,TRUE)</f>
        <v>4.9099999999999998E-2</v>
      </c>
      <c r="G244" s="56">
        <f t="shared" si="97"/>
        <v>9327.164548241044</v>
      </c>
      <c r="H244" s="56">
        <f t="shared" si="102"/>
        <v>115.43196629401218</v>
      </c>
      <c r="I244" s="122">
        <v>0</v>
      </c>
      <c r="J244" s="57">
        <v>0</v>
      </c>
      <c r="K244" s="5">
        <f t="shared" si="101"/>
        <v>0</v>
      </c>
      <c r="L244" s="57">
        <v>0</v>
      </c>
      <c r="M244" s="86">
        <f t="shared" si="92"/>
        <v>0</v>
      </c>
      <c r="N244" s="5">
        <f t="shared" si="93"/>
        <v>9442.5965145350565</v>
      </c>
      <c r="O244" s="56">
        <f t="shared" si="94"/>
        <v>9442.5965145350565</v>
      </c>
    </row>
    <row r="245" spans="1:15" x14ac:dyDescent="0.2">
      <c r="A245" s="59" t="s">
        <v>22</v>
      </c>
      <c r="B245" s="54" t="str">
        <f t="shared" si="95"/>
        <v>Q1/2023</v>
      </c>
      <c r="C245" s="49">
        <f t="shared" si="98"/>
        <v>44927</v>
      </c>
      <c r="D245" s="49">
        <f t="shared" si="99"/>
        <v>45016</v>
      </c>
      <c r="E245" s="54">
        <f t="shared" si="96"/>
        <v>90</v>
      </c>
      <c r="F245" s="55">
        <f>VLOOKUP(D245,'FERC Interest Rate'!A:B,2,TRUE)</f>
        <v>6.3100000000000003E-2</v>
      </c>
      <c r="G245" s="56">
        <f t="shared" si="97"/>
        <v>9442.5965145350565</v>
      </c>
      <c r="H245" s="56">
        <f t="shared" si="102"/>
        <v>146.91645371519064</v>
      </c>
      <c r="I245" s="122">
        <v>0</v>
      </c>
      <c r="J245" s="57">
        <v>0</v>
      </c>
      <c r="K245" s="5">
        <f t="shared" ref="K245:K246" si="103">+SUM(I245:J245)</f>
        <v>0</v>
      </c>
      <c r="L245" s="57">
        <v>0</v>
      </c>
      <c r="M245" s="86">
        <f t="shared" si="92"/>
        <v>0</v>
      </c>
      <c r="N245" s="5">
        <f t="shared" si="93"/>
        <v>9589.5129682502466</v>
      </c>
      <c r="O245" s="56">
        <f t="shared" si="94"/>
        <v>9589.5129682502466</v>
      </c>
    </row>
    <row r="246" spans="1:15" x14ac:dyDescent="0.2">
      <c r="A246" s="59" t="s">
        <v>22</v>
      </c>
      <c r="B246" s="54" t="str">
        <f t="shared" si="95"/>
        <v>Q2/2023</v>
      </c>
      <c r="C246" s="49">
        <f t="shared" si="98"/>
        <v>45017</v>
      </c>
      <c r="D246" s="49">
        <f t="shared" si="99"/>
        <v>45107</v>
      </c>
      <c r="E246" s="54">
        <f t="shared" si="96"/>
        <v>91</v>
      </c>
      <c r="F246" s="55">
        <f>VLOOKUP(D246,'FERC Interest Rate'!A:B,2,TRUE)</f>
        <v>7.4999999999999997E-2</v>
      </c>
      <c r="G246" s="56">
        <f t="shared" si="97"/>
        <v>9589.5129682502466</v>
      </c>
      <c r="H246" s="56">
        <f t="shared" si="102"/>
        <v>179.31075618714502</v>
      </c>
      <c r="I246" s="122">
        <v>0</v>
      </c>
      <c r="J246" s="57">
        <v>0</v>
      </c>
      <c r="K246" s="5">
        <f t="shared" si="103"/>
        <v>0</v>
      </c>
      <c r="L246" s="57">
        <v>0</v>
      </c>
      <c r="M246" s="86">
        <f t="shared" si="92"/>
        <v>0</v>
      </c>
      <c r="N246" s="5">
        <f t="shared" si="93"/>
        <v>9768.8237244373922</v>
      </c>
      <c r="O246" s="56">
        <f t="shared" si="94"/>
        <v>9768.8237244373922</v>
      </c>
    </row>
    <row r="247" spans="1:15" x14ac:dyDescent="0.2">
      <c r="A247" s="6" t="s">
        <v>45</v>
      </c>
      <c r="B247" s="54" t="str">
        <f t="shared" si="95"/>
        <v>Q3/2023</v>
      </c>
      <c r="C247" s="49">
        <f t="shared" si="98"/>
        <v>45108</v>
      </c>
      <c r="D247" s="49">
        <f t="shared" si="99"/>
        <v>45199</v>
      </c>
      <c r="E247" s="54">
        <f t="shared" si="96"/>
        <v>92</v>
      </c>
      <c r="F247" s="55">
        <f>VLOOKUP(D247,'FERC Interest Rate'!A:B,2,TRUE)</f>
        <v>8.0199999999999994E-2</v>
      </c>
      <c r="G247" s="56">
        <f t="shared" si="97"/>
        <v>9768.8237244373922</v>
      </c>
      <c r="H247" s="56">
        <f t="shared" si="102"/>
        <v>197.47476429695575</v>
      </c>
      <c r="I247" s="77">
        <f t="shared" ref="I247:I266" si="104">(SUM($H$219:$H$254)/20)</f>
        <v>135.58292443671729</v>
      </c>
      <c r="J247" s="57">
        <f t="shared" ref="J247:J266" si="105">G247*F247*(E247/(DATE(YEAR(D247),12,31)-DATE(YEAR(D247),1,1)+1))</f>
        <v>197.47476429695575</v>
      </c>
      <c r="K247" s="5">
        <f t="shared" ref="K247:K266" si="106">+SUM(I247:J247)</f>
        <v>333.05768873367305</v>
      </c>
      <c r="L247" s="57">
        <f t="shared" ref="L247:L266" si="107">+$G$219/20</f>
        <v>362.73200000000003</v>
      </c>
      <c r="M247" s="86">
        <f t="shared" si="92"/>
        <v>695.78968873367307</v>
      </c>
      <c r="N247" s="5">
        <f t="shared" si="93"/>
        <v>10163.773253031304</v>
      </c>
      <c r="O247" s="56">
        <f t="shared" si="94"/>
        <v>9467.9835642976304</v>
      </c>
    </row>
    <row r="248" spans="1:15" x14ac:dyDescent="0.2">
      <c r="A248" s="6" t="s">
        <v>46</v>
      </c>
      <c r="B248" s="54" t="str">
        <f t="shared" si="95"/>
        <v>Q4/2023</v>
      </c>
      <c r="C248" s="49">
        <f t="shared" si="98"/>
        <v>45200</v>
      </c>
      <c r="D248" s="49">
        <f t="shared" si="99"/>
        <v>45291</v>
      </c>
      <c r="E248" s="54">
        <f t="shared" si="96"/>
        <v>92</v>
      </c>
      <c r="F248" s="55">
        <f>VLOOKUP(D248,'FERC Interest Rate'!A:B,2,TRUE)</f>
        <v>8.3500000000000005E-2</v>
      </c>
      <c r="G248" s="56">
        <f t="shared" si="97"/>
        <v>9467.9835642976304</v>
      </c>
      <c r="H248" s="56">
        <v>0</v>
      </c>
      <c r="I248" s="77">
        <f t="shared" si="104"/>
        <v>135.58292443671729</v>
      </c>
      <c r="J248" s="57">
        <f t="shared" si="105"/>
        <v>199.26862942721755</v>
      </c>
      <c r="K248" s="5">
        <f t="shared" si="106"/>
        <v>334.85155386393484</v>
      </c>
      <c r="L248" s="57">
        <f t="shared" si="107"/>
        <v>362.73200000000003</v>
      </c>
      <c r="M248" s="86">
        <f t="shared" si="92"/>
        <v>697.58355386393487</v>
      </c>
      <c r="N248" s="5">
        <f t="shared" si="93"/>
        <v>9667.2521937248475</v>
      </c>
      <c r="O248" s="56">
        <f t="shared" si="94"/>
        <v>8969.6686398609127</v>
      </c>
    </row>
    <row r="249" spans="1:15" x14ac:dyDescent="0.2">
      <c r="A249" s="6" t="s">
        <v>47</v>
      </c>
      <c r="B249" s="54" t="str">
        <f t="shared" si="95"/>
        <v>Q1/2024</v>
      </c>
      <c r="C249" s="49">
        <f t="shared" si="98"/>
        <v>45292</v>
      </c>
      <c r="D249" s="49">
        <f t="shared" si="99"/>
        <v>45382</v>
      </c>
      <c r="E249" s="54">
        <f t="shared" si="96"/>
        <v>91</v>
      </c>
      <c r="F249" s="55">
        <f>VLOOKUP(D249,'FERC Interest Rate'!A:B,2,TRUE)</f>
        <v>8.5000000000000006E-2</v>
      </c>
      <c r="G249" s="56">
        <f t="shared" si="97"/>
        <v>8969.6686398609127</v>
      </c>
      <c r="H249" s="56">
        <v>0</v>
      </c>
      <c r="I249" s="77">
        <f t="shared" si="104"/>
        <v>135.58292443671729</v>
      </c>
      <c r="J249" s="57">
        <f t="shared" si="105"/>
        <v>189.56389871400046</v>
      </c>
      <c r="K249" s="5">
        <f t="shared" si="106"/>
        <v>325.14682315071775</v>
      </c>
      <c r="L249" s="57">
        <f t="shared" si="107"/>
        <v>362.73200000000003</v>
      </c>
      <c r="M249" s="86">
        <f t="shared" si="92"/>
        <v>687.87882315071784</v>
      </c>
      <c r="N249" s="5">
        <f t="shared" si="93"/>
        <v>9159.2325385749136</v>
      </c>
      <c r="O249" s="56">
        <f t="shared" si="94"/>
        <v>8471.3537154241949</v>
      </c>
    </row>
    <row r="250" spans="1:15" x14ac:dyDescent="0.2">
      <c r="A250" s="6" t="s">
        <v>48</v>
      </c>
      <c r="B250" s="54" t="str">
        <f t="shared" si="95"/>
        <v>Q2/2024</v>
      </c>
      <c r="C250" s="49">
        <f t="shared" si="98"/>
        <v>45383</v>
      </c>
      <c r="D250" s="49">
        <f t="shared" si="99"/>
        <v>45473</v>
      </c>
      <c r="E250" s="54">
        <f t="shared" si="96"/>
        <v>91</v>
      </c>
      <c r="F250" s="55">
        <f>VLOOKUP(D250,'FERC Interest Rate'!A:B,2,TRUE)</f>
        <v>8.5000000000000006E-2</v>
      </c>
      <c r="G250" s="56">
        <f t="shared" si="97"/>
        <v>8471.3537154241949</v>
      </c>
      <c r="H250" s="56">
        <v>0</v>
      </c>
      <c r="I250" s="77">
        <f t="shared" si="104"/>
        <v>135.58292443671729</v>
      </c>
      <c r="J250" s="57">
        <f t="shared" si="105"/>
        <v>179.03257100766706</v>
      </c>
      <c r="K250" s="5">
        <f t="shared" si="106"/>
        <v>314.61549544438435</v>
      </c>
      <c r="L250" s="57">
        <f t="shared" si="107"/>
        <v>362.73200000000003</v>
      </c>
      <c r="M250" s="86">
        <f t="shared" si="92"/>
        <v>677.34749544438432</v>
      </c>
      <c r="N250" s="5">
        <f t="shared" si="93"/>
        <v>8650.3862864318617</v>
      </c>
      <c r="O250" s="56">
        <f t="shared" si="94"/>
        <v>7973.038790987478</v>
      </c>
    </row>
    <row r="251" spans="1:15" x14ac:dyDescent="0.2">
      <c r="A251" s="6" t="s">
        <v>49</v>
      </c>
      <c r="B251" s="54" t="str">
        <f t="shared" si="95"/>
        <v>Q3/2024</v>
      </c>
      <c r="C251" s="49">
        <f t="shared" si="98"/>
        <v>45474</v>
      </c>
      <c r="D251" s="49">
        <f t="shared" si="99"/>
        <v>45565</v>
      </c>
      <c r="E251" s="54">
        <f t="shared" si="96"/>
        <v>92</v>
      </c>
      <c r="F251" s="55">
        <f>VLOOKUP(D251,'FERC Interest Rate'!A:B,2,TRUE)</f>
        <v>8.5000000000000006E-2</v>
      </c>
      <c r="G251" s="56">
        <f t="shared" si="97"/>
        <v>7973.038790987478</v>
      </c>
      <c r="H251" s="56">
        <v>0</v>
      </c>
      <c r="I251" s="77">
        <f t="shared" si="104"/>
        <v>135.58292443671729</v>
      </c>
      <c r="J251" s="57">
        <f t="shared" si="105"/>
        <v>170.3529053156341</v>
      </c>
      <c r="K251" s="5">
        <f t="shared" si="106"/>
        <v>305.93582975235142</v>
      </c>
      <c r="L251" s="57">
        <f t="shared" si="107"/>
        <v>362.73200000000003</v>
      </c>
      <c r="M251" s="86">
        <f t="shared" si="92"/>
        <v>668.66782975235151</v>
      </c>
      <c r="N251" s="5">
        <f t="shared" si="93"/>
        <v>8143.3916963031124</v>
      </c>
      <c r="O251" s="56">
        <f t="shared" si="94"/>
        <v>7474.7238665507612</v>
      </c>
    </row>
    <row r="252" spans="1:15" x14ac:dyDescent="0.2">
      <c r="A252" s="6" t="s">
        <v>50</v>
      </c>
      <c r="B252" s="54" t="str">
        <f t="shared" si="95"/>
        <v>Q4/2024</v>
      </c>
      <c r="C252" s="49">
        <f t="shared" si="98"/>
        <v>45566</v>
      </c>
      <c r="D252" s="49">
        <f t="shared" si="99"/>
        <v>45657</v>
      </c>
      <c r="E252" s="54">
        <f t="shared" si="96"/>
        <v>92</v>
      </c>
      <c r="F252" s="55">
        <f>VLOOKUP(D252,'FERC Interest Rate'!A:B,2,TRUE)</f>
        <v>8.5000000000000006E-2</v>
      </c>
      <c r="G252" s="56">
        <f t="shared" si="97"/>
        <v>7474.7238665507612</v>
      </c>
      <c r="H252" s="56">
        <v>0</v>
      </c>
      <c r="I252" s="77">
        <f t="shared" si="104"/>
        <v>135.58292443671729</v>
      </c>
      <c r="J252" s="57">
        <f t="shared" si="105"/>
        <v>159.70584873340698</v>
      </c>
      <c r="K252" s="5">
        <f t="shared" si="106"/>
        <v>295.28877317012427</v>
      </c>
      <c r="L252" s="57">
        <f t="shared" si="107"/>
        <v>362.73200000000003</v>
      </c>
      <c r="M252" s="86">
        <f t="shared" si="92"/>
        <v>658.02077317012436</v>
      </c>
      <c r="N252" s="5">
        <f t="shared" si="93"/>
        <v>7634.4297152841682</v>
      </c>
      <c r="O252" s="56">
        <f t="shared" si="94"/>
        <v>6976.4089421140443</v>
      </c>
    </row>
    <row r="253" spans="1:15" x14ac:dyDescent="0.2">
      <c r="A253" s="6" t="s">
        <v>51</v>
      </c>
      <c r="B253" s="54" t="str">
        <f t="shared" si="95"/>
        <v>Q1/2025</v>
      </c>
      <c r="C253" s="49">
        <f t="shared" si="98"/>
        <v>45658</v>
      </c>
      <c r="D253" s="49">
        <f t="shared" si="99"/>
        <v>45747</v>
      </c>
      <c r="E253" s="54">
        <f t="shared" si="96"/>
        <v>90</v>
      </c>
      <c r="F253" s="55">
        <f>VLOOKUP(D253,'FERC Interest Rate'!A:B,2,TRUE)</f>
        <v>8.5000000000000006E-2</v>
      </c>
      <c r="G253" s="56">
        <f t="shared" si="97"/>
        <v>6976.4089421140443</v>
      </c>
      <c r="H253" s="56">
        <v>0</v>
      </c>
      <c r="I253" s="77">
        <f t="shared" si="104"/>
        <v>135.58292443671729</v>
      </c>
      <c r="J253" s="57">
        <f t="shared" si="105"/>
        <v>146.21788604704778</v>
      </c>
      <c r="K253" s="5">
        <f t="shared" si="106"/>
        <v>281.80081048376508</v>
      </c>
      <c r="L253" s="57">
        <f t="shared" si="107"/>
        <v>362.73200000000003</v>
      </c>
      <c r="M253" s="86">
        <f t="shared" si="92"/>
        <v>644.53281048376516</v>
      </c>
      <c r="N253" s="5">
        <f t="shared" si="93"/>
        <v>7122.6268281610919</v>
      </c>
      <c r="O253" s="56">
        <f t="shared" si="94"/>
        <v>6478.0940176773274</v>
      </c>
    </row>
    <row r="254" spans="1:15" x14ac:dyDescent="0.2">
      <c r="A254" s="6" t="s">
        <v>52</v>
      </c>
      <c r="B254" s="54" t="str">
        <f t="shared" si="95"/>
        <v>Q2/2025</v>
      </c>
      <c r="C254" s="49">
        <f t="shared" si="98"/>
        <v>45748</v>
      </c>
      <c r="D254" s="49">
        <f t="shared" si="99"/>
        <v>45838</v>
      </c>
      <c r="E254" s="54">
        <f t="shared" si="96"/>
        <v>91</v>
      </c>
      <c r="F254" s="55">
        <f>VLOOKUP(D254,'FERC Interest Rate'!A:B,2,TRUE)</f>
        <v>8.5000000000000006E-2</v>
      </c>
      <c r="G254" s="56">
        <f t="shared" si="97"/>
        <v>6478.0940176773274</v>
      </c>
      <c r="H254" s="56">
        <v>0</v>
      </c>
      <c r="I254" s="77">
        <f t="shared" si="104"/>
        <v>135.58292443671729</v>
      </c>
      <c r="J254" s="57">
        <f t="shared" si="105"/>
        <v>137.28234856639489</v>
      </c>
      <c r="K254" s="5">
        <f t="shared" si="106"/>
        <v>272.86527300311218</v>
      </c>
      <c r="L254" s="57">
        <f t="shared" si="107"/>
        <v>362.73200000000003</v>
      </c>
      <c r="M254" s="86">
        <f t="shared" si="92"/>
        <v>635.59727300311215</v>
      </c>
      <c r="N254" s="5">
        <f t="shared" si="93"/>
        <v>6615.3763662437223</v>
      </c>
      <c r="O254" s="56">
        <f t="shared" si="94"/>
        <v>5979.7790932406106</v>
      </c>
    </row>
    <row r="255" spans="1:15" x14ac:dyDescent="0.2">
      <c r="A255" s="6" t="s">
        <v>53</v>
      </c>
      <c r="B255" s="54" t="str">
        <f t="shared" si="95"/>
        <v>Q3/2025</v>
      </c>
      <c r="C255" s="49">
        <f t="shared" si="98"/>
        <v>45839</v>
      </c>
      <c r="D255" s="49">
        <f t="shared" si="99"/>
        <v>45930</v>
      </c>
      <c r="E255" s="54">
        <f t="shared" si="96"/>
        <v>92</v>
      </c>
      <c r="F255" s="55">
        <f>VLOOKUP(D255,'FERC Interest Rate'!A:B,2,TRUE)</f>
        <v>8.5000000000000006E-2</v>
      </c>
      <c r="G255" s="56">
        <f t="shared" si="97"/>
        <v>5979.7790932406106</v>
      </c>
      <c r="H255" s="56">
        <v>0</v>
      </c>
      <c r="I255" s="77">
        <f t="shared" si="104"/>
        <v>135.58292443671729</v>
      </c>
      <c r="J255" s="57">
        <f t="shared" si="105"/>
        <v>128.11471920312761</v>
      </c>
      <c r="K255" s="5">
        <f t="shared" si="106"/>
        <v>263.6976436398449</v>
      </c>
      <c r="L255" s="57">
        <f t="shared" si="107"/>
        <v>362.73200000000003</v>
      </c>
      <c r="M255" s="86">
        <f t="shared" si="92"/>
        <v>626.42964363984493</v>
      </c>
      <c r="N255" s="5">
        <f t="shared" si="93"/>
        <v>6107.8938124437382</v>
      </c>
      <c r="O255" s="56">
        <f t="shared" si="94"/>
        <v>5481.4641688038937</v>
      </c>
    </row>
    <row r="256" spans="1:15" x14ac:dyDescent="0.2">
      <c r="A256" s="6" t="s">
        <v>54</v>
      </c>
      <c r="B256" s="54" t="str">
        <f t="shared" si="95"/>
        <v>Q4/2025</v>
      </c>
      <c r="C256" s="49">
        <f t="shared" si="98"/>
        <v>45931</v>
      </c>
      <c r="D256" s="49">
        <f t="shared" si="99"/>
        <v>46022</v>
      </c>
      <c r="E256" s="54">
        <f t="shared" si="96"/>
        <v>92</v>
      </c>
      <c r="F256" s="55">
        <f>VLOOKUP(D256,'FERC Interest Rate'!A:B,2,TRUE)</f>
        <v>8.5000000000000006E-2</v>
      </c>
      <c r="G256" s="56">
        <f t="shared" si="97"/>
        <v>5481.4641688038937</v>
      </c>
      <c r="H256" s="56">
        <v>0</v>
      </c>
      <c r="I256" s="77">
        <f t="shared" si="104"/>
        <v>135.58292443671729</v>
      </c>
      <c r="J256" s="57">
        <f t="shared" si="105"/>
        <v>117.438492602867</v>
      </c>
      <c r="K256" s="5">
        <f t="shared" si="106"/>
        <v>253.02141703958429</v>
      </c>
      <c r="L256" s="57">
        <f t="shared" si="107"/>
        <v>362.73200000000003</v>
      </c>
      <c r="M256" s="86">
        <f t="shared" si="92"/>
        <v>615.75341703958429</v>
      </c>
      <c r="N256" s="5">
        <f t="shared" si="93"/>
        <v>5598.9026614067607</v>
      </c>
      <c r="O256" s="56">
        <f t="shared" si="94"/>
        <v>4983.1492443671768</v>
      </c>
    </row>
    <row r="257" spans="1:15" x14ac:dyDescent="0.2">
      <c r="A257" s="6" t="s">
        <v>55</v>
      </c>
      <c r="B257" s="54" t="str">
        <f t="shared" si="95"/>
        <v>Q1/2026</v>
      </c>
      <c r="C257" s="49">
        <f t="shared" si="98"/>
        <v>46023</v>
      </c>
      <c r="D257" s="49">
        <f t="shared" si="99"/>
        <v>46112</v>
      </c>
      <c r="E257" s="54">
        <f t="shared" si="96"/>
        <v>90</v>
      </c>
      <c r="F257" s="55">
        <f>VLOOKUP(D257,'FERC Interest Rate'!A:B,2,TRUE)</f>
        <v>8.5000000000000006E-2</v>
      </c>
      <c r="G257" s="56">
        <f t="shared" si="97"/>
        <v>4983.1492443671768</v>
      </c>
      <c r="H257" s="56">
        <v>0</v>
      </c>
      <c r="I257" s="77">
        <f t="shared" si="104"/>
        <v>135.58292443671729</v>
      </c>
      <c r="J257" s="57">
        <f t="shared" si="105"/>
        <v>104.44134717646274</v>
      </c>
      <c r="K257" s="5">
        <f t="shared" si="106"/>
        <v>240.02427161318002</v>
      </c>
      <c r="L257" s="57">
        <f t="shared" si="107"/>
        <v>362.73200000000003</v>
      </c>
      <c r="M257" s="86">
        <f t="shared" si="92"/>
        <v>602.75627161318005</v>
      </c>
      <c r="N257" s="5">
        <f t="shared" si="93"/>
        <v>5087.5905915436397</v>
      </c>
      <c r="O257" s="56">
        <f t="shared" si="94"/>
        <v>4484.83431993046</v>
      </c>
    </row>
    <row r="258" spans="1:15" x14ac:dyDescent="0.2">
      <c r="A258" s="6" t="s">
        <v>56</v>
      </c>
      <c r="B258" s="54" t="str">
        <f t="shared" si="95"/>
        <v>Q2/2026</v>
      </c>
      <c r="C258" s="49">
        <f t="shared" si="98"/>
        <v>46113</v>
      </c>
      <c r="D258" s="49">
        <f t="shared" si="99"/>
        <v>46203</v>
      </c>
      <c r="E258" s="54">
        <f t="shared" si="96"/>
        <v>91</v>
      </c>
      <c r="F258" s="55">
        <f>VLOOKUP(D258,'FERC Interest Rate'!A:B,2,TRUE)</f>
        <v>8.5000000000000006E-2</v>
      </c>
      <c r="G258" s="56">
        <f t="shared" si="97"/>
        <v>4484.83431993046</v>
      </c>
      <c r="H258" s="56">
        <v>0</v>
      </c>
      <c r="I258" s="77">
        <f t="shared" si="104"/>
        <v>135.58292443671729</v>
      </c>
      <c r="J258" s="57">
        <f t="shared" si="105"/>
        <v>95.04162593058112</v>
      </c>
      <c r="K258" s="5">
        <f t="shared" si="106"/>
        <v>230.62455036729841</v>
      </c>
      <c r="L258" s="57">
        <f t="shared" si="107"/>
        <v>362.73200000000003</v>
      </c>
      <c r="M258" s="86">
        <f t="shared" si="92"/>
        <v>593.3565503672985</v>
      </c>
      <c r="N258" s="5">
        <f t="shared" si="93"/>
        <v>4579.8759458610411</v>
      </c>
      <c r="O258" s="56">
        <f t="shared" si="94"/>
        <v>3986.5193954937426</v>
      </c>
    </row>
    <row r="259" spans="1:15" x14ac:dyDescent="0.2">
      <c r="A259" s="6" t="s">
        <v>57</v>
      </c>
      <c r="B259" s="54" t="str">
        <f t="shared" si="95"/>
        <v>Q3/2026</v>
      </c>
      <c r="C259" s="49">
        <f t="shared" si="98"/>
        <v>46204</v>
      </c>
      <c r="D259" s="49">
        <f t="shared" si="99"/>
        <v>46295</v>
      </c>
      <c r="E259" s="54">
        <f t="shared" si="96"/>
        <v>92</v>
      </c>
      <c r="F259" s="55">
        <f>VLOOKUP(D259,'FERC Interest Rate'!A:B,2,TRUE)</f>
        <v>8.5000000000000006E-2</v>
      </c>
      <c r="G259" s="56">
        <f t="shared" si="97"/>
        <v>3986.5193954937426</v>
      </c>
      <c r="H259" s="56">
        <v>0</v>
      </c>
      <c r="I259" s="77">
        <f t="shared" si="104"/>
        <v>135.58292443671729</v>
      </c>
      <c r="J259" s="57">
        <f t="shared" si="105"/>
        <v>85.409812802085128</v>
      </c>
      <c r="K259" s="5">
        <f t="shared" si="106"/>
        <v>220.99273723880242</v>
      </c>
      <c r="L259" s="57">
        <f t="shared" si="107"/>
        <v>362.73200000000003</v>
      </c>
      <c r="M259" s="86">
        <f t="shared" si="92"/>
        <v>583.72473723880239</v>
      </c>
      <c r="N259" s="5">
        <f t="shared" si="93"/>
        <v>4071.9292082958277</v>
      </c>
      <c r="O259" s="56">
        <f t="shared" si="94"/>
        <v>3488.2044710570253</v>
      </c>
    </row>
    <row r="260" spans="1:15" x14ac:dyDescent="0.2">
      <c r="A260" s="6" t="s">
        <v>58</v>
      </c>
      <c r="B260" s="54" t="str">
        <f t="shared" si="95"/>
        <v>Q4/2026</v>
      </c>
      <c r="C260" s="49">
        <f t="shared" si="98"/>
        <v>46296</v>
      </c>
      <c r="D260" s="49">
        <f t="shared" si="99"/>
        <v>46387</v>
      </c>
      <c r="E260" s="54">
        <f t="shared" si="96"/>
        <v>92</v>
      </c>
      <c r="F260" s="55">
        <f>VLOOKUP(D260,'FERC Interest Rate'!A:B,2,TRUE)</f>
        <v>8.5000000000000006E-2</v>
      </c>
      <c r="G260" s="56">
        <f t="shared" si="97"/>
        <v>3488.2044710570253</v>
      </c>
      <c r="H260" s="56">
        <v>0</v>
      </c>
      <c r="I260" s="77">
        <f t="shared" si="104"/>
        <v>135.58292443671729</v>
      </c>
      <c r="J260" s="57">
        <f t="shared" si="105"/>
        <v>74.733586201824508</v>
      </c>
      <c r="K260" s="5">
        <f t="shared" si="106"/>
        <v>210.31651063854179</v>
      </c>
      <c r="L260" s="57">
        <f t="shared" si="107"/>
        <v>362.73200000000003</v>
      </c>
      <c r="M260" s="86">
        <f t="shared" si="92"/>
        <v>573.04851063854176</v>
      </c>
      <c r="N260" s="5">
        <f t="shared" si="93"/>
        <v>3562.9380572588498</v>
      </c>
      <c r="O260" s="56">
        <f t="shared" si="94"/>
        <v>2989.889546620308</v>
      </c>
    </row>
    <row r="261" spans="1:15" x14ac:dyDescent="0.2">
      <c r="A261" s="6" t="s">
        <v>59</v>
      </c>
      <c r="B261" s="54" t="str">
        <f t="shared" si="95"/>
        <v>Q1/2027</v>
      </c>
      <c r="C261" s="49">
        <f t="shared" si="98"/>
        <v>46388</v>
      </c>
      <c r="D261" s="49">
        <f t="shared" si="99"/>
        <v>46477</v>
      </c>
      <c r="E261" s="54">
        <f t="shared" si="96"/>
        <v>90</v>
      </c>
      <c r="F261" s="55">
        <f>VLOOKUP(D261,'FERC Interest Rate'!A:B,2,TRUE)</f>
        <v>8.5000000000000006E-2</v>
      </c>
      <c r="G261" s="56">
        <f t="shared" si="97"/>
        <v>2989.889546620308</v>
      </c>
      <c r="H261" s="56">
        <v>0</v>
      </c>
      <c r="I261" s="77">
        <f t="shared" si="104"/>
        <v>135.58292443671729</v>
      </c>
      <c r="J261" s="57">
        <f t="shared" si="105"/>
        <v>62.664808305877692</v>
      </c>
      <c r="K261" s="5">
        <f t="shared" si="106"/>
        <v>198.24773274259499</v>
      </c>
      <c r="L261" s="57">
        <f t="shared" si="107"/>
        <v>362.73200000000003</v>
      </c>
      <c r="M261" s="86">
        <f t="shared" si="92"/>
        <v>560.97973274259505</v>
      </c>
      <c r="N261" s="5">
        <f t="shared" si="93"/>
        <v>3052.5543549261856</v>
      </c>
      <c r="O261" s="56">
        <f t="shared" si="94"/>
        <v>2491.5746221835907</v>
      </c>
    </row>
    <row r="262" spans="1:15" x14ac:dyDescent="0.2">
      <c r="A262" s="6" t="s">
        <v>60</v>
      </c>
      <c r="B262" s="54" t="str">
        <f t="shared" si="95"/>
        <v>Q2/2027</v>
      </c>
      <c r="C262" s="49">
        <f t="shared" si="98"/>
        <v>46478</v>
      </c>
      <c r="D262" s="49">
        <f t="shared" si="99"/>
        <v>46568</v>
      </c>
      <c r="E262" s="54">
        <f t="shared" si="96"/>
        <v>91</v>
      </c>
      <c r="F262" s="55">
        <f>VLOOKUP(D262,'FERC Interest Rate'!A:B,2,TRUE)</f>
        <v>8.5000000000000006E-2</v>
      </c>
      <c r="G262" s="56">
        <f t="shared" si="97"/>
        <v>2491.5746221835907</v>
      </c>
      <c r="H262" s="56">
        <v>0</v>
      </c>
      <c r="I262" s="77">
        <f t="shared" si="104"/>
        <v>135.58292443671729</v>
      </c>
      <c r="J262" s="57">
        <f t="shared" si="105"/>
        <v>52.80090329476733</v>
      </c>
      <c r="K262" s="5">
        <f t="shared" si="106"/>
        <v>188.38382773148462</v>
      </c>
      <c r="L262" s="57">
        <f t="shared" si="107"/>
        <v>362.73200000000003</v>
      </c>
      <c r="M262" s="86">
        <f t="shared" si="92"/>
        <v>551.11582773148461</v>
      </c>
      <c r="N262" s="5">
        <f t="shared" si="93"/>
        <v>2544.3755254783582</v>
      </c>
      <c r="O262" s="56">
        <f t="shared" si="94"/>
        <v>1993.2596977468734</v>
      </c>
    </row>
    <row r="263" spans="1:15" x14ac:dyDescent="0.2">
      <c r="A263" s="6" t="s">
        <v>61</v>
      </c>
      <c r="B263" s="54" t="str">
        <f t="shared" si="95"/>
        <v>Q3/2027</v>
      </c>
      <c r="C263" s="49">
        <f t="shared" si="98"/>
        <v>46569</v>
      </c>
      <c r="D263" s="49">
        <f t="shared" si="99"/>
        <v>46660</v>
      </c>
      <c r="E263" s="54">
        <f t="shared" si="96"/>
        <v>92</v>
      </c>
      <c r="F263" s="55">
        <f>VLOOKUP(D263,'FERC Interest Rate'!A:B,2,TRUE)</f>
        <v>8.5000000000000006E-2</v>
      </c>
      <c r="G263" s="56">
        <f t="shared" si="97"/>
        <v>1993.2596977468734</v>
      </c>
      <c r="H263" s="56">
        <v>0</v>
      </c>
      <c r="I263" s="77">
        <f t="shared" si="104"/>
        <v>135.58292443671729</v>
      </c>
      <c r="J263" s="57">
        <f t="shared" si="105"/>
        <v>42.704906401042606</v>
      </c>
      <c r="K263" s="5">
        <f t="shared" si="106"/>
        <v>178.28783083775988</v>
      </c>
      <c r="L263" s="57">
        <f t="shared" si="107"/>
        <v>362.73200000000003</v>
      </c>
      <c r="M263" s="86">
        <f t="shared" si="92"/>
        <v>541.01983083775986</v>
      </c>
      <c r="N263" s="5">
        <f t="shared" si="93"/>
        <v>2035.9646041479159</v>
      </c>
      <c r="O263" s="56">
        <f t="shared" si="94"/>
        <v>1494.9447733101561</v>
      </c>
    </row>
    <row r="264" spans="1:15" x14ac:dyDescent="0.2">
      <c r="A264" s="6" t="s">
        <v>62</v>
      </c>
      <c r="B264" s="54" t="str">
        <f t="shared" si="95"/>
        <v>Q4/2027</v>
      </c>
      <c r="C264" s="49">
        <f t="shared" si="98"/>
        <v>46661</v>
      </c>
      <c r="D264" s="49">
        <f t="shared" si="99"/>
        <v>46752</v>
      </c>
      <c r="E264" s="54">
        <f t="shared" si="96"/>
        <v>92</v>
      </c>
      <c r="F264" s="55">
        <f>VLOOKUP(D264,'FERC Interest Rate'!A:B,2,TRUE)</f>
        <v>8.5000000000000006E-2</v>
      </c>
      <c r="G264" s="56">
        <f t="shared" si="97"/>
        <v>1494.9447733101561</v>
      </c>
      <c r="H264" s="56">
        <v>0</v>
      </c>
      <c r="I264" s="77">
        <f t="shared" si="104"/>
        <v>135.58292443671729</v>
      </c>
      <c r="J264" s="57">
        <f t="shared" si="105"/>
        <v>32.02867980078198</v>
      </c>
      <c r="K264" s="5">
        <f t="shared" si="106"/>
        <v>167.61160423749928</v>
      </c>
      <c r="L264" s="57">
        <f t="shared" si="107"/>
        <v>362.73200000000003</v>
      </c>
      <c r="M264" s="86">
        <f t="shared" si="92"/>
        <v>530.34360423749933</v>
      </c>
      <c r="N264" s="5">
        <f t="shared" si="93"/>
        <v>1526.973453110938</v>
      </c>
      <c r="O264" s="56">
        <f t="shared" si="94"/>
        <v>996.62984887343873</v>
      </c>
    </row>
    <row r="265" spans="1:15" x14ac:dyDescent="0.2">
      <c r="A265" s="6" t="s">
        <v>63</v>
      </c>
      <c r="B265" s="54" t="str">
        <f t="shared" si="95"/>
        <v>Q1/2028</v>
      </c>
      <c r="C265" s="49">
        <f t="shared" si="98"/>
        <v>46753</v>
      </c>
      <c r="D265" s="49">
        <f t="shared" si="99"/>
        <v>46843</v>
      </c>
      <c r="E265" s="54">
        <f t="shared" si="96"/>
        <v>91</v>
      </c>
      <c r="F265" s="55">
        <f>VLOOKUP(D265,'FERC Interest Rate'!A:B,2,TRUE)</f>
        <v>8.5000000000000006E-2</v>
      </c>
      <c r="G265" s="56">
        <f t="shared" si="97"/>
        <v>996.62984887343873</v>
      </c>
      <c r="H265" s="56">
        <v>0</v>
      </c>
      <c r="I265" s="77">
        <f t="shared" si="104"/>
        <v>135.58292443671729</v>
      </c>
      <c r="J265" s="57">
        <f t="shared" si="105"/>
        <v>21.062655412666803</v>
      </c>
      <c r="K265" s="5">
        <f t="shared" si="106"/>
        <v>156.64557984938409</v>
      </c>
      <c r="L265" s="57">
        <f t="shared" si="107"/>
        <v>362.73200000000003</v>
      </c>
      <c r="M265" s="86">
        <f t="shared" si="92"/>
        <v>519.37757984938412</v>
      </c>
      <c r="N265" s="5">
        <f t="shared" si="93"/>
        <v>1017.6925042861055</v>
      </c>
      <c r="O265" s="56">
        <f t="shared" si="94"/>
        <v>498.31492443672147</v>
      </c>
    </row>
    <row r="266" spans="1:15" x14ac:dyDescent="0.2">
      <c r="A266" s="6" t="s">
        <v>64</v>
      </c>
      <c r="B266" s="54" t="str">
        <f t="shared" si="95"/>
        <v>Q2/2028</v>
      </c>
      <c r="C266" s="49">
        <f t="shared" si="98"/>
        <v>46844</v>
      </c>
      <c r="D266" s="49">
        <f t="shared" si="99"/>
        <v>46934</v>
      </c>
      <c r="E266" s="54">
        <f t="shared" si="96"/>
        <v>91</v>
      </c>
      <c r="F266" s="55">
        <f>VLOOKUP(D266,'FERC Interest Rate'!A:B,2,TRUE)</f>
        <v>8.5000000000000006E-2</v>
      </c>
      <c r="G266" s="56">
        <f t="shared" si="97"/>
        <v>498.31492443672147</v>
      </c>
      <c r="H266" s="56">
        <v>0</v>
      </c>
      <c r="I266" s="77">
        <f t="shared" si="104"/>
        <v>135.58292443671729</v>
      </c>
      <c r="J266" s="57">
        <f t="shared" si="105"/>
        <v>10.531327706333444</v>
      </c>
      <c r="K266" s="5">
        <f t="shared" si="106"/>
        <v>146.11425214305075</v>
      </c>
      <c r="L266" s="57">
        <f t="shared" si="107"/>
        <v>362.73200000000003</v>
      </c>
      <c r="M266" s="86">
        <f t="shared" si="92"/>
        <v>508.84625214305078</v>
      </c>
      <c r="N266" s="5">
        <f t="shared" si="93"/>
        <v>508.84625214305493</v>
      </c>
      <c r="O266" s="56">
        <f t="shared" si="94"/>
        <v>4.1495695768389851E-12</v>
      </c>
    </row>
    <row r="267" spans="1:15" ht="22.5" customHeight="1" thickBot="1" x14ac:dyDescent="0.25">
      <c r="A267" s="98"/>
      <c r="B267" s="99"/>
      <c r="C267" s="100"/>
      <c r="D267" s="100"/>
      <c r="E267" s="99"/>
      <c r="F267" s="99"/>
      <c r="G267" s="88">
        <f>SUM(G219:G254)</f>
        <v>299780.26383597817</v>
      </c>
      <c r="H267" s="88">
        <f>SUM(H219:H264)</f>
        <v>2711.6584887343461</v>
      </c>
      <c r="I267" s="88">
        <f>SUM(I219:I266)</f>
        <v>2711.6584887343465</v>
      </c>
      <c r="J267" s="88">
        <f t="shared" ref="J267:M267" si="108">SUM(J219:J266)</f>
        <v>2205.8717169467423</v>
      </c>
      <c r="K267" s="88">
        <f t="shared" si="108"/>
        <v>4917.5302056810897</v>
      </c>
      <c r="L267" s="88">
        <f t="shared" si="108"/>
        <v>7254.64</v>
      </c>
      <c r="M267" s="88">
        <f t="shared" si="108"/>
        <v>12172.17020568109</v>
      </c>
      <c r="N267" s="88">
        <f t="shared" ref="N267:O267" si="109">SUM(N219:N264)</f>
        <v>342039.81939129403</v>
      </c>
      <c r="O267" s="88">
        <f t="shared" si="109"/>
        <v>330895.87301760545</v>
      </c>
    </row>
    <row r="268" spans="1:15" ht="13.5" thickTop="1" x14ac:dyDescent="0.2">
      <c r="B268" s="6"/>
      <c r="C268" s="9"/>
      <c r="D268" s="9"/>
      <c r="E268" s="6"/>
      <c r="F268" s="6"/>
      <c r="G268" s="57"/>
      <c r="H268" s="44"/>
      <c r="I268" s="79"/>
      <c r="J268" s="57"/>
      <c r="L268" s="44"/>
      <c r="M268" s="87"/>
    </row>
    <row r="269" spans="1:15" ht="36.75" x14ac:dyDescent="0.2">
      <c r="A269" s="58" t="s">
        <v>44</v>
      </c>
      <c r="B269" s="58" t="s">
        <v>3</v>
      </c>
      <c r="C269" s="58" t="s">
        <v>4</v>
      </c>
      <c r="D269" s="58" t="s">
        <v>5</v>
      </c>
      <c r="E269" s="58" t="s">
        <v>6</v>
      </c>
      <c r="F269" s="58" t="s">
        <v>7</v>
      </c>
      <c r="G269" s="58" t="s">
        <v>71</v>
      </c>
      <c r="H269" s="58" t="s">
        <v>72</v>
      </c>
      <c r="I269" s="73" t="s">
        <v>73</v>
      </c>
      <c r="J269" s="74" t="s">
        <v>74</v>
      </c>
      <c r="K269" s="74" t="s">
        <v>75</v>
      </c>
      <c r="L269" s="74" t="s">
        <v>76</v>
      </c>
      <c r="M269" s="75" t="s">
        <v>66</v>
      </c>
      <c r="N269" s="58" t="s">
        <v>77</v>
      </c>
      <c r="O269" s="58" t="s">
        <v>78</v>
      </c>
    </row>
    <row r="270" spans="1:15" x14ac:dyDescent="0.2">
      <c r="A270" s="123" t="s">
        <v>37</v>
      </c>
      <c r="B270" s="325" t="s">
        <v>49</v>
      </c>
      <c r="C270" s="49">
        <f>VLOOKUP(B270,A$1:F$33,2,FALSE)</f>
        <v>42639</v>
      </c>
      <c r="D270" s="49">
        <f>DATE(YEAR(C270),IF(MONTH(C270)&lt;=3,3,IF(MONTH(C270)&lt;=6,6,IF(MONTH(C270)&lt;=9,9,12))),IF(OR(MONTH(C270)&lt;=3,MONTH(C270)&gt;=10),31,30))</f>
        <v>42643</v>
      </c>
      <c r="E270" s="54">
        <f>D270-C270+1</f>
        <v>5</v>
      </c>
      <c r="F270" s="55">
        <f>VLOOKUP(D270,'FERC Interest Rate'!A:B,2,TRUE)</f>
        <v>3.5000000000000003E-2</v>
      </c>
      <c r="G270" s="56">
        <f>VLOOKUP(B270,$A$1:$F$33,5,FALSE)</f>
        <v>9054.35</v>
      </c>
      <c r="H270" s="56">
        <f t="shared" ref="H270:H287" si="110">G270*F270*(E270/(DATE(YEAR(D270),12,31)-DATE(YEAR(D270),1,1)+1))</f>
        <v>4.3292657103825141</v>
      </c>
      <c r="I270" s="122">
        <v>0</v>
      </c>
      <c r="J270" s="57">
        <v>0</v>
      </c>
      <c r="K270" s="5">
        <f t="shared" ref="K270:K276" si="111">+SUM(I270:J270)</f>
        <v>0</v>
      </c>
      <c r="L270" s="57">
        <v>0</v>
      </c>
      <c r="M270" s="86">
        <f t="shared" ref="M270:M317" si="112">+SUM(K270:L270)</f>
        <v>0</v>
      </c>
      <c r="N270" s="5">
        <f t="shared" ref="N270:N317" si="113">+G270+H270+J270</f>
        <v>9058.6792657103833</v>
      </c>
      <c r="O270" s="56">
        <f t="shared" ref="O270:O317" si="114">G270+H270-L270-I270</f>
        <v>9058.6792657103833</v>
      </c>
    </row>
    <row r="271" spans="1:15" x14ac:dyDescent="0.2">
      <c r="A271" s="59" t="s">
        <v>22</v>
      </c>
      <c r="B271" s="54" t="str">
        <f t="shared" ref="B271:B317" si="115">+IF(MONTH(C271)&lt;4,"Q1",IF(MONTH(C271)&lt;7,"Q2",IF(MONTH(C271)&lt;10,"Q3","Q4")))&amp;"/"&amp;YEAR(C271)</f>
        <v>Q4/2016</v>
      </c>
      <c r="C271" s="49">
        <f>D270+1</f>
        <v>42644</v>
      </c>
      <c r="D271" s="49">
        <f>EOMONTH(D270,3)</f>
        <v>42735</v>
      </c>
      <c r="E271" s="54">
        <f t="shared" ref="E271:E317" si="116">D271-C271+1</f>
        <v>92</v>
      </c>
      <c r="F271" s="55">
        <f>VLOOKUP(D271,'FERC Interest Rate'!A:B,2,TRUE)</f>
        <v>3.5000000000000003E-2</v>
      </c>
      <c r="G271" s="56">
        <f t="shared" ref="G271:G317" si="117">O270</f>
        <v>9058.6792657103833</v>
      </c>
      <c r="H271" s="56">
        <f t="shared" si="110"/>
        <v>79.696577146413759</v>
      </c>
      <c r="I271" s="122">
        <v>0</v>
      </c>
      <c r="J271" s="57">
        <v>0</v>
      </c>
      <c r="K271" s="5">
        <f t="shared" si="111"/>
        <v>0</v>
      </c>
      <c r="L271" s="57">
        <v>0</v>
      </c>
      <c r="M271" s="86">
        <f t="shared" si="112"/>
        <v>0</v>
      </c>
      <c r="N271" s="5">
        <f t="shared" si="113"/>
        <v>9138.3758428567962</v>
      </c>
      <c r="O271" s="56">
        <f t="shared" si="114"/>
        <v>9138.3758428567962</v>
      </c>
    </row>
    <row r="272" spans="1:15" x14ac:dyDescent="0.2">
      <c r="A272" s="59" t="s">
        <v>22</v>
      </c>
      <c r="B272" s="54" t="str">
        <f t="shared" si="115"/>
        <v>Q1/2017</v>
      </c>
      <c r="C272" s="49">
        <f t="shared" ref="C272:C317" si="118">D271+1</f>
        <v>42736</v>
      </c>
      <c r="D272" s="49">
        <f t="shared" ref="D272:D317" si="119">EOMONTH(D271,3)</f>
        <v>42825</v>
      </c>
      <c r="E272" s="54">
        <f t="shared" si="116"/>
        <v>90</v>
      </c>
      <c r="F272" s="55">
        <f>VLOOKUP(D272,'FERC Interest Rate'!A:B,2,TRUE)</f>
        <v>3.5000000000000003E-2</v>
      </c>
      <c r="G272" s="56">
        <f t="shared" si="117"/>
        <v>9138.3758428567962</v>
      </c>
      <c r="H272" s="56">
        <f t="shared" si="110"/>
        <v>78.865435356161399</v>
      </c>
      <c r="I272" s="122">
        <v>0</v>
      </c>
      <c r="J272" s="57">
        <v>0</v>
      </c>
      <c r="K272" s="5">
        <f t="shared" si="111"/>
        <v>0</v>
      </c>
      <c r="L272" s="57">
        <v>0</v>
      </c>
      <c r="M272" s="86">
        <f t="shared" si="112"/>
        <v>0</v>
      </c>
      <c r="N272" s="5">
        <f t="shared" si="113"/>
        <v>9217.2412782129577</v>
      </c>
      <c r="O272" s="56">
        <f t="shared" si="114"/>
        <v>9217.2412782129577</v>
      </c>
    </row>
    <row r="273" spans="1:15" x14ac:dyDescent="0.2">
      <c r="A273" s="59" t="s">
        <v>22</v>
      </c>
      <c r="B273" s="54" t="str">
        <f t="shared" si="115"/>
        <v>Q2/2017</v>
      </c>
      <c r="C273" s="49">
        <f t="shared" si="118"/>
        <v>42826</v>
      </c>
      <c r="D273" s="49">
        <f t="shared" si="119"/>
        <v>42916</v>
      </c>
      <c r="E273" s="54">
        <f t="shared" si="116"/>
        <v>91</v>
      </c>
      <c r="F273" s="55">
        <f>VLOOKUP(D273,'FERC Interest Rate'!A:B,2,TRUE)</f>
        <v>3.7100000000000001E-2</v>
      </c>
      <c r="G273" s="56">
        <f t="shared" si="117"/>
        <v>9217.2412782129577</v>
      </c>
      <c r="H273" s="56">
        <f t="shared" si="110"/>
        <v>85.255693916095254</v>
      </c>
      <c r="I273" s="122">
        <v>0</v>
      </c>
      <c r="J273" s="57">
        <v>0</v>
      </c>
      <c r="K273" s="5">
        <f t="shared" si="111"/>
        <v>0</v>
      </c>
      <c r="L273" s="57">
        <v>0</v>
      </c>
      <c r="M273" s="86">
        <f t="shared" si="112"/>
        <v>0</v>
      </c>
      <c r="N273" s="5">
        <f t="shared" si="113"/>
        <v>9302.4969721290527</v>
      </c>
      <c r="O273" s="56">
        <f t="shared" si="114"/>
        <v>9302.4969721290527</v>
      </c>
    </row>
    <row r="274" spans="1:15" x14ac:dyDescent="0.2">
      <c r="A274" s="59" t="s">
        <v>22</v>
      </c>
      <c r="B274" s="54" t="str">
        <f t="shared" si="115"/>
        <v>Q3/2017</v>
      </c>
      <c r="C274" s="49">
        <f t="shared" si="118"/>
        <v>42917</v>
      </c>
      <c r="D274" s="49">
        <f t="shared" si="119"/>
        <v>43008</v>
      </c>
      <c r="E274" s="54">
        <f t="shared" si="116"/>
        <v>92</v>
      </c>
      <c r="F274" s="55">
        <f>VLOOKUP(D274,'FERC Interest Rate'!A:B,2,TRUE)</f>
        <v>3.9600000000000003E-2</v>
      </c>
      <c r="G274" s="56">
        <f t="shared" si="117"/>
        <v>9302.4969721290527</v>
      </c>
      <c r="H274" s="56">
        <f t="shared" si="110"/>
        <v>92.851662928385124</v>
      </c>
      <c r="I274" s="77">
        <v>0</v>
      </c>
      <c r="J274" s="57">
        <v>0</v>
      </c>
      <c r="K274" s="5">
        <f t="shared" si="111"/>
        <v>0</v>
      </c>
      <c r="L274" s="57">
        <v>0</v>
      </c>
      <c r="M274" s="86">
        <f t="shared" si="112"/>
        <v>0</v>
      </c>
      <c r="N274" s="5">
        <f t="shared" si="113"/>
        <v>9395.3486350574385</v>
      </c>
      <c r="O274" s="56">
        <f t="shared" si="114"/>
        <v>9395.3486350574385</v>
      </c>
    </row>
    <row r="275" spans="1:15" x14ac:dyDescent="0.2">
      <c r="A275" s="59" t="s">
        <v>22</v>
      </c>
      <c r="B275" s="54" t="str">
        <f t="shared" si="115"/>
        <v>Q4/2017</v>
      </c>
      <c r="C275" s="49">
        <f t="shared" si="118"/>
        <v>43009</v>
      </c>
      <c r="D275" s="49">
        <f t="shared" si="119"/>
        <v>43100</v>
      </c>
      <c r="E275" s="54">
        <f t="shared" si="116"/>
        <v>92</v>
      </c>
      <c r="F275" s="55">
        <f>VLOOKUP(D275,'FERC Interest Rate'!A:B,2,TRUE)</f>
        <v>4.2099999999999999E-2</v>
      </c>
      <c r="G275" s="56">
        <f t="shared" si="117"/>
        <v>9395.3486350574385</v>
      </c>
      <c r="H275" s="56">
        <f t="shared" si="110"/>
        <v>99.698806392614998</v>
      </c>
      <c r="I275" s="77">
        <v>0</v>
      </c>
      <c r="J275" s="57">
        <v>0</v>
      </c>
      <c r="K275" s="5">
        <f t="shared" si="111"/>
        <v>0</v>
      </c>
      <c r="L275" s="57">
        <v>0</v>
      </c>
      <c r="M275" s="86">
        <f t="shared" si="112"/>
        <v>0</v>
      </c>
      <c r="N275" s="5">
        <f t="shared" si="113"/>
        <v>9495.0474414500532</v>
      </c>
      <c r="O275" s="56">
        <f t="shared" si="114"/>
        <v>9495.0474414500532</v>
      </c>
    </row>
    <row r="276" spans="1:15" x14ac:dyDescent="0.2">
      <c r="A276" s="59" t="s">
        <v>22</v>
      </c>
      <c r="B276" s="54" t="str">
        <f t="shared" si="115"/>
        <v>Q1/2018</v>
      </c>
      <c r="C276" s="49">
        <f t="shared" si="118"/>
        <v>43101</v>
      </c>
      <c r="D276" s="49">
        <f t="shared" si="119"/>
        <v>43190</v>
      </c>
      <c r="E276" s="54">
        <f t="shared" si="116"/>
        <v>90</v>
      </c>
      <c r="F276" s="55">
        <f>VLOOKUP(D276,'FERC Interest Rate'!A:B,2,TRUE)</f>
        <v>4.2500000000000003E-2</v>
      </c>
      <c r="G276" s="56">
        <f t="shared" si="117"/>
        <v>9495.0474414500532</v>
      </c>
      <c r="H276" s="56">
        <f t="shared" si="110"/>
        <v>99.502894420675219</v>
      </c>
      <c r="I276" s="77">
        <v>0</v>
      </c>
      <c r="J276" s="57">
        <v>0</v>
      </c>
      <c r="K276" s="5">
        <f t="shared" si="111"/>
        <v>0</v>
      </c>
      <c r="L276" s="57">
        <v>0</v>
      </c>
      <c r="M276" s="86">
        <f t="shared" si="112"/>
        <v>0</v>
      </c>
      <c r="N276" s="5">
        <f t="shared" si="113"/>
        <v>9594.5503358707283</v>
      </c>
      <c r="O276" s="56">
        <f t="shared" si="114"/>
        <v>9594.5503358707283</v>
      </c>
    </row>
    <row r="277" spans="1:15" x14ac:dyDescent="0.2">
      <c r="A277" s="59" t="s">
        <v>22</v>
      </c>
      <c r="B277" s="54" t="str">
        <f t="shared" si="115"/>
        <v>Q2/2018</v>
      </c>
      <c r="C277" s="49">
        <f t="shared" si="118"/>
        <v>43191</v>
      </c>
      <c r="D277" s="49">
        <f t="shared" si="119"/>
        <v>43281</v>
      </c>
      <c r="E277" s="54">
        <f t="shared" si="116"/>
        <v>91</v>
      </c>
      <c r="F277" s="55">
        <f>VLOOKUP(D277,'FERC Interest Rate'!A:B,2,TRUE)</f>
        <v>4.4699999999999997E-2</v>
      </c>
      <c r="G277" s="56">
        <f t="shared" si="117"/>
        <v>9594.5503358707283</v>
      </c>
      <c r="H277" s="56">
        <f t="shared" si="110"/>
        <v>106.92534904444207</v>
      </c>
      <c r="I277" s="122">
        <v>0</v>
      </c>
      <c r="J277" s="57">
        <v>0</v>
      </c>
      <c r="K277" s="5">
        <f t="shared" ref="K277:K292" si="120">+SUM(I277:J277)</f>
        <v>0</v>
      </c>
      <c r="L277" s="57">
        <v>0</v>
      </c>
      <c r="M277" s="86">
        <f t="shared" si="112"/>
        <v>0</v>
      </c>
      <c r="N277" s="5">
        <f t="shared" si="113"/>
        <v>9701.4756849151709</v>
      </c>
      <c r="O277" s="56">
        <f t="shared" si="114"/>
        <v>9701.4756849151709</v>
      </c>
    </row>
    <row r="278" spans="1:15" x14ac:dyDescent="0.2">
      <c r="A278" s="59" t="s">
        <v>22</v>
      </c>
      <c r="B278" s="54" t="str">
        <f t="shared" si="115"/>
        <v>Q3/2018</v>
      </c>
      <c r="C278" s="49">
        <f t="shared" si="118"/>
        <v>43282</v>
      </c>
      <c r="D278" s="49">
        <f t="shared" si="119"/>
        <v>43373</v>
      </c>
      <c r="E278" s="54">
        <f t="shared" si="116"/>
        <v>92</v>
      </c>
      <c r="F278" s="55">
        <f>VLOOKUP(D278,'FERC Interest Rate'!A:B,2,TRUE)</f>
        <v>4.6899999999999997E-2</v>
      </c>
      <c r="G278" s="56">
        <f t="shared" si="117"/>
        <v>9701.4756849151709</v>
      </c>
      <c r="H278" s="56">
        <f t="shared" si="110"/>
        <v>114.68473228841638</v>
      </c>
      <c r="I278" s="122">
        <v>0</v>
      </c>
      <c r="J278" s="57">
        <v>0</v>
      </c>
      <c r="K278" s="5">
        <f t="shared" si="120"/>
        <v>0</v>
      </c>
      <c r="L278" s="57">
        <v>0</v>
      </c>
      <c r="M278" s="86">
        <f t="shared" si="112"/>
        <v>0</v>
      </c>
      <c r="N278" s="5">
        <f t="shared" si="113"/>
        <v>9816.1604172035877</v>
      </c>
      <c r="O278" s="56">
        <f t="shared" si="114"/>
        <v>9816.1604172035877</v>
      </c>
    </row>
    <row r="279" spans="1:15" x14ac:dyDescent="0.2">
      <c r="A279" s="59" t="s">
        <v>22</v>
      </c>
      <c r="B279" s="54" t="str">
        <f t="shared" si="115"/>
        <v>Q4/2018</v>
      </c>
      <c r="C279" s="49">
        <f t="shared" si="118"/>
        <v>43374</v>
      </c>
      <c r="D279" s="49">
        <f t="shared" si="119"/>
        <v>43465</v>
      </c>
      <c r="E279" s="54">
        <f t="shared" si="116"/>
        <v>92</v>
      </c>
      <c r="F279" s="55">
        <f>VLOOKUP(D279,'FERC Interest Rate'!A:B,2,TRUE)</f>
        <v>4.9599999999999998E-2</v>
      </c>
      <c r="G279" s="56">
        <f t="shared" si="117"/>
        <v>9816.1604172035877</v>
      </c>
      <c r="H279" s="56">
        <f t="shared" si="110"/>
        <v>122.72083072817372</v>
      </c>
      <c r="I279" s="122">
        <v>0</v>
      </c>
      <c r="J279" s="57">
        <v>0</v>
      </c>
      <c r="K279" s="5">
        <f t="shared" si="120"/>
        <v>0</v>
      </c>
      <c r="L279" s="57">
        <v>0</v>
      </c>
      <c r="M279" s="86">
        <f t="shared" si="112"/>
        <v>0</v>
      </c>
      <c r="N279" s="5">
        <f t="shared" si="113"/>
        <v>9938.8812479317621</v>
      </c>
      <c r="O279" s="56">
        <f t="shared" si="114"/>
        <v>9938.8812479317621</v>
      </c>
    </row>
    <row r="280" spans="1:15" x14ac:dyDescent="0.2">
      <c r="A280" s="59" t="s">
        <v>22</v>
      </c>
      <c r="B280" s="54" t="str">
        <f t="shared" si="115"/>
        <v>Q1/2019</v>
      </c>
      <c r="C280" s="49">
        <f t="shared" si="118"/>
        <v>43466</v>
      </c>
      <c r="D280" s="49">
        <f t="shared" si="119"/>
        <v>43555</v>
      </c>
      <c r="E280" s="54">
        <f t="shared" si="116"/>
        <v>90</v>
      </c>
      <c r="F280" s="55">
        <f>VLOOKUP(D280,'FERC Interest Rate'!A:B,2,TRUE)</f>
        <v>5.1799999999999999E-2</v>
      </c>
      <c r="G280" s="56">
        <f t="shared" si="117"/>
        <v>9938.8812479317621</v>
      </c>
      <c r="H280" s="56">
        <f t="shared" si="110"/>
        <v>126.94538185714485</v>
      </c>
      <c r="I280" s="77">
        <v>0</v>
      </c>
      <c r="J280" s="57">
        <v>0</v>
      </c>
      <c r="K280" s="5">
        <f t="shared" si="120"/>
        <v>0</v>
      </c>
      <c r="L280" s="57">
        <v>0</v>
      </c>
      <c r="M280" s="86">
        <f t="shared" si="112"/>
        <v>0</v>
      </c>
      <c r="N280" s="5">
        <f t="shared" si="113"/>
        <v>10065.826629788908</v>
      </c>
      <c r="O280" s="56">
        <f t="shared" si="114"/>
        <v>10065.826629788908</v>
      </c>
    </row>
    <row r="281" spans="1:15" x14ac:dyDescent="0.2">
      <c r="A281" s="59" t="s">
        <v>22</v>
      </c>
      <c r="B281" s="54" t="str">
        <f t="shared" si="115"/>
        <v>Q2/2019</v>
      </c>
      <c r="C281" s="49">
        <f t="shared" si="118"/>
        <v>43556</v>
      </c>
      <c r="D281" s="49">
        <f t="shared" si="119"/>
        <v>43646</v>
      </c>
      <c r="E281" s="54">
        <f t="shared" si="116"/>
        <v>91</v>
      </c>
      <c r="F281" s="55">
        <f>VLOOKUP(D281,'FERC Interest Rate'!A:B,2,TRUE)</f>
        <v>5.45E-2</v>
      </c>
      <c r="G281" s="56">
        <f t="shared" si="117"/>
        <v>10065.826629788908</v>
      </c>
      <c r="H281" s="56">
        <f t="shared" si="110"/>
        <v>136.77114293270711</v>
      </c>
      <c r="I281" s="77">
        <v>0</v>
      </c>
      <c r="J281" s="57">
        <v>0</v>
      </c>
      <c r="K281" s="5">
        <f t="shared" si="120"/>
        <v>0</v>
      </c>
      <c r="L281" s="57">
        <v>0</v>
      </c>
      <c r="M281" s="86">
        <f t="shared" si="112"/>
        <v>0</v>
      </c>
      <c r="N281" s="5">
        <f t="shared" si="113"/>
        <v>10202.597772721614</v>
      </c>
      <c r="O281" s="56">
        <f t="shared" si="114"/>
        <v>10202.597772721614</v>
      </c>
    </row>
    <row r="282" spans="1:15" x14ac:dyDescent="0.2">
      <c r="A282" s="59" t="s">
        <v>22</v>
      </c>
      <c r="B282" s="54" t="str">
        <f t="shared" si="115"/>
        <v>Q3/2019</v>
      </c>
      <c r="C282" s="49">
        <f t="shared" si="118"/>
        <v>43647</v>
      </c>
      <c r="D282" s="49">
        <f t="shared" si="119"/>
        <v>43738</v>
      </c>
      <c r="E282" s="54">
        <f t="shared" si="116"/>
        <v>92</v>
      </c>
      <c r="F282" s="55">
        <f>VLOOKUP(D282,'FERC Interest Rate'!A:B,2,TRUE)</f>
        <v>5.5E-2</v>
      </c>
      <c r="G282" s="56">
        <f t="shared" si="117"/>
        <v>10202.597772721614</v>
      </c>
      <c r="H282" s="56">
        <f t="shared" si="110"/>
        <v>141.43875268485309</v>
      </c>
      <c r="I282" s="77">
        <v>0</v>
      </c>
      <c r="J282" s="57">
        <v>0</v>
      </c>
      <c r="K282" s="5">
        <f t="shared" si="120"/>
        <v>0</v>
      </c>
      <c r="L282" s="57">
        <v>0</v>
      </c>
      <c r="M282" s="86">
        <f t="shared" si="112"/>
        <v>0</v>
      </c>
      <c r="N282" s="5">
        <f t="shared" si="113"/>
        <v>10344.036525406467</v>
      </c>
      <c r="O282" s="56">
        <f t="shared" si="114"/>
        <v>10344.036525406467</v>
      </c>
    </row>
    <row r="283" spans="1:15" x14ac:dyDescent="0.2">
      <c r="A283" s="59" t="s">
        <v>22</v>
      </c>
      <c r="B283" s="54" t="str">
        <f t="shared" si="115"/>
        <v>Q4/2019</v>
      </c>
      <c r="C283" s="49">
        <f t="shared" si="118"/>
        <v>43739</v>
      </c>
      <c r="D283" s="49">
        <f t="shared" si="119"/>
        <v>43830</v>
      </c>
      <c r="E283" s="54">
        <f t="shared" si="116"/>
        <v>92</v>
      </c>
      <c r="F283" s="55">
        <f>VLOOKUP(D283,'FERC Interest Rate'!A:B,2,TRUE)</f>
        <v>5.4199999999999998E-2</v>
      </c>
      <c r="G283" s="56">
        <f t="shared" si="117"/>
        <v>10344.036525406467</v>
      </c>
      <c r="H283" s="56">
        <f t="shared" si="110"/>
        <v>141.31370885010085</v>
      </c>
      <c r="I283" s="122">
        <v>0</v>
      </c>
      <c r="J283" s="57">
        <v>0</v>
      </c>
      <c r="K283" s="5">
        <f t="shared" si="120"/>
        <v>0</v>
      </c>
      <c r="L283" s="57">
        <v>0</v>
      </c>
      <c r="M283" s="86">
        <f t="shared" si="112"/>
        <v>0</v>
      </c>
      <c r="N283" s="5">
        <f t="shared" si="113"/>
        <v>10485.350234256568</v>
      </c>
      <c r="O283" s="56">
        <f t="shared" si="114"/>
        <v>10485.350234256568</v>
      </c>
    </row>
    <row r="284" spans="1:15" x14ac:dyDescent="0.2">
      <c r="A284" s="59" t="s">
        <v>22</v>
      </c>
      <c r="B284" s="54" t="str">
        <f t="shared" si="115"/>
        <v>Q1/2020</v>
      </c>
      <c r="C284" s="49">
        <f t="shared" si="118"/>
        <v>43831</v>
      </c>
      <c r="D284" s="49">
        <f t="shared" si="119"/>
        <v>43921</v>
      </c>
      <c r="E284" s="54">
        <f t="shared" si="116"/>
        <v>91</v>
      </c>
      <c r="F284" s="55">
        <f>VLOOKUP(D284,'FERC Interest Rate'!A:B,2,TRUE)</f>
        <v>4.9599999999999998E-2</v>
      </c>
      <c r="G284" s="56">
        <f t="shared" si="117"/>
        <v>10485.350234256568</v>
      </c>
      <c r="H284" s="56">
        <f t="shared" si="110"/>
        <v>129.30786015666789</v>
      </c>
      <c r="I284" s="122">
        <v>0</v>
      </c>
      <c r="J284" s="57">
        <v>0</v>
      </c>
      <c r="K284" s="5">
        <f t="shared" si="120"/>
        <v>0</v>
      </c>
      <c r="L284" s="57">
        <v>0</v>
      </c>
      <c r="M284" s="86">
        <f t="shared" si="112"/>
        <v>0</v>
      </c>
      <c r="N284" s="5">
        <f t="shared" si="113"/>
        <v>10614.658094413237</v>
      </c>
      <c r="O284" s="56">
        <f t="shared" si="114"/>
        <v>10614.658094413237</v>
      </c>
    </row>
    <row r="285" spans="1:15" x14ac:dyDescent="0.2">
      <c r="A285" s="59" t="s">
        <v>22</v>
      </c>
      <c r="B285" s="54" t="str">
        <f t="shared" si="115"/>
        <v>Q2/2020</v>
      </c>
      <c r="C285" s="49">
        <f t="shared" si="118"/>
        <v>43922</v>
      </c>
      <c r="D285" s="49">
        <f t="shared" si="119"/>
        <v>44012</v>
      </c>
      <c r="E285" s="54">
        <f t="shared" si="116"/>
        <v>91</v>
      </c>
      <c r="F285" s="55">
        <f>VLOOKUP(D285,'FERC Interest Rate'!A:B,2,TRUE)</f>
        <v>4.7500000000000001E-2</v>
      </c>
      <c r="G285" s="56">
        <f t="shared" si="117"/>
        <v>10614.658094413237</v>
      </c>
      <c r="H285" s="56">
        <f t="shared" si="110"/>
        <v>125.3602721669432</v>
      </c>
      <c r="I285" s="122">
        <v>0</v>
      </c>
      <c r="J285" s="57">
        <v>0</v>
      </c>
      <c r="K285" s="5">
        <f t="shared" si="120"/>
        <v>0</v>
      </c>
      <c r="L285" s="57">
        <v>0</v>
      </c>
      <c r="M285" s="86">
        <f t="shared" si="112"/>
        <v>0</v>
      </c>
      <c r="N285" s="5">
        <f t="shared" si="113"/>
        <v>10740.01836658018</v>
      </c>
      <c r="O285" s="56">
        <f t="shared" si="114"/>
        <v>10740.01836658018</v>
      </c>
    </row>
    <row r="286" spans="1:15" x14ac:dyDescent="0.2">
      <c r="A286" s="59" t="s">
        <v>22</v>
      </c>
      <c r="B286" s="54" t="str">
        <f t="shared" si="115"/>
        <v>Q3/2020</v>
      </c>
      <c r="C286" s="49">
        <f t="shared" si="118"/>
        <v>44013</v>
      </c>
      <c r="D286" s="49">
        <f t="shared" si="119"/>
        <v>44104</v>
      </c>
      <c r="E286" s="54">
        <f t="shared" si="116"/>
        <v>92</v>
      </c>
      <c r="F286" s="55">
        <f>VLOOKUP(D286,'FERC Interest Rate'!A:B,2,TRUE)</f>
        <v>3.4299999999999997E-2</v>
      </c>
      <c r="G286" s="56">
        <f t="shared" si="117"/>
        <v>10740.01836658018</v>
      </c>
      <c r="H286" s="56">
        <f t="shared" si="110"/>
        <v>92.5989124524055</v>
      </c>
      <c r="I286" s="122">
        <v>0</v>
      </c>
      <c r="J286" s="57">
        <v>0</v>
      </c>
      <c r="K286" s="5">
        <f t="shared" si="120"/>
        <v>0</v>
      </c>
      <c r="L286" s="57">
        <v>0</v>
      </c>
      <c r="M286" s="86">
        <f t="shared" si="112"/>
        <v>0</v>
      </c>
      <c r="N286" s="5">
        <f t="shared" si="113"/>
        <v>10832.617279032585</v>
      </c>
      <c r="O286" s="56">
        <f t="shared" si="114"/>
        <v>10832.617279032585</v>
      </c>
    </row>
    <row r="287" spans="1:15" x14ac:dyDescent="0.2">
      <c r="A287" s="59" t="s">
        <v>22</v>
      </c>
      <c r="B287" s="54" t="str">
        <f t="shared" si="115"/>
        <v>Q4/2020</v>
      </c>
      <c r="C287" s="49">
        <f t="shared" si="118"/>
        <v>44105</v>
      </c>
      <c r="D287" s="49">
        <f t="shared" si="119"/>
        <v>44196</v>
      </c>
      <c r="E287" s="54">
        <f t="shared" si="116"/>
        <v>92</v>
      </c>
      <c r="F287" s="55">
        <f>VLOOKUP(D287,'FERC Interest Rate'!A:B,2,TRUE)</f>
        <v>3.2500000000000001E-2</v>
      </c>
      <c r="G287" s="56">
        <f t="shared" si="117"/>
        <v>10832.617279032585</v>
      </c>
      <c r="H287" s="56">
        <f t="shared" si="110"/>
        <v>88.495971760402824</v>
      </c>
      <c r="I287" s="122">
        <v>0</v>
      </c>
      <c r="J287" s="57">
        <v>0</v>
      </c>
      <c r="K287" s="5">
        <f t="shared" si="120"/>
        <v>0</v>
      </c>
      <c r="L287" s="57">
        <v>0</v>
      </c>
      <c r="M287" s="86">
        <f t="shared" si="112"/>
        <v>0</v>
      </c>
      <c r="N287" s="5">
        <f t="shared" si="113"/>
        <v>10921.113250792989</v>
      </c>
      <c r="O287" s="56">
        <f t="shared" si="114"/>
        <v>10921.113250792989</v>
      </c>
    </row>
    <row r="288" spans="1:15" x14ac:dyDescent="0.2">
      <c r="A288" s="59" t="s">
        <v>22</v>
      </c>
      <c r="B288" s="54" t="str">
        <f>+IF(MONTH(C288)&lt;4,"Q1",IF(MONTH(C288)&lt;7,"Q2",IF(MONTH(C288)&lt;10,"Q3","Q4")))&amp;"/"&amp;YEAR(C288)</f>
        <v>Q1/2021</v>
      </c>
      <c r="C288" s="49">
        <f>D287+1</f>
        <v>44197</v>
      </c>
      <c r="D288" s="49">
        <f t="shared" si="119"/>
        <v>44286</v>
      </c>
      <c r="E288" s="54">
        <f>D288-C288+1</f>
        <v>90</v>
      </c>
      <c r="F288" s="55">
        <f>VLOOKUP(D288,'FERC Interest Rate'!A:B,2,TRUE)</f>
        <v>3.2500000000000001E-2</v>
      </c>
      <c r="G288" s="56">
        <f>O287</f>
        <v>10921.113250792989</v>
      </c>
      <c r="H288" s="56">
        <f>G288*F288*(E288/(DATE(YEAR(D288),12,31)-DATE(YEAR(D288),1,1)+1))</f>
        <v>87.518510297450661</v>
      </c>
      <c r="I288" s="122">
        <v>0</v>
      </c>
      <c r="J288" s="57">
        <v>0</v>
      </c>
      <c r="K288" s="5">
        <f t="shared" si="120"/>
        <v>0</v>
      </c>
      <c r="L288" s="57">
        <v>0</v>
      </c>
      <c r="M288" s="86">
        <f t="shared" si="112"/>
        <v>0</v>
      </c>
      <c r="N288" s="5">
        <f>+G288+H288+J288</f>
        <v>11008.631761090439</v>
      </c>
      <c r="O288" s="56">
        <f>G288+H288-L288-I288</f>
        <v>11008.631761090439</v>
      </c>
    </row>
    <row r="289" spans="1:15" x14ac:dyDescent="0.2">
      <c r="A289" s="59" t="s">
        <v>22</v>
      </c>
      <c r="B289" s="54" t="str">
        <f>+IF(MONTH(C289)&lt;4,"Q1",IF(MONTH(C289)&lt;7,"Q2",IF(MONTH(C289)&lt;10,"Q3","Q4")))&amp;"/"&amp;YEAR(C289)</f>
        <v>Q2/2021</v>
      </c>
      <c r="C289" s="49">
        <f>D288+1</f>
        <v>44287</v>
      </c>
      <c r="D289" s="49">
        <f t="shared" si="119"/>
        <v>44377</v>
      </c>
      <c r="E289" s="54">
        <f>D289-C289+1</f>
        <v>91</v>
      </c>
      <c r="F289" s="55">
        <f>VLOOKUP(D289,'FERC Interest Rate'!A:B,2,TRUE)</f>
        <v>3.2500000000000001E-2</v>
      </c>
      <c r="G289" s="56">
        <f>O288</f>
        <v>11008.631761090439</v>
      </c>
      <c r="H289" s="56">
        <f>G289*F289*(E289/(DATE(YEAR(D289),12,31)-DATE(YEAR(D289),1,1)+1))</f>
        <v>89.200077899794451</v>
      </c>
      <c r="I289" s="122">
        <v>0</v>
      </c>
      <c r="J289" s="57">
        <v>0</v>
      </c>
      <c r="K289" s="5">
        <f t="shared" si="120"/>
        <v>0</v>
      </c>
      <c r="L289" s="57">
        <v>0</v>
      </c>
      <c r="M289" s="86">
        <f t="shared" si="112"/>
        <v>0</v>
      </c>
      <c r="N289" s="5">
        <f>+G289+H289+J289</f>
        <v>11097.831838990234</v>
      </c>
      <c r="O289" s="56">
        <f>G289+H289-L289-I289</f>
        <v>11097.831838990234</v>
      </c>
    </row>
    <row r="290" spans="1:15" x14ac:dyDescent="0.2">
      <c r="A290" s="59" t="s">
        <v>22</v>
      </c>
      <c r="B290" s="54" t="str">
        <f>+IF(MONTH(C290)&lt;4,"Q1",IF(MONTH(C290)&lt;7,"Q2",IF(MONTH(C290)&lt;10,"Q3","Q4")))&amp;"/"&amp;YEAR(C290)</f>
        <v>Q3/2021</v>
      </c>
      <c r="C290" s="49">
        <f>D289+1</f>
        <v>44378</v>
      </c>
      <c r="D290" s="49">
        <f t="shared" si="119"/>
        <v>44469</v>
      </c>
      <c r="E290" s="54">
        <f>D290-C290+1</f>
        <v>92</v>
      </c>
      <c r="F290" s="55">
        <f>VLOOKUP(D290,'FERC Interest Rate'!A:B,2,TRUE)</f>
        <v>3.2500000000000001E-2</v>
      </c>
      <c r="G290" s="56">
        <f>O289</f>
        <v>11097.831838990234</v>
      </c>
      <c r="H290" s="56">
        <f>G290*F290*(E290/(DATE(YEAR(D290),12,31)-DATE(YEAR(D290),1,1)+1))</f>
        <v>90.91100602350906</v>
      </c>
      <c r="I290" s="122">
        <v>0</v>
      </c>
      <c r="J290" s="57">
        <v>0</v>
      </c>
      <c r="K290" s="5">
        <f t="shared" si="120"/>
        <v>0</v>
      </c>
      <c r="L290" s="57">
        <v>0</v>
      </c>
      <c r="M290" s="86">
        <f t="shared" si="112"/>
        <v>0</v>
      </c>
      <c r="N290" s="5">
        <f>+G290+H290+J290</f>
        <v>11188.742845013743</v>
      </c>
      <c r="O290" s="56">
        <f>G290+H290-L290-I290</f>
        <v>11188.742845013743</v>
      </c>
    </row>
    <row r="291" spans="1:15" x14ac:dyDescent="0.2">
      <c r="A291" s="59" t="s">
        <v>22</v>
      </c>
      <c r="B291" s="54" t="str">
        <f>+IF(MONTH(C291)&lt;4,"Q1",IF(MONTH(C291)&lt;7,"Q2",IF(MONTH(C291)&lt;10,"Q3","Q4")))&amp;"/"&amp;YEAR(C291)</f>
        <v>Q4/2021</v>
      </c>
      <c r="C291" s="49">
        <f>D290+1</f>
        <v>44470</v>
      </c>
      <c r="D291" s="49">
        <f t="shared" si="119"/>
        <v>44561</v>
      </c>
      <c r="E291" s="54">
        <f>D291-C291+1</f>
        <v>92</v>
      </c>
      <c r="F291" s="55">
        <f>VLOOKUP(D291,'FERC Interest Rate'!A:B,2,TRUE)</f>
        <v>3.2500000000000001E-2</v>
      </c>
      <c r="G291" s="56">
        <f>O290</f>
        <v>11188.742845013743</v>
      </c>
      <c r="H291" s="56">
        <f>G291*F291*(E291/(DATE(YEAR(D291),12,31)-DATE(YEAR(D291),1,1)+1))</f>
        <v>91.655729059153686</v>
      </c>
      <c r="I291" s="122">
        <v>0</v>
      </c>
      <c r="J291" s="57">
        <v>0</v>
      </c>
      <c r="K291" s="5">
        <f t="shared" si="120"/>
        <v>0</v>
      </c>
      <c r="L291" s="57">
        <v>0</v>
      </c>
      <c r="M291" s="86">
        <f t="shared" si="112"/>
        <v>0</v>
      </c>
      <c r="N291" s="5">
        <f>+G291+H291+J291</f>
        <v>11280.398574072897</v>
      </c>
      <c r="O291" s="56">
        <f>G291+H291-L291-I291</f>
        <v>11280.398574072897</v>
      </c>
    </row>
    <row r="292" spans="1:15" x14ac:dyDescent="0.2">
      <c r="A292" s="59" t="s">
        <v>22</v>
      </c>
      <c r="B292" s="54" t="str">
        <f t="shared" si="115"/>
        <v>Q1/2022</v>
      </c>
      <c r="C292" s="49">
        <f t="shared" si="118"/>
        <v>44562</v>
      </c>
      <c r="D292" s="49">
        <f t="shared" si="119"/>
        <v>44651</v>
      </c>
      <c r="E292" s="54">
        <f t="shared" si="116"/>
        <v>90</v>
      </c>
      <c r="F292" s="55">
        <f>VLOOKUP(D292,'FERC Interest Rate'!A:B,2,TRUE)</f>
        <v>3.2500000000000001E-2</v>
      </c>
      <c r="G292" s="56">
        <f t="shared" si="117"/>
        <v>11280.398574072897</v>
      </c>
      <c r="H292" s="56">
        <f>G292*F292*(E292/(DATE(YEAR(D292),12,31)-DATE(YEAR(D292),1,1)+1))</f>
        <v>90.397714600447173</v>
      </c>
      <c r="I292" s="122">
        <v>0</v>
      </c>
      <c r="J292" s="57">
        <v>0</v>
      </c>
      <c r="K292" s="5">
        <f t="shared" si="120"/>
        <v>0</v>
      </c>
      <c r="L292" s="57">
        <v>0</v>
      </c>
      <c r="M292" s="86">
        <f t="shared" si="112"/>
        <v>0</v>
      </c>
      <c r="N292" s="5">
        <f t="shared" si="113"/>
        <v>11370.796288673344</v>
      </c>
      <c r="O292" s="56">
        <f t="shared" si="114"/>
        <v>11370.796288673344</v>
      </c>
    </row>
    <row r="293" spans="1:15" x14ac:dyDescent="0.2">
      <c r="A293" s="59" t="s">
        <v>22</v>
      </c>
      <c r="B293" s="54" t="str">
        <f t="shared" si="115"/>
        <v>Q2/2022</v>
      </c>
      <c r="C293" s="49">
        <f t="shared" si="118"/>
        <v>44652</v>
      </c>
      <c r="D293" s="49">
        <f t="shared" si="119"/>
        <v>44742</v>
      </c>
      <c r="E293" s="54">
        <f t="shared" si="116"/>
        <v>91</v>
      </c>
      <c r="F293" s="55">
        <f>VLOOKUP(D293,'FERC Interest Rate'!A:B,2,TRUE)</f>
        <v>3.2500000000000001E-2</v>
      </c>
      <c r="G293" s="56">
        <f t="shared" si="117"/>
        <v>11370.796288673344</v>
      </c>
      <c r="H293" s="56">
        <f t="shared" ref="H293:H298" si="121">G293*F293*(E293/(DATE(YEAR(D293),12,31)-DATE(YEAR(D293),1,1)+1))</f>
        <v>92.134602804798405</v>
      </c>
      <c r="I293" s="122">
        <v>0</v>
      </c>
      <c r="J293" s="57">
        <v>0</v>
      </c>
      <c r="K293" s="5">
        <f t="shared" ref="K293:K295" si="122">+SUM(I293:J293)</f>
        <v>0</v>
      </c>
      <c r="L293" s="57">
        <v>0</v>
      </c>
      <c r="M293" s="86">
        <f t="shared" si="112"/>
        <v>0</v>
      </c>
      <c r="N293" s="5">
        <f t="shared" si="113"/>
        <v>11462.930891478143</v>
      </c>
      <c r="O293" s="56">
        <f t="shared" si="114"/>
        <v>11462.930891478143</v>
      </c>
    </row>
    <row r="294" spans="1:15" x14ac:dyDescent="0.2">
      <c r="A294" s="59" t="s">
        <v>22</v>
      </c>
      <c r="B294" s="54" t="str">
        <f t="shared" si="115"/>
        <v>Q3/2022</v>
      </c>
      <c r="C294" s="49">
        <f t="shared" si="118"/>
        <v>44743</v>
      </c>
      <c r="D294" s="49">
        <f t="shared" si="119"/>
        <v>44834</v>
      </c>
      <c r="E294" s="54">
        <f t="shared" si="116"/>
        <v>92</v>
      </c>
      <c r="F294" s="55">
        <f>VLOOKUP(D294,'FERC Interest Rate'!A:B,2,TRUE)</f>
        <v>3.5999999999999997E-2</v>
      </c>
      <c r="G294" s="56">
        <f t="shared" si="117"/>
        <v>11462.930891478143</v>
      </c>
      <c r="H294" s="56">
        <f t="shared" si="121"/>
        <v>104.01432085637154</v>
      </c>
      <c r="I294" s="122">
        <v>0</v>
      </c>
      <c r="J294" s="57">
        <v>0</v>
      </c>
      <c r="K294" s="5">
        <f t="shared" si="122"/>
        <v>0</v>
      </c>
      <c r="L294" s="57">
        <v>0</v>
      </c>
      <c r="M294" s="86">
        <f t="shared" si="112"/>
        <v>0</v>
      </c>
      <c r="N294" s="5">
        <f t="shared" si="113"/>
        <v>11566.945212334515</v>
      </c>
      <c r="O294" s="56">
        <f t="shared" si="114"/>
        <v>11566.945212334515</v>
      </c>
    </row>
    <row r="295" spans="1:15" x14ac:dyDescent="0.2">
      <c r="A295" s="59" t="s">
        <v>22</v>
      </c>
      <c r="B295" s="54" t="str">
        <f t="shared" si="115"/>
        <v>Q4/2022</v>
      </c>
      <c r="C295" s="49">
        <f t="shared" si="118"/>
        <v>44835</v>
      </c>
      <c r="D295" s="49">
        <f t="shared" si="119"/>
        <v>44926</v>
      </c>
      <c r="E295" s="54">
        <f t="shared" si="116"/>
        <v>92</v>
      </c>
      <c r="F295" s="55">
        <f>VLOOKUP(D295,'FERC Interest Rate'!A:B,2,TRUE)</f>
        <v>4.9099999999999998E-2</v>
      </c>
      <c r="G295" s="56">
        <f t="shared" si="117"/>
        <v>11566.945212334515</v>
      </c>
      <c r="H295" s="56">
        <f t="shared" si="121"/>
        <v>143.15124633741775</v>
      </c>
      <c r="I295" s="122">
        <v>0</v>
      </c>
      <c r="J295" s="57">
        <v>0</v>
      </c>
      <c r="K295" s="5">
        <f t="shared" si="122"/>
        <v>0</v>
      </c>
      <c r="L295" s="57">
        <v>0</v>
      </c>
      <c r="M295" s="86">
        <f t="shared" si="112"/>
        <v>0</v>
      </c>
      <c r="N295" s="5">
        <f t="shared" si="113"/>
        <v>11710.096458671933</v>
      </c>
      <c r="O295" s="56">
        <f t="shared" si="114"/>
        <v>11710.096458671933</v>
      </c>
    </row>
    <row r="296" spans="1:15" x14ac:dyDescent="0.2">
      <c r="A296" s="59" t="s">
        <v>22</v>
      </c>
      <c r="B296" s="54" t="str">
        <f t="shared" si="115"/>
        <v>Q1/2023</v>
      </c>
      <c r="C296" s="49">
        <f t="shared" si="118"/>
        <v>44927</v>
      </c>
      <c r="D296" s="49">
        <f t="shared" si="119"/>
        <v>45016</v>
      </c>
      <c r="E296" s="54">
        <f t="shared" si="116"/>
        <v>90</v>
      </c>
      <c r="F296" s="55">
        <f>VLOOKUP(D296,'FERC Interest Rate'!A:B,2,TRUE)</f>
        <v>6.3100000000000003E-2</v>
      </c>
      <c r="G296" s="56">
        <f t="shared" si="117"/>
        <v>11710.096458671933</v>
      </c>
      <c r="H296" s="56">
        <f t="shared" si="121"/>
        <v>182.19626791451481</v>
      </c>
      <c r="I296" s="122">
        <v>0</v>
      </c>
      <c r="J296" s="57">
        <v>0</v>
      </c>
      <c r="K296" s="5">
        <f t="shared" ref="K296:K297" si="123">+SUM(I296:J296)</f>
        <v>0</v>
      </c>
      <c r="L296" s="57">
        <v>0</v>
      </c>
      <c r="M296" s="86">
        <f t="shared" si="112"/>
        <v>0</v>
      </c>
      <c r="N296" s="5">
        <f t="shared" si="113"/>
        <v>11892.292726586447</v>
      </c>
      <c r="O296" s="56">
        <f t="shared" si="114"/>
        <v>11892.292726586447</v>
      </c>
    </row>
    <row r="297" spans="1:15" x14ac:dyDescent="0.2">
      <c r="A297" s="59" t="s">
        <v>22</v>
      </c>
      <c r="B297" s="54" t="str">
        <f t="shared" si="115"/>
        <v>Q2/2023</v>
      </c>
      <c r="C297" s="49">
        <f t="shared" si="118"/>
        <v>45017</v>
      </c>
      <c r="D297" s="49">
        <f t="shared" si="119"/>
        <v>45107</v>
      </c>
      <c r="E297" s="54">
        <f t="shared" si="116"/>
        <v>91</v>
      </c>
      <c r="F297" s="55">
        <f>VLOOKUP(D297,'FERC Interest Rate'!A:B,2,TRUE)</f>
        <v>7.4999999999999997E-2</v>
      </c>
      <c r="G297" s="56">
        <f t="shared" si="117"/>
        <v>11892.292726586447</v>
      </c>
      <c r="H297" s="56">
        <f t="shared" si="121"/>
        <v>222.36958317521234</v>
      </c>
      <c r="I297" s="122">
        <v>0</v>
      </c>
      <c r="J297" s="57">
        <v>0</v>
      </c>
      <c r="K297" s="5">
        <f t="shared" si="123"/>
        <v>0</v>
      </c>
      <c r="L297" s="57">
        <v>0</v>
      </c>
      <c r="M297" s="86">
        <f t="shared" si="112"/>
        <v>0</v>
      </c>
      <c r="N297" s="5">
        <f t="shared" si="113"/>
        <v>12114.662309761659</v>
      </c>
      <c r="O297" s="56">
        <f t="shared" si="114"/>
        <v>12114.662309761659</v>
      </c>
    </row>
    <row r="298" spans="1:15" x14ac:dyDescent="0.2">
      <c r="A298" s="6" t="s">
        <v>45</v>
      </c>
      <c r="B298" s="54" t="str">
        <f t="shared" si="115"/>
        <v>Q3/2023</v>
      </c>
      <c r="C298" s="49">
        <f t="shared" si="118"/>
        <v>45108</v>
      </c>
      <c r="D298" s="49">
        <f t="shared" si="119"/>
        <v>45199</v>
      </c>
      <c r="E298" s="54">
        <f t="shared" si="116"/>
        <v>92</v>
      </c>
      <c r="F298" s="55">
        <f>VLOOKUP(D298,'FERC Interest Rate'!A:B,2,TRUE)</f>
        <v>8.0199999999999994E-2</v>
      </c>
      <c r="G298" s="56">
        <f t="shared" si="117"/>
        <v>12114.662309761659</v>
      </c>
      <c r="H298" s="56">
        <f t="shared" si="121"/>
        <v>244.8954092776587</v>
      </c>
      <c r="I298" s="77">
        <f t="shared" ref="I298:I317" si="124">(SUM($H$270:$H$305)/20)</f>
        <v>165.2603859519657</v>
      </c>
      <c r="J298" s="57">
        <f t="shared" ref="J298:J317" si="125">G298*F298*(E298/(DATE(YEAR(D298),12,31)-DATE(YEAR(D298),1,1)+1))</f>
        <v>244.8954092776587</v>
      </c>
      <c r="K298" s="5">
        <f t="shared" ref="K298:K317" si="126">+SUM(I298:J298)</f>
        <v>410.1557952296244</v>
      </c>
      <c r="L298" s="57">
        <f t="shared" ref="L298:L317" si="127">+$G$270/20</f>
        <v>452.71750000000003</v>
      </c>
      <c r="M298" s="86">
        <f t="shared" si="112"/>
        <v>862.87329522962443</v>
      </c>
      <c r="N298" s="5">
        <f t="shared" si="113"/>
        <v>12604.453128316976</v>
      </c>
      <c r="O298" s="56">
        <f t="shared" si="114"/>
        <v>11741.579833087351</v>
      </c>
    </row>
    <row r="299" spans="1:15" x14ac:dyDescent="0.2">
      <c r="A299" s="6" t="s">
        <v>46</v>
      </c>
      <c r="B299" s="54" t="str">
        <f t="shared" si="115"/>
        <v>Q4/2023</v>
      </c>
      <c r="C299" s="49">
        <f t="shared" si="118"/>
        <v>45200</v>
      </c>
      <c r="D299" s="49">
        <f t="shared" si="119"/>
        <v>45291</v>
      </c>
      <c r="E299" s="54">
        <f t="shared" si="116"/>
        <v>92</v>
      </c>
      <c r="F299" s="55">
        <f>VLOOKUP(D299,'FERC Interest Rate'!A:B,2,TRUE)</f>
        <v>8.3500000000000005E-2</v>
      </c>
      <c r="G299" s="56">
        <f t="shared" si="117"/>
        <v>11741.579833087351</v>
      </c>
      <c r="H299" s="56">
        <v>0</v>
      </c>
      <c r="I299" s="77">
        <f t="shared" si="124"/>
        <v>165.2603859519657</v>
      </c>
      <c r="J299" s="57">
        <f t="shared" si="125"/>
        <v>247.12004459664945</v>
      </c>
      <c r="K299" s="5">
        <f t="shared" si="126"/>
        <v>412.38043054861515</v>
      </c>
      <c r="L299" s="57">
        <f t="shared" si="127"/>
        <v>452.71750000000003</v>
      </c>
      <c r="M299" s="86">
        <f t="shared" si="112"/>
        <v>865.09793054861518</v>
      </c>
      <c r="N299" s="5">
        <f t="shared" si="113"/>
        <v>11988.699877684001</v>
      </c>
      <c r="O299" s="56">
        <f t="shared" si="114"/>
        <v>11123.601947135385</v>
      </c>
    </row>
    <row r="300" spans="1:15" x14ac:dyDescent="0.2">
      <c r="A300" s="6" t="s">
        <v>47</v>
      </c>
      <c r="B300" s="54" t="str">
        <f t="shared" si="115"/>
        <v>Q1/2024</v>
      </c>
      <c r="C300" s="49">
        <f t="shared" si="118"/>
        <v>45292</v>
      </c>
      <c r="D300" s="49">
        <f t="shared" si="119"/>
        <v>45382</v>
      </c>
      <c r="E300" s="54">
        <f t="shared" si="116"/>
        <v>91</v>
      </c>
      <c r="F300" s="55">
        <f>VLOOKUP(D300,'FERC Interest Rate'!A:B,2,TRUE)</f>
        <v>8.5000000000000006E-2</v>
      </c>
      <c r="G300" s="56">
        <f t="shared" si="117"/>
        <v>11123.601947135385</v>
      </c>
      <c r="H300" s="56">
        <v>0</v>
      </c>
      <c r="I300" s="77">
        <f t="shared" si="124"/>
        <v>165.2603859519657</v>
      </c>
      <c r="J300" s="57">
        <f t="shared" si="125"/>
        <v>235.08486628713717</v>
      </c>
      <c r="K300" s="5">
        <f t="shared" si="126"/>
        <v>400.34525223910288</v>
      </c>
      <c r="L300" s="57">
        <f t="shared" si="127"/>
        <v>452.71750000000003</v>
      </c>
      <c r="M300" s="86">
        <f t="shared" si="112"/>
        <v>853.06275223910291</v>
      </c>
      <c r="N300" s="5">
        <f t="shared" si="113"/>
        <v>11358.686813422522</v>
      </c>
      <c r="O300" s="56">
        <f t="shared" si="114"/>
        <v>10505.624061183418</v>
      </c>
    </row>
    <row r="301" spans="1:15" x14ac:dyDescent="0.2">
      <c r="A301" s="6" t="s">
        <v>48</v>
      </c>
      <c r="B301" s="54" t="str">
        <f t="shared" si="115"/>
        <v>Q2/2024</v>
      </c>
      <c r="C301" s="49">
        <f t="shared" si="118"/>
        <v>45383</v>
      </c>
      <c r="D301" s="49">
        <f t="shared" si="119"/>
        <v>45473</v>
      </c>
      <c r="E301" s="54">
        <f t="shared" si="116"/>
        <v>91</v>
      </c>
      <c r="F301" s="55">
        <f>VLOOKUP(D301,'FERC Interest Rate'!A:B,2,TRUE)</f>
        <v>8.5000000000000006E-2</v>
      </c>
      <c r="G301" s="56">
        <f t="shared" si="117"/>
        <v>10505.624061183418</v>
      </c>
      <c r="H301" s="56">
        <v>0</v>
      </c>
      <c r="I301" s="77">
        <f t="shared" si="124"/>
        <v>165.2603859519657</v>
      </c>
      <c r="J301" s="57">
        <f t="shared" si="125"/>
        <v>222.02459593785176</v>
      </c>
      <c r="K301" s="5">
        <f t="shared" si="126"/>
        <v>387.28498188981746</v>
      </c>
      <c r="L301" s="57">
        <f t="shared" si="127"/>
        <v>452.71750000000003</v>
      </c>
      <c r="M301" s="86">
        <f t="shared" si="112"/>
        <v>840.00248188981755</v>
      </c>
      <c r="N301" s="5">
        <f t="shared" si="113"/>
        <v>10727.64865712127</v>
      </c>
      <c r="O301" s="56">
        <f t="shared" si="114"/>
        <v>9887.6461752314517</v>
      </c>
    </row>
    <row r="302" spans="1:15" x14ac:dyDescent="0.2">
      <c r="A302" s="6" t="s">
        <v>49</v>
      </c>
      <c r="B302" s="54" t="str">
        <f t="shared" si="115"/>
        <v>Q3/2024</v>
      </c>
      <c r="C302" s="49">
        <f t="shared" si="118"/>
        <v>45474</v>
      </c>
      <c r="D302" s="49">
        <f t="shared" si="119"/>
        <v>45565</v>
      </c>
      <c r="E302" s="54">
        <f t="shared" si="116"/>
        <v>92</v>
      </c>
      <c r="F302" s="55">
        <f>VLOOKUP(D302,'FERC Interest Rate'!A:B,2,TRUE)</f>
        <v>8.5000000000000006E-2</v>
      </c>
      <c r="G302" s="56">
        <f t="shared" si="117"/>
        <v>9887.6461752314517</v>
      </c>
      <c r="H302" s="56">
        <v>0</v>
      </c>
      <c r="I302" s="77">
        <f t="shared" si="124"/>
        <v>165.2603859519657</v>
      </c>
      <c r="J302" s="57">
        <f t="shared" si="125"/>
        <v>211.26063685877037</v>
      </c>
      <c r="K302" s="5">
        <f t="shared" si="126"/>
        <v>376.5210228107361</v>
      </c>
      <c r="L302" s="57">
        <f t="shared" si="127"/>
        <v>452.71750000000003</v>
      </c>
      <c r="M302" s="86">
        <f t="shared" si="112"/>
        <v>829.23852281073619</v>
      </c>
      <c r="N302" s="5">
        <f t="shared" si="113"/>
        <v>10098.906812090223</v>
      </c>
      <c r="O302" s="56">
        <f t="shared" si="114"/>
        <v>9269.6682892794852</v>
      </c>
    </row>
    <row r="303" spans="1:15" x14ac:dyDescent="0.2">
      <c r="A303" s="6" t="s">
        <v>50</v>
      </c>
      <c r="B303" s="54" t="str">
        <f t="shared" si="115"/>
        <v>Q4/2024</v>
      </c>
      <c r="C303" s="49">
        <f t="shared" si="118"/>
        <v>45566</v>
      </c>
      <c r="D303" s="49">
        <f t="shared" si="119"/>
        <v>45657</v>
      </c>
      <c r="E303" s="54">
        <f t="shared" si="116"/>
        <v>92</v>
      </c>
      <c r="F303" s="55">
        <f>VLOOKUP(D303,'FERC Interest Rate'!A:B,2,TRUE)</f>
        <v>8.5000000000000006E-2</v>
      </c>
      <c r="G303" s="56">
        <f t="shared" si="117"/>
        <v>9269.6682892794852</v>
      </c>
      <c r="H303" s="56">
        <v>0</v>
      </c>
      <c r="I303" s="77">
        <f t="shared" si="124"/>
        <v>165.2603859519657</v>
      </c>
      <c r="J303" s="57">
        <f t="shared" si="125"/>
        <v>198.05684705509722</v>
      </c>
      <c r="K303" s="5">
        <f t="shared" si="126"/>
        <v>363.3172330070629</v>
      </c>
      <c r="L303" s="57">
        <f t="shared" si="127"/>
        <v>452.71750000000003</v>
      </c>
      <c r="M303" s="86">
        <f t="shared" si="112"/>
        <v>816.03473300706287</v>
      </c>
      <c r="N303" s="5">
        <f t="shared" si="113"/>
        <v>9467.7251363345822</v>
      </c>
      <c r="O303" s="56">
        <f t="shared" si="114"/>
        <v>8651.6904033275187</v>
      </c>
    </row>
    <row r="304" spans="1:15" x14ac:dyDescent="0.2">
      <c r="A304" s="6" t="s">
        <v>51</v>
      </c>
      <c r="B304" s="54" t="str">
        <f t="shared" si="115"/>
        <v>Q1/2025</v>
      </c>
      <c r="C304" s="49">
        <f t="shared" si="118"/>
        <v>45658</v>
      </c>
      <c r="D304" s="49">
        <f t="shared" si="119"/>
        <v>45747</v>
      </c>
      <c r="E304" s="54">
        <f t="shared" si="116"/>
        <v>90</v>
      </c>
      <c r="F304" s="55">
        <f>VLOOKUP(D304,'FERC Interest Rate'!A:B,2,TRUE)</f>
        <v>8.5000000000000006E-2</v>
      </c>
      <c r="G304" s="56">
        <f t="shared" si="117"/>
        <v>8651.6904033275187</v>
      </c>
      <c r="H304" s="56">
        <v>0</v>
      </c>
      <c r="I304" s="77">
        <f t="shared" si="124"/>
        <v>165.2603859519657</v>
      </c>
      <c r="J304" s="57">
        <f t="shared" si="125"/>
        <v>181.3299495491932</v>
      </c>
      <c r="K304" s="5">
        <f t="shared" si="126"/>
        <v>346.5903355011589</v>
      </c>
      <c r="L304" s="57">
        <f t="shared" si="127"/>
        <v>452.71750000000003</v>
      </c>
      <c r="M304" s="86">
        <f t="shared" si="112"/>
        <v>799.30783550115893</v>
      </c>
      <c r="N304" s="5">
        <f t="shared" si="113"/>
        <v>8833.0203528767124</v>
      </c>
      <c r="O304" s="56">
        <f t="shared" si="114"/>
        <v>8033.7125173755521</v>
      </c>
    </row>
    <row r="305" spans="1:15" x14ac:dyDescent="0.2">
      <c r="A305" s="6" t="s">
        <v>52</v>
      </c>
      <c r="B305" s="54" t="str">
        <f t="shared" si="115"/>
        <v>Q2/2025</v>
      </c>
      <c r="C305" s="49">
        <f t="shared" si="118"/>
        <v>45748</v>
      </c>
      <c r="D305" s="49">
        <f t="shared" si="119"/>
        <v>45838</v>
      </c>
      <c r="E305" s="54">
        <f t="shared" si="116"/>
        <v>91</v>
      </c>
      <c r="F305" s="55">
        <f>VLOOKUP(D305,'FERC Interest Rate'!A:B,2,TRUE)</f>
        <v>8.5000000000000006E-2</v>
      </c>
      <c r="G305" s="56">
        <f t="shared" si="117"/>
        <v>8033.7125173755521</v>
      </c>
      <c r="H305" s="56">
        <v>0</v>
      </c>
      <c r="I305" s="77">
        <f t="shared" si="124"/>
        <v>165.2603859519657</v>
      </c>
      <c r="J305" s="57">
        <f t="shared" si="125"/>
        <v>170.24867485452029</v>
      </c>
      <c r="K305" s="5">
        <f t="shared" si="126"/>
        <v>335.50906080648599</v>
      </c>
      <c r="L305" s="57">
        <f t="shared" si="127"/>
        <v>452.71750000000003</v>
      </c>
      <c r="M305" s="86">
        <f t="shared" si="112"/>
        <v>788.22656080648608</v>
      </c>
      <c r="N305" s="5">
        <f t="shared" si="113"/>
        <v>8203.9611922300719</v>
      </c>
      <c r="O305" s="56">
        <f t="shared" si="114"/>
        <v>7415.7346314235865</v>
      </c>
    </row>
    <row r="306" spans="1:15" x14ac:dyDescent="0.2">
      <c r="A306" s="6" t="s">
        <v>53</v>
      </c>
      <c r="B306" s="54" t="str">
        <f t="shared" si="115"/>
        <v>Q3/2025</v>
      </c>
      <c r="C306" s="49">
        <f t="shared" si="118"/>
        <v>45839</v>
      </c>
      <c r="D306" s="49">
        <f t="shared" si="119"/>
        <v>45930</v>
      </c>
      <c r="E306" s="54">
        <f t="shared" si="116"/>
        <v>92</v>
      </c>
      <c r="F306" s="55">
        <f>VLOOKUP(D306,'FERC Interest Rate'!A:B,2,TRUE)</f>
        <v>8.5000000000000006E-2</v>
      </c>
      <c r="G306" s="56">
        <f t="shared" si="117"/>
        <v>7415.7346314235865</v>
      </c>
      <c r="H306" s="56">
        <v>0</v>
      </c>
      <c r="I306" s="77">
        <f t="shared" si="124"/>
        <v>165.2603859519657</v>
      </c>
      <c r="J306" s="57">
        <f t="shared" si="125"/>
        <v>158.8795748431026</v>
      </c>
      <c r="K306" s="5">
        <f t="shared" si="126"/>
        <v>324.1399607950683</v>
      </c>
      <c r="L306" s="57">
        <f t="shared" si="127"/>
        <v>452.71750000000003</v>
      </c>
      <c r="M306" s="86">
        <f t="shared" si="112"/>
        <v>776.85746079506839</v>
      </c>
      <c r="N306" s="5">
        <f t="shared" si="113"/>
        <v>7574.6142062666895</v>
      </c>
      <c r="O306" s="56">
        <f t="shared" si="114"/>
        <v>6797.7567454716209</v>
      </c>
    </row>
    <row r="307" spans="1:15" x14ac:dyDescent="0.2">
      <c r="A307" s="6" t="s">
        <v>54</v>
      </c>
      <c r="B307" s="54" t="str">
        <f t="shared" si="115"/>
        <v>Q4/2025</v>
      </c>
      <c r="C307" s="49">
        <f t="shared" si="118"/>
        <v>45931</v>
      </c>
      <c r="D307" s="49">
        <f t="shared" si="119"/>
        <v>46022</v>
      </c>
      <c r="E307" s="54">
        <f t="shared" si="116"/>
        <v>92</v>
      </c>
      <c r="F307" s="55">
        <f>VLOOKUP(D307,'FERC Interest Rate'!A:B,2,TRUE)</f>
        <v>8.5000000000000006E-2</v>
      </c>
      <c r="G307" s="56">
        <f t="shared" si="117"/>
        <v>6797.7567454716209</v>
      </c>
      <c r="H307" s="56">
        <v>0</v>
      </c>
      <c r="I307" s="77">
        <f t="shared" si="124"/>
        <v>165.2603859519657</v>
      </c>
      <c r="J307" s="57">
        <f t="shared" si="125"/>
        <v>145.63961027284407</v>
      </c>
      <c r="K307" s="5">
        <f t="shared" si="126"/>
        <v>310.8999962248098</v>
      </c>
      <c r="L307" s="57">
        <f t="shared" si="127"/>
        <v>452.71750000000003</v>
      </c>
      <c r="M307" s="86">
        <f t="shared" si="112"/>
        <v>763.61749622480988</v>
      </c>
      <c r="N307" s="5">
        <f t="shared" si="113"/>
        <v>6943.3963557444649</v>
      </c>
      <c r="O307" s="56">
        <f t="shared" si="114"/>
        <v>6179.7788595196553</v>
      </c>
    </row>
    <row r="308" spans="1:15" x14ac:dyDescent="0.2">
      <c r="A308" s="6" t="s">
        <v>55</v>
      </c>
      <c r="B308" s="54" t="str">
        <f t="shared" si="115"/>
        <v>Q1/2026</v>
      </c>
      <c r="C308" s="49">
        <f t="shared" si="118"/>
        <v>46023</v>
      </c>
      <c r="D308" s="49">
        <f t="shared" si="119"/>
        <v>46112</v>
      </c>
      <c r="E308" s="54">
        <f t="shared" si="116"/>
        <v>90</v>
      </c>
      <c r="F308" s="55">
        <f>VLOOKUP(D308,'FERC Interest Rate'!A:B,2,TRUE)</f>
        <v>8.5000000000000006E-2</v>
      </c>
      <c r="G308" s="56">
        <f t="shared" si="117"/>
        <v>6179.7788595196553</v>
      </c>
      <c r="H308" s="56">
        <v>0</v>
      </c>
      <c r="I308" s="77">
        <f t="shared" si="124"/>
        <v>165.2603859519657</v>
      </c>
      <c r="J308" s="57">
        <f t="shared" si="125"/>
        <v>129.52139253513798</v>
      </c>
      <c r="K308" s="5">
        <f t="shared" si="126"/>
        <v>294.78177848710368</v>
      </c>
      <c r="L308" s="57">
        <f t="shared" si="127"/>
        <v>452.71750000000003</v>
      </c>
      <c r="M308" s="86">
        <f t="shared" si="112"/>
        <v>747.49927848710377</v>
      </c>
      <c r="N308" s="5">
        <f t="shared" si="113"/>
        <v>6309.3002520547934</v>
      </c>
      <c r="O308" s="56">
        <f t="shared" si="114"/>
        <v>5561.8009735676897</v>
      </c>
    </row>
    <row r="309" spans="1:15" x14ac:dyDescent="0.2">
      <c r="A309" s="6" t="s">
        <v>56</v>
      </c>
      <c r="B309" s="54" t="str">
        <f t="shared" si="115"/>
        <v>Q2/2026</v>
      </c>
      <c r="C309" s="49">
        <f t="shared" si="118"/>
        <v>46113</v>
      </c>
      <c r="D309" s="49">
        <f t="shared" si="119"/>
        <v>46203</v>
      </c>
      <c r="E309" s="54">
        <f t="shared" si="116"/>
        <v>91</v>
      </c>
      <c r="F309" s="55">
        <f>VLOOKUP(D309,'FERC Interest Rate'!A:B,2,TRUE)</f>
        <v>8.5000000000000006E-2</v>
      </c>
      <c r="G309" s="56">
        <f t="shared" si="117"/>
        <v>5561.8009735676897</v>
      </c>
      <c r="H309" s="56">
        <v>0</v>
      </c>
      <c r="I309" s="77">
        <f t="shared" si="124"/>
        <v>165.2603859519657</v>
      </c>
      <c r="J309" s="57">
        <f t="shared" si="125"/>
        <v>117.86446720697556</v>
      </c>
      <c r="K309" s="5">
        <f t="shared" si="126"/>
        <v>283.12485315894128</v>
      </c>
      <c r="L309" s="57">
        <f t="shared" si="127"/>
        <v>452.71750000000003</v>
      </c>
      <c r="M309" s="86">
        <f t="shared" si="112"/>
        <v>735.84235315894125</v>
      </c>
      <c r="N309" s="5">
        <f t="shared" si="113"/>
        <v>5679.6654407746655</v>
      </c>
      <c r="O309" s="56">
        <f t="shared" si="114"/>
        <v>4943.823087615724</v>
      </c>
    </row>
    <row r="310" spans="1:15" x14ac:dyDescent="0.2">
      <c r="A310" s="6" t="s">
        <v>57</v>
      </c>
      <c r="B310" s="54" t="str">
        <f t="shared" si="115"/>
        <v>Q3/2026</v>
      </c>
      <c r="C310" s="49">
        <f t="shared" si="118"/>
        <v>46204</v>
      </c>
      <c r="D310" s="49">
        <f t="shared" si="119"/>
        <v>46295</v>
      </c>
      <c r="E310" s="54">
        <f t="shared" si="116"/>
        <v>92</v>
      </c>
      <c r="F310" s="55">
        <f>VLOOKUP(D310,'FERC Interest Rate'!A:B,2,TRUE)</f>
        <v>8.5000000000000006E-2</v>
      </c>
      <c r="G310" s="56">
        <f t="shared" si="117"/>
        <v>4943.823087615724</v>
      </c>
      <c r="H310" s="56">
        <v>0</v>
      </c>
      <c r="I310" s="77">
        <f t="shared" si="124"/>
        <v>165.2603859519657</v>
      </c>
      <c r="J310" s="57">
        <f t="shared" si="125"/>
        <v>105.9197165620684</v>
      </c>
      <c r="K310" s="5">
        <f t="shared" si="126"/>
        <v>271.1801025140341</v>
      </c>
      <c r="L310" s="57">
        <f t="shared" si="127"/>
        <v>452.71750000000003</v>
      </c>
      <c r="M310" s="86">
        <f t="shared" si="112"/>
        <v>723.89760251403413</v>
      </c>
      <c r="N310" s="5">
        <f t="shared" si="113"/>
        <v>5049.7428041777921</v>
      </c>
      <c r="O310" s="56">
        <f t="shared" si="114"/>
        <v>4325.8452016637584</v>
      </c>
    </row>
    <row r="311" spans="1:15" x14ac:dyDescent="0.2">
      <c r="A311" s="6" t="s">
        <v>58</v>
      </c>
      <c r="B311" s="54" t="str">
        <f t="shared" si="115"/>
        <v>Q4/2026</v>
      </c>
      <c r="C311" s="49">
        <f t="shared" si="118"/>
        <v>46296</v>
      </c>
      <c r="D311" s="49">
        <f t="shared" si="119"/>
        <v>46387</v>
      </c>
      <c r="E311" s="54">
        <f t="shared" si="116"/>
        <v>92</v>
      </c>
      <c r="F311" s="55">
        <f>VLOOKUP(D311,'FERC Interest Rate'!A:B,2,TRUE)</f>
        <v>8.5000000000000006E-2</v>
      </c>
      <c r="G311" s="56">
        <f t="shared" si="117"/>
        <v>4325.8452016637584</v>
      </c>
      <c r="H311" s="56">
        <v>0</v>
      </c>
      <c r="I311" s="77">
        <f t="shared" si="124"/>
        <v>165.2603859519657</v>
      </c>
      <c r="J311" s="57">
        <f t="shared" si="125"/>
        <v>92.679751991809852</v>
      </c>
      <c r="K311" s="5">
        <f t="shared" si="126"/>
        <v>257.94013794377554</v>
      </c>
      <c r="L311" s="57">
        <f t="shared" si="127"/>
        <v>452.71750000000003</v>
      </c>
      <c r="M311" s="86">
        <f t="shared" si="112"/>
        <v>710.65763794377563</v>
      </c>
      <c r="N311" s="5">
        <f t="shared" si="113"/>
        <v>4418.5249536555684</v>
      </c>
      <c r="O311" s="56">
        <f t="shared" si="114"/>
        <v>3707.8673157117923</v>
      </c>
    </row>
    <row r="312" spans="1:15" x14ac:dyDescent="0.2">
      <c r="A312" s="6" t="s">
        <v>59</v>
      </c>
      <c r="B312" s="54" t="str">
        <f t="shared" si="115"/>
        <v>Q1/2027</v>
      </c>
      <c r="C312" s="49">
        <f t="shared" si="118"/>
        <v>46388</v>
      </c>
      <c r="D312" s="49">
        <f t="shared" si="119"/>
        <v>46477</v>
      </c>
      <c r="E312" s="54">
        <f t="shared" si="116"/>
        <v>90</v>
      </c>
      <c r="F312" s="55">
        <f>VLOOKUP(D312,'FERC Interest Rate'!A:B,2,TRUE)</f>
        <v>8.5000000000000006E-2</v>
      </c>
      <c r="G312" s="56">
        <f t="shared" si="117"/>
        <v>3707.8673157117923</v>
      </c>
      <c r="H312" s="56">
        <v>0</v>
      </c>
      <c r="I312" s="77">
        <f t="shared" si="124"/>
        <v>165.2603859519657</v>
      </c>
      <c r="J312" s="57">
        <f t="shared" si="125"/>
        <v>77.712835521082766</v>
      </c>
      <c r="K312" s="5">
        <f t="shared" si="126"/>
        <v>242.97322147304845</v>
      </c>
      <c r="L312" s="57">
        <f t="shared" si="127"/>
        <v>452.71750000000003</v>
      </c>
      <c r="M312" s="86">
        <f t="shared" si="112"/>
        <v>695.69072147304848</v>
      </c>
      <c r="N312" s="5">
        <f t="shared" si="113"/>
        <v>3785.5801512328753</v>
      </c>
      <c r="O312" s="56">
        <f t="shared" si="114"/>
        <v>3089.8894297598263</v>
      </c>
    </row>
    <row r="313" spans="1:15" x14ac:dyDescent="0.2">
      <c r="A313" s="6" t="s">
        <v>60</v>
      </c>
      <c r="B313" s="54" t="str">
        <f t="shared" si="115"/>
        <v>Q2/2027</v>
      </c>
      <c r="C313" s="49">
        <f t="shared" si="118"/>
        <v>46478</v>
      </c>
      <c r="D313" s="49">
        <f t="shared" si="119"/>
        <v>46568</v>
      </c>
      <c r="E313" s="54">
        <f t="shared" si="116"/>
        <v>91</v>
      </c>
      <c r="F313" s="55">
        <f>VLOOKUP(D313,'FERC Interest Rate'!A:B,2,TRUE)</f>
        <v>8.5000000000000006E-2</v>
      </c>
      <c r="G313" s="56">
        <f t="shared" si="117"/>
        <v>3089.8894297598263</v>
      </c>
      <c r="H313" s="56">
        <v>0</v>
      </c>
      <c r="I313" s="77">
        <f t="shared" si="124"/>
        <v>165.2603859519657</v>
      </c>
      <c r="J313" s="57">
        <f t="shared" si="125"/>
        <v>65.480259559430834</v>
      </c>
      <c r="K313" s="5">
        <f t="shared" si="126"/>
        <v>230.74064551139654</v>
      </c>
      <c r="L313" s="57">
        <f t="shared" si="127"/>
        <v>452.71750000000003</v>
      </c>
      <c r="M313" s="86">
        <f t="shared" si="112"/>
        <v>683.45814551139654</v>
      </c>
      <c r="N313" s="5">
        <f t="shared" si="113"/>
        <v>3155.3696893192573</v>
      </c>
      <c r="O313" s="56">
        <f t="shared" si="114"/>
        <v>2471.9115438078602</v>
      </c>
    </row>
    <row r="314" spans="1:15" x14ac:dyDescent="0.2">
      <c r="A314" s="6" t="s">
        <v>61</v>
      </c>
      <c r="B314" s="54" t="str">
        <f t="shared" si="115"/>
        <v>Q3/2027</v>
      </c>
      <c r="C314" s="49">
        <f t="shared" si="118"/>
        <v>46569</v>
      </c>
      <c r="D314" s="49">
        <f t="shared" si="119"/>
        <v>46660</v>
      </c>
      <c r="E314" s="54">
        <f t="shared" si="116"/>
        <v>92</v>
      </c>
      <c r="F314" s="55">
        <f>VLOOKUP(D314,'FERC Interest Rate'!A:B,2,TRUE)</f>
        <v>8.5000000000000006E-2</v>
      </c>
      <c r="G314" s="56">
        <f t="shared" si="117"/>
        <v>2471.9115438078602</v>
      </c>
      <c r="H314" s="56">
        <v>0</v>
      </c>
      <c r="I314" s="77">
        <f t="shared" si="124"/>
        <v>165.2603859519657</v>
      </c>
      <c r="J314" s="57">
        <f t="shared" si="125"/>
        <v>52.959858281034165</v>
      </c>
      <c r="K314" s="5">
        <f t="shared" si="126"/>
        <v>218.22024423299987</v>
      </c>
      <c r="L314" s="57">
        <f t="shared" si="127"/>
        <v>452.71750000000003</v>
      </c>
      <c r="M314" s="86">
        <f t="shared" si="112"/>
        <v>670.93774423299988</v>
      </c>
      <c r="N314" s="5">
        <f t="shared" si="113"/>
        <v>2524.8714020888942</v>
      </c>
      <c r="O314" s="56">
        <f t="shared" si="114"/>
        <v>1853.9336578558946</v>
      </c>
    </row>
    <row r="315" spans="1:15" x14ac:dyDescent="0.2">
      <c r="A315" s="6" t="s">
        <v>62</v>
      </c>
      <c r="B315" s="54" t="str">
        <f t="shared" si="115"/>
        <v>Q4/2027</v>
      </c>
      <c r="C315" s="49">
        <f t="shared" si="118"/>
        <v>46661</v>
      </c>
      <c r="D315" s="49">
        <f t="shared" si="119"/>
        <v>46752</v>
      </c>
      <c r="E315" s="54">
        <f t="shared" si="116"/>
        <v>92</v>
      </c>
      <c r="F315" s="55">
        <f>VLOOKUP(D315,'FERC Interest Rate'!A:B,2,TRUE)</f>
        <v>8.5000000000000006E-2</v>
      </c>
      <c r="G315" s="56">
        <f t="shared" si="117"/>
        <v>1853.9336578558946</v>
      </c>
      <c r="H315" s="56">
        <v>0</v>
      </c>
      <c r="I315" s="77">
        <f t="shared" si="124"/>
        <v>165.2603859519657</v>
      </c>
      <c r="J315" s="57">
        <f t="shared" si="125"/>
        <v>39.719893710775608</v>
      </c>
      <c r="K315" s="5">
        <f t="shared" si="126"/>
        <v>204.98027966274131</v>
      </c>
      <c r="L315" s="57">
        <f t="shared" si="127"/>
        <v>452.71750000000003</v>
      </c>
      <c r="M315" s="86">
        <f t="shared" si="112"/>
        <v>657.69777966274137</v>
      </c>
      <c r="N315" s="5">
        <f t="shared" si="113"/>
        <v>1893.6535515666701</v>
      </c>
      <c r="O315" s="56">
        <f t="shared" si="114"/>
        <v>1235.955771903929</v>
      </c>
    </row>
    <row r="316" spans="1:15" x14ac:dyDescent="0.2">
      <c r="A316" s="6" t="s">
        <v>63</v>
      </c>
      <c r="B316" s="54" t="str">
        <f t="shared" si="115"/>
        <v>Q1/2028</v>
      </c>
      <c r="C316" s="49">
        <f t="shared" si="118"/>
        <v>46753</v>
      </c>
      <c r="D316" s="49">
        <f t="shared" si="119"/>
        <v>46843</v>
      </c>
      <c r="E316" s="54">
        <f t="shared" si="116"/>
        <v>91</v>
      </c>
      <c r="F316" s="55">
        <f>VLOOKUP(D316,'FERC Interest Rate'!A:B,2,TRUE)</f>
        <v>8.5000000000000006E-2</v>
      </c>
      <c r="G316" s="56">
        <f t="shared" si="117"/>
        <v>1235.955771903929</v>
      </c>
      <c r="H316" s="56">
        <v>0</v>
      </c>
      <c r="I316" s="77">
        <f t="shared" si="124"/>
        <v>165.2603859519657</v>
      </c>
      <c r="J316" s="57">
        <f t="shared" si="125"/>
        <v>26.120540698570743</v>
      </c>
      <c r="K316" s="5">
        <f t="shared" si="126"/>
        <v>191.38092665053645</v>
      </c>
      <c r="L316" s="57">
        <f t="shared" si="127"/>
        <v>452.71750000000003</v>
      </c>
      <c r="M316" s="86">
        <f t="shared" si="112"/>
        <v>644.09842665053645</v>
      </c>
      <c r="N316" s="5">
        <f t="shared" si="113"/>
        <v>1262.0763126024997</v>
      </c>
      <c r="O316" s="56">
        <f t="shared" si="114"/>
        <v>617.97788595196334</v>
      </c>
    </row>
    <row r="317" spans="1:15" x14ac:dyDescent="0.2">
      <c r="A317" s="6" t="s">
        <v>64</v>
      </c>
      <c r="B317" s="54" t="str">
        <f t="shared" si="115"/>
        <v>Q2/2028</v>
      </c>
      <c r="C317" s="49">
        <f t="shared" si="118"/>
        <v>46844</v>
      </c>
      <c r="D317" s="49">
        <f t="shared" si="119"/>
        <v>46934</v>
      </c>
      <c r="E317" s="54">
        <f t="shared" si="116"/>
        <v>91</v>
      </c>
      <c r="F317" s="55">
        <f>VLOOKUP(D317,'FERC Interest Rate'!A:B,2,TRUE)</f>
        <v>8.5000000000000006E-2</v>
      </c>
      <c r="G317" s="56">
        <f t="shared" si="117"/>
        <v>617.97788595196334</v>
      </c>
      <c r="H317" s="56">
        <v>0</v>
      </c>
      <c r="I317" s="77">
        <f t="shared" si="124"/>
        <v>165.2603859519657</v>
      </c>
      <c r="J317" s="57">
        <f t="shared" si="125"/>
        <v>13.060270349285346</v>
      </c>
      <c r="K317" s="5">
        <f t="shared" si="126"/>
        <v>178.32065630125106</v>
      </c>
      <c r="L317" s="57">
        <f t="shared" si="127"/>
        <v>452.71750000000003</v>
      </c>
      <c r="M317" s="86">
        <f t="shared" si="112"/>
        <v>631.03815630125109</v>
      </c>
      <c r="N317" s="5">
        <f t="shared" si="113"/>
        <v>631.0381563012487</v>
      </c>
      <c r="O317" s="56">
        <f t="shared" si="114"/>
        <v>-2.3874235921539366E-12</v>
      </c>
    </row>
    <row r="318" spans="1:15" ht="20.45" customHeight="1" thickBot="1" x14ac:dyDescent="0.25">
      <c r="A318" s="98"/>
      <c r="B318" s="99"/>
      <c r="C318" s="100"/>
      <c r="D318" s="100"/>
      <c r="E318" s="99"/>
      <c r="F318" s="99"/>
      <c r="G318" s="88">
        <f>SUM(G270:G305)</f>
        <v>371825.67740762397</v>
      </c>
      <c r="H318" s="88">
        <f>SUM(H270:H315)</f>
        <v>3305.2077190393138</v>
      </c>
      <c r="I318" s="88">
        <f>SUM(I270:I317)</f>
        <v>3305.2077190393147</v>
      </c>
      <c r="J318" s="88">
        <f t="shared" ref="J318:M318" si="128">SUM(J270:J317)</f>
        <v>2735.5791959489966</v>
      </c>
      <c r="K318" s="88">
        <f t="shared" si="128"/>
        <v>6040.7869149883109</v>
      </c>
      <c r="L318" s="88">
        <f t="shared" si="128"/>
        <v>9054.35</v>
      </c>
      <c r="M318" s="88">
        <f t="shared" si="128"/>
        <v>15095.136914988312</v>
      </c>
      <c r="N318" s="88">
        <f t="shared" ref="N318:O318" si="129">SUM(N270:N315)</f>
        <v>424175.6249579619</v>
      </c>
      <c r="O318" s="88">
        <f t="shared" si="129"/>
        <v>410355.62462592532</v>
      </c>
    </row>
    <row r="319" spans="1:15" ht="13.5" thickTop="1" x14ac:dyDescent="0.2">
      <c r="B319" s="6"/>
      <c r="C319" s="9"/>
      <c r="D319" s="9"/>
      <c r="E319" s="6"/>
      <c r="F319" s="6"/>
      <c r="G319" s="57"/>
      <c r="H319" s="44"/>
      <c r="I319" s="79"/>
      <c r="J319" s="57"/>
      <c r="L319" s="44"/>
      <c r="M319" s="87"/>
    </row>
    <row r="320" spans="1:15" ht="36.75" x14ac:dyDescent="0.2">
      <c r="A320" s="58" t="s">
        <v>44</v>
      </c>
      <c r="B320" s="58" t="s">
        <v>3</v>
      </c>
      <c r="C320" s="58" t="s">
        <v>4</v>
      </c>
      <c r="D320" s="58" t="s">
        <v>5</v>
      </c>
      <c r="E320" s="58" t="s">
        <v>6</v>
      </c>
      <c r="F320" s="58" t="s">
        <v>7</v>
      </c>
      <c r="G320" s="58" t="s">
        <v>71</v>
      </c>
      <c r="H320" s="58" t="s">
        <v>72</v>
      </c>
      <c r="I320" s="73" t="s">
        <v>73</v>
      </c>
      <c r="J320" s="74" t="s">
        <v>74</v>
      </c>
      <c r="K320" s="74" t="s">
        <v>75</v>
      </c>
      <c r="L320" s="74" t="s">
        <v>76</v>
      </c>
      <c r="M320" s="75" t="s">
        <v>66</v>
      </c>
      <c r="N320" s="58" t="s">
        <v>77</v>
      </c>
      <c r="O320" s="58" t="s">
        <v>78</v>
      </c>
    </row>
    <row r="321" spans="1:15" x14ac:dyDescent="0.2">
      <c r="A321" s="123" t="s">
        <v>37</v>
      </c>
      <c r="B321" s="325" t="s">
        <v>50</v>
      </c>
      <c r="C321" s="49">
        <f>VLOOKUP(B321,A$1:F$33,2,FALSE)</f>
        <v>42651</v>
      </c>
      <c r="D321" s="49">
        <f>DATE(YEAR(C321),IF(MONTH(C321)&lt;=3,3,IF(MONTH(C321)&lt;=6,6,IF(MONTH(C321)&lt;=9,9,12))),IF(OR(MONTH(C321)&lt;=3,MONTH(C321)&gt;=10),31,30))</f>
        <v>42735</v>
      </c>
      <c r="E321" s="54">
        <f>D321-C321+1</f>
        <v>85</v>
      </c>
      <c r="F321" s="55">
        <f>VLOOKUP(D321,'FERC Interest Rate'!A:B,2,TRUE)</f>
        <v>3.5000000000000003E-2</v>
      </c>
      <c r="G321" s="56">
        <f>VLOOKUP(B321,$A$1:$F$33,5,FALSE)</f>
        <v>11159.56</v>
      </c>
      <c r="H321" s="56">
        <f t="shared" ref="H321:H338" si="130">G321*F321*(E321/(DATE(YEAR(D321),12,31)-DATE(YEAR(D321),1,1)+1))</f>
        <v>90.709538251366126</v>
      </c>
      <c r="I321" s="122">
        <v>0</v>
      </c>
      <c r="J321" s="57">
        <v>0</v>
      </c>
      <c r="K321" s="5">
        <f>+SUM(I321:J321)</f>
        <v>0</v>
      </c>
      <c r="L321" s="57">
        <v>0</v>
      </c>
      <c r="M321" s="86">
        <f>+SUM(K321:L321)</f>
        <v>0</v>
      </c>
      <c r="N321" s="5">
        <f t="shared" ref="N321:N367" si="131">+G321+H321+J321</f>
        <v>11250.269538251365</v>
      </c>
      <c r="O321" s="56">
        <f t="shared" ref="O321:O367" si="132">G321+H321-L321-I321</f>
        <v>11250.269538251365</v>
      </c>
    </row>
    <row r="322" spans="1:15" x14ac:dyDescent="0.2">
      <c r="A322" s="59" t="s">
        <v>22</v>
      </c>
      <c r="B322" s="54" t="str">
        <f t="shared" ref="B322:B367" si="133">+IF(MONTH(C322)&lt;4,"Q1",IF(MONTH(C322)&lt;7,"Q2",IF(MONTH(C322)&lt;10,"Q3","Q4")))&amp;"/"&amp;YEAR(C322)</f>
        <v>Q1/2017</v>
      </c>
      <c r="C322" s="49">
        <f>D321+1</f>
        <v>42736</v>
      </c>
      <c r="D322" s="49">
        <f>EOMONTH(D321,3)</f>
        <v>42825</v>
      </c>
      <c r="E322" s="54">
        <f t="shared" ref="E322:E367" si="134">D322-C322+1</f>
        <v>90</v>
      </c>
      <c r="F322" s="55">
        <f>VLOOKUP(D322,'FERC Interest Rate'!A:B,2,TRUE)</f>
        <v>3.5000000000000003E-2</v>
      </c>
      <c r="G322" s="56">
        <f t="shared" ref="G322:G361" si="135">O321</f>
        <v>11250.269538251365</v>
      </c>
      <c r="H322" s="56">
        <f t="shared" si="130"/>
        <v>97.091367247922747</v>
      </c>
      <c r="I322" s="122">
        <v>0</v>
      </c>
      <c r="J322" s="57">
        <v>0</v>
      </c>
      <c r="K322" s="5">
        <f>+SUM(I322:J322)</f>
        <v>0</v>
      </c>
      <c r="L322" s="57">
        <v>0</v>
      </c>
      <c r="M322" s="86">
        <f>+SUM(K322:L322)</f>
        <v>0</v>
      </c>
      <c r="N322" s="5">
        <f t="shared" si="131"/>
        <v>11347.360905499287</v>
      </c>
      <c r="O322" s="56">
        <f t="shared" si="132"/>
        <v>11347.360905499287</v>
      </c>
    </row>
    <row r="323" spans="1:15" x14ac:dyDescent="0.2">
      <c r="A323" s="59" t="s">
        <v>22</v>
      </c>
      <c r="B323" s="54" t="str">
        <f t="shared" si="133"/>
        <v>Q2/2017</v>
      </c>
      <c r="C323" s="49">
        <f t="shared" ref="C323:C361" si="136">D322+1</f>
        <v>42826</v>
      </c>
      <c r="D323" s="49">
        <f t="shared" ref="D323:D361" si="137">EOMONTH(D322,3)</f>
        <v>42916</v>
      </c>
      <c r="E323" s="54">
        <f t="shared" si="134"/>
        <v>91</v>
      </c>
      <c r="F323" s="55">
        <f>VLOOKUP(D323,'FERC Interest Rate'!A:B,2,TRUE)</f>
        <v>3.7100000000000001E-2</v>
      </c>
      <c r="G323" s="56">
        <f t="shared" si="135"/>
        <v>11347.360905499287</v>
      </c>
      <c r="H323" s="56">
        <f t="shared" si="130"/>
        <v>104.95842507686613</v>
      </c>
      <c r="I323" s="122">
        <v>0</v>
      </c>
      <c r="J323" s="57">
        <v>0</v>
      </c>
      <c r="K323" s="5">
        <f>+SUM(I323:J323)</f>
        <v>0</v>
      </c>
      <c r="L323" s="57">
        <v>0</v>
      </c>
      <c r="M323" s="86">
        <f>+SUM(K323:L323)</f>
        <v>0</v>
      </c>
      <c r="N323" s="5">
        <f t="shared" si="131"/>
        <v>11452.319330576152</v>
      </c>
      <c r="O323" s="56">
        <f t="shared" si="132"/>
        <v>11452.319330576152</v>
      </c>
    </row>
    <row r="324" spans="1:15" x14ac:dyDescent="0.2">
      <c r="A324" s="59" t="s">
        <v>22</v>
      </c>
      <c r="B324" s="54" t="str">
        <f t="shared" si="133"/>
        <v>Q3/2017</v>
      </c>
      <c r="C324" s="49">
        <f t="shared" si="136"/>
        <v>42917</v>
      </c>
      <c r="D324" s="49">
        <f t="shared" si="137"/>
        <v>43008</v>
      </c>
      <c r="E324" s="54">
        <f t="shared" si="134"/>
        <v>92</v>
      </c>
      <c r="F324" s="55">
        <f>VLOOKUP(D324,'FERC Interest Rate'!A:B,2,TRUE)</f>
        <v>3.9600000000000003E-2</v>
      </c>
      <c r="G324" s="56">
        <f t="shared" si="135"/>
        <v>11452.319330576152</v>
      </c>
      <c r="H324" s="56">
        <f t="shared" si="130"/>
        <v>114.30983502782205</v>
      </c>
      <c r="I324" s="122">
        <v>0</v>
      </c>
      <c r="J324" s="57">
        <v>0</v>
      </c>
      <c r="K324" s="5">
        <f>+SUM(I324:J324)</f>
        <v>0</v>
      </c>
      <c r="L324" s="57">
        <v>0</v>
      </c>
      <c r="M324" s="86">
        <f>+SUM(K324:L324)</f>
        <v>0</v>
      </c>
      <c r="N324" s="5">
        <f t="shared" si="131"/>
        <v>11566.629165603974</v>
      </c>
      <c r="O324" s="56">
        <f t="shared" si="132"/>
        <v>11566.629165603974</v>
      </c>
    </row>
    <row r="325" spans="1:15" x14ac:dyDescent="0.2">
      <c r="A325" s="59" t="s">
        <v>22</v>
      </c>
      <c r="B325" s="54" t="str">
        <f t="shared" si="133"/>
        <v>Q4/2017</v>
      </c>
      <c r="C325" s="49">
        <f t="shared" si="136"/>
        <v>43009</v>
      </c>
      <c r="D325" s="49">
        <f t="shared" si="137"/>
        <v>43100</v>
      </c>
      <c r="E325" s="54">
        <f t="shared" si="134"/>
        <v>92</v>
      </c>
      <c r="F325" s="55">
        <f>VLOOKUP(D325,'FERC Interest Rate'!A:B,2,TRUE)</f>
        <v>4.2099999999999999E-2</v>
      </c>
      <c r="G325" s="56">
        <f t="shared" si="135"/>
        <v>11566.629165603974</v>
      </c>
      <c r="H325" s="56">
        <f t="shared" si="130"/>
        <v>122.739364614294</v>
      </c>
      <c r="I325" s="77">
        <v>0</v>
      </c>
      <c r="J325" s="57">
        <v>0</v>
      </c>
      <c r="K325" s="5">
        <f>+SUM(I325:J325)</f>
        <v>0</v>
      </c>
      <c r="L325" s="57">
        <v>0</v>
      </c>
      <c r="M325" s="86">
        <f>+SUM(K325:L325)</f>
        <v>0</v>
      </c>
      <c r="N325" s="5">
        <f t="shared" si="131"/>
        <v>11689.368530218268</v>
      </c>
      <c r="O325" s="56">
        <f t="shared" si="132"/>
        <v>11689.368530218268</v>
      </c>
    </row>
    <row r="326" spans="1:15" x14ac:dyDescent="0.2">
      <c r="A326" s="59" t="s">
        <v>22</v>
      </c>
      <c r="B326" s="54" t="str">
        <f t="shared" si="133"/>
        <v>Q1/2018</v>
      </c>
      <c r="C326" s="49">
        <f t="shared" si="136"/>
        <v>43101</v>
      </c>
      <c r="D326" s="49">
        <f t="shared" si="137"/>
        <v>43190</v>
      </c>
      <c r="E326" s="54">
        <f t="shared" si="134"/>
        <v>90</v>
      </c>
      <c r="F326" s="55">
        <f>VLOOKUP(D326,'FERC Interest Rate'!A:B,2,TRUE)</f>
        <v>4.2500000000000003E-2</v>
      </c>
      <c r="G326" s="56">
        <f t="shared" si="135"/>
        <v>11689.368530218268</v>
      </c>
      <c r="H326" s="56">
        <f t="shared" si="130"/>
        <v>122.49817706324623</v>
      </c>
      <c r="I326" s="122">
        <v>0</v>
      </c>
      <c r="J326" s="57">
        <v>0</v>
      </c>
      <c r="K326" s="5">
        <f t="shared" ref="K326:K347" si="138">+SUM(I326:J326)</f>
        <v>0</v>
      </c>
      <c r="L326" s="57">
        <v>0</v>
      </c>
      <c r="M326" s="86">
        <f t="shared" ref="M326:M367" si="139">+SUM(K326:L326)</f>
        <v>0</v>
      </c>
      <c r="N326" s="5">
        <f t="shared" si="131"/>
        <v>11811.866707281513</v>
      </c>
      <c r="O326" s="56">
        <f t="shared" si="132"/>
        <v>11811.866707281513</v>
      </c>
    </row>
    <row r="327" spans="1:15" x14ac:dyDescent="0.2">
      <c r="A327" s="59" t="s">
        <v>22</v>
      </c>
      <c r="B327" s="54" t="str">
        <f t="shared" si="133"/>
        <v>Q2/2018</v>
      </c>
      <c r="C327" s="49">
        <f t="shared" si="136"/>
        <v>43191</v>
      </c>
      <c r="D327" s="49">
        <f t="shared" si="137"/>
        <v>43281</v>
      </c>
      <c r="E327" s="54">
        <f t="shared" si="134"/>
        <v>91</v>
      </c>
      <c r="F327" s="55">
        <f>VLOOKUP(D327,'FERC Interest Rate'!A:B,2,TRUE)</f>
        <v>4.4699999999999997E-2</v>
      </c>
      <c r="G327" s="56">
        <f t="shared" si="135"/>
        <v>11811.866707281513</v>
      </c>
      <c r="H327" s="56">
        <f t="shared" si="130"/>
        <v>131.63597316495617</v>
      </c>
      <c r="I327" s="122">
        <v>0</v>
      </c>
      <c r="J327" s="57">
        <v>0</v>
      </c>
      <c r="K327" s="5">
        <f t="shared" si="138"/>
        <v>0</v>
      </c>
      <c r="L327" s="57">
        <v>0</v>
      </c>
      <c r="M327" s="86">
        <f t="shared" si="139"/>
        <v>0</v>
      </c>
      <c r="N327" s="5">
        <f t="shared" si="131"/>
        <v>11943.502680446469</v>
      </c>
      <c r="O327" s="56">
        <f t="shared" si="132"/>
        <v>11943.502680446469</v>
      </c>
    </row>
    <row r="328" spans="1:15" x14ac:dyDescent="0.2">
      <c r="A328" s="59" t="s">
        <v>22</v>
      </c>
      <c r="B328" s="54" t="str">
        <f t="shared" si="133"/>
        <v>Q3/2018</v>
      </c>
      <c r="C328" s="49">
        <f t="shared" si="136"/>
        <v>43282</v>
      </c>
      <c r="D328" s="49">
        <f t="shared" si="137"/>
        <v>43373</v>
      </c>
      <c r="E328" s="54">
        <f t="shared" si="134"/>
        <v>92</v>
      </c>
      <c r="F328" s="55">
        <f>VLOOKUP(D328,'FERC Interest Rate'!A:B,2,TRUE)</f>
        <v>4.6899999999999997E-2</v>
      </c>
      <c r="G328" s="56">
        <f t="shared" si="135"/>
        <v>11943.502680446469</v>
      </c>
      <c r="H328" s="56">
        <f t="shared" si="130"/>
        <v>141.1885626454532</v>
      </c>
      <c r="I328" s="122">
        <v>0</v>
      </c>
      <c r="J328" s="57">
        <v>0</v>
      </c>
      <c r="K328" s="5">
        <f t="shared" si="138"/>
        <v>0</v>
      </c>
      <c r="L328" s="57">
        <v>0</v>
      </c>
      <c r="M328" s="86">
        <f t="shared" si="139"/>
        <v>0</v>
      </c>
      <c r="N328" s="5">
        <f t="shared" si="131"/>
        <v>12084.691243091922</v>
      </c>
      <c r="O328" s="56">
        <f t="shared" si="132"/>
        <v>12084.691243091922</v>
      </c>
    </row>
    <row r="329" spans="1:15" x14ac:dyDescent="0.2">
      <c r="A329" s="59" t="s">
        <v>22</v>
      </c>
      <c r="B329" s="54" t="str">
        <f t="shared" si="133"/>
        <v>Q4/2018</v>
      </c>
      <c r="C329" s="49">
        <f t="shared" si="136"/>
        <v>43374</v>
      </c>
      <c r="D329" s="49">
        <f t="shared" si="137"/>
        <v>43465</v>
      </c>
      <c r="E329" s="54">
        <f t="shared" si="134"/>
        <v>92</v>
      </c>
      <c r="F329" s="55">
        <f>VLOOKUP(D329,'FERC Interest Rate'!A:B,2,TRUE)</f>
        <v>4.9599999999999998E-2</v>
      </c>
      <c r="G329" s="56">
        <f t="shared" si="135"/>
        <v>12084.691243091922</v>
      </c>
      <c r="H329" s="56">
        <f t="shared" si="130"/>
        <v>151.08181665884126</v>
      </c>
      <c r="I329" s="77">
        <v>0</v>
      </c>
      <c r="J329" s="57">
        <v>0</v>
      </c>
      <c r="K329" s="5">
        <f t="shared" si="138"/>
        <v>0</v>
      </c>
      <c r="L329" s="57">
        <v>0</v>
      </c>
      <c r="M329" s="86">
        <f t="shared" si="139"/>
        <v>0</v>
      </c>
      <c r="N329" s="5">
        <f t="shared" si="131"/>
        <v>12235.773059750763</v>
      </c>
      <c r="O329" s="56">
        <f t="shared" si="132"/>
        <v>12235.773059750763</v>
      </c>
    </row>
    <row r="330" spans="1:15" x14ac:dyDescent="0.2">
      <c r="A330" s="59" t="s">
        <v>22</v>
      </c>
      <c r="B330" s="54" t="str">
        <f t="shared" si="133"/>
        <v>Q1/2019</v>
      </c>
      <c r="C330" s="49">
        <f t="shared" si="136"/>
        <v>43466</v>
      </c>
      <c r="D330" s="49">
        <f t="shared" si="137"/>
        <v>43555</v>
      </c>
      <c r="E330" s="54">
        <f t="shared" si="134"/>
        <v>90</v>
      </c>
      <c r="F330" s="55">
        <f>VLOOKUP(D330,'FERC Interest Rate'!A:B,2,TRUE)</f>
        <v>5.1799999999999999E-2</v>
      </c>
      <c r="G330" s="56">
        <f t="shared" si="135"/>
        <v>12235.773059750763</v>
      </c>
      <c r="H330" s="56">
        <f t="shared" si="130"/>
        <v>156.28266850563853</v>
      </c>
      <c r="I330" s="122">
        <v>0</v>
      </c>
      <c r="J330" s="57">
        <v>0</v>
      </c>
      <c r="K330" s="5">
        <f t="shared" si="138"/>
        <v>0</v>
      </c>
      <c r="L330" s="57">
        <v>0</v>
      </c>
      <c r="M330" s="86">
        <f t="shared" si="139"/>
        <v>0</v>
      </c>
      <c r="N330" s="5">
        <f t="shared" si="131"/>
        <v>12392.055728256402</v>
      </c>
      <c r="O330" s="56">
        <f t="shared" si="132"/>
        <v>12392.055728256402</v>
      </c>
    </row>
    <row r="331" spans="1:15" x14ac:dyDescent="0.2">
      <c r="A331" s="59" t="s">
        <v>22</v>
      </c>
      <c r="B331" s="54" t="str">
        <f t="shared" si="133"/>
        <v>Q2/2019</v>
      </c>
      <c r="C331" s="49">
        <f t="shared" si="136"/>
        <v>43556</v>
      </c>
      <c r="D331" s="49">
        <f t="shared" si="137"/>
        <v>43646</v>
      </c>
      <c r="E331" s="54">
        <f t="shared" si="134"/>
        <v>91</v>
      </c>
      <c r="F331" s="55">
        <f>VLOOKUP(D331,'FERC Interest Rate'!A:B,2,TRUE)</f>
        <v>5.45E-2</v>
      </c>
      <c r="G331" s="56">
        <f t="shared" si="135"/>
        <v>12392.055728256402</v>
      </c>
      <c r="H331" s="56">
        <f t="shared" si="130"/>
        <v>168.37917913503458</v>
      </c>
      <c r="I331" s="122">
        <v>0</v>
      </c>
      <c r="J331" s="57">
        <v>0</v>
      </c>
      <c r="K331" s="5">
        <f t="shared" si="138"/>
        <v>0</v>
      </c>
      <c r="L331" s="57">
        <v>0</v>
      </c>
      <c r="M331" s="86">
        <f t="shared" si="139"/>
        <v>0</v>
      </c>
      <c r="N331" s="5">
        <f t="shared" si="131"/>
        <v>12560.434907391436</v>
      </c>
      <c r="O331" s="56">
        <f t="shared" si="132"/>
        <v>12560.434907391436</v>
      </c>
    </row>
    <row r="332" spans="1:15" x14ac:dyDescent="0.2">
      <c r="A332" s="59" t="s">
        <v>22</v>
      </c>
      <c r="B332" s="54" t="str">
        <f t="shared" si="133"/>
        <v>Q3/2019</v>
      </c>
      <c r="C332" s="49">
        <f t="shared" si="136"/>
        <v>43647</v>
      </c>
      <c r="D332" s="49">
        <f t="shared" si="137"/>
        <v>43738</v>
      </c>
      <c r="E332" s="54">
        <f t="shared" si="134"/>
        <v>92</v>
      </c>
      <c r="F332" s="55">
        <f>VLOOKUP(D332,'FERC Interest Rate'!A:B,2,TRUE)</f>
        <v>5.5E-2</v>
      </c>
      <c r="G332" s="56">
        <f t="shared" si="135"/>
        <v>12560.434907391436</v>
      </c>
      <c r="H332" s="56">
        <f t="shared" si="130"/>
        <v>174.12548118191964</v>
      </c>
      <c r="I332" s="122">
        <v>0</v>
      </c>
      <c r="J332" s="57">
        <v>0</v>
      </c>
      <c r="K332" s="5">
        <f t="shared" si="138"/>
        <v>0</v>
      </c>
      <c r="L332" s="57">
        <v>0</v>
      </c>
      <c r="M332" s="86">
        <f t="shared" si="139"/>
        <v>0</v>
      </c>
      <c r="N332" s="5">
        <f t="shared" si="131"/>
        <v>12734.560388573356</v>
      </c>
      <c r="O332" s="56">
        <f t="shared" si="132"/>
        <v>12734.560388573356</v>
      </c>
    </row>
    <row r="333" spans="1:15" x14ac:dyDescent="0.2">
      <c r="A333" s="59" t="s">
        <v>22</v>
      </c>
      <c r="B333" s="54" t="str">
        <f t="shared" si="133"/>
        <v>Q4/2019</v>
      </c>
      <c r="C333" s="49">
        <f t="shared" si="136"/>
        <v>43739</v>
      </c>
      <c r="D333" s="49">
        <f t="shared" si="137"/>
        <v>43830</v>
      </c>
      <c r="E333" s="54">
        <f t="shared" si="134"/>
        <v>92</v>
      </c>
      <c r="F333" s="55">
        <f>VLOOKUP(D333,'FERC Interest Rate'!A:B,2,TRUE)</f>
        <v>5.4199999999999998E-2</v>
      </c>
      <c r="G333" s="56">
        <f t="shared" si="135"/>
        <v>12734.560388573356</v>
      </c>
      <c r="H333" s="56">
        <f t="shared" si="130"/>
        <v>173.97153951118406</v>
      </c>
      <c r="I333" s="77">
        <v>0</v>
      </c>
      <c r="J333" s="57">
        <v>0</v>
      </c>
      <c r="K333" s="5">
        <f t="shared" si="138"/>
        <v>0</v>
      </c>
      <c r="L333" s="57">
        <v>0</v>
      </c>
      <c r="M333" s="86">
        <f t="shared" si="139"/>
        <v>0</v>
      </c>
      <c r="N333" s="5">
        <f t="shared" si="131"/>
        <v>12908.53192808454</v>
      </c>
      <c r="O333" s="56">
        <f t="shared" si="132"/>
        <v>12908.53192808454</v>
      </c>
    </row>
    <row r="334" spans="1:15" x14ac:dyDescent="0.2">
      <c r="A334" s="59" t="s">
        <v>22</v>
      </c>
      <c r="B334" s="54" t="str">
        <f t="shared" si="133"/>
        <v>Q1/2020</v>
      </c>
      <c r="C334" s="49">
        <f t="shared" si="136"/>
        <v>43831</v>
      </c>
      <c r="D334" s="49">
        <f t="shared" si="137"/>
        <v>43921</v>
      </c>
      <c r="E334" s="54">
        <f t="shared" si="134"/>
        <v>91</v>
      </c>
      <c r="F334" s="55">
        <f>VLOOKUP(D334,'FERC Interest Rate'!A:B,2,TRUE)</f>
        <v>4.9599999999999998E-2</v>
      </c>
      <c r="G334" s="56">
        <f t="shared" si="135"/>
        <v>12908.53192808454</v>
      </c>
      <c r="H334" s="56">
        <f t="shared" si="130"/>
        <v>159.19111942787532</v>
      </c>
      <c r="I334" s="122">
        <v>0</v>
      </c>
      <c r="J334" s="57">
        <v>0</v>
      </c>
      <c r="K334" s="5">
        <f t="shared" si="138"/>
        <v>0</v>
      </c>
      <c r="L334" s="57">
        <v>0</v>
      </c>
      <c r="M334" s="86">
        <f t="shared" si="139"/>
        <v>0</v>
      </c>
      <c r="N334" s="5">
        <f t="shared" si="131"/>
        <v>13067.723047512414</v>
      </c>
      <c r="O334" s="56">
        <f t="shared" si="132"/>
        <v>13067.723047512414</v>
      </c>
    </row>
    <row r="335" spans="1:15" x14ac:dyDescent="0.2">
      <c r="A335" s="59" t="s">
        <v>22</v>
      </c>
      <c r="B335" s="54" t="str">
        <f t="shared" si="133"/>
        <v>Q2/2020</v>
      </c>
      <c r="C335" s="49">
        <f t="shared" si="136"/>
        <v>43922</v>
      </c>
      <c r="D335" s="49">
        <f t="shared" si="137"/>
        <v>44012</v>
      </c>
      <c r="E335" s="54">
        <f t="shared" si="134"/>
        <v>91</v>
      </c>
      <c r="F335" s="55">
        <f>VLOOKUP(D335,'FERC Interest Rate'!A:B,2,TRUE)</f>
        <v>4.7500000000000001E-2</v>
      </c>
      <c r="G335" s="56">
        <f t="shared" si="135"/>
        <v>13067.723047512414</v>
      </c>
      <c r="H335" s="56">
        <f t="shared" si="130"/>
        <v>154.33123735757491</v>
      </c>
      <c r="I335" s="122">
        <v>0</v>
      </c>
      <c r="J335" s="57">
        <v>0</v>
      </c>
      <c r="K335" s="5">
        <f t="shared" si="138"/>
        <v>0</v>
      </c>
      <c r="L335" s="57">
        <v>0</v>
      </c>
      <c r="M335" s="86">
        <f t="shared" si="139"/>
        <v>0</v>
      </c>
      <c r="N335" s="5">
        <f t="shared" si="131"/>
        <v>13222.05428486999</v>
      </c>
      <c r="O335" s="56">
        <f t="shared" si="132"/>
        <v>13222.05428486999</v>
      </c>
    </row>
    <row r="336" spans="1:15" x14ac:dyDescent="0.2">
      <c r="A336" s="59" t="s">
        <v>22</v>
      </c>
      <c r="B336" s="54" t="str">
        <f t="shared" si="133"/>
        <v>Q3/2020</v>
      </c>
      <c r="C336" s="49">
        <f t="shared" si="136"/>
        <v>44013</v>
      </c>
      <c r="D336" s="49">
        <f t="shared" si="137"/>
        <v>44104</v>
      </c>
      <c r="E336" s="54">
        <f t="shared" si="134"/>
        <v>92</v>
      </c>
      <c r="F336" s="55">
        <f>VLOOKUP(D336,'FERC Interest Rate'!A:B,2,TRUE)</f>
        <v>3.4299999999999997E-2</v>
      </c>
      <c r="G336" s="56">
        <f t="shared" si="135"/>
        <v>13222.05428486999</v>
      </c>
      <c r="H336" s="56">
        <f t="shared" si="130"/>
        <v>113.99867350091731</v>
      </c>
      <c r="I336" s="122">
        <v>0</v>
      </c>
      <c r="J336" s="57">
        <v>0</v>
      </c>
      <c r="K336" s="5">
        <f t="shared" si="138"/>
        <v>0</v>
      </c>
      <c r="L336" s="57">
        <v>0</v>
      </c>
      <c r="M336" s="86">
        <f t="shared" si="139"/>
        <v>0</v>
      </c>
      <c r="N336" s="5">
        <f t="shared" si="131"/>
        <v>13336.052958370907</v>
      </c>
      <c r="O336" s="56">
        <f t="shared" si="132"/>
        <v>13336.052958370907</v>
      </c>
    </row>
    <row r="337" spans="1:15" x14ac:dyDescent="0.2">
      <c r="A337" s="59" t="s">
        <v>22</v>
      </c>
      <c r="B337" s="54" t="str">
        <f t="shared" si="133"/>
        <v>Q4/2020</v>
      </c>
      <c r="C337" s="49">
        <f t="shared" si="136"/>
        <v>44105</v>
      </c>
      <c r="D337" s="49">
        <f t="shared" si="137"/>
        <v>44196</v>
      </c>
      <c r="E337" s="54">
        <f t="shared" si="134"/>
        <v>92</v>
      </c>
      <c r="F337" s="55">
        <f>VLOOKUP(D337,'FERC Interest Rate'!A:B,2,TRUE)</f>
        <v>3.2500000000000001E-2</v>
      </c>
      <c r="G337" s="56">
        <f t="shared" si="135"/>
        <v>13336.052958370907</v>
      </c>
      <c r="H337" s="56">
        <f t="shared" si="130"/>
        <v>108.94753646319403</v>
      </c>
      <c r="I337" s="122">
        <v>0</v>
      </c>
      <c r="J337" s="57">
        <v>0</v>
      </c>
      <c r="K337" s="5">
        <f t="shared" si="138"/>
        <v>0</v>
      </c>
      <c r="L337" s="57">
        <v>0</v>
      </c>
      <c r="M337" s="86">
        <f t="shared" si="139"/>
        <v>0</v>
      </c>
      <c r="N337" s="5">
        <f t="shared" si="131"/>
        <v>13445.000494834101</v>
      </c>
      <c r="O337" s="56">
        <f t="shared" si="132"/>
        <v>13445.000494834101</v>
      </c>
    </row>
    <row r="338" spans="1:15" x14ac:dyDescent="0.2">
      <c r="A338" s="59" t="s">
        <v>22</v>
      </c>
      <c r="B338" s="54" t="str">
        <f t="shared" si="133"/>
        <v>Q1/2021</v>
      </c>
      <c r="C338" s="49">
        <f t="shared" si="136"/>
        <v>44197</v>
      </c>
      <c r="D338" s="49">
        <f t="shared" si="137"/>
        <v>44286</v>
      </c>
      <c r="E338" s="54">
        <f t="shared" si="134"/>
        <v>90</v>
      </c>
      <c r="F338" s="55">
        <f>VLOOKUP(D338,'FERC Interest Rate'!A:B,2,TRUE)</f>
        <v>3.2500000000000001E-2</v>
      </c>
      <c r="G338" s="56">
        <f t="shared" si="135"/>
        <v>13445.000494834101</v>
      </c>
      <c r="H338" s="56">
        <f t="shared" si="130"/>
        <v>107.74418204764314</v>
      </c>
      <c r="I338" s="122">
        <v>0</v>
      </c>
      <c r="J338" s="57">
        <v>0</v>
      </c>
      <c r="K338" s="5">
        <f t="shared" si="138"/>
        <v>0</v>
      </c>
      <c r="L338" s="57">
        <v>0</v>
      </c>
      <c r="M338" s="86">
        <f t="shared" si="139"/>
        <v>0</v>
      </c>
      <c r="N338" s="5">
        <f t="shared" si="131"/>
        <v>13552.744676881744</v>
      </c>
      <c r="O338" s="56">
        <f t="shared" si="132"/>
        <v>13552.744676881744</v>
      </c>
    </row>
    <row r="339" spans="1:15" x14ac:dyDescent="0.2">
      <c r="A339" s="59" t="s">
        <v>22</v>
      </c>
      <c r="B339" s="54" t="str">
        <f>+IF(MONTH(C339)&lt;4,"Q1",IF(MONTH(C339)&lt;7,"Q2",IF(MONTH(C339)&lt;10,"Q3","Q4")))&amp;"/"&amp;YEAR(C339)</f>
        <v>Q2/2021</v>
      </c>
      <c r="C339" s="49">
        <f>D338+1</f>
        <v>44287</v>
      </c>
      <c r="D339" s="49">
        <f t="shared" si="137"/>
        <v>44377</v>
      </c>
      <c r="E339" s="54">
        <f>D339-C339+1</f>
        <v>91</v>
      </c>
      <c r="F339" s="55">
        <f>VLOOKUP(D339,'FERC Interest Rate'!A:B,2,TRUE)</f>
        <v>3.2500000000000001E-2</v>
      </c>
      <c r="G339" s="56">
        <f>O338</f>
        <v>13552.744676881744</v>
      </c>
      <c r="H339" s="56">
        <f>G339*F339*(E339/(DATE(YEAR(D339),12,31)-DATE(YEAR(D339),1,1)+1))</f>
        <v>109.81436269007607</v>
      </c>
      <c r="I339" s="122">
        <v>0</v>
      </c>
      <c r="J339" s="57">
        <v>0</v>
      </c>
      <c r="K339" s="5">
        <f t="shared" si="138"/>
        <v>0</v>
      </c>
      <c r="L339" s="57">
        <v>0</v>
      </c>
      <c r="M339" s="86">
        <f t="shared" si="139"/>
        <v>0</v>
      </c>
      <c r="N339" s="5">
        <f>+G339+H339+J339</f>
        <v>13662.559039571821</v>
      </c>
      <c r="O339" s="56">
        <f>G339+H339-L339-I339</f>
        <v>13662.559039571821</v>
      </c>
    </row>
    <row r="340" spans="1:15" x14ac:dyDescent="0.2">
      <c r="A340" s="59" t="s">
        <v>22</v>
      </c>
      <c r="B340" s="54" t="str">
        <f>+IF(MONTH(C340)&lt;4,"Q1",IF(MONTH(C340)&lt;7,"Q2",IF(MONTH(C340)&lt;10,"Q3","Q4")))&amp;"/"&amp;YEAR(C340)</f>
        <v>Q3/2021</v>
      </c>
      <c r="C340" s="49">
        <f>D339+1</f>
        <v>44378</v>
      </c>
      <c r="D340" s="49">
        <f t="shared" si="137"/>
        <v>44469</v>
      </c>
      <c r="E340" s="54">
        <f>D340-C340+1</f>
        <v>92</v>
      </c>
      <c r="F340" s="55">
        <f>VLOOKUP(D340,'FERC Interest Rate'!A:B,2,TRUE)</f>
        <v>3.2500000000000001E-2</v>
      </c>
      <c r="G340" s="56">
        <f>O339</f>
        <v>13662.559039571821</v>
      </c>
      <c r="H340" s="56">
        <f>G340*F340*(E340/(DATE(YEAR(D340),12,31)-DATE(YEAR(D340),1,1)+1))</f>
        <v>111.92068911868425</v>
      </c>
      <c r="I340" s="122">
        <v>0</v>
      </c>
      <c r="J340" s="57">
        <v>0</v>
      </c>
      <c r="K340" s="5">
        <f t="shared" si="138"/>
        <v>0</v>
      </c>
      <c r="L340" s="57">
        <v>0</v>
      </c>
      <c r="M340" s="86">
        <f t="shared" si="139"/>
        <v>0</v>
      </c>
      <c r="N340" s="5">
        <f>+G340+H340+J340</f>
        <v>13774.479728690505</v>
      </c>
      <c r="O340" s="56">
        <f>G340+H340-L340-I340</f>
        <v>13774.479728690505</v>
      </c>
    </row>
    <row r="341" spans="1:15" x14ac:dyDescent="0.2">
      <c r="A341" s="59" t="s">
        <v>22</v>
      </c>
      <c r="B341" s="54" t="str">
        <f>+IF(MONTH(C341)&lt;4,"Q1",IF(MONTH(C341)&lt;7,"Q2",IF(MONTH(C341)&lt;10,"Q3","Q4")))&amp;"/"&amp;YEAR(C341)</f>
        <v>Q4/2021</v>
      </c>
      <c r="C341" s="49">
        <f>D340+1</f>
        <v>44470</v>
      </c>
      <c r="D341" s="49">
        <f t="shared" si="137"/>
        <v>44561</v>
      </c>
      <c r="E341" s="54">
        <f>D341-C341+1</f>
        <v>92</v>
      </c>
      <c r="F341" s="55">
        <f>VLOOKUP(D341,'FERC Interest Rate'!A:B,2,TRUE)</f>
        <v>3.2500000000000001E-2</v>
      </c>
      <c r="G341" s="56">
        <f>O340</f>
        <v>13774.479728690505</v>
      </c>
      <c r="H341" s="56">
        <f>G341*F341*(E341/(DATE(YEAR(D341),12,31)-DATE(YEAR(D341),1,1)+1))</f>
        <v>112.83751887338251</v>
      </c>
      <c r="I341" s="122">
        <v>0</v>
      </c>
      <c r="J341" s="57">
        <v>0</v>
      </c>
      <c r="K341" s="5">
        <f t="shared" si="138"/>
        <v>0</v>
      </c>
      <c r="L341" s="57">
        <v>0</v>
      </c>
      <c r="M341" s="86">
        <f t="shared" si="139"/>
        <v>0</v>
      </c>
      <c r="N341" s="5">
        <f>+G341+H341+J341</f>
        <v>13887.317247563888</v>
      </c>
      <c r="O341" s="56">
        <f>G341+H341-L341-I341</f>
        <v>13887.317247563888</v>
      </c>
    </row>
    <row r="342" spans="1:15" x14ac:dyDescent="0.2">
      <c r="A342" s="59" t="s">
        <v>22</v>
      </c>
      <c r="B342" s="54" t="str">
        <f>+IF(MONTH(C342)&lt;4,"Q1",IF(MONTH(C342)&lt;7,"Q2",IF(MONTH(C342)&lt;10,"Q3","Q4")))&amp;"/"&amp;YEAR(C342)</f>
        <v>Q1/2022</v>
      </c>
      <c r="C342" s="49">
        <f>D341+1</f>
        <v>44562</v>
      </c>
      <c r="D342" s="49">
        <f t="shared" si="137"/>
        <v>44651</v>
      </c>
      <c r="E342" s="54">
        <f>D342-C342+1</f>
        <v>90</v>
      </c>
      <c r="F342" s="55">
        <f>VLOOKUP(D342,'FERC Interest Rate'!A:B,2,TRUE)</f>
        <v>3.2500000000000001E-2</v>
      </c>
      <c r="G342" s="56">
        <f>O341</f>
        <v>13887.317247563888</v>
      </c>
      <c r="H342" s="56">
        <f>G342*F342*(E342/(DATE(YEAR(D342),12,31)-DATE(YEAR(D342),1,1)+1))</f>
        <v>111.28877520308046</v>
      </c>
      <c r="I342" s="122">
        <v>0</v>
      </c>
      <c r="J342" s="57">
        <v>0</v>
      </c>
      <c r="K342" s="5">
        <f t="shared" si="138"/>
        <v>0</v>
      </c>
      <c r="L342" s="57">
        <v>0</v>
      </c>
      <c r="M342" s="86">
        <f t="shared" si="139"/>
        <v>0</v>
      </c>
      <c r="N342" s="5">
        <f>+G342+H342+J342</f>
        <v>13998.606022766968</v>
      </c>
      <c r="O342" s="56">
        <f>G342+H342-L342-I342</f>
        <v>13998.606022766968</v>
      </c>
    </row>
    <row r="343" spans="1:15" x14ac:dyDescent="0.2">
      <c r="A343" s="59" t="s">
        <v>22</v>
      </c>
      <c r="B343" s="54" t="str">
        <f t="shared" si="133"/>
        <v>Q2/2022</v>
      </c>
      <c r="C343" s="49">
        <f t="shared" si="136"/>
        <v>44652</v>
      </c>
      <c r="D343" s="49">
        <f t="shared" si="137"/>
        <v>44742</v>
      </c>
      <c r="E343" s="54">
        <f t="shared" si="134"/>
        <v>91</v>
      </c>
      <c r="F343" s="55">
        <f>VLOOKUP(D343,'FERC Interest Rate'!A:B,2,TRUE)</f>
        <v>3.2500000000000001E-2</v>
      </c>
      <c r="G343" s="56">
        <f t="shared" si="135"/>
        <v>13998.606022766968</v>
      </c>
      <c r="H343" s="56">
        <f>G343*F343*(E343/(DATE(YEAR(D343),12,31)-DATE(YEAR(D343),1,1)+1))</f>
        <v>113.4270611296803</v>
      </c>
      <c r="I343" s="122">
        <v>0</v>
      </c>
      <c r="J343" s="57">
        <v>0</v>
      </c>
      <c r="K343" s="5">
        <f t="shared" si="138"/>
        <v>0</v>
      </c>
      <c r="L343" s="57">
        <v>0</v>
      </c>
      <c r="M343" s="86">
        <f t="shared" si="139"/>
        <v>0</v>
      </c>
      <c r="N343" s="5">
        <f t="shared" si="131"/>
        <v>14112.033083896647</v>
      </c>
      <c r="O343" s="56">
        <f t="shared" si="132"/>
        <v>14112.033083896647</v>
      </c>
    </row>
    <row r="344" spans="1:15" x14ac:dyDescent="0.2">
      <c r="A344" s="59" t="s">
        <v>22</v>
      </c>
      <c r="B344" s="54" t="str">
        <f t="shared" si="133"/>
        <v>Q3/2022</v>
      </c>
      <c r="C344" s="49">
        <f t="shared" si="136"/>
        <v>44743</v>
      </c>
      <c r="D344" s="49">
        <f t="shared" si="137"/>
        <v>44834</v>
      </c>
      <c r="E344" s="54">
        <f t="shared" si="134"/>
        <v>92</v>
      </c>
      <c r="F344" s="55">
        <f>VLOOKUP(D344,'FERC Interest Rate'!A:B,2,TRUE)</f>
        <v>3.5999999999999997E-2</v>
      </c>
      <c r="G344" s="56">
        <f t="shared" si="135"/>
        <v>14112.033083896647</v>
      </c>
      <c r="H344" s="56">
        <f t="shared" ref="H344:H348" si="140">G344*F344*(E344/(DATE(YEAR(D344),12,31)-DATE(YEAR(D344),1,1)+1))</f>
        <v>128.05220157223479</v>
      </c>
      <c r="I344" s="122">
        <v>0</v>
      </c>
      <c r="J344" s="57">
        <v>0</v>
      </c>
      <c r="K344" s="5">
        <f t="shared" si="138"/>
        <v>0</v>
      </c>
      <c r="L344" s="57">
        <v>0</v>
      </c>
      <c r="M344" s="86">
        <f t="shared" si="139"/>
        <v>0</v>
      </c>
      <c r="N344" s="5">
        <f t="shared" si="131"/>
        <v>14240.085285468882</v>
      </c>
      <c r="O344" s="56">
        <f t="shared" si="132"/>
        <v>14240.085285468882</v>
      </c>
    </row>
    <row r="345" spans="1:15" ht="12" customHeight="1" x14ac:dyDescent="0.2">
      <c r="A345" s="59" t="s">
        <v>22</v>
      </c>
      <c r="B345" s="54" t="str">
        <f t="shared" si="133"/>
        <v>Q4/2022</v>
      </c>
      <c r="C345" s="49">
        <f t="shared" si="136"/>
        <v>44835</v>
      </c>
      <c r="D345" s="49">
        <f t="shared" si="137"/>
        <v>44926</v>
      </c>
      <c r="E345" s="54">
        <f t="shared" si="134"/>
        <v>92</v>
      </c>
      <c r="F345" s="55">
        <f>VLOOKUP(D345,'FERC Interest Rate'!A:B,2,TRUE)</f>
        <v>4.9099999999999998E-2</v>
      </c>
      <c r="G345" s="56">
        <f t="shared" si="135"/>
        <v>14240.085285468882</v>
      </c>
      <c r="H345" s="56">
        <f t="shared" si="140"/>
        <v>176.23373493567132</v>
      </c>
      <c r="I345" s="122">
        <v>0</v>
      </c>
      <c r="J345" s="57">
        <v>0</v>
      </c>
      <c r="K345" s="5">
        <f t="shared" si="138"/>
        <v>0</v>
      </c>
      <c r="L345" s="57">
        <v>0</v>
      </c>
      <c r="M345" s="86">
        <f t="shared" si="139"/>
        <v>0</v>
      </c>
      <c r="N345" s="5">
        <f t="shared" si="131"/>
        <v>14416.319020404553</v>
      </c>
      <c r="O345" s="56">
        <f t="shared" si="132"/>
        <v>14416.319020404553</v>
      </c>
    </row>
    <row r="346" spans="1:15" ht="12" customHeight="1" x14ac:dyDescent="0.2">
      <c r="A346" s="59" t="s">
        <v>22</v>
      </c>
      <c r="B346" s="54" t="str">
        <f t="shared" si="133"/>
        <v>Q1/2023</v>
      </c>
      <c r="C346" s="49">
        <f t="shared" si="136"/>
        <v>44927</v>
      </c>
      <c r="D346" s="49">
        <f t="shared" si="137"/>
        <v>45016</v>
      </c>
      <c r="E346" s="54">
        <f t="shared" si="134"/>
        <v>90</v>
      </c>
      <c r="F346" s="55">
        <f>VLOOKUP(D346,'FERC Interest Rate'!A:B,2,TRUE)</f>
        <v>6.3100000000000003E-2</v>
      </c>
      <c r="G346" s="56">
        <f t="shared" si="135"/>
        <v>14416.319020404553</v>
      </c>
      <c r="H346" s="56">
        <f t="shared" si="140"/>
        <v>224.30212525171905</v>
      </c>
      <c r="I346" s="122">
        <v>0</v>
      </c>
      <c r="J346" s="57">
        <v>0</v>
      </c>
      <c r="K346" s="5">
        <f t="shared" si="138"/>
        <v>0</v>
      </c>
      <c r="L346" s="57">
        <v>0</v>
      </c>
      <c r="M346" s="86">
        <f t="shared" si="139"/>
        <v>0</v>
      </c>
      <c r="N346" s="5">
        <f t="shared" si="131"/>
        <v>14640.621145656272</v>
      </c>
      <c r="O346" s="56">
        <f t="shared" si="132"/>
        <v>14640.621145656272</v>
      </c>
    </row>
    <row r="347" spans="1:15" ht="12" customHeight="1" x14ac:dyDescent="0.2">
      <c r="A347" s="59" t="s">
        <v>22</v>
      </c>
      <c r="B347" s="54" t="str">
        <f t="shared" si="133"/>
        <v>Q2/2023</v>
      </c>
      <c r="C347" s="49">
        <f t="shared" si="136"/>
        <v>45017</v>
      </c>
      <c r="D347" s="49">
        <f t="shared" si="137"/>
        <v>45107</v>
      </c>
      <c r="E347" s="54">
        <f t="shared" si="134"/>
        <v>91</v>
      </c>
      <c r="F347" s="55">
        <f>VLOOKUP(D347,'FERC Interest Rate'!A:B,2,TRUE)</f>
        <v>7.4999999999999997E-2</v>
      </c>
      <c r="G347" s="56">
        <f t="shared" si="135"/>
        <v>14640.621145656272</v>
      </c>
      <c r="H347" s="56">
        <f t="shared" si="140"/>
        <v>273.7595597783673</v>
      </c>
      <c r="I347" s="122">
        <v>0</v>
      </c>
      <c r="J347" s="57">
        <v>0</v>
      </c>
      <c r="K347" s="5">
        <f t="shared" si="138"/>
        <v>0</v>
      </c>
      <c r="L347" s="57">
        <v>0</v>
      </c>
      <c r="M347" s="86">
        <f t="shared" si="139"/>
        <v>0</v>
      </c>
      <c r="N347" s="5">
        <f t="shared" si="131"/>
        <v>14914.38070543464</v>
      </c>
      <c r="O347" s="56">
        <f t="shared" si="132"/>
        <v>14914.38070543464</v>
      </c>
    </row>
    <row r="348" spans="1:15" ht="12" customHeight="1" x14ac:dyDescent="0.2">
      <c r="A348" s="6" t="s">
        <v>45</v>
      </c>
      <c r="B348" s="54" t="str">
        <f t="shared" si="133"/>
        <v>Q3/2023</v>
      </c>
      <c r="C348" s="49">
        <f t="shared" si="136"/>
        <v>45108</v>
      </c>
      <c r="D348" s="49">
        <f t="shared" si="137"/>
        <v>45199</v>
      </c>
      <c r="E348" s="54">
        <f t="shared" si="134"/>
        <v>92</v>
      </c>
      <c r="F348" s="55">
        <f>VLOOKUP(D348,'FERC Interest Rate'!A:B,2,TRUE)</f>
        <v>8.0199999999999994E-2</v>
      </c>
      <c r="G348" s="56">
        <f t="shared" si="135"/>
        <v>14914.38070543464</v>
      </c>
      <c r="H348" s="56">
        <f t="shared" si="140"/>
        <v>301.49114136158619</v>
      </c>
      <c r="I348" s="77">
        <f t="shared" ref="I348:I367" si="141">(SUM($H$321:$H$366)/20)</f>
        <v>202.81559233981162</v>
      </c>
      <c r="J348" s="57">
        <f t="shared" ref="J348:J367" si="142">G348*F348*(E348/(DATE(YEAR(D348),12,31)-DATE(YEAR(D348),1,1)+1))</f>
        <v>301.49114136158619</v>
      </c>
      <c r="K348" s="5">
        <f t="shared" ref="K348:K367" si="143">+SUM(I348:J348)</f>
        <v>504.30673370139777</v>
      </c>
      <c r="L348" s="57">
        <f t="shared" ref="L348:L367" si="144">($G$321/20)</f>
        <v>557.97799999999995</v>
      </c>
      <c r="M348" s="86">
        <f t="shared" si="139"/>
        <v>1062.2847337013977</v>
      </c>
      <c r="N348" s="5">
        <f t="shared" si="131"/>
        <v>15517.362988157813</v>
      </c>
      <c r="O348" s="56">
        <f t="shared" si="132"/>
        <v>14455.078254456415</v>
      </c>
    </row>
    <row r="349" spans="1:15" ht="12" customHeight="1" x14ac:dyDescent="0.2">
      <c r="A349" s="6" t="s">
        <v>46</v>
      </c>
      <c r="B349" s="54" t="str">
        <f t="shared" si="133"/>
        <v>Q4/2023</v>
      </c>
      <c r="C349" s="49">
        <f t="shared" si="136"/>
        <v>45200</v>
      </c>
      <c r="D349" s="49">
        <f t="shared" si="137"/>
        <v>45291</v>
      </c>
      <c r="E349" s="54">
        <f t="shared" si="134"/>
        <v>92</v>
      </c>
      <c r="F349" s="55">
        <f>VLOOKUP(D349,'FERC Interest Rate'!A:B,2,TRUE)</f>
        <v>8.3500000000000005E-2</v>
      </c>
      <c r="G349" s="56">
        <f t="shared" si="135"/>
        <v>14455.078254456415</v>
      </c>
      <c r="H349" s="56">
        <v>0</v>
      </c>
      <c r="I349" s="77">
        <f t="shared" si="141"/>
        <v>202.81559233981162</v>
      </c>
      <c r="J349" s="57">
        <f t="shared" si="142"/>
        <v>304.22989356365537</v>
      </c>
      <c r="K349" s="5">
        <f t="shared" si="143"/>
        <v>507.04548590346701</v>
      </c>
      <c r="L349" s="57">
        <f t="shared" si="144"/>
        <v>557.97799999999995</v>
      </c>
      <c r="M349" s="86">
        <f t="shared" si="139"/>
        <v>1065.023485903467</v>
      </c>
      <c r="N349" s="5">
        <f t="shared" si="131"/>
        <v>14759.308148020071</v>
      </c>
      <c r="O349" s="56">
        <f t="shared" si="132"/>
        <v>13694.284662116605</v>
      </c>
    </row>
    <row r="350" spans="1:15" ht="12" customHeight="1" x14ac:dyDescent="0.2">
      <c r="A350" s="6" t="s">
        <v>47</v>
      </c>
      <c r="B350" s="54" t="str">
        <f t="shared" si="133"/>
        <v>Q1/2024</v>
      </c>
      <c r="C350" s="49">
        <f t="shared" si="136"/>
        <v>45292</v>
      </c>
      <c r="D350" s="49">
        <f t="shared" si="137"/>
        <v>45382</v>
      </c>
      <c r="E350" s="54">
        <f t="shared" si="134"/>
        <v>91</v>
      </c>
      <c r="F350" s="55">
        <f>VLOOKUP(D350,'FERC Interest Rate'!A:B,2,TRUE)</f>
        <v>8.5000000000000006E-2</v>
      </c>
      <c r="G350" s="56">
        <f t="shared" si="135"/>
        <v>13694.284662116605</v>
      </c>
      <c r="H350" s="56">
        <v>0</v>
      </c>
      <c r="I350" s="77">
        <f t="shared" si="141"/>
        <v>202.81559233981162</v>
      </c>
      <c r="J350" s="57">
        <f t="shared" si="142"/>
        <v>289.41336574172658</v>
      </c>
      <c r="K350" s="5">
        <f t="shared" si="143"/>
        <v>492.22895808153817</v>
      </c>
      <c r="L350" s="57">
        <f t="shared" si="144"/>
        <v>557.97799999999995</v>
      </c>
      <c r="M350" s="86">
        <f t="shared" si="139"/>
        <v>1050.2069580815382</v>
      </c>
      <c r="N350" s="5">
        <f t="shared" si="131"/>
        <v>13983.698027858331</v>
      </c>
      <c r="O350" s="56">
        <f t="shared" si="132"/>
        <v>12933.491069776794</v>
      </c>
    </row>
    <row r="351" spans="1:15" ht="12" customHeight="1" x14ac:dyDescent="0.2">
      <c r="A351" s="6" t="s">
        <v>48</v>
      </c>
      <c r="B351" s="54" t="str">
        <f t="shared" si="133"/>
        <v>Q2/2024</v>
      </c>
      <c r="C351" s="49">
        <f t="shared" si="136"/>
        <v>45383</v>
      </c>
      <c r="D351" s="49">
        <f t="shared" si="137"/>
        <v>45473</v>
      </c>
      <c r="E351" s="54">
        <f t="shared" si="134"/>
        <v>91</v>
      </c>
      <c r="F351" s="55">
        <f>VLOOKUP(D351,'FERC Interest Rate'!A:B,2,TRUE)</f>
        <v>8.5000000000000006E-2</v>
      </c>
      <c r="G351" s="56">
        <f t="shared" si="135"/>
        <v>12933.491069776794</v>
      </c>
      <c r="H351" s="56">
        <v>0</v>
      </c>
      <c r="I351" s="77">
        <f t="shared" si="141"/>
        <v>202.81559233981162</v>
      </c>
      <c r="J351" s="57">
        <f t="shared" si="142"/>
        <v>273.33484542274186</v>
      </c>
      <c r="K351" s="5">
        <f t="shared" si="143"/>
        <v>476.15043776255345</v>
      </c>
      <c r="L351" s="57">
        <f t="shared" si="144"/>
        <v>557.97799999999995</v>
      </c>
      <c r="M351" s="86">
        <f t="shared" si="139"/>
        <v>1034.1284377625534</v>
      </c>
      <c r="N351" s="5">
        <f t="shared" si="131"/>
        <v>13206.825915199535</v>
      </c>
      <c r="O351" s="56">
        <f t="shared" si="132"/>
        <v>12172.697477436983</v>
      </c>
    </row>
    <row r="352" spans="1:15" ht="12" customHeight="1" x14ac:dyDescent="0.2">
      <c r="A352" s="6" t="s">
        <v>49</v>
      </c>
      <c r="B352" s="54" t="str">
        <f t="shared" si="133"/>
        <v>Q3/2024</v>
      </c>
      <c r="C352" s="49">
        <f t="shared" si="136"/>
        <v>45474</v>
      </c>
      <c r="D352" s="49">
        <f t="shared" si="137"/>
        <v>45565</v>
      </c>
      <c r="E352" s="54">
        <f t="shared" si="134"/>
        <v>92</v>
      </c>
      <c r="F352" s="55">
        <f>VLOOKUP(D352,'FERC Interest Rate'!A:B,2,TRUE)</f>
        <v>8.5000000000000006E-2</v>
      </c>
      <c r="G352" s="56">
        <f t="shared" si="135"/>
        <v>12172.697477436983</v>
      </c>
      <c r="H352" s="56">
        <v>0</v>
      </c>
      <c r="I352" s="77">
        <f t="shared" si="141"/>
        <v>202.81559233981162</v>
      </c>
      <c r="J352" s="57">
        <f t="shared" si="142"/>
        <v>260.08331768731477</v>
      </c>
      <c r="K352" s="5">
        <f t="shared" si="143"/>
        <v>462.89891002712636</v>
      </c>
      <c r="L352" s="57">
        <f t="shared" si="144"/>
        <v>557.97799999999995</v>
      </c>
      <c r="M352" s="86">
        <f t="shared" si="139"/>
        <v>1020.8769100271263</v>
      </c>
      <c r="N352" s="5">
        <f t="shared" si="131"/>
        <v>12432.780795124298</v>
      </c>
      <c r="O352" s="56">
        <f t="shared" si="132"/>
        <v>11411.903885097172</v>
      </c>
    </row>
    <row r="353" spans="1:15" ht="12" customHeight="1" x14ac:dyDescent="0.2">
      <c r="A353" s="6" t="s">
        <v>50</v>
      </c>
      <c r="B353" s="54" t="str">
        <f t="shared" si="133"/>
        <v>Q4/2024</v>
      </c>
      <c r="C353" s="49">
        <f t="shared" si="136"/>
        <v>45566</v>
      </c>
      <c r="D353" s="49">
        <f t="shared" si="137"/>
        <v>45657</v>
      </c>
      <c r="E353" s="54">
        <f t="shared" si="134"/>
        <v>92</v>
      </c>
      <c r="F353" s="55">
        <f>VLOOKUP(D353,'FERC Interest Rate'!A:B,2,TRUE)</f>
        <v>8.5000000000000006E-2</v>
      </c>
      <c r="G353" s="56">
        <f t="shared" si="135"/>
        <v>11411.903885097172</v>
      </c>
      <c r="H353" s="56">
        <v>0</v>
      </c>
      <c r="I353" s="77">
        <f t="shared" si="141"/>
        <v>202.81559233981162</v>
      </c>
      <c r="J353" s="57">
        <f t="shared" si="142"/>
        <v>243.82811033185763</v>
      </c>
      <c r="K353" s="5">
        <f t="shared" si="143"/>
        <v>446.64370267166925</v>
      </c>
      <c r="L353" s="57">
        <f t="shared" si="144"/>
        <v>557.97799999999995</v>
      </c>
      <c r="M353" s="86">
        <f t="shared" si="139"/>
        <v>1004.6217026716693</v>
      </c>
      <c r="N353" s="5">
        <f t="shared" si="131"/>
        <v>11655.731995429029</v>
      </c>
      <c r="O353" s="56">
        <f t="shared" si="132"/>
        <v>10651.110292757361</v>
      </c>
    </row>
    <row r="354" spans="1:15" ht="12" customHeight="1" x14ac:dyDescent="0.2">
      <c r="A354" s="6" t="s">
        <v>51</v>
      </c>
      <c r="B354" s="54" t="str">
        <f t="shared" si="133"/>
        <v>Q1/2025</v>
      </c>
      <c r="C354" s="49">
        <f t="shared" si="136"/>
        <v>45658</v>
      </c>
      <c r="D354" s="49">
        <f t="shared" si="137"/>
        <v>45747</v>
      </c>
      <c r="E354" s="54">
        <f t="shared" si="134"/>
        <v>90</v>
      </c>
      <c r="F354" s="55">
        <f>VLOOKUP(D354,'FERC Interest Rate'!A:B,2,TRUE)</f>
        <v>8.5000000000000006E-2</v>
      </c>
      <c r="G354" s="56">
        <f t="shared" si="135"/>
        <v>10651.110292757361</v>
      </c>
      <c r="H354" s="56">
        <v>0</v>
      </c>
      <c r="I354" s="77">
        <f t="shared" si="141"/>
        <v>202.81559233981162</v>
      </c>
      <c r="J354" s="57">
        <f t="shared" si="142"/>
        <v>223.2355992865584</v>
      </c>
      <c r="K354" s="5">
        <f t="shared" si="143"/>
        <v>426.05119162637004</v>
      </c>
      <c r="L354" s="57">
        <f t="shared" si="144"/>
        <v>557.97799999999995</v>
      </c>
      <c r="M354" s="86">
        <f t="shared" si="139"/>
        <v>984.02919162636999</v>
      </c>
      <c r="N354" s="5">
        <f t="shared" si="131"/>
        <v>10874.345892043919</v>
      </c>
      <c r="O354" s="56">
        <f t="shared" si="132"/>
        <v>9890.3167004175502</v>
      </c>
    </row>
    <row r="355" spans="1:15" ht="12" customHeight="1" x14ac:dyDescent="0.2">
      <c r="A355" s="6" t="s">
        <v>52</v>
      </c>
      <c r="B355" s="54" t="str">
        <f t="shared" si="133"/>
        <v>Q2/2025</v>
      </c>
      <c r="C355" s="49">
        <f t="shared" si="136"/>
        <v>45748</v>
      </c>
      <c r="D355" s="49">
        <f t="shared" si="137"/>
        <v>45838</v>
      </c>
      <c r="E355" s="54">
        <f t="shared" si="134"/>
        <v>91</v>
      </c>
      <c r="F355" s="55">
        <f>VLOOKUP(D355,'FERC Interest Rate'!A:B,2,TRUE)</f>
        <v>8.5000000000000006E-2</v>
      </c>
      <c r="G355" s="56">
        <f t="shared" si="135"/>
        <v>9890.3167004175502</v>
      </c>
      <c r="H355" s="56">
        <v>0</v>
      </c>
      <c r="I355" s="77">
        <f t="shared" si="141"/>
        <v>202.81559233981162</v>
      </c>
      <c r="J355" s="57">
        <f t="shared" si="142"/>
        <v>209.59342377460209</v>
      </c>
      <c r="K355" s="5">
        <f t="shared" si="143"/>
        <v>412.4090161144137</v>
      </c>
      <c r="L355" s="57">
        <f t="shared" si="144"/>
        <v>557.97799999999995</v>
      </c>
      <c r="M355" s="86">
        <f t="shared" si="139"/>
        <v>970.38701611441365</v>
      </c>
      <c r="N355" s="5">
        <f t="shared" si="131"/>
        <v>10099.910124192153</v>
      </c>
      <c r="O355" s="56">
        <f t="shared" si="132"/>
        <v>9129.5231080777394</v>
      </c>
    </row>
    <row r="356" spans="1:15" ht="12" customHeight="1" x14ac:dyDescent="0.2">
      <c r="A356" s="6" t="s">
        <v>53</v>
      </c>
      <c r="B356" s="54" t="str">
        <f t="shared" si="133"/>
        <v>Q3/2025</v>
      </c>
      <c r="C356" s="49">
        <f t="shared" si="136"/>
        <v>45839</v>
      </c>
      <c r="D356" s="49">
        <f t="shared" si="137"/>
        <v>45930</v>
      </c>
      <c r="E356" s="54">
        <f t="shared" si="134"/>
        <v>92</v>
      </c>
      <c r="F356" s="55">
        <f>VLOOKUP(D356,'FERC Interest Rate'!A:B,2,TRUE)</f>
        <v>8.5000000000000006E-2</v>
      </c>
      <c r="G356" s="56">
        <f t="shared" si="135"/>
        <v>9129.5231080777394</v>
      </c>
      <c r="H356" s="56">
        <v>0</v>
      </c>
      <c r="I356" s="77">
        <f t="shared" si="141"/>
        <v>202.81559233981162</v>
      </c>
      <c r="J356" s="57">
        <f t="shared" si="142"/>
        <v>195.596906041556</v>
      </c>
      <c r="K356" s="5">
        <f t="shared" si="143"/>
        <v>398.41249838136764</v>
      </c>
      <c r="L356" s="57">
        <f t="shared" si="144"/>
        <v>557.97799999999995</v>
      </c>
      <c r="M356" s="86">
        <f t="shared" si="139"/>
        <v>956.39049838136759</v>
      </c>
      <c r="N356" s="5">
        <f t="shared" si="131"/>
        <v>9325.1200141192949</v>
      </c>
      <c r="O356" s="56">
        <f t="shared" si="132"/>
        <v>8368.7295157379285</v>
      </c>
    </row>
    <row r="357" spans="1:15" ht="12" customHeight="1" x14ac:dyDescent="0.2">
      <c r="A357" s="6" t="s">
        <v>54</v>
      </c>
      <c r="B357" s="54" t="str">
        <f t="shared" si="133"/>
        <v>Q4/2025</v>
      </c>
      <c r="C357" s="49">
        <f t="shared" si="136"/>
        <v>45931</v>
      </c>
      <c r="D357" s="49">
        <f t="shared" si="137"/>
        <v>46022</v>
      </c>
      <c r="E357" s="54">
        <f t="shared" si="134"/>
        <v>92</v>
      </c>
      <c r="F357" s="55">
        <f>VLOOKUP(D357,'FERC Interest Rate'!A:B,2,TRUE)</f>
        <v>8.5000000000000006E-2</v>
      </c>
      <c r="G357" s="56">
        <f t="shared" si="135"/>
        <v>8368.7295157379285</v>
      </c>
      <c r="H357" s="56">
        <v>0</v>
      </c>
      <c r="I357" s="77">
        <f t="shared" si="141"/>
        <v>202.81559233981162</v>
      </c>
      <c r="J357" s="57">
        <f t="shared" si="142"/>
        <v>179.29716387142633</v>
      </c>
      <c r="K357" s="5">
        <f t="shared" si="143"/>
        <v>382.11275621123798</v>
      </c>
      <c r="L357" s="57">
        <f t="shared" si="144"/>
        <v>557.97799999999995</v>
      </c>
      <c r="M357" s="86">
        <f t="shared" si="139"/>
        <v>940.09075621123793</v>
      </c>
      <c r="N357" s="5">
        <f t="shared" si="131"/>
        <v>8548.0266796093547</v>
      </c>
      <c r="O357" s="56">
        <f t="shared" si="132"/>
        <v>7607.9359233981168</v>
      </c>
    </row>
    <row r="358" spans="1:15" ht="12" customHeight="1" x14ac:dyDescent="0.2">
      <c r="A358" s="6" t="s">
        <v>55</v>
      </c>
      <c r="B358" s="54" t="str">
        <f t="shared" si="133"/>
        <v>Q1/2026</v>
      </c>
      <c r="C358" s="49">
        <f t="shared" si="136"/>
        <v>46023</v>
      </c>
      <c r="D358" s="49">
        <f t="shared" si="137"/>
        <v>46112</v>
      </c>
      <c r="E358" s="54">
        <f t="shared" si="134"/>
        <v>90</v>
      </c>
      <c r="F358" s="55">
        <f>VLOOKUP(D358,'FERC Interest Rate'!A:B,2,TRUE)</f>
        <v>8.5000000000000006E-2</v>
      </c>
      <c r="G358" s="56">
        <f t="shared" si="135"/>
        <v>7607.9359233981168</v>
      </c>
      <c r="H358" s="56">
        <v>0</v>
      </c>
      <c r="I358" s="77">
        <f t="shared" si="141"/>
        <v>202.81559233981162</v>
      </c>
      <c r="J358" s="57">
        <f t="shared" si="142"/>
        <v>159.45399949039887</v>
      </c>
      <c r="K358" s="5">
        <f t="shared" si="143"/>
        <v>362.26959183021052</v>
      </c>
      <c r="L358" s="57">
        <f t="shared" si="144"/>
        <v>557.97799999999995</v>
      </c>
      <c r="M358" s="86">
        <f t="shared" si="139"/>
        <v>920.24759183021047</v>
      </c>
      <c r="N358" s="5">
        <f t="shared" si="131"/>
        <v>7767.3899228885157</v>
      </c>
      <c r="O358" s="56">
        <f t="shared" si="132"/>
        <v>6847.142331058305</v>
      </c>
    </row>
    <row r="359" spans="1:15" ht="12" customHeight="1" x14ac:dyDescent="0.2">
      <c r="A359" s="6" t="s">
        <v>56</v>
      </c>
      <c r="B359" s="54" t="str">
        <f t="shared" si="133"/>
        <v>Q2/2026</v>
      </c>
      <c r="C359" s="49">
        <f t="shared" si="136"/>
        <v>46113</v>
      </c>
      <c r="D359" s="49">
        <f t="shared" si="137"/>
        <v>46203</v>
      </c>
      <c r="E359" s="54">
        <f t="shared" si="134"/>
        <v>91</v>
      </c>
      <c r="F359" s="55">
        <f>VLOOKUP(D359,'FERC Interest Rate'!A:B,2,TRUE)</f>
        <v>8.5000000000000006E-2</v>
      </c>
      <c r="G359" s="56">
        <f t="shared" si="135"/>
        <v>6847.142331058305</v>
      </c>
      <c r="H359" s="56">
        <v>0</v>
      </c>
      <c r="I359" s="77">
        <f t="shared" si="141"/>
        <v>202.81559233981162</v>
      </c>
      <c r="J359" s="57">
        <f t="shared" si="142"/>
        <v>145.103139536263</v>
      </c>
      <c r="K359" s="5">
        <f t="shared" si="143"/>
        <v>347.91873187607462</v>
      </c>
      <c r="L359" s="57">
        <f t="shared" si="144"/>
        <v>557.97799999999995</v>
      </c>
      <c r="M359" s="86">
        <f t="shared" si="139"/>
        <v>905.89673187607457</v>
      </c>
      <c r="N359" s="5">
        <f t="shared" si="131"/>
        <v>6992.2454705945684</v>
      </c>
      <c r="O359" s="56">
        <f t="shared" si="132"/>
        <v>6086.3487387184932</v>
      </c>
    </row>
    <row r="360" spans="1:15" ht="12" customHeight="1" x14ac:dyDescent="0.2">
      <c r="A360" s="6" t="s">
        <v>57</v>
      </c>
      <c r="B360" s="54" t="str">
        <f t="shared" si="133"/>
        <v>Q3/2026</v>
      </c>
      <c r="C360" s="49">
        <f t="shared" si="136"/>
        <v>46204</v>
      </c>
      <c r="D360" s="49">
        <f t="shared" si="137"/>
        <v>46295</v>
      </c>
      <c r="E360" s="54">
        <f t="shared" si="134"/>
        <v>92</v>
      </c>
      <c r="F360" s="55">
        <f>VLOOKUP(D360,'FERC Interest Rate'!A:B,2,TRUE)</f>
        <v>8.5000000000000006E-2</v>
      </c>
      <c r="G360" s="56">
        <f t="shared" si="135"/>
        <v>6086.3487387184932</v>
      </c>
      <c r="H360" s="56">
        <v>0</v>
      </c>
      <c r="I360" s="77">
        <f t="shared" si="141"/>
        <v>202.81559233981162</v>
      </c>
      <c r="J360" s="57">
        <f t="shared" si="142"/>
        <v>130.39793736103732</v>
      </c>
      <c r="K360" s="5">
        <f t="shared" si="143"/>
        <v>333.21352970084894</v>
      </c>
      <c r="L360" s="57">
        <f t="shared" si="144"/>
        <v>557.97799999999995</v>
      </c>
      <c r="M360" s="86">
        <f t="shared" si="139"/>
        <v>891.19152970084883</v>
      </c>
      <c r="N360" s="5">
        <f t="shared" si="131"/>
        <v>6216.7466760795305</v>
      </c>
      <c r="O360" s="56">
        <f t="shared" si="132"/>
        <v>5325.5551463786815</v>
      </c>
    </row>
    <row r="361" spans="1:15" ht="12" customHeight="1" x14ac:dyDescent="0.2">
      <c r="A361" s="6" t="s">
        <v>58</v>
      </c>
      <c r="B361" s="54" t="str">
        <f t="shared" si="133"/>
        <v>Q4/2026</v>
      </c>
      <c r="C361" s="49">
        <f t="shared" si="136"/>
        <v>46296</v>
      </c>
      <c r="D361" s="49">
        <f t="shared" si="137"/>
        <v>46387</v>
      </c>
      <c r="E361" s="54">
        <f t="shared" si="134"/>
        <v>92</v>
      </c>
      <c r="F361" s="55">
        <f>VLOOKUP(D361,'FERC Interest Rate'!A:B,2,TRUE)</f>
        <v>8.5000000000000006E-2</v>
      </c>
      <c r="G361" s="56">
        <f t="shared" si="135"/>
        <v>5325.5551463786815</v>
      </c>
      <c r="H361" s="56">
        <v>0</v>
      </c>
      <c r="I361" s="77">
        <f t="shared" si="141"/>
        <v>202.81559233981162</v>
      </c>
      <c r="J361" s="57">
        <f t="shared" si="142"/>
        <v>114.09819519090766</v>
      </c>
      <c r="K361" s="5">
        <f t="shared" si="143"/>
        <v>316.91378753071928</v>
      </c>
      <c r="L361" s="57">
        <f t="shared" si="144"/>
        <v>557.97799999999995</v>
      </c>
      <c r="M361" s="86">
        <f t="shared" si="139"/>
        <v>874.89178753071928</v>
      </c>
      <c r="N361" s="5">
        <f t="shared" si="131"/>
        <v>5439.6533415695894</v>
      </c>
      <c r="O361" s="56">
        <f t="shared" si="132"/>
        <v>4564.7615540388697</v>
      </c>
    </row>
    <row r="362" spans="1:15" ht="12" customHeight="1" x14ac:dyDescent="0.2">
      <c r="A362" s="6" t="s">
        <v>59</v>
      </c>
      <c r="B362" s="54" t="str">
        <f t="shared" si="133"/>
        <v>Q1/2027</v>
      </c>
      <c r="C362" s="49">
        <f>D361+1</f>
        <v>46388</v>
      </c>
      <c r="D362" s="49">
        <f>EOMONTH(D361,3)</f>
        <v>46477</v>
      </c>
      <c r="E362" s="54">
        <f t="shared" si="134"/>
        <v>90</v>
      </c>
      <c r="F362" s="55">
        <f>VLOOKUP(D362,'FERC Interest Rate'!A:B,2,TRUE)</f>
        <v>8.5000000000000006E-2</v>
      </c>
      <c r="G362" s="56">
        <f>O361</f>
        <v>4564.7615540388697</v>
      </c>
      <c r="H362" s="56">
        <v>0</v>
      </c>
      <c r="I362" s="77">
        <f t="shared" si="141"/>
        <v>202.81559233981162</v>
      </c>
      <c r="J362" s="57">
        <f t="shared" si="142"/>
        <v>95.672399694239331</v>
      </c>
      <c r="K362" s="5">
        <f t="shared" si="143"/>
        <v>298.48799203405093</v>
      </c>
      <c r="L362" s="57">
        <f t="shared" si="144"/>
        <v>557.97799999999995</v>
      </c>
      <c r="M362" s="86">
        <f t="shared" si="139"/>
        <v>856.46599203405094</v>
      </c>
      <c r="N362" s="5">
        <f t="shared" si="131"/>
        <v>4660.4339537331089</v>
      </c>
      <c r="O362" s="56">
        <f t="shared" si="132"/>
        <v>3803.9679616990579</v>
      </c>
    </row>
    <row r="363" spans="1:15" ht="12" customHeight="1" x14ac:dyDescent="0.2">
      <c r="A363" s="6" t="s">
        <v>60</v>
      </c>
      <c r="B363" s="54" t="str">
        <f t="shared" si="133"/>
        <v>Q2/2027</v>
      </c>
      <c r="C363" s="49">
        <f t="shared" ref="C363:C367" si="145">D362+1</f>
        <v>46478</v>
      </c>
      <c r="D363" s="49">
        <f t="shared" ref="D363:D367" si="146">EOMONTH(D362,3)</f>
        <v>46568</v>
      </c>
      <c r="E363" s="54">
        <f t="shared" si="134"/>
        <v>91</v>
      </c>
      <c r="F363" s="55">
        <f>VLOOKUP(D363,'FERC Interest Rate'!A:B,2,TRUE)</f>
        <v>8.5000000000000006E-2</v>
      </c>
      <c r="G363" s="56">
        <f t="shared" ref="G363:G367" si="147">O362</f>
        <v>3803.9679616990579</v>
      </c>
      <c r="H363" s="56">
        <v>0</v>
      </c>
      <c r="I363" s="77">
        <f t="shared" si="141"/>
        <v>202.81559233981162</v>
      </c>
      <c r="J363" s="57">
        <f t="shared" si="142"/>
        <v>80.612855297923886</v>
      </c>
      <c r="K363" s="5">
        <f t="shared" si="143"/>
        <v>283.42844763773553</v>
      </c>
      <c r="L363" s="57">
        <f t="shared" si="144"/>
        <v>557.97799999999995</v>
      </c>
      <c r="M363" s="86">
        <f t="shared" si="139"/>
        <v>841.40644763773548</v>
      </c>
      <c r="N363" s="5">
        <f t="shared" si="131"/>
        <v>3884.5808169969819</v>
      </c>
      <c r="O363" s="56">
        <f t="shared" si="132"/>
        <v>3043.1743693592462</v>
      </c>
    </row>
    <row r="364" spans="1:15" ht="12" customHeight="1" x14ac:dyDescent="0.2">
      <c r="A364" s="6" t="s">
        <v>61</v>
      </c>
      <c r="B364" s="54" t="str">
        <f t="shared" si="133"/>
        <v>Q3/2027</v>
      </c>
      <c r="C364" s="49">
        <f t="shared" si="145"/>
        <v>46569</v>
      </c>
      <c r="D364" s="49">
        <f t="shared" si="146"/>
        <v>46660</v>
      </c>
      <c r="E364" s="54">
        <f t="shared" si="134"/>
        <v>92</v>
      </c>
      <c r="F364" s="55">
        <f>VLOOKUP(D364,'FERC Interest Rate'!A:B,2,TRUE)</f>
        <v>8.5000000000000006E-2</v>
      </c>
      <c r="G364" s="56">
        <f t="shared" si="147"/>
        <v>3043.1743693592462</v>
      </c>
      <c r="H364" s="56">
        <v>0</v>
      </c>
      <c r="I364" s="77">
        <f t="shared" si="141"/>
        <v>202.81559233981162</v>
      </c>
      <c r="J364" s="57">
        <f t="shared" si="142"/>
        <v>65.198968680518661</v>
      </c>
      <c r="K364" s="5">
        <f t="shared" si="143"/>
        <v>268.01456102033029</v>
      </c>
      <c r="L364" s="57">
        <f t="shared" si="144"/>
        <v>557.97799999999995</v>
      </c>
      <c r="M364" s="86">
        <f t="shared" si="139"/>
        <v>825.99256102033019</v>
      </c>
      <c r="N364" s="5">
        <f t="shared" si="131"/>
        <v>3108.3733380397648</v>
      </c>
      <c r="O364" s="56">
        <f t="shared" si="132"/>
        <v>2282.3807770194344</v>
      </c>
    </row>
    <row r="365" spans="1:15" ht="12" customHeight="1" x14ac:dyDescent="0.2">
      <c r="A365" s="6" t="s">
        <v>62</v>
      </c>
      <c r="B365" s="54" t="str">
        <f t="shared" si="133"/>
        <v>Q4/2027</v>
      </c>
      <c r="C365" s="49">
        <f t="shared" si="145"/>
        <v>46661</v>
      </c>
      <c r="D365" s="49">
        <f t="shared" si="146"/>
        <v>46752</v>
      </c>
      <c r="E365" s="54">
        <f t="shared" si="134"/>
        <v>92</v>
      </c>
      <c r="F365" s="55">
        <f>VLOOKUP(D365,'FERC Interest Rate'!A:B,2,TRUE)</f>
        <v>8.5000000000000006E-2</v>
      </c>
      <c r="G365" s="56">
        <f t="shared" si="147"/>
        <v>2282.3807770194344</v>
      </c>
      <c r="H365" s="56">
        <v>0</v>
      </c>
      <c r="I365" s="77">
        <f t="shared" si="141"/>
        <v>202.81559233981162</v>
      </c>
      <c r="J365" s="57">
        <f t="shared" si="142"/>
        <v>48.899226510388985</v>
      </c>
      <c r="K365" s="5">
        <f t="shared" si="143"/>
        <v>251.7148188502006</v>
      </c>
      <c r="L365" s="57">
        <f t="shared" si="144"/>
        <v>557.97799999999995</v>
      </c>
      <c r="M365" s="86">
        <f t="shared" si="139"/>
        <v>809.69281885020052</v>
      </c>
      <c r="N365" s="5">
        <f t="shared" si="131"/>
        <v>2331.2800035298233</v>
      </c>
      <c r="O365" s="56">
        <f t="shared" si="132"/>
        <v>1521.5871846796226</v>
      </c>
    </row>
    <row r="366" spans="1:15" ht="12" customHeight="1" x14ac:dyDescent="0.2">
      <c r="A366" s="6" t="s">
        <v>63</v>
      </c>
      <c r="B366" s="54" t="str">
        <f t="shared" si="133"/>
        <v>Q1/2028</v>
      </c>
      <c r="C366" s="49">
        <f t="shared" si="145"/>
        <v>46753</v>
      </c>
      <c r="D366" s="49">
        <f t="shared" si="146"/>
        <v>46843</v>
      </c>
      <c r="E366" s="54">
        <f t="shared" si="134"/>
        <v>91</v>
      </c>
      <c r="F366" s="55">
        <f>VLOOKUP(D366,'FERC Interest Rate'!A:B,2,TRUE)</f>
        <v>8.5000000000000006E-2</v>
      </c>
      <c r="G366" s="56">
        <f t="shared" si="147"/>
        <v>1521.5871846796226</v>
      </c>
      <c r="H366" s="56">
        <v>0</v>
      </c>
      <c r="I366" s="77">
        <f t="shared" si="141"/>
        <v>202.81559233981162</v>
      </c>
      <c r="J366" s="57">
        <f t="shared" si="142"/>
        <v>32.157040637969622</v>
      </c>
      <c r="K366" s="5">
        <f t="shared" si="143"/>
        <v>234.97263297778125</v>
      </c>
      <c r="L366" s="57">
        <f t="shared" si="144"/>
        <v>557.97799999999995</v>
      </c>
      <c r="M366" s="86">
        <f t="shared" si="139"/>
        <v>792.9506329777812</v>
      </c>
      <c r="N366" s="5">
        <f t="shared" si="131"/>
        <v>1553.7442253175923</v>
      </c>
      <c r="O366" s="56">
        <f t="shared" si="132"/>
        <v>760.79359233981108</v>
      </c>
    </row>
    <row r="367" spans="1:15" ht="12" customHeight="1" x14ac:dyDescent="0.2">
      <c r="A367" s="6" t="s">
        <v>64</v>
      </c>
      <c r="B367" s="54" t="str">
        <f t="shared" si="133"/>
        <v>Q2/2028</v>
      </c>
      <c r="C367" s="49">
        <f t="shared" si="145"/>
        <v>46844</v>
      </c>
      <c r="D367" s="49">
        <f t="shared" si="146"/>
        <v>46934</v>
      </c>
      <c r="E367" s="54">
        <f t="shared" si="134"/>
        <v>91</v>
      </c>
      <c r="F367" s="55">
        <f>VLOOKUP(D367,'FERC Interest Rate'!A:B,2,TRUE)</f>
        <v>8.5000000000000006E-2</v>
      </c>
      <c r="G367" s="56">
        <f t="shared" si="147"/>
        <v>760.79359233981108</v>
      </c>
      <c r="H367" s="56">
        <v>0</v>
      </c>
      <c r="I367" s="77">
        <f t="shared" si="141"/>
        <v>202.81559233981162</v>
      </c>
      <c r="J367" s="57">
        <f t="shared" si="142"/>
        <v>16.078520318984808</v>
      </c>
      <c r="K367" s="5">
        <f t="shared" si="143"/>
        <v>218.89411265879642</v>
      </c>
      <c r="L367" s="57">
        <f t="shared" si="144"/>
        <v>557.97799999999995</v>
      </c>
      <c r="M367" s="86">
        <f t="shared" si="139"/>
        <v>776.87211265879637</v>
      </c>
      <c r="N367" s="5">
        <f t="shared" si="131"/>
        <v>776.87211265879591</v>
      </c>
      <c r="O367" s="56">
        <f t="shared" si="132"/>
        <v>-4.8316906031686813E-13</v>
      </c>
    </row>
    <row r="368" spans="1:15" ht="22.5" customHeight="1" thickBot="1" x14ac:dyDescent="0.25">
      <c r="A368" s="98"/>
      <c r="B368" s="99"/>
      <c r="C368" s="100"/>
      <c r="D368" s="100"/>
      <c r="E368" s="99"/>
      <c r="F368" s="99"/>
      <c r="G368" s="88">
        <f>SUM(G321:G356)</f>
        <v>455745.30630508543</v>
      </c>
      <c r="H368" s="88">
        <f>SUM(H321:H366)</f>
        <v>4056.3118467962322</v>
      </c>
      <c r="I368" s="88">
        <f>SUM(I321:I367)</f>
        <v>4056.3118467962336</v>
      </c>
      <c r="J368" s="88">
        <f t="shared" ref="J368:M368" si="148">SUM(J321:J367)</f>
        <v>3367.7760498016569</v>
      </c>
      <c r="K368" s="88">
        <f t="shared" si="148"/>
        <v>7424.0878965978891</v>
      </c>
      <c r="L368" s="88">
        <f t="shared" si="148"/>
        <v>11159.559999999996</v>
      </c>
      <c r="M368" s="88">
        <f t="shared" si="148"/>
        <v>18583.647896597886</v>
      </c>
      <c r="N368" s="88">
        <f t="shared" ref="N368:O368" si="149">SUM(N321:N366)</f>
        <v>512604.89918345207</v>
      </c>
      <c r="O368" s="88">
        <f t="shared" si="149"/>
        <v>494798.12339951296</v>
      </c>
    </row>
    <row r="369" spans="1:15" ht="13.5" thickTop="1" x14ac:dyDescent="0.2">
      <c r="B369" s="6"/>
      <c r="C369" s="9"/>
      <c r="D369" s="9"/>
      <c r="E369" s="6"/>
      <c r="F369" s="6"/>
      <c r="G369" s="57"/>
      <c r="H369" s="44"/>
      <c r="I369" s="79"/>
      <c r="J369" s="57"/>
      <c r="L369" s="44"/>
      <c r="M369" s="87"/>
    </row>
    <row r="370" spans="1:15" ht="36.75" x14ac:dyDescent="0.2">
      <c r="A370" s="58" t="s">
        <v>44</v>
      </c>
      <c r="B370" s="58" t="s">
        <v>3</v>
      </c>
      <c r="C370" s="58" t="s">
        <v>4</v>
      </c>
      <c r="D370" s="58" t="s">
        <v>5</v>
      </c>
      <c r="E370" s="58" t="s">
        <v>6</v>
      </c>
      <c r="F370" s="58" t="s">
        <v>7</v>
      </c>
      <c r="G370" s="58" t="s">
        <v>71</v>
      </c>
      <c r="H370" s="58" t="s">
        <v>72</v>
      </c>
      <c r="I370" s="73" t="s">
        <v>73</v>
      </c>
      <c r="J370" s="74" t="s">
        <v>74</v>
      </c>
      <c r="K370" s="74" t="s">
        <v>75</v>
      </c>
      <c r="L370" s="74" t="s">
        <v>76</v>
      </c>
      <c r="M370" s="75" t="s">
        <v>66</v>
      </c>
      <c r="N370" s="58" t="s">
        <v>77</v>
      </c>
      <c r="O370" s="58" t="s">
        <v>78</v>
      </c>
    </row>
    <row r="371" spans="1:15" x14ac:dyDescent="0.2">
      <c r="A371" s="123" t="s">
        <v>37</v>
      </c>
      <c r="B371" s="325" t="s">
        <v>51</v>
      </c>
      <c r="C371" s="49">
        <f>VLOOKUP(B371,A$1:F$33,2,FALSE)</f>
        <v>42670</v>
      </c>
      <c r="D371" s="49">
        <f>DATE(YEAR(C371),IF(MONTH(C371)&lt;=3,3,IF(MONTH(C371)&lt;=6,6,IF(MONTH(C371)&lt;=9,9,12))),IF(OR(MONTH(C371)&lt;=3,MONTH(C371)&gt;=10),31,30))</f>
        <v>42735</v>
      </c>
      <c r="E371" s="54">
        <f>D371-C371+1</f>
        <v>66</v>
      </c>
      <c r="F371" s="55">
        <f>VLOOKUP(D371,'FERC Interest Rate'!A:B,2,TRUE)</f>
        <v>3.5000000000000003E-2</v>
      </c>
      <c r="G371" s="56">
        <f>VLOOKUP(B371,$A$1:$F$33,5,FALSE)</f>
        <v>13550.89</v>
      </c>
      <c r="H371" s="56">
        <f t="shared" ref="H371:H387" si="150">G371*F371*(E371/(DATE(YEAR(D371),12,31)-DATE(YEAR(D371),1,1)+1))</f>
        <v>85.526109016393448</v>
      </c>
      <c r="I371" s="122">
        <v>0</v>
      </c>
      <c r="J371" s="57">
        <v>0</v>
      </c>
      <c r="K371" s="5">
        <f>+SUM(I371:J371)</f>
        <v>0</v>
      </c>
      <c r="L371" s="57">
        <v>0</v>
      </c>
      <c r="M371" s="86">
        <f>+SUM(K371:L371)</f>
        <v>0</v>
      </c>
      <c r="N371" s="5">
        <f t="shared" ref="N371:N417" si="151">+G371+H371+J371</f>
        <v>13636.416109016393</v>
      </c>
      <c r="O371" s="56">
        <f t="shared" ref="O371:O417" si="152">G371+H371-L371-I371</f>
        <v>13636.416109016393</v>
      </c>
    </row>
    <row r="372" spans="1:15" x14ac:dyDescent="0.2">
      <c r="A372" s="59" t="s">
        <v>22</v>
      </c>
      <c r="B372" s="54" t="str">
        <f t="shared" ref="B372:B417" si="153">+IF(MONTH(C372)&lt;4,"Q1",IF(MONTH(C372)&lt;7,"Q2",IF(MONTH(C372)&lt;10,"Q3","Q4")))&amp;"/"&amp;YEAR(C372)</f>
        <v>Q1/2017</v>
      </c>
      <c r="C372" s="49">
        <f>D371+1</f>
        <v>42736</v>
      </c>
      <c r="D372" s="49">
        <f>EOMONTH(D371,3)</f>
        <v>42825</v>
      </c>
      <c r="E372" s="54">
        <f t="shared" ref="E372:E417" si="154">D372-C372+1</f>
        <v>90</v>
      </c>
      <c r="F372" s="55">
        <f>VLOOKUP(D372,'FERC Interest Rate'!A:B,2,TRUE)</f>
        <v>3.5000000000000003E-2</v>
      </c>
      <c r="G372" s="56">
        <f t="shared" ref="G372:G417" si="155">O371</f>
        <v>13636.416109016393</v>
      </c>
      <c r="H372" s="56">
        <f t="shared" si="150"/>
        <v>117.68413902301819</v>
      </c>
      <c r="I372" s="122">
        <v>0</v>
      </c>
      <c r="J372" s="57">
        <v>0</v>
      </c>
      <c r="K372" s="5">
        <f>+SUM(I372:J372)</f>
        <v>0</v>
      </c>
      <c r="L372" s="57">
        <v>0</v>
      </c>
      <c r="M372" s="86">
        <f>+SUM(K372:L372)</f>
        <v>0</v>
      </c>
      <c r="N372" s="5">
        <f t="shared" si="151"/>
        <v>13754.100248039411</v>
      </c>
      <c r="O372" s="56">
        <f t="shared" si="152"/>
        <v>13754.100248039411</v>
      </c>
    </row>
    <row r="373" spans="1:15" x14ac:dyDescent="0.2">
      <c r="A373" s="59" t="s">
        <v>22</v>
      </c>
      <c r="B373" s="54" t="str">
        <f t="shared" si="153"/>
        <v>Q2/2017</v>
      </c>
      <c r="C373" s="49">
        <f t="shared" ref="C373:C417" si="156">D372+1</f>
        <v>42826</v>
      </c>
      <c r="D373" s="49">
        <f t="shared" ref="D373:D417" si="157">EOMONTH(D372,3)</f>
        <v>42916</v>
      </c>
      <c r="E373" s="54">
        <f t="shared" si="154"/>
        <v>91</v>
      </c>
      <c r="F373" s="55">
        <f>VLOOKUP(D373,'FERC Interest Rate'!A:B,2,TRUE)</f>
        <v>3.7100000000000001E-2</v>
      </c>
      <c r="G373" s="56">
        <f t="shared" si="155"/>
        <v>13754.100248039411</v>
      </c>
      <c r="H373" s="56">
        <f t="shared" si="150"/>
        <v>127.2197749243996</v>
      </c>
      <c r="I373" s="122">
        <v>0</v>
      </c>
      <c r="J373" s="57">
        <v>0</v>
      </c>
      <c r="K373" s="5">
        <f>+SUM(I373:J373)</f>
        <v>0</v>
      </c>
      <c r="L373" s="57">
        <v>0</v>
      </c>
      <c r="M373" s="86">
        <f>+SUM(K373:L373)</f>
        <v>0</v>
      </c>
      <c r="N373" s="5">
        <f t="shared" si="151"/>
        <v>13881.32002296381</v>
      </c>
      <c r="O373" s="56">
        <f t="shared" si="152"/>
        <v>13881.32002296381</v>
      </c>
    </row>
    <row r="374" spans="1:15" x14ac:dyDescent="0.2">
      <c r="A374" s="59" t="s">
        <v>22</v>
      </c>
      <c r="B374" s="54" t="str">
        <f t="shared" si="153"/>
        <v>Q3/2017</v>
      </c>
      <c r="C374" s="49">
        <f t="shared" si="156"/>
        <v>42917</v>
      </c>
      <c r="D374" s="49">
        <f t="shared" si="157"/>
        <v>43008</v>
      </c>
      <c r="E374" s="54">
        <f t="shared" si="154"/>
        <v>92</v>
      </c>
      <c r="F374" s="55">
        <f>VLOOKUP(D374,'FERC Interest Rate'!A:B,2,TRUE)</f>
        <v>3.9600000000000003E-2</v>
      </c>
      <c r="G374" s="56">
        <f t="shared" si="155"/>
        <v>13881.32002296381</v>
      </c>
      <c r="H374" s="56">
        <f t="shared" si="150"/>
        <v>138.55458933605962</v>
      </c>
      <c r="I374" s="122">
        <v>0</v>
      </c>
      <c r="J374" s="57">
        <v>0</v>
      </c>
      <c r="K374" s="5">
        <f>+SUM(I374:J374)</f>
        <v>0</v>
      </c>
      <c r="L374" s="57">
        <v>0</v>
      </c>
      <c r="M374" s="86">
        <f>+SUM(K374:L374)</f>
        <v>0</v>
      </c>
      <c r="N374" s="5">
        <f t="shared" si="151"/>
        <v>14019.874612299869</v>
      </c>
      <c r="O374" s="56">
        <f t="shared" si="152"/>
        <v>14019.874612299869</v>
      </c>
    </row>
    <row r="375" spans="1:15" x14ac:dyDescent="0.2">
      <c r="A375" s="59" t="s">
        <v>22</v>
      </c>
      <c r="B375" s="54" t="str">
        <f t="shared" si="153"/>
        <v>Q4/2017</v>
      </c>
      <c r="C375" s="49">
        <f t="shared" si="156"/>
        <v>43009</v>
      </c>
      <c r="D375" s="49">
        <f t="shared" si="157"/>
        <v>43100</v>
      </c>
      <c r="E375" s="54">
        <f t="shared" si="154"/>
        <v>92</v>
      </c>
      <c r="F375" s="55">
        <f>VLOOKUP(D375,'FERC Interest Rate'!A:B,2,TRUE)</f>
        <v>4.2099999999999999E-2</v>
      </c>
      <c r="G375" s="56">
        <f t="shared" si="155"/>
        <v>14019.874612299869</v>
      </c>
      <c r="H375" s="56">
        <f t="shared" si="150"/>
        <v>148.77199547495852</v>
      </c>
      <c r="I375" s="77">
        <v>0</v>
      </c>
      <c r="J375" s="57">
        <v>0</v>
      </c>
      <c r="K375" s="5">
        <f>+SUM(I375:J375)</f>
        <v>0</v>
      </c>
      <c r="L375" s="57">
        <v>0</v>
      </c>
      <c r="M375" s="86">
        <f>+SUM(K375:L375)</f>
        <v>0</v>
      </c>
      <c r="N375" s="5">
        <f t="shared" si="151"/>
        <v>14168.646607774828</v>
      </c>
      <c r="O375" s="56">
        <f t="shared" si="152"/>
        <v>14168.646607774828</v>
      </c>
    </row>
    <row r="376" spans="1:15" x14ac:dyDescent="0.2">
      <c r="A376" s="59" t="s">
        <v>22</v>
      </c>
      <c r="B376" s="54" t="str">
        <f t="shared" si="153"/>
        <v>Q1/2018</v>
      </c>
      <c r="C376" s="49">
        <f t="shared" si="156"/>
        <v>43101</v>
      </c>
      <c r="D376" s="49">
        <f t="shared" si="157"/>
        <v>43190</v>
      </c>
      <c r="E376" s="54">
        <f t="shared" si="154"/>
        <v>90</v>
      </c>
      <c r="F376" s="55">
        <f>VLOOKUP(D376,'FERC Interest Rate'!A:B,2,TRUE)</f>
        <v>4.2500000000000003E-2</v>
      </c>
      <c r="G376" s="56">
        <f t="shared" si="155"/>
        <v>14168.646607774828</v>
      </c>
      <c r="H376" s="56">
        <f t="shared" si="150"/>
        <v>148.47965280750333</v>
      </c>
      <c r="I376" s="122">
        <v>0</v>
      </c>
      <c r="J376" s="57">
        <v>0</v>
      </c>
      <c r="K376" s="5">
        <f t="shared" ref="K376:K397" si="158">+SUM(I376:J376)</f>
        <v>0</v>
      </c>
      <c r="L376" s="57">
        <v>0</v>
      </c>
      <c r="M376" s="86">
        <f t="shared" ref="M376:M385" si="159">+SUM(K376:L376)</f>
        <v>0</v>
      </c>
      <c r="N376" s="5">
        <f t="shared" si="151"/>
        <v>14317.126260582332</v>
      </c>
      <c r="O376" s="56">
        <f t="shared" si="152"/>
        <v>14317.126260582332</v>
      </c>
    </row>
    <row r="377" spans="1:15" x14ac:dyDescent="0.2">
      <c r="A377" s="59" t="s">
        <v>22</v>
      </c>
      <c r="B377" s="54" t="str">
        <f t="shared" si="153"/>
        <v>Q2/2018</v>
      </c>
      <c r="C377" s="49">
        <f t="shared" si="156"/>
        <v>43191</v>
      </c>
      <c r="D377" s="49">
        <f t="shared" si="157"/>
        <v>43281</v>
      </c>
      <c r="E377" s="54">
        <f t="shared" si="154"/>
        <v>91</v>
      </c>
      <c r="F377" s="55">
        <f>VLOOKUP(D377,'FERC Interest Rate'!A:B,2,TRUE)</f>
        <v>4.4699999999999997E-2</v>
      </c>
      <c r="G377" s="56">
        <f t="shared" si="155"/>
        <v>14317.126260582332</v>
      </c>
      <c r="H377" s="56">
        <f t="shared" si="150"/>
        <v>159.55554654841299</v>
      </c>
      <c r="I377" s="122">
        <v>0</v>
      </c>
      <c r="J377" s="57">
        <v>0</v>
      </c>
      <c r="K377" s="5">
        <f t="shared" si="158"/>
        <v>0</v>
      </c>
      <c r="L377" s="57">
        <v>0</v>
      </c>
      <c r="M377" s="86">
        <f t="shared" si="159"/>
        <v>0</v>
      </c>
      <c r="N377" s="5">
        <f t="shared" si="151"/>
        <v>14476.681807130744</v>
      </c>
      <c r="O377" s="56">
        <f t="shared" si="152"/>
        <v>14476.681807130744</v>
      </c>
    </row>
    <row r="378" spans="1:15" x14ac:dyDescent="0.2">
      <c r="A378" s="59" t="s">
        <v>22</v>
      </c>
      <c r="B378" s="54" t="str">
        <f t="shared" si="153"/>
        <v>Q3/2018</v>
      </c>
      <c r="C378" s="49">
        <f t="shared" si="156"/>
        <v>43282</v>
      </c>
      <c r="D378" s="49">
        <f t="shared" si="157"/>
        <v>43373</v>
      </c>
      <c r="E378" s="54">
        <f t="shared" si="154"/>
        <v>92</v>
      </c>
      <c r="F378" s="55">
        <f>VLOOKUP(D378,'FERC Interest Rate'!A:B,2,TRUE)</f>
        <v>4.6899999999999997E-2</v>
      </c>
      <c r="G378" s="56">
        <f t="shared" si="155"/>
        <v>14476.681807130744</v>
      </c>
      <c r="H378" s="56">
        <f t="shared" si="150"/>
        <v>171.13421003125407</v>
      </c>
      <c r="I378" s="122">
        <v>0</v>
      </c>
      <c r="J378" s="57">
        <v>0</v>
      </c>
      <c r="K378" s="5">
        <f t="shared" si="158"/>
        <v>0</v>
      </c>
      <c r="L378" s="57">
        <v>0</v>
      </c>
      <c r="M378" s="86">
        <f t="shared" si="159"/>
        <v>0</v>
      </c>
      <c r="N378" s="5">
        <f t="shared" si="151"/>
        <v>14647.816017161998</v>
      </c>
      <c r="O378" s="56">
        <f t="shared" si="152"/>
        <v>14647.816017161998</v>
      </c>
    </row>
    <row r="379" spans="1:15" x14ac:dyDescent="0.2">
      <c r="A379" s="59" t="s">
        <v>22</v>
      </c>
      <c r="B379" s="54" t="str">
        <f t="shared" si="153"/>
        <v>Q4/2018</v>
      </c>
      <c r="C379" s="49">
        <f t="shared" si="156"/>
        <v>43374</v>
      </c>
      <c r="D379" s="49">
        <f t="shared" si="157"/>
        <v>43465</v>
      </c>
      <c r="E379" s="54">
        <f t="shared" si="154"/>
        <v>92</v>
      </c>
      <c r="F379" s="55">
        <f>VLOOKUP(D379,'FERC Interest Rate'!A:B,2,TRUE)</f>
        <v>4.9599999999999998E-2</v>
      </c>
      <c r="G379" s="56">
        <f t="shared" si="155"/>
        <v>14647.816017161998</v>
      </c>
      <c r="H379" s="56">
        <f t="shared" si="150"/>
        <v>183.12579191647569</v>
      </c>
      <c r="I379" s="77">
        <v>0</v>
      </c>
      <c r="J379" s="57">
        <v>0</v>
      </c>
      <c r="K379" s="5">
        <f t="shared" si="158"/>
        <v>0</v>
      </c>
      <c r="L379" s="57">
        <v>0</v>
      </c>
      <c r="M379" s="86">
        <f t="shared" si="159"/>
        <v>0</v>
      </c>
      <c r="N379" s="5">
        <f t="shared" si="151"/>
        <v>14830.941809078475</v>
      </c>
      <c r="O379" s="56">
        <f t="shared" si="152"/>
        <v>14830.941809078475</v>
      </c>
    </row>
    <row r="380" spans="1:15" x14ac:dyDescent="0.2">
      <c r="A380" s="59" t="s">
        <v>22</v>
      </c>
      <c r="B380" s="54" t="str">
        <f t="shared" si="153"/>
        <v>Q1/2019</v>
      </c>
      <c r="C380" s="49">
        <f t="shared" si="156"/>
        <v>43466</v>
      </c>
      <c r="D380" s="49">
        <f t="shared" si="157"/>
        <v>43555</v>
      </c>
      <c r="E380" s="54">
        <f t="shared" si="154"/>
        <v>90</v>
      </c>
      <c r="F380" s="55">
        <f>VLOOKUP(D380,'FERC Interest Rate'!A:B,2,TRUE)</f>
        <v>5.1799999999999999E-2</v>
      </c>
      <c r="G380" s="56">
        <f t="shared" si="155"/>
        <v>14830.941809078475</v>
      </c>
      <c r="H380" s="56">
        <f t="shared" si="150"/>
        <v>189.42972798335302</v>
      </c>
      <c r="I380" s="122">
        <v>0</v>
      </c>
      <c r="J380" s="57">
        <v>0</v>
      </c>
      <c r="K380" s="5">
        <f t="shared" si="158"/>
        <v>0</v>
      </c>
      <c r="L380" s="57">
        <v>0</v>
      </c>
      <c r="M380" s="86">
        <f t="shared" si="159"/>
        <v>0</v>
      </c>
      <c r="N380" s="5">
        <f t="shared" si="151"/>
        <v>15020.371537061828</v>
      </c>
      <c r="O380" s="56">
        <f t="shared" si="152"/>
        <v>15020.371537061828</v>
      </c>
    </row>
    <row r="381" spans="1:15" x14ac:dyDescent="0.2">
      <c r="A381" s="59" t="s">
        <v>22</v>
      </c>
      <c r="B381" s="54" t="str">
        <f t="shared" si="153"/>
        <v>Q2/2019</v>
      </c>
      <c r="C381" s="49">
        <f t="shared" si="156"/>
        <v>43556</v>
      </c>
      <c r="D381" s="49">
        <f t="shared" si="157"/>
        <v>43646</v>
      </c>
      <c r="E381" s="54">
        <f t="shared" si="154"/>
        <v>91</v>
      </c>
      <c r="F381" s="55">
        <f>VLOOKUP(D381,'FERC Interest Rate'!A:B,2,TRUE)</f>
        <v>5.45E-2</v>
      </c>
      <c r="G381" s="56">
        <f t="shared" si="155"/>
        <v>15020.371537061828</v>
      </c>
      <c r="H381" s="56">
        <f t="shared" si="150"/>
        <v>204.09187024125515</v>
      </c>
      <c r="I381" s="122">
        <v>0</v>
      </c>
      <c r="J381" s="57">
        <v>0</v>
      </c>
      <c r="K381" s="5">
        <f t="shared" si="158"/>
        <v>0</v>
      </c>
      <c r="L381" s="57">
        <v>0</v>
      </c>
      <c r="M381" s="86">
        <f t="shared" si="159"/>
        <v>0</v>
      </c>
      <c r="N381" s="5">
        <f t="shared" si="151"/>
        <v>15224.463407303083</v>
      </c>
      <c r="O381" s="56">
        <f t="shared" si="152"/>
        <v>15224.463407303083</v>
      </c>
    </row>
    <row r="382" spans="1:15" x14ac:dyDescent="0.2">
      <c r="A382" s="59" t="s">
        <v>22</v>
      </c>
      <c r="B382" s="54" t="str">
        <f t="shared" si="153"/>
        <v>Q3/2019</v>
      </c>
      <c r="C382" s="49">
        <f t="shared" si="156"/>
        <v>43647</v>
      </c>
      <c r="D382" s="49">
        <f t="shared" si="157"/>
        <v>43738</v>
      </c>
      <c r="E382" s="54">
        <f t="shared" si="154"/>
        <v>92</v>
      </c>
      <c r="F382" s="55">
        <f>VLOOKUP(D382,'FERC Interest Rate'!A:B,2,TRUE)</f>
        <v>5.5E-2</v>
      </c>
      <c r="G382" s="56">
        <f t="shared" si="155"/>
        <v>15224.463407303083</v>
      </c>
      <c r="H382" s="56">
        <f t="shared" si="150"/>
        <v>211.05694476973591</v>
      </c>
      <c r="I382" s="122">
        <v>0</v>
      </c>
      <c r="J382" s="57">
        <v>0</v>
      </c>
      <c r="K382" s="5">
        <f t="shared" si="158"/>
        <v>0</v>
      </c>
      <c r="L382" s="57">
        <v>0</v>
      </c>
      <c r="M382" s="86">
        <f t="shared" si="159"/>
        <v>0</v>
      </c>
      <c r="N382" s="5">
        <f t="shared" si="151"/>
        <v>15435.520352072819</v>
      </c>
      <c r="O382" s="56">
        <f t="shared" si="152"/>
        <v>15435.520352072819</v>
      </c>
    </row>
    <row r="383" spans="1:15" x14ac:dyDescent="0.2">
      <c r="A383" s="59" t="s">
        <v>22</v>
      </c>
      <c r="B383" s="54" t="str">
        <f t="shared" si="153"/>
        <v>Q4/2019</v>
      </c>
      <c r="C383" s="49">
        <f t="shared" si="156"/>
        <v>43739</v>
      </c>
      <c r="D383" s="49">
        <f t="shared" si="157"/>
        <v>43830</v>
      </c>
      <c r="E383" s="54">
        <f t="shared" si="154"/>
        <v>92</v>
      </c>
      <c r="F383" s="55">
        <f>VLOOKUP(D383,'FERC Interest Rate'!A:B,2,TRUE)</f>
        <v>5.4199999999999998E-2</v>
      </c>
      <c r="G383" s="56">
        <f t="shared" si="155"/>
        <v>15435.520352072819</v>
      </c>
      <c r="H383" s="56">
        <f t="shared" si="150"/>
        <v>210.87035255774222</v>
      </c>
      <c r="I383" s="77">
        <v>0</v>
      </c>
      <c r="J383" s="57">
        <v>0</v>
      </c>
      <c r="K383" s="5">
        <f t="shared" si="158"/>
        <v>0</v>
      </c>
      <c r="L383" s="57">
        <v>0</v>
      </c>
      <c r="M383" s="86">
        <f t="shared" si="159"/>
        <v>0</v>
      </c>
      <c r="N383" s="5">
        <f t="shared" si="151"/>
        <v>15646.390704630561</v>
      </c>
      <c r="O383" s="56">
        <f t="shared" si="152"/>
        <v>15646.390704630561</v>
      </c>
    </row>
    <row r="384" spans="1:15" x14ac:dyDescent="0.2">
      <c r="A384" s="59" t="s">
        <v>22</v>
      </c>
      <c r="B384" s="54" t="str">
        <f t="shared" si="153"/>
        <v>Q1/2020</v>
      </c>
      <c r="C384" s="49">
        <f t="shared" si="156"/>
        <v>43831</v>
      </c>
      <c r="D384" s="49">
        <f t="shared" si="157"/>
        <v>43921</v>
      </c>
      <c r="E384" s="54">
        <f t="shared" si="154"/>
        <v>91</v>
      </c>
      <c r="F384" s="55">
        <f>VLOOKUP(D384,'FERC Interest Rate'!A:B,2,TRUE)</f>
        <v>4.9599999999999998E-2</v>
      </c>
      <c r="G384" s="56">
        <f t="shared" si="155"/>
        <v>15646.390704630561</v>
      </c>
      <c r="H384" s="56">
        <f t="shared" si="150"/>
        <v>192.9550521432254</v>
      </c>
      <c r="I384" s="122">
        <v>0</v>
      </c>
      <c r="J384" s="57">
        <v>0</v>
      </c>
      <c r="K384" s="5">
        <f t="shared" si="158"/>
        <v>0</v>
      </c>
      <c r="L384" s="57">
        <v>0</v>
      </c>
      <c r="M384" s="86">
        <f t="shared" si="159"/>
        <v>0</v>
      </c>
      <c r="N384" s="5">
        <f t="shared" si="151"/>
        <v>15839.345756773786</v>
      </c>
      <c r="O384" s="56">
        <f t="shared" si="152"/>
        <v>15839.345756773786</v>
      </c>
    </row>
    <row r="385" spans="1:15" x14ac:dyDescent="0.2">
      <c r="A385" s="59" t="s">
        <v>22</v>
      </c>
      <c r="B385" s="54" t="str">
        <f t="shared" si="153"/>
        <v>Q2/2020</v>
      </c>
      <c r="C385" s="49">
        <f t="shared" si="156"/>
        <v>43922</v>
      </c>
      <c r="D385" s="49">
        <f t="shared" si="157"/>
        <v>44012</v>
      </c>
      <c r="E385" s="54">
        <f t="shared" si="154"/>
        <v>91</v>
      </c>
      <c r="F385" s="55">
        <f>VLOOKUP(D385,'FERC Interest Rate'!A:B,2,TRUE)</f>
        <v>4.7500000000000001E-2</v>
      </c>
      <c r="G385" s="56">
        <f t="shared" si="155"/>
        <v>15839.345756773786</v>
      </c>
      <c r="H385" s="56">
        <f t="shared" si="150"/>
        <v>187.06440446353739</v>
      </c>
      <c r="I385" s="122">
        <v>0</v>
      </c>
      <c r="J385" s="57">
        <v>0</v>
      </c>
      <c r="K385" s="5">
        <f t="shared" si="158"/>
        <v>0</v>
      </c>
      <c r="L385" s="57">
        <v>0</v>
      </c>
      <c r="M385" s="86">
        <f t="shared" si="159"/>
        <v>0</v>
      </c>
      <c r="N385" s="5">
        <f t="shared" si="151"/>
        <v>16026.410161237323</v>
      </c>
      <c r="O385" s="56">
        <f t="shared" si="152"/>
        <v>16026.410161237323</v>
      </c>
    </row>
    <row r="386" spans="1:15" x14ac:dyDescent="0.2">
      <c r="A386" s="59" t="s">
        <v>22</v>
      </c>
      <c r="B386" s="54" t="str">
        <f t="shared" si="153"/>
        <v>Q3/2020</v>
      </c>
      <c r="C386" s="49">
        <f t="shared" si="156"/>
        <v>44013</v>
      </c>
      <c r="D386" s="49">
        <f t="shared" si="157"/>
        <v>44104</v>
      </c>
      <c r="E386" s="54">
        <f t="shared" si="154"/>
        <v>92</v>
      </c>
      <c r="F386" s="55">
        <f>VLOOKUP(D386,'FERC Interest Rate'!A:B,2,TRUE)</f>
        <v>3.4299999999999997E-2</v>
      </c>
      <c r="G386" s="56">
        <f t="shared" si="155"/>
        <v>16026.410161237323</v>
      </c>
      <c r="H386" s="56">
        <f t="shared" si="150"/>
        <v>138.17743143388114</v>
      </c>
      <c r="I386" s="122">
        <v>0</v>
      </c>
      <c r="J386" s="57">
        <v>0</v>
      </c>
      <c r="K386" s="5">
        <f t="shared" si="158"/>
        <v>0</v>
      </c>
      <c r="L386" s="57">
        <v>0</v>
      </c>
      <c r="M386" s="86">
        <v>0</v>
      </c>
      <c r="N386" s="5">
        <f t="shared" si="151"/>
        <v>16164.587592671205</v>
      </c>
      <c r="O386" s="56">
        <f t="shared" si="152"/>
        <v>16164.587592671205</v>
      </c>
    </row>
    <row r="387" spans="1:15" x14ac:dyDescent="0.2">
      <c r="A387" s="59" t="s">
        <v>22</v>
      </c>
      <c r="B387" s="54" t="str">
        <f t="shared" si="153"/>
        <v>Q4/2020</v>
      </c>
      <c r="C387" s="49">
        <f t="shared" si="156"/>
        <v>44105</v>
      </c>
      <c r="D387" s="49">
        <f t="shared" si="157"/>
        <v>44196</v>
      </c>
      <c r="E387" s="54">
        <f t="shared" si="154"/>
        <v>92</v>
      </c>
      <c r="F387" s="55">
        <f>VLOOKUP(D387,'FERC Interest Rate'!A:B,2,TRUE)</f>
        <v>3.2500000000000001E-2</v>
      </c>
      <c r="G387" s="56">
        <f t="shared" si="155"/>
        <v>16164.587592671205</v>
      </c>
      <c r="H387" s="56">
        <f t="shared" si="150"/>
        <v>132.05496421335221</v>
      </c>
      <c r="I387" s="122">
        <v>0</v>
      </c>
      <c r="J387" s="57">
        <v>0</v>
      </c>
      <c r="K387" s="5">
        <f t="shared" si="158"/>
        <v>0</v>
      </c>
      <c r="L387" s="57">
        <v>0</v>
      </c>
      <c r="M387" s="86">
        <f t="shared" ref="M387:M391" si="160">+SUM(K387:L387)</f>
        <v>0</v>
      </c>
      <c r="N387" s="5">
        <f t="shared" si="151"/>
        <v>16296.642556884557</v>
      </c>
      <c r="O387" s="56">
        <f t="shared" si="152"/>
        <v>16296.642556884557</v>
      </c>
    </row>
    <row r="388" spans="1:15" x14ac:dyDescent="0.2">
      <c r="A388" s="59" t="s">
        <v>22</v>
      </c>
      <c r="B388" s="54" t="str">
        <f>+IF(MONTH(C388)&lt;4,"Q1",IF(MONTH(C388)&lt;7,"Q2",IF(MONTH(C388)&lt;10,"Q3","Q4")))&amp;"/"&amp;YEAR(C388)</f>
        <v>Q1/2021</v>
      </c>
      <c r="C388" s="49">
        <f>D387+1</f>
        <v>44197</v>
      </c>
      <c r="D388" s="49">
        <f t="shared" si="157"/>
        <v>44286</v>
      </c>
      <c r="E388" s="54">
        <f>D388-C388+1</f>
        <v>90</v>
      </c>
      <c r="F388" s="55">
        <f>VLOOKUP(D388,'FERC Interest Rate'!A:B,2,TRUE)</f>
        <v>3.2500000000000001E-2</v>
      </c>
      <c r="G388" s="56">
        <f>O387</f>
        <v>16296.642556884557</v>
      </c>
      <c r="H388" s="56">
        <f>G388*F388*(E388/(DATE(YEAR(D388),12,31)-DATE(YEAR(D388),1,1)+1))</f>
        <v>130.59638213393788</v>
      </c>
      <c r="I388" s="122">
        <v>0</v>
      </c>
      <c r="J388" s="57">
        <v>0</v>
      </c>
      <c r="K388" s="5">
        <f t="shared" si="158"/>
        <v>0</v>
      </c>
      <c r="L388" s="57">
        <v>0</v>
      </c>
      <c r="M388" s="86">
        <f t="shared" si="160"/>
        <v>0</v>
      </c>
      <c r="N388" s="5">
        <f>+G388+H388+J388</f>
        <v>16427.238939018494</v>
      </c>
      <c r="O388" s="56">
        <f>G388+H388-L388-I388</f>
        <v>16427.238939018494</v>
      </c>
    </row>
    <row r="389" spans="1:15" x14ac:dyDescent="0.2">
      <c r="A389" s="59" t="s">
        <v>22</v>
      </c>
      <c r="B389" s="54" t="str">
        <f>+IF(MONTH(C389)&lt;4,"Q1",IF(MONTH(C389)&lt;7,"Q2",IF(MONTH(C389)&lt;10,"Q3","Q4")))&amp;"/"&amp;YEAR(C389)</f>
        <v>Q2/2021</v>
      </c>
      <c r="C389" s="49">
        <f>D388+1</f>
        <v>44287</v>
      </c>
      <c r="D389" s="49">
        <f t="shared" si="157"/>
        <v>44377</v>
      </c>
      <c r="E389" s="54">
        <f>D389-C389+1</f>
        <v>91</v>
      </c>
      <c r="F389" s="55">
        <f>VLOOKUP(D389,'FERC Interest Rate'!A:B,2,TRUE)</f>
        <v>3.2500000000000001E-2</v>
      </c>
      <c r="G389" s="56">
        <f>O388</f>
        <v>16427.238939018494</v>
      </c>
      <c r="H389" s="56">
        <f>G389*F389*(E389/(DATE(YEAR(D389),12,31)-DATE(YEAR(D389),1,1)+1))</f>
        <v>133.10564154012931</v>
      </c>
      <c r="I389" s="122">
        <v>0</v>
      </c>
      <c r="J389" s="57">
        <v>0</v>
      </c>
      <c r="K389" s="5">
        <f t="shared" si="158"/>
        <v>0</v>
      </c>
      <c r="L389" s="57">
        <v>0</v>
      </c>
      <c r="M389" s="86">
        <f t="shared" si="160"/>
        <v>0</v>
      </c>
      <c r="N389" s="5">
        <f>+G389+H389+J389</f>
        <v>16560.344580558623</v>
      </c>
      <c r="O389" s="56">
        <f>G389+H389-L389-I389</f>
        <v>16560.344580558623</v>
      </c>
    </row>
    <row r="390" spans="1:15" x14ac:dyDescent="0.2">
      <c r="A390" s="59" t="s">
        <v>22</v>
      </c>
      <c r="B390" s="54" t="str">
        <f>+IF(MONTH(C390)&lt;4,"Q1",IF(MONTH(C390)&lt;7,"Q2",IF(MONTH(C390)&lt;10,"Q3","Q4")))&amp;"/"&amp;YEAR(C390)</f>
        <v>Q3/2021</v>
      </c>
      <c r="C390" s="49">
        <f>D389+1</f>
        <v>44378</v>
      </c>
      <c r="D390" s="49">
        <f t="shared" si="157"/>
        <v>44469</v>
      </c>
      <c r="E390" s="54">
        <f>D390-C390+1</f>
        <v>92</v>
      </c>
      <c r="F390" s="55">
        <f>VLOOKUP(D390,'FERC Interest Rate'!A:B,2,TRUE)</f>
        <v>3.2500000000000001E-2</v>
      </c>
      <c r="G390" s="56">
        <f>O389</f>
        <v>16560.344580558623</v>
      </c>
      <c r="H390" s="56">
        <f>G390*F390*(E390/(DATE(YEAR(D390),12,31)-DATE(YEAR(D390),1,1)+1))</f>
        <v>135.65871313937066</v>
      </c>
      <c r="I390" s="122">
        <v>0</v>
      </c>
      <c r="J390" s="57">
        <v>0</v>
      </c>
      <c r="K390" s="5">
        <f t="shared" si="158"/>
        <v>0</v>
      </c>
      <c r="L390" s="57">
        <v>0</v>
      </c>
      <c r="M390" s="86">
        <f t="shared" si="160"/>
        <v>0</v>
      </c>
      <c r="N390" s="5">
        <f>+G390+H390+J390</f>
        <v>16696.003293697995</v>
      </c>
      <c r="O390" s="56">
        <f>G390+H390-L390-I390</f>
        <v>16696.003293697995</v>
      </c>
    </row>
    <row r="391" spans="1:15" x14ac:dyDescent="0.2">
      <c r="A391" s="59" t="s">
        <v>22</v>
      </c>
      <c r="B391" s="54" t="str">
        <f>+IF(MONTH(C391)&lt;4,"Q1",IF(MONTH(C391)&lt;7,"Q2",IF(MONTH(C391)&lt;10,"Q3","Q4")))&amp;"/"&amp;YEAR(C391)</f>
        <v>Q4/2021</v>
      </c>
      <c r="C391" s="49">
        <f>D390+1</f>
        <v>44470</v>
      </c>
      <c r="D391" s="49">
        <f t="shared" si="157"/>
        <v>44561</v>
      </c>
      <c r="E391" s="54">
        <f>D391-C391+1</f>
        <v>92</v>
      </c>
      <c r="F391" s="55">
        <f>VLOOKUP(D391,'FERC Interest Rate'!A:B,2,TRUE)</f>
        <v>3.2500000000000001E-2</v>
      </c>
      <c r="G391" s="56">
        <f>O390</f>
        <v>16696.003293697995</v>
      </c>
      <c r="H391" s="56">
        <f>G391*F391*(E391/(DATE(YEAR(D391),12,31)-DATE(YEAR(D391),1,1)+1))</f>
        <v>136.76999958399182</v>
      </c>
      <c r="I391" s="122">
        <v>0</v>
      </c>
      <c r="J391" s="57">
        <v>0</v>
      </c>
      <c r="K391" s="5">
        <f t="shared" si="158"/>
        <v>0</v>
      </c>
      <c r="L391" s="57">
        <v>0</v>
      </c>
      <c r="M391" s="86">
        <f t="shared" si="160"/>
        <v>0</v>
      </c>
      <c r="N391" s="5">
        <f>+G391+H391+J391</f>
        <v>16832.773293281985</v>
      </c>
      <c r="O391" s="56">
        <f>G391+H391-L391-I391</f>
        <v>16832.773293281985</v>
      </c>
    </row>
    <row r="392" spans="1:15" x14ac:dyDescent="0.2">
      <c r="A392" s="59" t="s">
        <v>22</v>
      </c>
      <c r="B392" s="54" t="str">
        <f t="shared" si="153"/>
        <v>Q1/2022</v>
      </c>
      <c r="C392" s="49">
        <f t="shared" si="156"/>
        <v>44562</v>
      </c>
      <c r="D392" s="49">
        <f t="shared" si="157"/>
        <v>44651</v>
      </c>
      <c r="E392" s="54">
        <f t="shared" si="154"/>
        <v>90</v>
      </c>
      <c r="F392" s="55">
        <f>VLOOKUP(D392,'FERC Interest Rate'!A:B,2,TRUE)</f>
        <v>3.2500000000000001E-2</v>
      </c>
      <c r="G392" s="56">
        <f t="shared" si="155"/>
        <v>16832.773293281985</v>
      </c>
      <c r="H392" s="56">
        <f>G392*F392*(E392/(DATE(YEAR(D392),12,31)-DATE(YEAR(D392),1,1)+1))</f>
        <v>134.89277228178031</v>
      </c>
      <c r="I392" s="122">
        <v>0</v>
      </c>
      <c r="J392" s="57">
        <v>0</v>
      </c>
      <c r="K392" s="5">
        <f t="shared" si="158"/>
        <v>0</v>
      </c>
      <c r="L392" s="57">
        <v>0</v>
      </c>
      <c r="M392" s="86">
        <f t="shared" ref="M392:M393" si="161">+SUM(K392:L392)</f>
        <v>0</v>
      </c>
      <c r="N392" s="5">
        <f t="shared" si="151"/>
        <v>16967.666065563764</v>
      </c>
      <c r="O392" s="56">
        <f t="shared" si="152"/>
        <v>16967.666065563764</v>
      </c>
    </row>
    <row r="393" spans="1:15" x14ac:dyDescent="0.2">
      <c r="A393" s="59" t="s">
        <v>22</v>
      </c>
      <c r="B393" s="54" t="str">
        <f t="shared" si="153"/>
        <v>Q2/2022</v>
      </c>
      <c r="C393" s="49">
        <f t="shared" si="156"/>
        <v>44652</v>
      </c>
      <c r="D393" s="49">
        <f t="shared" si="157"/>
        <v>44742</v>
      </c>
      <c r="E393" s="54">
        <f t="shared" si="154"/>
        <v>91</v>
      </c>
      <c r="F393" s="55">
        <f>VLOOKUP(D393,'FERC Interest Rate'!A:B,2,TRUE)</f>
        <v>3.2500000000000001E-2</v>
      </c>
      <c r="G393" s="56">
        <f t="shared" si="155"/>
        <v>16967.666065563764</v>
      </c>
      <c r="H393" s="56">
        <f t="shared" ref="H393:H398" si="162">G393*F393*(E393/(DATE(YEAR(D393),12,31)-DATE(YEAR(D393),1,1)+1))</f>
        <v>137.48458188741049</v>
      </c>
      <c r="I393" s="122">
        <v>0</v>
      </c>
      <c r="J393" s="57">
        <v>0</v>
      </c>
      <c r="K393" s="5">
        <f t="shared" si="158"/>
        <v>0</v>
      </c>
      <c r="L393" s="57">
        <v>0</v>
      </c>
      <c r="M393" s="86">
        <f t="shared" si="161"/>
        <v>0</v>
      </c>
      <c r="N393" s="5">
        <f t="shared" si="151"/>
        <v>17105.150647451173</v>
      </c>
      <c r="O393" s="56">
        <f t="shared" si="152"/>
        <v>17105.150647451173</v>
      </c>
    </row>
    <row r="394" spans="1:15" x14ac:dyDescent="0.2">
      <c r="A394" s="59" t="s">
        <v>22</v>
      </c>
      <c r="B394" s="54" t="str">
        <f t="shared" si="153"/>
        <v>Q3/2022</v>
      </c>
      <c r="C394" s="49">
        <f t="shared" si="156"/>
        <v>44743</v>
      </c>
      <c r="D394" s="49">
        <f t="shared" si="157"/>
        <v>44834</v>
      </c>
      <c r="E394" s="54">
        <f t="shared" si="154"/>
        <v>92</v>
      </c>
      <c r="F394" s="55">
        <f>VLOOKUP(D394,'FERC Interest Rate'!A:B,2,TRUE)</f>
        <v>3.5999999999999997E-2</v>
      </c>
      <c r="G394" s="56">
        <f t="shared" si="155"/>
        <v>17105.150647451173</v>
      </c>
      <c r="H394" s="56">
        <f t="shared" si="162"/>
        <v>155.21166834070763</v>
      </c>
      <c r="I394" s="122">
        <v>0</v>
      </c>
      <c r="J394" s="57">
        <v>0</v>
      </c>
      <c r="K394" s="5">
        <f t="shared" si="158"/>
        <v>0</v>
      </c>
      <c r="L394" s="57">
        <v>0</v>
      </c>
      <c r="M394" s="86">
        <v>0</v>
      </c>
      <c r="N394" s="5">
        <f t="shared" si="151"/>
        <v>17260.362315791881</v>
      </c>
      <c r="O394" s="56">
        <f t="shared" si="152"/>
        <v>17260.362315791881</v>
      </c>
    </row>
    <row r="395" spans="1:15" x14ac:dyDescent="0.2">
      <c r="A395" s="59" t="s">
        <v>22</v>
      </c>
      <c r="B395" s="54" t="str">
        <f t="shared" si="153"/>
        <v>Q4/2022</v>
      </c>
      <c r="C395" s="49">
        <f t="shared" si="156"/>
        <v>44835</v>
      </c>
      <c r="D395" s="49">
        <f t="shared" si="157"/>
        <v>44926</v>
      </c>
      <c r="E395" s="54">
        <f t="shared" si="154"/>
        <v>92</v>
      </c>
      <c r="F395" s="55">
        <f>VLOOKUP(D395,'FERC Interest Rate'!A:B,2,TRUE)</f>
        <v>4.9099999999999998E-2</v>
      </c>
      <c r="G395" s="56">
        <f t="shared" si="155"/>
        <v>17260.362315791881</v>
      </c>
      <c r="H395" s="56">
        <f t="shared" si="162"/>
        <v>213.61235247368518</v>
      </c>
      <c r="I395" s="122">
        <v>0</v>
      </c>
      <c r="J395" s="57">
        <v>0</v>
      </c>
      <c r="K395" s="5">
        <f t="shared" si="158"/>
        <v>0</v>
      </c>
      <c r="L395" s="57">
        <v>0</v>
      </c>
      <c r="M395" s="86">
        <f t="shared" ref="M395:M397" si="163">+SUM(K395:L395)</f>
        <v>0</v>
      </c>
      <c r="N395" s="5">
        <f t="shared" si="151"/>
        <v>17473.974668265568</v>
      </c>
      <c r="O395" s="56">
        <f t="shared" si="152"/>
        <v>17473.974668265568</v>
      </c>
    </row>
    <row r="396" spans="1:15" x14ac:dyDescent="0.2">
      <c r="A396" s="59" t="s">
        <v>22</v>
      </c>
      <c r="B396" s="54" t="str">
        <f t="shared" si="153"/>
        <v>Q1/2023</v>
      </c>
      <c r="C396" s="49">
        <f t="shared" si="156"/>
        <v>44927</v>
      </c>
      <c r="D396" s="49">
        <f t="shared" si="157"/>
        <v>45016</v>
      </c>
      <c r="E396" s="54">
        <f t="shared" si="154"/>
        <v>90</v>
      </c>
      <c r="F396" s="55">
        <f>VLOOKUP(D396,'FERC Interest Rate'!A:B,2,TRUE)</f>
        <v>6.3100000000000003E-2</v>
      </c>
      <c r="G396" s="56">
        <f t="shared" si="155"/>
        <v>17473.974668265568</v>
      </c>
      <c r="H396" s="56">
        <f t="shared" si="162"/>
        <v>271.87589627693194</v>
      </c>
      <c r="I396" s="122">
        <v>0</v>
      </c>
      <c r="J396" s="57">
        <v>0</v>
      </c>
      <c r="K396" s="5">
        <f t="shared" si="158"/>
        <v>0</v>
      </c>
      <c r="L396" s="57">
        <v>0</v>
      </c>
      <c r="M396" s="86">
        <f t="shared" si="163"/>
        <v>0</v>
      </c>
      <c r="N396" s="5">
        <f t="shared" si="151"/>
        <v>17745.850564542499</v>
      </c>
      <c r="O396" s="56">
        <f t="shared" si="152"/>
        <v>17745.850564542499</v>
      </c>
    </row>
    <row r="397" spans="1:15" x14ac:dyDescent="0.2">
      <c r="A397" s="59" t="s">
        <v>22</v>
      </c>
      <c r="B397" s="54" t="str">
        <f t="shared" si="153"/>
        <v>Q2/2023</v>
      </c>
      <c r="C397" s="49">
        <f t="shared" si="156"/>
        <v>45017</v>
      </c>
      <c r="D397" s="49">
        <f t="shared" si="157"/>
        <v>45107</v>
      </c>
      <c r="E397" s="54">
        <f t="shared" si="154"/>
        <v>91</v>
      </c>
      <c r="F397" s="55">
        <f>VLOOKUP(D397,'FERC Interest Rate'!A:B,2,TRUE)</f>
        <v>7.4999999999999997E-2</v>
      </c>
      <c r="G397" s="56">
        <f t="shared" si="155"/>
        <v>17745.850564542499</v>
      </c>
      <c r="H397" s="56">
        <f t="shared" si="162"/>
        <v>331.82309617260972</v>
      </c>
      <c r="I397" s="122">
        <v>0</v>
      </c>
      <c r="J397" s="57">
        <v>0</v>
      </c>
      <c r="K397" s="5">
        <f t="shared" si="158"/>
        <v>0</v>
      </c>
      <c r="L397" s="57">
        <v>0</v>
      </c>
      <c r="M397" s="86">
        <f t="shared" si="163"/>
        <v>0</v>
      </c>
      <c r="N397" s="5">
        <f t="shared" si="151"/>
        <v>18077.673660715111</v>
      </c>
      <c r="O397" s="56">
        <f t="shared" si="152"/>
        <v>18077.673660715111</v>
      </c>
    </row>
    <row r="398" spans="1:15" x14ac:dyDescent="0.2">
      <c r="A398" s="6" t="s">
        <v>45</v>
      </c>
      <c r="B398" s="54" t="str">
        <f t="shared" si="153"/>
        <v>Q3/2023</v>
      </c>
      <c r="C398" s="49">
        <f t="shared" si="156"/>
        <v>45108</v>
      </c>
      <c r="D398" s="49">
        <f t="shared" si="157"/>
        <v>45199</v>
      </c>
      <c r="E398" s="54">
        <f t="shared" si="154"/>
        <v>92</v>
      </c>
      <c r="F398" s="55">
        <f>VLOOKUP(D398,'FERC Interest Rate'!A:B,2,TRUE)</f>
        <v>8.0199999999999994E-2</v>
      </c>
      <c r="G398" s="56">
        <f t="shared" si="155"/>
        <v>18077.673660715111</v>
      </c>
      <c r="H398" s="56">
        <f t="shared" si="162"/>
        <v>365.43645846087776</v>
      </c>
      <c r="I398" s="77">
        <f t="shared" ref="I398:I417" si="164">(SUM($H$371:$H$415)/20)</f>
        <v>244.61100595879947</v>
      </c>
      <c r="J398" s="57">
        <f t="shared" ref="J398:J417" si="165">G398*F398*(E398/(DATE(YEAR(D398),12,31)-DATE(YEAR(D398),1,1)+1))</f>
        <v>365.43645846087776</v>
      </c>
      <c r="K398" s="5">
        <f t="shared" ref="K398:K417" si="166">+SUM(I398:J398)</f>
        <v>610.04746441967723</v>
      </c>
      <c r="L398" s="57">
        <f t="shared" ref="L398:L417" si="167">+$G$371/20</f>
        <v>677.54449999999997</v>
      </c>
      <c r="M398" s="86">
        <f t="shared" ref="M398:M417" si="168">+SUM(K398:L398)</f>
        <v>1287.5919644196772</v>
      </c>
      <c r="N398" s="5">
        <f t="shared" si="151"/>
        <v>18808.546577636866</v>
      </c>
      <c r="O398" s="56">
        <f t="shared" si="152"/>
        <v>17520.954613217189</v>
      </c>
    </row>
    <row r="399" spans="1:15" x14ac:dyDescent="0.2">
      <c r="A399" s="6" t="s">
        <v>46</v>
      </c>
      <c r="B399" s="54" t="str">
        <f t="shared" si="153"/>
        <v>Q4/2023</v>
      </c>
      <c r="C399" s="49">
        <f t="shared" si="156"/>
        <v>45200</v>
      </c>
      <c r="D399" s="49">
        <f t="shared" si="157"/>
        <v>45291</v>
      </c>
      <c r="E399" s="54">
        <f t="shared" si="154"/>
        <v>92</v>
      </c>
      <c r="F399" s="55">
        <f>VLOOKUP(D399,'FERC Interest Rate'!A:B,2,TRUE)</f>
        <v>8.3500000000000005E-2</v>
      </c>
      <c r="G399" s="56">
        <f t="shared" si="155"/>
        <v>17520.954613217189</v>
      </c>
      <c r="H399" s="56">
        <v>0</v>
      </c>
      <c r="I399" s="77">
        <f t="shared" si="164"/>
        <v>244.61100595879947</v>
      </c>
      <c r="J399" s="57">
        <f t="shared" si="165"/>
        <v>368.75609133899854</v>
      </c>
      <c r="K399" s="5">
        <f t="shared" si="166"/>
        <v>613.36709729779795</v>
      </c>
      <c r="L399" s="57">
        <f t="shared" si="167"/>
        <v>677.54449999999997</v>
      </c>
      <c r="M399" s="86">
        <f t="shared" si="168"/>
        <v>1290.9115972977979</v>
      </c>
      <c r="N399" s="5">
        <f t="shared" si="151"/>
        <v>17889.710704556186</v>
      </c>
      <c r="O399" s="56">
        <f t="shared" si="152"/>
        <v>16598.79910725839</v>
      </c>
    </row>
    <row r="400" spans="1:15" x14ac:dyDescent="0.2">
      <c r="A400" s="6" t="s">
        <v>47</v>
      </c>
      <c r="B400" s="54" t="str">
        <f t="shared" si="153"/>
        <v>Q1/2024</v>
      </c>
      <c r="C400" s="49">
        <f t="shared" si="156"/>
        <v>45292</v>
      </c>
      <c r="D400" s="49">
        <f t="shared" si="157"/>
        <v>45382</v>
      </c>
      <c r="E400" s="54">
        <f t="shared" si="154"/>
        <v>91</v>
      </c>
      <c r="F400" s="55">
        <f>VLOOKUP(D400,'FERC Interest Rate'!A:B,2,TRUE)</f>
        <v>8.5000000000000006E-2</v>
      </c>
      <c r="G400" s="56">
        <f t="shared" si="155"/>
        <v>16598.79910725839</v>
      </c>
      <c r="H400" s="56">
        <v>0</v>
      </c>
      <c r="I400" s="77">
        <f t="shared" si="164"/>
        <v>244.61100595879947</v>
      </c>
      <c r="J400" s="57">
        <f t="shared" si="165"/>
        <v>350.79702484875315</v>
      </c>
      <c r="K400" s="5">
        <f t="shared" si="166"/>
        <v>595.40803080755268</v>
      </c>
      <c r="L400" s="57">
        <f t="shared" si="167"/>
        <v>677.54449999999997</v>
      </c>
      <c r="M400" s="86">
        <f t="shared" si="168"/>
        <v>1272.9525308075526</v>
      </c>
      <c r="N400" s="5">
        <f t="shared" si="151"/>
        <v>16949.596132107145</v>
      </c>
      <c r="O400" s="56">
        <f t="shared" si="152"/>
        <v>15676.643601299591</v>
      </c>
    </row>
    <row r="401" spans="1:15" x14ac:dyDescent="0.2">
      <c r="A401" s="6" t="s">
        <v>48</v>
      </c>
      <c r="B401" s="54" t="str">
        <f t="shared" si="153"/>
        <v>Q2/2024</v>
      </c>
      <c r="C401" s="49">
        <f t="shared" si="156"/>
        <v>45383</v>
      </c>
      <c r="D401" s="49">
        <f t="shared" si="157"/>
        <v>45473</v>
      </c>
      <c r="E401" s="54">
        <f t="shared" si="154"/>
        <v>91</v>
      </c>
      <c r="F401" s="55">
        <f>VLOOKUP(D401,'FERC Interest Rate'!A:B,2,TRUE)</f>
        <v>8.5000000000000006E-2</v>
      </c>
      <c r="G401" s="56">
        <f t="shared" si="155"/>
        <v>15676.643601299591</v>
      </c>
      <c r="H401" s="56">
        <v>0</v>
      </c>
      <c r="I401" s="77">
        <f t="shared" si="164"/>
        <v>244.61100595879947</v>
      </c>
      <c r="J401" s="57">
        <f t="shared" si="165"/>
        <v>331.30830124604466</v>
      </c>
      <c r="K401" s="5">
        <f t="shared" si="166"/>
        <v>575.91930720484413</v>
      </c>
      <c r="L401" s="57">
        <f t="shared" si="167"/>
        <v>677.54449999999997</v>
      </c>
      <c r="M401" s="86">
        <f t="shared" si="168"/>
        <v>1253.4638072048442</v>
      </c>
      <c r="N401" s="5">
        <f t="shared" si="151"/>
        <v>16007.951902545636</v>
      </c>
      <c r="O401" s="56">
        <f t="shared" si="152"/>
        <v>14754.488095340792</v>
      </c>
    </row>
    <row r="402" spans="1:15" x14ac:dyDescent="0.2">
      <c r="A402" s="6" t="s">
        <v>49</v>
      </c>
      <c r="B402" s="54" t="str">
        <f t="shared" si="153"/>
        <v>Q3/2024</v>
      </c>
      <c r="C402" s="49">
        <f t="shared" si="156"/>
        <v>45474</v>
      </c>
      <c r="D402" s="49">
        <f t="shared" si="157"/>
        <v>45565</v>
      </c>
      <c r="E402" s="54">
        <f t="shared" si="154"/>
        <v>92</v>
      </c>
      <c r="F402" s="55">
        <f>VLOOKUP(D402,'FERC Interest Rate'!A:B,2,TRUE)</f>
        <v>8.5000000000000006E-2</v>
      </c>
      <c r="G402" s="56">
        <f t="shared" si="155"/>
        <v>14754.488095340792</v>
      </c>
      <c r="H402" s="56">
        <v>0</v>
      </c>
      <c r="I402" s="77">
        <f t="shared" si="164"/>
        <v>244.61100595879947</v>
      </c>
      <c r="J402" s="57">
        <f t="shared" si="165"/>
        <v>315.24616640864758</v>
      </c>
      <c r="K402" s="5">
        <f t="shared" si="166"/>
        <v>559.85717236744699</v>
      </c>
      <c r="L402" s="57">
        <f t="shared" si="167"/>
        <v>677.54449999999997</v>
      </c>
      <c r="M402" s="86">
        <f t="shared" si="168"/>
        <v>1237.401672367447</v>
      </c>
      <c r="N402" s="5">
        <f t="shared" si="151"/>
        <v>15069.73426174944</v>
      </c>
      <c r="O402" s="56">
        <f t="shared" si="152"/>
        <v>13832.332589381993</v>
      </c>
    </row>
    <row r="403" spans="1:15" x14ac:dyDescent="0.2">
      <c r="A403" s="6" t="s">
        <v>50</v>
      </c>
      <c r="B403" s="54" t="str">
        <f t="shared" si="153"/>
        <v>Q4/2024</v>
      </c>
      <c r="C403" s="49">
        <f t="shared" si="156"/>
        <v>45566</v>
      </c>
      <c r="D403" s="49">
        <f t="shared" si="157"/>
        <v>45657</v>
      </c>
      <c r="E403" s="54">
        <f t="shared" si="154"/>
        <v>92</v>
      </c>
      <c r="F403" s="55">
        <f>VLOOKUP(D403,'FERC Interest Rate'!A:B,2,TRUE)</f>
        <v>8.5000000000000006E-2</v>
      </c>
      <c r="G403" s="56">
        <f t="shared" si="155"/>
        <v>13832.332589381993</v>
      </c>
      <c r="H403" s="56">
        <v>0</v>
      </c>
      <c r="I403" s="77">
        <f t="shared" si="164"/>
        <v>244.61100595879947</v>
      </c>
      <c r="J403" s="57">
        <f t="shared" si="165"/>
        <v>295.5432810081071</v>
      </c>
      <c r="K403" s="5">
        <f t="shared" si="166"/>
        <v>540.15428696690651</v>
      </c>
      <c r="L403" s="57">
        <f t="shared" si="167"/>
        <v>677.54449999999997</v>
      </c>
      <c r="M403" s="86">
        <f t="shared" si="168"/>
        <v>1217.6987869669065</v>
      </c>
      <c r="N403" s="5">
        <f t="shared" si="151"/>
        <v>14127.8758703901</v>
      </c>
      <c r="O403" s="56">
        <f t="shared" si="152"/>
        <v>12910.177083423194</v>
      </c>
    </row>
    <row r="404" spans="1:15" x14ac:dyDescent="0.2">
      <c r="A404" s="6" t="s">
        <v>51</v>
      </c>
      <c r="B404" s="54" t="str">
        <f t="shared" si="153"/>
        <v>Q1/2025</v>
      </c>
      <c r="C404" s="49">
        <f t="shared" si="156"/>
        <v>45658</v>
      </c>
      <c r="D404" s="49">
        <f t="shared" si="157"/>
        <v>45747</v>
      </c>
      <c r="E404" s="54">
        <f t="shared" si="154"/>
        <v>90</v>
      </c>
      <c r="F404" s="55">
        <f>VLOOKUP(D404,'FERC Interest Rate'!A:B,2,TRUE)</f>
        <v>8.5000000000000006E-2</v>
      </c>
      <c r="G404" s="56">
        <f t="shared" si="155"/>
        <v>12910.177083423194</v>
      </c>
      <c r="H404" s="56">
        <v>0</v>
      </c>
      <c r="I404" s="77">
        <f t="shared" si="164"/>
        <v>244.61100595879947</v>
      </c>
      <c r="J404" s="57">
        <f t="shared" si="165"/>
        <v>270.58316352928068</v>
      </c>
      <c r="K404" s="5">
        <f t="shared" si="166"/>
        <v>515.19416948808021</v>
      </c>
      <c r="L404" s="57">
        <f t="shared" si="167"/>
        <v>677.54449999999997</v>
      </c>
      <c r="M404" s="86">
        <f t="shared" si="168"/>
        <v>1192.7386694880802</v>
      </c>
      <c r="N404" s="5">
        <f t="shared" si="151"/>
        <v>13180.760246952475</v>
      </c>
      <c r="O404" s="56">
        <f t="shared" si="152"/>
        <v>11988.021577464395</v>
      </c>
    </row>
    <row r="405" spans="1:15" x14ac:dyDescent="0.2">
      <c r="A405" s="6" t="s">
        <v>52</v>
      </c>
      <c r="B405" s="54" t="str">
        <f t="shared" si="153"/>
        <v>Q2/2025</v>
      </c>
      <c r="C405" s="49">
        <f t="shared" si="156"/>
        <v>45748</v>
      </c>
      <c r="D405" s="49">
        <f t="shared" si="157"/>
        <v>45838</v>
      </c>
      <c r="E405" s="54">
        <f t="shared" si="154"/>
        <v>91</v>
      </c>
      <c r="F405" s="55">
        <f>VLOOKUP(D405,'FERC Interest Rate'!A:B,2,TRUE)</f>
        <v>8.5000000000000006E-2</v>
      </c>
      <c r="G405" s="56">
        <f t="shared" si="155"/>
        <v>11988.021577464395</v>
      </c>
      <c r="H405" s="56">
        <v>0</v>
      </c>
      <c r="I405" s="77">
        <f t="shared" si="164"/>
        <v>244.61100595879947</v>
      </c>
      <c r="J405" s="57">
        <f t="shared" si="165"/>
        <v>254.04752575804685</v>
      </c>
      <c r="K405" s="5">
        <f t="shared" si="166"/>
        <v>498.65853171684631</v>
      </c>
      <c r="L405" s="57">
        <f t="shared" si="167"/>
        <v>677.54449999999997</v>
      </c>
      <c r="M405" s="86">
        <f t="shared" si="168"/>
        <v>1176.2030317168462</v>
      </c>
      <c r="N405" s="5">
        <f t="shared" si="151"/>
        <v>12242.069103222442</v>
      </c>
      <c r="O405" s="56">
        <f t="shared" si="152"/>
        <v>11065.866071505596</v>
      </c>
    </row>
    <row r="406" spans="1:15" x14ac:dyDescent="0.2">
      <c r="A406" s="6" t="s">
        <v>53</v>
      </c>
      <c r="B406" s="54" t="str">
        <f t="shared" si="153"/>
        <v>Q3/2025</v>
      </c>
      <c r="C406" s="49">
        <f t="shared" si="156"/>
        <v>45839</v>
      </c>
      <c r="D406" s="49">
        <f t="shared" si="157"/>
        <v>45930</v>
      </c>
      <c r="E406" s="54">
        <f t="shared" si="154"/>
        <v>92</v>
      </c>
      <c r="F406" s="55">
        <f>VLOOKUP(D406,'FERC Interest Rate'!A:B,2,TRUE)</f>
        <v>8.5000000000000006E-2</v>
      </c>
      <c r="G406" s="56">
        <f t="shared" si="155"/>
        <v>11065.866071505596</v>
      </c>
      <c r="H406" s="56">
        <v>0</v>
      </c>
      <c r="I406" s="77">
        <f t="shared" si="164"/>
        <v>244.61100595879947</v>
      </c>
      <c r="J406" s="57">
        <f t="shared" si="165"/>
        <v>237.08239090184597</v>
      </c>
      <c r="K406" s="5">
        <f t="shared" si="166"/>
        <v>481.69339686064541</v>
      </c>
      <c r="L406" s="57">
        <f t="shared" si="167"/>
        <v>677.54449999999997</v>
      </c>
      <c r="M406" s="86">
        <f t="shared" si="168"/>
        <v>1159.2378968606454</v>
      </c>
      <c r="N406" s="5">
        <f t="shared" si="151"/>
        <v>11302.948462407441</v>
      </c>
      <c r="O406" s="56">
        <f t="shared" si="152"/>
        <v>10143.710565546797</v>
      </c>
    </row>
    <row r="407" spans="1:15" x14ac:dyDescent="0.2">
      <c r="A407" s="6" t="s">
        <v>54</v>
      </c>
      <c r="B407" s="54" t="str">
        <f t="shared" si="153"/>
        <v>Q4/2025</v>
      </c>
      <c r="C407" s="49">
        <f t="shared" si="156"/>
        <v>45931</v>
      </c>
      <c r="D407" s="49">
        <f t="shared" si="157"/>
        <v>46022</v>
      </c>
      <c r="E407" s="54">
        <f t="shared" si="154"/>
        <v>92</v>
      </c>
      <c r="F407" s="55">
        <f>VLOOKUP(D407,'FERC Interest Rate'!A:B,2,TRUE)</f>
        <v>8.5000000000000006E-2</v>
      </c>
      <c r="G407" s="56">
        <f t="shared" si="155"/>
        <v>10143.710565546797</v>
      </c>
      <c r="H407" s="56">
        <v>0</v>
      </c>
      <c r="I407" s="77">
        <f t="shared" si="164"/>
        <v>244.61100595879947</v>
      </c>
      <c r="J407" s="57">
        <f t="shared" si="165"/>
        <v>217.32552499335881</v>
      </c>
      <c r="K407" s="5">
        <f t="shared" si="166"/>
        <v>461.93653095215825</v>
      </c>
      <c r="L407" s="57">
        <f t="shared" si="167"/>
        <v>677.54449999999997</v>
      </c>
      <c r="M407" s="86">
        <f t="shared" si="168"/>
        <v>1139.4810309521581</v>
      </c>
      <c r="N407" s="5">
        <f t="shared" si="151"/>
        <v>10361.036090540156</v>
      </c>
      <c r="O407" s="56">
        <f t="shared" si="152"/>
        <v>9221.5550595879977</v>
      </c>
    </row>
    <row r="408" spans="1:15" x14ac:dyDescent="0.2">
      <c r="A408" s="6" t="s">
        <v>55</v>
      </c>
      <c r="B408" s="54" t="str">
        <f t="shared" si="153"/>
        <v>Q1/2026</v>
      </c>
      <c r="C408" s="49">
        <f t="shared" si="156"/>
        <v>46023</v>
      </c>
      <c r="D408" s="49">
        <f t="shared" si="157"/>
        <v>46112</v>
      </c>
      <c r="E408" s="54">
        <f t="shared" si="154"/>
        <v>90</v>
      </c>
      <c r="F408" s="55">
        <f>VLOOKUP(D408,'FERC Interest Rate'!A:B,2,TRUE)</f>
        <v>8.5000000000000006E-2</v>
      </c>
      <c r="G408" s="56">
        <f t="shared" si="155"/>
        <v>9221.5550595879977</v>
      </c>
      <c r="H408" s="56">
        <v>0</v>
      </c>
      <c r="I408" s="77">
        <f t="shared" si="164"/>
        <v>244.61100595879947</v>
      </c>
      <c r="J408" s="57">
        <f t="shared" si="165"/>
        <v>193.2736882352005</v>
      </c>
      <c r="K408" s="5">
        <f t="shared" si="166"/>
        <v>437.88469419399996</v>
      </c>
      <c r="L408" s="57">
        <f t="shared" si="167"/>
        <v>677.54449999999997</v>
      </c>
      <c r="M408" s="86">
        <f t="shared" si="168"/>
        <v>1115.429194194</v>
      </c>
      <c r="N408" s="5">
        <f t="shared" si="151"/>
        <v>9414.8287478231978</v>
      </c>
      <c r="O408" s="56">
        <f t="shared" si="152"/>
        <v>8299.3995536291986</v>
      </c>
    </row>
    <row r="409" spans="1:15" x14ac:dyDescent="0.2">
      <c r="A409" s="6" t="s">
        <v>56</v>
      </c>
      <c r="B409" s="54" t="str">
        <f t="shared" si="153"/>
        <v>Q2/2026</v>
      </c>
      <c r="C409" s="49">
        <f t="shared" si="156"/>
        <v>46113</v>
      </c>
      <c r="D409" s="49">
        <f t="shared" si="157"/>
        <v>46203</v>
      </c>
      <c r="E409" s="54">
        <f t="shared" si="154"/>
        <v>91</v>
      </c>
      <c r="F409" s="55">
        <f>VLOOKUP(D409,'FERC Interest Rate'!A:B,2,TRUE)</f>
        <v>8.5000000000000006E-2</v>
      </c>
      <c r="G409" s="56">
        <f t="shared" si="155"/>
        <v>8299.3995536291986</v>
      </c>
      <c r="H409" s="56">
        <v>0</v>
      </c>
      <c r="I409" s="77">
        <f t="shared" si="164"/>
        <v>244.61100595879947</v>
      </c>
      <c r="J409" s="57">
        <f t="shared" si="165"/>
        <v>175.87905629403249</v>
      </c>
      <c r="K409" s="5">
        <f t="shared" si="166"/>
        <v>420.49006225283199</v>
      </c>
      <c r="L409" s="57">
        <f t="shared" si="167"/>
        <v>677.54449999999997</v>
      </c>
      <c r="M409" s="86">
        <f t="shared" si="168"/>
        <v>1098.0345622528321</v>
      </c>
      <c r="N409" s="5">
        <f t="shared" si="151"/>
        <v>8475.2786099232308</v>
      </c>
      <c r="O409" s="56">
        <f t="shared" si="152"/>
        <v>7377.2440476703996</v>
      </c>
    </row>
    <row r="410" spans="1:15" x14ac:dyDescent="0.2">
      <c r="A410" s="6" t="s">
        <v>57</v>
      </c>
      <c r="B410" s="54" t="str">
        <f t="shared" si="153"/>
        <v>Q3/2026</v>
      </c>
      <c r="C410" s="49">
        <f t="shared" si="156"/>
        <v>46204</v>
      </c>
      <c r="D410" s="49">
        <f t="shared" si="157"/>
        <v>46295</v>
      </c>
      <c r="E410" s="54">
        <f t="shared" si="154"/>
        <v>92</v>
      </c>
      <c r="F410" s="55">
        <f>VLOOKUP(D410,'FERC Interest Rate'!A:B,2,TRUE)</f>
        <v>8.5000000000000006E-2</v>
      </c>
      <c r="G410" s="56">
        <f t="shared" si="155"/>
        <v>7377.2440476703996</v>
      </c>
      <c r="H410" s="56">
        <v>0</v>
      </c>
      <c r="I410" s="77">
        <f t="shared" si="164"/>
        <v>244.61100595879947</v>
      </c>
      <c r="J410" s="57">
        <f t="shared" si="165"/>
        <v>158.05492726789734</v>
      </c>
      <c r="K410" s="5">
        <f t="shared" si="166"/>
        <v>402.66593322669678</v>
      </c>
      <c r="L410" s="57">
        <f t="shared" si="167"/>
        <v>677.54449999999997</v>
      </c>
      <c r="M410" s="86">
        <f t="shared" si="168"/>
        <v>1080.2104332266968</v>
      </c>
      <c r="N410" s="5">
        <f t="shared" si="151"/>
        <v>7535.2989749382969</v>
      </c>
      <c r="O410" s="56">
        <f t="shared" si="152"/>
        <v>6455.0885417116006</v>
      </c>
    </row>
    <row r="411" spans="1:15" x14ac:dyDescent="0.2">
      <c r="A411" s="6" t="s">
        <v>58</v>
      </c>
      <c r="B411" s="54" t="str">
        <f t="shared" si="153"/>
        <v>Q4/2026</v>
      </c>
      <c r="C411" s="49">
        <f t="shared" si="156"/>
        <v>46296</v>
      </c>
      <c r="D411" s="49">
        <f t="shared" si="157"/>
        <v>46387</v>
      </c>
      <c r="E411" s="54">
        <f t="shared" si="154"/>
        <v>92</v>
      </c>
      <c r="F411" s="55">
        <f>VLOOKUP(D411,'FERC Interest Rate'!A:B,2,TRUE)</f>
        <v>8.5000000000000006E-2</v>
      </c>
      <c r="G411" s="56">
        <f t="shared" si="155"/>
        <v>6455.0885417116006</v>
      </c>
      <c r="H411" s="56">
        <v>0</v>
      </c>
      <c r="I411" s="77">
        <f t="shared" si="164"/>
        <v>244.61100595879947</v>
      </c>
      <c r="J411" s="57">
        <f t="shared" si="165"/>
        <v>138.29806135941018</v>
      </c>
      <c r="K411" s="5">
        <f t="shared" si="166"/>
        <v>382.90906731820962</v>
      </c>
      <c r="L411" s="57">
        <f t="shared" si="167"/>
        <v>677.54449999999997</v>
      </c>
      <c r="M411" s="86">
        <f t="shared" si="168"/>
        <v>1060.4535673182095</v>
      </c>
      <c r="N411" s="5">
        <f t="shared" si="151"/>
        <v>6593.3866030710105</v>
      </c>
      <c r="O411" s="56">
        <f t="shared" si="152"/>
        <v>5532.9330357528015</v>
      </c>
    </row>
    <row r="412" spans="1:15" x14ac:dyDescent="0.2">
      <c r="A412" s="6" t="s">
        <v>59</v>
      </c>
      <c r="B412" s="54" t="str">
        <f t="shared" si="153"/>
        <v>Q1/2027</v>
      </c>
      <c r="C412" s="49">
        <f t="shared" si="156"/>
        <v>46388</v>
      </c>
      <c r="D412" s="49">
        <f t="shared" si="157"/>
        <v>46477</v>
      </c>
      <c r="E412" s="54">
        <f t="shared" si="154"/>
        <v>90</v>
      </c>
      <c r="F412" s="55">
        <f>VLOOKUP(D412,'FERC Interest Rate'!A:B,2,TRUE)</f>
        <v>8.5000000000000006E-2</v>
      </c>
      <c r="G412" s="56">
        <f t="shared" si="155"/>
        <v>5532.9330357528015</v>
      </c>
      <c r="H412" s="56">
        <v>0</v>
      </c>
      <c r="I412" s="77">
        <f t="shared" si="164"/>
        <v>244.61100595879947</v>
      </c>
      <c r="J412" s="57">
        <f t="shared" si="165"/>
        <v>115.96421294112037</v>
      </c>
      <c r="K412" s="5">
        <f t="shared" si="166"/>
        <v>360.57521889991983</v>
      </c>
      <c r="L412" s="57">
        <f t="shared" si="167"/>
        <v>677.54449999999997</v>
      </c>
      <c r="M412" s="86">
        <f t="shared" si="168"/>
        <v>1038.1197188999199</v>
      </c>
      <c r="N412" s="5">
        <f t="shared" si="151"/>
        <v>5648.8972486939219</v>
      </c>
      <c r="O412" s="56">
        <f t="shared" si="152"/>
        <v>4610.7775297940025</v>
      </c>
    </row>
    <row r="413" spans="1:15" x14ac:dyDescent="0.2">
      <c r="A413" s="6" t="s">
        <v>60</v>
      </c>
      <c r="B413" s="54" t="str">
        <f t="shared" si="153"/>
        <v>Q2/2027</v>
      </c>
      <c r="C413" s="49">
        <f t="shared" si="156"/>
        <v>46478</v>
      </c>
      <c r="D413" s="49">
        <f t="shared" si="157"/>
        <v>46568</v>
      </c>
      <c r="E413" s="54">
        <f t="shared" si="154"/>
        <v>91</v>
      </c>
      <c r="F413" s="55">
        <f>VLOOKUP(D413,'FERC Interest Rate'!A:B,2,TRUE)</f>
        <v>8.5000000000000006E-2</v>
      </c>
      <c r="G413" s="56">
        <f t="shared" si="155"/>
        <v>4610.7775297940025</v>
      </c>
      <c r="H413" s="56">
        <v>0</v>
      </c>
      <c r="I413" s="77">
        <f t="shared" si="164"/>
        <v>244.61100595879947</v>
      </c>
      <c r="J413" s="57">
        <f t="shared" si="165"/>
        <v>97.710586830018116</v>
      </c>
      <c r="K413" s="5">
        <f t="shared" si="166"/>
        <v>342.32159278881761</v>
      </c>
      <c r="L413" s="57">
        <f t="shared" si="167"/>
        <v>677.54449999999997</v>
      </c>
      <c r="M413" s="86">
        <f t="shared" si="168"/>
        <v>1019.8660927888176</v>
      </c>
      <c r="N413" s="5">
        <f t="shared" si="151"/>
        <v>4708.4881166240202</v>
      </c>
      <c r="O413" s="56">
        <f t="shared" si="152"/>
        <v>3688.622023835203</v>
      </c>
    </row>
    <row r="414" spans="1:15" x14ac:dyDescent="0.2">
      <c r="A414" s="6" t="s">
        <v>61</v>
      </c>
      <c r="B414" s="54" t="str">
        <f t="shared" si="153"/>
        <v>Q3/2027</v>
      </c>
      <c r="C414" s="49">
        <f t="shared" si="156"/>
        <v>46569</v>
      </c>
      <c r="D414" s="49">
        <f t="shared" si="157"/>
        <v>46660</v>
      </c>
      <c r="E414" s="54">
        <f t="shared" si="154"/>
        <v>92</v>
      </c>
      <c r="F414" s="55">
        <f>VLOOKUP(D414,'FERC Interest Rate'!A:B,2,TRUE)</f>
        <v>8.5000000000000006E-2</v>
      </c>
      <c r="G414" s="56">
        <f t="shared" si="155"/>
        <v>3688.622023835203</v>
      </c>
      <c r="H414" s="56">
        <v>0</v>
      </c>
      <c r="I414" s="77">
        <f t="shared" si="164"/>
        <v>244.61100595879947</v>
      </c>
      <c r="J414" s="57">
        <f t="shared" si="165"/>
        <v>79.027463633948742</v>
      </c>
      <c r="K414" s="5">
        <f t="shared" si="166"/>
        <v>323.63846959274821</v>
      </c>
      <c r="L414" s="57">
        <f t="shared" si="167"/>
        <v>677.54449999999997</v>
      </c>
      <c r="M414" s="86">
        <f t="shared" si="168"/>
        <v>1001.1829695927481</v>
      </c>
      <c r="N414" s="5">
        <f t="shared" si="151"/>
        <v>3767.6494874691516</v>
      </c>
      <c r="O414" s="56">
        <f t="shared" si="152"/>
        <v>2766.4665178764035</v>
      </c>
    </row>
    <row r="415" spans="1:15" x14ac:dyDescent="0.2">
      <c r="A415" s="6" t="s">
        <v>62</v>
      </c>
      <c r="B415" s="54" t="str">
        <f t="shared" si="153"/>
        <v>Q4/2027</v>
      </c>
      <c r="C415" s="49">
        <f t="shared" si="156"/>
        <v>46661</v>
      </c>
      <c r="D415" s="49">
        <f t="shared" si="157"/>
        <v>46752</v>
      </c>
      <c r="E415" s="54">
        <f t="shared" si="154"/>
        <v>92</v>
      </c>
      <c r="F415" s="55">
        <f>VLOOKUP(D415,'FERC Interest Rate'!A:B,2,TRUE)</f>
        <v>8.5000000000000006E-2</v>
      </c>
      <c r="G415" s="56">
        <f t="shared" si="155"/>
        <v>2766.4665178764035</v>
      </c>
      <c r="H415" s="56">
        <v>0</v>
      </c>
      <c r="I415" s="77">
        <f t="shared" si="164"/>
        <v>244.61100595879947</v>
      </c>
      <c r="J415" s="57">
        <f t="shared" si="165"/>
        <v>59.270597725461585</v>
      </c>
      <c r="K415" s="5">
        <f t="shared" si="166"/>
        <v>303.88160368426105</v>
      </c>
      <c r="L415" s="57">
        <f t="shared" si="167"/>
        <v>677.54449999999997</v>
      </c>
      <c r="M415" s="86">
        <f t="shared" si="168"/>
        <v>981.42610368426108</v>
      </c>
      <c r="N415" s="5">
        <f t="shared" si="151"/>
        <v>2825.7371156018653</v>
      </c>
      <c r="O415" s="56">
        <f t="shared" si="152"/>
        <v>1844.311011917604</v>
      </c>
    </row>
    <row r="416" spans="1:15" x14ac:dyDescent="0.2">
      <c r="A416" s="6" t="s">
        <v>63</v>
      </c>
      <c r="B416" s="54" t="str">
        <f t="shared" si="153"/>
        <v>Q1/2028</v>
      </c>
      <c r="C416" s="49">
        <f t="shared" si="156"/>
        <v>46753</v>
      </c>
      <c r="D416" s="49">
        <f t="shared" si="157"/>
        <v>46843</v>
      </c>
      <c r="E416" s="54">
        <f t="shared" si="154"/>
        <v>91</v>
      </c>
      <c r="F416" s="55">
        <f>VLOOKUP(D416,'FERC Interest Rate'!A:B,2,TRUE)</f>
        <v>8.5000000000000006E-2</v>
      </c>
      <c r="G416" s="56">
        <f t="shared" si="155"/>
        <v>1844.311011917604</v>
      </c>
      <c r="H416" s="56">
        <v>0</v>
      </c>
      <c r="I416" s="77">
        <f t="shared" si="164"/>
        <v>244.61100595879947</v>
      </c>
      <c r="J416" s="57">
        <f t="shared" si="165"/>
        <v>38.977447205417121</v>
      </c>
      <c r="K416" s="5">
        <f t="shared" si="166"/>
        <v>283.58845316421662</v>
      </c>
      <c r="L416" s="57">
        <f t="shared" si="167"/>
        <v>677.54449999999997</v>
      </c>
      <c r="M416" s="86">
        <f t="shared" si="168"/>
        <v>961.13295316421659</v>
      </c>
      <c r="N416" s="5">
        <f t="shared" si="151"/>
        <v>1883.2884591230211</v>
      </c>
      <c r="O416" s="56">
        <f t="shared" si="152"/>
        <v>922.1555059588045</v>
      </c>
    </row>
    <row r="417" spans="1:15" x14ac:dyDescent="0.2">
      <c r="A417" s="6" t="s">
        <v>64</v>
      </c>
      <c r="B417" s="54" t="str">
        <f t="shared" si="153"/>
        <v>Q2/2028</v>
      </c>
      <c r="C417" s="49">
        <f t="shared" si="156"/>
        <v>46844</v>
      </c>
      <c r="D417" s="49">
        <f t="shared" si="157"/>
        <v>46934</v>
      </c>
      <c r="E417" s="54">
        <f t="shared" si="154"/>
        <v>91</v>
      </c>
      <c r="F417" s="55">
        <f>VLOOKUP(D417,'FERC Interest Rate'!A:B,2,TRUE)</f>
        <v>8.5000000000000006E-2</v>
      </c>
      <c r="G417" s="56">
        <f t="shared" si="155"/>
        <v>922.1555059588045</v>
      </c>
      <c r="H417" s="56">
        <v>0</v>
      </c>
      <c r="I417" s="77">
        <f t="shared" si="164"/>
        <v>244.61100595879947</v>
      </c>
      <c r="J417" s="57">
        <f t="shared" si="165"/>
        <v>19.488723602708614</v>
      </c>
      <c r="K417" s="5">
        <f t="shared" si="166"/>
        <v>264.09972956150807</v>
      </c>
      <c r="L417" s="57">
        <f t="shared" si="167"/>
        <v>677.54449999999997</v>
      </c>
      <c r="M417" s="86">
        <f t="shared" si="168"/>
        <v>941.64422956150804</v>
      </c>
      <c r="N417" s="5">
        <f t="shared" si="151"/>
        <v>941.64422956151316</v>
      </c>
      <c r="O417" s="56">
        <f t="shared" si="152"/>
        <v>5.0590642786119133E-12</v>
      </c>
    </row>
    <row r="418" spans="1:15" ht="21" customHeight="1" thickBot="1" x14ac:dyDescent="0.25">
      <c r="A418" s="98"/>
      <c r="B418" s="99"/>
      <c r="C418" s="100"/>
      <c r="D418" s="100"/>
      <c r="E418" s="99"/>
      <c r="F418" s="99"/>
      <c r="G418" s="88">
        <f>SUM(G371:G405)</f>
        <v>541366.00025895564</v>
      </c>
      <c r="H418" s="88">
        <f>SUM(H371:H415)</f>
        <v>4892.2201191759896</v>
      </c>
      <c r="I418" s="88">
        <f>SUM(I371:I417)</f>
        <v>4892.2201191759887</v>
      </c>
      <c r="J418" s="88">
        <f t="shared" ref="J418:M418" si="169">SUM(J371:J417)</f>
        <v>4082.0706935891758</v>
      </c>
      <c r="K418" s="88">
        <f t="shared" si="169"/>
        <v>8974.2908127651663</v>
      </c>
      <c r="L418" s="88">
        <f t="shared" si="169"/>
        <v>13550.89</v>
      </c>
      <c r="M418" s="88">
        <f t="shared" si="169"/>
        <v>22525.180812765168</v>
      </c>
      <c r="N418" s="88">
        <f t="shared" ref="N418:O418" si="170">SUM(N371:N415)</f>
        <v>619443.48784782283</v>
      </c>
      <c r="O418" s="88">
        <f t="shared" si="170"/>
        <v>598821.08421778341</v>
      </c>
    </row>
    <row r="419" spans="1:15" ht="13.5" thickTop="1" x14ac:dyDescent="0.2">
      <c r="B419" s="6"/>
      <c r="C419" s="9"/>
      <c r="D419" s="9"/>
      <c r="E419" s="6"/>
      <c r="F419" s="6"/>
      <c r="G419" s="57"/>
      <c r="H419" s="44"/>
      <c r="I419" s="79"/>
      <c r="J419" s="57"/>
      <c r="L419" s="44"/>
      <c r="M419" s="87"/>
    </row>
    <row r="420" spans="1:15" ht="36.75" x14ac:dyDescent="0.2">
      <c r="A420" s="58" t="s">
        <v>44</v>
      </c>
      <c r="B420" s="58" t="s">
        <v>3</v>
      </c>
      <c r="C420" s="58" t="s">
        <v>4</v>
      </c>
      <c r="D420" s="58" t="s">
        <v>5</v>
      </c>
      <c r="E420" s="58" t="s">
        <v>6</v>
      </c>
      <c r="F420" s="58" t="s">
        <v>7</v>
      </c>
      <c r="G420" s="58" t="s">
        <v>71</v>
      </c>
      <c r="H420" s="58" t="s">
        <v>72</v>
      </c>
      <c r="I420" s="73" t="s">
        <v>73</v>
      </c>
      <c r="J420" s="74" t="s">
        <v>74</v>
      </c>
      <c r="K420" s="74" t="s">
        <v>75</v>
      </c>
      <c r="L420" s="74" t="s">
        <v>76</v>
      </c>
      <c r="M420" s="75" t="s">
        <v>66</v>
      </c>
      <c r="N420" s="58" t="s">
        <v>77</v>
      </c>
      <c r="O420" s="58" t="s">
        <v>78</v>
      </c>
    </row>
    <row r="421" spans="1:15" x14ac:dyDescent="0.2">
      <c r="A421" s="123" t="s">
        <v>37</v>
      </c>
      <c r="B421" s="325" t="s">
        <v>52</v>
      </c>
      <c r="C421" s="49">
        <f>VLOOKUP(B421,A$1:F$33,2,FALSE)</f>
        <v>42704</v>
      </c>
      <c r="D421" s="49">
        <f>DATE(YEAR(C421),IF(MONTH(C421)&lt;=3,3,IF(MONTH(C421)&lt;=6,6,IF(MONTH(C421)&lt;=9,9,12))),IF(OR(MONTH(C421)&lt;=3,MONTH(C421)&gt;=10),31,30))</f>
        <v>42735</v>
      </c>
      <c r="E421" s="54">
        <f>D421-C421+1</f>
        <v>32</v>
      </c>
      <c r="F421" s="55">
        <f>VLOOKUP(D421,'FERC Interest Rate'!A:B,2,TRUE)</f>
        <v>3.5000000000000003E-2</v>
      </c>
      <c r="G421" s="56">
        <f>VLOOKUP(B421,$A$1:$F$33,5,FALSE)</f>
        <v>16158.56</v>
      </c>
      <c r="H421" s="56">
        <f t="shared" ref="H421:H437" si="171">G421*F421*(E421/(DATE(YEAR(D421),12,31)-DATE(YEAR(D421),1,1)+1))</f>
        <v>49.446959562841535</v>
      </c>
      <c r="I421" s="122">
        <v>0</v>
      </c>
      <c r="J421" s="57">
        <v>0</v>
      </c>
      <c r="K421" s="5">
        <f>+SUM(I421:J421)</f>
        <v>0</v>
      </c>
      <c r="L421" s="57">
        <v>0</v>
      </c>
      <c r="M421" s="86">
        <f>+SUM(K421:L421)</f>
        <v>0</v>
      </c>
      <c r="N421" s="5">
        <f t="shared" ref="N421:N467" si="172">+G421+H421+J421</f>
        <v>16208.006959562841</v>
      </c>
      <c r="O421" s="56">
        <f t="shared" ref="O421:O467" si="173">G421+H421-L421-I421</f>
        <v>16208.006959562841</v>
      </c>
    </row>
    <row r="422" spans="1:15" x14ac:dyDescent="0.2">
      <c r="A422" s="59" t="s">
        <v>22</v>
      </c>
      <c r="B422" s="54" t="str">
        <f t="shared" ref="B422:B467" si="174">+IF(MONTH(C422)&lt;4,"Q1",IF(MONTH(C422)&lt;7,"Q2",IF(MONTH(C422)&lt;10,"Q3","Q4")))&amp;"/"&amp;YEAR(C422)</f>
        <v>Q1/2017</v>
      </c>
      <c r="C422" s="49">
        <f>D421+1</f>
        <v>42736</v>
      </c>
      <c r="D422" s="49">
        <f>EOMONTH(D421,3)</f>
        <v>42825</v>
      </c>
      <c r="E422" s="54">
        <f t="shared" ref="E422:E467" si="175">D422-C422+1</f>
        <v>90</v>
      </c>
      <c r="F422" s="55">
        <f>VLOOKUP(D422,'FERC Interest Rate'!A:B,2,TRUE)</f>
        <v>3.5000000000000003E-2</v>
      </c>
      <c r="G422" s="56">
        <f t="shared" ref="G422:G467" si="176">O421</f>
        <v>16208.006959562841</v>
      </c>
      <c r="H422" s="56">
        <f t="shared" si="171"/>
        <v>139.8773203359533</v>
      </c>
      <c r="I422" s="122">
        <v>0</v>
      </c>
      <c r="J422" s="57">
        <v>0</v>
      </c>
      <c r="K422" s="5">
        <f>+SUM(I422:J422)</f>
        <v>0</v>
      </c>
      <c r="L422" s="57">
        <v>0</v>
      </c>
      <c r="M422" s="86">
        <f>+SUM(K422:L422)</f>
        <v>0</v>
      </c>
      <c r="N422" s="5">
        <f t="shared" si="172"/>
        <v>16347.884279898793</v>
      </c>
      <c r="O422" s="56">
        <f t="shared" si="173"/>
        <v>16347.884279898793</v>
      </c>
    </row>
    <row r="423" spans="1:15" x14ac:dyDescent="0.2">
      <c r="A423" s="59" t="s">
        <v>22</v>
      </c>
      <c r="B423" s="54" t="str">
        <f t="shared" si="174"/>
        <v>Q2/2017</v>
      </c>
      <c r="C423" s="49">
        <f t="shared" ref="C423:C467" si="177">D422+1</f>
        <v>42826</v>
      </c>
      <c r="D423" s="49">
        <f t="shared" ref="D423:D467" si="178">EOMONTH(D422,3)</f>
        <v>42916</v>
      </c>
      <c r="E423" s="54">
        <f t="shared" si="175"/>
        <v>91</v>
      </c>
      <c r="F423" s="55">
        <f>VLOOKUP(D423,'FERC Interest Rate'!A:B,2,TRUE)</f>
        <v>3.7100000000000001E-2</v>
      </c>
      <c r="G423" s="56">
        <f t="shared" si="176"/>
        <v>16347.884279898793</v>
      </c>
      <c r="H423" s="56">
        <f t="shared" si="171"/>
        <v>151.21121128045567</v>
      </c>
      <c r="I423" s="122">
        <v>0</v>
      </c>
      <c r="J423" s="57">
        <v>0</v>
      </c>
      <c r="K423" s="5">
        <f>+SUM(I423:J423)</f>
        <v>0</v>
      </c>
      <c r="L423" s="57">
        <v>0</v>
      </c>
      <c r="M423" s="86">
        <f>+SUM(K423:L423)</f>
        <v>0</v>
      </c>
      <c r="N423" s="5">
        <f t="shared" si="172"/>
        <v>16499.095491179251</v>
      </c>
      <c r="O423" s="56">
        <f t="shared" si="173"/>
        <v>16499.095491179251</v>
      </c>
    </row>
    <row r="424" spans="1:15" x14ac:dyDescent="0.2">
      <c r="A424" s="59" t="s">
        <v>22</v>
      </c>
      <c r="B424" s="54" t="str">
        <f t="shared" si="174"/>
        <v>Q3/2017</v>
      </c>
      <c r="C424" s="49">
        <f t="shared" si="177"/>
        <v>42917</v>
      </c>
      <c r="D424" s="49">
        <f t="shared" si="178"/>
        <v>43008</v>
      </c>
      <c r="E424" s="54">
        <f t="shared" si="175"/>
        <v>92</v>
      </c>
      <c r="F424" s="55">
        <f>VLOOKUP(D424,'FERC Interest Rate'!A:B,2,TRUE)</f>
        <v>3.9600000000000003E-2</v>
      </c>
      <c r="G424" s="56">
        <f t="shared" si="176"/>
        <v>16499.095491179251</v>
      </c>
      <c r="H424" s="56">
        <f t="shared" si="171"/>
        <v>164.68357450264182</v>
      </c>
      <c r="I424" s="122">
        <v>0</v>
      </c>
      <c r="J424" s="57">
        <v>0</v>
      </c>
      <c r="K424" s="5">
        <f>+SUM(I424:J424)</f>
        <v>0</v>
      </c>
      <c r="L424" s="57">
        <v>0</v>
      </c>
      <c r="M424" s="86">
        <f>+SUM(K424:L424)</f>
        <v>0</v>
      </c>
      <c r="N424" s="5">
        <f t="shared" si="172"/>
        <v>16663.779065681891</v>
      </c>
      <c r="O424" s="56">
        <f t="shared" si="173"/>
        <v>16663.779065681891</v>
      </c>
    </row>
    <row r="425" spans="1:15" x14ac:dyDescent="0.2">
      <c r="A425" s="59" t="s">
        <v>22</v>
      </c>
      <c r="B425" s="54" t="str">
        <f t="shared" si="174"/>
        <v>Q4/2017</v>
      </c>
      <c r="C425" s="49">
        <f t="shared" si="177"/>
        <v>43009</v>
      </c>
      <c r="D425" s="49">
        <f t="shared" si="178"/>
        <v>43100</v>
      </c>
      <c r="E425" s="54">
        <f t="shared" si="175"/>
        <v>92</v>
      </c>
      <c r="F425" s="55">
        <f>VLOOKUP(D425,'FERC Interest Rate'!A:B,2,TRUE)</f>
        <v>4.2099999999999999E-2</v>
      </c>
      <c r="G425" s="56">
        <f t="shared" si="176"/>
        <v>16663.779065681891</v>
      </c>
      <c r="H425" s="56">
        <f t="shared" si="171"/>
        <v>176.82780569095644</v>
      </c>
      <c r="I425" s="77">
        <v>0</v>
      </c>
      <c r="J425" s="57">
        <v>0</v>
      </c>
      <c r="K425" s="5">
        <f>+SUM(I425:J425)</f>
        <v>0</v>
      </c>
      <c r="L425" s="57">
        <v>0</v>
      </c>
      <c r="M425" s="86">
        <f>+SUM(K425:L425)</f>
        <v>0</v>
      </c>
      <c r="N425" s="5">
        <f t="shared" si="172"/>
        <v>16840.606871372845</v>
      </c>
      <c r="O425" s="56">
        <f t="shared" si="173"/>
        <v>16840.606871372845</v>
      </c>
    </row>
    <row r="426" spans="1:15" x14ac:dyDescent="0.2">
      <c r="A426" s="59" t="s">
        <v>22</v>
      </c>
      <c r="B426" s="54" t="str">
        <f t="shared" si="174"/>
        <v>Q1/2018</v>
      </c>
      <c r="C426" s="49">
        <f t="shared" si="177"/>
        <v>43101</v>
      </c>
      <c r="D426" s="49">
        <f t="shared" si="178"/>
        <v>43190</v>
      </c>
      <c r="E426" s="54">
        <f t="shared" si="175"/>
        <v>90</v>
      </c>
      <c r="F426" s="55">
        <f>VLOOKUP(D426,'FERC Interest Rate'!A:B,2,TRUE)</f>
        <v>4.2500000000000003E-2</v>
      </c>
      <c r="G426" s="56">
        <f t="shared" si="176"/>
        <v>16840.606871372845</v>
      </c>
      <c r="H426" s="56">
        <f t="shared" si="171"/>
        <v>176.48033228219489</v>
      </c>
      <c r="I426" s="122">
        <v>0</v>
      </c>
      <c r="J426" s="57">
        <v>0</v>
      </c>
      <c r="K426" s="5">
        <f t="shared" ref="K426:K441" si="179">+SUM(I426:J426)</f>
        <v>0</v>
      </c>
      <c r="L426" s="57">
        <v>0</v>
      </c>
      <c r="M426" s="86">
        <f t="shared" ref="M426:M441" si="180">+SUM(K426:L426)</f>
        <v>0</v>
      </c>
      <c r="N426" s="5">
        <f t="shared" si="172"/>
        <v>17017.087203655039</v>
      </c>
      <c r="O426" s="56">
        <f t="shared" si="173"/>
        <v>17017.087203655039</v>
      </c>
    </row>
    <row r="427" spans="1:15" x14ac:dyDescent="0.2">
      <c r="A427" s="59" t="s">
        <v>22</v>
      </c>
      <c r="B427" s="54" t="str">
        <f t="shared" si="174"/>
        <v>Q2/2018</v>
      </c>
      <c r="C427" s="49">
        <f t="shared" si="177"/>
        <v>43191</v>
      </c>
      <c r="D427" s="49">
        <f t="shared" si="178"/>
        <v>43281</v>
      </c>
      <c r="E427" s="54">
        <f t="shared" si="175"/>
        <v>91</v>
      </c>
      <c r="F427" s="55">
        <f>VLOOKUP(D427,'FERC Interest Rate'!A:B,2,TRUE)</f>
        <v>4.4699999999999997E-2</v>
      </c>
      <c r="G427" s="56">
        <f t="shared" si="176"/>
        <v>17017.087203655039</v>
      </c>
      <c r="H427" s="56">
        <f t="shared" si="171"/>
        <v>189.64494689947287</v>
      </c>
      <c r="I427" s="122">
        <v>0</v>
      </c>
      <c r="J427" s="57">
        <v>0</v>
      </c>
      <c r="K427" s="5">
        <f t="shared" si="179"/>
        <v>0</v>
      </c>
      <c r="L427" s="57">
        <v>0</v>
      </c>
      <c r="M427" s="86">
        <f t="shared" si="180"/>
        <v>0</v>
      </c>
      <c r="N427" s="5">
        <f t="shared" si="172"/>
        <v>17206.732150554511</v>
      </c>
      <c r="O427" s="56">
        <f t="shared" si="173"/>
        <v>17206.732150554511</v>
      </c>
    </row>
    <row r="428" spans="1:15" x14ac:dyDescent="0.2">
      <c r="A428" s="59" t="s">
        <v>22</v>
      </c>
      <c r="B428" s="54" t="str">
        <f t="shared" si="174"/>
        <v>Q3/2018</v>
      </c>
      <c r="C428" s="49">
        <f t="shared" si="177"/>
        <v>43282</v>
      </c>
      <c r="D428" s="49">
        <f t="shared" si="178"/>
        <v>43373</v>
      </c>
      <c r="E428" s="54">
        <f t="shared" si="175"/>
        <v>92</v>
      </c>
      <c r="F428" s="55">
        <f>VLOOKUP(D428,'FERC Interest Rate'!A:B,2,TRUE)</f>
        <v>4.6899999999999997E-2</v>
      </c>
      <c r="G428" s="56">
        <f t="shared" si="176"/>
        <v>17206.732150554511</v>
      </c>
      <c r="H428" s="56">
        <f t="shared" si="171"/>
        <v>203.40714488551399</v>
      </c>
      <c r="I428" s="122">
        <v>0</v>
      </c>
      <c r="J428" s="57">
        <v>0</v>
      </c>
      <c r="K428" s="5">
        <f t="shared" si="179"/>
        <v>0</v>
      </c>
      <c r="L428" s="57">
        <v>0</v>
      </c>
      <c r="M428" s="86">
        <f t="shared" si="180"/>
        <v>0</v>
      </c>
      <c r="N428" s="5">
        <f t="shared" si="172"/>
        <v>17410.139295440025</v>
      </c>
      <c r="O428" s="56">
        <f t="shared" si="173"/>
        <v>17410.139295440025</v>
      </c>
    </row>
    <row r="429" spans="1:15" x14ac:dyDescent="0.2">
      <c r="A429" s="59" t="s">
        <v>22</v>
      </c>
      <c r="B429" s="54" t="str">
        <f t="shared" si="174"/>
        <v>Q4/2018</v>
      </c>
      <c r="C429" s="49">
        <f t="shared" si="177"/>
        <v>43374</v>
      </c>
      <c r="D429" s="49">
        <f t="shared" si="178"/>
        <v>43465</v>
      </c>
      <c r="E429" s="54">
        <f t="shared" si="175"/>
        <v>92</v>
      </c>
      <c r="F429" s="55">
        <f>VLOOKUP(D429,'FERC Interest Rate'!A:B,2,TRUE)</f>
        <v>4.9599999999999998E-2</v>
      </c>
      <c r="G429" s="56">
        <f t="shared" si="176"/>
        <v>17410.139295440025</v>
      </c>
      <c r="H429" s="56">
        <f t="shared" si="171"/>
        <v>217.66013050123817</v>
      </c>
      <c r="I429" s="122">
        <v>0</v>
      </c>
      <c r="J429" s="57">
        <v>0</v>
      </c>
      <c r="K429" s="5">
        <f t="shared" si="179"/>
        <v>0</v>
      </c>
      <c r="L429" s="57">
        <v>0</v>
      </c>
      <c r="M429" s="86">
        <f t="shared" si="180"/>
        <v>0</v>
      </c>
      <c r="N429" s="5">
        <f t="shared" si="172"/>
        <v>17627.799425941263</v>
      </c>
      <c r="O429" s="56">
        <f t="shared" si="173"/>
        <v>17627.799425941263</v>
      </c>
    </row>
    <row r="430" spans="1:15" x14ac:dyDescent="0.2">
      <c r="A430" s="59" t="s">
        <v>22</v>
      </c>
      <c r="B430" s="54" t="str">
        <f t="shared" si="174"/>
        <v>Q1/2019</v>
      </c>
      <c r="C430" s="49">
        <f t="shared" si="177"/>
        <v>43466</v>
      </c>
      <c r="D430" s="49">
        <f t="shared" si="178"/>
        <v>43555</v>
      </c>
      <c r="E430" s="54">
        <f t="shared" si="175"/>
        <v>90</v>
      </c>
      <c r="F430" s="55">
        <f>VLOOKUP(D430,'FERC Interest Rate'!A:B,2,TRUE)</f>
        <v>5.1799999999999999E-2</v>
      </c>
      <c r="G430" s="56">
        <f t="shared" si="176"/>
        <v>17627.799425941263</v>
      </c>
      <c r="H430" s="56">
        <f t="shared" si="171"/>
        <v>225.15287924311826</v>
      </c>
      <c r="I430" s="77">
        <v>0</v>
      </c>
      <c r="J430" s="57">
        <v>0</v>
      </c>
      <c r="K430" s="5">
        <f t="shared" si="179"/>
        <v>0</v>
      </c>
      <c r="L430" s="57">
        <v>0</v>
      </c>
      <c r="M430" s="86">
        <f t="shared" si="180"/>
        <v>0</v>
      </c>
      <c r="N430" s="5">
        <f t="shared" si="172"/>
        <v>17852.952305184383</v>
      </c>
      <c r="O430" s="56">
        <f t="shared" si="173"/>
        <v>17852.952305184383</v>
      </c>
    </row>
    <row r="431" spans="1:15" x14ac:dyDescent="0.2">
      <c r="A431" s="59" t="s">
        <v>22</v>
      </c>
      <c r="B431" s="54" t="str">
        <f t="shared" si="174"/>
        <v>Q2/2019</v>
      </c>
      <c r="C431" s="49">
        <f t="shared" si="177"/>
        <v>43556</v>
      </c>
      <c r="D431" s="49">
        <f t="shared" si="178"/>
        <v>43646</v>
      </c>
      <c r="E431" s="54">
        <f t="shared" si="175"/>
        <v>91</v>
      </c>
      <c r="F431" s="55">
        <f>VLOOKUP(D431,'FERC Interest Rate'!A:B,2,TRUE)</f>
        <v>5.45E-2</v>
      </c>
      <c r="G431" s="56">
        <f t="shared" si="176"/>
        <v>17852.952305184383</v>
      </c>
      <c r="H431" s="56">
        <f t="shared" si="171"/>
        <v>242.58004645907383</v>
      </c>
      <c r="I431" s="122">
        <v>0</v>
      </c>
      <c r="J431" s="57">
        <v>0</v>
      </c>
      <c r="K431" s="5">
        <f t="shared" si="179"/>
        <v>0</v>
      </c>
      <c r="L431" s="57">
        <v>0</v>
      </c>
      <c r="M431" s="86">
        <f t="shared" si="180"/>
        <v>0</v>
      </c>
      <c r="N431" s="5">
        <f t="shared" si="172"/>
        <v>18095.532351643455</v>
      </c>
      <c r="O431" s="56">
        <f t="shared" si="173"/>
        <v>18095.532351643455</v>
      </c>
    </row>
    <row r="432" spans="1:15" x14ac:dyDescent="0.2">
      <c r="A432" s="59" t="s">
        <v>22</v>
      </c>
      <c r="B432" s="54" t="str">
        <f t="shared" si="174"/>
        <v>Q3/2019</v>
      </c>
      <c r="C432" s="49">
        <f t="shared" si="177"/>
        <v>43647</v>
      </c>
      <c r="D432" s="49">
        <f t="shared" si="178"/>
        <v>43738</v>
      </c>
      <c r="E432" s="54">
        <f t="shared" si="175"/>
        <v>92</v>
      </c>
      <c r="F432" s="55">
        <f>VLOOKUP(D432,'FERC Interest Rate'!A:B,2,TRUE)</f>
        <v>5.5E-2</v>
      </c>
      <c r="G432" s="56">
        <f t="shared" si="176"/>
        <v>18095.532351643455</v>
      </c>
      <c r="H432" s="56">
        <f t="shared" si="171"/>
        <v>250.85861287483803</v>
      </c>
      <c r="I432" s="122">
        <v>0</v>
      </c>
      <c r="J432" s="57">
        <v>0</v>
      </c>
      <c r="K432" s="5">
        <f t="shared" si="179"/>
        <v>0</v>
      </c>
      <c r="L432" s="57">
        <v>0</v>
      </c>
      <c r="M432" s="86">
        <f t="shared" si="180"/>
        <v>0</v>
      </c>
      <c r="N432" s="5">
        <f t="shared" si="172"/>
        <v>18346.390964518294</v>
      </c>
      <c r="O432" s="56">
        <f t="shared" si="173"/>
        <v>18346.390964518294</v>
      </c>
    </row>
    <row r="433" spans="1:15" x14ac:dyDescent="0.2">
      <c r="A433" s="59" t="s">
        <v>22</v>
      </c>
      <c r="B433" s="54" t="str">
        <f t="shared" si="174"/>
        <v>Q4/2019</v>
      </c>
      <c r="C433" s="49">
        <f t="shared" si="177"/>
        <v>43739</v>
      </c>
      <c r="D433" s="49">
        <f t="shared" si="178"/>
        <v>43830</v>
      </c>
      <c r="E433" s="54">
        <f t="shared" si="175"/>
        <v>92</v>
      </c>
      <c r="F433" s="55">
        <f>VLOOKUP(D433,'FERC Interest Rate'!A:B,2,TRUE)</f>
        <v>5.4199999999999998E-2</v>
      </c>
      <c r="G433" s="56">
        <f t="shared" si="176"/>
        <v>18346.390964518294</v>
      </c>
      <c r="H433" s="56">
        <f t="shared" si="171"/>
        <v>250.63683261773707</v>
      </c>
      <c r="I433" s="122">
        <v>0</v>
      </c>
      <c r="J433" s="57">
        <v>0</v>
      </c>
      <c r="K433" s="5">
        <f t="shared" si="179"/>
        <v>0</v>
      </c>
      <c r="L433" s="57">
        <v>0</v>
      </c>
      <c r="M433" s="86">
        <f t="shared" si="180"/>
        <v>0</v>
      </c>
      <c r="N433" s="5">
        <f t="shared" si="172"/>
        <v>18597.02779713603</v>
      </c>
      <c r="O433" s="56">
        <f t="shared" si="173"/>
        <v>18597.02779713603</v>
      </c>
    </row>
    <row r="434" spans="1:15" x14ac:dyDescent="0.2">
      <c r="A434" s="59" t="s">
        <v>22</v>
      </c>
      <c r="B434" s="54" t="str">
        <f t="shared" si="174"/>
        <v>Q1/2020</v>
      </c>
      <c r="C434" s="49">
        <f t="shared" si="177"/>
        <v>43831</v>
      </c>
      <c r="D434" s="49">
        <f t="shared" si="178"/>
        <v>43921</v>
      </c>
      <c r="E434" s="54">
        <f t="shared" si="175"/>
        <v>91</v>
      </c>
      <c r="F434" s="55">
        <f>VLOOKUP(D434,'FERC Interest Rate'!A:B,2,TRUE)</f>
        <v>4.9599999999999998E-2</v>
      </c>
      <c r="G434" s="56">
        <f t="shared" si="176"/>
        <v>18597.02779713603</v>
      </c>
      <c r="H434" s="56">
        <f t="shared" si="171"/>
        <v>229.34301821080106</v>
      </c>
      <c r="I434" s="122">
        <v>0</v>
      </c>
      <c r="J434" s="57">
        <v>0</v>
      </c>
      <c r="K434" s="5">
        <f t="shared" si="179"/>
        <v>0</v>
      </c>
      <c r="L434" s="57">
        <v>0</v>
      </c>
      <c r="M434" s="86">
        <f t="shared" si="180"/>
        <v>0</v>
      </c>
      <c r="N434" s="5">
        <f t="shared" si="172"/>
        <v>18826.370815346832</v>
      </c>
      <c r="O434" s="56">
        <f t="shared" si="173"/>
        <v>18826.370815346832</v>
      </c>
    </row>
    <row r="435" spans="1:15" x14ac:dyDescent="0.2">
      <c r="A435" s="59" t="s">
        <v>22</v>
      </c>
      <c r="B435" s="54" t="str">
        <f t="shared" si="174"/>
        <v>Q2/2020</v>
      </c>
      <c r="C435" s="49">
        <f t="shared" si="177"/>
        <v>43922</v>
      </c>
      <c r="D435" s="49">
        <f t="shared" si="178"/>
        <v>44012</v>
      </c>
      <c r="E435" s="54">
        <f t="shared" si="175"/>
        <v>91</v>
      </c>
      <c r="F435" s="55">
        <f>VLOOKUP(D435,'FERC Interest Rate'!A:B,2,TRUE)</f>
        <v>4.7500000000000001E-2</v>
      </c>
      <c r="G435" s="56">
        <f t="shared" si="176"/>
        <v>18826.370815346832</v>
      </c>
      <c r="H435" s="56">
        <f t="shared" si="171"/>
        <v>222.34149685611115</v>
      </c>
      <c r="I435" s="77">
        <v>0</v>
      </c>
      <c r="J435" s="57">
        <v>0</v>
      </c>
      <c r="K435" s="5">
        <f t="shared" si="179"/>
        <v>0</v>
      </c>
      <c r="L435" s="57">
        <v>0</v>
      </c>
      <c r="M435" s="86">
        <f t="shared" si="180"/>
        <v>0</v>
      </c>
      <c r="N435" s="5">
        <f t="shared" si="172"/>
        <v>19048.712312202944</v>
      </c>
      <c r="O435" s="56">
        <f t="shared" si="173"/>
        <v>19048.712312202944</v>
      </c>
    </row>
    <row r="436" spans="1:15" x14ac:dyDescent="0.2">
      <c r="A436" s="59" t="s">
        <v>22</v>
      </c>
      <c r="B436" s="54" t="str">
        <f t="shared" si="174"/>
        <v>Q3/2020</v>
      </c>
      <c r="C436" s="49">
        <f t="shared" si="177"/>
        <v>44013</v>
      </c>
      <c r="D436" s="49">
        <f t="shared" si="178"/>
        <v>44104</v>
      </c>
      <c r="E436" s="54">
        <f t="shared" si="175"/>
        <v>92</v>
      </c>
      <c r="F436" s="55">
        <f>VLOOKUP(D436,'FERC Interest Rate'!A:B,2,TRUE)</f>
        <v>3.4299999999999997E-2</v>
      </c>
      <c r="G436" s="56">
        <f t="shared" si="176"/>
        <v>19048.712312202944</v>
      </c>
      <c r="H436" s="56">
        <f t="shared" si="171"/>
        <v>164.23529118138691</v>
      </c>
      <c r="I436" s="122">
        <v>0</v>
      </c>
      <c r="J436" s="57">
        <v>0</v>
      </c>
      <c r="K436" s="5">
        <f t="shared" si="179"/>
        <v>0</v>
      </c>
      <c r="L436" s="57">
        <v>0</v>
      </c>
      <c r="M436" s="86">
        <f t="shared" si="180"/>
        <v>0</v>
      </c>
      <c r="N436" s="5">
        <f t="shared" si="172"/>
        <v>19212.947603384331</v>
      </c>
      <c r="O436" s="56">
        <f t="shared" si="173"/>
        <v>19212.947603384331</v>
      </c>
    </row>
    <row r="437" spans="1:15" x14ac:dyDescent="0.2">
      <c r="A437" s="59" t="s">
        <v>22</v>
      </c>
      <c r="B437" s="54" t="str">
        <f t="shared" si="174"/>
        <v>Q4/2020</v>
      </c>
      <c r="C437" s="49">
        <f t="shared" si="177"/>
        <v>44105</v>
      </c>
      <c r="D437" s="49">
        <f t="shared" si="178"/>
        <v>44196</v>
      </c>
      <c r="E437" s="54">
        <f t="shared" si="175"/>
        <v>92</v>
      </c>
      <c r="F437" s="55">
        <f>VLOOKUP(D437,'FERC Interest Rate'!A:B,2,TRUE)</f>
        <v>3.2500000000000001E-2</v>
      </c>
      <c r="G437" s="56">
        <f t="shared" si="176"/>
        <v>19212.947603384331</v>
      </c>
      <c r="H437" s="56">
        <f t="shared" si="171"/>
        <v>156.95823315333101</v>
      </c>
      <c r="I437" s="122">
        <v>0</v>
      </c>
      <c r="J437" s="57">
        <v>0</v>
      </c>
      <c r="K437" s="5">
        <f t="shared" si="179"/>
        <v>0</v>
      </c>
      <c r="L437" s="57">
        <v>0</v>
      </c>
      <c r="M437" s="86">
        <f t="shared" si="180"/>
        <v>0</v>
      </c>
      <c r="N437" s="5">
        <f t="shared" si="172"/>
        <v>19369.905836537662</v>
      </c>
      <c r="O437" s="56">
        <f t="shared" si="173"/>
        <v>19369.905836537662</v>
      </c>
    </row>
    <row r="438" spans="1:15" x14ac:dyDescent="0.2">
      <c r="A438" s="59" t="s">
        <v>22</v>
      </c>
      <c r="B438" s="54" t="str">
        <f>+IF(MONTH(C438)&lt;4,"Q1",IF(MONTH(C438)&lt;7,"Q2",IF(MONTH(C438)&lt;10,"Q3","Q4")))&amp;"/"&amp;YEAR(C438)</f>
        <v>Q1/2021</v>
      </c>
      <c r="C438" s="49">
        <f>D437+1</f>
        <v>44197</v>
      </c>
      <c r="D438" s="49">
        <f t="shared" si="178"/>
        <v>44286</v>
      </c>
      <c r="E438" s="54">
        <f>D438-C438+1</f>
        <v>90</v>
      </c>
      <c r="F438" s="55">
        <f>VLOOKUP(D438,'FERC Interest Rate'!A:B,2,TRUE)</f>
        <v>3.2500000000000001E-2</v>
      </c>
      <c r="G438" s="56">
        <f>O437</f>
        <v>19369.905836537662</v>
      </c>
      <c r="H438" s="56">
        <f>G438*F438*(E438/(DATE(YEAR(D438),12,31)-DATE(YEAR(D438),1,1)+1))</f>
        <v>155.22458786814428</v>
      </c>
      <c r="I438" s="122">
        <v>0</v>
      </c>
      <c r="J438" s="57">
        <v>0</v>
      </c>
      <c r="K438" s="5">
        <f t="shared" si="179"/>
        <v>0</v>
      </c>
      <c r="L438" s="57">
        <v>0</v>
      </c>
      <c r="M438" s="86">
        <f t="shared" si="180"/>
        <v>0</v>
      </c>
      <c r="N438" s="5">
        <f>+G438+H438+J438</f>
        <v>19525.130424405808</v>
      </c>
      <c r="O438" s="56">
        <f>G438+H438-L438-I438</f>
        <v>19525.130424405808</v>
      </c>
    </row>
    <row r="439" spans="1:15" x14ac:dyDescent="0.2">
      <c r="A439" s="59" t="s">
        <v>22</v>
      </c>
      <c r="B439" s="54" t="str">
        <f>+IF(MONTH(C439)&lt;4,"Q1",IF(MONTH(C439)&lt;7,"Q2",IF(MONTH(C439)&lt;10,"Q3","Q4")))&amp;"/"&amp;YEAR(C439)</f>
        <v>Q2/2021</v>
      </c>
      <c r="C439" s="49">
        <f>D438+1</f>
        <v>44287</v>
      </c>
      <c r="D439" s="49">
        <f t="shared" si="178"/>
        <v>44377</v>
      </c>
      <c r="E439" s="54">
        <f>D439-C439+1</f>
        <v>91</v>
      </c>
      <c r="F439" s="55">
        <f>VLOOKUP(D439,'FERC Interest Rate'!A:B,2,TRUE)</f>
        <v>3.2500000000000001E-2</v>
      </c>
      <c r="G439" s="56">
        <f>O438</f>
        <v>19525.130424405808</v>
      </c>
      <c r="H439" s="56">
        <f>G439*F439*(E439/(DATE(YEAR(D439),12,31)-DATE(YEAR(D439),1,1)+1))</f>
        <v>158.20704994569914</v>
      </c>
      <c r="I439" s="122">
        <v>0</v>
      </c>
      <c r="J439" s="57">
        <v>0</v>
      </c>
      <c r="K439" s="5">
        <f t="shared" si="179"/>
        <v>0</v>
      </c>
      <c r="L439" s="57">
        <v>0</v>
      </c>
      <c r="M439" s="86">
        <f t="shared" si="180"/>
        <v>0</v>
      </c>
      <c r="N439" s="5">
        <f>+G439+H439+J439</f>
        <v>19683.337474351509</v>
      </c>
      <c r="O439" s="56">
        <f>G439+H439-L439-I439</f>
        <v>19683.337474351509</v>
      </c>
    </row>
    <row r="440" spans="1:15" x14ac:dyDescent="0.2">
      <c r="A440" s="59" t="s">
        <v>22</v>
      </c>
      <c r="B440" s="54" t="str">
        <f>+IF(MONTH(C440)&lt;4,"Q1",IF(MONTH(C440)&lt;7,"Q2",IF(MONTH(C440)&lt;10,"Q3","Q4")))&amp;"/"&amp;YEAR(C440)</f>
        <v>Q3/2021</v>
      </c>
      <c r="C440" s="49">
        <f>D439+1</f>
        <v>44378</v>
      </c>
      <c r="D440" s="49">
        <f t="shared" si="178"/>
        <v>44469</v>
      </c>
      <c r="E440" s="54">
        <f>D440-C440+1</f>
        <v>92</v>
      </c>
      <c r="F440" s="55">
        <f>VLOOKUP(D440,'FERC Interest Rate'!A:B,2,TRUE)</f>
        <v>3.2500000000000001E-2</v>
      </c>
      <c r="G440" s="56">
        <f>O439</f>
        <v>19683.337474351509</v>
      </c>
      <c r="H440" s="56">
        <f>G440*F440*(E440/(DATE(YEAR(D440),12,31)-DATE(YEAR(D440),1,1)+1))</f>
        <v>161.24158643372883</v>
      </c>
      <c r="I440" s="122">
        <v>0</v>
      </c>
      <c r="J440" s="57">
        <v>0</v>
      </c>
      <c r="K440" s="5">
        <f t="shared" si="179"/>
        <v>0</v>
      </c>
      <c r="L440" s="57">
        <v>0</v>
      </c>
      <c r="M440" s="86">
        <f t="shared" si="180"/>
        <v>0</v>
      </c>
      <c r="N440" s="5">
        <f>+G440+H440+J440</f>
        <v>19844.579060785236</v>
      </c>
      <c r="O440" s="56">
        <f>G440+H440-L440-I440</f>
        <v>19844.579060785236</v>
      </c>
    </row>
    <row r="441" spans="1:15" x14ac:dyDescent="0.2">
      <c r="A441" s="59" t="s">
        <v>22</v>
      </c>
      <c r="B441" s="54" t="str">
        <f>+IF(MONTH(C441)&lt;4,"Q1",IF(MONTH(C441)&lt;7,"Q2",IF(MONTH(C441)&lt;10,"Q3","Q4")))&amp;"/"&amp;YEAR(C441)</f>
        <v>Q4/2021</v>
      </c>
      <c r="C441" s="49">
        <f>D440+1</f>
        <v>44470</v>
      </c>
      <c r="D441" s="49">
        <f t="shared" si="178"/>
        <v>44561</v>
      </c>
      <c r="E441" s="54">
        <f>D441-C441+1</f>
        <v>92</v>
      </c>
      <c r="F441" s="55">
        <f>VLOOKUP(D441,'FERC Interest Rate'!A:B,2,TRUE)</f>
        <v>3.2500000000000001E-2</v>
      </c>
      <c r="G441" s="56">
        <f>O440</f>
        <v>19844.579060785236</v>
      </c>
      <c r="H441" s="56">
        <f>G441*F441*(E441/(DATE(YEAR(D441),12,31)-DATE(YEAR(D441),1,1)+1))</f>
        <v>162.56244216917221</v>
      </c>
      <c r="I441" s="122">
        <v>0</v>
      </c>
      <c r="J441" s="57">
        <v>0</v>
      </c>
      <c r="K441" s="5">
        <f t="shared" si="179"/>
        <v>0</v>
      </c>
      <c r="L441" s="57">
        <v>0</v>
      </c>
      <c r="M441" s="86">
        <f t="shared" si="180"/>
        <v>0</v>
      </c>
      <c r="N441" s="5">
        <f>+G441+H441+J441</f>
        <v>20007.141502954408</v>
      </c>
      <c r="O441" s="56">
        <f>G441+H441-L441-I441</f>
        <v>20007.141502954408</v>
      </c>
    </row>
    <row r="442" spans="1:15" x14ac:dyDescent="0.2">
      <c r="A442" s="59" t="s">
        <v>22</v>
      </c>
      <c r="B442" s="54" t="str">
        <f t="shared" si="174"/>
        <v>Q1/2022</v>
      </c>
      <c r="C442" s="49">
        <f t="shared" si="177"/>
        <v>44562</v>
      </c>
      <c r="D442" s="49">
        <f t="shared" si="178"/>
        <v>44651</v>
      </c>
      <c r="E442" s="54">
        <f t="shared" si="175"/>
        <v>90</v>
      </c>
      <c r="F442" s="55">
        <f>VLOOKUP(D442,'FERC Interest Rate'!A:B,2,TRUE)</f>
        <v>3.2500000000000001E-2</v>
      </c>
      <c r="G442" s="56">
        <f t="shared" si="176"/>
        <v>20007.141502954408</v>
      </c>
      <c r="H442" s="56">
        <f>G442*F442*(E442/(DATE(YEAR(D442),12,31)-DATE(YEAR(D442),1,1)+1))</f>
        <v>160.33120245518259</v>
      </c>
      <c r="I442" s="77">
        <v>0</v>
      </c>
      <c r="J442" s="57">
        <v>0</v>
      </c>
      <c r="K442" s="5">
        <f t="shared" ref="K442:K445" si="181">+SUM(I442:J442)</f>
        <v>0</v>
      </c>
      <c r="L442" s="57">
        <v>0</v>
      </c>
      <c r="M442" s="86">
        <f t="shared" ref="M442:M445" si="182">+SUM(K442:L442)</f>
        <v>0</v>
      </c>
      <c r="N442" s="5">
        <f>+G442+H442+J442</f>
        <v>20167.472705409589</v>
      </c>
      <c r="O442" s="56">
        <f>G442+H442-L442-I442</f>
        <v>20167.472705409589</v>
      </c>
    </row>
    <row r="443" spans="1:15" x14ac:dyDescent="0.2">
      <c r="A443" s="59" t="s">
        <v>22</v>
      </c>
      <c r="B443" s="54" t="str">
        <f t="shared" si="174"/>
        <v>Q2/2022</v>
      </c>
      <c r="C443" s="49">
        <f t="shared" si="177"/>
        <v>44652</v>
      </c>
      <c r="D443" s="49">
        <f t="shared" si="178"/>
        <v>44742</v>
      </c>
      <c r="E443" s="54">
        <f t="shared" si="175"/>
        <v>91</v>
      </c>
      <c r="F443" s="55">
        <f>VLOOKUP(D443,'FERC Interest Rate'!A:B,2,TRUE)</f>
        <v>3.2500000000000001E-2</v>
      </c>
      <c r="G443" s="56">
        <f t="shared" si="176"/>
        <v>20167.472705409589</v>
      </c>
      <c r="H443" s="56">
        <f t="shared" ref="H443:H448" si="183">G443*F443*(E443/(DATE(YEAR(D443),12,31)-DATE(YEAR(D443),1,1)+1))</f>
        <v>163.41178226369553</v>
      </c>
      <c r="I443" s="122">
        <v>0</v>
      </c>
      <c r="J443" s="57">
        <v>0</v>
      </c>
      <c r="K443" s="5">
        <f t="shared" si="181"/>
        <v>0</v>
      </c>
      <c r="L443" s="57">
        <v>0</v>
      </c>
      <c r="M443" s="86">
        <f t="shared" si="182"/>
        <v>0</v>
      </c>
      <c r="N443" s="5">
        <f t="shared" si="172"/>
        <v>20330.884487673284</v>
      </c>
      <c r="O443" s="56">
        <f t="shared" si="173"/>
        <v>20330.884487673284</v>
      </c>
    </row>
    <row r="444" spans="1:15" x14ac:dyDescent="0.2">
      <c r="A444" s="59" t="s">
        <v>22</v>
      </c>
      <c r="B444" s="54" t="str">
        <f t="shared" si="174"/>
        <v>Q3/2022</v>
      </c>
      <c r="C444" s="49">
        <f t="shared" si="177"/>
        <v>44743</v>
      </c>
      <c r="D444" s="49">
        <f t="shared" si="178"/>
        <v>44834</v>
      </c>
      <c r="E444" s="54">
        <f t="shared" si="175"/>
        <v>92</v>
      </c>
      <c r="F444" s="55">
        <f>VLOOKUP(D444,'FERC Interest Rate'!A:B,2,TRUE)</f>
        <v>3.5999999999999997E-2</v>
      </c>
      <c r="G444" s="56">
        <f t="shared" si="176"/>
        <v>20330.884487673284</v>
      </c>
      <c r="H444" s="56">
        <f t="shared" si="183"/>
        <v>184.48188883061349</v>
      </c>
      <c r="I444" s="122">
        <v>0</v>
      </c>
      <c r="J444" s="57">
        <v>0</v>
      </c>
      <c r="K444" s="5">
        <f t="shared" si="181"/>
        <v>0</v>
      </c>
      <c r="L444" s="57">
        <v>0</v>
      </c>
      <c r="M444" s="86">
        <f t="shared" si="182"/>
        <v>0</v>
      </c>
      <c r="N444" s="5">
        <f t="shared" si="172"/>
        <v>20515.366376503898</v>
      </c>
      <c r="O444" s="56">
        <f t="shared" si="173"/>
        <v>20515.366376503898</v>
      </c>
    </row>
    <row r="445" spans="1:15" x14ac:dyDescent="0.2">
      <c r="A445" s="59" t="s">
        <v>22</v>
      </c>
      <c r="B445" s="54" t="str">
        <f t="shared" si="174"/>
        <v>Q4/2022</v>
      </c>
      <c r="C445" s="49">
        <f t="shared" si="177"/>
        <v>44835</v>
      </c>
      <c r="D445" s="49">
        <f t="shared" si="178"/>
        <v>44926</v>
      </c>
      <c r="E445" s="54">
        <f t="shared" si="175"/>
        <v>92</v>
      </c>
      <c r="F445" s="55">
        <f>VLOOKUP(D445,'FERC Interest Rate'!A:B,2,TRUE)</f>
        <v>4.9099999999999998E-2</v>
      </c>
      <c r="G445" s="56">
        <f t="shared" si="176"/>
        <v>20515.366376503898</v>
      </c>
      <c r="H445" s="56">
        <f t="shared" si="183"/>
        <v>253.89592601628334</v>
      </c>
      <c r="I445" s="122">
        <v>0</v>
      </c>
      <c r="J445" s="57">
        <v>0</v>
      </c>
      <c r="K445" s="5">
        <f t="shared" si="181"/>
        <v>0</v>
      </c>
      <c r="L445" s="57">
        <v>0</v>
      </c>
      <c r="M445" s="86">
        <f t="shared" si="182"/>
        <v>0</v>
      </c>
      <c r="N445" s="5">
        <f t="shared" si="172"/>
        <v>20769.262302520183</v>
      </c>
      <c r="O445" s="56">
        <f t="shared" si="173"/>
        <v>20769.262302520183</v>
      </c>
    </row>
    <row r="446" spans="1:15" x14ac:dyDescent="0.2">
      <c r="A446" s="59" t="s">
        <v>22</v>
      </c>
      <c r="B446" s="54" t="str">
        <f t="shared" si="174"/>
        <v>Q1/2023</v>
      </c>
      <c r="C446" s="49">
        <f t="shared" si="177"/>
        <v>44927</v>
      </c>
      <c r="D446" s="49">
        <f t="shared" si="178"/>
        <v>45016</v>
      </c>
      <c r="E446" s="54">
        <f t="shared" si="175"/>
        <v>90</v>
      </c>
      <c r="F446" s="55">
        <f>VLOOKUP(D446,'FERC Interest Rate'!A:B,2,TRUE)</f>
        <v>6.3100000000000003E-2</v>
      </c>
      <c r="G446" s="56">
        <f t="shared" si="176"/>
        <v>20769.262302520183</v>
      </c>
      <c r="H446" s="56">
        <f t="shared" si="183"/>
        <v>323.14696059181404</v>
      </c>
      <c r="I446" s="122">
        <v>0</v>
      </c>
      <c r="J446" s="57">
        <v>0</v>
      </c>
      <c r="K446" s="5">
        <f t="shared" ref="K446:K447" si="184">+SUM(I446:J446)</f>
        <v>0</v>
      </c>
      <c r="L446" s="57">
        <v>0</v>
      </c>
      <c r="M446" s="86">
        <f t="shared" ref="M446:M467" si="185">+SUM(K446:L446)</f>
        <v>0</v>
      </c>
      <c r="N446" s="5">
        <f t="shared" si="172"/>
        <v>21092.409263111997</v>
      </c>
      <c r="O446" s="56">
        <f t="shared" si="173"/>
        <v>21092.409263111997</v>
      </c>
    </row>
    <row r="447" spans="1:15" x14ac:dyDescent="0.2">
      <c r="A447" s="59" t="s">
        <v>22</v>
      </c>
      <c r="B447" s="54" t="str">
        <f t="shared" si="174"/>
        <v>Q2/2023</v>
      </c>
      <c r="C447" s="49">
        <f t="shared" si="177"/>
        <v>45017</v>
      </c>
      <c r="D447" s="49">
        <f t="shared" si="178"/>
        <v>45107</v>
      </c>
      <c r="E447" s="54">
        <f t="shared" si="175"/>
        <v>91</v>
      </c>
      <c r="F447" s="55">
        <f>VLOOKUP(D447,'FERC Interest Rate'!A:B,2,TRUE)</f>
        <v>7.4999999999999997E-2</v>
      </c>
      <c r="G447" s="56">
        <f t="shared" si="176"/>
        <v>21092.409263111997</v>
      </c>
      <c r="H447" s="56">
        <f t="shared" si="183"/>
        <v>394.39915950887496</v>
      </c>
      <c r="I447" s="122">
        <v>0</v>
      </c>
      <c r="J447" s="57">
        <v>0</v>
      </c>
      <c r="K447" s="5">
        <f t="shared" si="184"/>
        <v>0</v>
      </c>
      <c r="L447" s="57">
        <v>0</v>
      </c>
      <c r="M447" s="86">
        <f t="shared" si="185"/>
        <v>0</v>
      </c>
      <c r="N447" s="5">
        <f t="shared" si="172"/>
        <v>21486.80842262087</v>
      </c>
      <c r="O447" s="56">
        <f t="shared" si="173"/>
        <v>21486.80842262087</v>
      </c>
    </row>
    <row r="448" spans="1:15" x14ac:dyDescent="0.2">
      <c r="A448" s="6" t="s">
        <v>45</v>
      </c>
      <c r="B448" s="54" t="str">
        <f t="shared" si="174"/>
        <v>Q3/2023</v>
      </c>
      <c r="C448" s="49">
        <f t="shared" si="177"/>
        <v>45108</v>
      </c>
      <c r="D448" s="49">
        <f t="shared" si="178"/>
        <v>45199</v>
      </c>
      <c r="E448" s="54">
        <f t="shared" si="175"/>
        <v>92</v>
      </c>
      <c r="F448" s="55">
        <f>VLOOKUP(D448,'FERC Interest Rate'!A:B,2,TRUE)</f>
        <v>8.0199999999999994E-2</v>
      </c>
      <c r="G448" s="56">
        <f t="shared" si="176"/>
        <v>21486.80842262087</v>
      </c>
      <c r="H448" s="56">
        <f t="shared" si="183"/>
        <v>434.35141716565983</v>
      </c>
      <c r="I448" s="77">
        <f t="shared" ref="I448:I467" si="186">(SUM($H$421:$H$465)/20)</f>
        <v>288.1299919893267</v>
      </c>
      <c r="J448" s="57">
        <f t="shared" ref="J448:J467" si="187">G448*F448*(E448/(DATE(YEAR(D448),12,31)-DATE(YEAR(D448),1,1)+1))</f>
        <v>434.35141716565983</v>
      </c>
      <c r="K448" s="5">
        <f t="shared" ref="K448:K467" si="188">+SUM(I448:J448)</f>
        <v>722.48140915498652</v>
      </c>
      <c r="L448" s="57">
        <f t="shared" ref="L448:L467" si="189">+$G$421/20</f>
        <v>807.928</v>
      </c>
      <c r="M448" s="86">
        <f t="shared" si="185"/>
        <v>1530.4094091549864</v>
      </c>
      <c r="N448" s="5">
        <f t="shared" si="172"/>
        <v>22355.511256952192</v>
      </c>
      <c r="O448" s="56">
        <f t="shared" si="173"/>
        <v>20825.101847797203</v>
      </c>
    </row>
    <row r="449" spans="1:15" x14ac:dyDescent="0.2">
      <c r="A449" s="6" t="s">
        <v>46</v>
      </c>
      <c r="B449" s="54" t="str">
        <f t="shared" si="174"/>
        <v>Q4/2023</v>
      </c>
      <c r="C449" s="49">
        <f t="shared" si="177"/>
        <v>45200</v>
      </c>
      <c r="D449" s="49">
        <f t="shared" si="178"/>
        <v>45291</v>
      </c>
      <c r="E449" s="54">
        <f t="shared" si="175"/>
        <v>92</v>
      </c>
      <c r="F449" s="55">
        <f>VLOOKUP(D449,'FERC Interest Rate'!A:B,2,TRUE)</f>
        <v>8.3500000000000005E-2</v>
      </c>
      <c r="G449" s="56">
        <f t="shared" si="176"/>
        <v>20825.101847797203</v>
      </c>
      <c r="H449" s="56">
        <v>0</v>
      </c>
      <c r="I449" s="77">
        <f t="shared" si="186"/>
        <v>288.1299919893267</v>
      </c>
      <c r="J449" s="57">
        <f t="shared" si="187"/>
        <v>438.29707505418662</v>
      </c>
      <c r="K449" s="5">
        <f t="shared" si="188"/>
        <v>726.42706704351326</v>
      </c>
      <c r="L449" s="57">
        <f t="shared" si="189"/>
        <v>807.928</v>
      </c>
      <c r="M449" s="86">
        <f t="shared" si="185"/>
        <v>1534.3550670435134</v>
      </c>
      <c r="N449" s="5">
        <f t="shared" si="172"/>
        <v>21263.398922851389</v>
      </c>
      <c r="O449" s="56">
        <f t="shared" si="173"/>
        <v>19729.043855807875</v>
      </c>
    </row>
    <row r="450" spans="1:15" x14ac:dyDescent="0.2">
      <c r="A450" s="6" t="s">
        <v>47</v>
      </c>
      <c r="B450" s="54" t="str">
        <f t="shared" si="174"/>
        <v>Q1/2024</v>
      </c>
      <c r="C450" s="49">
        <f t="shared" si="177"/>
        <v>45292</v>
      </c>
      <c r="D450" s="49">
        <f t="shared" si="178"/>
        <v>45382</v>
      </c>
      <c r="E450" s="54">
        <f t="shared" si="175"/>
        <v>91</v>
      </c>
      <c r="F450" s="55">
        <f>VLOOKUP(D450,'FERC Interest Rate'!A:B,2,TRUE)</f>
        <v>8.5000000000000006E-2</v>
      </c>
      <c r="G450" s="56">
        <f t="shared" si="176"/>
        <v>19729.043855807875</v>
      </c>
      <c r="H450" s="56">
        <v>0</v>
      </c>
      <c r="I450" s="77">
        <f t="shared" si="186"/>
        <v>288.1299919893267</v>
      </c>
      <c r="J450" s="57">
        <f t="shared" si="187"/>
        <v>416.95124105102161</v>
      </c>
      <c r="K450" s="5">
        <f t="shared" si="188"/>
        <v>705.08123304034825</v>
      </c>
      <c r="L450" s="57">
        <f t="shared" si="189"/>
        <v>807.928</v>
      </c>
      <c r="M450" s="86">
        <f t="shared" si="185"/>
        <v>1513.0092330403481</v>
      </c>
      <c r="N450" s="5">
        <f t="shared" si="172"/>
        <v>20145.995096858896</v>
      </c>
      <c r="O450" s="56">
        <f t="shared" si="173"/>
        <v>18632.985863818547</v>
      </c>
    </row>
    <row r="451" spans="1:15" x14ac:dyDescent="0.2">
      <c r="A451" s="6" t="s">
        <v>48</v>
      </c>
      <c r="B451" s="54" t="str">
        <f t="shared" si="174"/>
        <v>Q2/2024</v>
      </c>
      <c r="C451" s="49">
        <f t="shared" si="177"/>
        <v>45383</v>
      </c>
      <c r="D451" s="49">
        <f t="shared" si="178"/>
        <v>45473</v>
      </c>
      <c r="E451" s="54">
        <f t="shared" si="175"/>
        <v>91</v>
      </c>
      <c r="F451" s="55">
        <f>VLOOKUP(D451,'FERC Interest Rate'!A:B,2,TRUE)</f>
        <v>8.5000000000000006E-2</v>
      </c>
      <c r="G451" s="56">
        <f t="shared" si="176"/>
        <v>18632.985863818547</v>
      </c>
      <c r="H451" s="56">
        <v>0</v>
      </c>
      <c r="I451" s="77">
        <f t="shared" si="186"/>
        <v>288.1299919893267</v>
      </c>
      <c r="J451" s="57">
        <f t="shared" si="187"/>
        <v>393.78728321485374</v>
      </c>
      <c r="K451" s="5">
        <f t="shared" si="188"/>
        <v>681.91727520418044</v>
      </c>
      <c r="L451" s="57">
        <f t="shared" si="189"/>
        <v>807.928</v>
      </c>
      <c r="M451" s="86">
        <f t="shared" si="185"/>
        <v>1489.8452752041803</v>
      </c>
      <c r="N451" s="5">
        <f t="shared" si="172"/>
        <v>19026.7731470334</v>
      </c>
      <c r="O451" s="56">
        <f t="shared" si="173"/>
        <v>17536.927871829219</v>
      </c>
    </row>
    <row r="452" spans="1:15" x14ac:dyDescent="0.2">
      <c r="A452" s="6" t="s">
        <v>49</v>
      </c>
      <c r="B452" s="54" t="str">
        <f t="shared" si="174"/>
        <v>Q3/2024</v>
      </c>
      <c r="C452" s="49">
        <f t="shared" si="177"/>
        <v>45474</v>
      </c>
      <c r="D452" s="49">
        <f t="shared" si="178"/>
        <v>45565</v>
      </c>
      <c r="E452" s="54">
        <f t="shared" si="175"/>
        <v>92</v>
      </c>
      <c r="F452" s="55">
        <f>VLOOKUP(D452,'FERC Interest Rate'!A:B,2,TRUE)</f>
        <v>8.5000000000000006E-2</v>
      </c>
      <c r="G452" s="56">
        <f t="shared" si="176"/>
        <v>17536.927871829219</v>
      </c>
      <c r="H452" s="56">
        <v>0</v>
      </c>
      <c r="I452" s="77">
        <f t="shared" si="186"/>
        <v>288.1299919893267</v>
      </c>
      <c r="J452" s="57">
        <f t="shared" si="187"/>
        <v>374.69610917405601</v>
      </c>
      <c r="K452" s="5">
        <f t="shared" si="188"/>
        <v>662.82610116338265</v>
      </c>
      <c r="L452" s="57">
        <f t="shared" si="189"/>
        <v>807.928</v>
      </c>
      <c r="M452" s="86">
        <f t="shared" si="185"/>
        <v>1470.7541011633825</v>
      </c>
      <c r="N452" s="5">
        <f t="shared" si="172"/>
        <v>17911.623981003275</v>
      </c>
      <c r="O452" s="56">
        <f t="shared" si="173"/>
        <v>16440.869879839891</v>
      </c>
    </row>
    <row r="453" spans="1:15" x14ac:dyDescent="0.2">
      <c r="A453" s="6" t="s">
        <v>50</v>
      </c>
      <c r="B453" s="54" t="str">
        <f t="shared" si="174"/>
        <v>Q4/2024</v>
      </c>
      <c r="C453" s="49">
        <f t="shared" si="177"/>
        <v>45566</v>
      </c>
      <c r="D453" s="49">
        <f t="shared" si="178"/>
        <v>45657</v>
      </c>
      <c r="E453" s="54">
        <f t="shared" si="175"/>
        <v>92</v>
      </c>
      <c r="F453" s="55">
        <f>VLOOKUP(D453,'FERC Interest Rate'!A:B,2,TRUE)</f>
        <v>8.5000000000000006E-2</v>
      </c>
      <c r="G453" s="56">
        <f t="shared" si="176"/>
        <v>16440.869879839891</v>
      </c>
      <c r="H453" s="56">
        <v>0</v>
      </c>
      <c r="I453" s="77">
        <f t="shared" si="186"/>
        <v>288.1299919893267</v>
      </c>
      <c r="J453" s="57">
        <f t="shared" si="187"/>
        <v>351.27760235067751</v>
      </c>
      <c r="K453" s="5">
        <f t="shared" si="188"/>
        <v>639.40759434000415</v>
      </c>
      <c r="L453" s="57">
        <f t="shared" si="189"/>
        <v>807.928</v>
      </c>
      <c r="M453" s="86">
        <f t="shared" si="185"/>
        <v>1447.3355943400043</v>
      </c>
      <c r="N453" s="5">
        <f t="shared" si="172"/>
        <v>16792.147482190569</v>
      </c>
      <c r="O453" s="56">
        <f t="shared" si="173"/>
        <v>15344.811887850565</v>
      </c>
    </row>
    <row r="454" spans="1:15" x14ac:dyDescent="0.2">
      <c r="A454" s="6" t="s">
        <v>51</v>
      </c>
      <c r="B454" s="54" t="str">
        <f t="shared" si="174"/>
        <v>Q1/2025</v>
      </c>
      <c r="C454" s="49">
        <f t="shared" si="177"/>
        <v>45658</v>
      </c>
      <c r="D454" s="49">
        <f t="shared" si="178"/>
        <v>45747</v>
      </c>
      <c r="E454" s="54">
        <f t="shared" si="175"/>
        <v>90</v>
      </c>
      <c r="F454" s="55">
        <f>VLOOKUP(D454,'FERC Interest Rate'!A:B,2,TRUE)</f>
        <v>8.5000000000000006E-2</v>
      </c>
      <c r="G454" s="56">
        <f t="shared" si="176"/>
        <v>15344.811887850565</v>
      </c>
      <c r="H454" s="56">
        <v>0</v>
      </c>
      <c r="I454" s="77">
        <f t="shared" si="186"/>
        <v>288.1299919893267</v>
      </c>
      <c r="J454" s="57">
        <f t="shared" si="187"/>
        <v>321.61044093714196</v>
      </c>
      <c r="K454" s="5">
        <f t="shared" si="188"/>
        <v>609.74043292646866</v>
      </c>
      <c r="L454" s="57">
        <f t="shared" si="189"/>
        <v>807.928</v>
      </c>
      <c r="M454" s="86">
        <f t="shared" si="185"/>
        <v>1417.6684329264685</v>
      </c>
      <c r="N454" s="5">
        <f t="shared" si="172"/>
        <v>15666.422328787707</v>
      </c>
      <c r="O454" s="56">
        <f t="shared" si="173"/>
        <v>14248.753895861239</v>
      </c>
    </row>
    <row r="455" spans="1:15" x14ac:dyDescent="0.2">
      <c r="A455" s="6" t="s">
        <v>52</v>
      </c>
      <c r="B455" s="54" t="str">
        <f t="shared" si="174"/>
        <v>Q2/2025</v>
      </c>
      <c r="C455" s="49">
        <f t="shared" si="177"/>
        <v>45748</v>
      </c>
      <c r="D455" s="49">
        <f t="shared" si="178"/>
        <v>45838</v>
      </c>
      <c r="E455" s="54">
        <f t="shared" si="175"/>
        <v>91</v>
      </c>
      <c r="F455" s="55">
        <f>VLOOKUP(D455,'FERC Interest Rate'!A:B,2,TRUE)</f>
        <v>8.5000000000000006E-2</v>
      </c>
      <c r="G455" s="56">
        <f t="shared" si="176"/>
        <v>14248.753895861239</v>
      </c>
      <c r="H455" s="56">
        <v>0</v>
      </c>
      <c r="I455" s="77">
        <f t="shared" si="186"/>
        <v>288.1299919893267</v>
      </c>
      <c r="J455" s="57">
        <f t="shared" si="187"/>
        <v>301.95646954653887</v>
      </c>
      <c r="K455" s="5">
        <f t="shared" si="188"/>
        <v>590.08646153586551</v>
      </c>
      <c r="L455" s="57">
        <f t="shared" si="189"/>
        <v>807.928</v>
      </c>
      <c r="M455" s="86">
        <f t="shared" si="185"/>
        <v>1398.0144615358654</v>
      </c>
      <c r="N455" s="5">
        <f t="shared" si="172"/>
        <v>14550.710365407778</v>
      </c>
      <c r="O455" s="56">
        <f t="shared" si="173"/>
        <v>13152.695903871912</v>
      </c>
    </row>
    <row r="456" spans="1:15" x14ac:dyDescent="0.2">
      <c r="A456" s="6" t="s">
        <v>53</v>
      </c>
      <c r="B456" s="54" t="str">
        <f t="shared" si="174"/>
        <v>Q3/2025</v>
      </c>
      <c r="C456" s="49">
        <f t="shared" si="177"/>
        <v>45839</v>
      </c>
      <c r="D456" s="49">
        <f t="shared" si="178"/>
        <v>45930</v>
      </c>
      <c r="E456" s="54">
        <f t="shared" si="175"/>
        <v>92</v>
      </c>
      <c r="F456" s="55">
        <f>VLOOKUP(D456,'FERC Interest Rate'!A:B,2,TRUE)</f>
        <v>8.5000000000000006E-2</v>
      </c>
      <c r="G456" s="56">
        <f t="shared" si="176"/>
        <v>13152.695903871912</v>
      </c>
      <c r="H456" s="56">
        <v>0</v>
      </c>
      <c r="I456" s="77">
        <f t="shared" si="186"/>
        <v>288.1299919893267</v>
      </c>
      <c r="J456" s="57">
        <f t="shared" si="187"/>
        <v>281.7920053925435</v>
      </c>
      <c r="K456" s="5">
        <f t="shared" si="188"/>
        <v>569.92199738187014</v>
      </c>
      <c r="L456" s="57">
        <f t="shared" si="189"/>
        <v>807.928</v>
      </c>
      <c r="M456" s="86">
        <f t="shared" si="185"/>
        <v>1377.8499973818703</v>
      </c>
      <c r="N456" s="5">
        <f t="shared" si="172"/>
        <v>13434.487909264455</v>
      </c>
      <c r="O456" s="56">
        <f t="shared" si="173"/>
        <v>12056.637911882586</v>
      </c>
    </row>
    <row r="457" spans="1:15" x14ac:dyDescent="0.2">
      <c r="A457" s="6" t="s">
        <v>54</v>
      </c>
      <c r="B457" s="54" t="str">
        <f t="shared" si="174"/>
        <v>Q4/2025</v>
      </c>
      <c r="C457" s="49">
        <f t="shared" si="177"/>
        <v>45931</v>
      </c>
      <c r="D457" s="49">
        <f t="shared" si="178"/>
        <v>46022</v>
      </c>
      <c r="E457" s="54">
        <f t="shared" si="175"/>
        <v>92</v>
      </c>
      <c r="F457" s="55">
        <f>VLOOKUP(D457,'FERC Interest Rate'!A:B,2,TRUE)</f>
        <v>8.5000000000000006E-2</v>
      </c>
      <c r="G457" s="56">
        <f t="shared" si="176"/>
        <v>12056.637911882586</v>
      </c>
      <c r="H457" s="56">
        <v>0</v>
      </c>
      <c r="I457" s="77">
        <f t="shared" si="186"/>
        <v>288.1299919893267</v>
      </c>
      <c r="J457" s="57">
        <f t="shared" si="187"/>
        <v>258.30933827649818</v>
      </c>
      <c r="K457" s="5">
        <f t="shared" si="188"/>
        <v>546.43933026582488</v>
      </c>
      <c r="L457" s="57">
        <f t="shared" si="189"/>
        <v>807.928</v>
      </c>
      <c r="M457" s="86">
        <f t="shared" si="185"/>
        <v>1354.3673302658249</v>
      </c>
      <c r="N457" s="5">
        <f t="shared" si="172"/>
        <v>12314.947250159084</v>
      </c>
      <c r="O457" s="56">
        <f t="shared" si="173"/>
        <v>10960.57991989326</v>
      </c>
    </row>
    <row r="458" spans="1:15" x14ac:dyDescent="0.2">
      <c r="A458" s="6" t="s">
        <v>55</v>
      </c>
      <c r="B458" s="54" t="str">
        <f t="shared" si="174"/>
        <v>Q1/2026</v>
      </c>
      <c r="C458" s="49">
        <f t="shared" si="177"/>
        <v>46023</v>
      </c>
      <c r="D458" s="49">
        <f t="shared" si="178"/>
        <v>46112</v>
      </c>
      <c r="E458" s="54">
        <f t="shared" si="175"/>
        <v>90</v>
      </c>
      <c r="F458" s="55">
        <f>VLOOKUP(D458,'FERC Interest Rate'!A:B,2,TRUE)</f>
        <v>8.5000000000000006E-2</v>
      </c>
      <c r="G458" s="56">
        <f t="shared" si="176"/>
        <v>10960.57991989326</v>
      </c>
      <c r="H458" s="56">
        <v>0</v>
      </c>
      <c r="I458" s="77">
        <f t="shared" si="186"/>
        <v>288.1299919893267</v>
      </c>
      <c r="J458" s="57">
        <f t="shared" si="187"/>
        <v>229.72174352652999</v>
      </c>
      <c r="K458" s="5">
        <f t="shared" si="188"/>
        <v>517.85173551585672</v>
      </c>
      <c r="L458" s="57">
        <f t="shared" si="189"/>
        <v>807.928</v>
      </c>
      <c r="M458" s="86">
        <f t="shared" si="185"/>
        <v>1325.7797355158568</v>
      </c>
      <c r="N458" s="5">
        <f t="shared" si="172"/>
        <v>11190.30166341979</v>
      </c>
      <c r="O458" s="56">
        <f t="shared" si="173"/>
        <v>9864.5219279039338</v>
      </c>
    </row>
    <row r="459" spans="1:15" x14ac:dyDescent="0.2">
      <c r="A459" s="6" t="s">
        <v>56</v>
      </c>
      <c r="B459" s="54" t="str">
        <f t="shared" si="174"/>
        <v>Q2/2026</v>
      </c>
      <c r="C459" s="49">
        <f t="shared" si="177"/>
        <v>46113</v>
      </c>
      <c r="D459" s="49">
        <f t="shared" si="178"/>
        <v>46203</v>
      </c>
      <c r="E459" s="54">
        <f t="shared" si="175"/>
        <v>91</v>
      </c>
      <c r="F459" s="55">
        <f>VLOOKUP(D459,'FERC Interest Rate'!A:B,2,TRUE)</f>
        <v>8.5000000000000006E-2</v>
      </c>
      <c r="G459" s="56">
        <f t="shared" si="176"/>
        <v>9864.5219279039338</v>
      </c>
      <c r="H459" s="56">
        <v>0</v>
      </c>
      <c r="I459" s="77">
        <f t="shared" si="186"/>
        <v>288.1299919893267</v>
      </c>
      <c r="J459" s="57">
        <f t="shared" si="187"/>
        <v>209.04678660914229</v>
      </c>
      <c r="K459" s="5">
        <f t="shared" si="188"/>
        <v>497.17677859846901</v>
      </c>
      <c r="L459" s="57">
        <f t="shared" si="189"/>
        <v>807.928</v>
      </c>
      <c r="M459" s="86">
        <f t="shared" si="185"/>
        <v>1305.104778598469</v>
      </c>
      <c r="N459" s="5">
        <f t="shared" si="172"/>
        <v>10073.568714513076</v>
      </c>
      <c r="O459" s="56">
        <f t="shared" si="173"/>
        <v>8768.4639359146076</v>
      </c>
    </row>
    <row r="460" spans="1:15" x14ac:dyDescent="0.2">
      <c r="A460" s="6" t="s">
        <v>57</v>
      </c>
      <c r="B460" s="54" t="str">
        <f t="shared" si="174"/>
        <v>Q3/2026</v>
      </c>
      <c r="C460" s="49">
        <f t="shared" si="177"/>
        <v>46204</v>
      </c>
      <c r="D460" s="49">
        <f t="shared" si="178"/>
        <v>46295</v>
      </c>
      <c r="E460" s="54">
        <f t="shared" si="175"/>
        <v>92</v>
      </c>
      <c r="F460" s="55">
        <f>VLOOKUP(D460,'FERC Interest Rate'!A:B,2,TRUE)</f>
        <v>8.5000000000000006E-2</v>
      </c>
      <c r="G460" s="56">
        <f t="shared" si="176"/>
        <v>8768.4639359146076</v>
      </c>
      <c r="H460" s="56">
        <v>0</v>
      </c>
      <c r="I460" s="77">
        <f t="shared" si="186"/>
        <v>288.1299919893267</v>
      </c>
      <c r="J460" s="57">
        <f t="shared" si="187"/>
        <v>187.86133692836231</v>
      </c>
      <c r="K460" s="5">
        <f t="shared" si="188"/>
        <v>475.99132891768897</v>
      </c>
      <c r="L460" s="57">
        <f t="shared" si="189"/>
        <v>807.928</v>
      </c>
      <c r="M460" s="86">
        <f t="shared" si="185"/>
        <v>1283.919328917689</v>
      </c>
      <c r="N460" s="5">
        <f t="shared" si="172"/>
        <v>8956.3252728429707</v>
      </c>
      <c r="O460" s="56">
        <f t="shared" si="173"/>
        <v>7672.4059439252815</v>
      </c>
    </row>
    <row r="461" spans="1:15" x14ac:dyDescent="0.2">
      <c r="A461" s="6" t="s">
        <v>58</v>
      </c>
      <c r="B461" s="54" t="str">
        <f t="shared" si="174"/>
        <v>Q4/2026</v>
      </c>
      <c r="C461" s="49">
        <f t="shared" si="177"/>
        <v>46296</v>
      </c>
      <c r="D461" s="49">
        <f t="shared" si="178"/>
        <v>46387</v>
      </c>
      <c r="E461" s="54">
        <f t="shared" si="175"/>
        <v>92</v>
      </c>
      <c r="F461" s="55">
        <f>VLOOKUP(D461,'FERC Interest Rate'!A:B,2,TRUE)</f>
        <v>8.5000000000000006E-2</v>
      </c>
      <c r="G461" s="56">
        <f t="shared" si="176"/>
        <v>7672.4059439252815</v>
      </c>
      <c r="H461" s="56">
        <v>0</v>
      </c>
      <c r="I461" s="77">
        <f t="shared" si="186"/>
        <v>288.1299919893267</v>
      </c>
      <c r="J461" s="57">
        <f t="shared" si="187"/>
        <v>164.37866981231701</v>
      </c>
      <c r="K461" s="5">
        <f t="shared" si="188"/>
        <v>452.50866180164371</v>
      </c>
      <c r="L461" s="57">
        <f t="shared" si="189"/>
        <v>807.928</v>
      </c>
      <c r="M461" s="86">
        <f t="shared" si="185"/>
        <v>1260.4366618016438</v>
      </c>
      <c r="N461" s="5">
        <f t="shared" si="172"/>
        <v>7836.7846137375982</v>
      </c>
      <c r="O461" s="56">
        <f t="shared" si="173"/>
        <v>6576.3479519359553</v>
      </c>
    </row>
    <row r="462" spans="1:15" x14ac:dyDescent="0.2">
      <c r="A462" s="6" t="s">
        <v>59</v>
      </c>
      <c r="B462" s="54" t="str">
        <f t="shared" si="174"/>
        <v>Q1/2027</v>
      </c>
      <c r="C462" s="49">
        <f t="shared" si="177"/>
        <v>46388</v>
      </c>
      <c r="D462" s="49">
        <f t="shared" si="178"/>
        <v>46477</v>
      </c>
      <c r="E462" s="54">
        <f t="shared" si="175"/>
        <v>90</v>
      </c>
      <c r="F462" s="55">
        <f>VLOOKUP(D462,'FERC Interest Rate'!A:B,2,TRUE)</f>
        <v>8.5000000000000006E-2</v>
      </c>
      <c r="G462" s="56">
        <f t="shared" si="176"/>
        <v>6576.3479519359553</v>
      </c>
      <c r="H462" s="56">
        <v>0</v>
      </c>
      <c r="I462" s="77">
        <f t="shared" si="186"/>
        <v>288.1299919893267</v>
      </c>
      <c r="J462" s="57">
        <f t="shared" si="187"/>
        <v>137.83304611591797</v>
      </c>
      <c r="K462" s="5">
        <f t="shared" si="188"/>
        <v>425.96303810524466</v>
      </c>
      <c r="L462" s="57">
        <f t="shared" si="189"/>
        <v>807.928</v>
      </c>
      <c r="M462" s="86">
        <f t="shared" si="185"/>
        <v>1233.8910381052447</v>
      </c>
      <c r="N462" s="5">
        <f t="shared" si="172"/>
        <v>6714.1809980518728</v>
      </c>
      <c r="O462" s="56">
        <f t="shared" si="173"/>
        <v>5480.2899599466291</v>
      </c>
    </row>
    <row r="463" spans="1:15" x14ac:dyDescent="0.2">
      <c r="A463" s="6" t="s">
        <v>60</v>
      </c>
      <c r="B463" s="54" t="str">
        <f t="shared" si="174"/>
        <v>Q2/2027</v>
      </c>
      <c r="C463" s="49">
        <f t="shared" si="177"/>
        <v>46478</v>
      </c>
      <c r="D463" s="49">
        <f t="shared" si="178"/>
        <v>46568</v>
      </c>
      <c r="E463" s="54">
        <f t="shared" si="175"/>
        <v>91</v>
      </c>
      <c r="F463" s="55">
        <f>VLOOKUP(D463,'FERC Interest Rate'!A:B,2,TRUE)</f>
        <v>8.5000000000000006E-2</v>
      </c>
      <c r="G463" s="56">
        <f t="shared" si="176"/>
        <v>5480.2899599466291</v>
      </c>
      <c r="H463" s="56">
        <v>0</v>
      </c>
      <c r="I463" s="77">
        <f t="shared" si="186"/>
        <v>288.1299919893267</v>
      </c>
      <c r="J463" s="57">
        <f t="shared" si="187"/>
        <v>116.13710367174569</v>
      </c>
      <c r="K463" s="5">
        <f t="shared" si="188"/>
        <v>404.2670956610724</v>
      </c>
      <c r="L463" s="57">
        <f t="shared" si="189"/>
        <v>807.928</v>
      </c>
      <c r="M463" s="86">
        <f t="shared" si="185"/>
        <v>1212.1950956610724</v>
      </c>
      <c r="N463" s="5">
        <f t="shared" si="172"/>
        <v>5596.4270636183746</v>
      </c>
      <c r="O463" s="56">
        <f t="shared" si="173"/>
        <v>4384.2319679573029</v>
      </c>
    </row>
    <row r="464" spans="1:15" x14ac:dyDescent="0.2">
      <c r="A464" s="6" t="s">
        <v>61</v>
      </c>
      <c r="B464" s="54" t="str">
        <f t="shared" si="174"/>
        <v>Q3/2027</v>
      </c>
      <c r="C464" s="49">
        <f t="shared" si="177"/>
        <v>46569</v>
      </c>
      <c r="D464" s="49">
        <f t="shared" si="178"/>
        <v>46660</v>
      </c>
      <c r="E464" s="54">
        <f t="shared" si="175"/>
        <v>92</v>
      </c>
      <c r="F464" s="55">
        <f>VLOOKUP(D464,'FERC Interest Rate'!A:B,2,TRUE)</f>
        <v>8.5000000000000006E-2</v>
      </c>
      <c r="G464" s="56">
        <f t="shared" si="176"/>
        <v>4384.2319679573029</v>
      </c>
      <c r="H464" s="56">
        <v>0</v>
      </c>
      <c r="I464" s="77">
        <f t="shared" si="186"/>
        <v>288.1299919893267</v>
      </c>
      <c r="J464" s="57">
        <f t="shared" si="187"/>
        <v>93.930668464181139</v>
      </c>
      <c r="K464" s="5">
        <f t="shared" si="188"/>
        <v>382.06066045350781</v>
      </c>
      <c r="L464" s="57">
        <f t="shared" si="189"/>
        <v>807.928</v>
      </c>
      <c r="M464" s="86">
        <f t="shared" si="185"/>
        <v>1189.9886604535077</v>
      </c>
      <c r="N464" s="5">
        <f t="shared" si="172"/>
        <v>4478.1626364214844</v>
      </c>
      <c r="O464" s="56">
        <f t="shared" si="173"/>
        <v>3288.1739759679763</v>
      </c>
    </row>
    <row r="465" spans="1:15" x14ac:dyDescent="0.2">
      <c r="A465" s="6" t="s">
        <v>62</v>
      </c>
      <c r="B465" s="54" t="str">
        <f t="shared" si="174"/>
        <v>Q4/2027</v>
      </c>
      <c r="C465" s="49">
        <f t="shared" si="177"/>
        <v>46661</v>
      </c>
      <c r="D465" s="49">
        <f t="shared" si="178"/>
        <v>46752</v>
      </c>
      <c r="E465" s="54">
        <f t="shared" si="175"/>
        <v>92</v>
      </c>
      <c r="F465" s="55">
        <f>VLOOKUP(D465,'FERC Interest Rate'!A:B,2,TRUE)</f>
        <v>8.5000000000000006E-2</v>
      </c>
      <c r="G465" s="56">
        <f t="shared" si="176"/>
        <v>3288.1739759679763</v>
      </c>
      <c r="H465" s="56">
        <v>0</v>
      </c>
      <c r="I465" s="77">
        <f t="shared" si="186"/>
        <v>288.1299919893267</v>
      </c>
      <c r="J465" s="57">
        <f t="shared" si="187"/>
        <v>70.448001348135833</v>
      </c>
      <c r="K465" s="5">
        <f t="shared" si="188"/>
        <v>358.57799333746254</v>
      </c>
      <c r="L465" s="57">
        <f t="shared" si="189"/>
        <v>807.928</v>
      </c>
      <c r="M465" s="86">
        <f t="shared" si="185"/>
        <v>1166.5059933374625</v>
      </c>
      <c r="N465" s="5">
        <f t="shared" si="172"/>
        <v>3358.621977316112</v>
      </c>
      <c r="O465" s="56">
        <f t="shared" si="173"/>
        <v>2192.1159839786496</v>
      </c>
    </row>
    <row r="466" spans="1:15" x14ac:dyDescent="0.2">
      <c r="A466" s="6" t="s">
        <v>63</v>
      </c>
      <c r="B466" s="54" t="str">
        <f t="shared" si="174"/>
        <v>Q1/2028</v>
      </c>
      <c r="C466" s="49">
        <f t="shared" si="177"/>
        <v>46753</v>
      </c>
      <c r="D466" s="49">
        <f t="shared" si="178"/>
        <v>46843</v>
      </c>
      <c r="E466" s="54">
        <f t="shared" si="175"/>
        <v>91</v>
      </c>
      <c r="F466" s="55">
        <f>VLOOKUP(D466,'FERC Interest Rate'!A:B,2,TRUE)</f>
        <v>8.5000000000000006E-2</v>
      </c>
      <c r="G466" s="56">
        <f t="shared" si="176"/>
        <v>2192.1159839786496</v>
      </c>
      <c r="H466" s="56">
        <v>0</v>
      </c>
      <c r="I466" s="77">
        <f t="shared" si="186"/>
        <v>288.1299919893267</v>
      </c>
      <c r="J466" s="57">
        <f t="shared" si="187"/>
        <v>46.327915672335678</v>
      </c>
      <c r="K466" s="5">
        <f t="shared" si="188"/>
        <v>334.45790766166238</v>
      </c>
      <c r="L466" s="57">
        <f t="shared" si="189"/>
        <v>807.928</v>
      </c>
      <c r="M466" s="86">
        <f t="shared" si="185"/>
        <v>1142.3859076616623</v>
      </c>
      <c r="N466" s="5">
        <f t="shared" si="172"/>
        <v>2238.4438996509853</v>
      </c>
      <c r="O466" s="56">
        <f t="shared" si="173"/>
        <v>1096.057991989323</v>
      </c>
    </row>
    <row r="467" spans="1:15" x14ac:dyDescent="0.2">
      <c r="A467" s="6" t="s">
        <v>64</v>
      </c>
      <c r="B467" s="54" t="str">
        <f t="shared" si="174"/>
        <v>Q2/2028</v>
      </c>
      <c r="C467" s="49">
        <f t="shared" si="177"/>
        <v>46844</v>
      </c>
      <c r="D467" s="49">
        <f t="shared" si="178"/>
        <v>46934</v>
      </c>
      <c r="E467" s="54">
        <f t="shared" si="175"/>
        <v>91</v>
      </c>
      <c r="F467" s="55">
        <f>VLOOKUP(D467,'FERC Interest Rate'!A:B,2,TRUE)</f>
        <v>8.5000000000000006E-2</v>
      </c>
      <c r="G467" s="56">
        <f t="shared" si="176"/>
        <v>1096.057991989323</v>
      </c>
      <c r="H467" s="56">
        <v>0</v>
      </c>
      <c r="I467" s="77">
        <f t="shared" si="186"/>
        <v>288.1299919893267</v>
      </c>
      <c r="J467" s="57">
        <f t="shared" si="187"/>
        <v>23.1639578361678</v>
      </c>
      <c r="K467" s="5">
        <f t="shared" si="188"/>
        <v>311.29394982549451</v>
      </c>
      <c r="L467" s="57">
        <f t="shared" si="189"/>
        <v>807.928</v>
      </c>
      <c r="M467" s="86">
        <f t="shared" si="185"/>
        <v>1119.2219498254944</v>
      </c>
      <c r="N467" s="5">
        <f t="shared" si="172"/>
        <v>1119.2219498254908</v>
      </c>
      <c r="O467" s="56">
        <f t="shared" si="173"/>
        <v>-3.694822225952521E-12</v>
      </c>
    </row>
    <row r="468" spans="1:15" ht="22.5" customHeight="1" thickBot="1" x14ac:dyDescent="0.25">
      <c r="A468" s="98"/>
      <c r="B468" s="99"/>
      <c r="C468" s="100"/>
      <c r="D468" s="100"/>
      <c r="E468" s="99"/>
      <c r="F468" s="99"/>
      <c r="G468" s="88">
        <f>SUM(G421:G457)</f>
        <v>668719.75166813622</v>
      </c>
      <c r="H468" s="88">
        <f>SUM(H421:H465)</f>
        <v>5762.5998397865342</v>
      </c>
      <c r="I468" s="88">
        <f>SUM(I421:I467)</f>
        <v>5762.5998397865324</v>
      </c>
      <c r="J468" s="88">
        <f t="shared" ref="J468:M468" si="190">SUM(J421:J467)</f>
        <v>4851.8782121480126</v>
      </c>
      <c r="K468" s="88">
        <f t="shared" si="190"/>
        <v>10614.47805193455</v>
      </c>
      <c r="L468" s="88">
        <f t="shared" si="190"/>
        <v>16158.56</v>
      </c>
      <c r="M468" s="88">
        <f t="shared" si="190"/>
        <v>26773.038051934534</v>
      </c>
      <c r="N468" s="88">
        <f t="shared" ref="N468:O468" si="191">SUM(N421:N465)</f>
        <v>736259.75343000726</v>
      </c>
      <c r="O468" s="88">
        <f t="shared" si="191"/>
        <v>711748.32323555974</v>
      </c>
    </row>
    <row r="469" spans="1:15" ht="13.5" thickTop="1" x14ac:dyDescent="0.2">
      <c r="B469" s="6"/>
      <c r="C469" s="9"/>
      <c r="D469" s="9"/>
      <c r="E469" s="6"/>
      <c r="F469" s="6"/>
      <c r="G469" s="57"/>
      <c r="H469" s="44"/>
      <c r="I469" s="79"/>
      <c r="J469" s="57"/>
      <c r="L469" s="44"/>
      <c r="M469" s="87"/>
    </row>
    <row r="470" spans="1:15" ht="36.75" x14ac:dyDescent="0.2">
      <c r="A470" s="58" t="s">
        <v>44</v>
      </c>
      <c r="B470" s="58" t="s">
        <v>3</v>
      </c>
      <c r="C470" s="58" t="s">
        <v>4</v>
      </c>
      <c r="D470" s="58" t="s">
        <v>5</v>
      </c>
      <c r="E470" s="58" t="s">
        <v>6</v>
      </c>
      <c r="F470" s="58" t="s">
        <v>7</v>
      </c>
      <c r="G470" s="58" t="s">
        <v>71</v>
      </c>
      <c r="H470" s="58" t="s">
        <v>72</v>
      </c>
      <c r="I470" s="73" t="s">
        <v>73</v>
      </c>
      <c r="J470" s="74" t="s">
        <v>74</v>
      </c>
      <c r="K470" s="74" t="s">
        <v>75</v>
      </c>
      <c r="L470" s="74" t="s">
        <v>76</v>
      </c>
      <c r="M470" s="75" t="s">
        <v>66</v>
      </c>
      <c r="N470" s="58" t="s">
        <v>77</v>
      </c>
      <c r="O470" s="58" t="s">
        <v>78</v>
      </c>
    </row>
    <row r="471" spans="1:15" x14ac:dyDescent="0.2">
      <c r="A471" s="123" t="s">
        <v>37</v>
      </c>
      <c r="B471" s="325" t="s">
        <v>53</v>
      </c>
      <c r="C471" s="49">
        <f>VLOOKUP(B471,A$1:F$33,2,FALSE)</f>
        <v>42726</v>
      </c>
      <c r="D471" s="49">
        <f>DATE(YEAR(C471),IF(MONTH(C471)&lt;=3,3,IF(MONTH(C471)&lt;=6,6,IF(MONTH(C471)&lt;=9,9,12))),IF(OR(MONTH(C471)&lt;=3,MONTH(C471)&gt;=10),31,30))</f>
        <v>42735</v>
      </c>
      <c r="E471" s="54">
        <f>D471-C471+1</f>
        <v>10</v>
      </c>
      <c r="F471" s="55">
        <f>VLOOKUP(D471,'FERC Interest Rate'!A:B,2,TRUE)</f>
        <v>3.5000000000000003E-2</v>
      </c>
      <c r="G471" s="56">
        <f>VLOOKUP(B471,$A$1:$F$33,5,FALSE)</f>
        <v>18855.400000000001</v>
      </c>
      <c r="H471" s="56">
        <f t="shared" ref="H471:H487" si="192">G471*F471*(E471/(DATE(YEAR(D471),12,31)-DATE(YEAR(D471),1,1)+1))</f>
        <v>18.031120218579236</v>
      </c>
      <c r="I471" s="122">
        <v>0</v>
      </c>
      <c r="J471" s="57">
        <v>0</v>
      </c>
      <c r="K471" s="5">
        <f>+SUM(I471:J471)</f>
        <v>0</v>
      </c>
      <c r="L471" s="57">
        <v>0</v>
      </c>
      <c r="M471" s="86">
        <f>+SUM(K471:L471)</f>
        <v>0</v>
      </c>
      <c r="N471" s="5">
        <f t="shared" ref="N471:N487" si="193">+G471+H471+J471</f>
        <v>18873.431120218582</v>
      </c>
      <c r="O471" s="56">
        <f t="shared" ref="O471:O487" si="194">G471+H471-L471-I471</f>
        <v>18873.431120218582</v>
      </c>
    </row>
    <row r="472" spans="1:15" x14ac:dyDescent="0.2">
      <c r="A472" s="59" t="s">
        <v>22</v>
      </c>
      <c r="B472" s="54" t="str">
        <f t="shared" ref="B472:B487" si="195">+IF(MONTH(C472)&lt;4,"Q1",IF(MONTH(C472)&lt;7,"Q2",IF(MONTH(C472)&lt;10,"Q3","Q4")))&amp;"/"&amp;YEAR(C472)</f>
        <v>Q1/2017</v>
      </c>
      <c r="C472" s="49">
        <f>D471+1</f>
        <v>42736</v>
      </c>
      <c r="D472" s="49">
        <f>EOMONTH(D471,3)</f>
        <v>42825</v>
      </c>
      <c r="E472" s="54">
        <f t="shared" ref="E472:E487" si="196">D472-C472+1</f>
        <v>90</v>
      </c>
      <c r="F472" s="55">
        <f>VLOOKUP(D472,'FERC Interest Rate'!A:B,2,TRUE)</f>
        <v>3.5000000000000003E-2</v>
      </c>
      <c r="G472" s="56">
        <f t="shared" ref="G472:G487" si="197">O471</f>
        <v>18873.431120218582</v>
      </c>
      <c r="H472" s="56">
        <f t="shared" si="192"/>
        <v>162.88029596900969</v>
      </c>
      <c r="I472" s="122">
        <v>0</v>
      </c>
      <c r="J472" s="57">
        <v>0</v>
      </c>
      <c r="K472" s="5">
        <f>+SUM(I472:J472)</f>
        <v>0</v>
      </c>
      <c r="L472" s="57">
        <v>0</v>
      </c>
      <c r="M472" s="86">
        <f>+SUM(K472:L472)</f>
        <v>0</v>
      </c>
      <c r="N472" s="5">
        <f t="shared" si="193"/>
        <v>19036.311416187593</v>
      </c>
      <c r="O472" s="56">
        <f t="shared" si="194"/>
        <v>19036.311416187593</v>
      </c>
    </row>
    <row r="473" spans="1:15" x14ac:dyDescent="0.2">
      <c r="A473" s="59" t="s">
        <v>22</v>
      </c>
      <c r="B473" s="54" t="str">
        <f t="shared" si="195"/>
        <v>Q2/2017</v>
      </c>
      <c r="C473" s="49">
        <f t="shared" ref="C473:C487" si="198">D472+1</f>
        <v>42826</v>
      </c>
      <c r="D473" s="49">
        <f t="shared" ref="D473:D517" si="199">EOMONTH(D472,3)</f>
        <v>42916</v>
      </c>
      <c r="E473" s="54">
        <f t="shared" si="196"/>
        <v>91</v>
      </c>
      <c r="F473" s="55">
        <f>VLOOKUP(D473,'FERC Interest Rate'!A:B,2,TRUE)</f>
        <v>3.7100000000000001E-2</v>
      </c>
      <c r="G473" s="56">
        <f t="shared" si="197"/>
        <v>19036.311416187593</v>
      </c>
      <c r="H473" s="56">
        <f t="shared" si="192"/>
        <v>176.07805745805734</v>
      </c>
      <c r="I473" s="122">
        <v>0</v>
      </c>
      <c r="J473" s="57">
        <v>0</v>
      </c>
      <c r="K473" s="5">
        <f>+SUM(I473:J473)</f>
        <v>0</v>
      </c>
      <c r="L473" s="57">
        <v>0</v>
      </c>
      <c r="M473" s="86">
        <f>+SUM(K473:L473)</f>
        <v>0</v>
      </c>
      <c r="N473" s="5">
        <f t="shared" si="193"/>
        <v>19212.38947364565</v>
      </c>
      <c r="O473" s="56">
        <f t="shared" si="194"/>
        <v>19212.38947364565</v>
      </c>
    </row>
    <row r="474" spans="1:15" x14ac:dyDescent="0.2">
      <c r="A474" s="59" t="s">
        <v>22</v>
      </c>
      <c r="B474" s="54" t="str">
        <f t="shared" si="195"/>
        <v>Q3/2017</v>
      </c>
      <c r="C474" s="49">
        <f t="shared" si="198"/>
        <v>42917</v>
      </c>
      <c r="D474" s="49">
        <f t="shared" si="199"/>
        <v>43008</v>
      </c>
      <c r="E474" s="54">
        <f t="shared" si="196"/>
        <v>92</v>
      </c>
      <c r="F474" s="55">
        <f>VLOOKUP(D474,'FERC Interest Rate'!A:B,2,TRUE)</f>
        <v>3.9600000000000003E-2</v>
      </c>
      <c r="G474" s="56">
        <f t="shared" si="197"/>
        <v>19212.38947364565</v>
      </c>
      <c r="H474" s="56">
        <f t="shared" si="192"/>
        <v>191.76596528872832</v>
      </c>
      <c r="I474" s="122">
        <v>0</v>
      </c>
      <c r="J474" s="57">
        <v>0</v>
      </c>
      <c r="K474" s="5">
        <f>+SUM(I474:J474)</f>
        <v>0</v>
      </c>
      <c r="L474" s="57">
        <v>0</v>
      </c>
      <c r="M474" s="86">
        <f>+SUM(K474:L474)</f>
        <v>0</v>
      </c>
      <c r="N474" s="5">
        <f t="shared" si="193"/>
        <v>19404.155438934376</v>
      </c>
      <c r="O474" s="56">
        <f t="shared" si="194"/>
        <v>19404.155438934376</v>
      </c>
    </row>
    <row r="475" spans="1:15" x14ac:dyDescent="0.2">
      <c r="A475" s="59" t="s">
        <v>22</v>
      </c>
      <c r="B475" s="54" t="str">
        <f t="shared" si="195"/>
        <v>Q4/2017</v>
      </c>
      <c r="C475" s="49">
        <f t="shared" si="198"/>
        <v>43009</v>
      </c>
      <c r="D475" s="49">
        <f t="shared" si="199"/>
        <v>43100</v>
      </c>
      <c r="E475" s="54">
        <f t="shared" si="196"/>
        <v>92</v>
      </c>
      <c r="F475" s="55">
        <f>VLOOKUP(D475,'FERC Interest Rate'!A:B,2,TRUE)</f>
        <v>4.2099999999999999E-2</v>
      </c>
      <c r="G475" s="56">
        <f t="shared" si="197"/>
        <v>19404.155438934376</v>
      </c>
      <c r="H475" s="56">
        <f t="shared" si="192"/>
        <v>205.90732834542638</v>
      </c>
      <c r="I475" s="77">
        <v>0</v>
      </c>
      <c r="J475" s="57">
        <v>0</v>
      </c>
      <c r="K475" s="5">
        <f>+SUM(I475:J475)</f>
        <v>0</v>
      </c>
      <c r="L475" s="57">
        <v>0</v>
      </c>
      <c r="M475" s="86">
        <f>+SUM(K475:L475)</f>
        <v>0</v>
      </c>
      <c r="N475" s="5">
        <f t="shared" si="193"/>
        <v>19610.062767279804</v>
      </c>
      <c r="O475" s="56">
        <f t="shared" si="194"/>
        <v>19610.062767279804</v>
      </c>
    </row>
    <row r="476" spans="1:15" x14ac:dyDescent="0.2">
      <c r="A476" s="59" t="s">
        <v>22</v>
      </c>
      <c r="B476" s="54" t="str">
        <f t="shared" si="195"/>
        <v>Q1/2018</v>
      </c>
      <c r="C476" s="49">
        <f t="shared" si="198"/>
        <v>43101</v>
      </c>
      <c r="D476" s="49">
        <f t="shared" si="199"/>
        <v>43190</v>
      </c>
      <c r="E476" s="54">
        <f t="shared" si="196"/>
        <v>90</v>
      </c>
      <c r="F476" s="55">
        <f>VLOOKUP(D476,'FERC Interest Rate'!A:B,2,TRUE)</f>
        <v>4.2500000000000003E-2</v>
      </c>
      <c r="G476" s="56">
        <f t="shared" si="197"/>
        <v>19610.062767279804</v>
      </c>
      <c r="H476" s="56">
        <f t="shared" si="192"/>
        <v>205.50271256121988</v>
      </c>
      <c r="I476" s="122">
        <v>0</v>
      </c>
      <c r="J476" s="57">
        <v>0</v>
      </c>
      <c r="K476" s="5">
        <f t="shared" ref="K476:K491" si="200">+SUM(I476:J476)</f>
        <v>0</v>
      </c>
      <c r="L476" s="57">
        <v>0</v>
      </c>
      <c r="M476" s="86">
        <f t="shared" ref="M476:M485" si="201">+SUM(K476:L476)</f>
        <v>0</v>
      </c>
      <c r="N476" s="5">
        <f t="shared" si="193"/>
        <v>19815.565479841025</v>
      </c>
      <c r="O476" s="56">
        <f t="shared" si="194"/>
        <v>19815.565479841025</v>
      </c>
    </row>
    <row r="477" spans="1:15" x14ac:dyDescent="0.2">
      <c r="A477" s="59" t="s">
        <v>22</v>
      </c>
      <c r="B477" s="54" t="str">
        <f t="shared" si="195"/>
        <v>Q2/2018</v>
      </c>
      <c r="C477" s="49">
        <f t="shared" si="198"/>
        <v>43191</v>
      </c>
      <c r="D477" s="49">
        <f t="shared" si="199"/>
        <v>43281</v>
      </c>
      <c r="E477" s="54">
        <f t="shared" si="196"/>
        <v>91</v>
      </c>
      <c r="F477" s="55">
        <f>VLOOKUP(D477,'FERC Interest Rate'!A:B,2,TRUE)</f>
        <v>4.4699999999999997E-2</v>
      </c>
      <c r="G477" s="56">
        <f t="shared" si="197"/>
        <v>19815.565479841025</v>
      </c>
      <c r="H477" s="56">
        <f t="shared" si="192"/>
        <v>220.83226219821734</v>
      </c>
      <c r="I477" s="122">
        <v>0</v>
      </c>
      <c r="J477" s="57">
        <v>0</v>
      </c>
      <c r="K477" s="5">
        <f t="shared" si="200"/>
        <v>0</v>
      </c>
      <c r="L477" s="57">
        <v>0</v>
      </c>
      <c r="M477" s="86">
        <f t="shared" si="201"/>
        <v>0</v>
      </c>
      <c r="N477" s="5">
        <f t="shared" si="193"/>
        <v>20036.397742039244</v>
      </c>
      <c r="O477" s="56">
        <f t="shared" si="194"/>
        <v>20036.397742039244</v>
      </c>
    </row>
    <row r="478" spans="1:15" x14ac:dyDescent="0.2">
      <c r="A478" s="59" t="s">
        <v>22</v>
      </c>
      <c r="B478" s="54" t="str">
        <f t="shared" si="195"/>
        <v>Q3/2018</v>
      </c>
      <c r="C478" s="49">
        <f t="shared" si="198"/>
        <v>43282</v>
      </c>
      <c r="D478" s="49">
        <f t="shared" si="199"/>
        <v>43373</v>
      </c>
      <c r="E478" s="54">
        <f t="shared" si="196"/>
        <v>92</v>
      </c>
      <c r="F478" s="55">
        <f>VLOOKUP(D478,'FERC Interest Rate'!A:B,2,TRUE)</f>
        <v>4.6899999999999997E-2</v>
      </c>
      <c r="G478" s="56">
        <f t="shared" si="197"/>
        <v>20036.397742039244</v>
      </c>
      <c r="H478" s="56">
        <f t="shared" si="192"/>
        <v>236.85766843109843</v>
      </c>
      <c r="I478" s="122">
        <v>0</v>
      </c>
      <c r="J478" s="57">
        <v>0</v>
      </c>
      <c r="K478" s="5">
        <f t="shared" si="200"/>
        <v>0</v>
      </c>
      <c r="L478" s="57">
        <v>0</v>
      </c>
      <c r="M478" s="86">
        <f t="shared" si="201"/>
        <v>0</v>
      </c>
      <c r="N478" s="5">
        <f t="shared" si="193"/>
        <v>20273.255410470341</v>
      </c>
      <c r="O478" s="56">
        <f t="shared" si="194"/>
        <v>20273.255410470341</v>
      </c>
    </row>
    <row r="479" spans="1:15" x14ac:dyDescent="0.2">
      <c r="A479" s="59" t="s">
        <v>22</v>
      </c>
      <c r="B479" s="54" t="str">
        <f t="shared" si="195"/>
        <v>Q4/2018</v>
      </c>
      <c r="C479" s="49">
        <f t="shared" si="198"/>
        <v>43374</v>
      </c>
      <c r="D479" s="49">
        <f t="shared" si="199"/>
        <v>43465</v>
      </c>
      <c r="E479" s="54">
        <f t="shared" si="196"/>
        <v>92</v>
      </c>
      <c r="F479" s="55">
        <f>VLOOKUP(D479,'FERC Interest Rate'!A:B,2,TRUE)</f>
        <v>4.9599999999999998E-2</v>
      </c>
      <c r="G479" s="56">
        <f t="shared" si="197"/>
        <v>20273.255410470341</v>
      </c>
      <c r="H479" s="56">
        <f t="shared" si="192"/>
        <v>253.45457284673498</v>
      </c>
      <c r="I479" s="122">
        <v>0</v>
      </c>
      <c r="J479" s="57">
        <v>0</v>
      </c>
      <c r="K479" s="5">
        <f t="shared" si="200"/>
        <v>0</v>
      </c>
      <c r="L479" s="57">
        <v>0</v>
      </c>
      <c r="M479" s="86">
        <f t="shared" si="201"/>
        <v>0</v>
      </c>
      <c r="N479" s="5">
        <f t="shared" si="193"/>
        <v>20526.709983317076</v>
      </c>
      <c r="O479" s="56">
        <f t="shared" si="194"/>
        <v>20526.709983317076</v>
      </c>
    </row>
    <row r="480" spans="1:15" x14ac:dyDescent="0.2">
      <c r="A480" s="59" t="s">
        <v>22</v>
      </c>
      <c r="B480" s="54" t="str">
        <f t="shared" si="195"/>
        <v>Q1/2019</v>
      </c>
      <c r="C480" s="49">
        <f t="shared" si="198"/>
        <v>43466</v>
      </c>
      <c r="D480" s="49">
        <f t="shared" si="199"/>
        <v>43555</v>
      </c>
      <c r="E480" s="54">
        <f t="shared" si="196"/>
        <v>90</v>
      </c>
      <c r="F480" s="55">
        <f>VLOOKUP(D480,'FERC Interest Rate'!A:B,2,TRUE)</f>
        <v>5.1799999999999999E-2</v>
      </c>
      <c r="G480" s="56">
        <f t="shared" si="197"/>
        <v>20526.709983317076</v>
      </c>
      <c r="H480" s="56">
        <f t="shared" si="192"/>
        <v>262.17951217047727</v>
      </c>
      <c r="I480" s="77">
        <v>0</v>
      </c>
      <c r="J480" s="57">
        <v>0</v>
      </c>
      <c r="K480" s="5">
        <f t="shared" si="200"/>
        <v>0</v>
      </c>
      <c r="L480" s="57">
        <v>0</v>
      </c>
      <c r="M480" s="86">
        <f t="shared" si="201"/>
        <v>0</v>
      </c>
      <c r="N480" s="5">
        <f t="shared" si="193"/>
        <v>20788.889495487554</v>
      </c>
      <c r="O480" s="56">
        <f t="shared" si="194"/>
        <v>20788.889495487554</v>
      </c>
    </row>
    <row r="481" spans="1:15" x14ac:dyDescent="0.2">
      <c r="A481" s="59" t="s">
        <v>22</v>
      </c>
      <c r="B481" s="54" t="str">
        <f t="shared" si="195"/>
        <v>Q2/2019</v>
      </c>
      <c r="C481" s="49">
        <f t="shared" si="198"/>
        <v>43556</v>
      </c>
      <c r="D481" s="49">
        <f t="shared" si="199"/>
        <v>43646</v>
      </c>
      <c r="E481" s="54">
        <f t="shared" si="196"/>
        <v>91</v>
      </c>
      <c r="F481" s="55">
        <f>VLOOKUP(D481,'FERC Interest Rate'!A:B,2,TRUE)</f>
        <v>5.45E-2</v>
      </c>
      <c r="G481" s="56">
        <f t="shared" si="197"/>
        <v>20788.889495487554</v>
      </c>
      <c r="H481" s="56">
        <f t="shared" si="192"/>
        <v>282.47259576128914</v>
      </c>
      <c r="I481" s="122">
        <v>0</v>
      </c>
      <c r="J481" s="57">
        <v>0</v>
      </c>
      <c r="K481" s="5">
        <f t="shared" si="200"/>
        <v>0</v>
      </c>
      <c r="L481" s="57">
        <v>0</v>
      </c>
      <c r="M481" s="86">
        <f t="shared" si="201"/>
        <v>0</v>
      </c>
      <c r="N481" s="5">
        <f t="shared" si="193"/>
        <v>21071.362091248844</v>
      </c>
      <c r="O481" s="56">
        <f t="shared" si="194"/>
        <v>21071.362091248844</v>
      </c>
    </row>
    <row r="482" spans="1:15" x14ac:dyDescent="0.2">
      <c r="A482" s="59" t="s">
        <v>22</v>
      </c>
      <c r="B482" s="54" t="str">
        <f t="shared" si="195"/>
        <v>Q3/2019</v>
      </c>
      <c r="C482" s="49">
        <f t="shared" si="198"/>
        <v>43647</v>
      </c>
      <c r="D482" s="49">
        <f t="shared" si="199"/>
        <v>43738</v>
      </c>
      <c r="E482" s="54">
        <f t="shared" si="196"/>
        <v>92</v>
      </c>
      <c r="F482" s="55">
        <f>VLOOKUP(D482,'FERC Interest Rate'!A:B,2,TRUE)</f>
        <v>5.5E-2</v>
      </c>
      <c r="G482" s="56">
        <f t="shared" si="197"/>
        <v>21071.362091248844</v>
      </c>
      <c r="H482" s="56">
        <f t="shared" si="192"/>
        <v>292.11258131977854</v>
      </c>
      <c r="I482" s="122">
        <v>0</v>
      </c>
      <c r="J482" s="57">
        <v>0</v>
      </c>
      <c r="K482" s="5">
        <f t="shared" si="200"/>
        <v>0</v>
      </c>
      <c r="L482" s="57">
        <v>0</v>
      </c>
      <c r="M482" s="86">
        <f t="shared" si="201"/>
        <v>0</v>
      </c>
      <c r="N482" s="5">
        <f t="shared" si="193"/>
        <v>21363.474672568624</v>
      </c>
      <c r="O482" s="56">
        <f t="shared" si="194"/>
        <v>21363.474672568624</v>
      </c>
    </row>
    <row r="483" spans="1:15" x14ac:dyDescent="0.2">
      <c r="A483" s="59" t="s">
        <v>22</v>
      </c>
      <c r="B483" s="54" t="str">
        <f t="shared" si="195"/>
        <v>Q4/2019</v>
      </c>
      <c r="C483" s="49">
        <f t="shared" si="198"/>
        <v>43739</v>
      </c>
      <c r="D483" s="49">
        <f t="shared" si="199"/>
        <v>43830</v>
      </c>
      <c r="E483" s="54">
        <f t="shared" si="196"/>
        <v>92</v>
      </c>
      <c r="F483" s="55">
        <f>VLOOKUP(D483,'FERC Interest Rate'!A:B,2,TRUE)</f>
        <v>5.4199999999999998E-2</v>
      </c>
      <c r="G483" s="56">
        <f t="shared" si="197"/>
        <v>21363.474672568624</v>
      </c>
      <c r="H483" s="56">
        <f t="shared" si="192"/>
        <v>291.85432906108542</v>
      </c>
      <c r="I483" s="122">
        <v>0</v>
      </c>
      <c r="J483" s="57">
        <v>0</v>
      </c>
      <c r="K483" s="5">
        <f t="shared" si="200"/>
        <v>0</v>
      </c>
      <c r="L483" s="57">
        <v>0</v>
      </c>
      <c r="M483" s="86">
        <f t="shared" si="201"/>
        <v>0</v>
      </c>
      <c r="N483" s="5">
        <f t="shared" si="193"/>
        <v>21655.329001629711</v>
      </c>
      <c r="O483" s="56">
        <f t="shared" si="194"/>
        <v>21655.329001629711</v>
      </c>
    </row>
    <row r="484" spans="1:15" x14ac:dyDescent="0.2">
      <c r="A484" s="59" t="s">
        <v>22</v>
      </c>
      <c r="B484" s="54" t="str">
        <f t="shared" si="195"/>
        <v>Q1/2020</v>
      </c>
      <c r="C484" s="49">
        <f t="shared" si="198"/>
        <v>43831</v>
      </c>
      <c r="D484" s="49">
        <f t="shared" si="199"/>
        <v>43921</v>
      </c>
      <c r="E484" s="54">
        <f t="shared" si="196"/>
        <v>91</v>
      </c>
      <c r="F484" s="55">
        <f>VLOOKUP(D484,'FERC Interest Rate'!A:B,2,TRUE)</f>
        <v>4.9599999999999998E-2</v>
      </c>
      <c r="G484" s="56">
        <f t="shared" si="197"/>
        <v>21655.329001629711</v>
      </c>
      <c r="H484" s="56">
        <f t="shared" si="192"/>
        <v>267.05872399386845</v>
      </c>
      <c r="I484" s="122">
        <v>0</v>
      </c>
      <c r="J484" s="57">
        <v>0</v>
      </c>
      <c r="K484" s="5">
        <f t="shared" si="200"/>
        <v>0</v>
      </c>
      <c r="L484" s="57">
        <v>0</v>
      </c>
      <c r="M484" s="86">
        <f t="shared" si="201"/>
        <v>0</v>
      </c>
      <c r="N484" s="5">
        <f t="shared" si="193"/>
        <v>21922.387725623579</v>
      </c>
      <c r="O484" s="56">
        <f t="shared" si="194"/>
        <v>21922.387725623579</v>
      </c>
    </row>
    <row r="485" spans="1:15" x14ac:dyDescent="0.2">
      <c r="A485" s="59" t="s">
        <v>22</v>
      </c>
      <c r="B485" s="54" t="str">
        <f t="shared" si="195"/>
        <v>Q2/2020</v>
      </c>
      <c r="C485" s="49">
        <f t="shared" si="198"/>
        <v>43922</v>
      </c>
      <c r="D485" s="49">
        <f t="shared" si="199"/>
        <v>44012</v>
      </c>
      <c r="E485" s="54">
        <f t="shared" si="196"/>
        <v>91</v>
      </c>
      <c r="F485" s="55">
        <f>VLOOKUP(D485,'FERC Interest Rate'!A:B,2,TRUE)</f>
        <v>4.7500000000000001E-2</v>
      </c>
      <c r="G485" s="56">
        <f t="shared" si="197"/>
        <v>21922.387725623579</v>
      </c>
      <c r="H485" s="56">
        <f t="shared" si="192"/>
        <v>258.90579492898337</v>
      </c>
      <c r="I485" s="77">
        <v>0</v>
      </c>
      <c r="J485" s="57">
        <v>0</v>
      </c>
      <c r="K485" s="5">
        <f t="shared" si="200"/>
        <v>0</v>
      </c>
      <c r="L485" s="57">
        <v>0</v>
      </c>
      <c r="M485" s="86">
        <f t="shared" si="201"/>
        <v>0</v>
      </c>
      <c r="N485" s="5">
        <f t="shared" si="193"/>
        <v>22181.293520552561</v>
      </c>
      <c r="O485" s="56">
        <f t="shared" si="194"/>
        <v>22181.293520552561</v>
      </c>
    </row>
    <row r="486" spans="1:15" x14ac:dyDescent="0.2">
      <c r="A486" s="59" t="s">
        <v>22</v>
      </c>
      <c r="B486" s="54" t="str">
        <f t="shared" si="195"/>
        <v>Q3/2020</v>
      </c>
      <c r="C486" s="49">
        <f t="shared" si="198"/>
        <v>44013</v>
      </c>
      <c r="D486" s="49">
        <f t="shared" si="199"/>
        <v>44104</v>
      </c>
      <c r="E486" s="54">
        <f t="shared" si="196"/>
        <v>92</v>
      </c>
      <c r="F486" s="55">
        <f>VLOOKUP(D486,'FERC Interest Rate'!A:B,2,TRUE)</f>
        <v>3.4299999999999997E-2</v>
      </c>
      <c r="G486" s="56">
        <f t="shared" si="197"/>
        <v>22181.293520552561</v>
      </c>
      <c r="H486" s="56">
        <f t="shared" si="192"/>
        <v>191.24396129359468</v>
      </c>
      <c r="I486" s="122">
        <v>0</v>
      </c>
      <c r="J486" s="57">
        <v>0</v>
      </c>
      <c r="K486" s="5">
        <f t="shared" si="200"/>
        <v>0</v>
      </c>
      <c r="L486" s="57">
        <v>0</v>
      </c>
      <c r="M486" s="86">
        <f t="shared" ref="M486:M491" si="202">+SUM(K486:L486)</f>
        <v>0</v>
      </c>
      <c r="N486" s="5">
        <f t="shared" si="193"/>
        <v>22372.537481846157</v>
      </c>
      <c r="O486" s="56">
        <f t="shared" si="194"/>
        <v>22372.537481846157</v>
      </c>
    </row>
    <row r="487" spans="1:15" x14ac:dyDescent="0.2">
      <c r="A487" s="59" t="s">
        <v>22</v>
      </c>
      <c r="B487" s="54" t="str">
        <f t="shared" si="195"/>
        <v>Q4/2020</v>
      </c>
      <c r="C487" s="49">
        <f t="shared" si="198"/>
        <v>44105</v>
      </c>
      <c r="D487" s="49">
        <f t="shared" si="199"/>
        <v>44196</v>
      </c>
      <c r="E487" s="54">
        <f t="shared" si="196"/>
        <v>92</v>
      </c>
      <c r="F487" s="55">
        <f>VLOOKUP(D487,'FERC Interest Rate'!A:B,2,TRUE)</f>
        <v>3.2500000000000001E-2</v>
      </c>
      <c r="G487" s="56">
        <f t="shared" si="197"/>
        <v>22372.537481846157</v>
      </c>
      <c r="H487" s="56">
        <f t="shared" si="192"/>
        <v>182.77018325333339</v>
      </c>
      <c r="I487" s="122">
        <v>0</v>
      </c>
      <c r="J487" s="57">
        <v>0</v>
      </c>
      <c r="K487" s="5">
        <f t="shared" si="200"/>
        <v>0</v>
      </c>
      <c r="L487" s="57">
        <v>0</v>
      </c>
      <c r="M487" s="86">
        <f t="shared" si="202"/>
        <v>0</v>
      </c>
      <c r="N487" s="5">
        <f t="shared" si="193"/>
        <v>22555.307665099492</v>
      </c>
      <c r="O487" s="56">
        <f t="shared" si="194"/>
        <v>22555.307665099492</v>
      </c>
    </row>
    <row r="488" spans="1:15" x14ac:dyDescent="0.2">
      <c r="A488" s="59" t="s">
        <v>22</v>
      </c>
      <c r="B488" s="54" t="str">
        <f>+IF(MONTH(C488)&lt;4,"Q1",IF(MONTH(C488)&lt;7,"Q2",IF(MONTH(C488)&lt;10,"Q3","Q4")))&amp;"/"&amp;YEAR(C488)</f>
        <v>Q1/2021</v>
      </c>
      <c r="C488" s="49">
        <f>D487+1</f>
        <v>44197</v>
      </c>
      <c r="D488" s="49">
        <f t="shared" si="199"/>
        <v>44286</v>
      </c>
      <c r="E488" s="54">
        <f>D488-C488+1</f>
        <v>90</v>
      </c>
      <c r="F488" s="55">
        <f>VLOOKUP(D488,'FERC Interest Rate'!A:B,2,TRUE)</f>
        <v>3.2500000000000001E-2</v>
      </c>
      <c r="G488" s="56">
        <f>O487</f>
        <v>22555.307665099492</v>
      </c>
      <c r="H488" s="56">
        <f>G488*F488*(E488/(DATE(YEAR(D488),12,31)-DATE(YEAR(D488),1,1)+1))</f>
        <v>180.75143813812608</v>
      </c>
      <c r="I488" s="122">
        <v>0</v>
      </c>
      <c r="J488" s="57">
        <v>0</v>
      </c>
      <c r="K488" s="5">
        <f t="shared" si="200"/>
        <v>0</v>
      </c>
      <c r="L488" s="57">
        <v>0</v>
      </c>
      <c r="M488" s="86">
        <f t="shared" si="202"/>
        <v>0</v>
      </c>
      <c r="N488" s="5">
        <f>+G488+H488+J488</f>
        <v>22736.059103237618</v>
      </c>
      <c r="O488" s="56">
        <f>G488+H488-L488-I488</f>
        <v>22736.059103237618</v>
      </c>
    </row>
    <row r="489" spans="1:15" x14ac:dyDescent="0.2">
      <c r="A489" s="59" t="s">
        <v>22</v>
      </c>
      <c r="B489" s="54" t="str">
        <f>+IF(MONTH(C489)&lt;4,"Q1",IF(MONTH(C489)&lt;7,"Q2",IF(MONTH(C489)&lt;10,"Q3","Q4")))&amp;"/"&amp;YEAR(C489)</f>
        <v>Q2/2021</v>
      </c>
      <c r="C489" s="49">
        <f>D488+1</f>
        <v>44287</v>
      </c>
      <c r="D489" s="49">
        <f t="shared" si="199"/>
        <v>44377</v>
      </c>
      <c r="E489" s="54">
        <f>D489-C489+1</f>
        <v>91</v>
      </c>
      <c r="F489" s="55">
        <f>VLOOKUP(D489,'FERC Interest Rate'!A:B,2,TRUE)</f>
        <v>3.2500000000000001E-2</v>
      </c>
      <c r="G489" s="56">
        <f>O488</f>
        <v>22736.059103237618</v>
      </c>
      <c r="H489" s="56">
        <f>G489*F489*(E489/(DATE(YEAR(D489),12,31)-DATE(YEAR(D489),1,1)+1))</f>
        <v>184.2243693091103</v>
      </c>
      <c r="I489" s="122">
        <v>0</v>
      </c>
      <c r="J489" s="57">
        <v>0</v>
      </c>
      <c r="K489" s="5">
        <f t="shared" si="200"/>
        <v>0</v>
      </c>
      <c r="L489" s="57">
        <v>0</v>
      </c>
      <c r="M489" s="86">
        <f t="shared" si="202"/>
        <v>0</v>
      </c>
      <c r="N489" s="5">
        <f>+G489+H489+J489</f>
        <v>22920.283472546729</v>
      </c>
      <c r="O489" s="56">
        <f>G489+H489-L489-I489</f>
        <v>22920.283472546729</v>
      </c>
    </row>
    <row r="490" spans="1:15" x14ac:dyDescent="0.2">
      <c r="A490" s="59" t="s">
        <v>22</v>
      </c>
      <c r="B490" s="54" t="str">
        <f>+IF(MONTH(C490)&lt;4,"Q1",IF(MONTH(C490)&lt;7,"Q2",IF(MONTH(C490)&lt;10,"Q3","Q4")))&amp;"/"&amp;YEAR(C490)</f>
        <v>Q3/2021</v>
      </c>
      <c r="C490" s="49">
        <f>D489+1</f>
        <v>44378</v>
      </c>
      <c r="D490" s="49">
        <f t="shared" si="199"/>
        <v>44469</v>
      </c>
      <c r="E490" s="54">
        <f>D490-C490+1</f>
        <v>92</v>
      </c>
      <c r="F490" s="55">
        <f>VLOOKUP(D490,'FERC Interest Rate'!A:B,2,TRUE)</f>
        <v>3.2500000000000001E-2</v>
      </c>
      <c r="G490" s="56">
        <f>O489</f>
        <v>22920.283472546729</v>
      </c>
      <c r="H490" s="56">
        <f>G490*F490*(E490/(DATE(YEAR(D490),12,31)-DATE(YEAR(D490),1,1)+1))</f>
        <v>187.75793858332801</v>
      </c>
      <c r="I490" s="122">
        <v>0</v>
      </c>
      <c r="J490" s="57">
        <v>0</v>
      </c>
      <c r="K490" s="5">
        <f t="shared" si="200"/>
        <v>0</v>
      </c>
      <c r="L490" s="57">
        <v>0</v>
      </c>
      <c r="M490" s="86">
        <f t="shared" si="202"/>
        <v>0</v>
      </c>
      <c r="N490" s="5">
        <f>+G490+H490+J490</f>
        <v>23108.041411130056</v>
      </c>
      <c r="O490" s="56">
        <f>G490+H490-L490-I490</f>
        <v>23108.041411130056</v>
      </c>
    </row>
    <row r="491" spans="1:15" x14ac:dyDescent="0.2">
      <c r="A491" s="59" t="s">
        <v>22</v>
      </c>
      <c r="B491" s="54" t="str">
        <f>+IF(MONTH(C491)&lt;4,"Q1",IF(MONTH(C491)&lt;7,"Q2",IF(MONTH(C491)&lt;10,"Q3","Q4")))&amp;"/"&amp;YEAR(C491)</f>
        <v>Q4/2021</v>
      </c>
      <c r="C491" s="49">
        <f>D490+1</f>
        <v>44470</v>
      </c>
      <c r="D491" s="49">
        <f t="shared" si="199"/>
        <v>44561</v>
      </c>
      <c r="E491" s="54">
        <f>D491-C491+1</f>
        <v>92</v>
      </c>
      <c r="F491" s="55">
        <f>VLOOKUP(D491,'FERC Interest Rate'!A:B,2,TRUE)</f>
        <v>3.2500000000000001E-2</v>
      </c>
      <c r="G491" s="56">
        <f>O490</f>
        <v>23108.041411130056</v>
      </c>
      <c r="H491" s="56">
        <f>G491*F491*(E491/(DATE(YEAR(D491),12,31)-DATE(YEAR(D491),1,1)+1))</f>
        <v>189.29601046377772</v>
      </c>
      <c r="I491" s="122">
        <v>0</v>
      </c>
      <c r="J491" s="57">
        <v>0</v>
      </c>
      <c r="K491" s="5">
        <f t="shared" si="200"/>
        <v>0</v>
      </c>
      <c r="L491" s="57">
        <v>0</v>
      </c>
      <c r="M491" s="86">
        <f t="shared" si="202"/>
        <v>0</v>
      </c>
      <c r="N491" s="5">
        <f>+G491+H491+J491</f>
        <v>23297.337421593835</v>
      </c>
      <c r="O491" s="56">
        <f>G491+H491-L491-I491</f>
        <v>23297.337421593835</v>
      </c>
    </row>
    <row r="492" spans="1:15" x14ac:dyDescent="0.2">
      <c r="A492" s="59" t="s">
        <v>22</v>
      </c>
      <c r="B492" s="54" t="str">
        <f t="shared" ref="B492:B517" si="203">+IF(MONTH(C492)&lt;4,"Q1",IF(MONTH(C492)&lt;7,"Q2",IF(MONTH(C492)&lt;10,"Q3","Q4")))&amp;"/"&amp;YEAR(C492)</f>
        <v>Q1/2022</v>
      </c>
      <c r="C492" s="49">
        <f t="shared" ref="C492:C517" si="204">D491+1</f>
        <v>44562</v>
      </c>
      <c r="D492" s="49">
        <f t="shared" si="199"/>
        <v>44651</v>
      </c>
      <c r="E492" s="54">
        <f t="shared" ref="E492:E517" si="205">D492-C492+1</f>
        <v>90</v>
      </c>
      <c r="F492" s="55">
        <f>VLOOKUP(D492,'FERC Interest Rate'!A:B,2,TRUE)</f>
        <v>3.2500000000000001E-2</v>
      </c>
      <c r="G492" s="56">
        <f t="shared" ref="G492:G517" si="206">O491</f>
        <v>23297.337421593835</v>
      </c>
      <c r="H492" s="56">
        <f t="shared" ref="H492:H498" si="207">G492*F492*(E492/(DATE(YEAR(D492),12,31)-DATE(YEAR(D492),1,1)+1))</f>
        <v>186.69784098126567</v>
      </c>
      <c r="I492" s="122">
        <v>0</v>
      </c>
      <c r="J492" s="57">
        <v>0</v>
      </c>
      <c r="K492" s="5">
        <f t="shared" ref="K492:K495" si="208">+SUM(I492:J492)</f>
        <v>0</v>
      </c>
      <c r="L492" s="57">
        <v>0</v>
      </c>
      <c r="M492" s="86">
        <f t="shared" ref="M492:M517" si="209">+SUM(K492:L492)</f>
        <v>0</v>
      </c>
      <c r="N492" s="5">
        <f t="shared" ref="N492:N517" si="210">+G492+H492+J492</f>
        <v>23484.0352625751</v>
      </c>
      <c r="O492" s="56">
        <f t="shared" ref="O492:O517" si="211">G492+H492-L492-I492</f>
        <v>23484.0352625751</v>
      </c>
    </row>
    <row r="493" spans="1:15" x14ac:dyDescent="0.2">
      <c r="A493" s="59" t="s">
        <v>22</v>
      </c>
      <c r="B493" s="54" t="str">
        <f t="shared" si="203"/>
        <v>Q2/2022</v>
      </c>
      <c r="C493" s="49">
        <f t="shared" si="204"/>
        <v>44652</v>
      </c>
      <c r="D493" s="49">
        <f t="shared" si="199"/>
        <v>44742</v>
      </c>
      <c r="E493" s="54">
        <f t="shared" si="205"/>
        <v>91</v>
      </c>
      <c r="F493" s="55">
        <f>VLOOKUP(D493,'FERC Interest Rate'!A:B,2,TRUE)</f>
        <v>3.2500000000000001E-2</v>
      </c>
      <c r="G493" s="56">
        <f t="shared" si="206"/>
        <v>23484.0352625751</v>
      </c>
      <c r="H493" s="56">
        <f t="shared" si="207"/>
        <v>190.28502544949552</v>
      </c>
      <c r="I493" s="122">
        <v>0</v>
      </c>
      <c r="J493" s="57">
        <v>0</v>
      </c>
      <c r="K493" s="5">
        <f t="shared" si="208"/>
        <v>0</v>
      </c>
      <c r="L493" s="57">
        <v>0</v>
      </c>
      <c r="M493" s="86">
        <f t="shared" si="209"/>
        <v>0</v>
      </c>
      <c r="N493" s="5">
        <f t="shared" si="210"/>
        <v>23674.320288024595</v>
      </c>
      <c r="O493" s="56">
        <f t="shared" si="211"/>
        <v>23674.320288024595</v>
      </c>
    </row>
    <row r="494" spans="1:15" x14ac:dyDescent="0.2">
      <c r="A494" s="59" t="s">
        <v>22</v>
      </c>
      <c r="B494" s="54" t="str">
        <f t="shared" si="203"/>
        <v>Q3/2022</v>
      </c>
      <c r="C494" s="49">
        <f t="shared" si="204"/>
        <v>44743</v>
      </c>
      <c r="D494" s="49">
        <f t="shared" si="199"/>
        <v>44834</v>
      </c>
      <c r="E494" s="54">
        <f t="shared" si="205"/>
        <v>92</v>
      </c>
      <c r="F494" s="55">
        <f>VLOOKUP(D494,'FERC Interest Rate'!A:B,2,TRUE)</f>
        <v>3.5999999999999997E-2</v>
      </c>
      <c r="G494" s="56">
        <f t="shared" si="206"/>
        <v>23674.320288024595</v>
      </c>
      <c r="H494" s="56">
        <f t="shared" si="207"/>
        <v>214.82013368202044</v>
      </c>
      <c r="I494" s="122">
        <v>0</v>
      </c>
      <c r="J494" s="57">
        <v>0</v>
      </c>
      <c r="K494" s="5">
        <f t="shared" si="208"/>
        <v>0</v>
      </c>
      <c r="L494" s="57">
        <v>0</v>
      </c>
      <c r="M494" s="86">
        <f t="shared" si="209"/>
        <v>0</v>
      </c>
      <c r="N494" s="5">
        <f t="shared" si="210"/>
        <v>23889.140421706616</v>
      </c>
      <c r="O494" s="56">
        <f t="shared" si="211"/>
        <v>23889.140421706616</v>
      </c>
    </row>
    <row r="495" spans="1:15" x14ac:dyDescent="0.2">
      <c r="A495" s="59" t="s">
        <v>22</v>
      </c>
      <c r="B495" s="54" t="str">
        <f t="shared" si="203"/>
        <v>Q4/2022</v>
      </c>
      <c r="C495" s="49">
        <f t="shared" si="204"/>
        <v>44835</v>
      </c>
      <c r="D495" s="49">
        <f t="shared" si="199"/>
        <v>44926</v>
      </c>
      <c r="E495" s="54">
        <f t="shared" si="205"/>
        <v>92</v>
      </c>
      <c r="F495" s="55">
        <f>VLOOKUP(D495,'FERC Interest Rate'!A:B,2,TRUE)</f>
        <v>4.9099999999999998E-2</v>
      </c>
      <c r="G495" s="56">
        <f t="shared" si="206"/>
        <v>23889.140421706616</v>
      </c>
      <c r="H495" s="56">
        <f t="shared" si="207"/>
        <v>295.64938387104962</v>
      </c>
      <c r="I495" s="122">
        <v>0</v>
      </c>
      <c r="J495" s="57">
        <v>0</v>
      </c>
      <c r="K495" s="5">
        <f t="shared" si="208"/>
        <v>0</v>
      </c>
      <c r="L495" s="57">
        <v>0</v>
      </c>
      <c r="M495" s="86">
        <f t="shared" si="209"/>
        <v>0</v>
      </c>
      <c r="N495" s="5">
        <f t="shared" si="210"/>
        <v>24184.789805577664</v>
      </c>
      <c r="O495" s="56">
        <f t="shared" si="211"/>
        <v>24184.789805577664</v>
      </c>
    </row>
    <row r="496" spans="1:15" x14ac:dyDescent="0.2">
      <c r="A496" s="59" t="s">
        <v>22</v>
      </c>
      <c r="B496" s="54" t="str">
        <f t="shared" si="203"/>
        <v>Q1/2023</v>
      </c>
      <c r="C496" s="49">
        <f t="shared" si="204"/>
        <v>44927</v>
      </c>
      <c r="D496" s="49">
        <f t="shared" si="199"/>
        <v>45016</v>
      </c>
      <c r="E496" s="54">
        <f t="shared" si="205"/>
        <v>90</v>
      </c>
      <c r="F496" s="55">
        <f>VLOOKUP(D496,'FERC Interest Rate'!A:B,2,TRUE)</f>
        <v>6.3100000000000003E-2</v>
      </c>
      <c r="G496" s="56">
        <f t="shared" si="206"/>
        <v>24184.789805577664</v>
      </c>
      <c r="H496" s="56">
        <f t="shared" si="207"/>
        <v>376.28882549554947</v>
      </c>
      <c r="I496" s="122">
        <v>0</v>
      </c>
      <c r="J496" s="57">
        <v>0</v>
      </c>
      <c r="K496" s="5">
        <f t="shared" ref="K496:K497" si="212">+SUM(I496:J496)</f>
        <v>0</v>
      </c>
      <c r="L496" s="57">
        <v>0</v>
      </c>
      <c r="M496" s="86">
        <f t="shared" si="209"/>
        <v>0</v>
      </c>
      <c r="N496" s="5">
        <f t="shared" si="210"/>
        <v>24561.078631073215</v>
      </c>
      <c r="O496" s="56">
        <f t="shared" si="211"/>
        <v>24561.078631073215</v>
      </c>
    </row>
    <row r="497" spans="1:15" x14ac:dyDescent="0.2">
      <c r="A497" s="59" t="s">
        <v>22</v>
      </c>
      <c r="B497" s="54" t="str">
        <f t="shared" si="203"/>
        <v>Q2/2023</v>
      </c>
      <c r="C497" s="49">
        <f t="shared" si="204"/>
        <v>45017</v>
      </c>
      <c r="D497" s="49">
        <f t="shared" si="199"/>
        <v>45107</v>
      </c>
      <c r="E497" s="54">
        <f t="shared" si="205"/>
        <v>91</v>
      </c>
      <c r="F497" s="55">
        <f>VLOOKUP(D497,'FERC Interest Rate'!A:B,2,TRUE)</f>
        <v>7.4999999999999997E-2</v>
      </c>
      <c r="G497" s="56">
        <f t="shared" si="206"/>
        <v>24561.078631073215</v>
      </c>
      <c r="H497" s="56">
        <f t="shared" si="207"/>
        <v>459.25852508787585</v>
      </c>
      <c r="I497" s="122">
        <v>0</v>
      </c>
      <c r="J497" s="57">
        <v>0</v>
      </c>
      <c r="K497" s="5">
        <f t="shared" si="212"/>
        <v>0</v>
      </c>
      <c r="L497" s="57">
        <v>0</v>
      </c>
      <c r="M497" s="86">
        <f t="shared" si="209"/>
        <v>0</v>
      </c>
      <c r="N497" s="5">
        <f t="shared" si="210"/>
        <v>25020.337156161091</v>
      </c>
      <c r="O497" s="56">
        <f t="shared" si="211"/>
        <v>25020.337156161091</v>
      </c>
    </row>
    <row r="498" spans="1:15" x14ac:dyDescent="0.2">
      <c r="A498" s="6" t="s">
        <v>45</v>
      </c>
      <c r="B498" s="54" t="str">
        <f t="shared" si="203"/>
        <v>Q3/2023</v>
      </c>
      <c r="C498" s="49">
        <f t="shared" si="204"/>
        <v>45108</v>
      </c>
      <c r="D498" s="49">
        <f t="shared" si="199"/>
        <v>45199</v>
      </c>
      <c r="E498" s="54">
        <f t="shared" si="205"/>
        <v>92</v>
      </c>
      <c r="F498" s="55">
        <f>VLOOKUP(D498,'FERC Interest Rate'!A:B,2,TRUE)</f>
        <v>8.0199999999999994E-2</v>
      </c>
      <c r="G498" s="56">
        <f t="shared" si="206"/>
        <v>25020.337156161091</v>
      </c>
      <c r="H498" s="56">
        <f t="shared" si="207"/>
        <v>505.78097444662734</v>
      </c>
      <c r="I498" s="77">
        <f t="shared" ref="I498:I517" si="213">(SUM($H$471:$H$505)/20)</f>
        <v>333.53590653038538</v>
      </c>
      <c r="J498" s="57">
        <f t="shared" ref="J498:J517" si="214">G498*F498*(E498/(DATE(YEAR(D498),12,31)-DATE(YEAR(D498),1,1)+1))</f>
        <v>505.78097444662734</v>
      </c>
      <c r="K498" s="5">
        <f t="shared" ref="K498:K517" si="215">+SUM(I498:J498)</f>
        <v>839.31688097701272</v>
      </c>
      <c r="L498" s="57">
        <f t="shared" ref="L498:L517" si="216">+$G$471/20</f>
        <v>942.7700000000001</v>
      </c>
      <c r="M498" s="86">
        <f t="shared" si="209"/>
        <v>1782.0868809770127</v>
      </c>
      <c r="N498" s="5">
        <f t="shared" si="210"/>
        <v>26031.899105054348</v>
      </c>
      <c r="O498" s="56">
        <f t="shared" si="211"/>
        <v>24249.812224077334</v>
      </c>
    </row>
    <row r="499" spans="1:15" x14ac:dyDescent="0.2">
      <c r="A499" s="6" t="s">
        <v>46</v>
      </c>
      <c r="B499" s="54" t="str">
        <f t="shared" si="203"/>
        <v>Q4/2023</v>
      </c>
      <c r="C499" s="49">
        <f t="shared" si="204"/>
        <v>45200</v>
      </c>
      <c r="D499" s="49">
        <f t="shared" si="199"/>
        <v>45291</v>
      </c>
      <c r="E499" s="54">
        <f t="shared" si="205"/>
        <v>92</v>
      </c>
      <c r="F499" s="55">
        <f>VLOOKUP(D499,'FERC Interest Rate'!A:B,2,TRUE)</f>
        <v>8.3500000000000005E-2</v>
      </c>
      <c r="G499" s="56">
        <f t="shared" si="206"/>
        <v>24249.812224077334</v>
      </c>
      <c r="H499" s="56">
        <v>0</v>
      </c>
      <c r="I499" s="77">
        <f t="shared" si="213"/>
        <v>333.53590653038538</v>
      </c>
      <c r="J499" s="57">
        <f t="shared" si="214"/>
        <v>510.37550001469072</v>
      </c>
      <c r="K499" s="5">
        <f t="shared" si="215"/>
        <v>843.91140654507603</v>
      </c>
      <c r="L499" s="57">
        <f t="shared" si="216"/>
        <v>942.7700000000001</v>
      </c>
      <c r="M499" s="86">
        <f t="shared" si="209"/>
        <v>1786.6814065450762</v>
      </c>
      <c r="N499" s="5">
        <f t="shared" si="210"/>
        <v>24760.187724092026</v>
      </c>
      <c r="O499" s="56">
        <f t="shared" si="211"/>
        <v>22973.506317546948</v>
      </c>
    </row>
    <row r="500" spans="1:15" x14ac:dyDescent="0.2">
      <c r="A500" s="6" t="s">
        <v>47</v>
      </c>
      <c r="B500" s="54" t="str">
        <f t="shared" si="203"/>
        <v>Q1/2024</v>
      </c>
      <c r="C500" s="49">
        <f t="shared" si="204"/>
        <v>45292</v>
      </c>
      <c r="D500" s="49">
        <f t="shared" si="199"/>
        <v>45382</v>
      </c>
      <c r="E500" s="54">
        <f t="shared" si="205"/>
        <v>91</v>
      </c>
      <c r="F500" s="55">
        <f>VLOOKUP(D500,'FERC Interest Rate'!A:B,2,TRUE)</f>
        <v>8.5000000000000006E-2</v>
      </c>
      <c r="G500" s="56">
        <f t="shared" si="206"/>
        <v>22973.506317546948</v>
      </c>
      <c r="H500" s="56">
        <v>0</v>
      </c>
      <c r="I500" s="77">
        <f t="shared" si="213"/>
        <v>333.53590653038538</v>
      </c>
      <c r="J500" s="57">
        <f t="shared" si="214"/>
        <v>485.51932067274765</v>
      </c>
      <c r="K500" s="5">
        <f t="shared" si="215"/>
        <v>819.05522720313297</v>
      </c>
      <c r="L500" s="57">
        <f t="shared" si="216"/>
        <v>942.7700000000001</v>
      </c>
      <c r="M500" s="86">
        <f t="shared" si="209"/>
        <v>1761.8252272031332</v>
      </c>
      <c r="N500" s="5">
        <f t="shared" si="210"/>
        <v>23459.025638219697</v>
      </c>
      <c r="O500" s="56">
        <f t="shared" si="211"/>
        <v>21697.200411016562</v>
      </c>
    </row>
    <row r="501" spans="1:15" x14ac:dyDescent="0.2">
      <c r="A501" s="6" t="s">
        <v>48</v>
      </c>
      <c r="B501" s="54" t="str">
        <f t="shared" si="203"/>
        <v>Q2/2024</v>
      </c>
      <c r="C501" s="49">
        <f t="shared" si="204"/>
        <v>45383</v>
      </c>
      <c r="D501" s="49">
        <f t="shared" si="199"/>
        <v>45473</v>
      </c>
      <c r="E501" s="54">
        <f t="shared" si="205"/>
        <v>91</v>
      </c>
      <c r="F501" s="55">
        <f>VLOOKUP(D501,'FERC Interest Rate'!A:B,2,TRUE)</f>
        <v>8.5000000000000006E-2</v>
      </c>
      <c r="G501" s="56">
        <f t="shared" si="206"/>
        <v>21697.200411016562</v>
      </c>
      <c r="H501" s="56">
        <v>0</v>
      </c>
      <c r="I501" s="77">
        <f t="shared" si="213"/>
        <v>333.53590653038538</v>
      </c>
      <c r="J501" s="57">
        <f t="shared" si="214"/>
        <v>458.54602507981724</v>
      </c>
      <c r="K501" s="5">
        <f t="shared" si="215"/>
        <v>792.08193161020267</v>
      </c>
      <c r="L501" s="57">
        <f t="shared" si="216"/>
        <v>942.7700000000001</v>
      </c>
      <c r="M501" s="86">
        <f t="shared" si="209"/>
        <v>1734.8519316102029</v>
      </c>
      <c r="N501" s="5">
        <f t="shared" si="210"/>
        <v>22155.746436096379</v>
      </c>
      <c r="O501" s="56">
        <f t="shared" si="211"/>
        <v>20420.894504486176</v>
      </c>
    </row>
    <row r="502" spans="1:15" x14ac:dyDescent="0.2">
      <c r="A502" s="6" t="s">
        <v>49</v>
      </c>
      <c r="B502" s="54" t="str">
        <f t="shared" si="203"/>
        <v>Q3/2024</v>
      </c>
      <c r="C502" s="49">
        <f t="shared" si="204"/>
        <v>45474</v>
      </c>
      <c r="D502" s="49">
        <f t="shared" si="199"/>
        <v>45565</v>
      </c>
      <c r="E502" s="54">
        <f t="shared" si="205"/>
        <v>92</v>
      </c>
      <c r="F502" s="55">
        <f>VLOOKUP(D502,'FERC Interest Rate'!A:B,2,TRUE)</f>
        <v>8.5000000000000006E-2</v>
      </c>
      <c r="G502" s="56">
        <f t="shared" si="206"/>
        <v>20420.894504486176</v>
      </c>
      <c r="H502" s="56">
        <v>0</v>
      </c>
      <c r="I502" s="77">
        <f t="shared" si="213"/>
        <v>333.53590653038538</v>
      </c>
      <c r="J502" s="57">
        <f t="shared" si="214"/>
        <v>436.31528695377574</v>
      </c>
      <c r="K502" s="5">
        <f t="shared" si="215"/>
        <v>769.85119348416106</v>
      </c>
      <c r="L502" s="57">
        <f t="shared" si="216"/>
        <v>942.7700000000001</v>
      </c>
      <c r="M502" s="86">
        <f t="shared" si="209"/>
        <v>1712.6211934841613</v>
      </c>
      <c r="N502" s="5">
        <f t="shared" si="210"/>
        <v>20857.209791439953</v>
      </c>
      <c r="O502" s="56">
        <f t="shared" si="211"/>
        <v>19144.58859795579</v>
      </c>
    </row>
    <row r="503" spans="1:15" x14ac:dyDescent="0.2">
      <c r="A503" s="6" t="s">
        <v>50</v>
      </c>
      <c r="B503" s="54" t="str">
        <f t="shared" si="203"/>
        <v>Q4/2024</v>
      </c>
      <c r="C503" s="49">
        <f t="shared" si="204"/>
        <v>45566</v>
      </c>
      <c r="D503" s="49">
        <f t="shared" si="199"/>
        <v>45657</v>
      </c>
      <c r="E503" s="54">
        <f t="shared" si="205"/>
        <v>92</v>
      </c>
      <c r="F503" s="55">
        <f>VLOOKUP(D503,'FERC Interest Rate'!A:B,2,TRUE)</f>
        <v>8.5000000000000006E-2</v>
      </c>
      <c r="G503" s="56">
        <f t="shared" si="206"/>
        <v>19144.58859795579</v>
      </c>
      <c r="H503" s="56">
        <v>0</v>
      </c>
      <c r="I503" s="77">
        <f t="shared" si="213"/>
        <v>333.53590653038538</v>
      </c>
      <c r="J503" s="57">
        <f t="shared" si="214"/>
        <v>409.04558151916473</v>
      </c>
      <c r="K503" s="5">
        <f t="shared" si="215"/>
        <v>742.5814880495501</v>
      </c>
      <c r="L503" s="57">
        <f t="shared" si="216"/>
        <v>942.7700000000001</v>
      </c>
      <c r="M503" s="86">
        <f t="shared" si="209"/>
        <v>1685.3514880495502</v>
      </c>
      <c r="N503" s="5">
        <f t="shared" si="210"/>
        <v>19553.634179474953</v>
      </c>
      <c r="O503" s="56">
        <f t="shared" si="211"/>
        <v>17868.282691425404</v>
      </c>
    </row>
    <row r="504" spans="1:15" x14ac:dyDescent="0.2">
      <c r="A504" s="6" t="s">
        <v>51</v>
      </c>
      <c r="B504" s="54" t="str">
        <f t="shared" si="203"/>
        <v>Q1/2025</v>
      </c>
      <c r="C504" s="49">
        <f t="shared" si="204"/>
        <v>45658</v>
      </c>
      <c r="D504" s="49">
        <f t="shared" si="199"/>
        <v>45747</v>
      </c>
      <c r="E504" s="54">
        <f t="shared" si="205"/>
        <v>90</v>
      </c>
      <c r="F504" s="55">
        <f>VLOOKUP(D504,'FERC Interest Rate'!A:B,2,TRUE)</f>
        <v>8.5000000000000006E-2</v>
      </c>
      <c r="G504" s="56">
        <f t="shared" si="206"/>
        <v>17868.282691425404</v>
      </c>
      <c r="H504" s="56">
        <v>0</v>
      </c>
      <c r="I504" s="77">
        <f t="shared" si="213"/>
        <v>333.53590653038538</v>
      </c>
      <c r="J504" s="57">
        <f t="shared" si="214"/>
        <v>374.49962353261463</v>
      </c>
      <c r="K504" s="5">
        <f t="shared" si="215"/>
        <v>708.03553006300001</v>
      </c>
      <c r="L504" s="57">
        <f t="shared" si="216"/>
        <v>942.7700000000001</v>
      </c>
      <c r="M504" s="86">
        <f t="shared" si="209"/>
        <v>1650.8055300630001</v>
      </c>
      <c r="N504" s="5">
        <f t="shared" si="210"/>
        <v>18242.782314958018</v>
      </c>
      <c r="O504" s="56">
        <f t="shared" si="211"/>
        <v>16591.976784895018</v>
      </c>
    </row>
    <row r="505" spans="1:15" x14ac:dyDescent="0.2">
      <c r="A505" s="6" t="s">
        <v>52</v>
      </c>
      <c r="B505" s="54" t="str">
        <f t="shared" si="203"/>
        <v>Q2/2025</v>
      </c>
      <c r="C505" s="49">
        <f t="shared" si="204"/>
        <v>45748</v>
      </c>
      <c r="D505" s="49">
        <f t="shared" si="199"/>
        <v>45838</v>
      </c>
      <c r="E505" s="54">
        <f t="shared" si="205"/>
        <v>91</v>
      </c>
      <c r="F505" s="55">
        <f>VLOOKUP(D505,'FERC Interest Rate'!A:B,2,TRUE)</f>
        <v>8.5000000000000006E-2</v>
      </c>
      <c r="G505" s="56">
        <f t="shared" si="206"/>
        <v>16591.976784895018</v>
      </c>
      <c r="H505" s="56">
        <v>0</v>
      </c>
      <c r="I505" s="77">
        <f t="shared" si="213"/>
        <v>333.53590653038538</v>
      </c>
      <c r="J505" s="57">
        <f t="shared" si="214"/>
        <v>351.61353542784377</v>
      </c>
      <c r="K505" s="5">
        <f t="shared" si="215"/>
        <v>685.14944195822909</v>
      </c>
      <c r="L505" s="57">
        <f t="shared" si="216"/>
        <v>942.7700000000001</v>
      </c>
      <c r="M505" s="86">
        <f t="shared" si="209"/>
        <v>1627.9194419582291</v>
      </c>
      <c r="N505" s="5">
        <f t="shared" si="210"/>
        <v>16943.590320322863</v>
      </c>
      <c r="O505" s="56">
        <f t="shared" si="211"/>
        <v>15315.670878364632</v>
      </c>
    </row>
    <row r="506" spans="1:15" x14ac:dyDescent="0.2">
      <c r="A506" s="6" t="s">
        <v>53</v>
      </c>
      <c r="B506" s="54" t="str">
        <f t="shared" si="203"/>
        <v>Q3/2025</v>
      </c>
      <c r="C506" s="49">
        <f t="shared" si="204"/>
        <v>45839</v>
      </c>
      <c r="D506" s="49">
        <f t="shared" si="199"/>
        <v>45930</v>
      </c>
      <c r="E506" s="54">
        <f t="shared" si="205"/>
        <v>92</v>
      </c>
      <c r="F506" s="55">
        <f>VLOOKUP(D506,'FERC Interest Rate'!A:B,2,TRUE)</f>
        <v>8.5000000000000006E-2</v>
      </c>
      <c r="G506" s="56">
        <f t="shared" si="206"/>
        <v>15315.670878364632</v>
      </c>
      <c r="H506" s="56">
        <v>0</v>
      </c>
      <c r="I506" s="77">
        <f t="shared" si="213"/>
        <v>333.53590653038538</v>
      </c>
      <c r="J506" s="57">
        <f t="shared" si="214"/>
        <v>328.13300347619571</v>
      </c>
      <c r="K506" s="5">
        <f t="shared" si="215"/>
        <v>661.66891000658109</v>
      </c>
      <c r="L506" s="57">
        <f t="shared" si="216"/>
        <v>942.7700000000001</v>
      </c>
      <c r="M506" s="86">
        <f t="shared" si="209"/>
        <v>1604.4389100065812</v>
      </c>
      <c r="N506" s="5">
        <f t="shared" si="210"/>
        <v>15643.803881840828</v>
      </c>
      <c r="O506" s="56">
        <f t="shared" si="211"/>
        <v>14039.364971834246</v>
      </c>
    </row>
    <row r="507" spans="1:15" x14ac:dyDescent="0.2">
      <c r="A507" s="6" t="s">
        <v>54</v>
      </c>
      <c r="B507" s="54" t="str">
        <f t="shared" si="203"/>
        <v>Q4/2025</v>
      </c>
      <c r="C507" s="49">
        <f t="shared" si="204"/>
        <v>45931</v>
      </c>
      <c r="D507" s="49">
        <f t="shared" si="199"/>
        <v>46022</v>
      </c>
      <c r="E507" s="54">
        <f t="shared" si="205"/>
        <v>92</v>
      </c>
      <c r="F507" s="55">
        <f>VLOOKUP(D507,'FERC Interest Rate'!A:B,2,TRUE)</f>
        <v>8.5000000000000006E-2</v>
      </c>
      <c r="G507" s="56">
        <f t="shared" si="206"/>
        <v>14039.364971834246</v>
      </c>
      <c r="H507" s="56">
        <v>0</v>
      </c>
      <c r="I507" s="77">
        <f t="shared" si="213"/>
        <v>333.53590653038538</v>
      </c>
      <c r="J507" s="57">
        <f t="shared" si="214"/>
        <v>300.78858651984609</v>
      </c>
      <c r="K507" s="5">
        <f t="shared" si="215"/>
        <v>634.32449305023147</v>
      </c>
      <c r="L507" s="57">
        <f t="shared" si="216"/>
        <v>942.7700000000001</v>
      </c>
      <c r="M507" s="86">
        <f t="shared" si="209"/>
        <v>1577.0944930502314</v>
      </c>
      <c r="N507" s="5">
        <f t="shared" si="210"/>
        <v>14340.153558354092</v>
      </c>
      <c r="O507" s="56">
        <f t="shared" si="211"/>
        <v>12763.05906530386</v>
      </c>
    </row>
    <row r="508" spans="1:15" x14ac:dyDescent="0.2">
      <c r="A508" s="6" t="s">
        <v>55</v>
      </c>
      <c r="B508" s="54" t="str">
        <f t="shared" si="203"/>
        <v>Q1/2026</v>
      </c>
      <c r="C508" s="49">
        <f t="shared" si="204"/>
        <v>46023</v>
      </c>
      <c r="D508" s="49">
        <f t="shared" si="199"/>
        <v>46112</v>
      </c>
      <c r="E508" s="54">
        <f t="shared" si="205"/>
        <v>90</v>
      </c>
      <c r="F508" s="55">
        <f>VLOOKUP(D508,'FERC Interest Rate'!A:B,2,TRUE)</f>
        <v>8.5000000000000006E-2</v>
      </c>
      <c r="G508" s="56">
        <f t="shared" si="206"/>
        <v>12763.05906530386</v>
      </c>
      <c r="H508" s="56">
        <v>0</v>
      </c>
      <c r="I508" s="77">
        <f t="shared" si="213"/>
        <v>333.53590653038538</v>
      </c>
      <c r="J508" s="57">
        <f t="shared" si="214"/>
        <v>267.49973109472478</v>
      </c>
      <c r="K508" s="5">
        <f t="shared" si="215"/>
        <v>601.03563762511021</v>
      </c>
      <c r="L508" s="57">
        <f t="shared" si="216"/>
        <v>942.7700000000001</v>
      </c>
      <c r="M508" s="86">
        <f t="shared" si="209"/>
        <v>1543.8056376251102</v>
      </c>
      <c r="N508" s="5">
        <f t="shared" si="210"/>
        <v>13030.558796398585</v>
      </c>
      <c r="O508" s="56">
        <f t="shared" si="211"/>
        <v>11486.753158773474</v>
      </c>
    </row>
    <row r="509" spans="1:15" x14ac:dyDescent="0.2">
      <c r="A509" s="6" t="s">
        <v>56</v>
      </c>
      <c r="B509" s="54" t="str">
        <f t="shared" si="203"/>
        <v>Q2/2026</v>
      </c>
      <c r="C509" s="49">
        <f t="shared" si="204"/>
        <v>46113</v>
      </c>
      <c r="D509" s="49">
        <f t="shared" si="199"/>
        <v>46203</v>
      </c>
      <c r="E509" s="54">
        <f t="shared" si="205"/>
        <v>91</v>
      </c>
      <c r="F509" s="55">
        <f>VLOOKUP(D509,'FERC Interest Rate'!A:B,2,TRUE)</f>
        <v>8.5000000000000006E-2</v>
      </c>
      <c r="G509" s="56">
        <f t="shared" si="206"/>
        <v>11486.753158773474</v>
      </c>
      <c r="H509" s="56">
        <v>0</v>
      </c>
      <c r="I509" s="77">
        <f t="shared" si="213"/>
        <v>333.53590653038538</v>
      </c>
      <c r="J509" s="57">
        <f t="shared" si="214"/>
        <v>243.42475529619952</v>
      </c>
      <c r="K509" s="5">
        <f t="shared" si="215"/>
        <v>576.9606618265849</v>
      </c>
      <c r="L509" s="57">
        <f t="shared" si="216"/>
        <v>942.7700000000001</v>
      </c>
      <c r="M509" s="86">
        <f t="shared" si="209"/>
        <v>1519.730661826585</v>
      </c>
      <c r="N509" s="5">
        <f t="shared" si="210"/>
        <v>11730.177914069673</v>
      </c>
      <c r="O509" s="56">
        <f t="shared" si="211"/>
        <v>10210.447252243088</v>
      </c>
    </row>
    <row r="510" spans="1:15" x14ac:dyDescent="0.2">
      <c r="A510" s="6" t="s">
        <v>57</v>
      </c>
      <c r="B510" s="54" t="str">
        <f t="shared" si="203"/>
        <v>Q3/2026</v>
      </c>
      <c r="C510" s="49">
        <f t="shared" si="204"/>
        <v>46204</v>
      </c>
      <c r="D510" s="49">
        <f t="shared" si="199"/>
        <v>46295</v>
      </c>
      <c r="E510" s="54">
        <f t="shared" si="205"/>
        <v>92</v>
      </c>
      <c r="F510" s="55">
        <f>VLOOKUP(D510,'FERC Interest Rate'!A:B,2,TRUE)</f>
        <v>8.5000000000000006E-2</v>
      </c>
      <c r="G510" s="56">
        <f t="shared" si="206"/>
        <v>10210.447252243088</v>
      </c>
      <c r="H510" s="56">
        <v>0</v>
      </c>
      <c r="I510" s="77">
        <f t="shared" si="213"/>
        <v>333.53590653038538</v>
      </c>
      <c r="J510" s="57">
        <f t="shared" si="214"/>
        <v>218.75533565079715</v>
      </c>
      <c r="K510" s="5">
        <f t="shared" si="215"/>
        <v>552.2912421811825</v>
      </c>
      <c r="L510" s="57">
        <f t="shared" si="216"/>
        <v>942.7700000000001</v>
      </c>
      <c r="M510" s="86">
        <f t="shared" si="209"/>
        <v>1495.0612421811825</v>
      </c>
      <c r="N510" s="5">
        <f t="shared" si="210"/>
        <v>10429.202587893886</v>
      </c>
      <c r="O510" s="56">
        <f t="shared" si="211"/>
        <v>8934.1413457127019</v>
      </c>
    </row>
    <row r="511" spans="1:15" x14ac:dyDescent="0.2">
      <c r="A511" s="6" t="s">
        <v>58</v>
      </c>
      <c r="B511" s="54" t="str">
        <f t="shared" si="203"/>
        <v>Q4/2026</v>
      </c>
      <c r="C511" s="49">
        <f t="shared" si="204"/>
        <v>46296</v>
      </c>
      <c r="D511" s="49">
        <f t="shared" si="199"/>
        <v>46387</v>
      </c>
      <c r="E511" s="54">
        <f t="shared" si="205"/>
        <v>92</v>
      </c>
      <c r="F511" s="55">
        <f>VLOOKUP(D511,'FERC Interest Rate'!A:B,2,TRUE)</f>
        <v>8.5000000000000006E-2</v>
      </c>
      <c r="G511" s="56">
        <f t="shared" si="206"/>
        <v>8934.1413457127019</v>
      </c>
      <c r="H511" s="56">
        <v>0</v>
      </c>
      <c r="I511" s="77">
        <f t="shared" si="213"/>
        <v>333.53590653038538</v>
      </c>
      <c r="J511" s="57">
        <f t="shared" si="214"/>
        <v>191.4109186944475</v>
      </c>
      <c r="K511" s="5">
        <f t="shared" si="215"/>
        <v>524.94682522483288</v>
      </c>
      <c r="L511" s="57">
        <f t="shared" si="216"/>
        <v>942.7700000000001</v>
      </c>
      <c r="M511" s="86">
        <f t="shared" si="209"/>
        <v>1467.716825224833</v>
      </c>
      <c r="N511" s="5">
        <f t="shared" si="210"/>
        <v>9125.5522644071498</v>
      </c>
      <c r="O511" s="56">
        <f t="shared" si="211"/>
        <v>7657.8354391823159</v>
      </c>
    </row>
    <row r="512" spans="1:15" x14ac:dyDescent="0.2">
      <c r="A512" s="6" t="s">
        <v>59</v>
      </c>
      <c r="B512" s="54" t="str">
        <f t="shared" si="203"/>
        <v>Q1/2027</v>
      </c>
      <c r="C512" s="49">
        <f t="shared" si="204"/>
        <v>46388</v>
      </c>
      <c r="D512" s="49">
        <f t="shared" si="199"/>
        <v>46477</v>
      </c>
      <c r="E512" s="54">
        <f t="shared" si="205"/>
        <v>90</v>
      </c>
      <c r="F512" s="55">
        <f>VLOOKUP(D512,'FERC Interest Rate'!A:B,2,TRUE)</f>
        <v>8.5000000000000006E-2</v>
      </c>
      <c r="G512" s="56">
        <f t="shared" si="206"/>
        <v>7657.8354391823159</v>
      </c>
      <c r="H512" s="56">
        <v>0</v>
      </c>
      <c r="I512" s="77">
        <f t="shared" si="213"/>
        <v>333.53590653038538</v>
      </c>
      <c r="J512" s="57">
        <f t="shared" si="214"/>
        <v>160.49983865683484</v>
      </c>
      <c r="K512" s="5">
        <f t="shared" si="215"/>
        <v>494.03574518722019</v>
      </c>
      <c r="L512" s="57">
        <f t="shared" si="216"/>
        <v>942.7700000000001</v>
      </c>
      <c r="M512" s="86">
        <f t="shared" si="209"/>
        <v>1436.8057451872203</v>
      </c>
      <c r="N512" s="5">
        <f t="shared" si="210"/>
        <v>7818.3352778391509</v>
      </c>
      <c r="O512" s="56">
        <f t="shared" si="211"/>
        <v>6381.5295326519299</v>
      </c>
    </row>
    <row r="513" spans="1:15" x14ac:dyDescent="0.2">
      <c r="A513" s="6" t="s">
        <v>60</v>
      </c>
      <c r="B513" s="54" t="str">
        <f t="shared" si="203"/>
        <v>Q2/2027</v>
      </c>
      <c r="C513" s="49">
        <f t="shared" si="204"/>
        <v>46478</v>
      </c>
      <c r="D513" s="49">
        <f t="shared" si="199"/>
        <v>46568</v>
      </c>
      <c r="E513" s="54">
        <f t="shared" si="205"/>
        <v>91</v>
      </c>
      <c r="F513" s="55">
        <f>VLOOKUP(D513,'FERC Interest Rate'!A:B,2,TRUE)</f>
        <v>8.5000000000000006E-2</v>
      </c>
      <c r="G513" s="56">
        <f t="shared" si="206"/>
        <v>6381.5295326519299</v>
      </c>
      <c r="H513" s="56">
        <v>0</v>
      </c>
      <c r="I513" s="77">
        <f t="shared" si="213"/>
        <v>333.53590653038538</v>
      </c>
      <c r="J513" s="57">
        <f t="shared" si="214"/>
        <v>135.2359751645553</v>
      </c>
      <c r="K513" s="5">
        <f t="shared" si="215"/>
        <v>468.7718816949407</v>
      </c>
      <c r="L513" s="57">
        <f t="shared" si="216"/>
        <v>942.7700000000001</v>
      </c>
      <c r="M513" s="86">
        <f t="shared" si="209"/>
        <v>1411.5418816949409</v>
      </c>
      <c r="N513" s="5">
        <f t="shared" si="210"/>
        <v>6516.7655078164853</v>
      </c>
      <c r="O513" s="56">
        <f t="shared" si="211"/>
        <v>5105.2236261215439</v>
      </c>
    </row>
    <row r="514" spans="1:15" x14ac:dyDescent="0.2">
      <c r="A514" s="6" t="s">
        <v>61</v>
      </c>
      <c r="B514" s="54" t="str">
        <f t="shared" si="203"/>
        <v>Q3/2027</v>
      </c>
      <c r="C514" s="49">
        <f t="shared" si="204"/>
        <v>46569</v>
      </c>
      <c r="D514" s="49">
        <f t="shared" si="199"/>
        <v>46660</v>
      </c>
      <c r="E514" s="54">
        <f t="shared" si="205"/>
        <v>92</v>
      </c>
      <c r="F514" s="55">
        <f>VLOOKUP(D514,'FERC Interest Rate'!A:B,2,TRUE)</f>
        <v>8.5000000000000006E-2</v>
      </c>
      <c r="G514" s="56">
        <f t="shared" si="206"/>
        <v>5105.2236261215439</v>
      </c>
      <c r="H514" s="56">
        <v>0</v>
      </c>
      <c r="I514" s="77">
        <f t="shared" si="213"/>
        <v>333.53590653038538</v>
      </c>
      <c r="J514" s="57">
        <f t="shared" si="214"/>
        <v>109.37766782539858</v>
      </c>
      <c r="K514" s="5">
        <f t="shared" si="215"/>
        <v>442.91357435578396</v>
      </c>
      <c r="L514" s="57">
        <f t="shared" si="216"/>
        <v>942.7700000000001</v>
      </c>
      <c r="M514" s="86">
        <f t="shared" si="209"/>
        <v>1385.683574355784</v>
      </c>
      <c r="N514" s="5">
        <f t="shared" si="210"/>
        <v>5214.6012939469429</v>
      </c>
      <c r="O514" s="56">
        <f t="shared" si="211"/>
        <v>3828.9177195911579</v>
      </c>
    </row>
    <row r="515" spans="1:15" ht="13.5" customHeight="1" x14ac:dyDescent="0.2">
      <c r="A515" s="6" t="s">
        <v>62</v>
      </c>
      <c r="B515" s="54" t="str">
        <f t="shared" si="203"/>
        <v>Q4/2027</v>
      </c>
      <c r="C515" s="49">
        <f t="shared" si="204"/>
        <v>46661</v>
      </c>
      <c r="D515" s="49">
        <f t="shared" si="199"/>
        <v>46752</v>
      </c>
      <c r="E515" s="54">
        <f t="shared" si="205"/>
        <v>92</v>
      </c>
      <c r="F515" s="55">
        <f>VLOOKUP(D515,'FERC Interest Rate'!A:B,2,TRUE)</f>
        <v>8.5000000000000006E-2</v>
      </c>
      <c r="G515" s="56">
        <f t="shared" si="206"/>
        <v>3828.9177195911579</v>
      </c>
      <c r="H515" s="56">
        <v>0</v>
      </c>
      <c r="I515" s="77">
        <f t="shared" si="213"/>
        <v>333.53590653038538</v>
      </c>
      <c r="J515" s="57">
        <f t="shared" si="214"/>
        <v>82.033250869048928</v>
      </c>
      <c r="K515" s="5">
        <f t="shared" si="215"/>
        <v>415.56915739943429</v>
      </c>
      <c r="L515" s="57">
        <f t="shared" si="216"/>
        <v>942.7700000000001</v>
      </c>
      <c r="M515" s="86">
        <f t="shared" si="209"/>
        <v>1358.3391573994345</v>
      </c>
      <c r="N515" s="5">
        <f t="shared" si="210"/>
        <v>3910.9509704602069</v>
      </c>
      <c r="O515" s="56">
        <f t="shared" si="211"/>
        <v>2552.6118130607724</v>
      </c>
    </row>
    <row r="516" spans="1:15" ht="13.5" customHeight="1" x14ac:dyDescent="0.2">
      <c r="A516" s="6" t="s">
        <v>63</v>
      </c>
      <c r="B516" s="54" t="str">
        <f t="shared" si="203"/>
        <v>Q1/2028</v>
      </c>
      <c r="C516" s="49">
        <f t="shared" si="204"/>
        <v>46753</v>
      </c>
      <c r="D516" s="49">
        <f t="shared" si="199"/>
        <v>46843</v>
      </c>
      <c r="E516" s="54">
        <f t="shared" si="205"/>
        <v>91</v>
      </c>
      <c r="F516" s="55">
        <f>VLOOKUP(D516,'FERC Interest Rate'!A:B,2,TRUE)</f>
        <v>8.5000000000000006E-2</v>
      </c>
      <c r="G516" s="56">
        <f t="shared" si="206"/>
        <v>2552.6118130607724</v>
      </c>
      <c r="H516" s="56">
        <v>0</v>
      </c>
      <c r="I516" s="77">
        <f t="shared" si="213"/>
        <v>333.53590653038538</v>
      </c>
      <c r="J516" s="57">
        <f t="shared" si="214"/>
        <v>53.946591185860861</v>
      </c>
      <c r="K516" s="5">
        <f t="shared" si="215"/>
        <v>387.48249771624626</v>
      </c>
      <c r="L516" s="57">
        <f t="shared" si="216"/>
        <v>942.7700000000001</v>
      </c>
      <c r="M516" s="86">
        <f t="shared" si="209"/>
        <v>1330.2524977162464</v>
      </c>
      <c r="N516" s="5">
        <f t="shared" si="210"/>
        <v>2606.5584042466335</v>
      </c>
      <c r="O516" s="56">
        <f t="shared" si="211"/>
        <v>1276.3059065303871</v>
      </c>
    </row>
    <row r="517" spans="1:15" ht="13.5" customHeight="1" x14ac:dyDescent="0.2">
      <c r="A517" s="6" t="s">
        <v>64</v>
      </c>
      <c r="B517" s="54" t="str">
        <f t="shared" si="203"/>
        <v>Q2/2028</v>
      </c>
      <c r="C517" s="49">
        <f t="shared" si="204"/>
        <v>46844</v>
      </c>
      <c r="D517" s="49">
        <f t="shared" si="199"/>
        <v>46934</v>
      </c>
      <c r="E517" s="54">
        <f t="shared" si="205"/>
        <v>91</v>
      </c>
      <c r="F517" s="55">
        <f>VLOOKUP(D517,'FERC Interest Rate'!A:B,2,TRUE)</f>
        <v>8.5000000000000006E-2</v>
      </c>
      <c r="G517" s="56">
        <f t="shared" si="206"/>
        <v>1276.3059065303871</v>
      </c>
      <c r="H517" s="56">
        <v>0</v>
      </c>
      <c r="I517" s="77">
        <f t="shared" si="213"/>
        <v>333.53590653038538</v>
      </c>
      <c r="J517" s="57">
        <f t="shared" si="214"/>
        <v>26.973295592930448</v>
      </c>
      <c r="K517" s="5">
        <f t="shared" si="215"/>
        <v>360.50920212331584</v>
      </c>
      <c r="L517" s="57">
        <f t="shared" si="216"/>
        <v>942.7700000000001</v>
      </c>
      <c r="M517" s="86">
        <f t="shared" si="209"/>
        <v>1303.2792021233158</v>
      </c>
      <c r="N517" s="5">
        <f t="shared" si="210"/>
        <v>1303.2792021233176</v>
      </c>
      <c r="O517" s="56">
        <f t="shared" si="211"/>
        <v>1.6484591469634324E-12</v>
      </c>
    </row>
    <row r="518" spans="1:15" ht="20.45" customHeight="1" thickBot="1" x14ac:dyDescent="0.25">
      <c r="A518" s="98"/>
      <c r="B518" s="99"/>
      <c r="C518" s="100"/>
      <c r="D518" s="100"/>
      <c r="E518" s="99"/>
      <c r="F518" s="99"/>
      <c r="G518" s="88">
        <f>SUM(G471:G507)</f>
        <v>778730.98084121884</v>
      </c>
      <c r="H518" s="88">
        <f>SUM(H471:H515)</f>
        <v>6670.7181306077073</v>
      </c>
      <c r="I518" s="88">
        <f>SUM(I471:I517)</f>
        <v>6670.7181306077091</v>
      </c>
      <c r="J518" s="88">
        <f t="shared" ref="J518:M518" si="217">SUM(J471:J517)</f>
        <v>5649.7747976741221</v>
      </c>
      <c r="K518" s="88">
        <f t="shared" si="217"/>
        <v>12320.492928281827</v>
      </c>
      <c r="L518" s="88">
        <f t="shared" si="217"/>
        <v>18855.400000000005</v>
      </c>
      <c r="M518" s="88">
        <f t="shared" si="217"/>
        <v>31175.892928281835</v>
      </c>
      <c r="N518" s="88">
        <f t="shared" ref="N518:O518" si="218">SUM(N471:N515)</f>
        <v>857338.46102230181</v>
      </c>
      <c r="O518" s="88">
        <f t="shared" si="218"/>
        <v>828796.09979385964</v>
      </c>
    </row>
    <row r="519" spans="1:15" ht="14.25" thickTop="1" thickBot="1" x14ac:dyDescent="0.25">
      <c r="I519" s="81"/>
      <c r="J519" s="82"/>
      <c r="K519" s="82"/>
      <c r="L519" s="82"/>
      <c r="M519" s="83"/>
    </row>
    <row r="521" spans="1:15" ht="36.75" x14ac:dyDescent="0.2">
      <c r="A521" s="58" t="s">
        <v>44</v>
      </c>
      <c r="B521" s="58" t="s">
        <v>3</v>
      </c>
      <c r="C521" s="58" t="s">
        <v>4</v>
      </c>
      <c r="D521" s="58" t="s">
        <v>5</v>
      </c>
      <c r="E521" s="58" t="s">
        <v>6</v>
      </c>
      <c r="F521" s="58" t="s">
        <v>7</v>
      </c>
      <c r="G521" s="58" t="s">
        <v>71</v>
      </c>
      <c r="H521" s="58" t="s">
        <v>72</v>
      </c>
      <c r="I521" s="73" t="s">
        <v>73</v>
      </c>
      <c r="J521" s="74" t="s">
        <v>74</v>
      </c>
      <c r="K521" s="74" t="s">
        <v>75</v>
      </c>
      <c r="L521" s="74" t="s">
        <v>76</v>
      </c>
      <c r="M521" s="75" t="s">
        <v>66</v>
      </c>
      <c r="N521" s="58" t="s">
        <v>77</v>
      </c>
      <c r="O521" s="58" t="s">
        <v>78</v>
      </c>
    </row>
    <row r="522" spans="1:15" x14ac:dyDescent="0.2">
      <c r="A522" s="123" t="s">
        <v>37</v>
      </c>
      <c r="B522" s="325" t="s">
        <v>54</v>
      </c>
      <c r="C522" s="49">
        <f>VLOOKUP(B522,A$1:F$33,2,FALSE)</f>
        <v>42774</v>
      </c>
      <c r="D522" s="49">
        <f>DATE(YEAR(C522),IF(MONTH(C522)&lt;=3,3,IF(MONTH(C522)&lt;=6,6,IF(MONTH(C522)&lt;=9,9,12))),IF(OR(MONTH(C522)&lt;=3,MONTH(C522)&gt;=10),31,30))</f>
        <v>42825</v>
      </c>
      <c r="E522" s="54">
        <f>D522-C522+1</f>
        <v>52</v>
      </c>
      <c r="F522" s="55">
        <f>VLOOKUP(D522,'FERC Interest Rate'!A:B,2,TRUE)</f>
        <v>3.5000000000000003E-2</v>
      </c>
      <c r="G522" s="56">
        <f>VLOOKUP(B522,$A$1:$F$33,5,FALSE)</f>
        <v>22019.81</v>
      </c>
      <c r="H522" s="56">
        <f t="shared" ref="H522:H537" si="219">G522*F522*(E522/(DATE(YEAR(D522),12,31)-DATE(YEAR(D522),1,1)+1))</f>
        <v>109.7974087671233</v>
      </c>
      <c r="I522" s="122">
        <v>0</v>
      </c>
      <c r="J522" s="57">
        <v>0</v>
      </c>
      <c r="K522" s="5">
        <f t="shared" ref="K522:K567" si="220">+SUM(I522:J522)</f>
        <v>0</v>
      </c>
      <c r="L522" s="57">
        <v>0</v>
      </c>
      <c r="M522" s="86">
        <f t="shared" ref="M522:M567" si="221">+SUM(K522:L522)</f>
        <v>0</v>
      </c>
      <c r="N522" s="5">
        <f t="shared" ref="N522:N567" si="222">+G522+H522+J522</f>
        <v>22129.607408767126</v>
      </c>
      <c r="O522" s="56">
        <f t="shared" ref="O522:O567" si="223">G522+H522-L522-I522</f>
        <v>22129.607408767126</v>
      </c>
    </row>
    <row r="523" spans="1:15" x14ac:dyDescent="0.2">
      <c r="A523" s="59" t="s">
        <v>22</v>
      </c>
      <c r="B523" s="54" t="str">
        <f t="shared" ref="B523:B567" si="224">+IF(MONTH(C523)&lt;4,"Q1",IF(MONTH(C523)&lt;7,"Q2",IF(MONTH(C523)&lt;10,"Q3","Q4")))&amp;"/"&amp;YEAR(C523)</f>
        <v>Q2/2017</v>
      </c>
      <c r="C523" s="49">
        <f>D522+1</f>
        <v>42826</v>
      </c>
      <c r="D523" s="49">
        <f>EOMONTH(D522,3)</f>
        <v>42916</v>
      </c>
      <c r="E523" s="54">
        <f t="shared" ref="E523:E567" si="225">D523-C523+1</f>
        <v>91</v>
      </c>
      <c r="F523" s="55">
        <f>VLOOKUP(D523,'FERC Interest Rate'!A:B,2,TRUE)</f>
        <v>3.7100000000000001E-2</v>
      </c>
      <c r="G523" s="56">
        <f t="shared" ref="G523:G567" si="226">O522</f>
        <v>22129.607408767126</v>
      </c>
      <c r="H523" s="56">
        <f t="shared" si="219"/>
        <v>204.68977417188682</v>
      </c>
      <c r="I523" s="122">
        <v>0</v>
      </c>
      <c r="J523" s="57">
        <v>0</v>
      </c>
      <c r="K523" s="5">
        <f t="shared" si="220"/>
        <v>0</v>
      </c>
      <c r="L523" s="57">
        <v>0</v>
      </c>
      <c r="M523" s="86">
        <f t="shared" si="221"/>
        <v>0</v>
      </c>
      <c r="N523" s="5">
        <f t="shared" si="222"/>
        <v>22334.297182939012</v>
      </c>
      <c r="O523" s="56">
        <f t="shared" si="223"/>
        <v>22334.297182939012</v>
      </c>
    </row>
    <row r="524" spans="1:15" x14ac:dyDescent="0.2">
      <c r="A524" s="59" t="s">
        <v>22</v>
      </c>
      <c r="B524" s="54" t="str">
        <f t="shared" si="224"/>
        <v>Q3/2017</v>
      </c>
      <c r="C524" s="49">
        <f t="shared" ref="C524:C567" si="227">D523+1</f>
        <v>42917</v>
      </c>
      <c r="D524" s="49">
        <f t="shared" ref="D524:D567" si="228">EOMONTH(D523,3)</f>
        <v>43008</v>
      </c>
      <c r="E524" s="54">
        <f t="shared" si="225"/>
        <v>92</v>
      </c>
      <c r="F524" s="55">
        <f>VLOOKUP(D524,'FERC Interest Rate'!A:B,2,TRUE)</f>
        <v>3.9600000000000003E-2</v>
      </c>
      <c r="G524" s="56">
        <f t="shared" si="226"/>
        <v>22334.297182939012</v>
      </c>
      <c r="H524" s="56">
        <f t="shared" si="219"/>
        <v>222.92688081337923</v>
      </c>
      <c r="I524" s="122">
        <v>0</v>
      </c>
      <c r="J524" s="57">
        <v>0</v>
      </c>
      <c r="K524" s="5">
        <f t="shared" si="220"/>
        <v>0</v>
      </c>
      <c r="L524" s="57">
        <v>0</v>
      </c>
      <c r="M524" s="86">
        <f t="shared" si="221"/>
        <v>0</v>
      </c>
      <c r="N524" s="5">
        <f t="shared" si="222"/>
        <v>22557.22406375239</v>
      </c>
      <c r="O524" s="56">
        <f t="shared" si="223"/>
        <v>22557.22406375239</v>
      </c>
    </row>
    <row r="525" spans="1:15" x14ac:dyDescent="0.2">
      <c r="A525" s="59" t="s">
        <v>22</v>
      </c>
      <c r="B525" s="54" t="str">
        <f t="shared" si="224"/>
        <v>Q4/2017</v>
      </c>
      <c r="C525" s="49">
        <f t="shared" si="227"/>
        <v>43009</v>
      </c>
      <c r="D525" s="49">
        <f t="shared" si="228"/>
        <v>43100</v>
      </c>
      <c r="E525" s="54">
        <f t="shared" si="225"/>
        <v>92</v>
      </c>
      <c r="F525" s="55">
        <f>VLOOKUP(D525,'FERC Interest Rate'!A:B,2,TRUE)</f>
        <v>4.2099999999999999E-2</v>
      </c>
      <c r="G525" s="56">
        <f t="shared" si="226"/>
        <v>22557.22406375239</v>
      </c>
      <c r="H525" s="56">
        <f t="shared" si="219"/>
        <v>239.36613765404317</v>
      </c>
      <c r="I525" s="122">
        <v>0</v>
      </c>
      <c r="J525" s="57">
        <v>0</v>
      </c>
      <c r="K525" s="5">
        <f t="shared" si="220"/>
        <v>0</v>
      </c>
      <c r="L525" s="57">
        <v>0</v>
      </c>
      <c r="M525" s="86">
        <f t="shared" si="221"/>
        <v>0</v>
      </c>
      <c r="N525" s="5">
        <f t="shared" si="222"/>
        <v>22796.590201406434</v>
      </c>
      <c r="O525" s="56">
        <f t="shared" si="223"/>
        <v>22796.590201406434</v>
      </c>
    </row>
    <row r="526" spans="1:15" x14ac:dyDescent="0.2">
      <c r="A526" s="59" t="s">
        <v>22</v>
      </c>
      <c r="B526" s="54" t="str">
        <f t="shared" si="224"/>
        <v>Q1/2018</v>
      </c>
      <c r="C526" s="49">
        <f t="shared" si="227"/>
        <v>43101</v>
      </c>
      <c r="D526" s="49">
        <f t="shared" si="228"/>
        <v>43190</v>
      </c>
      <c r="E526" s="54">
        <f t="shared" si="225"/>
        <v>90</v>
      </c>
      <c r="F526" s="55">
        <f>VLOOKUP(D526,'FERC Interest Rate'!A:B,2,TRUE)</f>
        <v>4.2500000000000003E-2</v>
      </c>
      <c r="G526" s="56">
        <f t="shared" si="226"/>
        <v>22796.590201406434</v>
      </c>
      <c r="H526" s="56">
        <f t="shared" si="219"/>
        <v>238.8957740284373</v>
      </c>
      <c r="I526" s="77">
        <v>0</v>
      </c>
      <c r="J526" s="57">
        <v>0</v>
      </c>
      <c r="K526" s="5">
        <f t="shared" si="220"/>
        <v>0</v>
      </c>
      <c r="L526" s="57">
        <v>0</v>
      </c>
      <c r="M526" s="86">
        <f t="shared" si="221"/>
        <v>0</v>
      </c>
      <c r="N526" s="5">
        <f t="shared" si="222"/>
        <v>23035.485975434873</v>
      </c>
      <c r="O526" s="56">
        <f t="shared" si="223"/>
        <v>23035.485975434873</v>
      </c>
    </row>
    <row r="527" spans="1:15" x14ac:dyDescent="0.2">
      <c r="A527" s="59" t="s">
        <v>22</v>
      </c>
      <c r="B527" s="54" t="str">
        <f t="shared" si="224"/>
        <v>Q2/2018</v>
      </c>
      <c r="C527" s="49">
        <f t="shared" si="227"/>
        <v>43191</v>
      </c>
      <c r="D527" s="49">
        <f t="shared" si="228"/>
        <v>43281</v>
      </c>
      <c r="E527" s="54">
        <f t="shared" si="225"/>
        <v>91</v>
      </c>
      <c r="F527" s="55">
        <f>VLOOKUP(D527,'FERC Interest Rate'!A:B,2,TRUE)</f>
        <v>4.4699999999999997E-2</v>
      </c>
      <c r="G527" s="56">
        <f t="shared" si="226"/>
        <v>23035.485975434873</v>
      </c>
      <c r="H527" s="56">
        <f t="shared" si="219"/>
        <v>256.7162912391135</v>
      </c>
      <c r="I527" s="122">
        <v>0</v>
      </c>
      <c r="J527" s="57">
        <v>0</v>
      </c>
      <c r="K527" s="5">
        <f t="shared" si="220"/>
        <v>0</v>
      </c>
      <c r="L527" s="57">
        <v>0</v>
      </c>
      <c r="M527" s="86">
        <f t="shared" si="221"/>
        <v>0</v>
      </c>
      <c r="N527" s="5">
        <f t="shared" si="222"/>
        <v>23292.202266673987</v>
      </c>
      <c r="O527" s="56">
        <f t="shared" si="223"/>
        <v>23292.202266673987</v>
      </c>
    </row>
    <row r="528" spans="1:15" x14ac:dyDescent="0.2">
      <c r="A528" s="59" t="s">
        <v>22</v>
      </c>
      <c r="B528" s="54" t="str">
        <f t="shared" si="224"/>
        <v>Q3/2018</v>
      </c>
      <c r="C528" s="49">
        <f t="shared" si="227"/>
        <v>43282</v>
      </c>
      <c r="D528" s="49">
        <f t="shared" si="228"/>
        <v>43373</v>
      </c>
      <c r="E528" s="54">
        <f t="shared" si="225"/>
        <v>92</v>
      </c>
      <c r="F528" s="55">
        <f>VLOOKUP(D528,'FERC Interest Rate'!A:B,2,TRUE)</f>
        <v>4.6899999999999997E-2</v>
      </c>
      <c r="G528" s="56">
        <f t="shared" si="226"/>
        <v>23292.202266673987</v>
      </c>
      <c r="H528" s="56">
        <f t="shared" si="219"/>
        <v>275.34573791847924</v>
      </c>
      <c r="I528" s="122">
        <v>0</v>
      </c>
      <c r="J528" s="57">
        <v>0</v>
      </c>
      <c r="K528" s="5">
        <f t="shared" si="220"/>
        <v>0</v>
      </c>
      <c r="L528" s="57">
        <v>0</v>
      </c>
      <c r="M528" s="86">
        <f t="shared" si="221"/>
        <v>0</v>
      </c>
      <c r="N528" s="5">
        <f t="shared" si="222"/>
        <v>23567.548004592467</v>
      </c>
      <c r="O528" s="56">
        <f t="shared" si="223"/>
        <v>23567.548004592467</v>
      </c>
    </row>
    <row r="529" spans="1:15" x14ac:dyDescent="0.2">
      <c r="A529" s="59" t="s">
        <v>22</v>
      </c>
      <c r="B529" s="54" t="str">
        <f t="shared" si="224"/>
        <v>Q4/2018</v>
      </c>
      <c r="C529" s="49">
        <f t="shared" si="227"/>
        <v>43374</v>
      </c>
      <c r="D529" s="49">
        <f t="shared" si="228"/>
        <v>43465</v>
      </c>
      <c r="E529" s="54">
        <f t="shared" si="225"/>
        <v>92</v>
      </c>
      <c r="F529" s="55">
        <f>VLOOKUP(D529,'FERC Interest Rate'!A:B,2,TRUE)</f>
        <v>4.9599999999999998E-2</v>
      </c>
      <c r="G529" s="56">
        <f t="shared" si="226"/>
        <v>23567.548004592467</v>
      </c>
      <c r="H529" s="56">
        <f t="shared" si="219"/>
        <v>294.63954809467492</v>
      </c>
      <c r="I529" s="122">
        <v>0</v>
      </c>
      <c r="J529" s="57">
        <v>0</v>
      </c>
      <c r="K529" s="5">
        <f t="shared" si="220"/>
        <v>0</v>
      </c>
      <c r="L529" s="57">
        <v>0</v>
      </c>
      <c r="M529" s="86">
        <f t="shared" si="221"/>
        <v>0</v>
      </c>
      <c r="N529" s="5">
        <f t="shared" si="222"/>
        <v>23862.187552687141</v>
      </c>
      <c r="O529" s="56">
        <f t="shared" si="223"/>
        <v>23862.187552687141</v>
      </c>
    </row>
    <row r="530" spans="1:15" x14ac:dyDescent="0.2">
      <c r="A530" s="59" t="s">
        <v>22</v>
      </c>
      <c r="B530" s="54" t="str">
        <f t="shared" si="224"/>
        <v>Q1/2019</v>
      </c>
      <c r="C530" s="49">
        <f t="shared" si="227"/>
        <v>43466</v>
      </c>
      <c r="D530" s="49">
        <f t="shared" si="228"/>
        <v>43555</v>
      </c>
      <c r="E530" s="54">
        <f t="shared" si="225"/>
        <v>90</v>
      </c>
      <c r="F530" s="55">
        <f>VLOOKUP(D530,'FERC Interest Rate'!A:B,2,TRUE)</f>
        <v>5.1799999999999999E-2</v>
      </c>
      <c r="G530" s="56">
        <f t="shared" si="226"/>
        <v>23862.187552687141</v>
      </c>
      <c r="H530" s="56">
        <f t="shared" si="219"/>
        <v>304.78224211130811</v>
      </c>
      <c r="I530" s="122">
        <v>0</v>
      </c>
      <c r="J530" s="57">
        <v>0</v>
      </c>
      <c r="K530" s="5">
        <f t="shared" si="220"/>
        <v>0</v>
      </c>
      <c r="L530" s="57">
        <v>0</v>
      </c>
      <c r="M530" s="86">
        <f t="shared" si="221"/>
        <v>0</v>
      </c>
      <c r="N530" s="5">
        <f t="shared" si="222"/>
        <v>24166.96979479845</v>
      </c>
      <c r="O530" s="56">
        <f t="shared" si="223"/>
        <v>24166.96979479845</v>
      </c>
    </row>
    <row r="531" spans="1:15" x14ac:dyDescent="0.2">
      <c r="A531" s="59" t="s">
        <v>22</v>
      </c>
      <c r="B531" s="54" t="str">
        <f t="shared" si="224"/>
        <v>Q2/2019</v>
      </c>
      <c r="C531" s="49">
        <f t="shared" si="227"/>
        <v>43556</v>
      </c>
      <c r="D531" s="49">
        <f t="shared" si="228"/>
        <v>43646</v>
      </c>
      <c r="E531" s="54">
        <f t="shared" si="225"/>
        <v>91</v>
      </c>
      <c r="F531" s="55">
        <f>VLOOKUP(D531,'FERC Interest Rate'!A:B,2,TRUE)</f>
        <v>5.45E-2</v>
      </c>
      <c r="G531" s="56">
        <f t="shared" si="226"/>
        <v>24166.96979479845</v>
      </c>
      <c r="H531" s="56">
        <f t="shared" si="219"/>
        <v>328.3728402665833</v>
      </c>
      <c r="I531" s="77">
        <v>0</v>
      </c>
      <c r="J531" s="57">
        <v>0</v>
      </c>
      <c r="K531" s="5">
        <f t="shared" si="220"/>
        <v>0</v>
      </c>
      <c r="L531" s="57">
        <v>0</v>
      </c>
      <c r="M531" s="86">
        <f t="shared" si="221"/>
        <v>0</v>
      </c>
      <c r="N531" s="5">
        <f t="shared" si="222"/>
        <v>24495.342635065033</v>
      </c>
      <c r="O531" s="56">
        <f t="shared" si="223"/>
        <v>24495.342635065033</v>
      </c>
    </row>
    <row r="532" spans="1:15" x14ac:dyDescent="0.2">
      <c r="A532" s="59" t="s">
        <v>22</v>
      </c>
      <c r="B532" s="54" t="str">
        <f t="shared" si="224"/>
        <v>Q3/2019</v>
      </c>
      <c r="C532" s="49">
        <f t="shared" si="227"/>
        <v>43647</v>
      </c>
      <c r="D532" s="49">
        <f t="shared" si="228"/>
        <v>43738</v>
      </c>
      <c r="E532" s="54">
        <f t="shared" si="225"/>
        <v>92</v>
      </c>
      <c r="F532" s="55">
        <f>VLOOKUP(D532,'FERC Interest Rate'!A:B,2,TRUE)</f>
        <v>5.5E-2</v>
      </c>
      <c r="G532" s="56">
        <f t="shared" si="226"/>
        <v>24495.342635065033</v>
      </c>
      <c r="H532" s="56">
        <f t="shared" si="219"/>
        <v>339.57927050254546</v>
      </c>
      <c r="I532" s="122">
        <v>0</v>
      </c>
      <c r="J532" s="57">
        <v>0</v>
      </c>
      <c r="K532" s="5">
        <f t="shared" si="220"/>
        <v>0</v>
      </c>
      <c r="L532" s="57">
        <v>0</v>
      </c>
      <c r="M532" s="86">
        <f t="shared" si="221"/>
        <v>0</v>
      </c>
      <c r="N532" s="5">
        <f t="shared" si="222"/>
        <v>24834.921905567579</v>
      </c>
      <c r="O532" s="56">
        <f t="shared" si="223"/>
        <v>24834.921905567579</v>
      </c>
    </row>
    <row r="533" spans="1:15" x14ac:dyDescent="0.2">
      <c r="A533" s="59" t="s">
        <v>22</v>
      </c>
      <c r="B533" s="54" t="str">
        <f t="shared" si="224"/>
        <v>Q4/2019</v>
      </c>
      <c r="C533" s="49">
        <f t="shared" si="227"/>
        <v>43739</v>
      </c>
      <c r="D533" s="49">
        <f t="shared" si="228"/>
        <v>43830</v>
      </c>
      <c r="E533" s="54">
        <f t="shared" si="225"/>
        <v>92</v>
      </c>
      <c r="F533" s="55">
        <f>VLOOKUP(D533,'FERC Interest Rate'!A:B,2,TRUE)</f>
        <v>5.4199999999999998E-2</v>
      </c>
      <c r="G533" s="56">
        <f t="shared" si="226"/>
        <v>24834.921905567579</v>
      </c>
      <c r="H533" s="56">
        <f t="shared" si="219"/>
        <v>339.27905367101965</v>
      </c>
      <c r="I533" s="122">
        <v>0</v>
      </c>
      <c r="J533" s="57">
        <v>0</v>
      </c>
      <c r="K533" s="5">
        <f t="shared" si="220"/>
        <v>0</v>
      </c>
      <c r="L533" s="57">
        <v>0</v>
      </c>
      <c r="M533" s="86">
        <f t="shared" si="221"/>
        <v>0</v>
      </c>
      <c r="N533" s="5">
        <f t="shared" si="222"/>
        <v>25174.200959238598</v>
      </c>
      <c r="O533" s="56">
        <f t="shared" si="223"/>
        <v>25174.200959238598</v>
      </c>
    </row>
    <row r="534" spans="1:15" x14ac:dyDescent="0.2">
      <c r="A534" s="59" t="s">
        <v>22</v>
      </c>
      <c r="B534" s="54" t="str">
        <f t="shared" si="224"/>
        <v>Q1/2020</v>
      </c>
      <c r="C534" s="49">
        <f t="shared" si="227"/>
        <v>43831</v>
      </c>
      <c r="D534" s="49">
        <f t="shared" si="228"/>
        <v>43921</v>
      </c>
      <c r="E534" s="54">
        <f t="shared" si="225"/>
        <v>91</v>
      </c>
      <c r="F534" s="55">
        <f>VLOOKUP(D534,'FERC Interest Rate'!A:B,2,TRUE)</f>
        <v>4.9599999999999998E-2</v>
      </c>
      <c r="G534" s="56">
        <f t="shared" si="226"/>
        <v>25174.200959238598</v>
      </c>
      <c r="H534" s="56">
        <f t="shared" si="219"/>
        <v>310.45429904267576</v>
      </c>
      <c r="I534" s="122">
        <v>0</v>
      </c>
      <c r="J534" s="57">
        <v>0</v>
      </c>
      <c r="K534" s="5">
        <f t="shared" ref="K534:K541" si="229">+SUM(I534:J534)</f>
        <v>0</v>
      </c>
      <c r="L534" s="57">
        <v>0</v>
      </c>
      <c r="M534" s="86">
        <f t="shared" si="221"/>
        <v>0</v>
      </c>
      <c r="N534" s="5">
        <f t="shared" si="222"/>
        <v>25484.655258281273</v>
      </c>
      <c r="O534" s="56">
        <f t="shared" si="223"/>
        <v>25484.655258281273</v>
      </c>
    </row>
    <row r="535" spans="1:15" x14ac:dyDescent="0.2">
      <c r="A535" s="59" t="s">
        <v>22</v>
      </c>
      <c r="B535" s="54" t="str">
        <f t="shared" si="224"/>
        <v>Q2/2020</v>
      </c>
      <c r="C535" s="49">
        <f t="shared" si="227"/>
        <v>43922</v>
      </c>
      <c r="D535" s="49">
        <f t="shared" si="228"/>
        <v>44012</v>
      </c>
      <c r="E535" s="54">
        <f t="shared" si="225"/>
        <v>91</v>
      </c>
      <c r="F535" s="55">
        <f>VLOOKUP(D535,'FERC Interest Rate'!A:B,2,TRUE)</f>
        <v>4.7500000000000001E-2</v>
      </c>
      <c r="G535" s="56">
        <f t="shared" si="226"/>
        <v>25484.655258281273</v>
      </c>
      <c r="H535" s="56">
        <f t="shared" si="219"/>
        <v>300.97656380852681</v>
      </c>
      <c r="I535" s="122">
        <v>0</v>
      </c>
      <c r="J535" s="57">
        <v>0</v>
      </c>
      <c r="K535" s="5">
        <f t="shared" si="229"/>
        <v>0</v>
      </c>
      <c r="L535" s="57">
        <v>0</v>
      </c>
      <c r="M535" s="86">
        <f t="shared" si="221"/>
        <v>0</v>
      </c>
      <c r="N535" s="5">
        <f t="shared" si="222"/>
        <v>25785.631822089799</v>
      </c>
      <c r="O535" s="56">
        <f t="shared" si="223"/>
        <v>25785.631822089799</v>
      </c>
    </row>
    <row r="536" spans="1:15" x14ac:dyDescent="0.2">
      <c r="A536" s="59" t="s">
        <v>22</v>
      </c>
      <c r="B536" s="54" t="str">
        <f t="shared" si="224"/>
        <v>Q3/2020</v>
      </c>
      <c r="C536" s="49">
        <f t="shared" si="227"/>
        <v>44013</v>
      </c>
      <c r="D536" s="49">
        <f t="shared" si="228"/>
        <v>44104</v>
      </c>
      <c r="E536" s="54">
        <f t="shared" si="225"/>
        <v>92</v>
      </c>
      <c r="F536" s="55">
        <f>VLOOKUP(D536,'FERC Interest Rate'!A:B,2,TRUE)</f>
        <v>3.4299999999999997E-2</v>
      </c>
      <c r="G536" s="56">
        <f t="shared" si="226"/>
        <v>25785.631822089799</v>
      </c>
      <c r="H536" s="56">
        <f t="shared" si="219"/>
        <v>222.32005403766823</v>
      </c>
      <c r="I536" s="77">
        <v>0</v>
      </c>
      <c r="J536" s="57">
        <v>0</v>
      </c>
      <c r="K536" s="5">
        <f t="shared" si="229"/>
        <v>0</v>
      </c>
      <c r="L536" s="57">
        <v>0</v>
      </c>
      <c r="M536" s="86">
        <f t="shared" si="221"/>
        <v>0</v>
      </c>
      <c r="N536" s="5">
        <f t="shared" si="222"/>
        <v>26007.951876127467</v>
      </c>
      <c r="O536" s="56">
        <f t="shared" si="223"/>
        <v>26007.951876127467</v>
      </c>
    </row>
    <row r="537" spans="1:15" x14ac:dyDescent="0.2">
      <c r="A537" s="59" t="s">
        <v>22</v>
      </c>
      <c r="B537" s="54" t="str">
        <f t="shared" si="224"/>
        <v>Q4/2020</v>
      </c>
      <c r="C537" s="49">
        <f t="shared" si="227"/>
        <v>44105</v>
      </c>
      <c r="D537" s="49">
        <f t="shared" si="228"/>
        <v>44196</v>
      </c>
      <c r="E537" s="54">
        <f t="shared" si="225"/>
        <v>92</v>
      </c>
      <c r="F537" s="55">
        <f>VLOOKUP(D537,'FERC Interest Rate'!A:B,2,TRUE)</f>
        <v>3.2500000000000001E-2</v>
      </c>
      <c r="G537" s="56">
        <f t="shared" si="226"/>
        <v>26007.951876127467</v>
      </c>
      <c r="H537" s="56">
        <f t="shared" si="219"/>
        <v>212.46933363284461</v>
      </c>
      <c r="I537" s="122">
        <v>0</v>
      </c>
      <c r="J537" s="57">
        <v>0</v>
      </c>
      <c r="K537" s="5">
        <f t="shared" si="229"/>
        <v>0</v>
      </c>
      <c r="L537" s="57">
        <v>0</v>
      </c>
      <c r="M537" s="86">
        <f t="shared" si="221"/>
        <v>0</v>
      </c>
      <c r="N537" s="5">
        <f t="shared" si="222"/>
        <v>26220.421209760312</v>
      </c>
      <c r="O537" s="56">
        <f t="shared" si="223"/>
        <v>26220.421209760312</v>
      </c>
    </row>
    <row r="538" spans="1:15" x14ac:dyDescent="0.2">
      <c r="A538" s="59" t="s">
        <v>22</v>
      </c>
      <c r="B538" s="54" t="str">
        <f>+IF(MONTH(C538)&lt;4,"Q1",IF(MONTH(C538)&lt;7,"Q2",IF(MONTH(C538)&lt;10,"Q3","Q4")))&amp;"/"&amp;YEAR(C538)</f>
        <v>Q1/2021</v>
      </c>
      <c r="C538" s="49">
        <f>D537+1</f>
        <v>44197</v>
      </c>
      <c r="D538" s="49">
        <f t="shared" si="228"/>
        <v>44286</v>
      </c>
      <c r="E538" s="54">
        <f>D538-C538+1</f>
        <v>90</v>
      </c>
      <c r="F538" s="55">
        <f>VLOOKUP(D538,'FERC Interest Rate'!A:B,2,TRUE)</f>
        <v>3.2500000000000001E-2</v>
      </c>
      <c r="G538" s="56">
        <f>O537</f>
        <v>26220.421209760312</v>
      </c>
      <c r="H538" s="56">
        <f>G538*F538*(E538/(DATE(YEAR(D538),12,31)-DATE(YEAR(D538),1,1)+1))</f>
        <v>210.12255353027098</v>
      </c>
      <c r="I538" s="122">
        <v>0</v>
      </c>
      <c r="J538" s="57">
        <v>0</v>
      </c>
      <c r="K538" s="5">
        <f t="shared" si="229"/>
        <v>0</v>
      </c>
      <c r="L538" s="57">
        <v>0</v>
      </c>
      <c r="M538" s="86">
        <f t="shared" si="221"/>
        <v>0</v>
      </c>
      <c r="N538" s="5">
        <f>+G538+H538+J538</f>
        <v>26430.543763290581</v>
      </c>
      <c r="O538" s="56">
        <f>G538+H538-L538-I538</f>
        <v>26430.543763290581</v>
      </c>
    </row>
    <row r="539" spans="1:15" x14ac:dyDescent="0.2">
      <c r="A539" s="59" t="s">
        <v>22</v>
      </c>
      <c r="B539" s="54" t="str">
        <f>+IF(MONTH(C539)&lt;4,"Q1",IF(MONTH(C539)&lt;7,"Q2",IF(MONTH(C539)&lt;10,"Q3","Q4")))&amp;"/"&amp;YEAR(C539)</f>
        <v>Q2/2021</v>
      </c>
      <c r="C539" s="49">
        <f>D538+1</f>
        <v>44287</v>
      </c>
      <c r="D539" s="49">
        <f t="shared" si="228"/>
        <v>44377</v>
      </c>
      <c r="E539" s="54">
        <f>D539-C539+1</f>
        <v>91</v>
      </c>
      <c r="F539" s="55">
        <f>VLOOKUP(D539,'FERC Interest Rate'!A:B,2,TRUE)</f>
        <v>3.2500000000000001E-2</v>
      </c>
      <c r="G539" s="56">
        <f>O538</f>
        <v>26430.543763290581</v>
      </c>
      <c r="H539" s="56">
        <f>G539*F539*(E539/(DATE(YEAR(D539),12,31)-DATE(YEAR(D539),1,1)+1))</f>
        <v>214.15981693132028</v>
      </c>
      <c r="I539" s="122">
        <v>0</v>
      </c>
      <c r="J539" s="57">
        <v>0</v>
      </c>
      <c r="K539" s="5">
        <f t="shared" si="229"/>
        <v>0</v>
      </c>
      <c r="L539" s="57">
        <v>0</v>
      </c>
      <c r="M539" s="86">
        <f t="shared" si="221"/>
        <v>0</v>
      </c>
      <c r="N539" s="5">
        <f>+G539+H539+J539</f>
        <v>26644.703580221903</v>
      </c>
      <c r="O539" s="56">
        <f>G539+H539-L539-I539</f>
        <v>26644.703580221903</v>
      </c>
    </row>
    <row r="540" spans="1:15" x14ac:dyDescent="0.2">
      <c r="A540" s="59" t="s">
        <v>22</v>
      </c>
      <c r="B540" s="54" t="str">
        <f>+IF(MONTH(C540)&lt;4,"Q1",IF(MONTH(C540)&lt;7,"Q2",IF(MONTH(C540)&lt;10,"Q3","Q4")))&amp;"/"&amp;YEAR(C540)</f>
        <v>Q3/2021</v>
      </c>
      <c r="C540" s="49">
        <f>D539+1</f>
        <v>44378</v>
      </c>
      <c r="D540" s="49">
        <f t="shared" si="228"/>
        <v>44469</v>
      </c>
      <c r="E540" s="54">
        <f>D540-C540+1</f>
        <v>92</v>
      </c>
      <c r="F540" s="55">
        <f>VLOOKUP(D540,'FERC Interest Rate'!A:B,2,TRUE)</f>
        <v>3.2500000000000001E-2</v>
      </c>
      <c r="G540" s="56">
        <f>O539</f>
        <v>26644.703580221903</v>
      </c>
      <c r="H540" s="56">
        <f>G540*F540*(E540/(DATE(YEAR(D540),12,31)-DATE(YEAR(D540),1,1)+1))</f>
        <v>218.26757179414656</v>
      </c>
      <c r="I540" s="122">
        <v>0</v>
      </c>
      <c r="J540" s="57">
        <v>0</v>
      </c>
      <c r="K540" s="5">
        <f t="shared" si="229"/>
        <v>0</v>
      </c>
      <c r="L540" s="57">
        <v>0</v>
      </c>
      <c r="M540" s="86">
        <f t="shared" si="221"/>
        <v>0</v>
      </c>
      <c r="N540" s="5">
        <f>+G540+H540+J540</f>
        <v>26862.971152016049</v>
      </c>
      <c r="O540" s="56">
        <f>G540+H540-L540-I540</f>
        <v>26862.971152016049</v>
      </c>
    </row>
    <row r="541" spans="1:15" x14ac:dyDescent="0.2">
      <c r="A541" s="59" t="s">
        <v>22</v>
      </c>
      <c r="B541" s="54" t="str">
        <f>+IF(MONTH(C541)&lt;4,"Q1",IF(MONTH(C541)&lt;7,"Q2",IF(MONTH(C541)&lt;10,"Q3","Q4")))&amp;"/"&amp;YEAR(C541)</f>
        <v>Q4/2021</v>
      </c>
      <c r="C541" s="49">
        <f>D540+1</f>
        <v>44470</v>
      </c>
      <c r="D541" s="49">
        <f t="shared" si="228"/>
        <v>44561</v>
      </c>
      <c r="E541" s="54">
        <f>D541-C541+1</f>
        <v>92</v>
      </c>
      <c r="F541" s="55">
        <f>VLOOKUP(D541,'FERC Interest Rate'!A:B,2,TRUE)</f>
        <v>3.2500000000000001E-2</v>
      </c>
      <c r="G541" s="56">
        <f>O540</f>
        <v>26862.971152016049</v>
      </c>
      <c r="H541" s="56">
        <f>G541*F541*(E541/(DATE(YEAR(D541),12,31)-DATE(YEAR(D541),1,1)+1))</f>
        <v>220.05557190281641</v>
      </c>
      <c r="I541" s="122">
        <v>0</v>
      </c>
      <c r="J541" s="57">
        <v>0</v>
      </c>
      <c r="K541" s="5">
        <f t="shared" si="229"/>
        <v>0</v>
      </c>
      <c r="L541" s="57">
        <v>0</v>
      </c>
      <c r="M541" s="86">
        <f t="shared" si="221"/>
        <v>0</v>
      </c>
      <c r="N541" s="5">
        <f>+G541+H541+J541</f>
        <v>27083.026723918865</v>
      </c>
      <c r="O541" s="56">
        <f>G541+H541-L541-I541</f>
        <v>27083.026723918865</v>
      </c>
    </row>
    <row r="542" spans="1:15" x14ac:dyDescent="0.2">
      <c r="A542" s="59" t="s">
        <v>22</v>
      </c>
      <c r="B542" s="54" t="str">
        <f t="shared" ref="B542:B545" si="230">+IF(MONTH(C542)&lt;4,"Q1",IF(MONTH(C542)&lt;7,"Q2",IF(MONTH(C542)&lt;10,"Q3","Q4")))&amp;"/"&amp;YEAR(C542)</f>
        <v>Q1/2022</v>
      </c>
      <c r="C542" s="49">
        <f t="shared" ref="C542:C545" si="231">D541+1</f>
        <v>44562</v>
      </c>
      <c r="D542" s="49">
        <f t="shared" si="228"/>
        <v>44651</v>
      </c>
      <c r="E542" s="54">
        <f t="shared" ref="E542:E545" si="232">D542-C542+1</f>
        <v>90</v>
      </c>
      <c r="F542" s="55">
        <f>VLOOKUP(D542,'FERC Interest Rate'!A:B,2,TRUE)</f>
        <v>3.2500000000000001E-2</v>
      </c>
      <c r="G542" s="56">
        <f t="shared" ref="G542:G545" si="233">O541</f>
        <v>27083.026723918865</v>
      </c>
      <c r="H542" s="56">
        <f t="shared" ref="H542:H548" si="234">G542*F542*(E542/(DATE(YEAR(D542),12,31)-DATE(YEAR(D542),1,1)+1))</f>
        <v>217.03521415743199</v>
      </c>
      <c r="I542" s="122">
        <v>0</v>
      </c>
      <c r="J542" s="57">
        <v>0</v>
      </c>
      <c r="K542" s="5">
        <f t="shared" ref="K542:K545" si="235">+SUM(I542:J542)</f>
        <v>0</v>
      </c>
      <c r="L542" s="57">
        <v>0</v>
      </c>
      <c r="M542" s="86">
        <f t="shared" si="221"/>
        <v>0</v>
      </c>
      <c r="N542" s="5">
        <f t="shared" ref="N542:N545" si="236">+G542+H542+J542</f>
        <v>27300.061938076298</v>
      </c>
      <c r="O542" s="56">
        <f t="shared" ref="O542:O545" si="237">G542+H542-L542-I542</f>
        <v>27300.061938076298</v>
      </c>
    </row>
    <row r="543" spans="1:15" x14ac:dyDescent="0.2">
      <c r="A543" s="59" t="s">
        <v>22</v>
      </c>
      <c r="B543" s="54" t="str">
        <f t="shared" si="230"/>
        <v>Q2/2022</v>
      </c>
      <c r="C543" s="49">
        <f t="shared" si="231"/>
        <v>44652</v>
      </c>
      <c r="D543" s="49">
        <f t="shared" si="228"/>
        <v>44742</v>
      </c>
      <c r="E543" s="54">
        <f t="shared" si="232"/>
        <v>91</v>
      </c>
      <c r="F543" s="55">
        <f>VLOOKUP(D543,'FERC Interest Rate'!A:B,2,TRUE)</f>
        <v>3.2500000000000001E-2</v>
      </c>
      <c r="G543" s="56">
        <f t="shared" si="233"/>
        <v>27300.061938076298</v>
      </c>
      <c r="H543" s="56">
        <f t="shared" si="234"/>
        <v>221.20529638865932</v>
      </c>
      <c r="I543" s="122">
        <v>0</v>
      </c>
      <c r="J543" s="57">
        <v>0</v>
      </c>
      <c r="K543" s="5">
        <f t="shared" si="235"/>
        <v>0</v>
      </c>
      <c r="L543" s="57">
        <v>0</v>
      </c>
      <c r="M543" s="86">
        <f t="shared" si="221"/>
        <v>0</v>
      </c>
      <c r="N543" s="5">
        <f t="shared" si="236"/>
        <v>27521.267234464958</v>
      </c>
      <c r="O543" s="56">
        <f t="shared" si="237"/>
        <v>27521.267234464958</v>
      </c>
    </row>
    <row r="544" spans="1:15" x14ac:dyDescent="0.2">
      <c r="A544" s="59" t="s">
        <v>22</v>
      </c>
      <c r="B544" s="54" t="str">
        <f t="shared" si="230"/>
        <v>Q3/2022</v>
      </c>
      <c r="C544" s="49">
        <f t="shared" si="231"/>
        <v>44743</v>
      </c>
      <c r="D544" s="49">
        <f t="shared" si="228"/>
        <v>44834</v>
      </c>
      <c r="E544" s="54">
        <f t="shared" si="232"/>
        <v>92</v>
      </c>
      <c r="F544" s="55">
        <f>VLOOKUP(D544,'FERC Interest Rate'!A:B,2,TRUE)</f>
        <v>3.5999999999999997E-2</v>
      </c>
      <c r="G544" s="56">
        <f t="shared" si="233"/>
        <v>27521.267234464958</v>
      </c>
      <c r="H544" s="56">
        <f t="shared" si="234"/>
        <v>249.72722487821355</v>
      </c>
      <c r="I544" s="122">
        <v>0</v>
      </c>
      <c r="J544" s="57">
        <v>0</v>
      </c>
      <c r="K544" s="5">
        <f t="shared" si="235"/>
        <v>0</v>
      </c>
      <c r="L544" s="57">
        <v>0</v>
      </c>
      <c r="M544" s="86">
        <f t="shared" si="221"/>
        <v>0</v>
      </c>
      <c r="N544" s="5">
        <f t="shared" si="236"/>
        <v>27770.994459343172</v>
      </c>
      <c r="O544" s="56">
        <f t="shared" si="237"/>
        <v>27770.994459343172</v>
      </c>
    </row>
    <row r="545" spans="1:15" x14ac:dyDescent="0.2">
      <c r="A545" s="59" t="s">
        <v>22</v>
      </c>
      <c r="B545" s="54" t="str">
        <f t="shared" si="230"/>
        <v>Q4/2022</v>
      </c>
      <c r="C545" s="49">
        <f t="shared" si="231"/>
        <v>44835</v>
      </c>
      <c r="D545" s="49">
        <f t="shared" si="228"/>
        <v>44926</v>
      </c>
      <c r="E545" s="54">
        <f t="shared" si="232"/>
        <v>92</v>
      </c>
      <c r="F545" s="55">
        <f>VLOOKUP(D545,'FERC Interest Rate'!A:B,2,TRUE)</f>
        <v>4.9099999999999998E-2</v>
      </c>
      <c r="G545" s="56">
        <f t="shared" si="233"/>
        <v>27770.994459343172</v>
      </c>
      <c r="H545" s="56">
        <f t="shared" si="234"/>
        <v>343.69078403217804</v>
      </c>
      <c r="I545" s="122">
        <v>0</v>
      </c>
      <c r="J545" s="57">
        <v>0</v>
      </c>
      <c r="K545" s="5">
        <f t="shared" si="235"/>
        <v>0</v>
      </c>
      <c r="L545" s="57">
        <v>0</v>
      </c>
      <c r="M545" s="86">
        <f t="shared" si="221"/>
        <v>0</v>
      </c>
      <c r="N545" s="5">
        <f t="shared" si="236"/>
        <v>28114.685243375348</v>
      </c>
      <c r="O545" s="56">
        <f t="shared" si="237"/>
        <v>28114.685243375348</v>
      </c>
    </row>
    <row r="546" spans="1:15" x14ac:dyDescent="0.2">
      <c r="A546" s="59" t="s">
        <v>22</v>
      </c>
      <c r="B546" s="54" t="str">
        <f t="shared" si="224"/>
        <v>Q1/2023</v>
      </c>
      <c r="C546" s="49">
        <f t="shared" si="227"/>
        <v>44927</v>
      </c>
      <c r="D546" s="49">
        <f t="shared" si="228"/>
        <v>45016</v>
      </c>
      <c r="E546" s="54">
        <f t="shared" si="225"/>
        <v>90</v>
      </c>
      <c r="F546" s="55">
        <f>VLOOKUP(D546,'FERC Interest Rate'!A:B,2,TRUE)</f>
        <v>6.3100000000000003E-2</v>
      </c>
      <c r="G546" s="56">
        <f t="shared" si="226"/>
        <v>28114.685243375348</v>
      </c>
      <c r="H546" s="56">
        <f t="shared" si="234"/>
        <v>437.43369177295506</v>
      </c>
      <c r="I546" s="122">
        <v>0</v>
      </c>
      <c r="J546" s="57">
        <v>0</v>
      </c>
      <c r="K546" s="5">
        <f t="shared" ref="K546:K547" si="238">+SUM(I546:J546)</f>
        <v>0</v>
      </c>
      <c r="L546" s="57">
        <v>0</v>
      </c>
      <c r="M546" s="86">
        <f t="shared" si="221"/>
        <v>0</v>
      </c>
      <c r="N546" s="5">
        <f t="shared" si="222"/>
        <v>28552.118935148304</v>
      </c>
      <c r="O546" s="56">
        <f t="shared" si="223"/>
        <v>28552.118935148304</v>
      </c>
    </row>
    <row r="547" spans="1:15" x14ac:dyDescent="0.2">
      <c r="A547" s="59" t="s">
        <v>22</v>
      </c>
      <c r="B547" s="54" t="str">
        <f t="shared" si="224"/>
        <v>Q2/2023</v>
      </c>
      <c r="C547" s="49">
        <f t="shared" si="227"/>
        <v>45017</v>
      </c>
      <c r="D547" s="49">
        <f t="shared" si="228"/>
        <v>45107</v>
      </c>
      <c r="E547" s="54">
        <f t="shared" si="225"/>
        <v>91</v>
      </c>
      <c r="F547" s="55">
        <f>VLOOKUP(D547,'FERC Interest Rate'!A:B,2,TRUE)</f>
        <v>7.4999999999999997E-2</v>
      </c>
      <c r="G547" s="56">
        <f t="shared" si="226"/>
        <v>28552.118935148304</v>
      </c>
      <c r="H547" s="56">
        <f t="shared" si="234"/>
        <v>533.88551159558119</v>
      </c>
      <c r="I547" s="122">
        <v>0</v>
      </c>
      <c r="J547" s="57">
        <v>0</v>
      </c>
      <c r="K547" s="5">
        <f t="shared" si="238"/>
        <v>0</v>
      </c>
      <c r="L547" s="57">
        <v>0</v>
      </c>
      <c r="M547" s="86">
        <f t="shared" si="221"/>
        <v>0</v>
      </c>
      <c r="N547" s="5">
        <f t="shared" si="222"/>
        <v>29086.004446743886</v>
      </c>
      <c r="O547" s="56">
        <f t="shared" si="223"/>
        <v>29086.004446743886</v>
      </c>
    </row>
    <row r="548" spans="1:15" x14ac:dyDescent="0.2">
      <c r="A548" s="6" t="s">
        <v>45</v>
      </c>
      <c r="B548" s="54" t="str">
        <f t="shared" si="224"/>
        <v>Q3/2023</v>
      </c>
      <c r="C548" s="49">
        <f t="shared" si="227"/>
        <v>45108</v>
      </c>
      <c r="D548" s="49">
        <f t="shared" si="228"/>
        <v>45199</v>
      </c>
      <c r="E548" s="54">
        <f t="shared" si="225"/>
        <v>92</v>
      </c>
      <c r="F548" s="55">
        <f>VLOOKUP(D548,'FERC Interest Rate'!A:B,2,TRUE)</f>
        <v>8.0199999999999994E-2</v>
      </c>
      <c r="G548" s="56">
        <f t="shared" si="226"/>
        <v>29086.004446743886</v>
      </c>
      <c r="H548" s="56">
        <f t="shared" si="234"/>
        <v>587.96760331467146</v>
      </c>
      <c r="I548" s="77">
        <f t="shared" ref="I548:I567" si="239">(SUM($H$522:$H$561)/20)</f>
        <v>382.70810250292777</v>
      </c>
      <c r="J548" s="57">
        <f t="shared" ref="J548:J567" si="240">G548*F548*(E548/(DATE(YEAR(D548),12,31)-DATE(YEAR(D548),1,1)+1))</f>
        <v>587.96760331467146</v>
      </c>
      <c r="K548" s="5">
        <f t="shared" si="220"/>
        <v>970.67570581759924</v>
      </c>
      <c r="L548" s="57">
        <f t="shared" ref="L548:L567" si="241">+$G$522/20</f>
        <v>1100.9905000000001</v>
      </c>
      <c r="M548" s="86">
        <f t="shared" si="221"/>
        <v>2071.6662058175993</v>
      </c>
      <c r="N548" s="5">
        <f t="shared" si="222"/>
        <v>30261.939653373229</v>
      </c>
      <c r="O548" s="56">
        <f t="shared" si="223"/>
        <v>28190.273447555628</v>
      </c>
    </row>
    <row r="549" spans="1:15" x14ac:dyDescent="0.2">
      <c r="A549" s="6" t="s">
        <v>46</v>
      </c>
      <c r="B549" s="54" t="str">
        <f t="shared" si="224"/>
        <v>Q4/2023</v>
      </c>
      <c r="C549" s="49">
        <f t="shared" si="227"/>
        <v>45200</v>
      </c>
      <c r="D549" s="49">
        <f t="shared" si="228"/>
        <v>45291</v>
      </c>
      <c r="E549" s="54">
        <f t="shared" si="225"/>
        <v>92</v>
      </c>
      <c r="F549" s="55">
        <f>VLOOKUP(D549,'FERC Interest Rate'!A:B,2,TRUE)</f>
        <v>8.3500000000000005E-2</v>
      </c>
      <c r="G549" s="56">
        <f t="shared" si="226"/>
        <v>28190.273447555628</v>
      </c>
      <c r="H549" s="56">
        <v>0</v>
      </c>
      <c r="I549" s="77">
        <f t="shared" si="239"/>
        <v>382.70810250292777</v>
      </c>
      <c r="J549" s="57">
        <f t="shared" si="240"/>
        <v>593.30871403869139</v>
      </c>
      <c r="K549" s="5">
        <f t="shared" si="220"/>
        <v>976.01681654161916</v>
      </c>
      <c r="L549" s="57">
        <f t="shared" si="241"/>
        <v>1100.9905000000001</v>
      </c>
      <c r="M549" s="86">
        <f t="shared" si="221"/>
        <v>2077.0073165416193</v>
      </c>
      <c r="N549" s="5">
        <f t="shared" si="222"/>
        <v>28783.58216159432</v>
      </c>
      <c r="O549" s="56">
        <f t="shared" si="223"/>
        <v>26706.574845052699</v>
      </c>
    </row>
    <row r="550" spans="1:15" x14ac:dyDescent="0.2">
      <c r="A550" s="6" t="s">
        <v>47</v>
      </c>
      <c r="B550" s="54" t="str">
        <f t="shared" si="224"/>
        <v>Q1/2024</v>
      </c>
      <c r="C550" s="49">
        <f t="shared" si="227"/>
        <v>45292</v>
      </c>
      <c r="D550" s="49">
        <f t="shared" si="228"/>
        <v>45382</v>
      </c>
      <c r="E550" s="54">
        <f t="shared" si="225"/>
        <v>91</v>
      </c>
      <c r="F550" s="55">
        <f>VLOOKUP(D550,'FERC Interest Rate'!A:B,2,TRUE)</f>
        <v>8.5000000000000006E-2</v>
      </c>
      <c r="G550" s="56">
        <f t="shared" si="226"/>
        <v>26706.574845052699</v>
      </c>
      <c r="H550" s="56">
        <v>0</v>
      </c>
      <c r="I550" s="77">
        <f t="shared" si="239"/>
        <v>382.70810250292777</v>
      </c>
      <c r="J550" s="57">
        <f t="shared" si="240"/>
        <v>564.41354214885973</v>
      </c>
      <c r="K550" s="5">
        <f t="shared" si="220"/>
        <v>947.12164465178751</v>
      </c>
      <c r="L550" s="57">
        <f t="shared" si="241"/>
        <v>1100.9905000000001</v>
      </c>
      <c r="M550" s="86">
        <f t="shared" si="221"/>
        <v>2048.1121446517877</v>
      </c>
      <c r="N550" s="5">
        <f t="shared" si="222"/>
        <v>27270.98838720156</v>
      </c>
      <c r="O550" s="56">
        <f t="shared" si="223"/>
        <v>25222.87624254977</v>
      </c>
    </row>
    <row r="551" spans="1:15" x14ac:dyDescent="0.2">
      <c r="A551" s="6" t="s">
        <v>48</v>
      </c>
      <c r="B551" s="54" t="str">
        <f t="shared" si="224"/>
        <v>Q2/2024</v>
      </c>
      <c r="C551" s="49">
        <f t="shared" si="227"/>
        <v>45383</v>
      </c>
      <c r="D551" s="49">
        <f t="shared" si="228"/>
        <v>45473</v>
      </c>
      <c r="E551" s="54">
        <f t="shared" si="225"/>
        <v>91</v>
      </c>
      <c r="F551" s="55">
        <f>VLOOKUP(D551,'FERC Interest Rate'!A:B,2,TRUE)</f>
        <v>8.5000000000000006E-2</v>
      </c>
      <c r="G551" s="56">
        <f t="shared" si="226"/>
        <v>25222.87624254977</v>
      </c>
      <c r="H551" s="56">
        <v>0</v>
      </c>
      <c r="I551" s="77">
        <f t="shared" si="239"/>
        <v>382.70810250292777</v>
      </c>
      <c r="J551" s="57">
        <f t="shared" si="240"/>
        <v>533.05723425170083</v>
      </c>
      <c r="K551" s="5">
        <f t="shared" si="220"/>
        <v>915.76533675462861</v>
      </c>
      <c r="L551" s="57">
        <f t="shared" si="241"/>
        <v>1100.9905000000001</v>
      </c>
      <c r="M551" s="86">
        <f t="shared" si="221"/>
        <v>2016.7558367546287</v>
      </c>
      <c r="N551" s="5">
        <f t="shared" si="222"/>
        <v>25755.933476801471</v>
      </c>
      <c r="O551" s="56">
        <f t="shared" si="223"/>
        <v>23739.177640046841</v>
      </c>
    </row>
    <row r="552" spans="1:15" x14ac:dyDescent="0.2">
      <c r="A552" s="6" t="s">
        <v>49</v>
      </c>
      <c r="B552" s="54" t="str">
        <f t="shared" si="224"/>
        <v>Q3/2024</v>
      </c>
      <c r="C552" s="49">
        <f t="shared" si="227"/>
        <v>45474</v>
      </c>
      <c r="D552" s="49">
        <f t="shared" si="228"/>
        <v>45565</v>
      </c>
      <c r="E552" s="54">
        <f t="shared" si="225"/>
        <v>92</v>
      </c>
      <c r="F552" s="55">
        <f>VLOOKUP(D552,'FERC Interest Rate'!A:B,2,TRUE)</f>
        <v>8.5000000000000006E-2</v>
      </c>
      <c r="G552" s="56">
        <f t="shared" si="226"/>
        <v>23739.177640046841</v>
      </c>
      <c r="H552" s="56">
        <v>0</v>
      </c>
      <c r="I552" s="77">
        <f t="shared" si="239"/>
        <v>382.70810250292777</v>
      </c>
      <c r="J552" s="57">
        <f t="shared" si="240"/>
        <v>507.21412334744895</v>
      </c>
      <c r="K552" s="5">
        <f t="shared" si="220"/>
        <v>889.92222585037666</v>
      </c>
      <c r="L552" s="57">
        <f t="shared" si="241"/>
        <v>1100.9905000000001</v>
      </c>
      <c r="M552" s="86">
        <f t="shared" si="221"/>
        <v>1990.9127258503768</v>
      </c>
      <c r="N552" s="5">
        <f t="shared" si="222"/>
        <v>24246.391763394291</v>
      </c>
      <c r="O552" s="56">
        <f t="shared" si="223"/>
        <v>22255.479037543912</v>
      </c>
    </row>
    <row r="553" spans="1:15" x14ac:dyDescent="0.2">
      <c r="A553" s="6" t="s">
        <v>50</v>
      </c>
      <c r="B553" s="54" t="str">
        <f t="shared" si="224"/>
        <v>Q4/2024</v>
      </c>
      <c r="C553" s="49">
        <f t="shared" si="227"/>
        <v>45566</v>
      </c>
      <c r="D553" s="49">
        <f t="shared" si="228"/>
        <v>45657</v>
      </c>
      <c r="E553" s="54">
        <f t="shared" si="225"/>
        <v>92</v>
      </c>
      <c r="F553" s="55">
        <f>VLOOKUP(D553,'FERC Interest Rate'!A:B,2,TRUE)</f>
        <v>8.5000000000000006E-2</v>
      </c>
      <c r="G553" s="56">
        <f t="shared" si="226"/>
        <v>22255.479037543912</v>
      </c>
      <c r="H553" s="56">
        <v>0</v>
      </c>
      <c r="I553" s="77">
        <f t="shared" si="239"/>
        <v>382.70810250292777</v>
      </c>
      <c r="J553" s="57">
        <f t="shared" si="240"/>
        <v>475.5132406382333</v>
      </c>
      <c r="K553" s="5">
        <f t="shared" si="220"/>
        <v>858.22134314116101</v>
      </c>
      <c r="L553" s="57">
        <f t="shared" si="241"/>
        <v>1100.9905000000001</v>
      </c>
      <c r="M553" s="86">
        <f t="shared" si="221"/>
        <v>1959.2118431411611</v>
      </c>
      <c r="N553" s="5">
        <f t="shared" si="222"/>
        <v>22730.992278182144</v>
      </c>
      <c r="O553" s="56">
        <f t="shared" si="223"/>
        <v>20771.780435040982</v>
      </c>
    </row>
    <row r="554" spans="1:15" x14ac:dyDescent="0.2">
      <c r="A554" s="6" t="s">
        <v>51</v>
      </c>
      <c r="B554" s="54" t="str">
        <f t="shared" si="224"/>
        <v>Q1/2025</v>
      </c>
      <c r="C554" s="49">
        <f t="shared" si="227"/>
        <v>45658</v>
      </c>
      <c r="D554" s="49">
        <f t="shared" si="228"/>
        <v>45747</v>
      </c>
      <c r="E554" s="54">
        <f t="shared" si="225"/>
        <v>90</v>
      </c>
      <c r="F554" s="55">
        <f>VLOOKUP(D554,'FERC Interest Rate'!A:B,2,TRUE)</f>
        <v>8.5000000000000006E-2</v>
      </c>
      <c r="G554" s="56">
        <f t="shared" si="226"/>
        <v>20771.780435040982</v>
      </c>
      <c r="H554" s="56">
        <v>0</v>
      </c>
      <c r="I554" s="77">
        <f t="shared" si="239"/>
        <v>382.70810250292777</v>
      </c>
      <c r="J554" s="57">
        <f t="shared" si="240"/>
        <v>435.35375432346171</v>
      </c>
      <c r="K554" s="5">
        <f t="shared" si="220"/>
        <v>818.06185682638943</v>
      </c>
      <c r="L554" s="57">
        <f t="shared" si="241"/>
        <v>1100.9905000000001</v>
      </c>
      <c r="M554" s="86">
        <f t="shared" si="221"/>
        <v>1919.0523568263895</v>
      </c>
      <c r="N554" s="5">
        <f t="shared" si="222"/>
        <v>21207.134189364446</v>
      </c>
      <c r="O554" s="56">
        <f t="shared" si="223"/>
        <v>19288.081832538053</v>
      </c>
    </row>
    <row r="555" spans="1:15" x14ac:dyDescent="0.2">
      <c r="A555" s="6" t="s">
        <v>52</v>
      </c>
      <c r="B555" s="54" t="str">
        <f t="shared" si="224"/>
        <v>Q2/2025</v>
      </c>
      <c r="C555" s="49">
        <f t="shared" si="227"/>
        <v>45748</v>
      </c>
      <c r="D555" s="49">
        <f t="shared" si="228"/>
        <v>45838</v>
      </c>
      <c r="E555" s="54">
        <f t="shared" si="225"/>
        <v>91</v>
      </c>
      <c r="F555" s="55">
        <f>VLOOKUP(D555,'FERC Interest Rate'!A:B,2,TRUE)</f>
        <v>8.5000000000000006E-2</v>
      </c>
      <c r="G555" s="56">
        <f t="shared" si="226"/>
        <v>19288.081832538053</v>
      </c>
      <c r="H555" s="56">
        <v>0</v>
      </c>
      <c r="I555" s="77">
        <f t="shared" si="239"/>
        <v>382.70810250292777</v>
      </c>
      <c r="J555" s="57">
        <f t="shared" si="240"/>
        <v>408.74880267036121</v>
      </c>
      <c r="K555" s="5">
        <f t="shared" si="220"/>
        <v>791.45690517328899</v>
      </c>
      <c r="L555" s="57">
        <f t="shared" si="241"/>
        <v>1100.9905000000001</v>
      </c>
      <c r="M555" s="86">
        <f t="shared" si="221"/>
        <v>1892.4474051732891</v>
      </c>
      <c r="N555" s="5">
        <f t="shared" si="222"/>
        <v>19696.830635208415</v>
      </c>
      <c r="O555" s="56">
        <f t="shared" si="223"/>
        <v>17804.383230035124</v>
      </c>
    </row>
    <row r="556" spans="1:15" x14ac:dyDescent="0.2">
      <c r="A556" s="6" t="s">
        <v>53</v>
      </c>
      <c r="B556" s="54" t="str">
        <f t="shared" si="224"/>
        <v>Q3/2025</v>
      </c>
      <c r="C556" s="49">
        <f t="shared" si="227"/>
        <v>45839</v>
      </c>
      <c r="D556" s="49">
        <f t="shared" si="228"/>
        <v>45930</v>
      </c>
      <c r="E556" s="54">
        <f t="shared" si="225"/>
        <v>92</v>
      </c>
      <c r="F556" s="55">
        <f>VLOOKUP(D556,'FERC Interest Rate'!A:B,2,TRUE)</f>
        <v>8.5000000000000006E-2</v>
      </c>
      <c r="G556" s="56">
        <f t="shared" si="226"/>
        <v>17804.383230035124</v>
      </c>
      <c r="H556" s="56">
        <v>0</v>
      </c>
      <c r="I556" s="77">
        <f t="shared" si="239"/>
        <v>382.70810250292777</v>
      </c>
      <c r="J556" s="57">
        <f t="shared" si="240"/>
        <v>381.45281331198549</v>
      </c>
      <c r="K556" s="5">
        <f t="shared" si="220"/>
        <v>764.16091581491332</v>
      </c>
      <c r="L556" s="57">
        <f t="shared" si="241"/>
        <v>1100.9905000000001</v>
      </c>
      <c r="M556" s="86">
        <f t="shared" si="221"/>
        <v>1865.1514158149134</v>
      </c>
      <c r="N556" s="5">
        <f t="shared" si="222"/>
        <v>18185.83604334711</v>
      </c>
      <c r="O556" s="56">
        <f t="shared" si="223"/>
        <v>16320.684627532197</v>
      </c>
    </row>
    <row r="557" spans="1:15" x14ac:dyDescent="0.2">
      <c r="A557" s="6" t="s">
        <v>54</v>
      </c>
      <c r="B557" s="54" t="str">
        <f t="shared" si="224"/>
        <v>Q4/2025</v>
      </c>
      <c r="C557" s="49">
        <f t="shared" si="227"/>
        <v>45931</v>
      </c>
      <c r="D557" s="49">
        <f t="shared" si="228"/>
        <v>46022</v>
      </c>
      <c r="E557" s="54">
        <f t="shared" si="225"/>
        <v>92</v>
      </c>
      <c r="F557" s="55">
        <f>VLOOKUP(D557,'FERC Interest Rate'!A:B,2,TRUE)</f>
        <v>8.5000000000000006E-2</v>
      </c>
      <c r="G557" s="56">
        <f t="shared" si="226"/>
        <v>16320.684627532197</v>
      </c>
      <c r="H557" s="56">
        <v>0</v>
      </c>
      <c r="I557" s="77">
        <f t="shared" si="239"/>
        <v>382.70810250292777</v>
      </c>
      <c r="J557" s="57">
        <f t="shared" si="240"/>
        <v>349.66507886931998</v>
      </c>
      <c r="K557" s="5">
        <f t="shared" si="220"/>
        <v>732.3731813722477</v>
      </c>
      <c r="L557" s="57">
        <f t="shared" si="241"/>
        <v>1100.9905000000001</v>
      </c>
      <c r="M557" s="86">
        <f t="shared" si="221"/>
        <v>1833.3636813722478</v>
      </c>
      <c r="N557" s="5">
        <f t="shared" si="222"/>
        <v>16670.349706401517</v>
      </c>
      <c r="O557" s="56">
        <f t="shared" si="223"/>
        <v>14836.98602502927</v>
      </c>
    </row>
    <row r="558" spans="1:15" x14ac:dyDescent="0.2">
      <c r="A558" s="6" t="s">
        <v>55</v>
      </c>
      <c r="B558" s="54" t="str">
        <f t="shared" si="224"/>
        <v>Q1/2026</v>
      </c>
      <c r="C558" s="49">
        <f t="shared" si="227"/>
        <v>46023</v>
      </c>
      <c r="D558" s="49">
        <f t="shared" si="228"/>
        <v>46112</v>
      </c>
      <c r="E558" s="54">
        <f t="shared" si="225"/>
        <v>90</v>
      </c>
      <c r="F558" s="55">
        <f>VLOOKUP(D558,'FERC Interest Rate'!A:B,2,TRUE)</f>
        <v>8.5000000000000006E-2</v>
      </c>
      <c r="G558" s="56">
        <f t="shared" si="226"/>
        <v>14836.98602502927</v>
      </c>
      <c r="H558" s="56">
        <v>0</v>
      </c>
      <c r="I558" s="77">
        <f t="shared" si="239"/>
        <v>382.70810250292777</v>
      </c>
      <c r="J558" s="57">
        <f t="shared" si="240"/>
        <v>310.96696737390113</v>
      </c>
      <c r="K558" s="5">
        <f t="shared" si="220"/>
        <v>693.67506987682896</v>
      </c>
      <c r="L558" s="57">
        <f t="shared" si="241"/>
        <v>1100.9905000000001</v>
      </c>
      <c r="M558" s="86">
        <f t="shared" si="221"/>
        <v>1794.6655698768291</v>
      </c>
      <c r="N558" s="5">
        <f t="shared" si="222"/>
        <v>15147.95299240317</v>
      </c>
      <c r="O558" s="56">
        <f t="shared" si="223"/>
        <v>13353.287422526342</v>
      </c>
    </row>
    <row r="559" spans="1:15" x14ac:dyDescent="0.2">
      <c r="A559" s="6" t="s">
        <v>56</v>
      </c>
      <c r="B559" s="54" t="str">
        <f t="shared" si="224"/>
        <v>Q2/2026</v>
      </c>
      <c r="C559" s="49">
        <f t="shared" si="227"/>
        <v>46113</v>
      </c>
      <c r="D559" s="49">
        <f t="shared" si="228"/>
        <v>46203</v>
      </c>
      <c r="E559" s="54">
        <f t="shared" si="225"/>
        <v>91</v>
      </c>
      <c r="F559" s="55">
        <f>VLOOKUP(D559,'FERC Interest Rate'!A:B,2,TRUE)</f>
        <v>8.5000000000000006E-2</v>
      </c>
      <c r="G559" s="56">
        <f t="shared" si="226"/>
        <v>13353.287422526342</v>
      </c>
      <c r="H559" s="56">
        <v>0</v>
      </c>
      <c r="I559" s="77">
        <f t="shared" si="239"/>
        <v>382.70810250292777</v>
      </c>
      <c r="J559" s="57">
        <f t="shared" si="240"/>
        <v>282.97994031025002</v>
      </c>
      <c r="K559" s="5">
        <f t="shared" si="220"/>
        <v>665.68804281317784</v>
      </c>
      <c r="L559" s="57">
        <f t="shared" si="241"/>
        <v>1100.9905000000001</v>
      </c>
      <c r="M559" s="86">
        <f t="shared" si="221"/>
        <v>1766.678542813178</v>
      </c>
      <c r="N559" s="5">
        <f t="shared" si="222"/>
        <v>13636.267362836592</v>
      </c>
      <c r="O559" s="56">
        <f t="shared" si="223"/>
        <v>11869.588820023415</v>
      </c>
    </row>
    <row r="560" spans="1:15" x14ac:dyDescent="0.2">
      <c r="A560" s="6" t="s">
        <v>57</v>
      </c>
      <c r="B560" s="54" t="str">
        <f t="shared" si="224"/>
        <v>Q3/2026</v>
      </c>
      <c r="C560" s="49">
        <f t="shared" si="227"/>
        <v>46204</v>
      </c>
      <c r="D560" s="49">
        <f t="shared" si="228"/>
        <v>46295</v>
      </c>
      <c r="E560" s="54">
        <f t="shared" si="225"/>
        <v>92</v>
      </c>
      <c r="F560" s="55">
        <f>VLOOKUP(D560,'FERC Interest Rate'!A:B,2,TRUE)</f>
        <v>8.5000000000000006E-2</v>
      </c>
      <c r="G560" s="56">
        <f t="shared" si="226"/>
        <v>11869.588820023415</v>
      </c>
      <c r="H560" s="56">
        <v>0</v>
      </c>
      <c r="I560" s="77">
        <f t="shared" si="239"/>
        <v>382.70810250292777</v>
      </c>
      <c r="J560" s="57">
        <f t="shared" si="240"/>
        <v>254.30187554132362</v>
      </c>
      <c r="K560" s="5">
        <f t="shared" si="220"/>
        <v>637.0099780442514</v>
      </c>
      <c r="L560" s="57">
        <f t="shared" si="241"/>
        <v>1100.9905000000001</v>
      </c>
      <c r="M560" s="86">
        <f t="shared" si="221"/>
        <v>1738.0004780442514</v>
      </c>
      <c r="N560" s="5">
        <f t="shared" si="222"/>
        <v>12123.890695564738</v>
      </c>
      <c r="O560" s="56">
        <f t="shared" si="223"/>
        <v>10385.890217520488</v>
      </c>
    </row>
    <row r="561" spans="1:15" x14ac:dyDescent="0.2">
      <c r="A561" s="6" t="s">
        <v>58</v>
      </c>
      <c r="B561" s="54" t="str">
        <f t="shared" si="224"/>
        <v>Q4/2026</v>
      </c>
      <c r="C561" s="49">
        <f t="shared" si="227"/>
        <v>46296</v>
      </c>
      <c r="D561" s="49">
        <f t="shared" si="228"/>
        <v>46387</v>
      </c>
      <c r="E561" s="54">
        <f t="shared" si="225"/>
        <v>92</v>
      </c>
      <c r="F561" s="55">
        <f>VLOOKUP(D561,'FERC Interest Rate'!A:B,2,TRUE)</f>
        <v>8.5000000000000006E-2</v>
      </c>
      <c r="G561" s="56">
        <f t="shared" si="226"/>
        <v>10385.890217520488</v>
      </c>
      <c r="H561" s="56">
        <v>0</v>
      </c>
      <c r="I561" s="77">
        <f t="shared" si="239"/>
        <v>382.70810250292777</v>
      </c>
      <c r="J561" s="57">
        <f t="shared" si="240"/>
        <v>222.51414109865814</v>
      </c>
      <c r="K561" s="5">
        <f t="shared" si="220"/>
        <v>605.22224360158589</v>
      </c>
      <c r="L561" s="57">
        <f t="shared" si="241"/>
        <v>1100.9905000000001</v>
      </c>
      <c r="M561" s="86">
        <f t="shared" si="221"/>
        <v>1706.212743601586</v>
      </c>
      <c r="N561" s="5">
        <f t="shared" si="222"/>
        <v>10608.404358619146</v>
      </c>
      <c r="O561" s="56">
        <f t="shared" si="223"/>
        <v>8902.1916150175603</v>
      </c>
    </row>
    <row r="562" spans="1:15" x14ac:dyDescent="0.2">
      <c r="A562" s="6" t="s">
        <v>59</v>
      </c>
      <c r="B562" s="54" t="str">
        <f t="shared" si="224"/>
        <v>Q1/2027</v>
      </c>
      <c r="C562" s="49">
        <f t="shared" si="227"/>
        <v>46388</v>
      </c>
      <c r="D562" s="49">
        <f t="shared" si="228"/>
        <v>46477</v>
      </c>
      <c r="E562" s="54">
        <f t="shared" si="225"/>
        <v>90</v>
      </c>
      <c r="F562" s="55">
        <f>VLOOKUP(D562,'FERC Interest Rate'!A:B,2,TRUE)</f>
        <v>8.5000000000000006E-2</v>
      </c>
      <c r="G562" s="56">
        <f t="shared" si="226"/>
        <v>8902.1916150175603</v>
      </c>
      <c r="H562" s="56">
        <v>0</v>
      </c>
      <c r="I562" s="77">
        <f t="shared" si="239"/>
        <v>382.70810250292777</v>
      </c>
      <c r="J562" s="57">
        <f t="shared" si="240"/>
        <v>186.58018042434063</v>
      </c>
      <c r="K562" s="5">
        <f t="shared" si="220"/>
        <v>569.28828292726837</v>
      </c>
      <c r="L562" s="57">
        <f t="shared" si="241"/>
        <v>1100.9905000000001</v>
      </c>
      <c r="M562" s="86">
        <f t="shared" si="221"/>
        <v>1670.2787829272684</v>
      </c>
      <c r="N562" s="5">
        <f t="shared" si="222"/>
        <v>9088.7717954419004</v>
      </c>
      <c r="O562" s="56">
        <f t="shared" si="223"/>
        <v>7418.4930125146329</v>
      </c>
    </row>
    <row r="563" spans="1:15" x14ac:dyDescent="0.2">
      <c r="A563" s="6" t="s">
        <v>60</v>
      </c>
      <c r="B563" s="54" t="str">
        <f t="shared" si="224"/>
        <v>Q2/2027</v>
      </c>
      <c r="C563" s="49">
        <f t="shared" si="227"/>
        <v>46478</v>
      </c>
      <c r="D563" s="49">
        <f t="shared" si="228"/>
        <v>46568</v>
      </c>
      <c r="E563" s="54">
        <f t="shared" si="225"/>
        <v>91</v>
      </c>
      <c r="F563" s="55">
        <f>VLOOKUP(D563,'FERC Interest Rate'!A:B,2,TRUE)</f>
        <v>8.5000000000000006E-2</v>
      </c>
      <c r="G563" s="56">
        <f t="shared" si="226"/>
        <v>7418.4930125146329</v>
      </c>
      <c r="H563" s="56">
        <v>0</v>
      </c>
      <c r="I563" s="77">
        <f t="shared" si="239"/>
        <v>382.70810250292777</v>
      </c>
      <c r="J563" s="57">
        <f t="shared" si="240"/>
        <v>157.2110779501389</v>
      </c>
      <c r="K563" s="5">
        <f t="shared" si="220"/>
        <v>539.9191804530667</v>
      </c>
      <c r="L563" s="57">
        <f t="shared" si="241"/>
        <v>1100.9905000000001</v>
      </c>
      <c r="M563" s="86">
        <f t="shared" si="221"/>
        <v>1640.9096804530668</v>
      </c>
      <c r="N563" s="5">
        <f t="shared" si="222"/>
        <v>7575.704090464772</v>
      </c>
      <c r="O563" s="56">
        <f t="shared" si="223"/>
        <v>5934.7944100117056</v>
      </c>
    </row>
    <row r="564" spans="1:15" x14ac:dyDescent="0.2">
      <c r="A564" s="6" t="s">
        <v>61</v>
      </c>
      <c r="B564" s="54" t="str">
        <f t="shared" si="224"/>
        <v>Q3/2027</v>
      </c>
      <c r="C564" s="49">
        <f t="shared" si="227"/>
        <v>46569</v>
      </c>
      <c r="D564" s="49">
        <f t="shared" si="228"/>
        <v>46660</v>
      </c>
      <c r="E564" s="54">
        <f t="shared" si="225"/>
        <v>92</v>
      </c>
      <c r="F564" s="55">
        <f>VLOOKUP(D564,'FERC Interest Rate'!A:B,2,TRUE)</f>
        <v>8.5000000000000006E-2</v>
      </c>
      <c r="G564" s="56">
        <f t="shared" si="226"/>
        <v>5934.7944100117056</v>
      </c>
      <c r="H564" s="56">
        <v>0</v>
      </c>
      <c r="I564" s="77">
        <f t="shared" si="239"/>
        <v>382.70810250292777</v>
      </c>
      <c r="J564" s="57">
        <f t="shared" si="240"/>
        <v>127.15093777066177</v>
      </c>
      <c r="K564" s="5">
        <f t="shared" si="220"/>
        <v>509.85904027358953</v>
      </c>
      <c r="L564" s="57">
        <f t="shared" si="241"/>
        <v>1100.9905000000001</v>
      </c>
      <c r="M564" s="86">
        <f t="shared" si="221"/>
        <v>1610.8495402735896</v>
      </c>
      <c r="N564" s="5">
        <f t="shared" si="222"/>
        <v>6061.9453477823672</v>
      </c>
      <c r="O564" s="56">
        <f t="shared" si="223"/>
        <v>4451.0958075087783</v>
      </c>
    </row>
    <row r="565" spans="1:15" x14ac:dyDescent="0.2">
      <c r="A565" s="6" t="s">
        <v>62</v>
      </c>
      <c r="B565" s="54" t="str">
        <f t="shared" si="224"/>
        <v>Q4/2027</v>
      </c>
      <c r="C565" s="49">
        <f t="shared" si="227"/>
        <v>46661</v>
      </c>
      <c r="D565" s="49">
        <f t="shared" si="228"/>
        <v>46752</v>
      </c>
      <c r="E565" s="54">
        <f t="shared" si="225"/>
        <v>92</v>
      </c>
      <c r="F565" s="55">
        <f>VLOOKUP(D565,'FERC Interest Rate'!A:B,2,TRUE)</f>
        <v>8.5000000000000006E-2</v>
      </c>
      <c r="G565" s="56">
        <f t="shared" si="226"/>
        <v>4451.0958075087783</v>
      </c>
      <c r="H565" s="56">
        <v>0</v>
      </c>
      <c r="I565" s="77">
        <f t="shared" si="239"/>
        <v>382.70810250292777</v>
      </c>
      <c r="J565" s="57">
        <f t="shared" si="240"/>
        <v>95.363203327996317</v>
      </c>
      <c r="K565" s="5">
        <f t="shared" si="220"/>
        <v>478.07130583092408</v>
      </c>
      <c r="L565" s="57">
        <f t="shared" si="241"/>
        <v>1100.9905000000001</v>
      </c>
      <c r="M565" s="86">
        <f t="shared" si="221"/>
        <v>1579.0618058309242</v>
      </c>
      <c r="N565" s="5">
        <f t="shared" si="222"/>
        <v>4546.4590108367747</v>
      </c>
      <c r="O565" s="56">
        <f t="shared" si="223"/>
        <v>2967.3972050058505</v>
      </c>
    </row>
    <row r="566" spans="1:15" x14ac:dyDescent="0.2">
      <c r="A566" s="6" t="s">
        <v>63</v>
      </c>
      <c r="B566" s="54" t="str">
        <f t="shared" si="224"/>
        <v>Q1/2028</v>
      </c>
      <c r="C566" s="49">
        <f t="shared" si="227"/>
        <v>46753</v>
      </c>
      <c r="D566" s="49">
        <f t="shared" si="228"/>
        <v>46843</v>
      </c>
      <c r="E566" s="54">
        <f t="shared" si="225"/>
        <v>91</v>
      </c>
      <c r="F566" s="55">
        <f>VLOOKUP(D566,'FERC Interest Rate'!A:B,2,TRUE)</f>
        <v>8.5000000000000006E-2</v>
      </c>
      <c r="G566" s="56">
        <f t="shared" si="226"/>
        <v>2967.3972050058505</v>
      </c>
      <c r="H566" s="56">
        <v>0</v>
      </c>
      <c r="I566" s="77">
        <f t="shared" si="239"/>
        <v>382.70810250292777</v>
      </c>
      <c r="J566" s="57">
        <f t="shared" si="240"/>
        <v>62.712615794317635</v>
      </c>
      <c r="K566" s="5">
        <f t="shared" si="220"/>
        <v>445.4207182972454</v>
      </c>
      <c r="L566" s="57">
        <f t="shared" si="241"/>
        <v>1100.9905000000001</v>
      </c>
      <c r="M566" s="86">
        <f t="shared" si="221"/>
        <v>1546.4112182972456</v>
      </c>
      <c r="N566" s="5">
        <f t="shared" si="222"/>
        <v>3030.1098208001681</v>
      </c>
      <c r="O566" s="56">
        <f t="shared" si="223"/>
        <v>1483.6986025029228</v>
      </c>
    </row>
    <row r="567" spans="1:15" x14ac:dyDescent="0.2">
      <c r="A567" s="6" t="s">
        <v>64</v>
      </c>
      <c r="B567" s="54" t="str">
        <f t="shared" si="224"/>
        <v>Q2/2028</v>
      </c>
      <c r="C567" s="49">
        <f t="shared" si="227"/>
        <v>46844</v>
      </c>
      <c r="D567" s="49">
        <f t="shared" si="228"/>
        <v>46934</v>
      </c>
      <c r="E567" s="54">
        <f t="shared" si="225"/>
        <v>91</v>
      </c>
      <c r="F567" s="55">
        <f>VLOOKUP(D567,'FERC Interest Rate'!A:B,2,TRUE)</f>
        <v>8.5000000000000006E-2</v>
      </c>
      <c r="G567" s="56">
        <f t="shared" si="226"/>
        <v>1483.6986025029228</v>
      </c>
      <c r="H567" s="56">
        <v>0</v>
      </c>
      <c r="I567" s="77">
        <f t="shared" si="239"/>
        <v>382.70810250292777</v>
      </c>
      <c r="J567" s="57">
        <f t="shared" si="240"/>
        <v>31.356307897158764</v>
      </c>
      <c r="K567" s="5">
        <f t="shared" si="220"/>
        <v>414.06441040008656</v>
      </c>
      <c r="L567" s="57">
        <f t="shared" si="241"/>
        <v>1100.9905000000001</v>
      </c>
      <c r="M567" s="86">
        <f t="shared" si="221"/>
        <v>1515.0549104000866</v>
      </c>
      <c r="N567" s="5">
        <f t="shared" si="222"/>
        <v>1515.0549104000816</v>
      </c>
      <c r="O567" s="56">
        <f t="shared" si="223"/>
        <v>-5.1159076974727213E-12</v>
      </c>
    </row>
    <row r="568" spans="1:15" ht="18" customHeight="1" thickBot="1" x14ac:dyDescent="0.25">
      <c r="A568" s="98"/>
      <c r="B568" s="99"/>
      <c r="C568" s="100"/>
      <c r="D568" s="100"/>
      <c r="E568" s="99"/>
      <c r="F568" s="99"/>
      <c r="G568" s="88">
        <f>SUM(G522:G557)</f>
        <v>883430.73693167616</v>
      </c>
      <c r="H568" s="88">
        <f>SUM(H522:H565)</f>
        <v>7654.162050058555</v>
      </c>
      <c r="I568" s="88">
        <f>SUM(I522:I567)</f>
        <v>7654.1620500585532</v>
      </c>
      <c r="J568" s="88">
        <f t="shared" ref="J568:M568" si="242">SUM(J522:J567)</f>
        <v>6567.8321544034798</v>
      </c>
      <c r="K568" s="88">
        <f t="shared" si="242"/>
        <v>14221.994204462035</v>
      </c>
      <c r="L568" s="88">
        <f t="shared" si="242"/>
        <v>22019.81</v>
      </c>
      <c r="M568" s="88">
        <f t="shared" si="242"/>
        <v>36241.804204462038</v>
      </c>
      <c r="N568" s="88">
        <f t="shared" ref="N568:O568" si="243">SUM(N522:N565)</f>
        <v>974710.98954259919</v>
      </c>
      <c r="O568" s="88">
        <f t="shared" si="243"/>
        <v>941530.65146683436</v>
      </c>
    </row>
    <row r="569" spans="1:15" ht="14.25" thickTop="1" thickBot="1" x14ac:dyDescent="0.25">
      <c r="I569" s="81"/>
      <c r="J569" s="82"/>
      <c r="K569" s="82"/>
      <c r="L569" s="82"/>
      <c r="M569" s="83"/>
    </row>
    <row r="571" spans="1:15" ht="36.75" x14ac:dyDescent="0.2">
      <c r="A571" s="58" t="s">
        <v>44</v>
      </c>
      <c r="B571" s="58" t="s">
        <v>3</v>
      </c>
      <c r="C571" s="58" t="s">
        <v>4</v>
      </c>
      <c r="D571" s="58" t="s">
        <v>5</v>
      </c>
      <c r="E571" s="58" t="s">
        <v>6</v>
      </c>
      <c r="F571" s="58" t="s">
        <v>7</v>
      </c>
      <c r="G571" s="58" t="s">
        <v>71</v>
      </c>
      <c r="H571" s="58" t="s">
        <v>72</v>
      </c>
      <c r="I571" s="73" t="s">
        <v>73</v>
      </c>
      <c r="J571" s="74" t="s">
        <v>74</v>
      </c>
      <c r="K571" s="74" t="s">
        <v>75</v>
      </c>
      <c r="L571" s="74" t="s">
        <v>76</v>
      </c>
      <c r="M571" s="75" t="s">
        <v>66</v>
      </c>
      <c r="N571" s="58" t="s">
        <v>77</v>
      </c>
      <c r="O571" s="58" t="s">
        <v>78</v>
      </c>
    </row>
    <row r="572" spans="1:15" x14ac:dyDescent="0.2">
      <c r="A572" s="123" t="s">
        <v>37</v>
      </c>
      <c r="B572" s="325" t="s">
        <v>55</v>
      </c>
      <c r="C572" s="49">
        <f>VLOOKUP(B572,A$1:F$33,2,FALSE)</f>
        <v>42797</v>
      </c>
      <c r="D572" s="49">
        <f>DATE(YEAR(C572),IF(MONTH(C572)&lt;=3,3,IF(MONTH(C572)&lt;=6,6,IF(MONTH(C572)&lt;=9,9,12))),IF(OR(MONTH(C572)&lt;=3,MONTH(C572)&gt;=10),31,30))</f>
        <v>42825</v>
      </c>
      <c r="E572" s="54">
        <f>D572-C572+1</f>
        <v>29</v>
      </c>
      <c r="F572" s="55">
        <f>VLOOKUP(D572,'FERC Interest Rate'!A:B,2,TRUE)</f>
        <v>3.5000000000000003E-2</v>
      </c>
      <c r="G572" s="56">
        <f>VLOOKUP(B572,$A$1:$F$33,5,FALSE)</f>
        <v>24346.01</v>
      </c>
      <c r="H572" s="56">
        <f t="shared" ref="H572:H587" si="244">G572*F572*(E572/(DATE(YEAR(D572),12,31)-DATE(YEAR(D572),1,1)+1))</f>
        <v>67.701918219178097</v>
      </c>
      <c r="I572" s="122">
        <v>0</v>
      </c>
      <c r="J572" s="57">
        <v>0</v>
      </c>
      <c r="K572" s="5">
        <f t="shared" ref="K572:K617" si="245">+SUM(I572:J572)</f>
        <v>0</v>
      </c>
      <c r="L572" s="57">
        <v>0</v>
      </c>
      <c r="M572" s="86">
        <f t="shared" ref="M572:M617" si="246">+SUM(K572:L572)</f>
        <v>0</v>
      </c>
      <c r="N572" s="5">
        <f t="shared" ref="N572:N617" si="247">+G572+H572+J572</f>
        <v>24413.711918219178</v>
      </c>
      <c r="O572" s="56">
        <f t="shared" ref="O572:O617" si="248">G572+H572-L572-I572</f>
        <v>24413.711918219178</v>
      </c>
    </row>
    <row r="573" spans="1:15" x14ac:dyDescent="0.2">
      <c r="A573" s="59" t="s">
        <v>22</v>
      </c>
      <c r="B573" s="54" t="str">
        <f t="shared" ref="B573:B617" si="249">+IF(MONTH(C573)&lt;4,"Q1",IF(MONTH(C573)&lt;7,"Q2",IF(MONTH(C573)&lt;10,"Q3","Q4")))&amp;"/"&amp;YEAR(C573)</f>
        <v>Q2/2017</v>
      </c>
      <c r="C573" s="49">
        <f>D572+1</f>
        <v>42826</v>
      </c>
      <c r="D573" s="49">
        <f>EOMONTH(D572,3)</f>
        <v>42916</v>
      </c>
      <c r="E573" s="54">
        <f t="shared" ref="E573:E617" si="250">D573-C573+1</f>
        <v>91</v>
      </c>
      <c r="F573" s="55">
        <f>VLOOKUP(D573,'FERC Interest Rate'!A:B,2,TRUE)</f>
        <v>3.7100000000000001E-2</v>
      </c>
      <c r="G573" s="56">
        <f t="shared" ref="G573:G617" si="251">O572</f>
        <v>24413.711918219178</v>
      </c>
      <c r="H573" s="56">
        <f t="shared" si="244"/>
        <v>225.81680221123227</v>
      </c>
      <c r="I573" s="122">
        <v>0</v>
      </c>
      <c r="J573" s="57">
        <v>0</v>
      </c>
      <c r="K573" s="5">
        <f t="shared" si="245"/>
        <v>0</v>
      </c>
      <c r="L573" s="57">
        <v>0</v>
      </c>
      <c r="M573" s="86">
        <f t="shared" si="246"/>
        <v>0</v>
      </c>
      <c r="N573" s="5">
        <f t="shared" si="247"/>
        <v>24639.528720430411</v>
      </c>
      <c r="O573" s="56">
        <f t="shared" si="248"/>
        <v>24639.528720430411</v>
      </c>
    </row>
    <row r="574" spans="1:15" x14ac:dyDescent="0.2">
      <c r="A574" s="59" t="s">
        <v>22</v>
      </c>
      <c r="B574" s="54" t="str">
        <f t="shared" si="249"/>
        <v>Q3/2017</v>
      </c>
      <c r="C574" s="49">
        <f t="shared" ref="C574:C617" si="252">D573+1</f>
        <v>42917</v>
      </c>
      <c r="D574" s="49">
        <f t="shared" ref="D574:D617" si="253">EOMONTH(D573,3)</f>
        <v>43008</v>
      </c>
      <c r="E574" s="54">
        <f t="shared" si="250"/>
        <v>92</v>
      </c>
      <c r="F574" s="55">
        <f>VLOOKUP(D574,'FERC Interest Rate'!A:B,2,TRUE)</f>
        <v>3.9600000000000003E-2</v>
      </c>
      <c r="G574" s="56">
        <f t="shared" si="251"/>
        <v>24639.528720430411</v>
      </c>
      <c r="H574" s="56">
        <f t="shared" si="244"/>
        <v>245.93624940896461</v>
      </c>
      <c r="I574" s="122">
        <v>0</v>
      </c>
      <c r="J574" s="57">
        <v>0</v>
      </c>
      <c r="K574" s="5">
        <f t="shared" si="245"/>
        <v>0</v>
      </c>
      <c r="L574" s="57">
        <v>0</v>
      </c>
      <c r="M574" s="86">
        <f t="shared" si="246"/>
        <v>0</v>
      </c>
      <c r="N574" s="5">
        <f t="shared" si="247"/>
        <v>24885.464969839377</v>
      </c>
      <c r="O574" s="56">
        <f t="shared" si="248"/>
        <v>24885.464969839377</v>
      </c>
    </row>
    <row r="575" spans="1:15" x14ac:dyDescent="0.2">
      <c r="A575" s="59" t="s">
        <v>22</v>
      </c>
      <c r="B575" s="54" t="str">
        <f t="shared" si="249"/>
        <v>Q4/2017</v>
      </c>
      <c r="C575" s="49">
        <f t="shared" si="252"/>
        <v>43009</v>
      </c>
      <c r="D575" s="49">
        <f t="shared" si="253"/>
        <v>43100</v>
      </c>
      <c r="E575" s="54">
        <f t="shared" si="250"/>
        <v>92</v>
      </c>
      <c r="F575" s="55">
        <f>VLOOKUP(D575,'FERC Interest Rate'!A:B,2,TRUE)</f>
        <v>4.2099999999999999E-2</v>
      </c>
      <c r="G575" s="56">
        <f t="shared" si="251"/>
        <v>24885.464969839377</v>
      </c>
      <c r="H575" s="56">
        <f t="shared" si="244"/>
        <v>264.07228197584078</v>
      </c>
      <c r="I575" s="122">
        <v>0</v>
      </c>
      <c r="J575" s="57">
        <v>0</v>
      </c>
      <c r="K575" s="5">
        <f t="shared" si="245"/>
        <v>0</v>
      </c>
      <c r="L575" s="57">
        <v>0</v>
      </c>
      <c r="M575" s="86">
        <f t="shared" si="246"/>
        <v>0</v>
      </c>
      <c r="N575" s="5">
        <f t="shared" si="247"/>
        <v>25149.537251815218</v>
      </c>
      <c r="O575" s="56">
        <f t="shared" si="248"/>
        <v>25149.537251815218</v>
      </c>
    </row>
    <row r="576" spans="1:15" x14ac:dyDescent="0.2">
      <c r="A576" s="59" t="s">
        <v>22</v>
      </c>
      <c r="B576" s="54" t="str">
        <f t="shared" si="249"/>
        <v>Q1/2018</v>
      </c>
      <c r="C576" s="49">
        <f t="shared" si="252"/>
        <v>43101</v>
      </c>
      <c r="D576" s="49">
        <f t="shared" si="253"/>
        <v>43190</v>
      </c>
      <c r="E576" s="54">
        <f t="shared" si="250"/>
        <v>90</v>
      </c>
      <c r="F576" s="55">
        <f>VLOOKUP(D576,'FERC Interest Rate'!A:B,2,TRUE)</f>
        <v>4.2500000000000003E-2</v>
      </c>
      <c r="G576" s="56">
        <f t="shared" si="251"/>
        <v>25149.537251815218</v>
      </c>
      <c r="H576" s="56">
        <f t="shared" si="244"/>
        <v>263.55336983066633</v>
      </c>
      <c r="I576" s="77">
        <v>0</v>
      </c>
      <c r="J576" s="57">
        <v>0</v>
      </c>
      <c r="K576" s="5">
        <f t="shared" si="245"/>
        <v>0</v>
      </c>
      <c r="L576" s="57">
        <v>0</v>
      </c>
      <c r="M576" s="86">
        <f t="shared" si="246"/>
        <v>0</v>
      </c>
      <c r="N576" s="5">
        <f t="shared" si="247"/>
        <v>25413.090621645886</v>
      </c>
      <c r="O576" s="56">
        <f t="shared" si="248"/>
        <v>25413.090621645886</v>
      </c>
    </row>
    <row r="577" spans="1:15" x14ac:dyDescent="0.2">
      <c r="A577" s="59" t="s">
        <v>22</v>
      </c>
      <c r="B577" s="54" t="str">
        <f t="shared" si="249"/>
        <v>Q2/2018</v>
      </c>
      <c r="C577" s="49">
        <f t="shared" si="252"/>
        <v>43191</v>
      </c>
      <c r="D577" s="49">
        <f t="shared" si="253"/>
        <v>43281</v>
      </c>
      <c r="E577" s="54">
        <f t="shared" si="250"/>
        <v>91</v>
      </c>
      <c r="F577" s="55">
        <f>VLOOKUP(D577,'FERC Interest Rate'!A:B,2,TRUE)</f>
        <v>4.4699999999999997E-2</v>
      </c>
      <c r="G577" s="56">
        <f t="shared" si="251"/>
        <v>25413.090621645886</v>
      </c>
      <c r="H577" s="56">
        <f t="shared" si="244"/>
        <v>283.21322937443551</v>
      </c>
      <c r="I577" s="122">
        <v>0</v>
      </c>
      <c r="J577" s="57">
        <v>0</v>
      </c>
      <c r="K577" s="5">
        <f t="shared" si="245"/>
        <v>0</v>
      </c>
      <c r="L577" s="57">
        <v>0</v>
      </c>
      <c r="M577" s="86">
        <f t="shared" si="246"/>
        <v>0</v>
      </c>
      <c r="N577" s="5">
        <f t="shared" si="247"/>
        <v>25696.303851020322</v>
      </c>
      <c r="O577" s="56">
        <f t="shared" si="248"/>
        <v>25696.303851020322</v>
      </c>
    </row>
    <row r="578" spans="1:15" x14ac:dyDescent="0.2">
      <c r="A578" s="59" t="s">
        <v>22</v>
      </c>
      <c r="B578" s="54" t="str">
        <f t="shared" si="249"/>
        <v>Q3/2018</v>
      </c>
      <c r="C578" s="49">
        <f t="shared" si="252"/>
        <v>43282</v>
      </c>
      <c r="D578" s="49">
        <f t="shared" si="253"/>
        <v>43373</v>
      </c>
      <c r="E578" s="54">
        <f t="shared" si="250"/>
        <v>92</v>
      </c>
      <c r="F578" s="55">
        <f>VLOOKUP(D578,'FERC Interest Rate'!A:B,2,TRUE)</f>
        <v>4.6899999999999997E-2</v>
      </c>
      <c r="G578" s="56">
        <f t="shared" si="251"/>
        <v>25696.303851020322</v>
      </c>
      <c r="H578" s="56">
        <f t="shared" si="244"/>
        <v>303.76551193529451</v>
      </c>
      <c r="I578" s="122">
        <v>0</v>
      </c>
      <c r="J578" s="57">
        <v>0</v>
      </c>
      <c r="K578" s="5">
        <f t="shared" si="245"/>
        <v>0</v>
      </c>
      <c r="L578" s="57">
        <v>0</v>
      </c>
      <c r="M578" s="86">
        <f t="shared" si="246"/>
        <v>0</v>
      </c>
      <c r="N578" s="5">
        <f t="shared" si="247"/>
        <v>26000.069362955615</v>
      </c>
      <c r="O578" s="56">
        <f t="shared" si="248"/>
        <v>26000.069362955615</v>
      </c>
    </row>
    <row r="579" spans="1:15" x14ac:dyDescent="0.2">
      <c r="A579" s="59" t="s">
        <v>22</v>
      </c>
      <c r="B579" s="54" t="str">
        <f t="shared" si="249"/>
        <v>Q4/2018</v>
      </c>
      <c r="C579" s="49">
        <f t="shared" si="252"/>
        <v>43374</v>
      </c>
      <c r="D579" s="49">
        <f t="shared" si="253"/>
        <v>43465</v>
      </c>
      <c r="E579" s="54">
        <f t="shared" si="250"/>
        <v>92</v>
      </c>
      <c r="F579" s="55">
        <f>VLOOKUP(D579,'FERC Interest Rate'!A:B,2,TRUE)</f>
        <v>4.9599999999999998E-2</v>
      </c>
      <c r="G579" s="56">
        <f t="shared" si="251"/>
        <v>26000.069362955615</v>
      </c>
      <c r="H579" s="56">
        <f t="shared" si="244"/>
        <v>325.05073018366863</v>
      </c>
      <c r="I579" s="122">
        <v>0</v>
      </c>
      <c r="J579" s="57">
        <v>0</v>
      </c>
      <c r="K579" s="5">
        <f t="shared" si="245"/>
        <v>0</v>
      </c>
      <c r="L579" s="57">
        <v>0</v>
      </c>
      <c r="M579" s="86">
        <f t="shared" si="246"/>
        <v>0</v>
      </c>
      <c r="N579" s="5">
        <f t="shared" si="247"/>
        <v>26325.120093139285</v>
      </c>
      <c r="O579" s="56">
        <f t="shared" si="248"/>
        <v>26325.120093139285</v>
      </c>
    </row>
    <row r="580" spans="1:15" x14ac:dyDescent="0.2">
      <c r="A580" s="59" t="s">
        <v>22</v>
      </c>
      <c r="B580" s="54" t="str">
        <f t="shared" si="249"/>
        <v>Q1/2019</v>
      </c>
      <c r="C580" s="49">
        <f t="shared" si="252"/>
        <v>43466</v>
      </c>
      <c r="D580" s="49">
        <f t="shared" si="253"/>
        <v>43555</v>
      </c>
      <c r="E580" s="54">
        <f t="shared" si="250"/>
        <v>90</v>
      </c>
      <c r="F580" s="55">
        <f>VLOOKUP(D580,'FERC Interest Rate'!A:B,2,TRUE)</f>
        <v>5.1799999999999999E-2</v>
      </c>
      <c r="G580" s="56">
        <f t="shared" si="251"/>
        <v>26325.120093139285</v>
      </c>
      <c r="H580" s="56">
        <f t="shared" si="244"/>
        <v>336.2403010252475</v>
      </c>
      <c r="I580" s="122">
        <v>0</v>
      </c>
      <c r="J580" s="57">
        <v>0</v>
      </c>
      <c r="K580" s="5">
        <f t="shared" si="245"/>
        <v>0</v>
      </c>
      <c r="L580" s="57">
        <v>0</v>
      </c>
      <c r="M580" s="86">
        <f t="shared" si="246"/>
        <v>0</v>
      </c>
      <c r="N580" s="5">
        <f t="shared" si="247"/>
        <v>26661.360394164534</v>
      </c>
      <c r="O580" s="56">
        <f t="shared" si="248"/>
        <v>26661.360394164534</v>
      </c>
    </row>
    <row r="581" spans="1:15" x14ac:dyDescent="0.2">
      <c r="A581" s="59" t="s">
        <v>22</v>
      </c>
      <c r="B581" s="54" t="str">
        <f t="shared" si="249"/>
        <v>Q2/2019</v>
      </c>
      <c r="C581" s="49">
        <f t="shared" si="252"/>
        <v>43556</v>
      </c>
      <c r="D581" s="49">
        <f t="shared" si="253"/>
        <v>43646</v>
      </c>
      <c r="E581" s="54">
        <f t="shared" si="250"/>
        <v>91</v>
      </c>
      <c r="F581" s="55">
        <f>VLOOKUP(D581,'FERC Interest Rate'!A:B,2,TRUE)</f>
        <v>5.45E-2</v>
      </c>
      <c r="G581" s="56">
        <f t="shared" si="251"/>
        <v>26661.360394164534</v>
      </c>
      <c r="H581" s="56">
        <f t="shared" si="244"/>
        <v>362.26579965714797</v>
      </c>
      <c r="I581" s="77">
        <v>0</v>
      </c>
      <c r="J581" s="57">
        <v>0</v>
      </c>
      <c r="K581" s="5">
        <f t="shared" si="245"/>
        <v>0</v>
      </c>
      <c r="L581" s="57">
        <v>0</v>
      </c>
      <c r="M581" s="86">
        <f t="shared" si="246"/>
        <v>0</v>
      </c>
      <c r="N581" s="5">
        <f t="shared" si="247"/>
        <v>27023.626193821681</v>
      </c>
      <c r="O581" s="56">
        <f t="shared" si="248"/>
        <v>27023.626193821681</v>
      </c>
    </row>
    <row r="582" spans="1:15" x14ac:dyDescent="0.2">
      <c r="A582" s="59" t="s">
        <v>22</v>
      </c>
      <c r="B582" s="54" t="str">
        <f t="shared" si="249"/>
        <v>Q3/2019</v>
      </c>
      <c r="C582" s="49">
        <f t="shared" si="252"/>
        <v>43647</v>
      </c>
      <c r="D582" s="49">
        <f t="shared" si="253"/>
        <v>43738</v>
      </c>
      <c r="E582" s="54">
        <f t="shared" si="250"/>
        <v>92</v>
      </c>
      <c r="F582" s="55">
        <f>VLOOKUP(D582,'FERC Interest Rate'!A:B,2,TRUE)</f>
        <v>5.5E-2</v>
      </c>
      <c r="G582" s="56">
        <f t="shared" si="251"/>
        <v>27023.626193821681</v>
      </c>
      <c r="H582" s="56">
        <f t="shared" si="244"/>
        <v>374.62890011161016</v>
      </c>
      <c r="I582" s="122">
        <v>0</v>
      </c>
      <c r="J582" s="57">
        <v>0</v>
      </c>
      <c r="K582" s="5">
        <f t="shared" si="245"/>
        <v>0</v>
      </c>
      <c r="L582" s="57">
        <v>0</v>
      </c>
      <c r="M582" s="86">
        <f t="shared" si="246"/>
        <v>0</v>
      </c>
      <c r="N582" s="5">
        <f t="shared" si="247"/>
        <v>27398.25509393329</v>
      </c>
      <c r="O582" s="56">
        <f t="shared" si="248"/>
        <v>27398.25509393329</v>
      </c>
    </row>
    <row r="583" spans="1:15" x14ac:dyDescent="0.2">
      <c r="A583" s="59" t="s">
        <v>22</v>
      </c>
      <c r="B583" s="54" t="str">
        <f t="shared" si="249"/>
        <v>Q4/2019</v>
      </c>
      <c r="C583" s="49">
        <f t="shared" si="252"/>
        <v>43739</v>
      </c>
      <c r="D583" s="49">
        <f t="shared" si="253"/>
        <v>43830</v>
      </c>
      <c r="E583" s="54">
        <f t="shared" si="250"/>
        <v>92</v>
      </c>
      <c r="F583" s="55">
        <f>VLOOKUP(D583,'FERC Interest Rate'!A:B,2,TRUE)</f>
        <v>5.4199999999999998E-2</v>
      </c>
      <c r="G583" s="56">
        <f t="shared" si="251"/>
        <v>27398.25509393329</v>
      </c>
      <c r="H583" s="56">
        <f t="shared" si="244"/>
        <v>374.29769643942183</v>
      </c>
      <c r="I583" s="122">
        <v>0</v>
      </c>
      <c r="J583" s="57">
        <v>0</v>
      </c>
      <c r="K583" s="5">
        <f t="shared" si="245"/>
        <v>0</v>
      </c>
      <c r="L583" s="57">
        <v>0</v>
      </c>
      <c r="M583" s="86">
        <f t="shared" si="246"/>
        <v>0</v>
      </c>
      <c r="N583" s="5">
        <f t="shared" si="247"/>
        <v>27772.552790372712</v>
      </c>
      <c r="O583" s="56">
        <f t="shared" si="248"/>
        <v>27772.552790372712</v>
      </c>
    </row>
    <row r="584" spans="1:15" x14ac:dyDescent="0.2">
      <c r="A584" s="59" t="s">
        <v>22</v>
      </c>
      <c r="B584" s="54" t="str">
        <f t="shared" si="249"/>
        <v>Q1/2020</v>
      </c>
      <c r="C584" s="49">
        <f t="shared" si="252"/>
        <v>43831</v>
      </c>
      <c r="D584" s="49">
        <f t="shared" si="253"/>
        <v>43921</v>
      </c>
      <c r="E584" s="54">
        <f t="shared" si="250"/>
        <v>91</v>
      </c>
      <c r="F584" s="55">
        <f>VLOOKUP(D584,'FERC Interest Rate'!A:B,2,TRUE)</f>
        <v>4.9599999999999998E-2</v>
      </c>
      <c r="G584" s="56">
        <f t="shared" si="251"/>
        <v>27772.552790372712</v>
      </c>
      <c r="H584" s="56">
        <f t="shared" si="244"/>
        <v>342.49779856455262</v>
      </c>
      <c r="I584" s="122">
        <v>0</v>
      </c>
      <c r="J584" s="57">
        <v>0</v>
      </c>
      <c r="K584" s="5">
        <f t="shared" si="245"/>
        <v>0</v>
      </c>
      <c r="L584" s="57">
        <v>0</v>
      </c>
      <c r="M584" s="86">
        <f t="shared" si="246"/>
        <v>0</v>
      </c>
      <c r="N584" s="5">
        <f t="shared" si="247"/>
        <v>28115.050588937265</v>
      </c>
      <c r="O584" s="56">
        <f t="shared" si="248"/>
        <v>28115.050588937265</v>
      </c>
    </row>
    <row r="585" spans="1:15" x14ac:dyDescent="0.2">
      <c r="A585" s="59" t="s">
        <v>22</v>
      </c>
      <c r="B585" s="54" t="str">
        <f t="shared" si="249"/>
        <v>Q2/2020</v>
      </c>
      <c r="C585" s="49">
        <f t="shared" si="252"/>
        <v>43922</v>
      </c>
      <c r="D585" s="49">
        <f t="shared" si="253"/>
        <v>44012</v>
      </c>
      <c r="E585" s="54">
        <f t="shared" si="250"/>
        <v>91</v>
      </c>
      <c r="F585" s="55">
        <f>VLOOKUP(D585,'FERC Interest Rate'!A:B,2,TRUE)</f>
        <v>4.7500000000000001E-2</v>
      </c>
      <c r="G585" s="56">
        <f t="shared" si="251"/>
        <v>28115.050588937265</v>
      </c>
      <c r="H585" s="56">
        <f t="shared" si="244"/>
        <v>332.04182013847355</v>
      </c>
      <c r="I585" s="122">
        <v>0</v>
      </c>
      <c r="J585" s="57">
        <v>0</v>
      </c>
      <c r="K585" s="5">
        <f t="shared" ref="K585:K591" si="254">+SUM(I585:J585)</f>
        <v>0</v>
      </c>
      <c r="L585" s="57">
        <v>0</v>
      </c>
      <c r="M585" s="86">
        <f t="shared" si="246"/>
        <v>0</v>
      </c>
      <c r="N585" s="5">
        <f t="shared" si="247"/>
        <v>28447.09240907574</v>
      </c>
      <c r="O585" s="56">
        <f t="shared" si="248"/>
        <v>28447.09240907574</v>
      </c>
    </row>
    <row r="586" spans="1:15" x14ac:dyDescent="0.2">
      <c r="A586" s="59" t="s">
        <v>22</v>
      </c>
      <c r="B586" s="54" t="str">
        <f t="shared" si="249"/>
        <v>Q3/2020</v>
      </c>
      <c r="C586" s="49">
        <f t="shared" si="252"/>
        <v>44013</v>
      </c>
      <c r="D586" s="49">
        <f t="shared" si="253"/>
        <v>44104</v>
      </c>
      <c r="E586" s="54">
        <f t="shared" si="250"/>
        <v>92</v>
      </c>
      <c r="F586" s="55">
        <f>VLOOKUP(D586,'FERC Interest Rate'!A:B,2,TRUE)</f>
        <v>3.4299999999999997E-2</v>
      </c>
      <c r="G586" s="56">
        <f t="shared" si="251"/>
        <v>28447.09240907574</v>
      </c>
      <c r="H586" s="56">
        <f t="shared" si="244"/>
        <v>245.26678908764862</v>
      </c>
      <c r="I586" s="77">
        <v>0</v>
      </c>
      <c r="J586" s="57">
        <v>0</v>
      </c>
      <c r="K586" s="5">
        <f t="shared" si="254"/>
        <v>0</v>
      </c>
      <c r="L586" s="57">
        <v>0</v>
      </c>
      <c r="M586" s="86">
        <f t="shared" si="246"/>
        <v>0</v>
      </c>
      <c r="N586" s="5">
        <f t="shared" si="247"/>
        <v>28692.359198163387</v>
      </c>
      <c r="O586" s="56">
        <f t="shared" si="248"/>
        <v>28692.359198163387</v>
      </c>
    </row>
    <row r="587" spans="1:15" x14ac:dyDescent="0.2">
      <c r="A587" s="59" t="s">
        <v>22</v>
      </c>
      <c r="B587" s="54" t="str">
        <f t="shared" si="249"/>
        <v>Q4/2020</v>
      </c>
      <c r="C587" s="49">
        <f t="shared" si="252"/>
        <v>44105</v>
      </c>
      <c r="D587" s="49">
        <f t="shared" si="253"/>
        <v>44196</v>
      </c>
      <c r="E587" s="54">
        <f t="shared" si="250"/>
        <v>92</v>
      </c>
      <c r="F587" s="55">
        <f>VLOOKUP(D587,'FERC Interest Rate'!A:B,2,TRUE)</f>
        <v>3.2500000000000001E-2</v>
      </c>
      <c r="G587" s="56">
        <f t="shared" si="251"/>
        <v>28692.359198163387</v>
      </c>
      <c r="H587" s="56">
        <f t="shared" si="244"/>
        <v>234.39932787570635</v>
      </c>
      <c r="I587" s="122">
        <v>0</v>
      </c>
      <c r="J587" s="57">
        <v>0</v>
      </c>
      <c r="K587" s="5">
        <f t="shared" si="254"/>
        <v>0</v>
      </c>
      <c r="L587" s="57">
        <v>0</v>
      </c>
      <c r="M587" s="86">
        <f t="shared" si="246"/>
        <v>0</v>
      </c>
      <c r="N587" s="5">
        <f t="shared" si="247"/>
        <v>28926.758526039095</v>
      </c>
      <c r="O587" s="56">
        <f t="shared" si="248"/>
        <v>28926.758526039095</v>
      </c>
    </row>
    <row r="588" spans="1:15" x14ac:dyDescent="0.2">
      <c r="A588" s="59" t="s">
        <v>22</v>
      </c>
      <c r="B588" s="54" t="str">
        <f>+IF(MONTH(C588)&lt;4,"Q1",IF(MONTH(C588)&lt;7,"Q2",IF(MONTH(C588)&lt;10,"Q3","Q4")))&amp;"/"&amp;YEAR(C588)</f>
        <v>Q1/2021</v>
      </c>
      <c r="C588" s="49">
        <f>D587+1</f>
        <v>44197</v>
      </c>
      <c r="D588" s="49">
        <f t="shared" si="253"/>
        <v>44286</v>
      </c>
      <c r="E588" s="54">
        <f>D588-C588+1</f>
        <v>90</v>
      </c>
      <c r="F588" s="55">
        <f>VLOOKUP(D588,'FERC Interest Rate'!A:B,2,TRUE)</f>
        <v>3.2500000000000001E-2</v>
      </c>
      <c r="G588" s="56">
        <f>O587</f>
        <v>28926.758526039095</v>
      </c>
      <c r="H588" s="56">
        <f>G588*F588*(E588/(DATE(YEAR(D588),12,31)-DATE(YEAR(D588),1,1)+1))</f>
        <v>231.8103251744229</v>
      </c>
      <c r="I588" s="122">
        <v>0</v>
      </c>
      <c r="J588" s="57">
        <v>0</v>
      </c>
      <c r="K588" s="5">
        <f t="shared" si="254"/>
        <v>0</v>
      </c>
      <c r="L588" s="57">
        <v>0</v>
      </c>
      <c r="M588" s="86">
        <f t="shared" si="246"/>
        <v>0</v>
      </c>
      <c r="N588" s="5">
        <f>+G588+H588+J588</f>
        <v>29158.568851213517</v>
      </c>
      <c r="O588" s="56">
        <f>G588+H588-L588-I588</f>
        <v>29158.568851213517</v>
      </c>
    </row>
    <row r="589" spans="1:15" x14ac:dyDescent="0.2">
      <c r="A589" s="59" t="s">
        <v>22</v>
      </c>
      <c r="B589" s="54" t="str">
        <f>+IF(MONTH(C589)&lt;4,"Q1",IF(MONTH(C589)&lt;7,"Q2",IF(MONTH(C589)&lt;10,"Q3","Q4")))&amp;"/"&amp;YEAR(C589)</f>
        <v>Q2/2021</v>
      </c>
      <c r="C589" s="49">
        <f>D588+1</f>
        <v>44287</v>
      </c>
      <c r="D589" s="49">
        <f t="shared" si="253"/>
        <v>44377</v>
      </c>
      <c r="E589" s="54">
        <f>D589-C589+1</f>
        <v>91</v>
      </c>
      <c r="F589" s="55">
        <f>VLOOKUP(D589,'FERC Interest Rate'!A:B,2,TRUE)</f>
        <v>3.2500000000000001E-2</v>
      </c>
      <c r="G589" s="56">
        <f>O588</f>
        <v>29158.568851213517</v>
      </c>
      <c r="H589" s="56">
        <f>G589*F589*(E589/(DATE(YEAR(D589),12,31)-DATE(YEAR(D589),1,1)+1))</f>
        <v>236.26429418483283</v>
      </c>
      <c r="I589" s="122">
        <v>0</v>
      </c>
      <c r="J589" s="57">
        <v>0</v>
      </c>
      <c r="K589" s="5">
        <f t="shared" si="254"/>
        <v>0</v>
      </c>
      <c r="L589" s="57">
        <v>0</v>
      </c>
      <c r="M589" s="86">
        <f t="shared" si="246"/>
        <v>0</v>
      </c>
      <c r="N589" s="5">
        <f>+G589+H589+J589</f>
        <v>29394.833145398348</v>
      </c>
      <c r="O589" s="56">
        <f>G589+H589-L589-I589</f>
        <v>29394.833145398348</v>
      </c>
    </row>
    <row r="590" spans="1:15" x14ac:dyDescent="0.2">
      <c r="A590" s="59" t="s">
        <v>22</v>
      </c>
      <c r="B590" s="54" t="str">
        <f>+IF(MONTH(C590)&lt;4,"Q1",IF(MONTH(C590)&lt;7,"Q2",IF(MONTH(C590)&lt;10,"Q3","Q4")))&amp;"/"&amp;YEAR(C590)</f>
        <v>Q3/2021</v>
      </c>
      <c r="C590" s="49">
        <f>D589+1</f>
        <v>44378</v>
      </c>
      <c r="D590" s="49">
        <f t="shared" si="253"/>
        <v>44469</v>
      </c>
      <c r="E590" s="54">
        <f>D590-C590+1</f>
        <v>92</v>
      </c>
      <c r="F590" s="55">
        <f>VLOOKUP(D590,'FERC Interest Rate'!A:B,2,TRUE)</f>
        <v>3.2500000000000001E-2</v>
      </c>
      <c r="G590" s="56">
        <f>O589</f>
        <v>29394.833145398348</v>
      </c>
      <c r="H590" s="56">
        <f>G590*F590*(E590/(DATE(YEAR(D590),12,31)-DATE(YEAR(D590),1,1)+1))</f>
        <v>240.79603042394814</v>
      </c>
      <c r="I590" s="122">
        <v>0</v>
      </c>
      <c r="J590" s="57">
        <v>0</v>
      </c>
      <c r="K590" s="5">
        <f t="shared" si="254"/>
        <v>0</v>
      </c>
      <c r="L590" s="57">
        <v>0</v>
      </c>
      <c r="M590" s="86">
        <f t="shared" si="246"/>
        <v>0</v>
      </c>
      <c r="N590" s="5">
        <f>+G590+H590+J590</f>
        <v>29635.629175822298</v>
      </c>
      <c r="O590" s="56">
        <f>G590+H590-L590-I590</f>
        <v>29635.629175822298</v>
      </c>
    </row>
    <row r="591" spans="1:15" x14ac:dyDescent="0.2">
      <c r="A591" s="59" t="s">
        <v>22</v>
      </c>
      <c r="B591" s="54" t="str">
        <f>+IF(MONTH(C591)&lt;4,"Q1",IF(MONTH(C591)&lt;7,"Q2",IF(MONTH(C591)&lt;10,"Q3","Q4")))&amp;"/"&amp;YEAR(C591)</f>
        <v>Q4/2021</v>
      </c>
      <c r="C591" s="49">
        <f>D590+1</f>
        <v>44470</v>
      </c>
      <c r="D591" s="49">
        <f t="shared" si="253"/>
        <v>44561</v>
      </c>
      <c r="E591" s="54">
        <f>D591-C591+1</f>
        <v>92</v>
      </c>
      <c r="F591" s="55">
        <f>VLOOKUP(D591,'FERC Interest Rate'!A:B,2,TRUE)</f>
        <v>3.2500000000000001E-2</v>
      </c>
      <c r="G591" s="56">
        <f>O590</f>
        <v>29635.629175822298</v>
      </c>
      <c r="H591" s="56">
        <f>G591*F591*(E591/(DATE(YEAR(D591),12,31)-DATE(YEAR(D591),1,1)+1))</f>
        <v>242.76857872796899</v>
      </c>
      <c r="I591" s="122">
        <v>0</v>
      </c>
      <c r="J591" s="57">
        <v>0</v>
      </c>
      <c r="K591" s="5">
        <f t="shared" si="254"/>
        <v>0</v>
      </c>
      <c r="L591" s="57">
        <v>0</v>
      </c>
      <c r="M591" s="86">
        <f t="shared" si="246"/>
        <v>0</v>
      </c>
      <c r="N591" s="5">
        <f>+G591+H591+J591</f>
        <v>29878.397754550268</v>
      </c>
      <c r="O591" s="56">
        <f>G591+H591-L591-I591</f>
        <v>29878.397754550268</v>
      </c>
    </row>
    <row r="592" spans="1:15" x14ac:dyDescent="0.2">
      <c r="A592" s="59" t="s">
        <v>22</v>
      </c>
      <c r="B592" s="54" t="str">
        <f t="shared" si="249"/>
        <v>Q1/2022</v>
      </c>
      <c r="C592" s="49">
        <f t="shared" si="252"/>
        <v>44562</v>
      </c>
      <c r="D592" s="49">
        <f t="shared" si="253"/>
        <v>44651</v>
      </c>
      <c r="E592" s="54">
        <f t="shared" si="250"/>
        <v>90</v>
      </c>
      <c r="F592" s="55">
        <f>VLOOKUP(D592,'FERC Interest Rate'!A:B,2,TRUE)</f>
        <v>3.2500000000000001E-2</v>
      </c>
      <c r="G592" s="56">
        <f t="shared" si="251"/>
        <v>29878.397754550268</v>
      </c>
      <c r="H592" s="56">
        <f>G592*F592*(E592/(DATE(YEAR(D592),12,31)-DATE(YEAR(D592),1,1)+1))</f>
        <v>239.43647515632748</v>
      </c>
      <c r="I592" s="122">
        <v>0</v>
      </c>
      <c r="J592" s="57">
        <v>0</v>
      </c>
      <c r="K592" s="5">
        <f t="shared" ref="K592:K595" si="255">+SUM(I592:J592)</f>
        <v>0</v>
      </c>
      <c r="L592" s="57">
        <v>0</v>
      </c>
      <c r="M592" s="86">
        <f t="shared" ref="M592:M595" si="256">+SUM(K592:L592)</f>
        <v>0</v>
      </c>
      <c r="N592" s="5">
        <f t="shared" si="247"/>
        <v>30117.834229706594</v>
      </c>
      <c r="O592" s="56">
        <f t="shared" si="248"/>
        <v>30117.834229706594</v>
      </c>
    </row>
    <row r="593" spans="1:15" x14ac:dyDescent="0.2">
      <c r="A593" s="59" t="s">
        <v>22</v>
      </c>
      <c r="B593" s="54" t="str">
        <f t="shared" si="249"/>
        <v>Q2/2022</v>
      </c>
      <c r="C593" s="49">
        <f t="shared" si="252"/>
        <v>44652</v>
      </c>
      <c r="D593" s="49">
        <f t="shared" si="253"/>
        <v>44742</v>
      </c>
      <c r="E593" s="54">
        <f t="shared" si="250"/>
        <v>91</v>
      </c>
      <c r="F593" s="55">
        <f>VLOOKUP(D593,'FERC Interest Rate'!A:B,2,TRUE)</f>
        <v>3.2500000000000001E-2</v>
      </c>
      <c r="G593" s="56">
        <f t="shared" si="251"/>
        <v>30117.834229706594</v>
      </c>
      <c r="H593" s="56">
        <f t="shared" ref="H593:H598" si="257">G593*F593*(E593/(DATE(YEAR(D593),12,31)-DATE(YEAR(D593),1,1)+1))</f>
        <v>244.0369718749514</v>
      </c>
      <c r="I593" s="122">
        <v>0</v>
      </c>
      <c r="J593" s="57">
        <v>0</v>
      </c>
      <c r="K593" s="5">
        <f t="shared" si="255"/>
        <v>0</v>
      </c>
      <c r="L593" s="57">
        <v>0</v>
      </c>
      <c r="M593" s="86">
        <f t="shared" si="256"/>
        <v>0</v>
      </c>
      <c r="N593" s="5">
        <f t="shared" si="247"/>
        <v>30361.871201581544</v>
      </c>
      <c r="O593" s="56">
        <f t="shared" si="248"/>
        <v>30361.871201581544</v>
      </c>
    </row>
    <row r="594" spans="1:15" x14ac:dyDescent="0.2">
      <c r="A594" s="59" t="s">
        <v>22</v>
      </c>
      <c r="B594" s="54" t="str">
        <f t="shared" si="249"/>
        <v>Q3/2022</v>
      </c>
      <c r="C594" s="49">
        <f t="shared" si="252"/>
        <v>44743</v>
      </c>
      <c r="D594" s="49">
        <f t="shared" si="253"/>
        <v>44834</v>
      </c>
      <c r="E594" s="54">
        <f t="shared" si="250"/>
        <v>92</v>
      </c>
      <c r="F594" s="55">
        <f>VLOOKUP(D594,'FERC Interest Rate'!A:B,2,TRUE)</f>
        <v>3.5999999999999997E-2</v>
      </c>
      <c r="G594" s="56">
        <f t="shared" si="251"/>
        <v>30361.871201581544</v>
      </c>
      <c r="H594" s="56">
        <f t="shared" si="257"/>
        <v>275.50278745106323</v>
      </c>
      <c r="I594" s="122">
        <v>0</v>
      </c>
      <c r="J594" s="57">
        <v>0</v>
      </c>
      <c r="K594" s="5">
        <f t="shared" si="255"/>
        <v>0</v>
      </c>
      <c r="L594" s="57">
        <v>0</v>
      </c>
      <c r="M594" s="86">
        <f t="shared" si="256"/>
        <v>0</v>
      </c>
      <c r="N594" s="5">
        <f t="shared" si="247"/>
        <v>30637.373989032607</v>
      </c>
      <c r="O594" s="56">
        <f t="shared" si="248"/>
        <v>30637.373989032607</v>
      </c>
    </row>
    <row r="595" spans="1:15" x14ac:dyDescent="0.2">
      <c r="A595" s="59" t="s">
        <v>22</v>
      </c>
      <c r="B595" s="54" t="str">
        <f t="shared" si="249"/>
        <v>Q4/2022</v>
      </c>
      <c r="C595" s="49">
        <f t="shared" si="252"/>
        <v>44835</v>
      </c>
      <c r="D595" s="49">
        <f t="shared" si="253"/>
        <v>44926</v>
      </c>
      <c r="E595" s="54">
        <f t="shared" si="250"/>
        <v>92</v>
      </c>
      <c r="F595" s="55">
        <f>VLOOKUP(D595,'FERC Interest Rate'!A:B,2,TRUE)</f>
        <v>4.9099999999999998E-2</v>
      </c>
      <c r="G595" s="56">
        <f t="shared" si="251"/>
        <v>30637.373989032607</v>
      </c>
      <c r="H595" s="56">
        <f t="shared" si="257"/>
        <v>379.16478296783043</v>
      </c>
      <c r="I595" s="122">
        <v>0</v>
      </c>
      <c r="J595" s="57">
        <v>0</v>
      </c>
      <c r="K595" s="5">
        <f t="shared" si="255"/>
        <v>0</v>
      </c>
      <c r="L595" s="57">
        <v>0</v>
      </c>
      <c r="M595" s="86">
        <f t="shared" si="256"/>
        <v>0</v>
      </c>
      <c r="N595" s="5">
        <f t="shared" si="247"/>
        <v>31016.538772000436</v>
      </c>
      <c r="O595" s="56">
        <f t="shared" si="248"/>
        <v>31016.538772000436</v>
      </c>
    </row>
    <row r="596" spans="1:15" x14ac:dyDescent="0.2">
      <c r="A596" s="59" t="s">
        <v>22</v>
      </c>
      <c r="B596" s="54" t="str">
        <f t="shared" si="249"/>
        <v>Q1/2023</v>
      </c>
      <c r="C596" s="49">
        <f t="shared" si="252"/>
        <v>44927</v>
      </c>
      <c r="D596" s="49">
        <f t="shared" si="253"/>
        <v>45016</v>
      </c>
      <c r="E596" s="54">
        <f t="shared" si="250"/>
        <v>90</v>
      </c>
      <c r="F596" s="55">
        <f>VLOOKUP(D596,'FERC Interest Rate'!A:B,2,TRUE)</f>
        <v>6.3100000000000003E-2</v>
      </c>
      <c r="G596" s="56">
        <f t="shared" si="251"/>
        <v>31016.538772000436</v>
      </c>
      <c r="H596" s="56">
        <f t="shared" si="257"/>
        <v>482.58335256490545</v>
      </c>
      <c r="I596" s="122">
        <v>0</v>
      </c>
      <c r="J596" s="57">
        <v>0</v>
      </c>
      <c r="K596" s="5">
        <f t="shared" ref="K596:K597" si="258">+SUM(I596:J596)</f>
        <v>0</v>
      </c>
      <c r="L596" s="57">
        <v>0</v>
      </c>
      <c r="M596" s="86">
        <f t="shared" ref="M596:M597" si="259">+SUM(K596:L596)</f>
        <v>0</v>
      </c>
      <c r="N596" s="5">
        <f t="shared" si="247"/>
        <v>31499.122124565343</v>
      </c>
      <c r="O596" s="56">
        <f t="shared" si="248"/>
        <v>31499.122124565343</v>
      </c>
    </row>
    <row r="597" spans="1:15" x14ac:dyDescent="0.2">
      <c r="A597" s="59" t="s">
        <v>22</v>
      </c>
      <c r="B597" s="54" t="str">
        <f t="shared" si="249"/>
        <v>Q2/2023</v>
      </c>
      <c r="C597" s="49">
        <f t="shared" si="252"/>
        <v>45017</v>
      </c>
      <c r="D597" s="49">
        <f t="shared" si="253"/>
        <v>45107</v>
      </c>
      <c r="E597" s="54">
        <f t="shared" si="250"/>
        <v>91</v>
      </c>
      <c r="F597" s="55">
        <f>VLOOKUP(D597,'FERC Interest Rate'!A:B,2,TRUE)</f>
        <v>7.4999999999999997E-2</v>
      </c>
      <c r="G597" s="56">
        <f t="shared" si="251"/>
        <v>31499.122124565343</v>
      </c>
      <c r="H597" s="56">
        <f t="shared" si="257"/>
        <v>588.99043424700949</v>
      </c>
      <c r="I597" s="122">
        <v>0</v>
      </c>
      <c r="J597" s="57">
        <v>0</v>
      </c>
      <c r="K597" s="5">
        <f t="shared" si="258"/>
        <v>0</v>
      </c>
      <c r="L597" s="57">
        <v>0</v>
      </c>
      <c r="M597" s="86">
        <f t="shared" si="259"/>
        <v>0</v>
      </c>
      <c r="N597" s="5">
        <f t="shared" si="247"/>
        <v>32088.112558812354</v>
      </c>
      <c r="O597" s="56">
        <f t="shared" si="248"/>
        <v>32088.112558812354</v>
      </c>
    </row>
    <row r="598" spans="1:15" x14ac:dyDescent="0.2">
      <c r="A598" s="6" t="s">
        <v>45</v>
      </c>
      <c r="B598" s="54" t="str">
        <f t="shared" si="249"/>
        <v>Q3/2023</v>
      </c>
      <c r="C598" s="49">
        <f t="shared" si="252"/>
        <v>45108</v>
      </c>
      <c r="D598" s="49">
        <f t="shared" si="253"/>
        <v>45199</v>
      </c>
      <c r="E598" s="54">
        <f t="shared" si="250"/>
        <v>92</v>
      </c>
      <c r="F598" s="55">
        <f>VLOOKUP(D598,'FERC Interest Rate'!A:B,2,TRUE)</f>
        <v>8.0199999999999994E-2</v>
      </c>
      <c r="G598" s="56">
        <f t="shared" si="251"/>
        <v>32088.112558812354</v>
      </c>
      <c r="H598" s="56">
        <f t="shared" si="257"/>
        <v>648.65460192860564</v>
      </c>
      <c r="I598" s="77">
        <f t="shared" ref="I598:I617" si="260">(SUM($H$572:$H$607)/20)</f>
        <v>419.53785803704767</v>
      </c>
      <c r="J598" s="57">
        <f t="shared" ref="J598:J617" si="261">G598*F598*(E598/(DATE(YEAR(D598),12,31)-DATE(YEAR(D598),1,1)+1))</f>
        <v>648.65460192860564</v>
      </c>
      <c r="K598" s="5">
        <f t="shared" si="245"/>
        <v>1068.1924599656534</v>
      </c>
      <c r="L598" s="57">
        <f t="shared" ref="L598:L617" si="262">+$G$572/20</f>
        <v>1217.3004999999998</v>
      </c>
      <c r="M598" s="86">
        <f t="shared" si="246"/>
        <v>2285.4929599656534</v>
      </c>
      <c r="N598" s="5">
        <f t="shared" si="247"/>
        <v>33385.421762669568</v>
      </c>
      <c r="O598" s="56">
        <f t="shared" si="248"/>
        <v>31099.928802703911</v>
      </c>
    </row>
    <row r="599" spans="1:15" x14ac:dyDescent="0.2">
      <c r="A599" s="6" t="s">
        <v>46</v>
      </c>
      <c r="B599" s="54" t="str">
        <f t="shared" si="249"/>
        <v>Q4/2023</v>
      </c>
      <c r="C599" s="49">
        <f t="shared" si="252"/>
        <v>45200</v>
      </c>
      <c r="D599" s="49">
        <f t="shared" si="253"/>
        <v>45291</v>
      </c>
      <c r="E599" s="54">
        <f t="shared" si="250"/>
        <v>92</v>
      </c>
      <c r="F599" s="55">
        <f>VLOOKUP(D599,'FERC Interest Rate'!A:B,2,TRUE)</f>
        <v>8.3500000000000005E-2</v>
      </c>
      <c r="G599" s="56">
        <f t="shared" si="251"/>
        <v>31099.928802703911</v>
      </c>
      <c r="H599" s="56">
        <v>0</v>
      </c>
      <c r="I599" s="77">
        <f t="shared" si="260"/>
        <v>419.53785803704767</v>
      </c>
      <c r="J599" s="57">
        <f t="shared" si="261"/>
        <v>654.54699469142872</v>
      </c>
      <c r="K599" s="5">
        <f t="shared" si="245"/>
        <v>1074.0848527284763</v>
      </c>
      <c r="L599" s="57">
        <f t="shared" si="262"/>
        <v>1217.3004999999998</v>
      </c>
      <c r="M599" s="86">
        <f t="shared" si="246"/>
        <v>2291.3853527284764</v>
      </c>
      <c r="N599" s="5">
        <f t="shared" si="247"/>
        <v>31754.475797395338</v>
      </c>
      <c r="O599" s="56">
        <f t="shared" si="248"/>
        <v>29463.090444666861</v>
      </c>
    </row>
    <row r="600" spans="1:15" x14ac:dyDescent="0.2">
      <c r="A600" s="6" t="s">
        <v>47</v>
      </c>
      <c r="B600" s="54" t="str">
        <f t="shared" si="249"/>
        <v>Q1/2024</v>
      </c>
      <c r="C600" s="49">
        <f t="shared" si="252"/>
        <v>45292</v>
      </c>
      <c r="D600" s="49">
        <f t="shared" si="253"/>
        <v>45382</v>
      </c>
      <c r="E600" s="54">
        <f t="shared" si="250"/>
        <v>91</v>
      </c>
      <c r="F600" s="55">
        <f>VLOOKUP(D600,'FERC Interest Rate'!A:B,2,TRUE)</f>
        <v>8.5000000000000006E-2</v>
      </c>
      <c r="G600" s="56">
        <f t="shared" si="251"/>
        <v>29463.090444666861</v>
      </c>
      <c r="H600" s="56">
        <v>0</v>
      </c>
      <c r="I600" s="77">
        <f t="shared" si="260"/>
        <v>419.53785803704767</v>
      </c>
      <c r="J600" s="57">
        <f t="shared" si="261"/>
        <v>622.66941144671637</v>
      </c>
      <c r="K600" s="5">
        <f t="shared" si="245"/>
        <v>1042.2072694837641</v>
      </c>
      <c r="L600" s="57">
        <f t="shared" si="262"/>
        <v>1217.3004999999998</v>
      </c>
      <c r="M600" s="86">
        <f t="shared" si="246"/>
        <v>2259.5077694837637</v>
      </c>
      <c r="N600" s="5">
        <f t="shared" si="247"/>
        <v>30085.759856113578</v>
      </c>
      <c r="O600" s="56">
        <f t="shared" si="248"/>
        <v>27826.252086629811</v>
      </c>
    </row>
    <row r="601" spans="1:15" x14ac:dyDescent="0.2">
      <c r="A601" s="6" t="s">
        <v>48</v>
      </c>
      <c r="B601" s="54" t="str">
        <f t="shared" si="249"/>
        <v>Q2/2024</v>
      </c>
      <c r="C601" s="49">
        <f t="shared" si="252"/>
        <v>45383</v>
      </c>
      <c r="D601" s="49">
        <f t="shared" si="253"/>
        <v>45473</v>
      </c>
      <c r="E601" s="54">
        <f t="shared" si="250"/>
        <v>91</v>
      </c>
      <c r="F601" s="55">
        <f>VLOOKUP(D601,'FERC Interest Rate'!A:B,2,TRUE)</f>
        <v>8.5000000000000006E-2</v>
      </c>
      <c r="G601" s="56">
        <f t="shared" si="251"/>
        <v>27826.252086629811</v>
      </c>
      <c r="H601" s="56">
        <v>0</v>
      </c>
      <c r="I601" s="77">
        <f t="shared" si="260"/>
        <v>419.53785803704767</v>
      </c>
      <c r="J601" s="57">
        <f t="shared" si="261"/>
        <v>588.07666636634326</v>
      </c>
      <c r="K601" s="5">
        <f t="shared" si="245"/>
        <v>1007.614524403391</v>
      </c>
      <c r="L601" s="57">
        <f t="shared" si="262"/>
        <v>1217.3004999999998</v>
      </c>
      <c r="M601" s="86">
        <f t="shared" si="246"/>
        <v>2224.9150244033908</v>
      </c>
      <c r="N601" s="5">
        <f t="shared" si="247"/>
        <v>28414.328752996153</v>
      </c>
      <c r="O601" s="56">
        <f t="shared" si="248"/>
        <v>26189.413728592761</v>
      </c>
    </row>
    <row r="602" spans="1:15" x14ac:dyDescent="0.2">
      <c r="A602" s="6" t="s">
        <v>49</v>
      </c>
      <c r="B602" s="54" t="str">
        <f t="shared" si="249"/>
        <v>Q3/2024</v>
      </c>
      <c r="C602" s="49">
        <f t="shared" si="252"/>
        <v>45474</v>
      </c>
      <c r="D602" s="49">
        <f t="shared" si="253"/>
        <v>45565</v>
      </c>
      <c r="E602" s="54">
        <f t="shared" si="250"/>
        <v>92</v>
      </c>
      <c r="F602" s="55">
        <f>VLOOKUP(D602,'FERC Interest Rate'!A:B,2,TRUE)</f>
        <v>8.5000000000000006E-2</v>
      </c>
      <c r="G602" s="56">
        <f t="shared" si="251"/>
        <v>26189.413728592761</v>
      </c>
      <c r="H602" s="56">
        <v>0</v>
      </c>
      <c r="I602" s="77">
        <f t="shared" si="260"/>
        <v>419.53785803704767</v>
      </c>
      <c r="J602" s="57">
        <f t="shared" si="261"/>
        <v>559.56616217922249</v>
      </c>
      <c r="K602" s="5">
        <f t="shared" si="245"/>
        <v>979.1040202162701</v>
      </c>
      <c r="L602" s="57">
        <f t="shared" si="262"/>
        <v>1217.3004999999998</v>
      </c>
      <c r="M602" s="86">
        <f t="shared" si="246"/>
        <v>2196.4045202162697</v>
      </c>
      <c r="N602" s="5">
        <f t="shared" si="247"/>
        <v>26748.979890771985</v>
      </c>
      <c r="O602" s="56">
        <f t="shared" si="248"/>
        <v>24552.575370555711</v>
      </c>
    </row>
    <row r="603" spans="1:15" x14ac:dyDescent="0.2">
      <c r="A603" s="6" t="s">
        <v>50</v>
      </c>
      <c r="B603" s="54" t="str">
        <f t="shared" si="249"/>
        <v>Q4/2024</v>
      </c>
      <c r="C603" s="49">
        <f t="shared" si="252"/>
        <v>45566</v>
      </c>
      <c r="D603" s="49">
        <f t="shared" si="253"/>
        <v>45657</v>
      </c>
      <c r="E603" s="54">
        <f t="shared" si="250"/>
        <v>92</v>
      </c>
      <c r="F603" s="55">
        <f>VLOOKUP(D603,'FERC Interest Rate'!A:B,2,TRUE)</f>
        <v>8.5000000000000006E-2</v>
      </c>
      <c r="G603" s="56">
        <f t="shared" si="251"/>
        <v>24552.575370555711</v>
      </c>
      <c r="H603" s="56">
        <v>0</v>
      </c>
      <c r="I603" s="77">
        <f t="shared" si="260"/>
        <v>419.53785803704767</v>
      </c>
      <c r="J603" s="57">
        <f t="shared" si="261"/>
        <v>524.59327704302086</v>
      </c>
      <c r="K603" s="5">
        <f t="shared" si="245"/>
        <v>944.13113508006859</v>
      </c>
      <c r="L603" s="57">
        <f t="shared" si="262"/>
        <v>1217.3004999999998</v>
      </c>
      <c r="M603" s="86">
        <f t="shared" si="246"/>
        <v>2161.4316350800682</v>
      </c>
      <c r="N603" s="5">
        <f t="shared" si="247"/>
        <v>25077.16864759873</v>
      </c>
      <c r="O603" s="56">
        <f t="shared" si="248"/>
        <v>22915.737012518661</v>
      </c>
    </row>
    <row r="604" spans="1:15" x14ac:dyDescent="0.2">
      <c r="A604" s="6" t="s">
        <v>51</v>
      </c>
      <c r="B604" s="54" t="str">
        <f t="shared" si="249"/>
        <v>Q1/2025</v>
      </c>
      <c r="C604" s="49">
        <f t="shared" si="252"/>
        <v>45658</v>
      </c>
      <c r="D604" s="49">
        <f t="shared" si="253"/>
        <v>45747</v>
      </c>
      <c r="E604" s="54">
        <f t="shared" si="250"/>
        <v>90</v>
      </c>
      <c r="F604" s="55">
        <f>VLOOKUP(D604,'FERC Interest Rate'!A:B,2,TRUE)</f>
        <v>8.5000000000000006E-2</v>
      </c>
      <c r="G604" s="56">
        <f t="shared" si="251"/>
        <v>22915.737012518661</v>
      </c>
      <c r="H604" s="56">
        <v>0</v>
      </c>
      <c r="I604" s="77">
        <f t="shared" si="260"/>
        <v>419.53785803704767</v>
      </c>
      <c r="J604" s="57">
        <f t="shared" si="261"/>
        <v>480.28873464593909</v>
      </c>
      <c r="K604" s="5">
        <f t="shared" si="245"/>
        <v>899.82659268298676</v>
      </c>
      <c r="L604" s="57">
        <f t="shared" si="262"/>
        <v>1217.3004999999998</v>
      </c>
      <c r="M604" s="86">
        <f t="shared" si="246"/>
        <v>2117.1270926829866</v>
      </c>
      <c r="N604" s="5">
        <f t="shared" si="247"/>
        <v>23396.0257471646</v>
      </c>
      <c r="O604" s="56">
        <f t="shared" si="248"/>
        <v>21278.898654481611</v>
      </c>
    </row>
    <row r="605" spans="1:15" x14ac:dyDescent="0.2">
      <c r="A605" s="6" t="s">
        <v>52</v>
      </c>
      <c r="B605" s="54" t="str">
        <f t="shared" si="249"/>
        <v>Q2/2025</v>
      </c>
      <c r="C605" s="49">
        <f t="shared" si="252"/>
        <v>45748</v>
      </c>
      <c r="D605" s="49">
        <f t="shared" si="253"/>
        <v>45838</v>
      </c>
      <c r="E605" s="54">
        <f t="shared" si="250"/>
        <v>91</v>
      </c>
      <c r="F605" s="55">
        <f>VLOOKUP(D605,'FERC Interest Rate'!A:B,2,TRUE)</f>
        <v>8.5000000000000006E-2</v>
      </c>
      <c r="G605" s="56">
        <f t="shared" si="251"/>
        <v>21278.898654481611</v>
      </c>
      <c r="H605" s="56">
        <v>0</v>
      </c>
      <c r="I605" s="77">
        <f t="shared" si="260"/>
        <v>419.53785803704767</v>
      </c>
      <c r="J605" s="57">
        <f t="shared" si="261"/>
        <v>450.93775641757611</v>
      </c>
      <c r="K605" s="5">
        <f t="shared" si="245"/>
        <v>870.47561445462384</v>
      </c>
      <c r="L605" s="57">
        <f t="shared" si="262"/>
        <v>1217.3004999999998</v>
      </c>
      <c r="M605" s="86">
        <f t="shared" si="246"/>
        <v>2087.7761144546239</v>
      </c>
      <c r="N605" s="5">
        <f t="shared" si="247"/>
        <v>21729.836410899188</v>
      </c>
      <c r="O605" s="56">
        <f t="shared" si="248"/>
        <v>19642.060296444561</v>
      </c>
    </row>
    <row r="606" spans="1:15" x14ac:dyDescent="0.2">
      <c r="A606" s="6" t="s">
        <v>53</v>
      </c>
      <c r="B606" s="54" t="str">
        <f t="shared" si="249"/>
        <v>Q3/2025</v>
      </c>
      <c r="C606" s="49">
        <f t="shared" si="252"/>
        <v>45839</v>
      </c>
      <c r="D606" s="49">
        <f t="shared" si="253"/>
        <v>45930</v>
      </c>
      <c r="E606" s="54">
        <f t="shared" si="250"/>
        <v>92</v>
      </c>
      <c r="F606" s="55">
        <f>VLOOKUP(D606,'FERC Interest Rate'!A:B,2,TRUE)</f>
        <v>8.5000000000000006E-2</v>
      </c>
      <c r="G606" s="56">
        <f t="shared" si="251"/>
        <v>19642.060296444561</v>
      </c>
      <c r="H606" s="56">
        <v>0</v>
      </c>
      <c r="I606" s="77">
        <f t="shared" si="260"/>
        <v>419.53785803704767</v>
      </c>
      <c r="J606" s="57">
        <f t="shared" si="261"/>
        <v>420.82441511834656</v>
      </c>
      <c r="K606" s="5">
        <f t="shared" si="245"/>
        <v>840.36227315539418</v>
      </c>
      <c r="L606" s="57">
        <f t="shared" si="262"/>
        <v>1217.3004999999998</v>
      </c>
      <c r="M606" s="86">
        <f t="shared" si="246"/>
        <v>2057.662773155394</v>
      </c>
      <c r="N606" s="5">
        <f t="shared" si="247"/>
        <v>20062.884711562907</v>
      </c>
      <c r="O606" s="56">
        <f t="shared" si="248"/>
        <v>18005.221938407511</v>
      </c>
    </row>
    <row r="607" spans="1:15" x14ac:dyDescent="0.2">
      <c r="A607" s="6" t="s">
        <v>54</v>
      </c>
      <c r="B607" s="54" t="str">
        <f t="shared" si="249"/>
        <v>Q4/2025</v>
      </c>
      <c r="C607" s="49">
        <f t="shared" si="252"/>
        <v>45931</v>
      </c>
      <c r="D607" s="49">
        <f t="shared" si="253"/>
        <v>46022</v>
      </c>
      <c r="E607" s="54">
        <f t="shared" si="250"/>
        <v>92</v>
      </c>
      <c r="F607" s="55">
        <f>VLOOKUP(D607,'FERC Interest Rate'!A:B,2,TRUE)</f>
        <v>8.5000000000000006E-2</v>
      </c>
      <c r="G607" s="56">
        <f t="shared" si="251"/>
        <v>18005.221938407511</v>
      </c>
      <c r="H607" s="56">
        <v>0</v>
      </c>
      <c r="I607" s="77">
        <f t="shared" si="260"/>
        <v>419.53785803704767</v>
      </c>
      <c r="J607" s="57">
        <f t="shared" si="261"/>
        <v>385.75571385848423</v>
      </c>
      <c r="K607" s="5">
        <f t="shared" si="245"/>
        <v>805.29357189553184</v>
      </c>
      <c r="L607" s="57">
        <f t="shared" si="262"/>
        <v>1217.3004999999998</v>
      </c>
      <c r="M607" s="86">
        <f t="shared" si="246"/>
        <v>2022.5940718955317</v>
      </c>
      <c r="N607" s="5">
        <f t="shared" si="247"/>
        <v>18390.977652265996</v>
      </c>
      <c r="O607" s="56">
        <f t="shared" si="248"/>
        <v>16368.383580370462</v>
      </c>
    </row>
    <row r="608" spans="1:15" x14ac:dyDescent="0.2">
      <c r="A608" s="6" t="s">
        <v>55</v>
      </c>
      <c r="B608" s="54" t="str">
        <f t="shared" si="249"/>
        <v>Q1/2026</v>
      </c>
      <c r="C608" s="49">
        <f t="shared" si="252"/>
        <v>46023</v>
      </c>
      <c r="D608" s="49">
        <f t="shared" si="253"/>
        <v>46112</v>
      </c>
      <c r="E608" s="54">
        <f t="shared" si="250"/>
        <v>90</v>
      </c>
      <c r="F608" s="55">
        <f>VLOOKUP(D608,'FERC Interest Rate'!A:B,2,TRUE)</f>
        <v>8.5000000000000006E-2</v>
      </c>
      <c r="G608" s="56">
        <f t="shared" si="251"/>
        <v>16368.383580370462</v>
      </c>
      <c r="H608" s="56">
        <v>0</v>
      </c>
      <c r="I608" s="77">
        <f t="shared" si="260"/>
        <v>419.53785803704767</v>
      </c>
      <c r="J608" s="57">
        <f t="shared" si="261"/>
        <v>343.06338188995625</v>
      </c>
      <c r="K608" s="5">
        <f t="shared" si="245"/>
        <v>762.60123992700392</v>
      </c>
      <c r="L608" s="57">
        <f t="shared" si="262"/>
        <v>1217.3004999999998</v>
      </c>
      <c r="M608" s="86">
        <f t="shared" si="246"/>
        <v>1979.9017399270037</v>
      </c>
      <c r="N608" s="5">
        <f t="shared" si="247"/>
        <v>16711.446962260419</v>
      </c>
      <c r="O608" s="56">
        <f t="shared" si="248"/>
        <v>14731.545222333416</v>
      </c>
    </row>
    <row r="609" spans="1:15" x14ac:dyDescent="0.2">
      <c r="A609" s="6" t="s">
        <v>56</v>
      </c>
      <c r="B609" s="54" t="str">
        <f t="shared" si="249"/>
        <v>Q2/2026</v>
      </c>
      <c r="C609" s="49">
        <f t="shared" si="252"/>
        <v>46113</v>
      </c>
      <c r="D609" s="49">
        <f t="shared" si="253"/>
        <v>46203</v>
      </c>
      <c r="E609" s="54">
        <f t="shared" si="250"/>
        <v>91</v>
      </c>
      <c r="F609" s="55">
        <f>VLOOKUP(D609,'FERC Interest Rate'!A:B,2,TRUE)</f>
        <v>8.5000000000000006E-2</v>
      </c>
      <c r="G609" s="56">
        <f t="shared" si="251"/>
        <v>14731.545222333416</v>
      </c>
      <c r="H609" s="56">
        <v>0</v>
      </c>
      <c r="I609" s="77">
        <f t="shared" si="260"/>
        <v>419.53785803704767</v>
      </c>
      <c r="J609" s="57">
        <f t="shared" si="261"/>
        <v>312.18767751986019</v>
      </c>
      <c r="K609" s="5">
        <f t="shared" si="245"/>
        <v>731.72553555690786</v>
      </c>
      <c r="L609" s="57">
        <f t="shared" si="262"/>
        <v>1217.3004999999998</v>
      </c>
      <c r="M609" s="86">
        <f t="shared" si="246"/>
        <v>1949.0260355569076</v>
      </c>
      <c r="N609" s="5">
        <f t="shared" si="247"/>
        <v>15043.732899853276</v>
      </c>
      <c r="O609" s="56">
        <f t="shared" si="248"/>
        <v>13094.70686429637</v>
      </c>
    </row>
    <row r="610" spans="1:15" x14ac:dyDescent="0.2">
      <c r="A610" s="6" t="s">
        <v>57</v>
      </c>
      <c r="B610" s="54" t="str">
        <f t="shared" si="249"/>
        <v>Q3/2026</v>
      </c>
      <c r="C610" s="49">
        <f t="shared" si="252"/>
        <v>46204</v>
      </c>
      <c r="D610" s="49">
        <f t="shared" si="253"/>
        <v>46295</v>
      </c>
      <c r="E610" s="54">
        <f t="shared" si="250"/>
        <v>92</v>
      </c>
      <c r="F610" s="55">
        <f>VLOOKUP(D610,'FERC Interest Rate'!A:B,2,TRUE)</f>
        <v>8.5000000000000006E-2</v>
      </c>
      <c r="G610" s="56">
        <f t="shared" si="251"/>
        <v>13094.70686429637</v>
      </c>
      <c r="H610" s="56">
        <v>0</v>
      </c>
      <c r="I610" s="77">
        <f t="shared" si="260"/>
        <v>419.53785803704767</v>
      </c>
      <c r="J610" s="57">
        <f t="shared" si="261"/>
        <v>280.54961007889756</v>
      </c>
      <c r="K610" s="5">
        <f t="shared" si="245"/>
        <v>700.08746811594528</v>
      </c>
      <c r="L610" s="57">
        <f t="shared" si="262"/>
        <v>1217.3004999999998</v>
      </c>
      <c r="M610" s="86">
        <f t="shared" si="246"/>
        <v>1917.3879681159451</v>
      </c>
      <c r="N610" s="5">
        <f t="shared" si="247"/>
        <v>13375.256474375266</v>
      </c>
      <c r="O610" s="56">
        <f t="shared" si="248"/>
        <v>11457.868506259323</v>
      </c>
    </row>
    <row r="611" spans="1:15" x14ac:dyDescent="0.2">
      <c r="A611" s="6" t="s">
        <v>58</v>
      </c>
      <c r="B611" s="54" t="str">
        <f t="shared" si="249"/>
        <v>Q4/2026</v>
      </c>
      <c r="C611" s="49">
        <f t="shared" si="252"/>
        <v>46296</v>
      </c>
      <c r="D611" s="49">
        <f t="shared" si="253"/>
        <v>46387</v>
      </c>
      <c r="E611" s="54">
        <f t="shared" si="250"/>
        <v>92</v>
      </c>
      <c r="F611" s="55">
        <f>VLOOKUP(D611,'FERC Interest Rate'!A:B,2,TRUE)</f>
        <v>8.5000000000000006E-2</v>
      </c>
      <c r="G611" s="56">
        <f t="shared" si="251"/>
        <v>11457.868506259323</v>
      </c>
      <c r="H611" s="56">
        <v>0</v>
      </c>
      <c r="I611" s="77">
        <f t="shared" si="260"/>
        <v>419.53785803704767</v>
      </c>
      <c r="J611" s="57">
        <f t="shared" si="261"/>
        <v>245.48090881903539</v>
      </c>
      <c r="K611" s="5">
        <f t="shared" si="245"/>
        <v>665.01876685608306</v>
      </c>
      <c r="L611" s="57">
        <f t="shared" si="262"/>
        <v>1217.3004999999998</v>
      </c>
      <c r="M611" s="86">
        <f t="shared" si="246"/>
        <v>1882.3192668560828</v>
      </c>
      <c r="N611" s="5">
        <f t="shared" si="247"/>
        <v>11703.349415078359</v>
      </c>
      <c r="O611" s="56">
        <f t="shared" si="248"/>
        <v>9821.0301482222767</v>
      </c>
    </row>
    <row r="612" spans="1:15" x14ac:dyDescent="0.2">
      <c r="A612" s="6" t="s">
        <v>59</v>
      </c>
      <c r="B612" s="54" t="str">
        <f t="shared" si="249"/>
        <v>Q1/2027</v>
      </c>
      <c r="C612" s="49">
        <f t="shared" si="252"/>
        <v>46388</v>
      </c>
      <c r="D612" s="49">
        <f t="shared" si="253"/>
        <v>46477</v>
      </c>
      <c r="E612" s="54">
        <f t="shared" si="250"/>
        <v>90</v>
      </c>
      <c r="F612" s="55">
        <f>VLOOKUP(D612,'FERC Interest Rate'!A:B,2,TRUE)</f>
        <v>8.5000000000000006E-2</v>
      </c>
      <c r="G612" s="56">
        <f t="shared" si="251"/>
        <v>9821.0301482222767</v>
      </c>
      <c r="H612" s="56">
        <v>0</v>
      </c>
      <c r="I612" s="77">
        <f t="shared" si="260"/>
        <v>419.53785803704767</v>
      </c>
      <c r="J612" s="57">
        <f t="shared" si="261"/>
        <v>205.83802913397375</v>
      </c>
      <c r="K612" s="5">
        <f t="shared" si="245"/>
        <v>625.37588717102142</v>
      </c>
      <c r="L612" s="57">
        <f t="shared" si="262"/>
        <v>1217.3004999999998</v>
      </c>
      <c r="M612" s="86">
        <f t="shared" si="246"/>
        <v>1842.6763871710214</v>
      </c>
      <c r="N612" s="5">
        <f t="shared" si="247"/>
        <v>10026.868177356251</v>
      </c>
      <c r="O612" s="56">
        <f t="shared" si="248"/>
        <v>8184.1917901852294</v>
      </c>
    </row>
    <row r="613" spans="1:15" x14ac:dyDescent="0.2">
      <c r="A613" s="6" t="s">
        <v>60</v>
      </c>
      <c r="B613" s="54" t="str">
        <f t="shared" si="249"/>
        <v>Q2/2027</v>
      </c>
      <c r="C613" s="49">
        <f t="shared" si="252"/>
        <v>46478</v>
      </c>
      <c r="D613" s="49">
        <f t="shared" si="253"/>
        <v>46568</v>
      </c>
      <c r="E613" s="54">
        <f t="shared" si="250"/>
        <v>91</v>
      </c>
      <c r="F613" s="55">
        <f>VLOOKUP(D613,'FERC Interest Rate'!A:B,2,TRUE)</f>
        <v>8.5000000000000006E-2</v>
      </c>
      <c r="G613" s="56">
        <f t="shared" si="251"/>
        <v>8184.1917901852294</v>
      </c>
      <c r="H613" s="56">
        <v>0</v>
      </c>
      <c r="I613" s="77">
        <f t="shared" si="260"/>
        <v>419.53785803704767</v>
      </c>
      <c r="J613" s="57">
        <f t="shared" si="261"/>
        <v>173.43759862214455</v>
      </c>
      <c r="K613" s="5">
        <f t="shared" si="245"/>
        <v>592.97545665919222</v>
      </c>
      <c r="L613" s="57">
        <f t="shared" si="262"/>
        <v>1217.3004999999998</v>
      </c>
      <c r="M613" s="86">
        <f t="shared" si="246"/>
        <v>1810.2759566591922</v>
      </c>
      <c r="N613" s="5">
        <f t="shared" si="247"/>
        <v>8357.6293888073742</v>
      </c>
      <c r="O613" s="56">
        <f t="shared" si="248"/>
        <v>6547.3534321481811</v>
      </c>
    </row>
    <row r="614" spans="1:15" x14ac:dyDescent="0.2">
      <c r="A614" s="6" t="s">
        <v>61</v>
      </c>
      <c r="B614" s="54" t="str">
        <f t="shared" si="249"/>
        <v>Q3/2027</v>
      </c>
      <c r="C614" s="49">
        <f t="shared" si="252"/>
        <v>46569</v>
      </c>
      <c r="D614" s="49">
        <f t="shared" si="253"/>
        <v>46660</v>
      </c>
      <c r="E614" s="54">
        <f t="shared" si="250"/>
        <v>92</v>
      </c>
      <c r="F614" s="55">
        <f>VLOOKUP(D614,'FERC Interest Rate'!A:B,2,TRUE)</f>
        <v>8.5000000000000006E-2</v>
      </c>
      <c r="G614" s="56">
        <f t="shared" si="251"/>
        <v>6547.3534321481811</v>
      </c>
      <c r="H614" s="56">
        <v>0</v>
      </c>
      <c r="I614" s="77">
        <f t="shared" si="260"/>
        <v>419.53785803704767</v>
      </c>
      <c r="J614" s="57">
        <f t="shared" si="261"/>
        <v>140.27480503944872</v>
      </c>
      <c r="K614" s="5">
        <f t="shared" si="245"/>
        <v>559.81266307649639</v>
      </c>
      <c r="L614" s="57">
        <f t="shared" si="262"/>
        <v>1217.3004999999998</v>
      </c>
      <c r="M614" s="86">
        <f t="shared" si="246"/>
        <v>1777.1131630764962</v>
      </c>
      <c r="N614" s="5">
        <f t="shared" si="247"/>
        <v>6687.6282371876296</v>
      </c>
      <c r="O614" s="56">
        <f t="shared" si="248"/>
        <v>4910.5150741111329</v>
      </c>
    </row>
    <row r="615" spans="1:15" x14ac:dyDescent="0.2">
      <c r="A615" s="6" t="s">
        <v>62</v>
      </c>
      <c r="B615" s="54" t="str">
        <f t="shared" si="249"/>
        <v>Q4/2027</v>
      </c>
      <c r="C615" s="49">
        <f t="shared" si="252"/>
        <v>46661</v>
      </c>
      <c r="D615" s="49">
        <f t="shared" si="253"/>
        <v>46752</v>
      </c>
      <c r="E615" s="54">
        <f t="shared" si="250"/>
        <v>92</v>
      </c>
      <c r="F615" s="55">
        <f>VLOOKUP(D615,'FERC Interest Rate'!A:B,2,TRUE)</f>
        <v>8.5000000000000006E-2</v>
      </c>
      <c r="G615" s="56">
        <f t="shared" si="251"/>
        <v>4910.5150741111329</v>
      </c>
      <c r="H615" s="56">
        <v>0</v>
      </c>
      <c r="I615" s="77">
        <f t="shared" si="260"/>
        <v>419.53785803704767</v>
      </c>
      <c r="J615" s="57">
        <f t="shared" si="261"/>
        <v>105.20610377958648</v>
      </c>
      <c r="K615" s="5">
        <f t="shared" si="245"/>
        <v>524.74396181663417</v>
      </c>
      <c r="L615" s="57">
        <f t="shared" si="262"/>
        <v>1217.3004999999998</v>
      </c>
      <c r="M615" s="86">
        <f t="shared" si="246"/>
        <v>1742.0444618166339</v>
      </c>
      <c r="N615" s="5">
        <f t="shared" si="247"/>
        <v>5015.7211778907194</v>
      </c>
      <c r="O615" s="56">
        <f t="shared" si="248"/>
        <v>3273.6767160740856</v>
      </c>
    </row>
    <row r="616" spans="1:15" x14ac:dyDescent="0.2">
      <c r="A616" s="6" t="s">
        <v>63</v>
      </c>
      <c r="B616" s="54" t="str">
        <f t="shared" si="249"/>
        <v>Q1/2028</v>
      </c>
      <c r="C616" s="49">
        <f t="shared" si="252"/>
        <v>46753</v>
      </c>
      <c r="D616" s="49">
        <f t="shared" si="253"/>
        <v>46843</v>
      </c>
      <c r="E616" s="54">
        <f t="shared" si="250"/>
        <v>91</v>
      </c>
      <c r="F616" s="55">
        <f>VLOOKUP(D616,'FERC Interest Rate'!A:B,2,TRUE)</f>
        <v>8.5000000000000006E-2</v>
      </c>
      <c r="G616" s="56">
        <f t="shared" si="251"/>
        <v>3273.6767160740856</v>
      </c>
      <c r="H616" s="56">
        <v>0</v>
      </c>
      <c r="I616" s="77">
        <f t="shared" si="260"/>
        <v>419.53785803704767</v>
      </c>
      <c r="J616" s="57">
        <f t="shared" si="261"/>
        <v>69.185490160746042</v>
      </c>
      <c r="K616" s="5">
        <f t="shared" si="245"/>
        <v>488.72334819779371</v>
      </c>
      <c r="L616" s="57">
        <f t="shared" si="262"/>
        <v>1217.3004999999998</v>
      </c>
      <c r="M616" s="86">
        <f t="shared" si="246"/>
        <v>1706.0238481977935</v>
      </c>
      <c r="N616" s="5">
        <f t="shared" si="247"/>
        <v>3342.8622062348318</v>
      </c>
      <c r="O616" s="56">
        <f t="shared" si="248"/>
        <v>1636.838358037038</v>
      </c>
    </row>
    <row r="617" spans="1:15" x14ac:dyDescent="0.2">
      <c r="A617" s="6" t="s">
        <v>64</v>
      </c>
      <c r="B617" s="54" t="str">
        <f t="shared" si="249"/>
        <v>Q2/2028</v>
      </c>
      <c r="C617" s="49">
        <f t="shared" si="252"/>
        <v>46844</v>
      </c>
      <c r="D617" s="49">
        <f t="shared" si="253"/>
        <v>46934</v>
      </c>
      <c r="E617" s="54">
        <f t="shared" si="250"/>
        <v>91</v>
      </c>
      <c r="F617" s="55">
        <f>VLOOKUP(D617,'FERC Interest Rate'!A:B,2,TRUE)</f>
        <v>8.5000000000000006E-2</v>
      </c>
      <c r="G617" s="56">
        <f t="shared" si="251"/>
        <v>1636.838358037038</v>
      </c>
      <c r="H617" s="56">
        <v>0</v>
      </c>
      <c r="I617" s="77">
        <f t="shared" si="260"/>
        <v>419.53785803704767</v>
      </c>
      <c r="J617" s="57">
        <f t="shared" si="261"/>
        <v>34.592745080372922</v>
      </c>
      <c r="K617" s="5">
        <f t="shared" si="245"/>
        <v>454.13060311742061</v>
      </c>
      <c r="L617" s="57">
        <f t="shared" si="262"/>
        <v>1217.3004999999998</v>
      </c>
      <c r="M617" s="86">
        <f t="shared" si="246"/>
        <v>1671.4311031174204</v>
      </c>
      <c r="N617" s="5">
        <f t="shared" si="247"/>
        <v>1671.4311031174109</v>
      </c>
      <c r="O617" s="56">
        <f t="shared" si="248"/>
        <v>-9.4928509497549385E-12</v>
      </c>
    </row>
    <row r="618" spans="1:15" ht="18.95" customHeight="1" thickBot="1" x14ac:dyDescent="0.25">
      <c r="A618" s="98"/>
      <c r="B618" s="99"/>
      <c r="C618" s="100"/>
      <c r="D618" s="100"/>
      <c r="E618" s="99"/>
      <c r="F618" s="99"/>
      <c r="G618" s="88">
        <f>SUM(G572:G607)</f>
        <v>974667.35212125769</v>
      </c>
      <c r="H618" s="88">
        <f>SUM(H572:H615)</f>
        <v>8390.7571607409536</v>
      </c>
      <c r="I618" s="88">
        <f>SUM(I572:I617)</f>
        <v>8390.7571607409554</v>
      </c>
      <c r="J618" s="88">
        <f t="shared" ref="J618:O618" si="263">SUM(J572:J617)</f>
        <v>7245.7300838197043</v>
      </c>
      <c r="K618" s="88">
        <f t="shared" si="263"/>
        <v>15636.48724456066</v>
      </c>
      <c r="L618" s="88">
        <f t="shared" si="263"/>
        <v>24346.010000000002</v>
      </c>
      <c r="M618" s="88">
        <f t="shared" si="263"/>
        <v>39982.497244560662</v>
      </c>
      <c r="N618" s="88">
        <f t="shared" si="263"/>
        <v>1080329.9490578556</v>
      </c>
      <c r="O618" s="88">
        <f t="shared" si="263"/>
        <v>1040347.4518132954</v>
      </c>
    </row>
    <row r="619" spans="1:15" ht="13.5" thickTop="1" x14ac:dyDescent="0.2"/>
    <row r="620" spans="1:15" ht="36.75" x14ac:dyDescent="0.2">
      <c r="A620" s="58" t="s">
        <v>44</v>
      </c>
      <c r="B620" s="58" t="s">
        <v>3</v>
      </c>
      <c r="C620" s="58" t="s">
        <v>4</v>
      </c>
      <c r="D620" s="58" t="s">
        <v>5</v>
      </c>
      <c r="E620" s="58" t="s">
        <v>6</v>
      </c>
      <c r="F620" s="58" t="s">
        <v>7</v>
      </c>
      <c r="G620" s="58" t="s">
        <v>71</v>
      </c>
      <c r="H620" s="58" t="s">
        <v>72</v>
      </c>
      <c r="I620" s="73" t="s">
        <v>73</v>
      </c>
      <c r="J620" s="74" t="s">
        <v>74</v>
      </c>
      <c r="K620" s="74" t="s">
        <v>75</v>
      </c>
      <c r="L620" s="74" t="s">
        <v>76</v>
      </c>
      <c r="M620" s="75" t="s">
        <v>66</v>
      </c>
      <c r="N620" s="58" t="s">
        <v>77</v>
      </c>
      <c r="O620" s="58" t="s">
        <v>78</v>
      </c>
    </row>
    <row r="621" spans="1:15" x14ac:dyDescent="0.2">
      <c r="A621" s="123" t="s">
        <v>37</v>
      </c>
      <c r="B621" s="325" t="s">
        <v>56</v>
      </c>
      <c r="C621" s="49">
        <f>VLOOKUP(B621,A$1:F$33,2,FALSE)</f>
        <v>42829</v>
      </c>
      <c r="D621" s="49">
        <f>DATE(YEAR(C621),IF(MONTH(C621)&lt;=3,3,IF(MONTH(C621)&lt;=6,6,IF(MONTH(C621)&lt;=9,9,12))),IF(OR(MONTH(C621)&lt;=3,MONTH(C621)&gt;=10),31,30))</f>
        <v>42916</v>
      </c>
      <c r="E621" s="54">
        <f>D621-C621+1</f>
        <v>88</v>
      </c>
      <c r="F621" s="55">
        <f>VLOOKUP(D621,'FERC Interest Rate'!A:B,2,TRUE)</f>
        <v>3.7100000000000001E-2</v>
      </c>
      <c r="G621" s="56">
        <f>VLOOKUP(B621,$A$1:$F$33,5,FALSE)</f>
        <v>26081.35</v>
      </c>
      <c r="H621" s="56">
        <f t="shared" ref="H621:H636" si="264">G621*F621*(E621/(DATE(YEAR(D621),12,31)-DATE(YEAR(D621),1,1)+1))</f>
        <v>233.2887437808219</v>
      </c>
      <c r="I621" s="122">
        <v>0</v>
      </c>
      <c r="J621" s="57">
        <v>0</v>
      </c>
      <c r="K621" s="5">
        <f t="shared" ref="K621:K663" si="265">+SUM(I621:J621)</f>
        <v>0</v>
      </c>
      <c r="L621" s="57">
        <v>0</v>
      </c>
      <c r="M621" s="86">
        <f t="shared" ref="M621:M663" si="266">+SUM(K621:L621)</f>
        <v>0</v>
      </c>
      <c r="N621" s="5">
        <f t="shared" ref="N621:N663" si="267">+G621+H621+J621</f>
        <v>26314.638743780819</v>
      </c>
      <c r="O621" s="56">
        <f t="shared" ref="O621:O663" si="268">G621+H621-L621-I621</f>
        <v>26314.638743780819</v>
      </c>
    </row>
    <row r="622" spans="1:15" x14ac:dyDescent="0.2">
      <c r="A622" s="59" t="s">
        <v>22</v>
      </c>
      <c r="B622" s="54" t="str">
        <f t="shared" ref="B622:B663" si="269">+IF(MONTH(C622)&lt;4,"Q1",IF(MONTH(C622)&lt;7,"Q2",IF(MONTH(C622)&lt;10,"Q3","Q4")))&amp;"/"&amp;YEAR(C622)</f>
        <v>Q3/2017</v>
      </c>
      <c r="C622" s="49">
        <f>D621+1</f>
        <v>42917</v>
      </c>
      <c r="D622" s="49">
        <f>EOMONTH(D621,3)</f>
        <v>43008</v>
      </c>
      <c r="E622" s="54">
        <f t="shared" ref="E622:E663" si="270">D622-C622+1</f>
        <v>92</v>
      </c>
      <c r="F622" s="55">
        <f>VLOOKUP(D622,'FERC Interest Rate'!A:B,2,TRUE)</f>
        <v>3.9600000000000003E-2</v>
      </c>
      <c r="G622" s="56">
        <f t="shared" ref="G622:G663" si="271">O621</f>
        <v>26314.638743780819</v>
      </c>
      <c r="H622" s="56">
        <f t="shared" si="264"/>
        <v>262.65614211326653</v>
      </c>
      <c r="I622" s="122">
        <v>0</v>
      </c>
      <c r="J622" s="57">
        <v>0</v>
      </c>
      <c r="K622" s="5">
        <f t="shared" si="265"/>
        <v>0</v>
      </c>
      <c r="L622" s="57">
        <v>0</v>
      </c>
      <c r="M622" s="86">
        <f t="shared" si="266"/>
        <v>0</v>
      </c>
      <c r="N622" s="5">
        <f t="shared" si="267"/>
        <v>26577.294885894087</v>
      </c>
      <c r="O622" s="56">
        <f t="shared" si="268"/>
        <v>26577.294885894087</v>
      </c>
    </row>
    <row r="623" spans="1:15" x14ac:dyDescent="0.2">
      <c r="A623" s="59" t="s">
        <v>22</v>
      </c>
      <c r="B623" s="54" t="str">
        <f t="shared" si="269"/>
        <v>Q4/2017</v>
      </c>
      <c r="C623" s="49">
        <f t="shared" ref="C623:C663" si="272">D622+1</f>
        <v>43009</v>
      </c>
      <c r="D623" s="49">
        <f t="shared" ref="D623:D663" si="273">EOMONTH(D622,3)</f>
        <v>43100</v>
      </c>
      <c r="E623" s="54">
        <f t="shared" si="270"/>
        <v>92</v>
      </c>
      <c r="F623" s="55">
        <f>VLOOKUP(D623,'FERC Interest Rate'!A:B,2,TRUE)</f>
        <v>4.2099999999999999E-2</v>
      </c>
      <c r="G623" s="56">
        <f t="shared" si="271"/>
        <v>26577.294885894087</v>
      </c>
      <c r="H623" s="56">
        <f t="shared" si="264"/>
        <v>282.02514671793148</v>
      </c>
      <c r="I623" s="122">
        <v>0</v>
      </c>
      <c r="J623" s="57">
        <v>0</v>
      </c>
      <c r="K623" s="5">
        <f t="shared" si="265"/>
        <v>0</v>
      </c>
      <c r="L623" s="57">
        <v>0</v>
      </c>
      <c r="M623" s="86">
        <f t="shared" si="266"/>
        <v>0</v>
      </c>
      <c r="N623" s="5">
        <f t="shared" si="267"/>
        <v>26859.32003261202</v>
      </c>
      <c r="O623" s="56">
        <f t="shared" si="268"/>
        <v>26859.32003261202</v>
      </c>
    </row>
    <row r="624" spans="1:15" x14ac:dyDescent="0.2">
      <c r="A624" s="59" t="s">
        <v>22</v>
      </c>
      <c r="B624" s="54" t="str">
        <f t="shared" si="269"/>
        <v>Q1/2018</v>
      </c>
      <c r="C624" s="49">
        <f t="shared" si="272"/>
        <v>43101</v>
      </c>
      <c r="D624" s="49">
        <f t="shared" si="273"/>
        <v>43190</v>
      </c>
      <c r="E624" s="54">
        <f t="shared" si="270"/>
        <v>90</v>
      </c>
      <c r="F624" s="55">
        <f>VLOOKUP(D624,'FERC Interest Rate'!A:B,2,TRUE)</f>
        <v>4.2500000000000003E-2</v>
      </c>
      <c r="G624" s="56">
        <f t="shared" si="271"/>
        <v>26859.32003261202</v>
      </c>
      <c r="H624" s="56">
        <f t="shared" si="264"/>
        <v>281.47095650613966</v>
      </c>
      <c r="I624" s="122">
        <v>0</v>
      </c>
      <c r="J624" s="57">
        <v>0</v>
      </c>
      <c r="K624" s="5">
        <f t="shared" si="265"/>
        <v>0</v>
      </c>
      <c r="L624" s="57">
        <v>0</v>
      </c>
      <c r="M624" s="86">
        <f t="shared" si="266"/>
        <v>0</v>
      </c>
      <c r="N624" s="5">
        <f t="shared" si="267"/>
        <v>27140.790989118159</v>
      </c>
      <c r="O624" s="56">
        <f t="shared" si="268"/>
        <v>27140.790989118159</v>
      </c>
    </row>
    <row r="625" spans="1:15" x14ac:dyDescent="0.2">
      <c r="A625" s="59" t="s">
        <v>22</v>
      </c>
      <c r="B625" s="54" t="str">
        <f t="shared" si="269"/>
        <v>Q2/2018</v>
      </c>
      <c r="C625" s="49">
        <f t="shared" si="272"/>
        <v>43191</v>
      </c>
      <c r="D625" s="49">
        <f t="shared" si="273"/>
        <v>43281</v>
      </c>
      <c r="E625" s="54">
        <f t="shared" si="270"/>
        <v>91</v>
      </c>
      <c r="F625" s="55">
        <f>VLOOKUP(D625,'FERC Interest Rate'!A:B,2,TRUE)</f>
        <v>4.4699999999999997E-2</v>
      </c>
      <c r="G625" s="56">
        <f t="shared" si="271"/>
        <v>27140.790989118159</v>
      </c>
      <c r="H625" s="56">
        <f t="shared" si="264"/>
        <v>302.4673849491395</v>
      </c>
      <c r="I625" s="77">
        <v>0</v>
      </c>
      <c r="J625" s="57">
        <v>0</v>
      </c>
      <c r="K625" s="5">
        <f t="shared" si="265"/>
        <v>0</v>
      </c>
      <c r="L625" s="57">
        <v>0</v>
      </c>
      <c r="M625" s="86">
        <f t="shared" si="266"/>
        <v>0</v>
      </c>
      <c r="N625" s="5">
        <f t="shared" si="267"/>
        <v>27443.2583740673</v>
      </c>
      <c r="O625" s="56">
        <f t="shared" si="268"/>
        <v>27443.2583740673</v>
      </c>
    </row>
    <row r="626" spans="1:15" x14ac:dyDescent="0.2">
      <c r="A626" s="59" t="s">
        <v>22</v>
      </c>
      <c r="B626" s="54" t="str">
        <f t="shared" si="269"/>
        <v>Q3/2018</v>
      </c>
      <c r="C626" s="49">
        <f t="shared" si="272"/>
        <v>43282</v>
      </c>
      <c r="D626" s="49">
        <f t="shared" si="273"/>
        <v>43373</v>
      </c>
      <c r="E626" s="54">
        <f t="shared" si="270"/>
        <v>92</v>
      </c>
      <c r="F626" s="55">
        <f>VLOOKUP(D626,'FERC Interest Rate'!A:B,2,TRUE)</f>
        <v>4.6899999999999997E-2</v>
      </c>
      <c r="G626" s="56">
        <f t="shared" si="271"/>
        <v>27443.2583740673</v>
      </c>
      <c r="H626" s="56">
        <f t="shared" si="264"/>
        <v>324.4169074860975</v>
      </c>
      <c r="I626" s="122">
        <v>0</v>
      </c>
      <c r="J626" s="57">
        <v>0</v>
      </c>
      <c r="K626" s="5">
        <f t="shared" si="265"/>
        <v>0</v>
      </c>
      <c r="L626" s="57">
        <v>0</v>
      </c>
      <c r="M626" s="86">
        <f t="shared" si="266"/>
        <v>0</v>
      </c>
      <c r="N626" s="5">
        <f t="shared" si="267"/>
        <v>27767.675281553398</v>
      </c>
      <c r="O626" s="56">
        <f t="shared" si="268"/>
        <v>27767.675281553398</v>
      </c>
    </row>
    <row r="627" spans="1:15" x14ac:dyDescent="0.2">
      <c r="A627" s="59" t="s">
        <v>22</v>
      </c>
      <c r="B627" s="54" t="str">
        <f t="shared" si="269"/>
        <v>Q4/2018</v>
      </c>
      <c r="C627" s="49">
        <f t="shared" si="272"/>
        <v>43374</v>
      </c>
      <c r="D627" s="49">
        <f t="shared" si="273"/>
        <v>43465</v>
      </c>
      <c r="E627" s="54">
        <f t="shared" si="270"/>
        <v>92</v>
      </c>
      <c r="F627" s="55">
        <f>VLOOKUP(D627,'FERC Interest Rate'!A:B,2,TRUE)</f>
        <v>4.9599999999999998E-2</v>
      </c>
      <c r="G627" s="56">
        <f t="shared" si="271"/>
        <v>27767.675281553398</v>
      </c>
      <c r="H627" s="56">
        <f t="shared" si="264"/>
        <v>347.14919409529989</v>
      </c>
      <c r="I627" s="122">
        <v>0</v>
      </c>
      <c r="J627" s="57">
        <v>0</v>
      </c>
      <c r="K627" s="5">
        <f t="shared" si="265"/>
        <v>0</v>
      </c>
      <c r="L627" s="57">
        <v>0</v>
      </c>
      <c r="M627" s="86">
        <f t="shared" si="266"/>
        <v>0</v>
      </c>
      <c r="N627" s="5">
        <f t="shared" si="267"/>
        <v>28114.824475648697</v>
      </c>
      <c r="O627" s="56">
        <f t="shared" si="268"/>
        <v>28114.824475648697</v>
      </c>
    </row>
    <row r="628" spans="1:15" x14ac:dyDescent="0.2">
      <c r="A628" s="59" t="s">
        <v>22</v>
      </c>
      <c r="B628" s="54" t="str">
        <f t="shared" si="269"/>
        <v>Q1/2019</v>
      </c>
      <c r="C628" s="49">
        <f t="shared" si="272"/>
        <v>43466</v>
      </c>
      <c r="D628" s="49">
        <f t="shared" si="273"/>
        <v>43555</v>
      </c>
      <c r="E628" s="54">
        <f t="shared" si="270"/>
        <v>90</v>
      </c>
      <c r="F628" s="55">
        <f>VLOOKUP(D628,'FERC Interest Rate'!A:B,2,TRUE)</f>
        <v>5.1799999999999999E-2</v>
      </c>
      <c r="G628" s="56">
        <f t="shared" si="271"/>
        <v>28114.824475648697</v>
      </c>
      <c r="H628" s="56">
        <f t="shared" si="264"/>
        <v>359.09948412458687</v>
      </c>
      <c r="I628" s="122">
        <v>0</v>
      </c>
      <c r="J628" s="57">
        <v>0</v>
      </c>
      <c r="K628" s="5">
        <f t="shared" si="265"/>
        <v>0</v>
      </c>
      <c r="L628" s="57">
        <v>0</v>
      </c>
      <c r="M628" s="86">
        <f t="shared" si="266"/>
        <v>0</v>
      </c>
      <c r="N628" s="5">
        <f t="shared" si="267"/>
        <v>28473.923959773285</v>
      </c>
      <c r="O628" s="56">
        <f t="shared" si="268"/>
        <v>28473.923959773285</v>
      </c>
    </row>
    <row r="629" spans="1:15" x14ac:dyDescent="0.2">
      <c r="A629" s="59" t="s">
        <v>22</v>
      </c>
      <c r="B629" s="54" t="str">
        <f t="shared" si="269"/>
        <v>Q2/2019</v>
      </c>
      <c r="C629" s="49">
        <f t="shared" si="272"/>
        <v>43556</v>
      </c>
      <c r="D629" s="49">
        <f t="shared" si="273"/>
        <v>43646</v>
      </c>
      <c r="E629" s="54">
        <f t="shared" si="270"/>
        <v>91</v>
      </c>
      <c r="F629" s="55">
        <f>VLOOKUP(D629,'FERC Interest Rate'!A:B,2,TRUE)</f>
        <v>5.45E-2</v>
      </c>
      <c r="G629" s="56">
        <f t="shared" si="271"/>
        <v>28473.923959773285</v>
      </c>
      <c r="H629" s="56">
        <f t="shared" si="264"/>
        <v>386.89431747533041</v>
      </c>
      <c r="I629" s="122">
        <v>0</v>
      </c>
      <c r="J629" s="57">
        <v>0</v>
      </c>
      <c r="K629" s="5">
        <f t="shared" si="265"/>
        <v>0</v>
      </c>
      <c r="L629" s="57">
        <v>0</v>
      </c>
      <c r="M629" s="86">
        <f t="shared" si="266"/>
        <v>0</v>
      </c>
      <c r="N629" s="5">
        <f t="shared" si="267"/>
        <v>28860.818277248614</v>
      </c>
      <c r="O629" s="56">
        <f t="shared" si="268"/>
        <v>28860.818277248614</v>
      </c>
    </row>
    <row r="630" spans="1:15" x14ac:dyDescent="0.2">
      <c r="A630" s="59" t="s">
        <v>22</v>
      </c>
      <c r="B630" s="54" t="str">
        <f t="shared" si="269"/>
        <v>Q3/2019</v>
      </c>
      <c r="C630" s="49">
        <f t="shared" si="272"/>
        <v>43647</v>
      </c>
      <c r="D630" s="49">
        <f t="shared" si="273"/>
        <v>43738</v>
      </c>
      <c r="E630" s="54">
        <f t="shared" si="270"/>
        <v>92</v>
      </c>
      <c r="F630" s="55">
        <f>VLOOKUP(D630,'FERC Interest Rate'!A:B,2,TRUE)</f>
        <v>5.5E-2</v>
      </c>
      <c r="G630" s="56">
        <f t="shared" si="271"/>
        <v>28860.818277248614</v>
      </c>
      <c r="H630" s="56">
        <f t="shared" si="264"/>
        <v>400.0979191311726</v>
      </c>
      <c r="I630" s="77">
        <v>0</v>
      </c>
      <c r="J630" s="57">
        <v>0</v>
      </c>
      <c r="K630" s="5">
        <f t="shared" si="265"/>
        <v>0</v>
      </c>
      <c r="L630" s="57">
        <v>0</v>
      </c>
      <c r="M630" s="86">
        <f t="shared" si="266"/>
        <v>0</v>
      </c>
      <c r="N630" s="5">
        <f t="shared" si="267"/>
        <v>29260.916196379789</v>
      </c>
      <c r="O630" s="56">
        <f t="shared" si="268"/>
        <v>29260.916196379789</v>
      </c>
    </row>
    <row r="631" spans="1:15" x14ac:dyDescent="0.2">
      <c r="A631" s="59" t="s">
        <v>22</v>
      </c>
      <c r="B631" s="54" t="str">
        <f t="shared" si="269"/>
        <v>Q4/2019</v>
      </c>
      <c r="C631" s="49">
        <f t="shared" si="272"/>
        <v>43739</v>
      </c>
      <c r="D631" s="49">
        <f t="shared" si="273"/>
        <v>43830</v>
      </c>
      <c r="E631" s="54">
        <f t="shared" si="270"/>
        <v>92</v>
      </c>
      <c r="F631" s="55">
        <f>VLOOKUP(D631,'FERC Interest Rate'!A:B,2,TRUE)</f>
        <v>5.4199999999999998E-2</v>
      </c>
      <c r="G631" s="56">
        <f t="shared" si="271"/>
        <v>29260.916196379789</v>
      </c>
      <c r="H631" s="56">
        <f t="shared" si="264"/>
        <v>399.74419868939231</v>
      </c>
      <c r="I631" s="122">
        <v>0</v>
      </c>
      <c r="J631" s="57">
        <v>0</v>
      </c>
      <c r="K631" s="5">
        <f t="shared" si="265"/>
        <v>0</v>
      </c>
      <c r="L631" s="57">
        <v>0</v>
      </c>
      <c r="M631" s="86">
        <f t="shared" si="266"/>
        <v>0</v>
      </c>
      <c r="N631" s="5">
        <f t="shared" si="267"/>
        <v>29660.660395069182</v>
      </c>
      <c r="O631" s="56">
        <f t="shared" si="268"/>
        <v>29660.660395069182</v>
      </c>
    </row>
    <row r="632" spans="1:15" x14ac:dyDescent="0.2">
      <c r="A632" s="59" t="s">
        <v>22</v>
      </c>
      <c r="B632" s="54" t="str">
        <f t="shared" si="269"/>
        <v>Q1/2020</v>
      </c>
      <c r="C632" s="49">
        <f t="shared" si="272"/>
        <v>43831</v>
      </c>
      <c r="D632" s="49">
        <f t="shared" si="273"/>
        <v>43921</v>
      </c>
      <c r="E632" s="54">
        <f t="shared" si="270"/>
        <v>91</v>
      </c>
      <c r="F632" s="55">
        <f>VLOOKUP(D632,'FERC Interest Rate'!A:B,2,TRUE)</f>
        <v>4.9599999999999998E-2</v>
      </c>
      <c r="G632" s="56">
        <f t="shared" si="271"/>
        <v>29660.660395069182</v>
      </c>
      <c r="H632" s="56">
        <f t="shared" si="264"/>
        <v>365.78239551689688</v>
      </c>
      <c r="I632" s="122">
        <v>0</v>
      </c>
      <c r="J632" s="57">
        <v>0</v>
      </c>
      <c r="K632" s="5">
        <f t="shared" si="265"/>
        <v>0</v>
      </c>
      <c r="L632" s="57">
        <v>0</v>
      </c>
      <c r="M632" s="86">
        <f t="shared" si="266"/>
        <v>0</v>
      </c>
      <c r="N632" s="5">
        <f t="shared" si="267"/>
        <v>30026.442790586079</v>
      </c>
      <c r="O632" s="56">
        <f t="shared" si="268"/>
        <v>30026.442790586079</v>
      </c>
    </row>
    <row r="633" spans="1:15" x14ac:dyDescent="0.2">
      <c r="A633" s="59" t="s">
        <v>22</v>
      </c>
      <c r="B633" s="54" t="str">
        <f t="shared" si="269"/>
        <v>Q2/2020</v>
      </c>
      <c r="C633" s="49">
        <f t="shared" si="272"/>
        <v>43922</v>
      </c>
      <c r="D633" s="49">
        <f t="shared" si="273"/>
        <v>44012</v>
      </c>
      <c r="E633" s="54">
        <f t="shared" si="270"/>
        <v>91</v>
      </c>
      <c r="F633" s="55">
        <f>VLOOKUP(D633,'FERC Interest Rate'!A:B,2,TRUE)</f>
        <v>4.7500000000000001E-2</v>
      </c>
      <c r="G633" s="56">
        <f t="shared" si="271"/>
        <v>30026.442790586079</v>
      </c>
      <c r="H633" s="56">
        <f t="shared" si="264"/>
        <v>354.61557093526869</v>
      </c>
      <c r="I633" s="122">
        <v>0</v>
      </c>
      <c r="J633" s="57">
        <v>0</v>
      </c>
      <c r="K633" s="5">
        <f t="shared" si="265"/>
        <v>0</v>
      </c>
      <c r="L633" s="57">
        <v>0</v>
      </c>
      <c r="M633" s="86">
        <f t="shared" si="266"/>
        <v>0</v>
      </c>
      <c r="N633" s="5">
        <f t="shared" si="267"/>
        <v>30381.058361521347</v>
      </c>
      <c r="O633" s="56">
        <f t="shared" si="268"/>
        <v>30381.058361521347</v>
      </c>
    </row>
    <row r="634" spans="1:15" x14ac:dyDescent="0.2">
      <c r="A634" s="59" t="s">
        <v>22</v>
      </c>
      <c r="B634" s="54" t="str">
        <f t="shared" si="269"/>
        <v>Q3/2020</v>
      </c>
      <c r="C634" s="49">
        <f t="shared" si="272"/>
        <v>44013</v>
      </c>
      <c r="D634" s="49">
        <f t="shared" si="273"/>
        <v>44104</v>
      </c>
      <c r="E634" s="54">
        <f t="shared" si="270"/>
        <v>92</v>
      </c>
      <c r="F634" s="55">
        <f>VLOOKUP(D634,'FERC Interest Rate'!A:B,2,TRUE)</f>
        <v>3.4299999999999997E-2</v>
      </c>
      <c r="G634" s="56">
        <f t="shared" si="271"/>
        <v>30381.058361521347</v>
      </c>
      <c r="H634" s="56">
        <f t="shared" si="264"/>
        <v>261.94116875851569</v>
      </c>
      <c r="I634" s="122">
        <v>0</v>
      </c>
      <c r="J634" s="57">
        <v>0</v>
      </c>
      <c r="K634" s="5">
        <f t="shared" ref="K634:K640" si="274">+SUM(I634:J634)</f>
        <v>0</v>
      </c>
      <c r="L634" s="57">
        <v>0</v>
      </c>
      <c r="M634" s="86">
        <f t="shared" si="266"/>
        <v>0</v>
      </c>
      <c r="N634" s="5">
        <f t="shared" si="267"/>
        <v>30642.999530279863</v>
      </c>
      <c r="O634" s="56">
        <f t="shared" si="268"/>
        <v>30642.999530279863</v>
      </c>
    </row>
    <row r="635" spans="1:15" x14ac:dyDescent="0.2">
      <c r="A635" s="59" t="s">
        <v>22</v>
      </c>
      <c r="B635" s="54" t="str">
        <f t="shared" si="269"/>
        <v>Q4/2020</v>
      </c>
      <c r="C635" s="49">
        <f t="shared" si="272"/>
        <v>44105</v>
      </c>
      <c r="D635" s="49">
        <f t="shared" si="273"/>
        <v>44196</v>
      </c>
      <c r="E635" s="54">
        <f t="shared" si="270"/>
        <v>92</v>
      </c>
      <c r="F635" s="55">
        <f>VLOOKUP(D635,'FERC Interest Rate'!A:B,2,TRUE)</f>
        <v>3.2500000000000001E-2</v>
      </c>
      <c r="G635" s="56">
        <f t="shared" si="271"/>
        <v>30642.999530279863</v>
      </c>
      <c r="H635" s="56">
        <f t="shared" si="264"/>
        <v>250.33488687305135</v>
      </c>
      <c r="I635" s="122">
        <v>0</v>
      </c>
      <c r="J635" s="57">
        <v>0</v>
      </c>
      <c r="K635" s="5">
        <f t="shared" si="274"/>
        <v>0</v>
      </c>
      <c r="L635" s="57">
        <v>0</v>
      </c>
      <c r="M635" s="86">
        <f t="shared" si="266"/>
        <v>0</v>
      </c>
      <c r="N635" s="5">
        <f t="shared" si="267"/>
        <v>30893.334417152913</v>
      </c>
      <c r="O635" s="56">
        <f t="shared" si="268"/>
        <v>30893.334417152913</v>
      </c>
    </row>
    <row r="636" spans="1:15" x14ac:dyDescent="0.2">
      <c r="A636" s="59" t="s">
        <v>22</v>
      </c>
      <c r="B636" s="54" t="str">
        <f t="shared" si="269"/>
        <v>Q1/2021</v>
      </c>
      <c r="C636" s="49">
        <f t="shared" si="272"/>
        <v>44197</v>
      </c>
      <c r="D636" s="49">
        <f t="shared" si="273"/>
        <v>44286</v>
      </c>
      <c r="E636" s="54">
        <f t="shared" si="270"/>
        <v>90</v>
      </c>
      <c r="F636" s="55">
        <f>VLOOKUP(D636,'FERC Interest Rate'!A:B,2,TRUE)</f>
        <v>3.2500000000000001E-2</v>
      </c>
      <c r="G636" s="56">
        <f t="shared" si="271"/>
        <v>30893.334417152913</v>
      </c>
      <c r="H636" s="56">
        <f t="shared" si="264"/>
        <v>247.56987169910212</v>
      </c>
      <c r="I636" s="122">
        <v>0</v>
      </c>
      <c r="J636" s="57">
        <v>0</v>
      </c>
      <c r="K636" s="5">
        <f t="shared" si="274"/>
        <v>0</v>
      </c>
      <c r="L636" s="57">
        <v>0</v>
      </c>
      <c r="M636" s="86">
        <f t="shared" si="266"/>
        <v>0</v>
      </c>
      <c r="N636" s="5">
        <f t="shared" si="267"/>
        <v>31140.904288852016</v>
      </c>
      <c r="O636" s="56">
        <f t="shared" si="268"/>
        <v>31140.904288852016</v>
      </c>
    </row>
    <row r="637" spans="1:15" x14ac:dyDescent="0.2">
      <c r="A637" s="59" t="s">
        <v>22</v>
      </c>
      <c r="B637" s="54" t="str">
        <f>+IF(MONTH(C637)&lt;4,"Q1",IF(MONTH(C637)&lt;7,"Q2",IF(MONTH(C637)&lt;10,"Q3","Q4")))&amp;"/"&amp;YEAR(C637)</f>
        <v>Q2/2021</v>
      </c>
      <c r="C637" s="49">
        <f>D636+1</f>
        <v>44287</v>
      </c>
      <c r="D637" s="49">
        <f t="shared" si="273"/>
        <v>44377</v>
      </c>
      <c r="E637" s="54">
        <f>D637-C637+1</f>
        <v>91</v>
      </c>
      <c r="F637" s="55">
        <f>VLOOKUP(D637,'FERC Interest Rate'!A:B,2,TRUE)</f>
        <v>3.2500000000000001E-2</v>
      </c>
      <c r="G637" s="56">
        <f>O636</f>
        <v>31140.904288852016</v>
      </c>
      <c r="H637" s="56">
        <f>G637*F637*(E637/(DATE(YEAR(D637),12,31)-DATE(YEAR(D637),1,1)+1))</f>
        <v>252.3266422856982</v>
      </c>
      <c r="I637" s="122">
        <v>0</v>
      </c>
      <c r="J637" s="57">
        <v>0</v>
      </c>
      <c r="K637" s="5">
        <f t="shared" si="274"/>
        <v>0</v>
      </c>
      <c r="L637" s="57">
        <v>0</v>
      </c>
      <c r="M637" s="86">
        <f t="shared" si="266"/>
        <v>0</v>
      </c>
      <c r="N637" s="5">
        <f>+G637+H637+J637</f>
        <v>31393.230931137714</v>
      </c>
      <c r="O637" s="56">
        <f>G637+H637-L637-I637</f>
        <v>31393.230931137714</v>
      </c>
    </row>
    <row r="638" spans="1:15" x14ac:dyDescent="0.2">
      <c r="A638" s="59" t="s">
        <v>22</v>
      </c>
      <c r="B638" s="54" t="str">
        <f>+IF(MONTH(C638)&lt;4,"Q1",IF(MONTH(C638)&lt;7,"Q2",IF(MONTH(C638)&lt;10,"Q3","Q4")))&amp;"/"&amp;YEAR(C638)</f>
        <v>Q3/2021</v>
      </c>
      <c r="C638" s="49">
        <f>D637+1</f>
        <v>44378</v>
      </c>
      <c r="D638" s="49">
        <f t="shared" si="273"/>
        <v>44469</v>
      </c>
      <c r="E638" s="54">
        <f>D638-C638+1</f>
        <v>92</v>
      </c>
      <c r="F638" s="55">
        <f>VLOOKUP(D638,'FERC Interest Rate'!A:B,2,TRUE)</f>
        <v>3.2500000000000001E-2</v>
      </c>
      <c r="G638" s="56">
        <f>O637</f>
        <v>31393.230931137714</v>
      </c>
      <c r="H638" s="56">
        <f>G638*F638*(E638/(DATE(YEAR(D638),12,31)-DATE(YEAR(D638),1,1)+1))</f>
        <v>257.16646707973086</v>
      </c>
      <c r="I638" s="122">
        <v>0</v>
      </c>
      <c r="J638" s="57">
        <v>0</v>
      </c>
      <c r="K638" s="5">
        <f t="shared" si="274"/>
        <v>0</v>
      </c>
      <c r="L638" s="57">
        <v>0</v>
      </c>
      <c r="M638" s="86">
        <f t="shared" si="266"/>
        <v>0</v>
      </c>
      <c r="N638" s="5">
        <f>+G638+H638+J638</f>
        <v>31650.397398217443</v>
      </c>
      <c r="O638" s="56">
        <f>G638+H638-L638-I638</f>
        <v>31650.397398217443</v>
      </c>
    </row>
    <row r="639" spans="1:15" x14ac:dyDescent="0.2">
      <c r="A639" s="59" t="s">
        <v>22</v>
      </c>
      <c r="B639" s="54" t="str">
        <f>+IF(MONTH(C639)&lt;4,"Q1",IF(MONTH(C639)&lt;7,"Q2",IF(MONTH(C639)&lt;10,"Q3","Q4")))&amp;"/"&amp;YEAR(C639)</f>
        <v>Q4/2021</v>
      </c>
      <c r="C639" s="49">
        <f>D638+1</f>
        <v>44470</v>
      </c>
      <c r="D639" s="49">
        <f t="shared" si="273"/>
        <v>44561</v>
      </c>
      <c r="E639" s="54">
        <f>D639-C639+1</f>
        <v>92</v>
      </c>
      <c r="F639" s="55">
        <f>VLOOKUP(D639,'FERC Interest Rate'!A:B,2,TRUE)</f>
        <v>3.2500000000000001E-2</v>
      </c>
      <c r="G639" s="56">
        <f>O638</f>
        <v>31650.397398217443</v>
      </c>
      <c r="H639" s="56">
        <f>G639*F639*(E639/(DATE(YEAR(D639),12,31)-DATE(YEAR(D639),1,1)+1))</f>
        <v>259.27311841279499</v>
      </c>
      <c r="I639" s="122">
        <v>0</v>
      </c>
      <c r="J639" s="57">
        <v>0</v>
      </c>
      <c r="K639" s="5">
        <f t="shared" si="274"/>
        <v>0</v>
      </c>
      <c r="L639" s="57">
        <v>0</v>
      </c>
      <c r="M639" s="86">
        <f t="shared" si="266"/>
        <v>0</v>
      </c>
      <c r="N639" s="5">
        <f>+G639+H639+J639</f>
        <v>31909.670516630238</v>
      </c>
      <c r="O639" s="56">
        <f>G639+H639-L639-I639</f>
        <v>31909.670516630238</v>
      </c>
    </row>
    <row r="640" spans="1:15" x14ac:dyDescent="0.2">
      <c r="A640" s="59" t="s">
        <v>22</v>
      </c>
      <c r="B640" s="54" t="str">
        <f>+IF(MONTH(C640)&lt;4,"Q1",IF(MONTH(C640)&lt;7,"Q2",IF(MONTH(C640)&lt;10,"Q3","Q4")))&amp;"/"&amp;YEAR(C640)</f>
        <v>Q1/2022</v>
      </c>
      <c r="C640" s="49">
        <f>D639+1</f>
        <v>44562</v>
      </c>
      <c r="D640" s="49">
        <f t="shared" si="273"/>
        <v>44651</v>
      </c>
      <c r="E640" s="54">
        <f>D640-C640+1</f>
        <v>90</v>
      </c>
      <c r="F640" s="55">
        <f>VLOOKUP(D640,'FERC Interest Rate'!A:B,2,TRUE)</f>
        <v>3.2500000000000001E-2</v>
      </c>
      <c r="G640" s="56">
        <f>O639</f>
        <v>31909.670516630238</v>
      </c>
      <c r="H640" s="56">
        <f>G640*F640*(E640/(DATE(YEAR(D640),12,31)-DATE(YEAR(D640),1,1)+1))</f>
        <v>255.71448290724229</v>
      </c>
      <c r="I640" s="122">
        <v>0</v>
      </c>
      <c r="J640" s="57">
        <v>0</v>
      </c>
      <c r="K640" s="5">
        <f t="shared" si="274"/>
        <v>0</v>
      </c>
      <c r="L640" s="57">
        <v>0</v>
      </c>
      <c r="M640" s="86">
        <f t="shared" si="266"/>
        <v>0</v>
      </c>
      <c r="N640" s="5">
        <f>+G640+H640+J640</f>
        <v>32165.38499953748</v>
      </c>
      <c r="O640" s="56">
        <f>G640+H640-L640-I640</f>
        <v>32165.38499953748</v>
      </c>
    </row>
    <row r="641" spans="1:15" x14ac:dyDescent="0.2">
      <c r="A641" s="59" t="s">
        <v>22</v>
      </c>
      <c r="B641" s="54" t="str">
        <f t="shared" si="269"/>
        <v>Q2/2022</v>
      </c>
      <c r="C641" s="49">
        <f t="shared" si="272"/>
        <v>44652</v>
      </c>
      <c r="D641" s="49">
        <f t="shared" si="273"/>
        <v>44742</v>
      </c>
      <c r="E641" s="54">
        <f t="shared" si="270"/>
        <v>91</v>
      </c>
      <c r="F641" s="55">
        <f>VLOOKUP(D641,'FERC Interest Rate'!A:B,2,TRUE)</f>
        <v>3.2500000000000001E-2</v>
      </c>
      <c r="G641" s="56">
        <f t="shared" si="271"/>
        <v>32165.38499953748</v>
      </c>
      <c r="H641" s="56">
        <f>G641*F641*(E641/(DATE(YEAR(D641),12,31)-DATE(YEAR(D641),1,1)+1))</f>
        <v>260.62774283871812</v>
      </c>
      <c r="I641" s="122">
        <v>0</v>
      </c>
      <c r="J641" s="57">
        <v>0</v>
      </c>
      <c r="K641" s="5">
        <f t="shared" ref="K641:K644" si="275">+SUM(I641:J641)</f>
        <v>0</v>
      </c>
      <c r="L641" s="57">
        <v>0</v>
      </c>
      <c r="M641" s="86">
        <f t="shared" ref="M641:M644" si="276">+SUM(K641:L641)</f>
        <v>0</v>
      </c>
      <c r="N641" s="5">
        <f t="shared" si="267"/>
        <v>32426.012742376199</v>
      </c>
      <c r="O641" s="56">
        <f t="shared" si="268"/>
        <v>32426.012742376199</v>
      </c>
    </row>
    <row r="642" spans="1:15" x14ac:dyDescent="0.2">
      <c r="A642" s="59" t="s">
        <v>22</v>
      </c>
      <c r="B642" s="54" t="str">
        <f t="shared" si="269"/>
        <v>Q3/2022</v>
      </c>
      <c r="C642" s="49">
        <f t="shared" si="272"/>
        <v>44743</v>
      </c>
      <c r="D642" s="49">
        <f t="shared" si="273"/>
        <v>44834</v>
      </c>
      <c r="E642" s="54">
        <f t="shared" si="270"/>
        <v>92</v>
      </c>
      <c r="F642" s="55">
        <f>VLOOKUP(D642,'FERC Interest Rate'!A:B,2,TRUE)</f>
        <v>3.5999999999999997E-2</v>
      </c>
      <c r="G642" s="56">
        <f t="shared" si="271"/>
        <v>32426.012742376199</v>
      </c>
      <c r="H642" s="56">
        <f t="shared" ref="H642:H646" si="277">G642*F642*(E642/(DATE(YEAR(D642),12,31)-DATE(YEAR(D642),1,1)+1))</f>
        <v>294.23275124041089</v>
      </c>
      <c r="I642" s="122">
        <v>0</v>
      </c>
      <c r="J642" s="57">
        <v>0</v>
      </c>
      <c r="K642" s="5">
        <f t="shared" si="275"/>
        <v>0</v>
      </c>
      <c r="L642" s="57">
        <v>0</v>
      </c>
      <c r="M642" s="86">
        <f t="shared" si="276"/>
        <v>0</v>
      </c>
      <c r="N642" s="5">
        <f t="shared" si="267"/>
        <v>32720.24549361661</v>
      </c>
      <c r="O642" s="56">
        <f t="shared" si="268"/>
        <v>32720.24549361661</v>
      </c>
    </row>
    <row r="643" spans="1:15" x14ac:dyDescent="0.2">
      <c r="A643" s="59" t="s">
        <v>22</v>
      </c>
      <c r="B643" s="54" t="str">
        <f t="shared" si="269"/>
        <v>Q4/2022</v>
      </c>
      <c r="C643" s="49">
        <f t="shared" si="272"/>
        <v>44835</v>
      </c>
      <c r="D643" s="49">
        <f t="shared" si="273"/>
        <v>44926</v>
      </c>
      <c r="E643" s="54">
        <f t="shared" si="270"/>
        <v>92</v>
      </c>
      <c r="F643" s="55">
        <f>VLOOKUP(D643,'FERC Interest Rate'!A:B,2,TRUE)</f>
        <v>4.9099999999999998E-2</v>
      </c>
      <c r="G643" s="56">
        <f t="shared" si="271"/>
        <v>32720.24549361661</v>
      </c>
      <c r="H643" s="56">
        <f t="shared" si="277"/>
        <v>404.9421724486711</v>
      </c>
      <c r="I643" s="122">
        <v>0</v>
      </c>
      <c r="J643" s="57">
        <v>0</v>
      </c>
      <c r="K643" s="5">
        <f t="shared" si="275"/>
        <v>0</v>
      </c>
      <c r="L643" s="57">
        <v>0</v>
      </c>
      <c r="M643" s="86">
        <f t="shared" si="276"/>
        <v>0</v>
      </c>
      <c r="N643" s="5">
        <f t="shared" si="267"/>
        <v>33125.187666065285</v>
      </c>
      <c r="O643" s="56">
        <f t="shared" si="268"/>
        <v>33125.187666065285</v>
      </c>
    </row>
    <row r="644" spans="1:15" x14ac:dyDescent="0.2">
      <c r="A644" s="59" t="s">
        <v>22</v>
      </c>
      <c r="B644" s="54" t="str">
        <f t="shared" si="269"/>
        <v>Q1/2023</v>
      </c>
      <c r="C644" s="49">
        <f t="shared" si="272"/>
        <v>44927</v>
      </c>
      <c r="D644" s="49">
        <f t="shared" si="273"/>
        <v>45016</v>
      </c>
      <c r="E644" s="54">
        <f t="shared" si="270"/>
        <v>90</v>
      </c>
      <c r="F644" s="55">
        <f>VLOOKUP(D644,'FERC Interest Rate'!A:B,2,TRUE)</f>
        <v>6.3100000000000003E-2</v>
      </c>
      <c r="G644" s="56">
        <f t="shared" si="271"/>
        <v>33125.187666065285</v>
      </c>
      <c r="H644" s="56">
        <f t="shared" si="277"/>
        <v>515.3916185084513</v>
      </c>
      <c r="I644" s="122">
        <v>0</v>
      </c>
      <c r="J644" s="57">
        <v>0</v>
      </c>
      <c r="K644" s="5">
        <f t="shared" si="275"/>
        <v>0</v>
      </c>
      <c r="L644" s="57">
        <v>0</v>
      </c>
      <c r="M644" s="86">
        <f t="shared" si="276"/>
        <v>0</v>
      </c>
      <c r="N644" s="5">
        <f t="shared" si="267"/>
        <v>33640.579284573738</v>
      </c>
      <c r="O644" s="56">
        <f t="shared" si="268"/>
        <v>33640.579284573738</v>
      </c>
    </row>
    <row r="645" spans="1:15" x14ac:dyDescent="0.2">
      <c r="A645" s="59" t="s">
        <v>22</v>
      </c>
      <c r="B645" s="54" t="str">
        <f t="shared" si="269"/>
        <v>Q2/2023</v>
      </c>
      <c r="C645" s="49">
        <f t="shared" si="272"/>
        <v>45017</v>
      </c>
      <c r="D645" s="49">
        <f t="shared" si="273"/>
        <v>45107</v>
      </c>
      <c r="E645" s="54">
        <f t="shared" si="270"/>
        <v>91</v>
      </c>
      <c r="F645" s="55">
        <f>VLOOKUP(D645,'FERC Interest Rate'!A:B,2,TRUE)</f>
        <v>7.4999999999999997E-2</v>
      </c>
      <c r="G645" s="56">
        <f t="shared" si="271"/>
        <v>33640.579284573738</v>
      </c>
      <c r="H645" s="56">
        <f t="shared" si="277"/>
        <v>629.03274963620754</v>
      </c>
      <c r="I645" s="122">
        <v>0</v>
      </c>
      <c r="J645" s="57">
        <v>0</v>
      </c>
      <c r="K645" s="5">
        <f t="shared" ref="K645" si="278">+SUM(I645:J645)</f>
        <v>0</v>
      </c>
      <c r="L645" s="57">
        <v>0</v>
      </c>
      <c r="M645" s="86">
        <f t="shared" ref="M645" si="279">+SUM(K645:L645)</f>
        <v>0</v>
      </c>
      <c r="N645" s="5">
        <f t="shared" si="267"/>
        <v>34269.612034209946</v>
      </c>
      <c r="O645" s="56">
        <f t="shared" si="268"/>
        <v>34269.612034209946</v>
      </c>
    </row>
    <row r="646" spans="1:15" x14ac:dyDescent="0.2">
      <c r="A646" s="6" t="s">
        <v>45</v>
      </c>
      <c r="B646" s="54" t="str">
        <f t="shared" si="269"/>
        <v>Q3/2023</v>
      </c>
      <c r="C646" s="49">
        <f t="shared" si="272"/>
        <v>45108</v>
      </c>
      <c r="D646" s="49">
        <f t="shared" si="273"/>
        <v>45199</v>
      </c>
      <c r="E646" s="54">
        <f t="shared" si="270"/>
        <v>92</v>
      </c>
      <c r="F646" s="55">
        <f>VLOOKUP(D646,'FERC Interest Rate'!A:B,2,TRUE)</f>
        <v>8.0199999999999994E-2</v>
      </c>
      <c r="G646" s="56">
        <f t="shared" si="271"/>
        <v>34269.612034209946</v>
      </c>
      <c r="H646" s="56">
        <f t="shared" si="277"/>
        <v>692.75316557045107</v>
      </c>
      <c r="I646" s="77">
        <f t="shared" ref="I646:I665" si="280">(SUM($H$621:$H$656)/20)</f>
        <v>444.05075998901958</v>
      </c>
      <c r="J646" s="57">
        <f t="shared" ref="J646:J663" si="281">G646*F646*(E646/(DATE(YEAR(D646),12,31)-DATE(YEAR(D646),1,1)+1))</f>
        <v>692.75316557045107</v>
      </c>
      <c r="K646" s="5">
        <f t="shared" si="265"/>
        <v>1136.8039255594706</v>
      </c>
      <c r="L646" s="57">
        <f t="shared" ref="L646:L665" si="282">+$G$621/20</f>
        <v>1304.0674999999999</v>
      </c>
      <c r="M646" s="86">
        <f t="shared" si="266"/>
        <v>2440.8714255594705</v>
      </c>
      <c r="N646" s="5">
        <f t="shared" si="267"/>
        <v>35655.118365350849</v>
      </c>
      <c r="O646" s="56">
        <f t="shared" si="268"/>
        <v>33214.246939791381</v>
      </c>
    </row>
    <row r="647" spans="1:15" x14ac:dyDescent="0.2">
      <c r="A647" s="6" t="s">
        <v>46</v>
      </c>
      <c r="B647" s="54" t="str">
        <f t="shared" si="269"/>
        <v>Q4/2023</v>
      </c>
      <c r="C647" s="49">
        <f t="shared" si="272"/>
        <v>45200</v>
      </c>
      <c r="D647" s="49">
        <f t="shared" si="273"/>
        <v>45291</v>
      </c>
      <c r="E647" s="54">
        <f t="shared" si="270"/>
        <v>92</v>
      </c>
      <c r="F647" s="55">
        <f>VLOOKUP(D647,'FERC Interest Rate'!A:B,2,TRUE)</f>
        <v>8.3500000000000005E-2</v>
      </c>
      <c r="G647" s="56">
        <f t="shared" si="271"/>
        <v>33214.246939791381</v>
      </c>
      <c r="H647" s="56">
        <v>0</v>
      </c>
      <c r="I647" s="77">
        <f t="shared" si="280"/>
        <v>444.05075998901958</v>
      </c>
      <c r="J647" s="57">
        <f t="shared" si="281"/>
        <v>699.04615066158192</v>
      </c>
      <c r="K647" s="5">
        <f t="shared" si="265"/>
        <v>1143.0969106506016</v>
      </c>
      <c r="L647" s="57">
        <f t="shared" si="282"/>
        <v>1304.0674999999999</v>
      </c>
      <c r="M647" s="86">
        <f t="shared" si="266"/>
        <v>2447.1644106506014</v>
      </c>
      <c r="N647" s="5">
        <f t="shared" si="267"/>
        <v>33913.293090452964</v>
      </c>
      <c r="O647" s="56">
        <f t="shared" si="268"/>
        <v>31466.128679802361</v>
      </c>
    </row>
    <row r="648" spans="1:15" x14ac:dyDescent="0.2">
      <c r="A648" s="6" t="s">
        <v>47</v>
      </c>
      <c r="B648" s="54" t="str">
        <f t="shared" si="269"/>
        <v>Q1/2024</v>
      </c>
      <c r="C648" s="49">
        <f t="shared" si="272"/>
        <v>45292</v>
      </c>
      <c r="D648" s="49">
        <f t="shared" si="273"/>
        <v>45382</v>
      </c>
      <c r="E648" s="54">
        <f t="shared" si="270"/>
        <v>91</v>
      </c>
      <c r="F648" s="55">
        <f>VLOOKUP(D648,'FERC Interest Rate'!A:B,2,TRUE)</f>
        <v>8.5000000000000006E-2</v>
      </c>
      <c r="G648" s="56">
        <f t="shared" si="271"/>
        <v>31466.128679802361</v>
      </c>
      <c r="H648" s="56">
        <v>0</v>
      </c>
      <c r="I648" s="77">
        <f t="shared" si="280"/>
        <v>444.05075998901958</v>
      </c>
      <c r="J648" s="57">
        <f t="shared" si="281"/>
        <v>665.00138070565924</v>
      </c>
      <c r="K648" s="5">
        <f t="shared" si="265"/>
        <v>1109.0521406946789</v>
      </c>
      <c r="L648" s="57">
        <f t="shared" si="282"/>
        <v>1304.0674999999999</v>
      </c>
      <c r="M648" s="86">
        <f t="shared" si="266"/>
        <v>2413.1196406946788</v>
      </c>
      <c r="N648" s="5">
        <f t="shared" si="267"/>
        <v>32131.130060508021</v>
      </c>
      <c r="O648" s="56">
        <f t="shared" si="268"/>
        <v>29718.010419813341</v>
      </c>
    </row>
    <row r="649" spans="1:15" x14ac:dyDescent="0.2">
      <c r="A649" s="6" t="s">
        <v>48</v>
      </c>
      <c r="B649" s="54" t="str">
        <f t="shared" si="269"/>
        <v>Q2/2024</v>
      </c>
      <c r="C649" s="49">
        <f t="shared" si="272"/>
        <v>45383</v>
      </c>
      <c r="D649" s="49">
        <f t="shared" si="273"/>
        <v>45473</v>
      </c>
      <c r="E649" s="54">
        <f t="shared" si="270"/>
        <v>91</v>
      </c>
      <c r="F649" s="55">
        <f>VLOOKUP(D649,'FERC Interest Rate'!A:B,2,TRUE)</f>
        <v>8.5000000000000006E-2</v>
      </c>
      <c r="G649" s="56">
        <f t="shared" si="271"/>
        <v>29718.010419813341</v>
      </c>
      <c r="H649" s="56">
        <v>0</v>
      </c>
      <c r="I649" s="77">
        <f t="shared" si="280"/>
        <v>444.05075998901958</v>
      </c>
      <c r="J649" s="57">
        <f t="shared" si="281"/>
        <v>628.05685955534489</v>
      </c>
      <c r="K649" s="5">
        <f t="shared" si="265"/>
        <v>1072.1076195443645</v>
      </c>
      <c r="L649" s="57">
        <f t="shared" si="282"/>
        <v>1304.0674999999999</v>
      </c>
      <c r="M649" s="86">
        <f t="shared" si="266"/>
        <v>2376.1751195443644</v>
      </c>
      <c r="N649" s="5">
        <f t="shared" si="267"/>
        <v>30346.067279368686</v>
      </c>
      <c r="O649" s="56">
        <f t="shared" si="268"/>
        <v>27969.892159824321</v>
      </c>
    </row>
    <row r="650" spans="1:15" x14ac:dyDescent="0.2">
      <c r="A650" s="6" t="s">
        <v>49</v>
      </c>
      <c r="B650" s="54" t="str">
        <f t="shared" si="269"/>
        <v>Q3/2024</v>
      </c>
      <c r="C650" s="49">
        <f t="shared" si="272"/>
        <v>45474</v>
      </c>
      <c r="D650" s="49">
        <f t="shared" si="273"/>
        <v>45565</v>
      </c>
      <c r="E650" s="54">
        <f t="shared" si="270"/>
        <v>92</v>
      </c>
      <c r="F650" s="55">
        <f>VLOOKUP(D650,'FERC Interest Rate'!A:B,2,TRUE)</f>
        <v>8.5000000000000006E-2</v>
      </c>
      <c r="G650" s="56">
        <f t="shared" si="271"/>
        <v>27969.892159824321</v>
      </c>
      <c r="H650" s="56">
        <v>0</v>
      </c>
      <c r="I650" s="77">
        <f t="shared" si="280"/>
        <v>444.05075998901958</v>
      </c>
      <c r="J650" s="57">
        <f t="shared" si="281"/>
        <v>597.60807838750338</v>
      </c>
      <c r="K650" s="5">
        <f t="shared" si="265"/>
        <v>1041.6588383765229</v>
      </c>
      <c r="L650" s="57">
        <f t="shared" si="282"/>
        <v>1304.0674999999999</v>
      </c>
      <c r="M650" s="86">
        <f t="shared" si="266"/>
        <v>2345.726338376523</v>
      </c>
      <c r="N650" s="5">
        <f t="shared" si="267"/>
        <v>28567.500238211825</v>
      </c>
      <c r="O650" s="56">
        <f t="shared" si="268"/>
        <v>26221.773899835302</v>
      </c>
    </row>
    <row r="651" spans="1:15" x14ac:dyDescent="0.2">
      <c r="A651" s="6" t="s">
        <v>50</v>
      </c>
      <c r="B651" s="54" t="str">
        <f t="shared" si="269"/>
        <v>Q4/2024</v>
      </c>
      <c r="C651" s="49">
        <f t="shared" si="272"/>
        <v>45566</v>
      </c>
      <c r="D651" s="49">
        <f t="shared" si="273"/>
        <v>45657</v>
      </c>
      <c r="E651" s="54">
        <f t="shared" si="270"/>
        <v>92</v>
      </c>
      <c r="F651" s="55">
        <f>VLOOKUP(D651,'FERC Interest Rate'!A:B,2,TRUE)</f>
        <v>8.5000000000000006E-2</v>
      </c>
      <c r="G651" s="56">
        <f t="shared" si="271"/>
        <v>26221.773899835302</v>
      </c>
      <c r="H651" s="56">
        <v>0</v>
      </c>
      <c r="I651" s="77">
        <f t="shared" si="280"/>
        <v>444.05075998901958</v>
      </c>
      <c r="J651" s="57">
        <f t="shared" si="281"/>
        <v>560.25757348828438</v>
      </c>
      <c r="K651" s="5">
        <f t="shared" si="265"/>
        <v>1004.3083334773039</v>
      </c>
      <c r="L651" s="57">
        <f t="shared" si="282"/>
        <v>1304.0674999999999</v>
      </c>
      <c r="M651" s="86">
        <f t="shared" si="266"/>
        <v>2308.3758334773038</v>
      </c>
      <c r="N651" s="5">
        <f t="shared" si="267"/>
        <v>26782.031473323586</v>
      </c>
      <c r="O651" s="56">
        <f t="shared" si="268"/>
        <v>24473.655639846282</v>
      </c>
    </row>
    <row r="652" spans="1:15" x14ac:dyDescent="0.2">
      <c r="A652" s="6" t="s">
        <v>51</v>
      </c>
      <c r="B652" s="54" t="str">
        <f t="shared" si="269"/>
        <v>Q1/2025</v>
      </c>
      <c r="C652" s="49">
        <f t="shared" si="272"/>
        <v>45658</v>
      </c>
      <c r="D652" s="49">
        <f t="shared" si="273"/>
        <v>45747</v>
      </c>
      <c r="E652" s="54">
        <f t="shared" si="270"/>
        <v>90</v>
      </c>
      <c r="F652" s="55">
        <f>VLOOKUP(D652,'FERC Interest Rate'!A:B,2,TRUE)</f>
        <v>8.5000000000000006E-2</v>
      </c>
      <c r="G652" s="56">
        <f t="shared" si="271"/>
        <v>24473.655639846282</v>
      </c>
      <c r="H652" s="56">
        <v>0</v>
      </c>
      <c r="I652" s="77">
        <f t="shared" si="280"/>
        <v>444.05075998901958</v>
      </c>
      <c r="J652" s="57">
        <f t="shared" si="281"/>
        <v>512.94100176664131</v>
      </c>
      <c r="K652" s="5">
        <f t="shared" si="265"/>
        <v>956.99176175566095</v>
      </c>
      <c r="L652" s="57">
        <f t="shared" si="282"/>
        <v>1304.0674999999999</v>
      </c>
      <c r="M652" s="86">
        <f t="shared" si="266"/>
        <v>2261.0592617556608</v>
      </c>
      <c r="N652" s="5">
        <f t="shared" si="267"/>
        <v>24986.596641612923</v>
      </c>
      <c r="O652" s="56">
        <f t="shared" si="268"/>
        <v>22725.537379857262</v>
      </c>
    </row>
    <row r="653" spans="1:15" x14ac:dyDescent="0.2">
      <c r="A653" s="6" t="s">
        <v>52</v>
      </c>
      <c r="B653" s="54" t="str">
        <f t="shared" si="269"/>
        <v>Q2/2025</v>
      </c>
      <c r="C653" s="49">
        <f t="shared" si="272"/>
        <v>45748</v>
      </c>
      <c r="D653" s="49">
        <f t="shared" si="273"/>
        <v>45838</v>
      </c>
      <c r="E653" s="54">
        <f t="shared" si="270"/>
        <v>91</v>
      </c>
      <c r="F653" s="55">
        <f>VLOOKUP(D653,'FERC Interest Rate'!A:B,2,TRUE)</f>
        <v>8.5000000000000006E-2</v>
      </c>
      <c r="G653" s="56">
        <f t="shared" si="271"/>
        <v>22725.537379857262</v>
      </c>
      <c r="H653" s="56">
        <v>0</v>
      </c>
      <c r="I653" s="77">
        <f t="shared" si="280"/>
        <v>444.05075998901958</v>
      </c>
      <c r="J653" s="57">
        <f t="shared" si="281"/>
        <v>481.59460721423545</v>
      </c>
      <c r="K653" s="5">
        <f t="shared" si="265"/>
        <v>925.64536720325509</v>
      </c>
      <c r="L653" s="57">
        <f t="shared" si="282"/>
        <v>1304.0674999999999</v>
      </c>
      <c r="M653" s="86">
        <f t="shared" si="266"/>
        <v>2229.712867203255</v>
      </c>
      <c r="N653" s="5">
        <f t="shared" si="267"/>
        <v>23207.131987071498</v>
      </c>
      <c r="O653" s="56">
        <f t="shared" si="268"/>
        <v>20977.419119868242</v>
      </c>
    </row>
    <row r="654" spans="1:15" x14ac:dyDescent="0.2">
      <c r="A654" s="6" t="s">
        <v>53</v>
      </c>
      <c r="B654" s="54" t="str">
        <f t="shared" si="269"/>
        <v>Q3/2025</v>
      </c>
      <c r="C654" s="49">
        <f t="shared" si="272"/>
        <v>45839</v>
      </c>
      <c r="D654" s="49">
        <f t="shared" si="273"/>
        <v>45930</v>
      </c>
      <c r="E654" s="54">
        <f t="shared" si="270"/>
        <v>92</v>
      </c>
      <c r="F654" s="55">
        <f>VLOOKUP(D654,'FERC Interest Rate'!A:B,2,TRUE)</f>
        <v>8.5000000000000006E-2</v>
      </c>
      <c r="G654" s="56">
        <f t="shared" si="271"/>
        <v>20977.419119868242</v>
      </c>
      <c r="H654" s="56">
        <v>0</v>
      </c>
      <c r="I654" s="77">
        <f t="shared" si="280"/>
        <v>444.05075998901958</v>
      </c>
      <c r="J654" s="57">
        <f t="shared" si="281"/>
        <v>449.43402059553335</v>
      </c>
      <c r="K654" s="5">
        <f t="shared" si="265"/>
        <v>893.48478058455294</v>
      </c>
      <c r="L654" s="57">
        <f t="shared" si="282"/>
        <v>1304.0674999999999</v>
      </c>
      <c r="M654" s="86">
        <f t="shared" si="266"/>
        <v>2197.552280584553</v>
      </c>
      <c r="N654" s="5">
        <f t="shared" si="267"/>
        <v>21426.853140463776</v>
      </c>
      <c r="O654" s="56">
        <f t="shared" si="268"/>
        <v>19229.300859879222</v>
      </c>
    </row>
    <row r="655" spans="1:15" x14ac:dyDescent="0.2">
      <c r="A655" s="6" t="s">
        <v>54</v>
      </c>
      <c r="B655" s="54" t="str">
        <f t="shared" si="269"/>
        <v>Q4/2025</v>
      </c>
      <c r="C655" s="49">
        <f t="shared" si="272"/>
        <v>45931</v>
      </c>
      <c r="D655" s="49">
        <f t="shared" si="273"/>
        <v>46022</v>
      </c>
      <c r="E655" s="54">
        <f t="shared" si="270"/>
        <v>92</v>
      </c>
      <c r="F655" s="55">
        <f>VLOOKUP(D655,'FERC Interest Rate'!A:B,2,TRUE)</f>
        <v>8.5000000000000006E-2</v>
      </c>
      <c r="G655" s="56">
        <f t="shared" si="271"/>
        <v>19229.300859879222</v>
      </c>
      <c r="H655" s="56">
        <v>0</v>
      </c>
      <c r="I655" s="77">
        <f t="shared" si="280"/>
        <v>444.05075998901958</v>
      </c>
      <c r="J655" s="57">
        <f t="shared" si="281"/>
        <v>411.98118554590559</v>
      </c>
      <c r="K655" s="5">
        <f t="shared" si="265"/>
        <v>856.03194553492517</v>
      </c>
      <c r="L655" s="57">
        <f t="shared" si="282"/>
        <v>1304.0674999999999</v>
      </c>
      <c r="M655" s="86">
        <f t="shared" si="266"/>
        <v>2160.0994455349251</v>
      </c>
      <c r="N655" s="5">
        <f t="shared" si="267"/>
        <v>19641.282045425127</v>
      </c>
      <c r="O655" s="56">
        <f t="shared" si="268"/>
        <v>17481.182599890202</v>
      </c>
    </row>
    <row r="656" spans="1:15" x14ac:dyDescent="0.2">
      <c r="A656" s="6" t="s">
        <v>55</v>
      </c>
      <c r="B656" s="54" t="str">
        <f t="shared" si="269"/>
        <v>Q1/2026</v>
      </c>
      <c r="C656" s="49">
        <f t="shared" si="272"/>
        <v>46023</v>
      </c>
      <c r="D656" s="49">
        <f t="shared" si="273"/>
        <v>46112</v>
      </c>
      <c r="E656" s="54">
        <f t="shared" si="270"/>
        <v>90</v>
      </c>
      <c r="F656" s="55">
        <f>VLOOKUP(D656,'FERC Interest Rate'!A:B,2,TRUE)</f>
        <v>8.5000000000000006E-2</v>
      </c>
      <c r="G656" s="56">
        <f t="shared" si="271"/>
        <v>17481.182599890202</v>
      </c>
      <c r="H656" s="56">
        <v>0</v>
      </c>
      <c r="I656" s="77">
        <f t="shared" si="280"/>
        <v>444.05075998901958</v>
      </c>
      <c r="J656" s="57">
        <f t="shared" si="281"/>
        <v>366.38642983331522</v>
      </c>
      <c r="K656" s="5">
        <f t="shared" si="265"/>
        <v>810.43718982233486</v>
      </c>
      <c r="L656" s="57">
        <f t="shared" si="282"/>
        <v>1304.0674999999999</v>
      </c>
      <c r="M656" s="86">
        <f t="shared" si="266"/>
        <v>2114.5046898223345</v>
      </c>
      <c r="N656" s="5">
        <f t="shared" si="267"/>
        <v>17847.569029723516</v>
      </c>
      <c r="O656" s="56">
        <f t="shared" si="268"/>
        <v>15733.064339901184</v>
      </c>
    </row>
    <row r="657" spans="1:15" x14ac:dyDescent="0.2">
      <c r="A657" s="6" t="s">
        <v>56</v>
      </c>
      <c r="B657" s="54" t="str">
        <f t="shared" si="269"/>
        <v>Q2/2026</v>
      </c>
      <c r="C657" s="49">
        <f t="shared" si="272"/>
        <v>46113</v>
      </c>
      <c r="D657" s="49">
        <f t="shared" si="273"/>
        <v>46203</v>
      </c>
      <c r="E657" s="54">
        <f t="shared" si="270"/>
        <v>91</v>
      </c>
      <c r="F657" s="55">
        <f>VLOOKUP(D657,'FERC Interest Rate'!A:B,2,TRUE)</f>
        <v>8.5000000000000006E-2</v>
      </c>
      <c r="G657" s="56">
        <f t="shared" si="271"/>
        <v>15733.064339901184</v>
      </c>
      <c r="H657" s="56">
        <v>0</v>
      </c>
      <c r="I657" s="77">
        <f t="shared" si="280"/>
        <v>444.05075998901958</v>
      </c>
      <c r="J657" s="57">
        <f t="shared" si="281"/>
        <v>333.41165114831688</v>
      </c>
      <c r="K657" s="5">
        <f t="shared" si="265"/>
        <v>777.4624111373364</v>
      </c>
      <c r="L657" s="57">
        <f t="shared" si="282"/>
        <v>1304.0674999999999</v>
      </c>
      <c r="M657" s="86">
        <f t="shared" si="266"/>
        <v>2081.5299111373361</v>
      </c>
      <c r="N657" s="5">
        <f t="shared" si="267"/>
        <v>16066.475991049501</v>
      </c>
      <c r="O657" s="56">
        <f t="shared" si="268"/>
        <v>13984.946079912166</v>
      </c>
    </row>
    <row r="658" spans="1:15" x14ac:dyDescent="0.2">
      <c r="A658" s="6" t="s">
        <v>57</v>
      </c>
      <c r="B658" s="54" t="str">
        <f t="shared" si="269"/>
        <v>Q3/2026</v>
      </c>
      <c r="C658" s="49">
        <f t="shared" si="272"/>
        <v>46204</v>
      </c>
      <c r="D658" s="49">
        <f t="shared" si="273"/>
        <v>46295</v>
      </c>
      <c r="E658" s="54">
        <f t="shared" si="270"/>
        <v>92</v>
      </c>
      <c r="F658" s="55">
        <f>VLOOKUP(D658,'FERC Interest Rate'!A:B,2,TRUE)</f>
        <v>8.5000000000000006E-2</v>
      </c>
      <c r="G658" s="56">
        <f t="shared" si="271"/>
        <v>13984.946079912166</v>
      </c>
      <c r="H658" s="56">
        <v>0</v>
      </c>
      <c r="I658" s="77">
        <f t="shared" si="280"/>
        <v>444.05075998901958</v>
      </c>
      <c r="J658" s="57">
        <f t="shared" si="281"/>
        <v>299.62268039702235</v>
      </c>
      <c r="K658" s="5">
        <f t="shared" si="265"/>
        <v>743.67344038604188</v>
      </c>
      <c r="L658" s="57">
        <f t="shared" si="282"/>
        <v>1304.0674999999999</v>
      </c>
      <c r="M658" s="86">
        <f t="shared" si="266"/>
        <v>2047.7409403860418</v>
      </c>
      <c r="N658" s="5">
        <f t="shared" si="267"/>
        <v>14284.568760309188</v>
      </c>
      <c r="O658" s="56">
        <f t="shared" si="268"/>
        <v>12236.827819923148</v>
      </c>
    </row>
    <row r="659" spans="1:15" x14ac:dyDescent="0.2">
      <c r="A659" s="6" t="s">
        <v>58</v>
      </c>
      <c r="B659" s="54" t="str">
        <f t="shared" si="269"/>
        <v>Q4/2026</v>
      </c>
      <c r="C659" s="49">
        <f t="shared" si="272"/>
        <v>46296</v>
      </c>
      <c r="D659" s="49">
        <f t="shared" si="273"/>
        <v>46387</v>
      </c>
      <c r="E659" s="54">
        <f t="shared" si="270"/>
        <v>92</v>
      </c>
      <c r="F659" s="55">
        <f>VLOOKUP(D659,'FERC Interest Rate'!A:B,2,TRUE)</f>
        <v>8.5000000000000006E-2</v>
      </c>
      <c r="G659" s="56">
        <f t="shared" si="271"/>
        <v>12236.827819923148</v>
      </c>
      <c r="H659" s="56">
        <v>0</v>
      </c>
      <c r="I659" s="77">
        <f t="shared" si="280"/>
        <v>444.05075998901958</v>
      </c>
      <c r="J659" s="57">
        <f t="shared" si="281"/>
        <v>262.16984534739464</v>
      </c>
      <c r="K659" s="5">
        <f t="shared" si="265"/>
        <v>706.22060533641422</v>
      </c>
      <c r="L659" s="57">
        <f t="shared" si="282"/>
        <v>1304.0674999999999</v>
      </c>
      <c r="M659" s="86">
        <f t="shared" si="266"/>
        <v>2010.288105336414</v>
      </c>
      <c r="N659" s="5">
        <f t="shared" si="267"/>
        <v>12498.997665270543</v>
      </c>
      <c r="O659" s="56">
        <f t="shared" si="268"/>
        <v>10488.70955993413</v>
      </c>
    </row>
    <row r="660" spans="1:15" x14ac:dyDescent="0.2">
      <c r="A660" s="6" t="s">
        <v>59</v>
      </c>
      <c r="B660" s="54" t="str">
        <f t="shared" si="269"/>
        <v>Q1/2027</v>
      </c>
      <c r="C660" s="49">
        <f t="shared" si="272"/>
        <v>46388</v>
      </c>
      <c r="D660" s="49">
        <f t="shared" si="273"/>
        <v>46477</v>
      </c>
      <c r="E660" s="54">
        <f t="shared" si="270"/>
        <v>90</v>
      </c>
      <c r="F660" s="55">
        <f>VLOOKUP(D660,'FERC Interest Rate'!A:B,2,TRUE)</f>
        <v>8.5000000000000006E-2</v>
      </c>
      <c r="G660" s="56">
        <f t="shared" si="271"/>
        <v>10488.70955993413</v>
      </c>
      <c r="H660" s="56">
        <v>0</v>
      </c>
      <c r="I660" s="77">
        <f t="shared" si="280"/>
        <v>444.05075998901958</v>
      </c>
      <c r="J660" s="57">
        <f t="shared" si="281"/>
        <v>219.8318578999893</v>
      </c>
      <c r="K660" s="5">
        <f t="shared" si="265"/>
        <v>663.88261788900888</v>
      </c>
      <c r="L660" s="57">
        <f t="shared" si="282"/>
        <v>1304.0674999999999</v>
      </c>
      <c r="M660" s="86">
        <f t="shared" si="266"/>
        <v>1967.9501178890087</v>
      </c>
      <c r="N660" s="5">
        <f t="shared" si="267"/>
        <v>10708.54141783412</v>
      </c>
      <c r="O660" s="56">
        <f t="shared" si="268"/>
        <v>8740.591299945112</v>
      </c>
    </row>
    <row r="661" spans="1:15" x14ac:dyDescent="0.2">
      <c r="A661" s="6" t="s">
        <v>60</v>
      </c>
      <c r="B661" s="54" t="str">
        <f t="shared" si="269"/>
        <v>Q2/2027</v>
      </c>
      <c r="C661" s="49">
        <f t="shared" si="272"/>
        <v>46478</v>
      </c>
      <c r="D661" s="49">
        <f t="shared" si="273"/>
        <v>46568</v>
      </c>
      <c r="E661" s="54">
        <f t="shared" si="270"/>
        <v>91</v>
      </c>
      <c r="F661" s="55">
        <f>VLOOKUP(D661,'FERC Interest Rate'!A:B,2,TRUE)</f>
        <v>8.5000000000000006E-2</v>
      </c>
      <c r="G661" s="56">
        <f t="shared" si="271"/>
        <v>8740.591299945112</v>
      </c>
      <c r="H661" s="56">
        <v>0</v>
      </c>
      <c r="I661" s="77">
        <f t="shared" si="280"/>
        <v>444.05075998901958</v>
      </c>
      <c r="J661" s="57">
        <f t="shared" si="281"/>
        <v>185.22869508239847</v>
      </c>
      <c r="K661" s="5">
        <f t="shared" si="265"/>
        <v>629.27945507141806</v>
      </c>
      <c r="L661" s="57">
        <f t="shared" si="282"/>
        <v>1304.0674999999999</v>
      </c>
      <c r="M661" s="86">
        <f t="shared" si="266"/>
        <v>1933.3469550714181</v>
      </c>
      <c r="N661" s="5">
        <f t="shared" si="267"/>
        <v>8925.8199950275102</v>
      </c>
      <c r="O661" s="56">
        <f t="shared" si="268"/>
        <v>6992.4730399560922</v>
      </c>
    </row>
    <row r="662" spans="1:15" x14ac:dyDescent="0.2">
      <c r="A662" s="6" t="s">
        <v>61</v>
      </c>
      <c r="B662" s="54" t="str">
        <f t="shared" si="269"/>
        <v>Q3/2027</v>
      </c>
      <c r="C662" s="49">
        <f t="shared" si="272"/>
        <v>46569</v>
      </c>
      <c r="D662" s="49">
        <f t="shared" si="273"/>
        <v>46660</v>
      </c>
      <c r="E662" s="54">
        <f t="shared" si="270"/>
        <v>92</v>
      </c>
      <c r="F662" s="55">
        <f>VLOOKUP(D662,'FERC Interest Rate'!A:B,2,TRUE)</f>
        <v>8.5000000000000006E-2</v>
      </c>
      <c r="G662" s="56">
        <f t="shared" si="271"/>
        <v>6992.4730399560922</v>
      </c>
      <c r="H662" s="56">
        <v>0</v>
      </c>
      <c r="I662" s="77">
        <f t="shared" si="280"/>
        <v>444.05075998901958</v>
      </c>
      <c r="J662" s="57">
        <f t="shared" si="281"/>
        <v>149.81134019851137</v>
      </c>
      <c r="K662" s="5">
        <f t="shared" si="265"/>
        <v>593.86210018753093</v>
      </c>
      <c r="L662" s="57">
        <f t="shared" si="282"/>
        <v>1304.0674999999999</v>
      </c>
      <c r="M662" s="86">
        <f t="shared" si="266"/>
        <v>1897.9296001875309</v>
      </c>
      <c r="N662" s="5">
        <f t="shared" si="267"/>
        <v>7142.2843801546032</v>
      </c>
      <c r="O662" s="56">
        <f t="shared" si="268"/>
        <v>5244.3547799670723</v>
      </c>
    </row>
    <row r="663" spans="1:15" x14ac:dyDescent="0.2">
      <c r="A663" s="6" t="s">
        <v>62</v>
      </c>
      <c r="B663" s="54" t="str">
        <f t="shared" si="269"/>
        <v>Q4/2027</v>
      </c>
      <c r="C663" s="49">
        <f t="shared" si="272"/>
        <v>46661</v>
      </c>
      <c r="D663" s="49">
        <f t="shared" si="273"/>
        <v>46752</v>
      </c>
      <c r="E663" s="54">
        <f t="shared" si="270"/>
        <v>92</v>
      </c>
      <c r="F663" s="55">
        <f>VLOOKUP(D663,'FERC Interest Rate'!A:B,2,TRUE)</f>
        <v>8.5000000000000006E-2</v>
      </c>
      <c r="G663" s="56">
        <f t="shared" si="271"/>
        <v>5244.3547799670723</v>
      </c>
      <c r="H663" s="56">
        <v>0</v>
      </c>
      <c r="I663" s="77">
        <f t="shared" si="280"/>
        <v>444.05075998901958</v>
      </c>
      <c r="J663" s="57">
        <f t="shared" si="281"/>
        <v>112.35850514888359</v>
      </c>
      <c r="K663" s="5">
        <f t="shared" si="265"/>
        <v>556.40926513790316</v>
      </c>
      <c r="L663" s="57">
        <f t="shared" si="282"/>
        <v>1304.0674999999999</v>
      </c>
      <c r="M663" s="86">
        <f t="shared" si="266"/>
        <v>1860.4767651379029</v>
      </c>
      <c r="N663" s="5">
        <f t="shared" si="267"/>
        <v>5356.7132851159558</v>
      </c>
      <c r="O663" s="56">
        <f t="shared" si="268"/>
        <v>3496.2365199780525</v>
      </c>
    </row>
    <row r="664" spans="1:15" x14ac:dyDescent="0.2">
      <c r="A664" s="6" t="s">
        <v>63</v>
      </c>
      <c r="B664" s="54" t="str">
        <f>+IF(MONTH(C664)&lt;4,"Q1",IF(MONTH(C664)&lt;7,"Q2",IF(MONTH(C664)&lt;10,"Q3","Q4")))&amp;"/"&amp;YEAR(C664)</f>
        <v>Q1/2028</v>
      </c>
      <c r="C664" s="49">
        <f>D663+1</f>
        <v>46753</v>
      </c>
      <c r="D664" s="49">
        <f>EOMONTH(D663,3)</f>
        <v>46843</v>
      </c>
      <c r="E664" s="54">
        <f>D664-C664+1</f>
        <v>91</v>
      </c>
      <c r="F664" s="55">
        <f>VLOOKUP(D664,'FERC Interest Rate'!A:B,2,TRUE)</f>
        <v>8.5000000000000006E-2</v>
      </c>
      <c r="G664" s="56">
        <f>O663</f>
        <v>3496.2365199780525</v>
      </c>
      <c r="H664" s="56">
        <v>0</v>
      </c>
      <c r="I664" s="77">
        <f t="shared" si="280"/>
        <v>444.05075998901958</v>
      </c>
      <c r="J664" s="57">
        <f>G664*F664*(E664/(DATE(YEAR(D664),12,31)-DATE(YEAR(D664),1,1)+1))</f>
        <v>73.889042300629058</v>
      </c>
      <c r="K664" s="5">
        <f>+SUM(I664:J664)</f>
        <v>517.9398022896487</v>
      </c>
      <c r="L664" s="57">
        <f t="shared" si="282"/>
        <v>1304.0674999999999</v>
      </c>
      <c r="M664" s="86">
        <f>+SUM(K664:L664)</f>
        <v>1822.0073022896486</v>
      </c>
      <c r="N664" s="5">
        <f>+G664+H664+J664</f>
        <v>3570.1255622786816</v>
      </c>
      <c r="O664" s="56">
        <f>G664+H664-L664-I664</f>
        <v>1748.1182599890328</v>
      </c>
    </row>
    <row r="665" spans="1:15" x14ac:dyDescent="0.2">
      <c r="A665" s="6" t="s">
        <v>64</v>
      </c>
      <c r="B665" s="54" t="str">
        <f>+IF(MONTH(C665)&lt;4,"Q1",IF(MONTH(C665)&lt;7,"Q2",IF(MONTH(C665)&lt;10,"Q3","Q4")))&amp;"/"&amp;YEAR(C665)</f>
        <v>Q2/2028</v>
      </c>
      <c r="C665" s="49">
        <f>D664+1</f>
        <v>46844</v>
      </c>
      <c r="D665" s="49">
        <f>EOMONTH(D664,3)</f>
        <v>46934</v>
      </c>
      <c r="E665" s="54">
        <f>D665-C665+1</f>
        <v>91</v>
      </c>
      <c r="F665" s="55">
        <f>VLOOKUP(D665,'FERC Interest Rate'!A:B,2,TRUE)</f>
        <v>8.5000000000000006E-2</v>
      </c>
      <c r="G665" s="56">
        <f>O664</f>
        <v>1748.1182599890328</v>
      </c>
      <c r="H665" s="56">
        <v>0</v>
      </c>
      <c r="I665" s="77">
        <f t="shared" si="280"/>
        <v>444.05075998901958</v>
      </c>
      <c r="J665" s="57">
        <f>G665*F665*(E665/(DATE(YEAR(D665),12,31)-DATE(YEAR(D665),1,1)+1))</f>
        <v>36.944521150314671</v>
      </c>
      <c r="K665" s="5">
        <f>+SUM(I665:J665)</f>
        <v>480.99528113933422</v>
      </c>
      <c r="L665" s="57">
        <f t="shared" si="282"/>
        <v>1304.0674999999999</v>
      </c>
      <c r="M665" s="86">
        <f>+SUM(K665:L665)</f>
        <v>1785.0627811393342</v>
      </c>
      <c r="N665" s="5">
        <f>+G665+H665+J665</f>
        <v>1785.0627811393474</v>
      </c>
      <c r="O665" s="56">
        <f>G665+H665-L665-I665</f>
        <v>1.3358203432289883E-11</v>
      </c>
    </row>
    <row r="666" spans="1:15" ht="16.5" customHeight="1" thickBot="1" x14ac:dyDescent="0.25">
      <c r="A666" s="98"/>
      <c r="B666" s="99"/>
      <c r="C666" s="100"/>
      <c r="D666" s="100"/>
      <c r="E666" s="99"/>
      <c r="F666" s="99"/>
      <c r="G666" s="88">
        <f>SUM(G621:G656)</f>
        <v>1032417.6797643102</v>
      </c>
      <c r="H666" s="88">
        <f>SUM(H621:H664)</f>
        <v>8881.0151997803914</v>
      </c>
      <c r="I666" s="88">
        <f>SUM(I621:I665)</f>
        <v>8881.0151997803932</v>
      </c>
      <c r="J666" s="88">
        <f t="shared" ref="J666:M666" si="283">SUM(J621:J665)</f>
        <v>7738.3285919979153</v>
      </c>
      <c r="K666" s="88">
        <f t="shared" si="283"/>
        <v>16619.343791778309</v>
      </c>
      <c r="L666" s="88">
        <f t="shared" si="283"/>
        <v>26081.350000000002</v>
      </c>
      <c r="M666" s="88">
        <f t="shared" si="283"/>
        <v>42700.693791778307</v>
      </c>
      <c r="N666" s="88">
        <f>SUM(N621:N664)</f>
        <v>1125917.2824744552</v>
      </c>
      <c r="O666" s="88">
        <f>SUM(O621:O664)</f>
        <v>1085001.6514638162</v>
      </c>
    </row>
    <row r="667" spans="1:15" ht="13.5" thickTop="1" x14ac:dyDescent="0.2"/>
    <row r="668" spans="1:15" ht="36.75" x14ac:dyDescent="0.2">
      <c r="A668" s="58" t="s">
        <v>44</v>
      </c>
      <c r="B668" s="58" t="s">
        <v>3</v>
      </c>
      <c r="C668" s="58" t="s">
        <v>4</v>
      </c>
      <c r="D668" s="58" t="s">
        <v>5</v>
      </c>
      <c r="E668" s="58" t="s">
        <v>6</v>
      </c>
      <c r="F668" s="58" t="s">
        <v>7</v>
      </c>
      <c r="G668" s="58" t="s">
        <v>71</v>
      </c>
      <c r="H668" s="58" t="s">
        <v>72</v>
      </c>
      <c r="I668" s="73" t="s">
        <v>73</v>
      </c>
      <c r="J668" s="74" t="s">
        <v>74</v>
      </c>
      <c r="K668" s="74" t="s">
        <v>75</v>
      </c>
      <c r="L668" s="74" t="s">
        <v>76</v>
      </c>
      <c r="M668" s="75" t="s">
        <v>66</v>
      </c>
      <c r="N668" s="58" t="s">
        <v>77</v>
      </c>
      <c r="O668" s="58" t="s">
        <v>78</v>
      </c>
    </row>
    <row r="669" spans="1:15" x14ac:dyDescent="0.2">
      <c r="A669" s="123" t="s">
        <v>37</v>
      </c>
      <c r="B669" s="325" t="s">
        <v>57</v>
      </c>
      <c r="C669" s="49">
        <f>VLOOKUP(B669,A$1:F$33,2,FALSE)</f>
        <v>42864</v>
      </c>
      <c r="D669" s="49">
        <f>DATE(YEAR(C669),IF(MONTH(C669)&lt;=3,3,IF(MONTH(C669)&lt;=6,6,IF(MONTH(C669)&lt;=9,9,12))),IF(OR(MONTH(C669)&lt;=3,MONTH(C669)&gt;=10),31,30))</f>
        <v>42916</v>
      </c>
      <c r="E669" s="54">
        <f>D669-C669+1</f>
        <v>53</v>
      </c>
      <c r="F669" s="55">
        <f>VLOOKUP(D669,'FERC Interest Rate'!A:B,2,TRUE)</f>
        <v>3.7100000000000001E-2</v>
      </c>
      <c r="G669" s="56">
        <f>VLOOKUP(B669,$A$1:$F$33,5,FALSE)</f>
        <v>27013.39</v>
      </c>
      <c r="H669" s="56">
        <f t="shared" ref="H669:H683" si="284">G669*F669*(E669/(DATE(YEAR(D669),12,31)-DATE(YEAR(D669),1,1)+1))</f>
        <v>145.52446234794519</v>
      </c>
      <c r="I669" s="122">
        <v>0</v>
      </c>
      <c r="J669" s="57">
        <v>0</v>
      </c>
      <c r="K669" s="5">
        <f t="shared" ref="K669:K713" si="285">+SUM(I669:J669)</f>
        <v>0</v>
      </c>
      <c r="L669" s="57">
        <v>0</v>
      </c>
      <c r="M669" s="86">
        <f t="shared" ref="M669:M713" si="286">+SUM(K669:L669)</f>
        <v>0</v>
      </c>
      <c r="N669" s="5">
        <f t="shared" ref="N669:N713" si="287">+G669+H669+J669</f>
        <v>27158.914462347944</v>
      </c>
      <c r="O669" s="56">
        <f t="shared" ref="O669:O713" si="288">G669+H669-L669-I669</f>
        <v>27158.914462347944</v>
      </c>
    </row>
    <row r="670" spans="1:15" x14ac:dyDescent="0.2">
      <c r="A670" s="59" t="s">
        <v>22</v>
      </c>
      <c r="B670" s="54" t="str">
        <f t="shared" ref="B670:B713" si="289">+IF(MONTH(C670)&lt;4,"Q1",IF(MONTH(C670)&lt;7,"Q2",IF(MONTH(C670)&lt;10,"Q3","Q4")))&amp;"/"&amp;YEAR(C670)</f>
        <v>Q3/2017</v>
      </c>
      <c r="C670" s="49">
        <f>D669+1</f>
        <v>42917</v>
      </c>
      <c r="D670" s="49">
        <f>EOMONTH(D669,3)</f>
        <v>43008</v>
      </c>
      <c r="E670" s="54">
        <f t="shared" ref="E670:E713" si="290">D670-C670+1</f>
        <v>92</v>
      </c>
      <c r="F670" s="55">
        <f>VLOOKUP(D670,'FERC Interest Rate'!A:B,2,TRUE)</f>
        <v>3.9600000000000003E-2</v>
      </c>
      <c r="G670" s="56">
        <f t="shared" ref="G670:G713" si="291">O669</f>
        <v>27158.914462347944</v>
      </c>
      <c r="H670" s="56">
        <f t="shared" si="284"/>
        <v>271.08317032664672</v>
      </c>
      <c r="I670" s="122">
        <v>0</v>
      </c>
      <c r="J670" s="57">
        <v>0</v>
      </c>
      <c r="K670" s="5">
        <f t="shared" si="285"/>
        <v>0</v>
      </c>
      <c r="L670" s="57">
        <v>0</v>
      </c>
      <c r="M670" s="86">
        <f t="shared" si="286"/>
        <v>0</v>
      </c>
      <c r="N670" s="5">
        <f t="shared" si="287"/>
        <v>27429.997632674589</v>
      </c>
      <c r="O670" s="56">
        <f t="shared" si="288"/>
        <v>27429.997632674589</v>
      </c>
    </row>
    <row r="671" spans="1:15" x14ac:dyDescent="0.2">
      <c r="A671" s="59" t="s">
        <v>22</v>
      </c>
      <c r="B671" s="54" t="str">
        <f t="shared" si="289"/>
        <v>Q4/2017</v>
      </c>
      <c r="C671" s="49">
        <f t="shared" ref="C671:C713" si="292">D670+1</f>
        <v>43009</v>
      </c>
      <c r="D671" s="49">
        <f t="shared" ref="D671:D713" si="293">EOMONTH(D670,3)</f>
        <v>43100</v>
      </c>
      <c r="E671" s="54">
        <f t="shared" si="290"/>
        <v>92</v>
      </c>
      <c r="F671" s="55">
        <f>VLOOKUP(D671,'FERC Interest Rate'!A:B,2,TRUE)</f>
        <v>4.2099999999999999E-2</v>
      </c>
      <c r="G671" s="56">
        <f t="shared" si="291"/>
        <v>27429.997632674589</v>
      </c>
      <c r="H671" s="56">
        <f t="shared" si="284"/>
        <v>291.07360775582254</v>
      </c>
      <c r="I671" s="122">
        <v>0</v>
      </c>
      <c r="J671" s="57">
        <v>0</v>
      </c>
      <c r="K671" s="5">
        <f t="shared" si="285"/>
        <v>0</v>
      </c>
      <c r="L671" s="57">
        <v>0</v>
      </c>
      <c r="M671" s="86">
        <f t="shared" si="286"/>
        <v>0</v>
      </c>
      <c r="N671" s="5">
        <f t="shared" si="287"/>
        <v>27721.07124043041</v>
      </c>
      <c r="O671" s="56">
        <f t="shared" si="288"/>
        <v>27721.07124043041</v>
      </c>
    </row>
    <row r="672" spans="1:15" x14ac:dyDescent="0.2">
      <c r="A672" s="59" t="s">
        <v>22</v>
      </c>
      <c r="B672" s="54" t="str">
        <f t="shared" si="289"/>
        <v>Q1/2018</v>
      </c>
      <c r="C672" s="49">
        <f t="shared" si="292"/>
        <v>43101</v>
      </c>
      <c r="D672" s="49">
        <f t="shared" si="293"/>
        <v>43190</v>
      </c>
      <c r="E672" s="54">
        <f t="shared" si="290"/>
        <v>90</v>
      </c>
      <c r="F672" s="55">
        <f>VLOOKUP(D672,'FERC Interest Rate'!A:B,2,TRUE)</f>
        <v>4.2500000000000003E-2</v>
      </c>
      <c r="G672" s="56">
        <f t="shared" si="291"/>
        <v>27721.07124043041</v>
      </c>
      <c r="H672" s="56">
        <f t="shared" si="284"/>
        <v>290.50163697163373</v>
      </c>
      <c r="I672" s="122">
        <v>0</v>
      </c>
      <c r="J672" s="57">
        <v>0</v>
      </c>
      <c r="K672" s="5">
        <f t="shared" si="285"/>
        <v>0</v>
      </c>
      <c r="L672" s="57">
        <v>0</v>
      </c>
      <c r="M672" s="86">
        <f t="shared" si="286"/>
        <v>0</v>
      </c>
      <c r="N672" s="5">
        <f t="shared" si="287"/>
        <v>28011.572877402043</v>
      </c>
      <c r="O672" s="56">
        <f t="shared" si="288"/>
        <v>28011.572877402043</v>
      </c>
    </row>
    <row r="673" spans="1:15" x14ac:dyDescent="0.2">
      <c r="A673" s="59" t="s">
        <v>22</v>
      </c>
      <c r="B673" s="54" t="str">
        <f t="shared" si="289"/>
        <v>Q2/2018</v>
      </c>
      <c r="C673" s="49">
        <f t="shared" si="292"/>
        <v>43191</v>
      </c>
      <c r="D673" s="49">
        <f t="shared" si="293"/>
        <v>43281</v>
      </c>
      <c r="E673" s="54">
        <f t="shared" si="290"/>
        <v>91</v>
      </c>
      <c r="F673" s="55">
        <f>VLOOKUP(D673,'FERC Interest Rate'!A:B,2,TRUE)</f>
        <v>4.4699999999999997E-2</v>
      </c>
      <c r="G673" s="56">
        <f t="shared" si="291"/>
        <v>28011.572877402043</v>
      </c>
      <c r="H673" s="56">
        <f t="shared" si="284"/>
        <v>312.17171231070768</v>
      </c>
      <c r="I673" s="77">
        <v>0</v>
      </c>
      <c r="J673" s="57">
        <v>0</v>
      </c>
      <c r="K673" s="5">
        <f t="shared" si="285"/>
        <v>0</v>
      </c>
      <c r="L673" s="57">
        <v>0</v>
      </c>
      <c r="M673" s="86">
        <f t="shared" si="286"/>
        <v>0</v>
      </c>
      <c r="N673" s="5">
        <f t="shared" si="287"/>
        <v>28323.744589712751</v>
      </c>
      <c r="O673" s="56">
        <f t="shared" si="288"/>
        <v>28323.744589712751</v>
      </c>
    </row>
    <row r="674" spans="1:15" x14ac:dyDescent="0.2">
      <c r="A674" s="59" t="s">
        <v>22</v>
      </c>
      <c r="B674" s="54" t="str">
        <f t="shared" si="289"/>
        <v>Q3/2018</v>
      </c>
      <c r="C674" s="49">
        <f t="shared" si="292"/>
        <v>43282</v>
      </c>
      <c r="D674" s="49">
        <f t="shared" si="293"/>
        <v>43373</v>
      </c>
      <c r="E674" s="54">
        <f t="shared" si="290"/>
        <v>92</v>
      </c>
      <c r="F674" s="55">
        <f>VLOOKUP(D674,'FERC Interest Rate'!A:B,2,TRUE)</f>
        <v>4.6899999999999997E-2</v>
      </c>
      <c r="G674" s="56">
        <f t="shared" si="291"/>
        <v>28323.744589712751</v>
      </c>
      <c r="H674" s="56">
        <f t="shared" si="284"/>
        <v>334.82546070052763</v>
      </c>
      <c r="I674" s="122">
        <v>0</v>
      </c>
      <c r="J674" s="57">
        <v>0</v>
      </c>
      <c r="K674" s="5">
        <f t="shared" si="285"/>
        <v>0</v>
      </c>
      <c r="L674" s="57">
        <v>0</v>
      </c>
      <c r="M674" s="86">
        <f t="shared" si="286"/>
        <v>0</v>
      </c>
      <c r="N674" s="5">
        <f t="shared" si="287"/>
        <v>28658.57005041328</v>
      </c>
      <c r="O674" s="56">
        <f t="shared" si="288"/>
        <v>28658.57005041328</v>
      </c>
    </row>
    <row r="675" spans="1:15" x14ac:dyDescent="0.2">
      <c r="A675" s="59" t="s">
        <v>22</v>
      </c>
      <c r="B675" s="54" t="str">
        <f t="shared" si="289"/>
        <v>Q4/2018</v>
      </c>
      <c r="C675" s="49">
        <f t="shared" si="292"/>
        <v>43374</v>
      </c>
      <c r="D675" s="49">
        <f t="shared" si="293"/>
        <v>43465</v>
      </c>
      <c r="E675" s="54">
        <f t="shared" si="290"/>
        <v>92</v>
      </c>
      <c r="F675" s="55">
        <f>VLOOKUP(D675,'FERC Interest Rate'!A:B,2,TRUE)</f>
        <v>4.9599999999999998E-2</v>
      </c>
      <c r="G675" s="56">
        <f t="shared" si="291"/>
        <v>28658.57005041328</v>
      </c>
      <c r="H675" s="56">
        <f t="shared" si="284"/>
        <v>358.28708727135859</v>
      </c>
      <c r="I675" s="122">
        <v>0</v>
      </c>
      <c r="J675" s="57">
        <v>0</v>
      </c>
      <c r="K675" s="5">
        <f t="shared" si="285"/>
        <v>0</v>
      </c>
      <c r="L675" s="57">
        <v>0</v>
      </c>
      <c r="M675" s="86">
        <f t="shared" si="286"/>
        <v>0</v>
      </c>
      <c r="N675" s="5">
        <f t="shared" si="287"/>
        <v>29016.857137684638</v>
      </c>
      <c r="O675" s="56">
        <f t="shared" si="288"/>
        <v>29016.857137684638</v>
      </c>
    </row>
    <row r="676" spans="1:15" x14ac:dyDescent="0.2">
      <c r="A676" s="59" t="s">
        <v>22</v>
      </c>
      <c r="B676" s="54" t="str">
        <f t="shared" si="289"/>
        <v>Q1/2019</v>
      </c>
      <c r="C676" s="49">
        <f t="shared" si="292"/>
        <v>43466</v>
      </c>
      <c r="D676" s="49">
        <f t="shared" si="293"/>
        <v>43555</v>
      </c>
      <c r="E676" s="54">
        <f t="shared" si="290"/>
        <v>90</v>
      </c>
      <c r="F676" s="55">
        <f>VLOOKUP(D676,'FERC Interest Rate'!A:B,2,TRUE)</f>
        <v>5.1799999999999999E-2</v>
      </c>
      <c r="G676" s="56">
        <f t="shared" si="291"/>
        <v>29016.857137684638</v>
      </c>
      <c r="H676" s="56">
        <f t="shared" si="284"/>
        <v>370.62078897502954</v>
      </c>
      <c r="I676" s="122">
        <v>0</v>
      </c>
      <c r="J676" s="57">
        <v>0</v>
      </c>
      <c r="K676" s="5">
        <f t="shared" si="285"/>
        <v>0</v>
      </c>
      <c r="L676" s="57">
        <v>0</v>
      </c>
      <c r="M676" s="86">
        <f t="shared" si="286"/>
        <v>0</v>
      </c>
      <c r="N676" s="5">
        <f t="shared" si="287"/>
        <v>29387.477926659667</v>
      </c>
      <c r="O676" s="56">
        <f t="shared" si="288"/>
        <v>29387.477926659667</v>
      </c>
    </row>
    <row r="677" spans="1:15" x14ac:dyDescent="0.2">
      <c r="A677" s="59" t="s">
        <v>22</v>
      </c>
      <c r="B677" s="54" t="str">
        <f t="shared" si="289"/>
        <v>Q2/2019</v>
      </c>
      <c r="C677" s="49">
        <f t="shared" si="292"/>
        <v>43556</v>
      </c>
      <c r="D677" s="49">
        <f t="shared" si="293"/>
        <v>43646</v>
      </c>
      <c r="E677" s="54">
        <f t="shared" si="290"/>
        <v>91</v>
      </c>
      <c r="F677" s="55">
        <f>VLOOKUP(D677,'FERC Interest Rate'!A:B,2,TRUE)</f>
        <v>5.45E-2</v>
      </c>
      <c r="G677" s="56">
        <f t="shared" si="291"/>
        <v>29387.477926659667</v>
      </c>
      <c r="H677" s="56">
        <f t="shared" si="284"/>
        <v>399.30738843087295</v>
      </c>
      <c r="I677" s="122">
        <v>0</v>
      </c>
      <c r="J677" s="57">
        <v>0</v>
      </c>
      <c r="K677" s="5">
        <f t="shared" si="285"/>
        <v>0</v>
      </c>
      <c r="L677" s="57">
        <v>0</v>
      </c>
      <c r="M677" s="86">
        <f t="shared" si="286"/>
        <v>0</v>
      </c>
      <c r="N677" s="5">
        <f t="shared" si="287"/>
        <v>29786.785315090539</v>
      </c>
      <c r="O677" s="56">
        <f t="shared" si="288"/>
        <v>29786.785315090539</v>
      </c>
    </row>
    <row r="678" spans="1:15" x14ac:dyDescent="0.2">
      <c r="A678" s="59" t="s">
        <v>22</v>
      </c>
      <c r="B678" s="54" t="str">
        <f t="shared" si="289"/>
        <v>Q3/2019</v>
      </c>
      <c r="C678" s="49">
        <f t="shared" si="292"/>
        <v>43647</v>
      </c>
      <c r="D678" s="49">
        <f t="shared" si="293"/>
        <v>43738</v>
      </c>
      <c r="E678" s="54">
        <f t="shared" si="290"/>
        <v>92</v>
      </c>
      <c r="F678" s="55">
        <f>VLOOKUP(D678,'FERC Interest Rate'!A:B,2,TRUE)</f>
        <v>5.5E-2</v>
      </c>
      <c r="G678" s="56">
        <f t="shared" si="291"/>
        <v>29786.785315090539</v>
      </c>
      <c r="H678" s="56">
        <f t="shared" si="284"/>
        <v>412.93461286125518</v>
      </c>
      <c r="I678" s="77">
        <v>0</v>
      </c>
      <c r="J678" s="57">
        <v>0</v>
      </c>
      <c r="K678" s="5">
        <f t="shared" si="285"/>
        <v>0</v>
      </c>
      <c r="L678" s="57">
        <v>0</v>
      </c>
      <c r="M678" s="86">
        <f t="shared" si="286"/>
        <v>0</v>
      </c>
      <c r="N678" s="5">
        <f t="shared" si="287"/>
        <v>30199.719927951795</v>
      </c>
      <c r="O678" s="56">
        <f t="shared" si="288"/>
        <v>30199.719927951795</v>
      </c>
    </row>
    <row r="679" spans="1:15" x14ac:dyDescent="0.2">
      <c r="A679" s="59" t="s">
        <v>22</v>
      </c>
      <c r="B679" s="54" t="str">
        <f t="shared" si="289"/>
        <v>Q4/2019</v>
      </c>
      <c r="C679" s="49">
        <f t="shared" si="292"/>
        <v>43739</v>
      </c>
      <c r="D679" s="49">
        <f t="shared" si="293"/>
        <v>43830</v>
      </c>
      <c r="E679" s="54">
        <f t="shared" si="290"/>
        <v>92</v>
      </c>
      <c r="F679" s="55">
        <f>VLOOKUP(D679,'FERC Interest Rate'!A:B,2,TRUE)</f>
        <v>5.4199999999999998E-2</v>
      </c>
      <c r="G679" s="56">
        <f t="shared" si="291"/>
        <v>30199.719927951795</v>
      </c>
      <c r="H679" s="56">
        <f t="shared" si="284"/>
        <v>412.5695436951749</v>
      </c>
      <c r="I679" s="122">
        <v>0</v>
      </c>
      <c r="J679" s="57">
        <v>0</v>
      </c>
      <c r="K679" s="5">
        <f t="shared" si="285"/>
        <v>0</v>
      </c>
      <c r="L679" s="57">
        <v>0</v>
      </c>
      <c r="M679" s="86">
        <f t="shared" si="286"/>
        <v>0</v>
      </c>
      <c r="N679" s="5">
        <f t="shared" si="287"/>
        <v>30612.289471646971</v>
      </c>
      <c r="O679" s="56">
        <f t="shared" si="288"/>
        <v>30612.289471646971</v>
      </c>
    </row>
    <row r="680" spans="1:15" x14ac:dyDescent="0.2">
      <c r="A680" s="59" t="s">
        <v>22</v>
      </c>
      <c r="B680" s="54" t="str">
        <f t="shared" si="289"/>
        <v>Q1/2020</v>
      </c>
      <c r="C680" s="49">
        <f t="shared" si="292"/>
        <v>43831</v>
      </c>
      <c r="D680" s="49">
        <f t="shared" si="293"/>
        <v>43921</v>
      </c>
      <c r="E680" s="54">
        <f t="shared" si="290"/>
        <v>91</v>
      </c>
      <c r="F680" s="55">
        <f>VLOOKUP(D680,'FERC Interest Rate'!A:B,2,TRUE)</f>
        <v>4.9599999999999998E-2</v>
      </c>
      <c r="G680" s="56">
        <f t="shared" si="291"/>
        <v>30612.289471646971</v>
      </c>
      <c r="H680" s="56">
        <f t="shared" si="284"/>
        <v>377.51811409624526</v>
      </c>
      <c r="I680" s="122">
        <v>0</v>
      </c>
      <c r="J680" s="57">
        <v>0</v>
      </c>
      <c r="K680" s="5">
        <f t="shared" si="285"/>
        <v>0</v>
      </c>
      <c r="L680" s="57">
        <v>0</v>
      </c>
      <c r="M680" s="86">
        <f t="shared" si="286"/>
        <v>0</v>
      </c>
      <c r="N680" s="5">
        <f t="shared" si="287"/>
        <v>30989.807585743216</v>
      </c>
      <c r="O680" s="56">
        <f t="shared" si="288"/>
        <v>30989.807585743216</v>
      </c>
    </row>
    <row r="681" spans="1:15" x14ac:dyDescent="0.2">
      <c r="A681" s="59" t="s">
        <v>22</v>
      </c>
      <c r="B681" s="54" t="str">
        <f t="shared" si="289"/>
        <v>Q2/2020</v>
      </c>
      <c r="C681" s="49">
        <f t="shared" si="292"/>
        <v>43922</v>
      </c>
      <c r="D681" s="49">
        <f t="shared" si="293"/>
        <v>44012</v>
      </c>
      <c r="E681" s="54">
        <f t="shared" si="290"/>
        <v>91</v>
      </c>
      <c r="F681" s="55">
        <f>VLOOKUP(D681,'FERC Interest Rate'!A:B,2,TRUE)</f>
        <v>4.7500000000000001E-2</v>
      </c>
      <c r="G681" s="56">
        <f t="shared" si="291"/>
        <v>30989.807585743216</v>
      </c>
      <c r="H681" s="56">
        <f t="shared" si="284"/>
        <v>365.99301445184443</v>
      </c>
      <c r="I681" s="122">
        <v>0</v>
      </c>
      <c r="J681" s="57">
        <v>0</v>
      </c>
      <c r="K681" s="5">
        <f t="shared" si="285"/>
        <v>0</v>
      </c>
      <c r="L681" s="57">
        <v>0</v>
      </c>
      <c r="M681" s="86">
        <f t="shared" si="286"/>
        <v>0</v>
      </c>
      <c r="N681" s="5">
        <f t="shared" si="287"/>
        <v>31355.80060019506</v>
      </c>
      <c r="O681" s="56">
        <f t="shared" si="288"/>
        <v>31355.80060019506</v>
      </c>
    </row>
    <row r="682" spans="1:15" x14ac:dyDescent="0.2">
      <c r="A682" s="59" t="s">
        <v>22</v>
      </c>
      <c r="B682" s="54" t="str">
        <f t="shared" si="289"/>
        <v>Q3/2020</v>
      </c>
      <c r="C682" s="49">
        <f t="shared" si="292"/>
        <v>44013</v>
      </c>
      <c r="D682" s="49">
        <f t="shared" si="293"/>
        <v>44104</v>
      </c>
      <c r="E682" s="54">
        <f t="shared" si="290"/>
        <v>92</v>
      </c>
      <c r="F682" s="55">
        <f>VLOOKUP(D682,'FERC Interest Rate'!A:B,2,TRUE)</f>
        <v>3.4299999999999997E-2</v>
      </c>
      <c r="G682" s="56">
        <f t="shared" si="291"/>
        <v>31355.80060019506</v>
      </c>
      <c r="H682" s="56">
        <f t="shared" si="284"/>
        <v>270.34525785239214</v>
      </c>
      <c r="I682" s="77">
        <v>0</v>
      </c>
      <c r="J682" s="57">
        <v>0</v>
      </c>
      <c r="K682" s="5">
        <f t="shared" ref="K682:K686" si="294">+SUM(I682:J682)</f>
        <v>0</v>
      </c>
      <c r="L682" s="57">
        <v>0</v>
      </c>
      <c r="M682" s="86">
        <f t="shared" si="286"/>
        <v>0</v>
      </c>
      <c r="N682" s="5">
        <f t="shared" si="287"/>
        <v>31626.145858047454</v>
      </c>
      <c r="O682" s="56">
        <f t="shared" si="288"/>
        <v>31626.145858047454</v>
      </c>
    </row>
    <row r="683" spans="1:15" x14ac:dyDescent="0.2">
      <c r="A683" s="59" t="s">
        <v>22</v>
      </c>
      <c r="B683" s="54" t="str">
        <f t="shared" si="289"/>
        <v>Q4/2020</v>
      </c>
      <c r="C683" s="49">
        <f t="shared" si="292"/>
        <v>44105</v>
      </c>
      <c r="D683" s="49">
        <f t="shared" si="293"/>
        <v>44196</v>
      </c>
      <c r="E683" s="54">
        <f t="shared" si="290"/>
        <v>92</v>
      </c>
      <c r="F683" s="55">
        <f>VLOOKUP(D683,'FERC Interest Rate'!A:B,2,TRUE)</f>
        <v>3.2500000000000001E-2</v>
      </c>
      <c r="G683" s="56">
        <f t="shared" si="291"/>
        <v>31626.145858047454</v>
      </c>
      <c r="H683" s="56">
        <f t="shared" si="284"/>
        <v>258.36660140863904</v>
      </c>
      <c r="I683" s="77">
        <v>0</v>
      </c>
      <c r="J683" s="57">
        <v>0</v>
      </c>
      <c r="K683" s="5">
        <f t="shared" si="294"/>
        <v>0</v>
      </c>
      <c r="L683" s="57">
        <v>0</v>
      </c>
      <c r="M683" s="86">
        <f t="shared" si="286"/>
        <v>0</v>
      </c>
      <c r="N683" s="5">
        <f t="shared" si="287"/>
        <v>31884.512459456091</v>
      </c>
      <c r="O683" s="56">
        <f t="shared" si="288"/>
        <v>31884.512459456091</v>
      </c>
    </row>
    <row r="684" spans="1:15" x14ac:dyDescent="0.2">
      <c r="A684" s="59" t="s">
        <v>22</v>
      </c>
      <c r="B684" s="54" t="str">
        <f>+IF(MONTH(C684)&lt;4,"Q1",IF(MONTH(C684)&lt;7,"Q2",IF(MONTH(C684)&lt;10,"Q3","Q4")))&amp;"/"&amp;YEAR(C684)</f>
        <v>Q1/2021</v>
      </c>
      <c r="C684" s="49">
        <f>D683+1</f>
        <v>44197</v>
      </c>
      <c r="D684" s="49">
        <f t="shared" si="293"/>
        <v>44286</v>
      </c>
      <c r="E684" s="54">
        <f>D684-C684+1</f>
        <v>90</v>
      </c>
      <c r="F684" s="55">
        <f>VLOOKUP(D684,'FERC Interest Rate'!A:B,2,TRUE)</f>
        <v>3.2500000000000001E-2</v>
      </c>
      <c r="G684" s="56">
        <f>O683</f>
        <v>31884.512459456091</v>
      </c>
      <c r="H684" s="56">
        <f>G684*F684*(E684/(DATE(YEAR(D684),12,31)-DATE(YEAR(D684),1,1)+1))</f>
        <v>255.51287381892897</v>
      </c>
      <c r="I684" s="77">
        <v>0</v>
      </c>
      <c r="J684" s="57">
        <v>0</v>
      </c>
      <c r="K684" s="5">
        <f t="shared" si="294"/>
        <v>0</v>
      </c>
      <c r="L684" s="57">
        <v>0</v>
      </c>
      <c r="M684" s="86">
        <f t="shared" si="286"/>
        <v>0</v>
      </c>
      <c r="N684" s="5">
        <f>+G684+H684+J684</f>
        <v>32140.025333275022</v>
      </c>
      <c r="O684" s="56">
        <f>G684+H684-L684-I684</f>
        <v>32140.025333275022</v>
      </c>
    </row>
    <row r="685" spans="1:15" x14ac:dyDescent="0.2">
      <c r="A685" s="59" t="s">
        <v>22</v>
      </c>
      <c r="B685" s="54" t="str">
        <f>+IF(MONTH(C685)&lt;4,"Q1",IF(MONTH(C685)&lt;7,"Q2",IF(MONTH(C685)&lt;10,"Q3","Q4")))&amp;"/"&amp;YEAR(C685)</f>
        <v>Q2/2021</v>
      </c>
      <c r="C685" s="49">
        <f>D684+1</f>
        <v>44287</v>
      </c>
      <c r="D685" s="49">
        <f t="shared" si="293"/>
        <v>44377</v>
      </c>
      <c r="E685" s="54">
        <f>D685-C685+1</f>
        <v>91</v>
      </c>
      <c r="F685" s="55">
        <f>VLOOKUP(D685,'FERC Interest Rate'!A:B,2,TRUE)</f>
        <v>3.2500000000000001E-2</v>
      </c>
      <c r="G685" s="56">
        <f>O684</f>
        <v>32140.025333275022</v>
      </c>
      <c r="H685" s="56">
        <f>G685*F685*(E685/(DATE(YEAR(D685),12,31)-DATE(YEAR(D685),1,1)+1))</f>
        <v>260.42226006345447</v>
      </c>
      <c r="I685" s="77">
        <v>0</v>
      </c>
      <c r="J685" s="57">
        <v>0</v>
      </c>
      <c r="K685" s="5">
        <f t="shared" si="294"/>
        <v>0</v>
      </c>
      <c r="L685" s="57">
        <v>0</v>
      </c>
      <c r="M685" s="86">
        <f t="shared" si="286"/>
        <v>0</v>
      </c>
      <c r="N685" s="5">
        <f>+G685+H685+J685</f>
        <v>32400.447593338475</v>
      </c>
      <c r="O685" s="56">
        <f>G685+H685-L685-I685</f>
        <v>32400.447593338475</v>
      </c>
    </row>
    <row r="686" spans="1:15" x14ac:dyDescent="0.2">
      <c r="A686" s="59" t="s">
        <v>22</v>
      </c>
      <c r="B686" s="54" t="str">
        <f>+IF(MONTH(C686)&lt;4,"Q1",IF(MONTH(C686)&lt;7,"Q2",IF(MONTH(C686)&lt;10,"Q3","Q4")))&amp;"/"&amp;YEAR(C686)</f>
        <v>Q3/2021</v>
      </c>
      <c r="C686" s="49">
        <f>D685+1</f>
        <v>44378</v>
      </c>
      <c r="D686" s="49">
        <f t="shared" si="293"/>
        <v>44469</v>
      </c>
      <c r="E686" s="54">
        <f>D686-C686+1</f>
        <v>92</v>
      </c>
      <c r="F686" s="55">
        <f>VLOOKUP(D686,'FERC Interest Rate'!A:B,2,TRUE)</f>
        <v>3.2500000000000001E-2</v>
      </c>
      <c r="G686" s="56">
        <f>O685</f>
        <v>32400.447593338475</v>
      </c>
      <c r="H686" s="56">
        <f>G686*F686*(E686/(DATE(YEAR(D686),12,31)-DATE(YEAR(D686),1,1)+1))</f>
        <v>265.41736521666314</v>
      </c>
      <c r="I686" s="77">
        <v>0</v>
      </c>
      <c r="J686" s="57">
        <v>0</v>
      </c>
      <c r="K686" s="5">
        <f t="shared" si="294"/>
        <v>0</v>
      </c>
      <c r="L686" s="57">
        <v>0</v>
      </c>
      <c r="M686" s="86">
        <f t="shared" si="286"/>
        <v>0</v>
      </c>
      <c r="N686" s="5">
        <f>+G686+H686+J686</f>
        <v>32665.864958555139</v>
      </c>
      <c r="O686" s="56">
        <f>G686+H686-L686-I686</f>
        <v>32665.864958555139</v>
      </c>
    </row>
    <row r="687" spans="1:15" x14ac:dyDescent="0.2">
      <c r="A687" s="59" t="s">
        <v>22</v>
      </c>
      <c r="B687" s="54" t="str">
        <f>+IF(MONTH(C687)&lt;4,"Q1",IF(MONTH(C687)&lt;7,"Q2",IF(MONTH(C687)&lt;10,"Q3","Q4")))&amp;"/"&amp;YEAR(C687)</f>
        <v>Q4/2021</v>
      </c>
      <c r="C687" s="49">
        <f>D686+1</f>
        <v>44470</v>
      </c>
      <c r="D687" s="49">
        <f t="shared" si="293"/>
        <v>44561</v>
      </c>
      <c r="E687" s="54">
        <f>D687-C687+1</f>
        <v>92</v>
      </c>
      <c r="F687" s="55">
        <f>VLOOKUP(D687,'FERC Interest Rate'!A:B,2,TRUE)</f>
        <v>3.2500000000000001E-2</v>
      </c>
      <c r="G687" s="56">
        <f>O686</f>
        <v>32665.864958555139</v>
      </c>
      <c r="H687" s="56">
        <f>G687*F687*(E687/(DATE(YEAR(D687),12,31)-DATE(YEAR(D687),1,1)+1))</f>
        <v>267.59160609884896</v>
      </c>
      <c r="I687" s="122">
        <v>0</v>
      </c>
      <c r="J687" s="57">
        <v>0</v>
      </c>
      <c r="K687" s="5">
        <f t="shared" ref="K687:K691" si="295">+SUM(I687:J687)</f>
        <v>0</v>
      </c>
      <c r="L687" s="57">
        <v>0</v>
      </c>
      <c r="M687" s="86">
        <f t="shared" si="286"/>
        <v>0</v>
      </c>
      <c r="N687" s="5">
        <f>+G687+H687+J687</f>
        <v>32933.456564653985</v>
      </c>
      <c r="O687" s="56">
        <f>G687+H687-L687-I687</f>
        <v>32933.456564653985</v>
      </c>
    </row>
    <row r="688" spans="1:15" x14ac:dyDescent="0.2">
      <c r="A688" s="59" t="s">
        <v>22</v>
      </c>
      <c r="B688" s="54" t="str">
        <f t="shared" si="289"/>
        <v>Q1/2022</v>
      </c>
      <c r="C688" s="49">
        <f t="shared" si="292"/>
        <v>44562</v>
      </c>
      <c r="D688" s="49">
        <f t="shared" si="293"/>
        <v>44651</v>
      </c>
      <c r="E688" s="54">
        <f t="shared" si="290"/>
        <v>90</v>
      </c>
      <c r="F688" s="55">
        <f>VLOOKUP(D688,'FERC Interest Rate'!A:B,2,TRUE)</f>
        <v>3.2500000000000001E-2</v>
      </c>
      <c r="G688" s="56">
        <f t="shared" si="291"/>
        <v>32933.456564653985</v>
      </c>
      <c r="H688" s="56">
        <f>G688*F688*(E688/(DATE(YEAR(D688),12,31)-DATE(YEAR(D688),1,1)+1))</f>
        <v>263.91879575784361</v>
      </c>
      <c r="I688" s="77">
        <v>0</v>
      </c>
      <c r="J688" s="57">
        <v>0</v>
      </c>
      <c r="K688" s="5">
        <f t="shared" si="295"/>
        <v>0</v>
      </c>
      <c r="L688" s="57">
        <v>0</v>
      </c>
      <c r="M688" s="86">
        <f t="shared" si="286"/>
        <v>0</v>
      </c>
      <c r="N688" s="5">
        <f t="shared" si="287"/>
        <v>33197.375360411832</v>
      </c>
      <c r="O688" s="56">
        <f t="shared" si="288"/>
        <v>33197.375360411832</v>
      </c>
    </row>
    <row r="689" spans="1:15" x14ac:dyDescent="0.2">
      <c r="A689" s="59" t="s">
        <v>22</v>
      </c>
      <c r="B689" s="54" t="str">
        <f t="shared" si="289"/>
        <v>Q2/2022</v>
      </c>
      <c r="C689" s="49">
        <f t="shared" si="292"/>
        <v>44652</v>
      </c>
      <c r="D689" s="49">
        <f t="shared" si="293"/>
        <v>44742</v>
      </c>
      <c r="E689" s="54">
        <f t="shared" si="290"/>
        <v>91</v>
      </c>
      <c r="F689" s="55">
        <f>VLOOKUP(D689,'FERC Interest Rate'!A:B,2,TRUE)</f>
        <v>3.2500000000000001E-2</v>
      </c>
      <c r="G689" s="56">
        <f t="shared" si="291"/>
        <v>33197.375360411832</v>
      </c>
      <c r="H689" s="56">
        <f t="shared" ref="H689:H694" si="296">G689*F689*(E689/(DATE(YEAR(D689),12,31)-DATE(YEAR(D689),1,1)+1))</f>
        <v>268.98969213265207</v>
      </c>
      <c r="I689" s="122">
        <v>0</v>
      </c>
      <c r="J689" s="57">
        <v>0</v>
      </c>
      <c r="K689" s="5">
        <f t="shared" si="295"/>
        <v>0</v>
      </c>
      <c r="L689" s="57">
        <v>0</v>
      </c>
      <c r="M689" s="86">
        <f t="shared" si="286"/>
        <v>0</v>
      </c>
      <c r="N689" s="5">
        <f t="shared" si="287"/>
        <v>33466.365052544483</v>
      </c>
      <c r="O689" s="56">
        <f t="shared" si="288"/>
        <v>33466.365052544483</v>
      </c>
    </row>
    <row r="690" spans="1:15" x14ac:dyDescent="0.2">
      <c r="A690" s="59" t="s">
        <v>22</v>
      </c>
      <c r="B690" s="54" t="str">
        <f t="shared" si="289"/>
        <v>Q3/2022</v>
      </c>
      <c r="C690" s="49">
        <f t="shared" si="292"/>
        <v>44743</v>
      </c>
      <c r="D690" s="49">
        <f t="shared" si="293"/>
        <v>44834</v>
      </c>
      <c r="E690" s="54">
        <f t="shared" si="290"/>
        <v>92</v>
      </c>
      <c r="F690" s="55">
        <f>VLOOKUP(D690,'FERC Interest Rate'!A:B,2,TRUE)</f>
        <v>3.5999999999999997E-2</v>
      </c>
      <c r="G690" s="56">
        <f t="shared" si="291"/>
        <v>33466.365052544483</v>
      </c>
      <c r="H690" s="56">
        <f t="shared" si="296"/>
        <v>303.67287960007485</v>
      </c>
      <c r="I690" s="122">
        <v>0</v>
      </c>
      <c r="J690" s="57">
        <v>0</v>
      </c>
      <c r="K690" s="5">
        <f t="shared" si="295"/>
        <v>0</v>
      </c>
      <c r="L690" s="57">
        <v>0</v>
      </c>
      <c r="M690" s="86">
        <f t="shared" si="286"/>
        <v>0</v>
      </c>
      <c r="N690" s="5">
        <f t="shared" si="287"/>
        <v>33770.037932144558</v>
      </c>
      <c r="O690" s="56">
        <f t="shared" si="288"/>
        <v>33770.037932144558</v>
      </c>
    </row>
    <row r="691" spans="1:15" x14ac:dyDescent="0.2">
      <c r="A691" s="59" t="s">
        <v>22</v>
      </c>
      <c r="B691" s="54" t="str">
        <f t="shared" si="289"/>
        <v>Q4/2022</v>
      </c>
      <c r="C691" s="49">
        <f t="shared" si="292"/>
        <v>44835</v>
      </c>
      <c r="D691" s="49">
        <f t="shared" si="293"/>
        <v>44926</v>
      </c>
      <c r="E691" s="54">
        <f t="shared" si="290"/>
        <v>92</v>
      </c>
      <c r="F691" s="55">
        <f>VLOOKUP(D691,'FERC Interest Rate'!A:B,2,TRUE)</f>
        <v>4.9099999999999998E-2</v>
      </c>
      <c r="G691" s="56">
        <f t="shared" si="291"/>
        <v>33770.037932144558</v>
      </c>
      <c r="H691" s="56">
        <f t="shared" si="296"/>
        <v>417.93428862214631</v>
      </c>
      <c r="I691" s="122">
        <v>0</v>
      </c>
      <c r="J691" s="57">
        <v>0</v>
      </c>
      <c r="K691" s="5">
        <f t="shared" si="295"/>
        <v>0</v>
      </c>
      <c r="L691" s="57">
        <v>0</v>
      </c>
      <c r="M691" s="86">
        <f t="shared" si="286"/>
        <v>0</v>
      </c>
      <c r="N691" s="5">
        <f t="shared" si="287"/>
        <v>34187.972220766707</v>
      </c>
      <c r="O691" s="56">
        <f t="shared" si="288"/>
        <v>34187.972220766707</v>
      </c>
    </row>
    <row r="692" spans="1:15" x14ac:dyDescent="0.2">
      <c r="A692" s="59" t="s">
        <v>22</v>
      </c>
      <c r="B692" s="54" t="str">
        <f t="shared" si="289"/>
        <v>Q1/2023</v>
      </c>
      <c r="C692" s="49">
        <f t="shared" si="292"/>
        <v>44927</v>
      </c>
      <c r="D692" s="49">
        <f t="shared" si="293"/>
        <v>45016</v>
      </c>
      <c r="E692" s="54">
        <f t="shared" si="290"/>
        <v>90</v>
      </c>
      <c r="F692" s="55">
        <f>VLOOKUP(D692,'FERC Interest Rate'!A:B,2,TRUE)</f>
        <v>6.3100000000000003E-2</v>
      </c>
      <c r="G692" s="56">
        <f t="shared" si="291"/>
        <v>34187.972220766707</v>
      </c>
      <c r="H692" s="56">
        <f t="shared" si="296"/>
        <v>531.92738148420301</v>
      </c>
      <c r="I692" s="77">
        <v>0</v>
      </c>
      <c r="J692" s="57">
        <v>0</v>
      </c>
      <c r="K692" s="5">
        <f t="shared" ref="K692:K693" si="297">+SUM(I692:J692)</f>
        <v>0</v>
      </c>
      <c r="L692" s="57">
        <v>0</v>
      </c>
      <c r="M692" s="86">
        <f t="shared" si="286"/>
        <v>0</v>
      </c>
      <c r="N692" s="5">
        <f t="shared" si="287"/>
        <v>34719.899602250909</v>
      </c>
      <c r="O692" s="56">
        <f t="shared" si="288"/>
        <v>34719.899602250909</v>
      </c>
    </row>
    <row r="693" spans="1:15" x14ac:dyDescent="0.2">
      <c r="A693" s="59" t="s">
        <v>22</v>
      </c>
      <c r="B693" s="54" t="str">
        <f t="shared" si="289"/>
        <v>Q2/2023</v>
      </c>
      <c r="C693" s="49">
        <f t="shared" si="292"/>
        <v>45017</v>
      </c>
      <c r="D693" s="49">
        <f t="shared" si="293"/>
        <v>45107</v>
      </c>
      <c r="E693" s="54">
        <f t="shared" si="290"/>
        <v>91</v>
      </c>
      <c r="F693" s="55">
        <f>VLOOKUP(D693,'FERC Interest Rate'!A:B,2,TRUE)</f>
        <v>7.4999999999999997E-2</v>
      </c>
      <c r="G693" s="56">
        <f t="shared" si="291"/>
        <v>34719.899602250909</v>
      </c>
      <c r="H693" s="56">
        <f t="shared" si="296"/>
        <v>649.21456105578761</v>
      </c>
      <c r="I693" s="122">
        <v>0</v>
      </c>
      <c r="J693" s="57">
        <v>0</v>
      </c>
      <c r="K693" s="5">
        <f t="shared" si="297"/>
        <v>0</v>
      </c>
      <c r="L693" s="57">
        <v>0</v>
      </c>
      <c r="M693" s="86">
        <f t="shared" si="286"/>
        <v>0</v>
      </c>
      <c r="N693" s="5">
        <f t="shared" si="287"/>
        <v>35369.114163306695</v>
      </c>
      <c r="O693" s="56">
        <f t="shared" si="288"/>
        <v>35369.114163306695</v>
      </c>
    </row>
    <row r="694" spans="1:15" x14ac:dyDescent="0.2">
      <c r="A694" s="6" t="s">
        <v>45</v>
      </c>
      <c r="B694" s="54" t="str">
        <f t="shared" si="289"/>
        <v>Q3/2023</v>
      </c>
      <c r="C694" s="49">
        <f t="shared" si="292"/>
        <v>45108</v>
      </c>
      <c r="D694" s="49">
        <f t="shared" si="293"/>
        <v>45199</v>
      </c>
      <c r="E694" s="54">
        <f t="shared" si="290"/>
        <v>92</v>
      </c>
      <c r="F694" s="55">
        <f>VLOOKUP(D694,'FERC Interest Rate'!A:B,2,TRUE)</f>
        <v>8.0199999999999994E-2</v>
      </c>
      <c r="G694" s="56">
        <f t="shared" si="291"/>
        <v>35369.114163306695</v>
      </c>
      <c r="H694" s="56">
        <f t="shared" si="296"/>
        <v>714.97937518504693</v>
      </c>
      <c r="I694" s="77">
        <f>(SUM($H$669:$H$711)/20)</f>
        <v>453.53517692458729</v>
      </c>
      <c r="J694" s="57">
        <f t="shared" ref="J694:J713" si="298">G694*F694*(E694/(DATE(YEAR(D694),12,31)-DATE(YEAR(D694),1,1)+1))</f>
        <v>714.97937518504693</v>
      </c>
      <c r="K694" s="5">
        <f t="shared" si="285"/>
        <v>1168.5145521096342</v>
      </c>
      <c r="L694" s="57">
        <f t="shared" ref="L694:L713" si="299">+$G$669/20</f>
        <v>1350.6695</v>
      </c>
      <c r="M694" s="86">
        <f t="shared" si="286"/>
        <v>2519.1840521096342</v>
      </c>
      <c r="N694" s="5">
        <f t="shared" si="287"/>
        <v>36799.072913676784</v>
      </c>
      <c r="O694" s="56">
        <f t="shared" si="288"/>
        <v>34279.888861567146</v>
      </c>
    </row>
    <row r="695" spans="1:15" x14ac:dyDescent="0.2">
      <c r="A695" s="6" t="s">
        <v>46</v>
      </c>
      <c r="B695" s="54" t="str">
        <f t="shared" si="289"/>
        <v>Q4/2023</v>
      </c>
      <c r="C695" s="49">
        <f t="shared" si="292"/>
        <v>45200</v>
      </c>
      <c r="D695" s="49">
        <f t="shared" si="293"/>
        <v>45291</v>
      </c>
      <c r="E695" s="54">
        <f t="shared" si="290"/>
        <v>92</v>
      </c>
      <c r="F695" s="55">
        <f>VLOOKUP(D695,'FERC Interest Rate'!A:B,2,TRUE)</f>
        <v>8.3500000000000005E-2</v>
      </c>
      <c r="G695" s="56">
        <f t="shared" si="291"/>
        <v>34279.888861567146</v>
      </c>
      <c r="H695" s="56">
        <v>0</v>
      </c>
      <c r="I695" s="77">
        <f t="shared" ref="I695:I713" si="300">(SUM($H$669:$H$711)/20)</f>
        <v>453.53517692458729</v>
      </c>
      <c r="J695" s="57">
        <f t="shared" si="298"/>
        <v>721.47426365632566</v>
      </c>
      <c r="K695" s="5">
        <f t="shared" si="285"/>
        <v>1175.009440580913</v>
      </c>
      <c r="L695" s="57">
        <f t="shared" si="299"/>
        <v>1350.6695</v>
      </c>
      <c r="M695" s="86">
        <f t="shared" si="286"/>
        <v>2525.6789405809131</v>
      </c>
      <c r="N695" s="5">
        <f t="shared" si="287"/>
        <v>35001.36312522347</v>
      </c>
      <c r="O695" s="56">
        <f t="shared" si="288"/>
        <v>32475.684184642556</v>
      </c>
    </row>
    <row r="696" spans="1:15" x14ac:dyDescent="0.2">
      <c r="A696" s="6" t="s">
        <v>47</v>
      </c>
      <c r="B696" s="54" t="str">
        <f t="shared" si="289"/>
        <v>Q1/2024</v>
      </c>
      <c r="C696" s="49">
        <f t="shared" si="292"/>
        <v>45292</v>
      </c>
      <c r="D696" s="49">
        <f t="shared" si="293"/>
        <v>45382</v>
      </c>
      <c r="E696" s="54">
        <f t="shared" si="290"/>
        <v>91</v>
      </c>
      <c r="F696" s="55">
        <f>VLOOKUP(D696,'FERC Interest Rate'!A:B,2,TRUE)</f>
        <v>8.5000000000000006E-2</v>
      </c>
      <c r="G696" s="56">
        <f t="shared" si="291"/>
        <v>32475.684184642556</v>
      </c>
      <c r="H696" s="56">
        <v>0</v>
      </c>
      <c r="I696" s="77">
        <f t="shared" si="300"/>
        <v>453.53517692458729</v>
      </c>
      <c r="J696" s="57">
        <f t="shared" si="298"/>
        <v>686.33720537762349</v>
      </c>
      <c r="K696" s="5">
        <f t="shared" si="285"/>
        <v>1139.8723823022108</v>
      </c>
      <c r="L696" s="57">
        <f t="shared" si="299"/>
        <v>1350.6695</v>
      </c>
      <c r="M696" s="86">
        <f t="shared" si="286"/>
        <v>2490.541882302211</v>
      </c>
      <c r="N696" s="5">
        <f t="shared" si="287"/>
        <v>33162.021390020178</v>
      </c>
      <c r="O696" s="56">
        <f t="shared" si="288"/>
        <v>30671.47950771797</v>
      </c>
    </row>
    <row r="697" spans="1:15" x14ac:dyDescent="0.2">
      <c r="A697" s="6" t="s">
        <v>48</v>
      </c>
      <c r="B697" s="54" t="str">
        <f t="shared" si="289"/>
        <v>Q2/2024</v>
      </c>
      <c r="C697" s="49">
        <f t="shared" si="292"/>
        <v>45383</v>
      </c>
      <c r="D697" s="49">
        <f t="shared" si="293"/>
        <v>45473</v>
      </c>
      <c r="E697" s="54">
        <f t="shared" si="290"/>
        <v>91</v>
      </c>
      <c r="F697" s="55">
        <f>VLOOKUP(D697,'FERC Interest Rate'!A:B,2,TRUE)</f>
        <v>8.5000000000000006E-2</v>
      </c>
      <c r="G697" s="56">
        <f t="shared" si="291"/>
        <v>30671.47950771797</v>
      </c>
      <c r="H697" s="56">
        <v>0</v>
      </c>
      <c r="I697" s="77">
        <f t="shared" si="300"/>
        <v>453.53517692458729</v>
      </c>
      <c r="J697" s="57">
        <f t="shared" si="298"/>
        <v>648.20736063442212</v>
      </c>
      <c r="K697" s="5">
        <f t="shared" si="285"/>
        <v>1101.7425375590094</v>
      </c>
      <c r="L697" s="57">
        <f t="shared" si="299"/>
        <v>1350.6695</v>
      </c>
      <c r="M697" s="86">
        <f t="shared" si="286"/>
        <v>2452.4120375590091</v>
      </c>
      <c r="N697" s="5">
        <f t="shared" si="287"/>
        <v>31319.686868352394</v>
      </c>
      <c r="O697" s="56">
        <f t="shared" si="288"/>
        <v>28867.274830793383</v>
      </c>
    </row>
    <row r="698" spans="1:15" x14ac:dyDescent="0.2">
      <c r="A698" s="6" t="s">
        <v>49</v>
      </c>
      <c r="B698" s="54" t="str">
        <f t="shared" si="289"/>
        <v>Q3/2024</v>
      </c>
      <c r="C698" s="49">
        <f t="shared" si="292"/>
        <v>45474</v>
      </c>
      <c r="D698" s="49">
        <f t="shared" si="293"/>
        <v>45565</v>
      </c>
      <c r="E698" s="54">
        <f t="shared" si="290"/>
        <v>92</v>
      </c>
      <c r="F698" s="55">
        <f>VLOOKUP(D698,'FERC Interest Rate'!A:B,2,TRUE)</f>
        <v>8.5000000000000006E-2</v>
      </c>
      <c r="G698" s="56">
        <f t="shared" si="291"/>
        <v>28867.274830793383</v>
      </c>
      <c r="H698" s="56">
        <v>0</v>
      </c>
      <c r="I698" s="77">
        <f t="shared" si="300"/>
        <v>453.53517692458729</v>
      </c>
      <c r="J698" s="57">
        <f t="shared" si="298"/>
        <v>616.78166441749795</v>
      </c>
      <c r="K698" s="5">
        <f t="shared" si="285"/>
        <v>1070.3168413420854</v>
      </c>
      <c r="L698" s="57">
        <f t="shared" si="299"/>
        <v>1350.6695</v>
      </c>
      <c r="M698" s="86">
        <f t="shared" si="286"/>
        <v>2420.9863413420853</v>
      </c>
      <c r="N698" s="5">
        <f t="shared" si="287"/>
        <v>29484.05649521088</v>
      </c>
      <c r="O698" s="56">
        <f t="shared" si="288"/>
        <v>27063.070153868797</v>
      </c>
    </row>
    <row r="699" spans="1:15" x14ac:dyDescent="0.2">
      <c r="A699" s="6" t="s">
        <v>50</v>
      </c>
      <c r="B699" s="54" t="str">
        <f t="shared" si="289"/>
        <v>Q4/2024</v>
      </c>
      <c r="C699" s="49">
        <f t="shared" si="292"/>
        <v>45566</v>
      </c>
      <c r="D699" s="49">
        <f t="shared" si="293"/>
        <v>45657</v>
      </c>
      <c r="E699" s="54">
        <f t="shared" si="290"/>
        <v>92</v>
      </c>
      <c r="F699" s="55">
        <f>VLOOKUP(D699,'FERC Interest Rate'!A:B,2,TRUE)</f>
        <v>8.5000000000000006E-2</v>
      </c>
      <c r="G699" s="56">
        <f t="shared" si="291"/>
        <v>27063.070153868797</v>
      </c>
      <c r="H699" s="56">
        <v>0</v>
      </c>
      <c r="I699" s="77">
        <f t="shared" si="300"/>
        <v>453.53517692458729</v>
      </c>
      <c r="J699" s="57">
        <f t="shared" si="298"/>
        <v>578.23281039140443</v>
      </c>
      <c r="K699" s="5">
        <f t="shared" si="285"/>
        <v>1031.7679873159918</v>
      </c>
      <c r="L699" s="57">
        <f t="shared" si="299"/>
        <v>1350.6695</v>
      </c>
      <c r="M699" s="86">
        <f t="shared" si="286"/>
        <v>2382.4374873159918</v>
      </c>
      <c r="N699" s="5">
        <f t="shared" si="287"/>
        <v>27641.302964260201</v>
      </c>
      <c r="O699" s="56">
        <f t="shared" si="288"/>
        <v>25258.865476944211</v>
      </c>
    </row>
    <row r="700" spans="1:15" x14ac:dyDescent="0.2">
      <c r="A700" s="6" t="s">
        <v>51</v>
      </c>
      <c r="B700" s="54" t="str">
        <f t="shared" si="289"/>
        <v>Q1/2025</v>
      </c>
      <c r="C700" s="49">
        <f t="shared" si="292"/>
        <v>45658</v>
      </c>
      <c r="D700" s="49">
        <f t="shared" si="293"/>
        <v>45747</v>
      </c>
      <c r="E700" s="54">
        <f t="shared" si="290"/>
        <v>90</v>
      </c>
      <c r="F700" s="55">
        <f>VLOOKUP(D700,'FERC Interest Rate'!A:B,2,TRUE)</f>
        <v>8.5000000000000006E-2</v>
      </c>
      <c r="G700" s="56">
        <f t="shared" si="291"/>
        <v>25258.865476944211</v>
      </c>
      <c r="H700" s="56">
        <v>0</v>
      </c>
      <c r="I700" s="77">
        <f t="shared" si="300"/>
        <v>453.53517692458729</v>
      </c>
      <c r="J700" s="57">
        <f t="shared" si="298"/>
        <v>529.39813944828279</v>
      </c>
      <c r="K700" s="5">
        <f t="shared" si="285"/>
        <v>982.93331637287008</v>
      </c>
      <c r="L700" s="57">
        <f t="shared" si="299"/>
        <v>1350.6695</v>
      </c>
      <c r="M700" s="86">
        <f t="shared" si="286"/>
        <v>2333.6028163728702</v>
      </c>
      <c r="N700" s="5">
        <f t="shared" si="287"/>
        <v>25788.263616392494</v>
      </c>
      <c r="O700" s="56">
        <f t="shared" si="288"/>
        <v>23454.660800019625</v>
      </c>
    </row>
    <row r="701" spans="1:15" x14ac:dyDescent="0.2">
      <c r="A701" s="6" t="s">
        <v>52</v>
      </c>
      <c r="B701" s="54" t="str">
        <f t="shared" si="289"/>
        <v>Q2/2025</v>
      </c>
      <c r="C701" s="49">
        <f t="shared" si="292"/>
        <v>45748</v>
      </c>
      <c r="D701" s="49">
        <f t="shared" si="293"/>
        <v>45838</v>
      </c>
      <c r="E701" s="54">
        <f t="shared" si="290"/>
        <v>91</v>
      </c>
      <c r="F701" s="55">
        <f>VLOOKUP(D701,'FERC Interest Rate'!A:B,2,TRUE)</f>
        <v>8.5000000000000006E-2</v>
      </c>
      <c r="G701" s="56">
        <f t="shared" si="291"/>
        <v>23454.660800019625</v>
      </c>
      <c r="H701" s="56">
        <v>0</v>
      </c>
      <c r="I701" s="77">
        <f t="shared" si="300"/>
        <v>453.53517692458729</v>
      </c>
      <c r="J701" s="57">
        <f t="shared" si="298"/>
        <v>497.04603092644334</v>
      </c>
      <c r="K701" s="5">
        <f t="shared" si="285"/>
        <v>950.58120785103063</v>
      </c>
      <c r="L701" s="57">
        <f t="shared" si="299"/>
        <v>1350.6695</v>
      </c>
      <c r="M701" s="86">
        <f t="shared" si="286"/>
        <v>2301.2507078510307</v>
      </c>
      <c r="N701" s="5">
        <f t="shared" si="287"/>
        <v>23951.706830946066</v>
      </c>
      <c r="O701" s="56">
        <f t="shared" si="288"/>
        <v>21650.456123095038</v>
      </c>
    </row>
    <row r="702" spans="1:15" x14ac:dyDescent="0.2">
      <c r="A702" s="6" t="s">
        <v>53</v>
      </c>
      <c r="B702" s="54" t="str">
        <f t="shared" si="289"/>
        <v>Q3/2025</v>
      </c>
      <c r="C702" s="49">
        <f t="shared" si="292"/>
        <v>45839</v>
      </c>
      <c r="D702" s="49">
        <f t="shared" si="293"/>
        <v>45930</v>
      </c>
      <c r="E702" s="54">
        <f t="shared" si="290"/>
        <v>92</v>
      </c>
      <c r="F702" s="55">
        <f>VLOOKUP(D702,'FERC Interest Rate'!A:B,2,TRUE)</f>
        <v>8.5000000000000006E-2</v>
      </c>
      <c r="G702" s="56">
        <f t="shared" si="291"/>
        <v>21650.456123095038</v>
      </c>
      <c r="H702" s="56">
        <v>0</v>
      </c>
      <c r="I702" s="77">
        <f t="shared" si="300"/>
        <v>453.53517692458729</v>
      </c>
      <c r="J702" s="57">
        <f t="shared" si="298"/>
        <v>463.8536078975431</v>
      </c>
      <c r="K702" s="5">
        <f t="shared" si="285"/>
        <v>917.38878482213045</v>
      </c>
      <c r="L702" s="57">
        <f t="shared" si="299"/>
        <v>1350.6695</v>
      </c>
      <c r="M702" s="86">
        <f t="shared" si="286"/>
        <v>2268.0582848221302</v>
      </c>
      <c r="N702" s="5">
        <f t="shared" si="287"/>
        <v>22114.309730992583</v>
      </c>
      <c r="O702" s="56">
        <f t="shared" si="288"/>
        <v>19846.251446170452</v>
      </c>
    </row>
    <row r="703" spans="1:15" x14ac:dyDescent="0.2">
      <c r="A703" s="6" t="s">
        <v>54</v>
      </c>
      <c r="B703" s="54" t="str">
        <f t="shared" si="289"/>
        <v>Q4/2025</v>
      </c>
      <c r="C703" s="49">
        <f t="shared" si="292"/>
        <v>45931</v>
      </c>
      <c r="D703" s="49">
        <f t="shared" si="293"/>
        <v>46022</v>
      </c>
      <c r="E703" s="54">
        <f t="shared" si="290"/>
        <v>92</v>
      </c>
      <c r="F703" s="55">
        <f>VLOOKUP(D703,'FERC Interest Rate'!A:B,2,TRUE)</f>
        <v>8.5000000000000006E-2</v>
      </c>
      <c r="G703" s="56">
        <f t="shared" si="291"/>
        <v>19846.251446170452</v>
      </c>
      <c r="H703" s="56">
        <v>0</v>
      </c>
      <c r="I703" s="77">
        <f t="shared" si="300"/>
        <v>453.53517692458729</v>
      </c>
      <c r="J703" s="57">
        <f t="shared" si="298"/>
        <v>425.19914057274787</v>
      </c>
      <c r="K703" s="5">
        <f t="shared" si="285"/>
        <v>878.73431749733516</v>
      </c>
      <c r="L703" s="57">
        <f t="shared" si="299"/>
        <v>1350.6695</v>
      </c>
      <c r="M703" s="86">
        <f t="shared" si="286"/>
        <v>2229.4038174973352</v>
      </c>
      <c r="N703" s="5">
        <f t="shared" si="287"/>
        <v>20271.450586743202</v>
      </c>
      <c r="O703" s="56">
        <f t="shared" si="288"/>
        <v>18042.046769245866</v>
      </c>
    </row>
    <row r="704" spans="1:15" x14ac:dyDescent="0.2">
      <c r="A704" s="6" t="s">
        <v>55</v>
      </c>
      <c r="B704" s="54" t="str">
        <f t="shared" si="289"/>
        <v>Q1/2026</v>
      </c>
      <c r="C704" s="49">
        <f t="shared" si="292"/>
        <v>46023</v>
      </c>
      <c r="D704" s="49">
        <f t="shared" si="293"/>
        <v>46112</v>
      </c>
      <c r="E704" s="54">
        <f t="shared" si="290"/>
        <v>90</v>
      </c>
      <c r="F704" s="55">
        <f>VLOOKUP(D704,'FERC Interest Rate'!A:B,2,TRUE)</f>
        <v>8.5000000000000006E-2</v>
      </c>
      <c r="G704" s="56">
        <f t="shared" si="291"/>
        <v>18042.046769245866</v>
      </c>
      <c r="H704" s="56">
        <v>0</v>
      </c>
      <c r="I704" s="77">
        <f t="shared" si="300"/>
        <v>453.53517692458729</v>
      </c>
      <c r="J704" s="57">
        <f t="shared" si="298"/>
        <v>378.14152817734487</v>
      </c>
      <c r="K704" s="5">
        <f t="shared" si="285"/>
        <v>831.67670510193216</v>
      </c>
      <c r="L704" s="57">
        <f t="shared" si="299"/>
        <v>1350.6695</v>
      </c>
      <c r="M704" s="86">
        <f t="shared" si="286"/>
        <v>2182.3462051019324</v>
      </c>
      <c r="N704" s="5">
        <f t="shared" si="287"/>
        <v>18420.18829742321</v>
      </c>
      <c r="O704" s="56">
        <f t="shared" si="288"/>
        <v>16237.842092321278</v>
      </c>
    </row>
    <row r="705" spans="1:15" x14ac:dyDescent="0.2">
      <c r="A705" s="6" t="s">
        <v>56</v>
      </c>
      <c r="B705" s="54" t="str">
        <f t="shared" si="289"/>
        <v>Q2/2026</v>
      </c>
      <c r="C705" s="49">
        <f t="shared" si="292"/>
        <v>46113</v>
      </c>
      <c r="D705" s="49">
        <f t="shared" si="293"/>
        <v>46203</v>
      </c>
      <c r="E705" s="54">
        <f t="shared" si="290"/>
        <v>91</v>
      </c>
      <c r="F705" s="55">
        <f>VLOOKUP(D705,'FERC Interest Rate'!A:B,2,TRUE)</f>
        <v>8.5000000000000006E-2</v>
      </c>
      <c r="G705" s="56">
        <f t="shared" si="291"/>
        <v>16237.842092321278</v>
      </c>
      <c r="H705" s="56">
        <v>0</v>
      </c>
      <c r="I705" s="77">
        <f t="shared" si="300"/>
        <v>453.53517692458729</v>
      </c>
      <c r="J705" s="57">
        <f t="shared" si="298"/>
        <v>344.10879064138385</v>
      </c>
      <c r="K705" s="5">
        <f t="shared" si="285"/>
        <v>797.64396756597114</v>
      </c>
      <c r="L705" s="57">
        <f t="shared" si="299"/>
        <v>1350.6695</v>
      </c>
      <c r="M705" s="86">
        <f t="shared" si="286"/>
        <v>2148.3134675659712</v>
      </c>
      <c r="N705" s="5">
        <f t="shared" si="287"/>
        <v>16581.950882962661</v>
      </c>
      <c r="O705" s="56">
        <f t="shared" si="288"/>
        <v>14433.63741539669</v>
      </c>
    </row>
    <row r="706" spans="1:15" x14ac:dyDescent="0.2">
      <c r="A706" s="6" t="s">
        <v>57</v>
      </c>
      <c r="B706" s="54" t="str">
        <f t="shared" si="289"/>
        <v>Q3/2026</v>
      </c>
      <c r="C706" s="49">
        <f t="shared" si="292"/>
        <v>46204</v>
      </c>
      <c r="D706" s="49">
        <f t="shared" si="293"/>
        <v>46295</v>
      </c>
      <c r="E706" s="54">
        <f t="shared" si="290"/>
        <v>92</v>
      </c>
      <c r="F706" s="55">
        <f>VLOOKUP(D706,'FERC Interest Rate'!A:B,2,TRUE)</f>
        <v>8.5000000000000006E-2</v>
      </c>
      <c r="G706" s="56">
        <f t="shared" si="291"/>
        <v>14433.63741539669</v>
      </c>
      <c r="H706" s="56">
        <v>0</v>
      </c>
      <c r="I706" s="77">
        <f t="shared" si="300"/>
        <v>453.53517692458729</v>
      </c>
      <c r="J706" s="57">
        <f t="shared" si="298"/>
        <v>309.23573859836205</v>
      </c>
      <c r="K706" s="5">
        <f t="shared" si="285"/>
        <v>762.77091552294928</v>
      </c>
      <c r="L706" s="57">
        <f t="shared" si="299"/>
        <v>1350.6695</v>
      </c>
      <c r="M706" s="86">
        <f t="shared" si="286"/>
        <v>2113.4404155229495</v>
      </c>
      <c r="N706" s="5">
        <f t="shared" si="287"/>
        <v>14742.873153995051</v>
      </c>
      <c r="O706" s="56">
        <f t="shared" si="288"/>
        <v>12629.432738472102</v>
      </c>
    </row>
    <row r="707" spans="1:15" x14ac:dyDescent="0.2">
      <c r="A707" s="6" t="s">
        <v>58</v>
      </c>
      <c r="B707" s="54" t="str">
        <f t="shared" si="289"/>
        <v>Q4/2026</v>
      </c>
      <c r="C707" s="49">
        <f t="shared" si="292"/>
        <v>46296</v>
      </c>
      <c r="D707" s="49">
        <f t="shared" si="293"/>
        <v>46387</v>
      </c>
      <c r="E707" s="54">
        <f t="shared" si="290"/>
        <v>92</v>
      </c>
      <c r="F707" s="55">
        <f>VLOOKUP(D707,'FERC Interest Rate'!A:B,2,TRUE)</f>
        <v>8.5000000000000006E-2</v>
      </c>
      <c r="G707" s="56">
        <f t="shared" si="291"/>
        <v>12629.432738472102</v>
      </c>
      <c r="H707" s="56">
        <v>0</v>
      </c>
      <c r="I707" s="77">
        <f t="shared" si="300"/>
        <v>453.53517692458729</v>
      </c>
      <c r="J707" s="57">
        <f t="shared" si="298"/>
        <v>270.58127127356676</v>
      </c>
      <c r="K707" s="5">
        <f t="shared" si="285"/>
        <v>724.1164481981541</v>
      </c>
      <c r="L707" s="57">
        <f t="shared" si="299"/>
        <v>1350.6695</v>
      </c>
      <c r="M707" s="86">
        <f t="shared" si="286"/>
        <v>2074.7859481981541</v>
      </c>
      <c r="N707" s="5">
        <f t="shared" si="287"/>
        <v>12900.014009745668</v>
      </c>
      <c r="O707" s="56">
        <f t="shared" si="288"/>
        <v>10825.228061547514</v>
      </c>
    </row>
    <row r="708" spans="1:15" x14ac:dyDescent="0.2">
      <c r="A708" s="6" t="s">
        <v>59</v>
      </c>
      <c r="B708" s="54" t="str">
        <f t="shared" si="289"/>
        <v>Q1/2027</v>
      </c>
      <c r="C708" s="49">
        <f t="shared" si="292"/>
        <v>46388</v>
      </c>
      <c r="D708" s="49">
        <f t="shared" si="293"/>
        <v>46477</v>
      </c>
      <c r="E708" s="54">
        <f t="shared" si="290"/>
        <v>90</v>
      </c>
      <c r="F708" s="55">
        <f>VLOOKUP(D708,'FERC Interest Rate'!A:B,2,TRUE)</f>
        <v>8.5000000000000006E-2</v>
      </c>
      <c r="G708" s="56">
        <f t="shared" si="291"/>
        <v>10825.228061547514</v>
      </c>
      <c r="H708" s="56">
        <v>0</v>
      </c>
      <c r="I708" s="77">
        <f t="shared" si="300"/>
        <v>453.53517692458729</v>
      </c>
      <c r="J708" s="57">
        <f t="shared" si="298"/>
        <v>226.8849169064068</v>
      </c>
      <c r="K708" s="5">
        <f t="shared" si="285"/>
        <v>680.42009383099412</v>
      </c>
      <c r="L708" s="57">
        <f t="shared" si="299"/>
        <v>1350.6695</v>
      </c>
      <c r="M708" s="86">
        <f t="shared" si="286"/>
        <v>2031.0895938309941</v>
      </c>
      <c r="N708" s="5">
        <f t="shared" si="287"/>
        <v>11052.112978453921</v>
      </c>
      <c r="O708" s="56">
        <f t="shared" si="288"/>
        <v>9021.0233846229257</v>
      </c>
    </row>
    <row r="709" spans="1:15" x14ac:dyDescent="0.2">
      <c r="A709" s="6" t="s">
        <v>60</v>
      </c>
      <c r="B709" s="54" t="str">
        <f t="shared" si="289"/>
        <v>Q2/2027</v>
      </c>
      <c r="C709" s="49">
        <f t="shared" si="292"/>
        <v>46478</v>
      </c>
      <c r="D709" s="49">
        <f t="shared" si="293"/>
        <v>46568</v>
      </c>
      <c r="E709" s="54">
        <f t="shared" si="290"/>
        <v>91</v>
      </c>
      <c r="F709" s="55">
        <f>VLOOKUP(D709,'FERC Interest Rate'!A:B,2,TRUE)</f>
        <v>8.5000000000000006E-2</v>
      </c>
      <c r="G709" s="56">
        <f t="shared" si="291"/>
        <v>9021.0233846229257</v>
      </c>
      <c r="H709" s="56">
        <v>0</v>
      </c>
      <c r="I709" s="77">
        <f t="shared" si="300"/>
        <v>453.53517692458729</v>
      </c>
      <c r="J709" s="57">
        <f t="shared" si="298"/>
        <v>191.17155035632422</v>
      </c>
      <c r="K709" s="5">
        <f t="shared" si="285"/>
        <v>644.70672728091154</v>
      </c>
      <c r="L709" s="57">
        <f t="shared" si="299"/>
        <v>1350.6695</v>
      </c>
      <c r="M709" s="86">
        <f t="shared" si="286"/>
        <v>1995.3762272809115</v>
      </c>
      <c r="N709" s="5">
        <f t="shared" si="287"/>
        <v>9212.1949349792503</v>
      </c>
      <c r="O709" s="56">
        <f t="shared" si="288"/>
        <v>7216.8187076983386</v>
      </c>
    </row>
    <row r="710" spans="1:15" x14ac:dyDescent="0.2">
      <c r="A710" s="6" t="s">
        <v>61</v>
      </c>
      <c r="B710" s="54" t="str">
        <f t="shared" si="289"/>
        <v>Q3/2027</v>
      </c>
      <c r="C710" s="49">
        <f t="shared" si="292"/>
        <v>46569</v>
      </c>
      <c r="D710" s="49">
        <f t="shared" si="293"/>
        <v>46660</v>
      </c>
      <c r="E710" s="54">
        <f t="shared" si="290"/>
        <v>92</v>
      </c>
      <c r="F710" s="55">
        <f>VLOOKUP(D710,'FERC Interest Rate'!A:B,2,TRUE)</f>
        <v>8.5000000000000006E-2</v>
      </c>
      <c r="G710" s="56">
        <f t="shared" si="291"/>
        <v>7216.8187076983386</v>
      </c>
      <c r="H710" s="56">
        <v>0</v>
      </c>
      <c r="I710" s="77">
        <f t="shared" si="300"/>
        <v>453.53517692458729</v>
      </c>
      <c r="J710" s="57">
        <f t="shared" si="298"/>
        <v>154.61786929918088</v>
      </c>
      <c r="K710" s="5">
        <f t="shared" si="285"/>
        <v>608.15304622376811</v>
      </c>
      <c r="L710" s="57">
        <f t="shared" si="299"/>
        <v>1350.6695</v>
      </c>
      <c r="M710" s="86">
        <f t="shared" si="286"/>
        <v>1958.8225462237681</v>
      </c>
      <c r="N710" s="5">
        <f t="shared" si="287"/>
        <v>7371.4365769975193</v>
      </c>
      <c r="O710" s="56">
        <f t="shared" si="288"/>
        <v>5412.6140307737514</v>
      </c>
    </row>
    <row r="711" spans="1:15" x14ac:dyDescent="0.2">
      <c r="A711" s="6" t="s">
        <v>62</v>
      </c>
      <c r="B711" s="54" t="str">
        <f t="shared" si="289"/>
        <v>Q4/2027</v>
      </c>
      <c r="C711" s="49">
        <f t="shared" si="292"/>
        <v>46661</v>
      </c>
      <c r="D711" s="49">
        <f t="shared" si="293"/>
        <v>46752</v>
      </c>
      <c r="E711" s="54">
        <f t="shared" si="290"/>
        <v>92</v>
      </c>
      <c r="F711" s="55">
        <f>VLOOKUP(D711,'FERC Interest Rate'!A:B,2,TRUE)</f>
        <v>8.5000000000000006E-2</v>
      </c>
      <c r="G711" s="56">
        <f t="shared" si="291"/>
        <v>5412.6140307737514</v>
      </c>
      <c r="H711" s="56">
        <v>0</v>
      </c>
      <c r="I711" s="77">
        <f t="shared" si="300"/>
        <v>453.53517692458729</v>
      </c>
      <c r="J711" s="57">
        <f t="shared" si="298"/>
        <v>115.9634019743856</v>
      </c>
      <c r="K711" s="5">
        <f t="shared" si="285"/>
        <v>569.49857889897294</v>
      </c>
      <c r="L711" s="57">
        <f t="shared" si="299"/>
        <v>1350.6695</v>
      </c>
      <c r="M711" s="86">
        <f t="shared" si="286"/>
        <v>1920.1680788989729</v>
      </c>
      <c r="N711" s="5">
        <f t="shared" si="287"/>
        <v>5528.5774327481367</v>
      </c>
      <c r="O711" s="56">
        <f t="shared" si="288"/>
        <v>3608.4093538491643</v>
      </c>
    </row>
    <row r="712" spans="1:15" x14ac:dyDescent="0.2">
      <c r="A712" s="6" t="s">
        <v>63</v>
      </c>
      <c r="B712" s="54" t="str">
        <f t="shared" si="289"/>
        <v>Q1/2028</v>
      </c>
      <c r="C712" s="49">
        <f t="shared" si="292"/>
        <v>46753</v>
      </c>
      <c r="D712" s="49">
        <f t="shared" si="293"/>
        <v>46843</v>
      </c>
      <c r="E712" s="54">
        <f t="shared" si="290"/>
        <v>91</v>
      </c>
      <c r="F712" s="55">
        <f>VLOOKUP(D712,'FERC Interest Rate'!A:B,2,TRUE)</f>
        <v>8.5000000000000006E-2</v>
      </c>
      <c r="G712" s="56">
        <f t="shared" si="291"/>
        <v>3608.4093538491643</v>
      </c>
      <c r="H712" s="56">
        <v>0</v>
      </c>
      <c r="I712" s="77">
        <f t="shared" si="300"/>
        <v>453.53517692458729</v>
      </c>
      <c r="J712" s="57">
        <f t="shared" si="298"/>
        <v>76.259689486402422</v>
      </c>
      <c r="K712" s="5">
        <f t="shared" si="285"/>
        <v>529.7948664109897</v>
      </c>
      <c r="L712" s="57">
        <f t="shared" si="299"/>
        <v>1350.6695</v>
      </c>
      <c r="M712" s="86">
        <f t="shared" si="286"/>
        <v>1880.4643664109897</v>
      </c>
      <c r="N712" s="5">
        <f t="shared" si="287"/>
        <v>3684.6690433355666</v>
      </c>
      <c r="O712" s="56">
        <f t="shared" si="288"/>
        <v>1804.2046769245771</v>
      </c>
    </row>
    <row r="713" spans="1:15" x14ac:dyDescent="0.2">
      <c r="A713" s="6" t="s">
        <v>64</v>
      </c>
      <c r="B713" s="54" t="str">
        <f t="shared" si="289"/>
        <v>Q2/2028</v>
      </c>
      <c r="C713" s="49">
        <f t="shared" si="292"/>
        <v>46844</v>
      </c>
      <c r="D713" s="49">
        <f t="shared" si="293"/>
        <v>46934</v>
      </c>
      <c r="E713" s="54">
        <f t="shared" si="290"/>
        <v>91</v>
      </c>
      <c r="F713" s="55">
        <f>VLOOKUP(D713,'FERC Interest Rate'!A:B,2,TRUE)</f>
        <v>8.5000000000000006E-2</v>
      </c>
      <c r="G713" s="56">
        <f t="shared" si="291"/>
        <v>1804.2046769245771</v>
      </c>
      <c r="H713" s="56">
        <v>0</v>
      </c>
      <c r="I713" s="77">
        <f t="shared" si="300"/>
        <v>453.53517692458729</v>
      </c>
      <c r="J713" s="57">
        <f t="shared" si="298"/>
        <v>38.129844743201105</v>
      </c>
      <c r="K713" s="5">
        <f t="shared" si="285"/>
        <v>491.66502166778838</v>
      </c>
      <c r="L713" s="57">
        <f t="shared" si="299"/>
        <v>1350.6695</v>
      </c>
      <c r="M713" s="86">
        <f t="shared" si="286"/>
        <v>1842.3345216677883</v>
      </c>
      <c r="N713" s="5">
        <f t="shared" si="287"/>
        <v>1842.3345216677783</v>
      </c>
      <c r="O713" s="56">
        <f t="shared" si="288"/>
        <v>-1.0118128557223827E-11</v>
      </c>
    </row>
    <row r="714" spans="1:15" ht="19.5" customHeight="1" thickBot="1" x14ac:dyDescent="0.25">
      <c r="A714" s="98"/>
      <c r="B714" s="99"/>
      <c r="C714" s="100"/>
      <c r="D714" s="100"/>
      <c r="E714" s="99"/>
      <c r="F714" s="99"/>
      <c r="G714" s="88">
        <f>SUM(G669:G701)</f>
        <v>1006098.1397322579</v>
      </c>
      <c r="H714" s="88">
        <f>SUM(H669:H713)</f>
        <v>9070.7035384917453</v>
      </c>
      <c r="I714" s="88">
        <f>SUM(I669:I713)</f>
        <v>9070.7035384917453</v>
      </c>
      <c r="J714" s="88">
        <f t="shared" ref="J714:O714" si="301">SUM(J669:J713)</f>
        <v>7986.6041999638965</v>
      </c>
      <c r="K714" s="88">
        <f>SUM(K669:K713)</f>
        <v>17057.307738455642</v>
      </c>
      <c r="L714" s="88">
        <f>SUM(L669:L713)</f>
        <v>27013.39</v>
      </c>
      <c r="M714" s="88">
        <f t="shared" si="301"/>
        <v>44070.697738455652</v>
      </c>
      <c r="N714" s="88">
        <f t="shared" si="301"/>
        <v>1163883.4122708314</v>
      </c>
      <c r="O714" s="88">
        <f t="shared" si="301"/>
        <v>1119812.7145323756</v>
      </c>
    </row>
    <row r="715" spans="1:15" ht="13.5" thickTop="1" x14ac:dyDescent="0.2"/>
    <row r="716" spans="1:15" ht="36.75" x14ac:dyDescent="0.2">
      <c r="A716" s="58" t="s">
        <v>44</v>
      </c>
      <c r="B716" s="58" t="s">
        <v>3</v>
      </c>
      <c r="C716" s="58" t="s">
        <v>4</v>
      </c>
      <c r="D716" s="58" t="s">
        <v>5</v>
      </c>
      <c r="E716" s="58" t="s">
        <v>6</v>
      </c>
      <c r="F716" s="58" t="s">
        <v>7</v>
      </c>
      <c r="G716" s="58" t="s">
        <v>71</v>
      </c>
      <c r="H716" s="58" t="s">
        <v>72</v>
      </c>
      <c r="I716" s="73" t="s">
        <v>73</v>
      </c>
      <c r="J716" s="74" t="s">
        <v>74</v>
      </c>
      <c r="K716" s="74" t="s">
        <v>75</v>
      </c>
      <c r="L716" s="74" t="s">
        <v>76</v>
      </c>
      <c r="M716" s="75" t="s">
        <v>66</v>
      </c>
      <c r="N716" s="58" t="s">
        <v>77</v>
      </c>
      <c r="O716" s="58" t="s">
        <v>78</v>
      </c>
    </row>
    <row r="717" spans="1:15" x14ac:dyDescent="0.2">
      <c r="A717" s="123" t="s">
        <v>37</v>
      </c>
      <c r="B717" s="325" t="s">
        <v>58</v>
      </c>
      <c r="C717" s="49">
        <f>VLOOKUP(B717,A$1:F$33,2,FALSE)</f>
        <v>42877</v>
      </c>
      <c r="D717" s="49">
        <f>DATE(YEAR(C717),IF(MONTH(C717)&lt;=3,3,IF(MONTH(C717)&lt;=6,6,IF(MONTH(C717)&lt;=9,9,12))),IF(OR(MONTH(C717)&lt;=3,MONTH(C717)&gt;=10),31,30))</f>
        <v>42916</v>
      </c>
      <c r="E717" s="54">
        <f>D717-C717+1</f>
        <v>40</v>
      </c>
      <c r="F717" s="55">
        <f>VLOOKUP(D717,'FERC Interest Rate'!A:B,2,TRUE)</f>
        <v>3.7100000000000001E-2</v>
      </c>
      <c r="G717" s="56">
        <f>VLOOKUP(B717,$A$1:$F$33,5,FALSE)</f>
        <v>27013.39</v>
      </c>
      <c r="H717" s="56">
        <f t="shared" ref="H717:H731" si="302">G717*F717*(E717/(DATE(YEAR(D717),12,31)-DATE(YEAR(D717),1,1)+1))</f>
        <v>109.82978290410958</v>
      </c>
      <c r="I717" s="122">
        <v>0</v>
      </c>
      <c r="J717" s="57">
        <v>0</v>
      </c>
      <c r="K717" s="5">
        <f t="shared" ref="K717:K761" si="303">+SUM(I717:J717)</f>
        <v>0</v>
      </c>
      <c r="L717" s="57">
        <v>0</v>
      </c>
      <c r="M717" s="86">
        <f t="shared" ref="M717:M761" si="304">+SUM(K717:L717)</f>
        <v>0</v>
      </c>
      <c r="N717" s="5">
        <f t="shared" ref="N717:N761" si="305">+G717+H717+J717</f>
        <v>27123.219782904111</v>
      </c>
      <c r="O717" s="56">
        <f t="shared" ref="O717:O761" si="306">G717+H717-L717-I717</f>
        <v>27123.219782904111</v>
      </c>
    </row>
    <row r="718" spans="1:15" x14ac:dyDescent="0.2">
      <c r="A718" s="59" t="s">
        <v>22</v>
      </c>
      <c r="B718" s="54" t="str">
        <f t="shared" ref="B718:B761" si="307">+IF(MONTH(C718)&lt;4,"Q1",IF(MONTH(C718)&lt;7,"Q2",IF(MONTH(C718)&lt;10,"Q3","Q4")))&amp;"/"&amp;YEAR(C718)</f>
        <v>Q3/2017</v>
      </c>
      <c r="C718" s="49">
        <f>D717+1</f>
        <v>42917</v>
      </c>
      <c r="D718" s="49">
        <f>EOMONTH(D717,3)</f>
        <v>43008</v>
      </c>
      <c r="E718" s="54">
        <f t="shared" ref="E718:E761" si="308">D718-C718+1</f>
        <v>92</v>
      </c>
      <c r="F718" s="55">
        <f>VLOOKUP(D718,'FERC Interest Rate'!A:B,2,TRUE)</f>
        <v>3.9600000000000003E-2</v>
      </c>
      <c r="G718" s="56">
        <f t="shared" ref="G718:G761" si="309">O717</f>
        <v>27123.219782904111</v>
      </c>
      <c r="H718" s="56">
        <f t="shared" si="302"/>
        <v>270.72688852897613</v>
      </c>
      <c r="I718" s="122">
        <v>0</v>
      </c>
      <c r="J718" s="57">
        <v>0</v>
      </c>
      <c r="K718" s="5">
        <f t="shared" si="303"/>
        <v>0</v>
      </c>
      <c r="L718" s="57">
        <v>0</v>
      </c>
      <c r="M718" s="86">
        <f t="shared" si="304"/>
        <v>0</v>
      </c>
      <c r="N718" s="5">
        <f t="shared" si="305"/>
        <v>27393.946671433088</v>
      </c>
      <c r="O718" s="56">
        <f t="shared" si="306"/>
        <v>27393.946671433088</v>
      </c>
    </row>
    <row r="719" spans="1:15" x14ac:dyDescent="0.2">
      <c r="A719" s="59" t="s">
        <v>22</v>
      </c>
      <c r="B719" s="54" t="str">
        <f t="shared" si="307"/>
        <v>Q4/2017</v>
      </c>
      <c r="C719" s="49">
        <f t="shared" ref="C719:C761" si="310">D718+1</f>
        <v>43009</v>
      </c>
      <c r="D719" s="49">
        <f t="shared" ref="D719:D761" si="311">EOMONTH(D718,3)</f>
        <v>43100</v>
      </c>
      <c r="E719" s="54">
        <f t="shared" si="308"/>
        <v>92</v>
      </c>
      <c r="F719" s="55">
        <f>VLOOKUP(D719,'FERC Interest Rate'!A:B,2,TRUE)</f>
        <v>4.2099999999999999E-2</v>
      </c>
      <c r="G719" s="56">
        <f t="shared" si="309"/>
        <v>27393.946671433088</v>
      </c>
      <c r="H719" s="56">
        <f t="shared" si="302"/>
        <v>290.69105273368393</v>
      </c>
      <c r="I719" s="122">
        <v>0</v>
      </c>
      <c r="J719" s="57">
        <v>0</v>
      </c>
      <c r="K719" s="5">
        <f t="shared" si="303"/>
        <v>0</v>
      </c>
      <c r="L719" s="57">
        <v>0</v>
      </c>
      <c r="M719" s="86">
        <f t="shared" si="304"/>
        <v>0</v>
      </c>
      <c r="N719" s="5">
        <f t="shared" si="305"/>
        <v>27684.637724166772</v>
      </c>
      <c r="O719" s="56">
        <f t="shared" si="306"/>
        <v>27684.637724166772</v>
      </c>
    </row>
    <row r="720" spans="1:15" x14ac:dyDescent="0.2">
      <c r="A720" s="59" t="s">
        <v>22</v>
      </c>
      <c r="B720" s="54" t="str">
        <f t="shared" si="307"/>
        <v>Q1/2018</v>
      </c>
      <c r="C720" s="49">
        <f t="shared" si="310"/>
        <v>43101</v>
      </c>
      <c r="D720" s="49">
        <f t="shared" si="311"/>
        <v>43190</v>
      </c>
      <c r="E720" s="54">
        <f t="shared" si="308"/>
        <v>90</v>
      </c>
      <c r="F720" s="55">
        <f>VLOOKUP(D720,'FERC Interest Rate'!A:B,2,TRUE)</f>
        <v>4.2500000000000003E-2</v>
      </c>
      <c r="G720" s="56">
        <f t="shared" si="309"/>
        <v>27684.637724166772</v>
      </c>
      <c r="H720" s="56">
        <f t="shared" si="302"/>
        <v>290.11983368476137</v>
      </c>
      <c r="I720" s="122">
        <v>0</v>
      </c>
      <c r="J720" s="57">
        <v>0</v>
      </c>
      <c r="K720" s="5">
        <f t="shared" si="303"/>
        <v>0</v>
      </c>
      <c r="L720" s="57">
        <v>0</v>
      </c>
      <c r="M720" s="86">
        <f t="shared" si="304"/>
        <v>0</v>
      </c>
      <c r="N720" s="5">
        <f t="shared" si="305"/>
        <v>27974.757557851535</v>
      </c>
      <c r="O720" s="56">
        <f t="shared" si="306"/>
        <v>27974.757557851535</v>
      </c>
    </row>
    <row r="721" spans="1:15" x14ac:dyDescent="0.2">
      <c r="A721" s="59" t="s">
        <v>22</v>
      </c>
      <c r="B721" s="54" t="str">
        <f t="shared" si="307"/>
        <v>Q2/2018</v>
      </c>
      <c r="C721" s="49">
        <f t="shared" si="310"/>
        <v>43191</v>
      </c>
      <c r="D721" s="49">
        <f t="shared" si="311"/>
        <v>43281</v>
      </c>
      <c r="E721" s="54">
        <f t="shared" si="308"/>
        <v>91</v>
      </c>
      <c r="F721" s="55">
        <f>VLOOKUP(D721,'FERC Interest Rate'!A:B,2,TRUE)</f>
        <v>4.4699999999999997E-2</v>
      </c>
      <c r="G721" s="56">
        <f t="shared" si="309"/>
        <v>27974.757557851535</v>
      </c>
      <c r="H721" s="56">
        <f t="shared" si="302"/>
        <v>311.76142826869227</v>
      </c>
      <c r="I721" s="77">
        <v>0</v>
      </c>
      <c r="J721" s="57">
        <v>0</v>
      </c>
      <c r="K721" s="5">
        <f t="shared" si="303"/>
        <v>0</v>
      </c>
      <c r="L721" s="57">
        <v>0</v>
      </c>
      <c r="M721" s="86">
        <f t="shared" si="304"/>
        <v>0</v>
      </c>
      <c r="N721" s="5">
        <f t="shared" si="305"/>
        <v>28286.518986120227</v>
      </c>
      <c r="O721" s="56">
        <f t="shared" si="306"/>
        <v>28286.518986120227</v>
      </c>
    </row>
    <row r="722" spans="1:15" x14ac:dyDescent="0.2">
      <c r="A722" s="59" t="s">
        <v>22</v>
      </c>
      <c r="B722" s="54" t="str">
        <f t="shared" si="307"/>
        <v>Q3/2018</v>
      </c>
      <c r="C722" s="49">
        <f t="shared" si="310"/>
        <v>43282</v>
      </c>
      <c r="D722" s="49">
        <f t="shared" si="311"/>
        <v>43373</v>
      </c>
      <c r="E722" s="54">
        <f t="shared" si="308"/>
        <v>92</v>
      </c>
      <c r="F722" s="55">
        <f>VLOOKUP(D722,'FERC Interest Rate'!A:B,2,TRUE)</f>
        <v>4.6899999999999997E-2</v>
      </c>
      <c r="G722" s="56">
        <f t="shared" si="309"/>
        <v>28286.518986120227</v>
      </c>
      <c r="H722" s="56">
        <f t="shared" si="302"/>
        <v>334.38540307208643</v>
      </c>
      <c r="I722" s="122">
        <v>0</v>
      </c>
      <c r="J722" s="57">
        <v>0</v>
      </c>
      <c r="K722" s="5">
        <f t="shared" si="303"/>
        <v>0</v>
      </c>
      <c r="L722" s="57">
        <v>0</v>
      </c>
      <c r="M722" s="86">
        <f t="shared" si="304"/>
        <v>0</v>
      </c>
      <c r="N722" s="5">
        <f t="shared" si="305"/>
        <v>28620.904389192314</v>
      </c>
      <c r="O722" s="56">
        <f t="shared" si="306"/>
        <v>28620.904389192314</v>
      </c>
    </row>
    <row r="723" spans="1:15" x14ac:dyDescent="0.2">
      <c r="A723" s="59" t="s">
        <v>22</v>
      </c>
      <c r="B723" s="54" t="str">
        <f t="shared" si="307"/>
        <v>Q4/2018</v>
      </c>
      <c r="C723" s="49">
        <f t="shared" si="310"/>
        <v>43374</v>
      </c>
      <c r="D723" s="49">
        <f t="shared" si="311"/>
        <v>43465</v>
      </c>
      <c r="E723" s="54">
        <f t="shared" si="308"/>
        <v>92</v>
      </c>
      <c r="F723" s="55">
        <f>VLOOKUP(D723,'FERC Interest Rate'!A:B,2,TRUE)</f>
        <v>4.9599999999999998E-2</v>
      </c>
      <c r="G723" s="56">
        <f t="shared" si="309"/>
        <v>28620.904389192314</v>
      </c>
      <c r="H723" s="56">
        <f t="shared" si="302"/>
        <v>357.81619427058183</v>
      </c>
      <c r="I723" s="122">
        <v>0</v>
      </c>
      <c r="J723" s="57">
        <v>0</v>
      </c>
      <c r="K723" s="5">
        <f t="shared" si="303"/>
        <v>0</v>
      </c>
      <c r="L723" s="57">
        <v>0</v>
      </c>
      <c r="M723" s="86">
        <f t="shared" si="304"/>
        <v>0</v>
      </c>
      <c r="N723" s="5">
        <f t="shared" si="305"/>
        <v>28978.720583462895</v>
      </c>
      <c r="O723" s="56">
        <f t="shared" si="306"/>
        <v>28978.720583462895</v>
      </c>
    </row>
    <row r="724" spans="1:15" x14ac:dyDescent="0.2">
      <c r="A724" s="59" t="s">
        <v>22</v>
      </c>
      <c r="B724" s="54" t="str">
        <f t="shared" si="307"/>
        <v>Q1/2019</v>
      </c>
      <c r="C724" s="49">
        <f t="shared" si="310"/>
        <v>43466</v>
      </c>
      <c r="D724" s="49">
        <f t="shared" si="311"/>
        <v>43555</v>
      </c>
      <c r="E724" s="54">
        <f t="shared" si="308"/>
        <v>90</v>
      </c>
      <c r="F724" s="55">
        <f>VLOOKUP(D724,'FERC Interest Rate'!A:B,2,TRUE)</f>
        <v>5.1799999999999999E-2</v>
      </c>
      <c r="G724" s="56">
        <f t="shared" si="309"/>
        <v>28978.720583462895</v>
      </c>
      <c r="H724" s="56">
        <f t="shared" si="302"/>
        <v>370.13368591809319</v>
      </c>
      <c r="I724" s="122">
        <v>0</v>
      </c>
      <c r="J724" s="57">
        <v>0</v>
      </c>
      <c r="K724" s="5">
        <f t="shared" si="303"/>
        <v>0</v>
      </c>
      <c r="L724" s="57">
        <v>0</v>
      </c>
      <c r="M724" s="86">
        <f t="shared" si="304"/>
        <v>0</v>
      </c>
      <c r="N724" s="5">
        <f t="shared" si="305"/>
        <v>29348.854269380987</v>
      </c>
      <c r="O724" s="56">
        <f t="shared" si="306"/>
        <v>29348.854269380987</v>
      </c>
    </row>
    <row r="725" spans="1:15" x14ac:dyDescent="0.2">
      <c r="A725" s="59" t="s">
        <v>22</v>
      </c>
      <c r="B725" s="54" t="str">
        <f t="shared" si="307"/>
        <v>Q2/2019</v>
      </c>
      <c r="C725" s="49">
        <f t="shared" si="310"/>
        <v>43556</v>
      </c>
      <c r="D725" s="49">
        <f t="shared" si="311"/>
        <v>43646</v>
      </c>
      <c r="E725" s="54">
        <f t="shared" si="308"/>
        <v>91</v>
      </c>
      <c r="F725" s="55">
        <f>VLOOKUP(D725,'FERC Interest Rate'!A:B,2,TRUE)</f>
        <v>5.45E-2</v>
      </c>
      <c r="G725" s="56">
        <f t="shared" si="309"/>
        <v>29348.854269380987</v>
      </c>
      <c r="H725" s="56">
        <f t="shared" si="302"/>
        <v>398.78258287395892</v>
      </c>
      <c r="I725" s="122">
        <v>0</v>
      </c>
      <c r="J725" s="57">
        <v>0</v>
      </c>
      <c r="K725" s="5">
        <f t="shared" si="303"/>
        <v>0</v>
      </c>
      <c r="L725" s="57">
        <v>0</v>
      </c>
      <c r="M725" s="86">
        <f t="shared" si="304"/>
        <v>0</v>
      </c>
      <c r="N725" s="5">
        <f t="shared" si="305"/>
        <v>29747.636852254946</v>
      </c>
      <c r="O725" s="56">
        <f t="shared" si="306"/>
        <v>29747.636852254946</v>
      </c>
    </row>
    <row r="726" spans="1:15" x14ac:dyDescent="0.2">
      <c r="A726" s="59" t="s">
        <v>22</v>
      </c>
      <c r="B726" s="54" t="str">
        <f t="shared" si="307"/>
        <v>Q3/2019</v>
      </c>
      <c r="C726" s="49">
        <f t="shared" si="310"/>
        <v>43647</v>
      </c>
      <c r="D726" s="49">
        <f t="shared" si="311"/>
        <v>43738</v>
      </c>
      <c r="E726" s="54">
        <f t="shared" si="308"/>
        <v>92</v>
      </c>
      <c r="F726" s="55">
        <f>VLOOKUP(D726,'FERC Interest Rate'!A:B,2,TRUE)</f>
        <v>5.5E-2</v>
      </c>
      <c r="G726" s="56">
        <f t="shared" si="309"/>
        <v>29747.636852254946</v>
      </c>
      <c r="H726" s="56">
        <f t="shared" si="302"/>
        <v>412.39189718468504</v>
      </c>
      <c r="I726" s="77">
        <v>0</v>
      </c>
      <c r="J726" s="57">
        <v>0</v>
      </c>
      <c r="K726" s="5">
        <f t="shared" si="303"/>
        <v>0</v>
      </c>
      <c r="L726" s="57">
        <v>0</v>
      </c>
      <c r="M726" s="86">
        <f t="shared" si="304"/>
        <v>0</v>
      </c>
      <c r="N726" s="5">
        <f t="shared" si="305"/>
        <v>30160.028749439629</v>
      </c>
      <c r="O726" s="56">
        <f t="shared" si="306"/>
        <v>30160.028749439629</v>
      </c>
    </row>
    <row r="727" spans="1:15" x14ac:dyDescent="0.2">
      <c r="A727" s="59" t="s">
        <v>22</v>
      </c>
      <c r="B727" s="54" t="str">
        <f t="shared" si="307"/>
        <v>Q4/2019</v>
      </c>
      <c r="C727" s="49">
        <f t="shared" si="310"/>
        <v>43739</v>
      </c>
      <c r="D727" s="49">
        <f t="shared" si="311"/>
        <v>43830</v>
      </c>
      <c r="E727" s="54">
        <f t="shared" si="308"/>
        <v>92</v>
      </c>
      <c r="F727" s="55">
        <f>VLOOKUP(D727,'FERC Interest Rate'!A:B,2,TRUE)</f>
        <v>5.4199999999999998E-2</v>
      </c>
      <c r="G727" s="56">
        <f t="shared" si="309"/>
        <v>30160.028749439629</v>
      </c>
      <c r="H727" s="56">
        <f t="shared" si="302"/>
        <v>412.02730782522133</v>
      </c>
      <c r="I727" s="122">
        <v>0</v>
      </c>
      <c r="J727" s="57">
        <v>0</v>
      </c>
      <c r="K727" s="5">
        <f t="shared" si="303"/>
        <v>0</v>
      </c>
      <c r="L727" s="57">
        <v>0</v>
      </c>
      <c r="M727" s="86">
        <f t="shared" si="304"/>
        <v>0</v>
      </c>
      <c r="N727" s="5">
        <f t="shared" si="305"/>
        <v>30572.05605726485</v>
      </c>
      <c r="O727" s="56">
        <f t="shared" si="306"/>
        <v>30572.05605726485</v>
      </c>
    </row>
    <row r="728" spans="1:15" x14ac:dyDescent="0.2">
      <c r="A728" s="59" t="s">
        <v>22</v>
      </c>
      <c r="B728" s="54" t="str">
        <f t="shared" si="307"/>
        <v>Q1/2020</v>
      </c>
      <c r="C728" s="49">
        <f t="shared" si="310"/>
        <v>43831</v>
      </c>
      <c r="D728" s="49">
        <f t="shared" si="311"/>
        <v>43921</v>
      </c>
      <c r="E728" s="54">
        <f t="shared" si="308"/>
        <v>91</v>
      </c>
      <c r="F728" s="55">
        <f>VLOOKUP(D728,'FERC Interest Rate'!A:B,2,TRUE)</f>
        <v>4.9599999999999998E-2</v>
      </c>
      <c r="G728" s="56">
        <f t="shared" si="309"/>
        <v>30572.05605726485</v>
      </c>
      <c r="H728" s="56">
        <f t="shared" si="302"/>
        <v>377.02194595647711</v>
      </c>
      <c r="I728" s="122">
        <v>0</v>
      </c>
      <c r="J728" s="57">
        <v>0</v>
      </c>
      <c r="K728" s="5">
        <f t="shared" si="303"/>
        <v>0</v>
      </c>
      <c r="L728" s="57">
        <v>0</v>
      </c>
      <c r="M728" s="86">
        <f t="shared" si="304"/>
        <v>0</v>
      </c>
      <c r="N728" s="5">
        <f t="shared" si="305"/>
        <v>30949.078003221326</v>
      </c>
      <c r="O728" s="56">
        <f t="shared" si="306"/>
        <v>30949.078003221326</v>
      </c>
    </row>
    <row r="729" spans="1:15" x14ac:dyDescent="0.2">
      <c r="A729" s="59" t="s">
        <v>22</v>
      </c>
      <c r="B729" s="54" t="str">
        <f t="shared" si="307"/>
        <v>Q2/2020</v>
      </c>
      <c r="C729" s="49">
        <f t="shared" si="310"/>
        <v>43922</v>
      </c>
      <c r="D729" s="49">
        <f t="shared" si="311"/>
        <v>44012</v>
      </c>
      <c r="E729" s="54">
        <f t="shared" si="308"/>
        <v>91</v>
      </c>
      <c r="F729" s="55">
        <f>VLOOKUP(D729,'FERC Interest Rate'!A:B,2,TRUE)</f>
        <v>4.7500000000000001E-2</v>
      </c>
      <c r="G729" s="56">
        <f t="shared" si="309"/>
        <v>30949.078003221326</v>
      </c>
      <c r="H729" s="56">
        <f t="shared" si="302"/>
        <v>365.51199363094042</v>
      </c>
      <c r="I729" s="122">
        <v>0</v>
      </c>
      <c r="J729" s="57">
        <v>0</v>
      </c>
      <c r="K729" s="5">
        <f t="shared" si="303"/>
        <v>0</v>
      </c>
      <c r="L729" s="57">
        <v>0</v>
      </c>
      <c r="M729" s="86">
        <f t="shared" si="304"/>
        <v>0</v>
      </c>
      <c r="N729" s="5">
        <f t="shared" si="305"/>
        <v>31314.589996852268</v>
      </c>
      <c r="O729" s="56">
        <f t="shared" si="306"/>
        <v>31314.589996852268</v>
      </c>
    </row>
    <row r="730" spans="1:15" x14ac:dyDescent="0.2">
      <c r="A730" s="59" t="s">
        <v>22</v>
      </c>
      <c r="B730" s="54" t="str">
        <f t="shared" si="307"/>
        <v>Q3/2020</v>
      </c>
      <c r="C730" s="49">
        <f t="shared" si="310"/>
        <v>44013</v>
      </c>
      <c r="D730" s="49">
        <f t="shared" si="311"/>
        <v>44104</v>
      </c>
      <c r="E730" s="54">
        <f t="shared" si="308"/>
        <v>92</v>
      </c>
      <c r="F730" s="55">
        <f>VLOOKUP(D730,'FERC Interest Rate'!A:B,2,TRUE)</f>
        <v>3.4299999999999997E-2</v>
      </c>
      <c r="G730" s="56">
        <f t="shared" si="309"/>
        <v>31314.589996852268</v>
      </c>
      <c r="H730" s="56">
        <f t="shared" si="302"/>
        <v>269.98994588542899</v>
      </c>
      <c r="I730" s="122">
        <v>0</v>
      </c>
      <c r="J730" s="57">
        <v>0</v>
      </c>
      <c r="K730" s="5">
        <f t="shared" ref="K730:K735" si="312">+SUM(I730:J730)</f>
        <v>0</v>
      </c>
      <c r="L730" s="57">
        <v>0</v>
      </c>
      <c r="M730" s="86">
        <f t="shared" si="304"/>
        <v>0</v>
      </c>
      <c r="N730" s="5">
        <f t="shared" si="305"/>
        <v>31584.579942737699</v>
      </c>
      <c r="O730" s="56">
        <f t="shared" si="306"/>
        <v>31584.579942737699</v>
      </c>
    </row>
    <row r="731" spans="1:15" x14ac:dyDescent="0.2">
      <c r="A731" s="59" t="s">
        <v>22</v>
      </c>
      <c r="B731" s="54" t="str">
        <f t="shared" si="307"/>
        <v>Q4/2020</v>
      </c>
      <c r="C731" s="49">
        <f t="shared" si="310"/>
        <v>44105</v>
      </c>
      <c r="D731" s="49">
        <f t="shared" si="311"/>
        <v>44196</v>
      </c>
      <c r="E731" s="54">
        <f t="shared" si="308"/>
        <v>92</v>
      </c>
      <c r="F731" s="55">
        <f>VLOOKUP(D731,'FERC Interest Rate'!A:B,2,TRUE)</f>
        <v>3.2500000000000001E-2</v>
      </c>
      <c r="G731" s="56">
        <f t="shared" si="309"/>
        <v>31584.579942737699</v>
      </c>
      <c r="H731" s="56">
        <f t="shared" si="302"/>
        <v>258.02703286553475</v>
      </c>
      <c r="I731" s="122">
        <v>0</v>
      </c>
      <c r="J731" s="57">
        <v>0</v>
      </c>
      <c r="K731" s="5">
        <f t="shared" si="312"/>
        <v>0</v>
      </c>
      <c r="L731" s="57">
        <v>0</v>
      </c>
      <c r="M731" s="86">
        <f t="shared" si="304"/>
        <v>0</v>
      </c>
      <c r="N731" s="5">
        <f t="shared" si="305"/>
        <v>31842.606975603234</v>
      </c>
      <c r="O731" s="56">
        <f t="shared" si="306"/>
        <v>31842.606975603234</v>
      </c>
    </row>
    <row r="732" spans="1:15" x14ac:dyDescent="0.2">
      <c r="A732" s="59" t="s">
        <v>22</v>
      </c>
      <c r="B732" s="54" t="str">
        <f>+IF(MONTH(C732)&lt;4,"Q1",IF(MONTH(C732)&lt;7,"Q2",IF(MONTH(C732)&lt;10,"Q3","Q4")))&amp;"/"&amp;YEAR(C732)</f>
        <v>Q1/2021</v>
      </c>
      <c r="C732" s="49">
        <f>D731+1</f>
        <v>44197</v>
      </c>
      <c r="D732" s="49">
        <f t="shared" si="311"/>
        <v>44286</v>
      </c>
      <c r="E732" s="54">
        <f>D732-C732+1</f>
        <v>90</v>
      </c>
      <c r="F732" s="55">
        <f>VLOOKUP(D732,'FERC Interest Rate'!A:B,2,TRUE)</f>
        <v>3.2500000000000001E-2</v>
      </c>
      <c r="G732" s="56">
        <f>O731</f>
        <v>31842.606975603234</v>
      </c>
      <c r="H732" s="56">
        <f>G732*F732*(E732/(DATE(YEAR(D732),12,31)-DATE(YEAR(D732),1,1)+1))</f>
        <v>255.17705590038207</v>
      </c>
      <c r="I732" s="122">
        <v>0</v>
      </c>
      <c r="J732" s="57">
        <v>0</v>
      </c>
      <c r="K732" s="5">
        <f t="shared" si="312"/>
        <v>0</v>
      </c>
      <c r="L732" s="57">
        <v>0</v>
      </c>
      <c r="M732" s="86">
        <f t="shared" si="304"/>
        <v>0</v>
      </c>
      <c r="N732" s="5">
        <f>+G732+H732+J732</f>
        <v>32097.784031503616</v>
      </c>
      <c r="O732" s="56">
        <f>G732+H732-L732-I732</f>
        <v>32097.784031503616</v>
      </c>
    </row>
    <row r="733" spans="1:15" x14ac:dyDescent="0.2">
      <c r="A733" s="59" t="s">
        <v>22</v>
      </c>
      <c r="B733" s="54" t="str">
        <f>+IF(MONTH(C733)&lt;4,"Q1",IF(MONTH(C733)&lt;7,"Q2",IF(MONTH(C733)&lt;10,"Q3","Q4")))&amp;"/"&amp;YEAR(C733)</f>
        <v>Q2/2021</v>
      </c>
      <c r="C733" s="49">
        <f>D732+1</f>
        <v>44287</v>
      </c>
      <c r="D733" s="49">
        <f t="shared" si="311"/>
        <v>44377</v>
      </c>
      <c r="E733" s="54">
        <f>D733-C733+1</f>
        <v>91</v>
      </c>
      <c r="F733" s="55">
        <f>VLOOKUP(D733,'FERC Interest Rate'!A:B,2,TRUE)</f>
        <v>3.2500000000000001E-2</v>
      </c>
      <c r="G733" s="56">
        <f>O732</f>
        <v>32097.784031503616</v>
      </c>
      <c r="H733" s="56">
        <f>G733*F733*(E733/(DATE(YEAR(D733),12,31)-DATE(YEAR(D733),1,1)+1))</f>
        <v>260.07998978951218</v>
      </c>
      <c r="I733" s="122">
        <v>0</v>
      </c>
      <c r="J733" s="57">
        <v>0</v>
      </c>
      <c r="K733" s="5">
        <f t="shared" si="312"/>
        <v>0</v>
      </c>
      <c r="L733" s="57">
        <v>0</v>
      </c>
      <c r="M733" s="86">
        <f t="shared" si="304"/>
        <v>0</v>
      </c>
      <c r="N733" s="5">
        <f>+G733+H733+J733</f>
        <v>32357.864021293128</v>
      </c>
      <c r="O733" s="56">
        <f>G733+H733-L733-I733</f>
        <v>32357.864021293128</v>
      </c>
    </row>
    <row r="734" spans="1:15" x14ac:dyDescent="0.2">
      <c r="A734" s="59" t="s">
        <v>22</v>
      </c>
      <c r="B734" s="54" t="str">
        <f>+IF(MONTH(C734)&lt;4,"Q1",IF(MONTH(C734)&lt;7,"Q2",IF(MONTH(C734)&lt;10,"Q3","Q4")))&amp;"/"&amp;YEAR(C734)</f>
        <v>Q3/2021</v>
      </c>
      <c r="C734" s="49">
        <f>D733+1</f>
        <v>44378</v>
      </c>
      <c r="D734" s="49">
        <f t="shared" si="311"/>
        <v>44469</v>
      </c>
      <c r="E734" s="54">
        <f>D734-C734+1</f>
        <v>92</v>
      </c>
      <c r="F734" s="55">
        <f>VLOOKUP(D734,'FERC Interest Rate'!A:B,2,TRUE)</f>
        <v>3.2500000000000001E-2</v>
      </c>
      <c r="G734" s="56">
        <f>O733</f>
        <v>32357.864021293128</v>
      </c>
      <c r="H734" s="56">
        <f>G734*F734*(E734/(DATE(YEAR(D734),12,31)-DATE(YEAR(D734),1,1)+1))</f>
        <v>265.06852992785338</v>
      </c>
      <c r="I734" s="122">
        <v>0</v>
      </c>
      <c r="J734" s="57">
        <v>0</v>
      </c>
      <c r="K734" s="5">
        <f t="shared" si="312"/>
        <v>0</v>
      </c>
      <c r="L734" s="57">
        <v>0</v>
      </c>
      <c r="M734" s="86">
        <f t="shared" si="304"/>
        <v>0</v>
      </c>
      <c r="N734" s="5">
        <f>+G734+H734+J734</f>
        <v>32622.93255122098</v>
      </c>
      <c r="O734" s="56">
        <f>G734+H734-L734-I734</f>
        <v>32622.93255122098</v>
      </c>
    </row>
    <row r="735" spans="1:15" x14ac:dyDescent="0.2">
      <c r="A735" s="59" t="s">
        <v>22</v>
      </c>
      <c r="B735" s="54" t="str">
        <f>+IF(MONTH(C735)&lt;4,"Q1",IF(MONTH(C735)&lt;7,"Q2",IF(MONTH(C735)&lt;10,"Q3","Q4")))&amp;"/"&amp;YEAR(C735)</f>
        <v>Q4/2021</v>
      </c>
      <c r="C735" s="49">
        <f>D734+1</f>
        <v>44470</v>
      </c>
      <c r="D735" s="49">
        <f t="shared" si="311"/>
        <v>44561</v>
      </c>
      <c r="E735" s="54">
        <f>D735-C735+1</f>
        <v>92</v>
      </c>
      <c r="F735" s="55">
        <f>VLOOKUP(D735,'FERC Interest Rate'!A:B,2,TRUE)</f>
        <v>3.2500000000000001E-2</v>
      </c>
      <c r="G735" s="56">
        <f>O734</f>
        <v>32622.93255122098</v>
      </c>
      <c r="H735" s="56">
        <f>G735*F735*(E735/(DATE(YEAR(D735),12,31)-DATE(YEAR(D735),1,1)+1))</f>
        <v>267.23991322781023</v>
      </c>
      <c r="I735" s="122">
        <v>0</v>
      </c>
      <c r="J735" s="57">
        <v>0</v>
      </c>
      <c r="K735" s="5">
        <f t="shared" si="312"/>
        <v>0</v>
      </c>
      <c r="L735" s="57">
        <v>0</v>
      </c>
      <c r="M735" s="86">
        <f t="shared" si="304"/>
        <v>0</v>
      </c>
      <c r="N735" s="5">
        <f>+G735+H735+J735</f>
        <v>32890.172464448791</v>
      </c>
      <c r="O735" s="56">
        <f>G735+H735-L735-I735</f>
        <v>32890.172464448791</v>
      </c>
    </row>
    <row r="736" spans="1:15" x14ac:dyDescent="0.2">
      <c r="A736" s="59" t="s">
        <v>22</v>
      </c>
      <c r="B736" s="54" t="str">
        <f t="shared" si="307"/>
        <v>Q1/2022</v>
      </c>
      <c r="C736" s="49">
        <f t="shared" si="310"/>
        <v>44562</v>
      </c>
      <c r="D736" s="49">
        <f t="shared" si="311"/>
        <v>44651</v>
      </c>
      <c r="E736" s="54">
        <f t="shared" si="308"/>
        <v>90</v>
      </c>
      <c r="F736" s="55">
        <f>VLOOKUP(D736,'FERC Interest Rate'!A:B,2,TRUE)</f>
        <v>3.2500000000000001E-2</v>
      </c>
      <c r="G736" s="56">
        <f t="shared" si="309"/>
        <v>32890.172464448791</v>
      </c>
      <c r="H736" s="56">
        <f>G736*F736*(E736/(DATE(YEAR(D736),12,31)-DATE(YEAR(D736),1,1)+1))</f>
        <v>263.57193002332247</v>
      </c>
      <c r="I736" s="122">
        <v>0</v>
      </c>
      <c r="J736" s="57">
        <v>0</v>
      </c>
      <c r="K736" s="5">
        <f t="shared" ref="K736:K739" si="313">+SUM(I736:J736)</f>
        <v>0</v>
      </c>
      <c r="L736" s="57">
        <v>0</v>
      </c>
      <c r="M736" s="86">
        <f t="shared" ref="M736:M739" si="314">+SUM(K736:L736)</f>
        <v>0</v>
      </c>
      <c r="N736" s="5">
        <f t="shared" si="305"/>
        <v>33153.744394472116</v>
      </c>
      <c r="O736" s="56">
        <f t="shared" si="306"/>
        <v>33153.744394472116</v>
      </c>
    </row>
    <row r="737" spans="1:15" x14ac:dyDescent="0.2">
      <c r="A737" s="59" t="s">
        <v>22</v>
      </c>
      <c r="B737" s="54" t="str">
        <f t="shared" si="307"/>
        <v>Q2/2022</v>
      </c>
      <c r="C737" s="49">
        <f t="shared" si="310"/>
        <v>44652</v>
      </c>
      <c r="D737" s="49">
        <f t="shared" si="311"/>
        <v>44742</v>
      </c>
      <c r="E737" s="54">
        <f t="shared" si="308"/>
        <v>91</v>
      </c>
      <c r="F737" s="55">
        <f>VLOOKUP(D737,'FERC Interest Rate'!A:B,2,TRUE)</f>
        <v>3.2500000000000001E-2</v>
      </c>
      <c r="G737" s="56">
        <f t="shared" si="309"/>
        <v>33153.744394472116</v>
      </c>
      <c r="H737" s="56">
        <f t="shared" ref="H737:H742" si="315">G737*F737*(E737/(DATE(YEAR(D737),12,31)-DATE(YEAR(D737),1,1)+1))</f>
        <v>268.63616177164738</v>
      </c>
      <c r="I737" s="122">
        <v>0</v>
      </c>
      <c r="J737" s="57">
        <v>0</v>
      </c>
      <c r="K737" s="5">
        <f t="shared" si="313"/>
        <v>0</v>
      </c>
      <c r="L737" s="57">
        <v>0</v>
      </c>
      <c r="M737" s="86">
        <f t="shared" si="314"/>
        <v>0</v>
      </c>
      <c r="N737" s="5">
        <f t="shared" si="305"/>
        <v>33422.380556243763</v>
      </c>
      <c r="O737" s="56">
        <f t="shared" si="306"/>
        <v>33422.380556243763</v>
      </c>
    </row>
    <row r="738" spans="1:15" x14ac:dyDescent="0.2">
      <c r="A738" s="59" t="s">
        <v>22</v>
      </c>
      <c r="B738" s="54" t="str">
        <f t="shared" si="307"/>
        <v>Q3/2022</v>
      </c>
      <c r="C738" s="49">
        <f t="shared" si="310"/>
        <v>44743</v>
      </c>
      <c r="D738" s="49">
        <f t="shared" si="311"/>
        <v>44834</v>
      </c>
      <c r="E738" s="54">
        <f t="shared" si="308"/>
        <v>92</v>
      </c>
      <c r="F738" s="55">
        <f>VLOOKUP(D738,'FERC Interest Rate'!A:B,2,TRUE)</f>
        <v>3.5999999999999997E-2</v>
      </c>
      <c r="G738" s="56">
        <f t="shared" si="309"/>
        <v>33422.380556243763</v>
      </c>
      <c r="H738" s="56">
        <f t="shared" si="315"/>
        <v>303.2737654856968</v>
      </c>
      <c r="I738" s="122">
        <v>0</v>
      </c>
      <c r="J738" s="57">
        <v>0</v>
      </c>
      <c r="K738" s="5">
        <f t="shared" si="313"/>
        <v>0</v>
      </c>
      <c r="L738" s="57">
        <v>0</v>
      </c>
      <c r="M738" s="86">
        <f t="shared" si="314"/>
        <v>0</v>
      </c>
      <c r="N738" s="5">
        <f t="shared" si="305"/>
        <v>33725.65432172946</v>
      </c>
      <c r="O738" s="56">
        <f t="shared" si="306"/>
        <v>33725.65432172946</v>
      </c>
    </row>
    <row r="739" spans="1:15" x14ac:dyDescent="0.2">
      <c r="A739" s="59" t="s">
        <v>22</v>
      </c>
      <c r="B739" s="54" t="str">
        <f t="shared" si="307"/>
        <v>Q4/2022</v>
      </c>
      <c r="C739" s="49">
        <f t="shared" si="310"/>
        <v>44835</v>
      </c>
      <c r="D739" s="49">
        <f t="shared" si="311"/>
        <v>44926</v>
      </c>
      <c r="E739" s="54">
        <f t="shared" si="308"/>
        <v>92</v>
      </c>
      <c r="F739" s="55">
        <f>VLOOKUP(D739,'FERC Interest Rate'!A:B,2,TRUE)</f>
        <v>4.9099999999999998E-2</v>
      </c>
      <c r="G739" s="56">
        <f t="shared" si="309"/>
        <v>33725.65432172946</v>
      </c>
      <c r="H739" s="56">
        <f t="shared" si="315"/>
        <v>417.38500192360641</v>
      </c>
      <c r="I739" s="122">
        <v>0</v>
      </c>
      <c r="J739" s="57">
        <v>0</v>
      </c>
      <c r="K739" s="5">
        <f t="shared" si="313"/>
        <v>0</v>
      </c>
      <c r="L739" s="57">
        <v>0</v>
      </c>
      <c r="M739" s="86">
        <f t="shared" si="314"/>
        <v>0</v>
      </c>
      <c r="N739" s="5">
        <f t="shared" si="305"/>
        <v>34143.039323653065</v>
      </c>
      <c r="O739" s="56">
        <f t="shared" si="306"/>
        <v>34143.039323653065</v>
      </c>
    </row>
    <row r="740" spans="1:15" x14ac:dyDescent="0.2">
      <c r="A740" s="59" t="s">
        <v>22</v>
      </c>
      <c r="B740" s="54" t="str">
        <f t="shared" si="307"/>
        <v>Q1/2023</v>
      </c>
      <c r="C740" s="49">
        <f t="shared" si="310"/>
        <v>44927</v>
      </c>
      <c r="D740" s="49">
        <f t="shared" si="311"/>
        <v>45016</v>
      </c>
      <c r="E740" s="54">
        <f t="shared" si="308"/>
        <v>90</v>
      </c>
      <c r="F740" s="55">
        <f>VLOOKUP(D740,'FERC Interest Rate'!A:B,2,TRUE)</f>
        <v>6.3100000000000003E-2</v>
      </c>
      <c r="G740" s="56">
        <f t="shared" si="309"/>
        <v>34143.039323653065</v>
      </c>
      <c r="H740" s="56">
        <f t="shared" si="315"/>
        <v>531.22827484664595</v>
      </c>
      <c r="I740" s="122">
        <v>0</v>
      </c>
      <c r="J740" s="57">
        <v>0</v>
      </c>
      <c r="K740" s="5">
        <f t="shared" ref="K740:K741" si="316">+SUM(I740:J740)</f>
        <v>0</v>
      </c>
      <c r="L740" s="57">
        <v>0</v>
      </c>
      <c r="M740" s="86">
        <f t="shared" ref="M740:M741" si="317">+SUM(K740:L740)</f>
        <v>0</v>
      </c>
      <c r="N740" s="5">
        <f t="shared" si="305"/>
        <v>34674.267598499711</v>
      </c>
      <c r="O740" s="56">
        <f t="shared" si="306"/>
        <v>34674.267598499711</v>
      </c>
    </row>
    <row r="741" spans="1:15" x14ac:dyDescent="0.2">
      <c r="A741" s="59" t="s">
        <v>22</v>
      </c>
      <c r="B741" s="54" t="str">
        <f t="shared" si="307"/>
        <v>Q2/2023</v>
      </c>
      <c r="C741" s="49">
        <f t="shared" si="310"/>
        <v>45017</v>
      </c>
      <c r="D741" s="49">
        <f t="shared" si="311"/>
        <v>45107</v>
      </c>
      <c r="E741" s="54">
        <f t="shared" si="308"/>
        <v>91</v>
      </c>
      <c r="F741" s="55">
        <f>VLOOKUP(D741,'FERC Interest Rate'!A:B,2,TRUE)</f>
        <v>7.4999999999999997E-2</v>
      </c>
      <c r="G741" s="56">
        <f t="shared" si="309"/>
        <v>34674.267598499711</v>
      </c>
      <c r="H741" s="56">
        <f t="shared" si="315"/>
        <v>648.36130509523434</v>
      </c>
      <c r="I741" s="122">
        <v>0</v>
      </c>
      <c r="J741" s="57">
        <v>0</v>
      </c>
      <c r="K741" s="5">
        <f t="shared" si="316"/>
        <v>0</v>
      </c>
      <c r="L741" s="57">
        <v>0</v>
      </c>
      <c r="M741" s="86">
        <f t="shared" si="317"/>
        <v>0</v>
      </c>
      <c r="N741" s="5">
        <f t="shared" si="305"/>
        <v>35322.628903594945</v>
      </c>
      <c r="O741" s="56">
        <f t="shared" si="306"/>
        <v>35322.628903594945</v>
      </c>
    </row>
    <row r="742" spans="1:15" x14ac:dyDescent="0.2">
      <c r="A742" s="6" t="s">
        <v>45</v>
      </c>
      <c r="B742" s="54" t="str">
        <f t="shared" si="307"/>
        <v>Q3/2023</v>
      </c>
      <c r="C742" s="49">
        <f t="shared" si="310"/>
        <v>45108</v>
      </c>
      <c r="D742" s="49">
        <f t="shared" si="311"/>
        <v>45199</v>
      </c>
      <c r="E742" s="54">
        <f t="shared" si="308"/>
        <v>92</v>
      </c>
      <c r="F742" s="55">
        <f>VLOOKUP(D742,'FERC Interest Rate'!A:B,2,TRUE)</f>
        <v>8.0199999999999994E-2</v>
      </c>
      <c r="G742" s="56">
        <f t="shared" si="309"/>
        <v>35322.628903594945</v>
      </c>
      <c r="H742" s="56">
        <f t="shared" si="315"/>
        <v>714.03968521173954</v>
      </c>
      <c r="I742" s="77">
        <f t="shared" ref="I742:I761" si="318">(SUM($H$717:$H$759)/20)</f>
        <v>451.16392944033407</v>
      </c>
      <c r="J742" s="57">
        <f t="shared" ref="J742:J761" si="319">G742*F742*(E742/(DATE(YEAR(D742),12,31)-DATE(YEAR(D742),1,1)+1))</f>
        <v>714.03968521173954</v>
      </c>
      <c r="K742" s="5">
        <f t="shared" si="303"/>
        <v>1165.2036146520736</v>
      </c>
      <c r="L742" s="57">
        <f t="shared" ref="L742:L761" si="320">+$G$717/20</f>
        <v>1350.6695</v>
      </c>
      <c r="M742" s="86">
        <f t="shared" si="304"/>
        <v>2515.8731146520736</v>
      </c>
      <c r="N742" s="5">
        <f t="shared" si="305"/>
        <v>36750.708274018427</v>
      </c>
      <c r="O742" s="56">
        <f t="shared" si="306"/>
        <v>34234.835159366346</v>
      </c>
    </row>
    <row r="743" spans="1:15" x14ac:dyDescent="0.2">
      <c r="A743" s="6" t="s">
        <v>46</v>
      </c>
      <c r="B743" s="54" t="str">
        <f t="shared" si="307"/>
        <v>Q4/2023</v>
      </c>
      <c r="C743" s="49">
        <f t="shared" si="310"/>
        <v>45200</v>
      </c>
      <c r="D743" s="49">
        <f t="shared" si="311"/>
        <v>45291</v>
      </c>
      <c r="E743" s="54">
        <f t="shared" si="308"/>
        <v>92</v>
      </c>
      <c r="F743" s="55">
        <f>VLOOKUP(D743,'FERC Interest Rate'!A:B,2,TRUE)</f>
        <v>8.3500000000000005E-2</v>
      </c>
      <c r="G743" s="56">
        <f t="shared" si="309"/>
        <v>34234.835159366346</v>
      </c>
      <c r="H743" s="56">
        <v>0</v>
      </c>
      <c r="I743" s="77">
        <f t="shared" si="318"/>
        <v>451.16392944033407</v>
      </c>
      <c r="J743" s="57">
        <f t="shared" si="319"/>
        <v>720.52603751849949</v>
      </c>
      <c r="K743" s="5">
        <f t="shared" si="303"/>
        <v>1171.6899669588336</v>
      </c>
      <c r="L743" s="57">
        <f t="shared" si="320"/>
        <v>1350.6695</v>
      </c>
      <c r="M743" s="86">
        <f t="shared" si="304"/>
        <v>2522.3594669588338</v>
      </c>
      <c r="N743" s="5">
        <f t="shared" si="305"/>
        <v>34955.361196884849</v>
      </c>
      <c r="O743" s="56">
        <f t="shared" si="306"/>
        <v>32433.001729926014</v>
      </c>
    </row>
    <row r="744" spans="1:15" x14ac:dyDescent="0.2">
      <c r="A744" s="6" t="s">
        <v>47</v>
      </c>
      <c r="B744" s="54" t="str">
        <f t="shared" si="307"/>
        <v>Q1/2024</v>
      </c>
      <c r="C744" s="49">
        <f t="shared" si="310"/>
        <v>45292</v>
      </c>
      <c r="D744" s="49">
        <f t="shared" si="311"/>
        <v>45382</v>
      </c>
      <c r="E744" s="54">
        <f t="shared" si="308"/>
        <v>91</v>
      </c>
      <c r="F744" s="55">
        <f>VLOOKUP(D744,'FERC Interest Rate'!A:B,2,TRUE)</f>
        <v>8.5000000000000006E-2</v>
      </c>
      <c r="G744" s="56">
        <f t="shared" si="309"/>
        <v>32433.001729926014</v>
      </c>
      <c r="H744" s="56">
        <v>0</v>
      </c>
      <c r="I744" s="77">
        <f t="shared" si="318"/>
        <v>451.16392944033407</v>
      </c>
      <c r="J744" s="57">
        <f t="shared" si="319"/>
        <v>685.43515951086806</v>
      </c>
      <c r="K744" s="5">
        <f t="shared" si="303"/>
        <v>1136.5990889512022</v>
      </c>
      <c r="L744" s="57">
        <f t="shared" si="320"/>
        <v>1350.6695</v>
      </c>
      <c r="M744" s="86">
        <f t="shared" si="304"/>
        <v>2487.2685889512022</v>
      </c>
      <c r="N744" s="5">
        <f t="shared" si="305"/>
        <v>33118.436889436882</v>
      </c>
      <c r="O744" s="56">
        <f t="shared" si="306"/>
        <v>30631.168300485679</v>
      </c>
    </row>
    <row r="745" spans="1:15" x14ac:dyDescent="0.2">
      <c r="A745" s="6" t="s">
        <v>48</v>
      </c>
      <c r="B745" s="54" t="str">
        <f t="shared" si="307"/>
        <v>Q2/2024</v>
      </c>
      <c r="C745" s="49">
        <f t="shared" si="310"/>
        <v>45383</v>
      </c>
      <c r="D745" s="49">
        <f t="shared" si="311"/>
        <v>45473</v>
      </c>
      <c r="E745" s="54">
        <f t="shared" si="308"/>
        <v>91</v>
      </c>
      <c r="F745" s="55">
        <f>VLOOKUP(D745,'FERC Interest Rate'!A:B,2,TRUE)</f>
        <v>8.5000000000000006E-2</v>
      </c>
      <c r="G745" s="56">
        <f t="shared" si="309"/>
        <v>30631.168300485679</v>
      </c>
      <c r="H745" s="56">
        <v>0</v>
      </c>
      <c r="I745" s="77">
        <f t="shared" si="318"/>
        <v>451.16392944033407</v>
      </c>
      <c r="J745" s="57">
        <f t="shared" si="319"/>
        <v>647.35542842693098</v>
      </c>
      <c r="K745" s="5">
        <f t="shared" si="303"/>
        <v>1098.5193578672652</v>
      </c>
      <c r="L745" s="57">
        <f t="shared" si="320"/>
        <v>1350.6695</v>
      </c>
      <c r="M745" s="86">
        <f t="shared" si="304"/>
        <v>2449.1888578672651</v>
      </c>
      <c r="N745" s="5">
        <f t="shared" si="305"/>
        <v>31278.523728912609</v>
      </c>
      <c r="O745" s="56">
        <f t="shared" si="306"/>
        <v>28829.334871045343</v>
      </c>
    </row>
    <row r="746" spans="1:15" x14ac:dyDescent="0.2">
      <c r="A746" s="6" t="s">
        <v>49</v>
      </c>
      <c r="B746" s="54" t="str">
        <f t="shared" si="307"/>
        <v>Q3/2024</v>
      </c>
      <c r="C746" s="49">
        <f t="shared" si="310"/>
        <v>45474</v>
      </c>
      <c r="D746" s="49">
        <f t="shared" si="311"/>
        <v>45565</v>
      </c>
      <c r="E746" s="54">
        <f t="shared" si="308"/>
        <v>92</v>
      </c>
      <c r="F746" s="55">
        <f>VLOOKUP(D746,'FERC Interest Rate'!A:B,2,TRUE)</f>
        <v>8.5000000000000006E-2</v>
      </c>
      <c r="G746" s="56">
        <f t="shared" si="309"/>
        <v>28829.334871045343</v>
      </c>
      <c r="H746" s="56">
        <v>0</v>
      </c>
      <c r="I746" s="77">
        <f t="shared" si="318"/>
        <v>451.16392944033407</v>
      </c>
      <c r="J746" s="57">
        <f t="shared" si="319"/>
        <v>615.97103467643331</v>
      </c>
      <c r="K746" s="5">
        <f t="shared" si="303"/>
        <v>1067.1349641167674</v>
      </c>
      <c r="L746" s="57">
        <f t="shared" si="320"/>
        <v>1350.6695</v>
      </c>
      <c r="M746" s="86">
        <f t="shared" si="304"/>
        <v>2417.8044641167671</v>
      </c>
      <c r="N746" s="5">
        <f t="shared" si="305"/>
        <v>29445.305905721776</v>
      </c>
      <c r="O746" s="56">
        <f t="shared" si="306"/>
        <v>27027.501441605007</v>
      </c>
    </row>
    <row r="747" spans="1:15" x14ac:dyDescent="0.2">
      <c r="A747" s="6" t="s">
        <v>50</v>
      </c>
      <c r="B747" s="54" t="str">
        <f t="shared" si="307"/>
        <v>Q4/2024</v>
      </c>
      <c r="C747" s="49">
        <f t="shared" si="310"/>
        <v>45566</v>
      </c>
      <c r="D747" s="49">
        <f t="shared" si="311"/>
        <v>45657</v>
      </c>
      <c r="E747" s="54">
        <f t="shared" si="308"/>
        <v>92</v>
      </c>
      <c r="F747" s="55">
        <f>VLOOKUP(D747,'FERC Interest Rate'!A:B,2,TRUE)</f>
        <v>8.5000000000000006E-2</v>
      </c>
      <c r="G747" s="56">
        <f t="shared" si="309"/>
        <v>27027.501441605007</v>
      </c>
      <c r="H747" s="56">
        <v>0</v>
      </c>
      <c r="I747" s="77">
        <f t="shared" si="318"/>
        <v>451.16392944033407</v>
      </c>
      <c r="J747" s="57">
        <f t="shared" si="319"/>
        <v>577.47284500915623</v>
      </c>
      <c r="K747" s="5">
        <f t="shared" si="303"/>
        <v>1028.6367744494903</v>
      </c>
      <c r="L747" s="57">
        <f t="shared" si="320"/>
        <v>1350.6695</v>
      </c>
      <c r="M747" s="86">
        <f t="shared" si="304"/>
        <v>2379.30627444949</v>
      </c>
      <c r="N747" s="5">
        <f t="shared" si="305"/>
        <v>27604.974286614164</v>
      </c>
      <c r="O747" s="56">
        <f t="shared" si="306"/>
        <v>25225.668012164671</v>
      </c>
    </row>
    <row r="748" spans="1:15" x14ac:dyDescent="0.2">
      <c r="A748" s="6" t="s">
        <v>51</v>
      </c>
      <c r="B748" s="54" t="str">
        <f t="shared" si="307"/>
        <v>Q1/2025</v>
      </c>
      <c r="C748" s="49">
        <f t="shared" si="310"/>
        <v>45658</v>
      </c>
      <c r="D748" s="49">
        <f t="shared" si="311"/>
        <v>45747</v>
      </c>
      <c r="E748" s="54">
        <f t="shared" si="308"/>
        <v>90</v>
      </c>
      <c r="F748" s="55">
        <f>VLOOKUP(D748,'FERC Interest Rate'!A:B,2,TRUE)</f>
        <v>8.5000000000000006E-2</v>
      </c>
      <c r="G748" s="56">
        <f t="shared" si="309"/>
        <v>25225.668012164671</v>
      </c>
      <c r="H748" s="56">
        <v>0</v>
      </c>
      <c r="I748" s="77">
        <f t="shared" si="318"/>
        <v>451.16392944033407</v>
      </c>
      <c r="J748" s="57">
        <f t="shared" si="319"/>
        <v>528.70235696728696</v>
      </c>
      <c r="K748" s="5">
        <f t="shared" si="303"/>
        <v>979.86628640762103</v>
      </c>
      <c r="L748" s="57">
        <f t="shared" si="320"/>
        <v>1350.6695</v>
      </c>
      <c r="M748" s="86">
        <f t="shared" si="304"/>
        <v>2330.5357864076209</v>
      </c>
      <c r="N748" s="5">
        <f t="shared" si="305"/>
        <v>25754.370369131957</v>
      </c>
      <c r="O748" s="56">
        <f t="shared" si="306"/>
        <v>23423.834582724336</v>
      </c>
    </row>
    <row r="749" spans="1:15" x14ac:dyDescent="0.2">
      <c r="A749" s="6" t="s">
        <v>52</v>
      </c>
      <c r="B749" s="54" t="str">
        <f t="shared" si="307"/>
        <v>Q2/2025</v>
      </c>
      <c r="C749" s="49">
        <f t="shared" si="310"/>
        <v>45748</v>
      </c>
      <c r="D749" s="49">
        <f t="shared" si="311"/>
        <v>45838</v>
      </c>
      <c r="E749" s="54">
        <f t="shared" si="308"/>
        <v>91</v>
      </c>
      <c r="F749" s="55">
        <f>VLOOKUP(D749,'FERC Interest Rate'!A:B,2,TRUE)</f>
        <v>8.5000000000000006E-2</v>
      </c>
      <c r="G749" s="56">
        <f t="shared" si="309"/>
        <v>23423.834582724336</v>
      </c>
      <c r="H749" s="56">
        <v>0</v>
      </c>
      <c r="I749" s="77">
        <f t="shared" si="318"/>
        <v>451.16392944033407</v>
      </c>
      <c r="J749" s="57">
        <f t="shared" si="319"/>
        <v>496.39276848595273</v>
      </c>
      <c r="K749" s="5">
        <f t="shared" si="303"/>
        <v>947.5566979262868</v>
      </c>
      <c r="L749" s="57">
        <f t="shared" si="320"/>
        <v>1350.6695</v>
      </c>
      <c r="M749" s="86">
        <f t="shared" si="304"/>
        <v>2298.2261979262867</v>
      </c>
      <c r="N749" s="5">
        <f t="shared" si="305"/>
        <v>23920.227351210287</v>
      </c>
      <c r="O749" s="56">
        <f t="shared" si="306"/>
        <v>21622.001153284</v>
      </c>
    </row>
    <row r="750" spans="1:15" x14ac:dyDescent="0.2">
      <c r="A750" s="6" t="s">
        <v>53</v>
      </c>
      <c r="B750" s="54" t="str">
        <f t="shared" si="307"/>
        <v>Q3/2025</v>
      </c>
      <c r="C750" s="49">
        <f t="shared" si="310"/>
        <v>45839</v>
      </c>
      <c r="D750" s="49">
        <f t="shared" si="311"/>
        <v>45930</v>
      </c>
      <c r="E750" s="54">
        <f t="shared" si="308"/>
        <v>92</v>
      </c>
      <c r="F750" s="55">
        <f>VLOOKUP(D750,'FERC Interest Rate'!A:B,2,TRUE)</f>
        <v>8.5000000000000006E-2</v>
      </c>
      <c r="G750" s="56">
        <f t="shared" si="309"/>
        <v>21622.001153284</v>
      </c>
      <c r="H750" s="56">
        <v>0</v>
      </c>
      <c r="I750" s="77">
        <f t="shared" si="318"/>
        <v>451.16392944033407</v>
      </c>
      <c r="J750" s="57">
        <f t="shared" si="319"/>
        <v>463.24396991419422</v>
      </c>
      <c r="K750" s="5">
        <f t="shared" si="303"/>
        <v>914.40789935452835</v>
      </c>
      <c r="L750" s="57">
        <f t="shared" si="320"/>
        <v>1350.6695</v>
      </c>
      <c r="M750" s="86">
        <f t="shared" si="304"/>
        <v>2265.0773993545281</v>
      </c>
      <c r="N750" s="5">
        <f t="shared" si="305"/>
        <v>22085.245123198194</v>
      </c>
      <c r="O750" s="56">
        <f t="shared" si="306"/>
        <v>19820.167723843664</v>
      </c>
    </row>
    <row r="751" spans="1:15" x14ac:dyDescent="0.2">
      <c r="A751" s="6" t="s">
        <v>54</v>
      </c>
      <c r="B751" s="54" t="str">
        <f t="shared" si="307"/>
        <v>Q4/2025</v>
      </c>
      <c r="C751" s="49">
        <f t="shared" si="310"/>
        <v>45931</v>
      </c>
      <c r="D751" s="49">
        <f t="shared" si="311"/>
        <v>46022</v>
      </c>
      <c r="E751" s="54">
        <f t="shared" si="308"/>
        <v>92</v>
      </c>
      <c r="F751" s="55">
        <f>VLOOKUP(D751,'FERC Interest Rate'!A:B,2,TRUE)</f>
        <v>8.5000000000000006E-2</v>
      </c>
      <c r="G751" s="56">
        <f t="shared" si="309"/>
        <v>19820.167723843664</v>
      </c>
      <c r="H751" s="56">
        <v>0</v>
      </c>
      <c r="I751" s="77">
        <f t="shared" si="318"/>
        <v>451.16392944033407</v>
      </c>
      <c r="J751" s="57">
        <f t="shared" si="319"/>
        <v>424.64030575467802</v>
      </c>
      <c r="K751" s="5">
        <f t="shared" si="303"/>
        <v>875.8042351950121</v>
      </c>
      <c r="L751" s="57">
        <f t="shared" si="320"/>
        <v>1350.6695</v>
      </c>
      <c r="M751" s="86">
        <f t="shared" si="304"/>
        <v>2226.4737351950121</v>
      </c>
      <c r="N751" s="5">
        <f t="shared" si="305"/>
        <v>20244.808029598342</v>
      </c>
      <c r="O751" s="56">
        <f t="shared" si="306"/>
        <v>18018.334294403328</v>
      </c>
    </row>
    <row r="752" spans="1:15" x14ac:dyDescent="0.2">
      <c r="A752" s="6" t="s">
        <v>55</v>
      </c>
      <c r="B752" s="54" t="str">
        <f t="shared" si="307"/>
        <v>Q1/2026</v>
      </c>
      <c r="C752" s="49">
        <f t="shared" si="310"/>
        <v>46023</v>
      </c>
      <c r="D752" s="49">
        <f t="shared" si="311"/>
        <v>46112</v>
      </c>
      <c r="E752" s="54">
        <f t="shared" si="308"/>
        <v>90</v>
      </c>
      <c r="F752" s="55">
        <f>VLOOKUP(D752,'FERC Interest Rate'!A:B,2,TRUE)</f>
        <v>8.5000000000000006E-2</v>
      </c>
      <c r="G752" s="56">
        <f t="shared" si="309"/>
        <v>18018.334294403328</v>
      </c>
      <c r="H752" s="56">
        <v>0</v>
      </c>
      <c r="I752" s="77">
        <f t="shared" si="318"/>
        <v>451.16392944033407</v>
      </c>
      <c r="J752" s="57">
        <f t="shared" si="319"/>
        <v>377.64454069091909</v>
      </c>
      <c r="K752" s="5">
        <f t="shared" si="303"/>
        <v>828.80847013125322</v>
      </c>
      <c r="L752" s="57">
        <f t="shared" si="320"/>
        <v>1350.6695</v>
      </c>
      <c r="M752" s="86">
        <f t="shared" si="304"/>
        <v>2179.4779701312532</v>
      </c>
      <c r="N752" s="5">
        <f t="shared" si="305"/>
        <v>18395.978835094247</v>
      </c>
      <c r="O752" s="56">
        <f t="shared" si="306"/>
        <v>16216.500864962994</v>
      </c>
    </row>
    <row r="753" spans="1:16" x14ac:dyDescent="0.2">
      <c r="A753" s="6" t="s">
        <v>56</v>
      </c>
      <c r="B753" s="54" t="str">
        <f t="shared" si="307"/>
        <v>Q2/2026</v>
      </c>
      <c r="C753" s="49">
        <f t="shared" si="310"/>
        <v>46113</v>
      </c>
      <c r="D753" s="49">
        <f t="shared" si="311"/>
        <v>46203</v>
      </c>
      <c r="E753" s="54">
        <f t="shared" si="308"/>
        <v>91</v>
      </c>
      <c r="F753" s="55">
        <f>VLOOKUP(D753,'FERC Interest Rate'!A:B,2,TRUE)</f>
        <v>8.5000000000000006E-2</v>
      </c>
      <c r="G753" s="56">
        <f t="shared" si="309"/>
        <v>16216.500864962994</v>
      </c>
      <c r="H753" s="56">
        <v>0</v>
      </c>
      <c r="I753" s="77">
        <f t="shared" si="318"/>
        <v>451.16392944033407</v>
      </c>
      <c r="J753" s="57">
        <f t="shared" si="319"/>
        <v>343.65653202873636</v>
      </c>
      <c r="K753" s="5">
        <f t="shared" si="303"/>
        <v>794.82046146907044</v>
      </c>
      <c r="L753" s="57">
        <f t="shared" si="320"/>
        <v>1350.6695</v>
      </c>
      <c r="M753" s="86">
        <f t="shared" si="304"/>
        <v>2145.4899614690703</v>
      </c>
      <c r="N753" s="5">
        <f t="shared" si="305"/>
        <v>16560.15739699173</v>
      </c>
      <c r="O753" s="56">
        <f t="shared" si="306"/>
        <v>14414.667435522661</v>
      </c>
    </row>
    <row r="754" spans="1:16" x14ac:dyDescent="0.2">
      <c r="A754" s="6" t="s">
        <v>57</v>
      </c>
      <c r="B754" s="54" t="str">
        <f t="shared" si="307"/>
        <v>Q3/2026</v>
      </c>
      <c r="C754" s="49">
        <f t="shared" si="310"/>
        <v>46204</v>
      </c>
      <c r="D754" s="49">
        <f t="shared" si="311"/>
        <v>46295</v>
      </c>
      <c r="E754" s="54">
        <f t="shared" si="308"/>
        <v>92</v>
      </c>
      <c r="F754" s="55">
        <f>VLOOKUP(D754,'FERC Interest Rate'!A:B,2,TRUE)</f>
        <v>8.5000000000000006E-2</v>
      </c>
      <c r="G754" s="56">
        <f t="shared" si="309"/>
        <v>14414.667435522661</v>
      </c>
      <c r="H754" s="56">
        <v>0</v>
      </c>
      <c r="I754" s="77">
        <f t="shared" si="318"/>
        <v>451.16392944033407</v>
      </c>
      <c r="J754" s="57">
        <f t="shared" si="319"/>
        <v>308.82931327612937</v>
      </c>
      <c r="K754" s="5">
        <f t="shared" si="303"/>
        <v>759.99324271646344</v>
      </c>
      <c r="L754" s="57">
        <f t="shared" si="320"/>
        <v>1350.6695</v>
      </c>
      <c r="M754" s="86">
        <f t="shared" si="304"/>
        <v>2110.6627427164635</v>
      </c>
      <c r="N754" s="5">
        <f t="shared" si="305"/>
        <v>14723.496748798791</v>
      </c>
      <c r="O754" s="56">
        <f t="shared" si="306"/>
        <v>12612.834006082327</v>
      </c>
    </row>
    <row r="755" spans="1:16" x14ac:dyDescent="0.2">
      <c r="A755" s="6" t="s">
        <v>58</v>
      </c>
      <c r="B755" s="54" t="str">
        <f t="shared" si="307"/>
        <v>Q4/2026</v>
      </c>
      <c r="C755" s="49">
        <f t="shared" si="310"/>
        <v>46296</v>
      </c>
      <c r="D755" s="49">
        <f t="shared" si="311"/>
        <v>46387</v>
      </c>
      <c r="E755" s="54">
        <f t="shared" si="308"/>
        <v>92</v>
      </c>
      <c r="F755" s="55">
        <f>VLOOKUP(D755,'FERC Interest Rate'!A:B,2,TRUE)</f>
        <v>8.5000000000000006E-2</v>
      </c>
      <c r="G755" s="56">
        <f t="shared" si="309"/>
        <v>12612.834006082327</v>
      </c>
      <c r="H755" s="56">
        <v>0</v>
      </c>
      <c r="I755" s="77">
        <f t="shared" si="318"/>
        <v>451.16392944033407</v>
      </c>
      <c r="J755" s="57">
        <f t="shared" si="319"/>
        <v>270.22564911661317</v>
      </c>
      <c r="K755" s="5">
        <f t="shared" si="303"/>
        <v>721.3895785569473</v>
      </c>
      <c r="L755" s="57">
        <f t="shared" si="320"/>
        <v>1350.6695</v>
      </c>
      <c r="M755" s="86">
        <f t="shared" si="304"/>
        <v>2072.0590785569475</v>
      </c>
      <c r="N755" s="5">
        <f t="shared" si="305"/>
        <v>12883.05965519894</v>
      </c>
      <c r="O755" s="56">
        <f t="shared" si="306"/>
        <v>10811.000576641993</v>
      </c>
    </row>
    <row r="756" spans="1:16" x14ac:dyDescent="0.2">
      <c r="A756" s="6" t="s">
        <v>59</v>
      </c>
      <c r="B756" s="54" t="str">
        <f t="shared" si="307"/>
        <v>Q1/2027</v>
      </c>
      <c r="C756" s="49">
        <f t="shared" si="310"/>
        <v>46388</v>
      </c>
      <c r="D756" s="49">
        <f t="shared" si="311"/>
        <v>46477</v>
      </c>
      <c r="E756" s="54">
        <f t="shared" si="308"/>
        <v>90</v>
      </c>
      <c r="F756" s="55">
        <f>VLOOKUP(D756,'FERC Interest Rate'!A:B,2,TRUE)</f>
        <v>8.5000000000000006E-2</v>
      </c>
      <c r="G756" s="56">
        <f t="shared" si="309"/>
        <v>10811.000576641993</v>
      </c>
      <c r="H756" s="56">
        <v>0</v>
      </c>
      <c r="I756" s="77">
        <f t="shared" si="318"/>
        <v>451.16392944033407</v>
      </c>
      <c r="J756" s="57">
        <f t="shared" si="319"/>
        <v>226.58672441455136</v>
      </c>
      <c r="K756" s="5">
        <f t="shared" si="303"/>
        <v>677.7506538548854</v>
      </c>
      <c r="L756" s="57">
        <f t="shared" si="320"/>
        <v>1350.6695</v>
      </c>
      <c r="M756" s="86">
        <f t="shared" si="304"/>
        <v>2028.4201538548855</v>
      </c>
      <c r="N756" s="5">
        <f t="shared" si="305"/>
        <v>11037.587301056545</v>
      </c>
      <c r="O756" s="56">
        <f t="shared" si="306"/>
        <v>9009.1671472016587</v>
      </c>
    </row>
    <row r="757" spans="1:16" x14ac:dyDescent="0.2">
      <c r="A757" s="6" t="s">
        <v>60</v>
      </c>
      <c r="B757" s="54" t="str">
        <f t="shared" si="307"/>
        <v>Q2/2027</v>
      </c>
      <c r="C757" s="49">
        <f t="shared" si="310"/>
        <v>46478</v>
      </c>
      <c r="D757" s="49">
        <f t="shared" si="311"/>
        <v>46568</v>
      </c>
      <c r="E757" s="54">
        <f t="shared" si="308"/>
        <v>91</v>
      </c>
      <c r="F757" s="55">
        <f>VLOOKUP(D757,'FERC Interest Rate'!A:B,2,TRUE)</f>
        <v>8.5000000000000006E-2</v>
      </c>
      <c r="G757" s="56">
        <f t="shared" si="309"/>
        <v>9009.1671472016587</v>
      </c>
      <c r="H757" s="56">
        <v>0</v>
      </c>
      <c r="I757" s="77">
        <f t="shared" si="318"/>
        <v>451.16392944033407</v>
      </c>
      <c r="J757" s="57">
        <f t="shared" si="319"/>
        <v>190.92029557152011</v>
      </c>
      <c r="K757" s="5">
        <f t="shared" si="303"/>
        <v>642.08422501185419</v>
      </c>
      <c r="L757" s="57">
        <f t="shared" si="320"/>
        <v>1350.6695</v>
      </c>
      <c r="M757" s="86">
        <f t="shared" si="304"/>
        <v>1992.7537250118542</v>
      </c>
      <c r="N757" s="5">
        <f t="shared" si="305"/>
        <v>9200.0874427731796</v>
      </c>
      <c r="O757" s="56">
        <f t="shared" si="306"/>
        <v>7207.3337177613248</v>
      </c>
    </row>
    <row r="758" spans="1:16" x14ac:dyDescent="0.2">
      <c r="A758" s="6" t="s">
        <v>61</v>
      </c>
      <c r="B758" s="54" t="str">
        <f t="shared" si="307"/>
        <v>Q3/2027</v>
      </c>
      <c r="C758" s="49">
        <f t="shared" si="310"/>
        <v>46569</v>
      </c>
      <c r="D758" s="49">
        <f t="shared" si="311"/>
        <v>46660</v>
      </c>
      <c r="E758" s="54">
        <f t="shared" si="308"/>
        <v>92</v>
      </c>
      <c r="F758" s="55">
        <f>VLOOKUP(D758,'FERC Interest Rate'!A:B,2,TRUE)</f>
        <v>8.5000000000000006E-2</v>
      </c>
      <c r="G758" s="56">
        <f t="shared" si="309"/>
        <v>7207.3337177613248</v>
      </c>
      <c r="H758" s="56">
        <v>0</v>
      </c>
      <c r="I758" s="77">
        <f t="shared" si="318"/>
        <v>451.16392944033407</v>
      </c>
      <c r="J758" s="57">
        <f t="shared" si="319"/>
        <v>154.41465663806457</v>
      </c>
      <c r="K758" s="5">
        <f t="shared" si="303"/>
        <v>605.57858607839864</v>
      </c>
      <c r="L758" s="57">
        <f t="shared" si="320"/>
        <v>1350.6695</v>
      </c>
      <c r="M758" s="86">
        <f t="shared" si="304"/>
        <v>1956.2480860783985</v>
      </c>
      <c r="N758" s="5">
        <f t="shared" si="305"/>
        <v>7361.7483743993889</v>
      </c>
      <c r="O758" s="56">
        <f t="shared" si="306"/>
        <v>5405.5002883209909</v>
      </c>
    </row>
    <row r="759" spans="1:16" x14ac:dyDescent="0.2">
      <c r="A759" s="6" t="s">
        <v>62</v>
      </c>
      <c r="B759" s="54" t="str">
        <f t="shared" si="307"/>
        <v>Q4/2027</v>
      </c>
      <c r="C759" s="49">
        <f t="shared" si="310"/>
        <v>46661</v>
      </c>
      <c r="D759" s="49">
        <f t="shared" si="311"/>
        <v>46752</v>
      </c>
      <c r="E759" s="54">
        <f t="shared" si="308"/>
        <v>92</v>
      </c>
      <c r="F759" s="55">
        <f>VLOOKUP(D759,'FERC Interest Rate'!A:B,2,TRUE)</f>
        <v>8.5000000000000006E-2</v>
      </c>
      <c r="G759" s="56">
        <f t="shared" si="309"/>
        <v>5405.5002883209909</v>
      </c>
      <c r="H759" s="56">
        <v>0</v>
      </c>
      <c r="I759" s="77">
        <f t="shared" si="318"/>
        <v>451.16392944033407</v>
      </c>
      <c r="J759" s="57">
        <f t="shared" si="319"/>
        <v>115.81099247854837</v>
      </c>
      <c r="K759" s="5">
        <f t="shared" si="303"/>
        <v>566.9749219188825</v>
      </c>
      <c r="L759" s="57">
        <f t="shared" si="320"/>
        <v>1350.6695</v>
      </c>
      <c r="M759" s="86">
        <f t="shared" si="304"/>
        <v>1917.6444219188825</v>
      </c>
      <c r="N759" s="5">
        <f t="shared" si="305"/>
        <v>5521.3112807995394</v>
      </c>
      <c r="O759" s="56">
        <f t="shared" si="306"/>
        <v>3603.6668588806569</v>
      </c>
    </row>
    <row r="760" spans="1:16" x14ac:dyDescent="0.2">
      <c r="A760" s="6" t="s">
        <v>63</v>
      </c>
      <c r="B760" s="54" t="str">
        <f t="shared" si="307"/>
        <v>Q1/2028</v>
      </c>
      <c r="C760" s="49">
        <f t="shared" si="310"/>
        <v>46753</v>
      </c>
      <c r="D760" s="49">
        <f t="shared" si="311"/>
        <v>46843</v>
      </c>
      <c r="E760" s="54">
        <f t="shared" si="308"/>
        <v>91</v>
      </c>
      <c r="F760" s="55">
        <f>VLOOKUP(D760,'FERC Interest Rate'!A:B,2,TRUE)</f>
        <v>8.5000000000000006E-2</v>
      </c>
      <c r="G760" s="56">
        <f t="shared" si="309"/>
        <v>3603.6668588806569</v>
      </c>
      <c r="H760" s="56">
        <v>0</v>
      </c>
      <c r="I760" s="77">
        <f t="shared" si="318"/>
        <v>451.16392944033407</v>
      </c>
      <c r="J760" s="57">
        <f t="shared" si="319"/>
        <v>76.159462167873997</v>
      </c>
      <c r="K760" s="5">
        <f t="shared" si="303"/>
        <v>527.32339160820811</v>
      </c>
      <c r="L760" s="57">
        <f t="shared" si="320"/>
        <v>1350.6695</v>
      </c>
      <c r="M760" s="86">
        <f t="shared" si="304"/>
        <v>1877.9928916082081</v>
      </c>
      <c r="N760" s="5">
        <f t="shared" si="305"/>
        <v>3679.8263210485311</v>
      </c>
      <c r="O760" s="56">
        <f t="shared" si="306"/>
        <v>1801.833429440323</v>
      </c>
    </row>
    <row r="761" spans="1:16" x14ac:dyDescent="0.2">
      <c r="A761" s="6" t="s">
        <v>64</v>
      </c>
      <c r="B761" s="54" t="str">
        <f t="shared" si="307"/>
        <v>Q2/2028</v>
      </c>
      <c r="C761" s="49">
        <f t="shared" si="310"/>
        <v>46844</v>
      </c>
      <c r="D761" s="49">
        <f t="shared" si="311"/>
        <v>46934</v>
      </c>
      <c r="E761" s="54">
        <f t="shared" si="308"/>
        <v>91</v>
      </c>
      <c r="F761" s="55">
        <f>VLOOKUP(D761,'FERC Interest Rate'!A:B,2,TRUE)</f>
        <v>8.5000000000000006E-2</v>
      </c>
      <c r="G761" s="56">
        <f t="shared" si="309"/>
        <v>1801.833429440323</v>
      </c>
      <c r="H761" s="56">
        <v>0</v>
      </c>
      <c r="I761" s="77">
        <f t="shared" si="318"/>
        <v>451.16392944033407</v>
      </c>
      <c r="J761" s="57">
        <f t="shared" si="319"/>
        <v>38.079731083936885</v>
      </c>
      <c r="K761" s="5">
        <f t="shared" si="303"/>
        <v>489.24366052427098</v>
      </c>
      <c r="L761" s="57">
        <f t="shared" si="320"/>
        <v>1350.6695</v>
      </c>
      <c r="M761" s="86">
        <f t="shared" si="304"/>
        <v>1839.913160524271</v>
      </c>
      <c r="N761" s="5">
        <f t="shared" si="305"/>
        <v>1839.9131605242599</v>
      </c>
      <c r="O761" s="56">
        <f t="shared" si="306"/>
        <v>-1.1027623258996755E-11</v>
      </c>
    </row>
    <row r="762" spans="1:16" ht="21.95" customHeight="1" thickBot="1" x14ac:dyDescent="0.25">
      <c r="A762" s="98"/>
      <c r="B762" s="99"/>
      <c r="C762" s="100"/>
      <c r="D762" s="100"/>
      <c r="E762" s="99"/>
      <c r="F762" s="99"/>
      <c r="G762" s="88">
        <f>SUM(G717:G749)</f>
        <v>1004811.3388058629</v>
      </c>
      <c r="H762" s="88">
        <f>SUM(H717:H759)</f>
        <v>9023.278588806681</v>
      </c>
      <c r="I762" s="88">
        <f>SUM(I717:I761)</f>
        <v>9023.278588806681</v>
      </c>
      <c r="J762" s="88">
        <f t="shared" ref="J762:M762" si="321">SUM(J717:J761)</f>
        <v>7976.1074889426336</v>
      </c>
      <c r="K762" s="88">
        <f t="shared" si="321"/>
        <v>16999.386077749317</v>
      </c>
      <c r="L762" s="88">
        <f t="shared" si="321"/>
        <v>27013.39</v>
      </c>
      <c r="M762" s="88">
        <f t="shared" si="321"/>
        <v>44012.776077749324</v>
      </c>
      <c r="N762" s="88">
        <f>SUM(N717:N759)</f>
        <v>1156833.9928983853</v>
      </c>
      <c r="O762" s="88">
        <f>SUM(O717:O759)</f>
        <v>1116539.1228727684</v>
      </c>
      <c r="P762" s="206"/>
    </row>
    <row r="763" spans="1:16" ht="13.5" thickTop="1" x14ac:dyDescent="0.2"/>
    <row r="764" spans="1:16" ht="36.75" x14ac:dyDescent="0.2">
      <c r="A764" s="58" t="s">
        <v>44</v>
      </c>
      <c r="B764" s="58" t="s">
        <v>3</v>
      </c>
      <c r="C764" s="58" t="s">
        <v>4</v>
      </c>
      <c r="D764" s="58" t="s">
        <v>5</v>
      </c>
      <c r="E764" s="58" t="s">
        <v>6</v>
      </c>
      <c r="F764" s="58" t="s">
        <v>7</v>
      </c>
      <c r="G764" s="58" t="s">
        <v>71</v>
      </c>
      <c r="H764" s="58" t="s">
        <v>72</v>
      </c>
      <c r="I764" s="73" t="s">
        <v>73</v>
      </c>
      <c r="J764" s="74" t="s">
        <v>74</v>
      </c>
      <c r="K764" s="74" t="s">
        <v>75</v>
      </c>
      <c r="L764" s="74" t="s">
        <v>76</v>
      </c>
      <c r="M764" s="75" t="s">
        <v>66</v>
      </c>
      <c r="N764" s="58" t="s">
        <v>77</v>
      </c>
      <c r="O764" s="58" t="s">
        <v>78</v>
      </c>
    </row>
    <row r="765" spans="1:16" x14ac:dyDescent="0.2">
      <c r="A765" s="123" t="s">
        <v>37</v>
      </c>
      <c r="B765" s="325" t="s">
        <v>59</v>
      </c>
      <c r="C765" s="49">
        <f>VLOOKUP(B765,A$1:F$33,2,FALSE)</f>
        <v>42901</v>
      </c>
      <c r="D765" s="49">
        <f>DATE(YEAR(C765),IF(MONTH(C765)&lt;=3,3,IF(MONTH(C765)&lt;=6,6,IF(MONTH(C765)&lt;=9,9,12))),IF(OR(MONTH(C765)&lt;=3,MONTH(C765)&gt;=10),31,30))</f>
        <v>42916</v>
      </c>
      <c r="E765" s="54">
        <f>D765-C765+1</f>
        <v>16</v>
      </c>
      <c r="F765" s="55">
        <f>VLOOKUP(D765,'FERC Interest Rate'!A:B,2,TRUE)</f>
        <v>3.7100000000000001E-2</v>
      </c>
      <c r="G765" s="56">
        <f>VLOOKUP(B765,$A$1:$F$33,5,FALSE)</f>
        <v>26081.35</v>
      </c>
      <c r="H765" s="56">
        <f t="shared" ref="H765:H779" si="322">G765*F765*(E765/(DATE(YEAR(D765),12,31)-DATE(YEAR(D765),1,1)+1))</f>
        <v>42.416135232876712</v>
      </c>
      <c r="I765" s="122">
        <v>0</v>
      </c>
      <c r="J765" s="57">
        <v>0</v>
      </c>
      <c r="K765" s="5">
        <f t="shared" ref="K765:K809" si="323">+SUM(I765:J765)</f>
        <v>0</v>
      </c>
      <c r="L765" s="57">
        <v>0</v>
      </c>
      <c r="M765" s="86">
        <f t="shared" ref="M765:M809" si="324">+SUM(K765:L765)</f>
        <v>0</v>
      </c>
      <c r="N765" s="5">
        <f t="shared" ref="N765:N809" si="325">+G765+H765+J765</f>
        <v>26123.766135232876</v>
      </c>
      <c r="O765" s="56">
        <f t="shared" ref="O765:O809" si="326">G765+H765-L765-I765</f>
        <v>26123.766135232876</v>
      </c>
    </row>
    <row r="766" spans="1:16" x14ac:dyDescent="0.2">
      <c r="A766" s="59" t="s">
        <v>22</v>
      </c>
      <c r="B766" s="54" t="str">
        <f t="shared" ref="B766:B809" si="327">+IF(MONTH(C766)&lt;4,"Q1",IF(MONTH(C766)&lt;7,"Q2",IF(MONTH(C766)&lt;10,"Q3","Q4")))&amp;"/"&amp;YEAR(C766)</f>
        <v>Q3/2017</v>
      </c>
      <c r="C766" s="49">
        <f>D765+1</f>
        <v>42917</v>
      </c>
      <c r="D766" s="49">
        <f>EOMONTH(D765,3)</f>
        <v>43008</v>
      </c>
      <c r="E766" s="54">
        <f t="shared" ref="E766:E809" si="328">D766-C766+1</f>
        <v>92</v>
      </c>
      <c r="F766" s="55">
        <f>VLOOKUP(D766,'FERC Interest Rate'!A:B,2,TRUE)</f>
        <v>3.9600000000000003E-2</v>
      </c>
      <c r="G766" s="56">
        <f t="shared" ref="G766:G809" si="329">O765</f>
        <v>26123.766135232876</v>
      </c>
      <c r="H766" s="56">
        <f t="shared" si="322"/>
        <v>260.7509720106313</v>
      </c>
      <c r="I766" s="122">
        <v>0</v>
      </c>
      <c r="J766" s="57">
        <v>0</v>
      </c>
      <c r="K766" s="5">
        <f t="shared" si="323"/>
        <v>0</v>
      </c>
      <c r="L766" s="57">
        <v>0</v>
      </c>
      <c r="M766" s="86">
        <f t="shared" si="324"/>
        <v>0</v>
      </c>
      <c r="N766" s="5">
        <f t="shared" si="325"/>
        <v>26384.517107243508</v>
      </c>
      <c r="O766" s="56">
        <f t="shared" si="326"/>
        <v>26384.517107243508</v>
      </c>
    </row>
    <row r="767" spans="1:16" x14ac:dyDescent="0.2">
      <c r="A767" s="59" t="s">
        <v>22</v>
      </c>
      <c r="B767" s="54" t="str">
        <f t="shared" si="327"/>
        <v>Q4/2017</v>
      </c>
      <c r="C767" s="49">
        <f t="shared" ref="C767:C809" si="330">D766+1</f>
        <v>43009</v>
      </c>
      <c r="D767" s="49">
        <f t="shared" ref="D767:D809" si="331">EOMONTH(D766,3)</f>
        <v>43100</v>
      </c>
      <c r="E767" s="54">
        <f t="shared" si="328"/>
        <v>92</v>
      </c>
      <c r="F767" s="55">
        <f>VLOOKUP(D767,'FERC Interest Rate'!A:B,2,TRUE)</f>
        <v>4.2099999999999999E-2</v>
      </c>
      <c r="G767" s="56">
        <f t="shared" si="329"/>
        <v>26384.517107243508</v>
      </c>
      <c r="H767" s="56">
        <f t="shared" si="322"/>
        <v>279.97948399938508</v>
      </c>
      <c r="I767" s="122">
        <v>0</v>
      </c>
      <c r="J767" s="57">
        <v>0</v>
      </c>
      <c r="K767" s="5">
        <f t="shared" si="323"/>
        <v>0</v>
      </c>
      <c r="L767" s="57">
        <v>0</v>
      </c>
      <c r="M767" s="86">
        <f t="shared" si="324"/>
        <v>0</v>
      </c>
      <c r="N767" s="5">
        <f t="shared" si="325"/>
        <v>26664.496591242892</v>
      </c>
      <c r="O767" s="56">
        <f t="shared" si="326"/>
        <v>26664.496591242892</v>
      </c>
    </row>
    <row r="768" spans="1:16" x14ac:dyDescent="0.2">
      <c r="A768" s="59" t="s">
        <v>22</v>
      </c>
      <c r="B768" s="54" t="str">
        <f t="shared" si="327"/>
        <v>Q1/2018</v>
      </c>
      <c r="C768" s="49">
        <f t="shared" si="330"/>
        <v>43101</v>
      </c>
      <c r="D768" s="49">
        <f t="shared" si="331"/>
        <v>43190</v>
      </c>
      <c r="E768" s="54">
        <f t="shared" si="328"/>
        <v>90</v>
      </c>
      <c r="F768" s="55">
        <f>VLOOKUP(D768,'FERC Interest Rate'!A:B,2,TRUE)</f>
        <v>4.2500000000000003E-2</v>
      </c>
      <c r="G768" s="56">
        <f t="shared" si="329"/>
        <v>26664.496591242892</v>
      </c>
      <c r="H768" s="56">
        <f t="shared" si="322"/>
        <v>279.42931359316179</v>
      </c>
      <c r="I768" s="122">
        <v>0</v>
      </c>
      <c r="J768" s="57">
        <v>0</v>
      </c>
      <c r="K768" s="5">
        <f t="shared" si="323"/>
        <v>0</v>
      </c>
      <c r="L768" s="57">
        <v>0</v>
      </c>
      <c r="M768" s="86">
        <f t="shared" si="324"/>
        <v>0</v>
      </c>
      <c r="N768" s="5">
        <f t="shared" si="325"/>
        <v>26943.925904836055</v>
      </c>
      <c r="O768" s="56">
        <f t="shared" si="326"/>
        <v>26943.925904836055</v>
      </c>
    </row>
    <row r="769" spans="1:15" x14ac:dyDescent="0.2">
      <c r="A769" s="59" t="s">
        <v>22</v>
      </c>
      <c r="B769" s="54" t="str">
        <f t="shared" si="327"/>
        <v>Q2/2018</v>
      </c>
      <c r="C769" s="49">
        <f t="shared" si="330"/>
        <v>43191</v>
      </c>
      <c r="D769" s="49">
        <f t="shared" si="331"/>
        <v>43281</v>
      </c>
      <c r="E769" s="54">
        <f t="shared" si="328"/>
        <v>91</v>
      </c>
      <c r="F769" s="55">
        <f>VLOOKUP(D769,'FERC Interest Rate'!A:B,2,TRUE)</f>
        <v>4.4699999999999997E-2</v>
      </c>
      <c r="G769" s="56">
        <f t="shared" si="329"/>
        <v>26943.925904836055</v>
      </c>
      <c r="H769" s="56">
        <f t="shared" si="322"/>
        <v>300.27344494000442</v>
      </c>
      <c r="I769" s="77">
        <v>0</v>
      </c>
      <c r="J769" s="57">
        <v>0</v>
      </c>
      <c r="K769" s="5">
        <f t="shared" si="323"/>
        <v>0</v>
      </c>
      <c r="L769" s="57">
        <v>0</v>
      </c>
      <c r="M769" s="86">
        <f t="shared" si="324"/>
        <v>0</v>
      </c>
      <c r="N769" s="5">
        <f t="shared" si="325"/>
        <v>27244.19934977606</v>
      </c>
      <c r="O769" s="56">
        <f t="shared" si="326"/>
        <v>27244.19934977606</v>
      </c>
    </row>
    <row r="770" spans="1:15" x14ac:dyDescent="0.2">
      <c r="A770" s="59" t="s">
        <v>22</v>
      </c>
      <c r="B770" s="54" t="str">
        <f t="shared" si="327"/>
        <v>Q3/2018</v>
      </c>
      <c r="C770" s="49">
        <f t="shared" si="330"/>
        <v>43282</v>
      </c>
      <c r="D770" s="49">
        <f t="shared" si="331"/>
        <v>43373</v>
      </c>
      <c r="E770" s="54">
        <f t="shared" si="328"/>
        <v>92</v>
      </c>
      <c r="F770" s="55">
        <f>VLOOKUP(D770,'FERC Interest Rate'!A:B,2,TRUE)</f>
        <v>4.6899999999999997E-2</v>
      </c>
      <c r="G770" s="56">
        <f t="shared" si="329"/>
        <v>27244.19934977606</v>
      </c>
      <c r="H770" s="56">
        <f t="shared" si="322"/>
        <v>322.06375713538011</v>
      </c>
      <c r="I770" s="122">
        <v>0</v>
      </c>
      <c r="J770" s="57">
        <v>0</v>
      </c>
      <c r="K770" s="5">
        <f t="shared" si="323"/>
        <v>0</v>
      </c>
      <c r="L770" s="57">
        <v>0</v>
      </c>
      <c r="M770" s="86">
        <f t="shared" si="324"/>
        <v>0</v>
      </c>
      <c r="N770" s="5">
        <f t="shared" si="325"/>
        <v>27566.26310691144</v>
      </c>
      <c r="O770" s="56">
        <f t="shared" si="326"/>
        <v>27566.26310691144</v>
      </c>
    </row>
    <row r="771" spans="1:15" x14ac:dyDescent="0.2">
      <c r="A771" s="59" t="s">
        <v>22</v>
      </c>
      <c r="B771" s="54" t="str">
        <f t="shared" si="327"/>
        <v>Q4/2018</v>
      </c>
      <c r="C771" s="49">
        <f t="shared" si="330"/>
        <v>43374</v>
      </c>
      <c r="D771" s="49">
        <f t="shared" si="331"/>
        <v>43465</v>
      </c>
      <c r="E771" s="54">
        <f t="shared" si="328"/>
        <v>92</v>
      </c>
      <c r="F771" s="55">
        <f>VLOOKUP(D771,'FERC Interest Rate'!A:B,2,TRUE)</f>
        <v>4.9599999999999998E-2</v>
      </c>
      <c r="G771" s="56">
        <f t="shared" si="329"/>
        <v>27566.26310691144</v>
      </c>
      <c r="H771" s="56">
        <f t="shared" si="322"/>
        <v>344.63115564235142</v>
      </c>
      <c r="I771" s="122">
        <v>0</v>
      </c>
      <c r="J771" s="57">
        <v>0</v>
      </c>
      <c r="K771" s="5">
        <f t="shared" si="323"/>
        <v>0</v>
      </c>
      <c r="L771" s="57">
        <v>0</v>
      </c>
      <c r="M771" s="86">
        <f t="shared" si="324"/>
        <v>0</v>
      </c>
      <c r="N771" s="5">
        <f t="shared" si="325"/>
        <v>27910.894262553789</v>
      </c>
      <c r="O771" s="56">
        <f t="shared" si="326"/>
        <v>27910.894262553789</v>
      </c>
    </row>
    <row r="772" spans="1:15" x14ac:dyDescent="0.2">
      <c r="A772" s="59" t="s">
        <v>22</v>
      </c>
      <c r="B772" s="54" t="str">
        <f t="shared" si="327"/>
        <v>Q1/2019</v>
      </c>
      <c r="C772" s="49">
        <f t="shared" si="330"/>
        <v>43466</v>
      </c>
      <c r="D772" s="49">
        <f t="shared" si="331"/>
        <v>43555</v>
      </c>
      <c r="E772" s="54">
        <f t="shared" si="328"/>
        <v>90</v>
      </c>
      <c r="F772" s="55">
        <f>VLOOKUP(D772,'FERC Interest Rate'!A:B,2,TRUE)</f>
        <v>5.1799999999999999E-2</v>
      </c>
      <c r="G772" s="56">
        <f t="shared" si="329"/>
        <v>27910.894262553789</v>
      </c>
      <c r="H772" s="56">
        <f t="shared" si="322"/>
        <v>356.49476452609792</v>
      </c>
      <c r="I772" s="122">
        <v>0</v>
      </c>
      <c r="J772" s="57">
        <v>0</v>
      </c>
      <c r="K772" s="5">
        <f t="shared" si="323"/>
        <v>0</v>
      </c>
      <c r="L772" s="57">
        <v>0</v>
      </c>
      <c r="M772" s="86">
        <f t="shared" si="324"/>
        <v>0</v>
      </c>
      <c r="N772" s="5">
        <f t="shared" si="325"/>
        <v>28267.389027079887</v>
      </c>
      <c r="O772" s="56">
        <f t="shared" si="326"/>
        <v>28267.389027079887</v>
      </c>
    </row>
    <row r="773" spans="1:15" x14ac:dyDescent="0.2">
      <c r="A773" s="59" t="s">
        <v>22</v>
      </c>
      <c r="B773" s="54" t="str">
        <f t="shared" si="327"/>
        <v>Q2/2019</v>
      </c>
      <c r="C773" s="49">
        <f t="shared" si="330"/>
        <v>43556</v>
      </c>
      <c r="D773" s="49">
        <f t="shared" si="331"/>
        <v>43646</v>
      </c>
      <c r="E773" s="54">
        <f t="shared" si="328"/>
        <v>91</v>
      </c>
      <c r="F773" s="55">
        <f>VLOOKUP(D773,'FERC Interest Rate'!A:B,2,TRUE)</f>
        <v>5.45E-2</v>
      </c>
      <c r="G773" s="56">
        <f t="shared" si="329"/>
        <v>28267.389027079887</v>
      </c>
      <c r="H773" s="56">
        <f t="shared" si="322"/>
        <v>384.08798871178823</v>
      </c>
      <c r="I773" s="122">
        <v>0</v>
      </c>
      <c r="J773" s="57">
        <v>0</v>
      </c>
      <c r="K773" s="5">
        <f t="shared" si="323"/>
        <v>0</v>
      </c>
      <c r="L773" s="57">
        <v>0</v>
      </c>
      <c r="M773" s="86">
        <f t="shared" si="324"/>
        <v>0</v>
      </c>
      <c r="N773" s="5">
        <f t="shared" si="325"/>
        <v>28651.477015791676</v>
      </c>
      <c r="O773" s="56">
        <f t="shared" si="326"/>
        <v>28651.477015791676</v>
      </c>
    </row>
    <row r="774" spans="1:15" x14ac:dyDescent="0.2">
      <c r="A774" s="59" t="s">
        <v>22</v>
      </c>
      <c r="B774" s="54" t="str">
        <f t="shared" si="327"/>
        <v>Q3/2019</v>
      </c>
      <c r="C774" s="49">
        <f t="shared" si="330"/>
        <v>43647</v>
      </c>
      <c r="D774" s="49">
        <f t="shared" si="331"/>
        <v>43738</v>
      </c>
      <c r="E774" s="54">
        <f t="shared" si="328"/>
        <v>92</v>
      </c>
      <c r="F774" s="55">
        <f>VLOOKUP(D774,'FERC Interest Rate'!A:B,2,TRUE)</f>
        <v>5.5E-2</v>
      </c>
      <c r="G774" s="56">
        <f t="shared" si="329"/>
        <v>28651.477015791676</v>
      </c>
      <c r="H774" s="56">
        <f t="shared" si="322"/>
        <v>397.19581835590651</v>
      </c>
      <c r="I774" s="77">
        <v>0</v>
      </c>
      <c r="J774" s="57">
        <v>0</v>
      </c>
      <c r="K774" s="5">
        <f t="shared" si="323"/>
        <v>0</v>
      </c>
      <c r="L774" s="57">
        <v>0</v>
      </c>
      <c r="M774" s="86">
        <f t="shared" si="324"/>
        <v>0</v>
      </c>
      <c r="N774" s="5">
        <f t="shared" si="325"/>
        <v>29048.672834147583</v>
      </c>
      <c r="O774" s="56">
        <f t="shared" si="326"/>
        <v>29048.672834147583</v>
      </c>
    </row>
    <row r="775" spans="1:15" x14ac:dyDescent="0.2">
      <c r="A775" s="59" t="s">
        <v>22</v>
      </c>
      <c r="B775" s="54" t="str">
        <f t="shared" si="327"/>
        <v>Q4/2019</v>
      </c>
      <c r="C775" s="49">
        <f t="shared" si="330"/>
        <v>43739</v>
      </c>
      <c r="D775" s="49">
        <f t="shared" si="331"/>
        <v>43830</v>
      </c>
      <c r="E775" s="54">
        <f t="shared" si="328"/>
        <v>92</v>
      </c>
      <c r="F775" s="55">
        <f>VLOOKUP(D775,'FERC Interest Rate'!A:B,2,TRUE)</f>
        <v>5.4199999999999998E-2</v>
      </c>
      <c r="G775" s="56">
        <f t="shared" si="329"/>
        <v>29048.672834147583</v>
      </c>
      <c r="H775" s="56">
        <f t="shared" si="322"/>
        <v>396.84466361696855</v>
      </c>
      <c r="I775" s="122">
        <v>0</v>
      </c>
      <c r="J775" s="57">
        <v>0</v>
      </c>
      <c r="K775" s="5">
        <f t="shared" si="323"/>
        <v>0</v>
      </c>
      <c r="L775" s="57">
        <v>0</v>
      </c>
      <c r="M775" s="86">
        <f t="shared" si="324"/>
        <v>0</v>
      </c>
      <c r="N775" s="5">
        <f t="shared" si="325"/>
        <v>29445.517497764551</v>
      </c>
      <c r="O775" s="56">
        <f t="shared" si="326"/>
        <v>29445.517497764551</v>
      </c>
    </row>
    <row r="776" spans="1:15" x14ac:dyDescent="0.2">
      <c r="A776" s="59" t="s">
        <v>22</v>
      </c>
      <c r="B776" s="54" t="str">
        <f t="shared" si="327"/>
        <v>Q1/2020</v>
      </c>
      <c r="C776" s="49">
        <f t="shared" si="330"/>
        <v>43831</v>
      </c>
      <c r="D776" s="49">
        <f t="shared" si="331"/>
        <v>43921</v>
      </c>
      <c r="E776" s="54">
        <f t="shared" si="328"/>
        <v>91</v>
      </c>
      <c r="F776" s="55">
        <f>VLOOKUP(D776,'FERC Interest Rate'!A:B,2,TRUE)</f>
        <v>4.9599999999999998E-2</v>
      </c>
      <c r="G776" s="56">
        <f t="shared" si="329"/>
        <v>29445.517497764551</v>
      </c>
      <c r="H776" s="56">
        <f t="shared" si="322"/>
        <v>363.12920157898924</v>
      </c>
      <c r="I776" s="122">
        <v>0</v>
      </c>
      <c r="J776" s="57">
        <v>0</v>
      </c>
      <c r="K776" s="5">
        <f t="shared" si="323"/>
        <v>0</v>
      </c>
      <c r="L776" s="57">
        <v>0</v>
      </c>
      <c r="M776" s="86">
        <f t="shared" si="324"/>
        <v>0</v>
      </c>
      <c r="N776" s="5">
        <f t="shared" si="325"/>
        <v>29808.646699343539</v>
      </c>
      <c r="O776" s="56">
        <f t="shared" si="326"/>
        <v>29808.646699343539</v>
      </c>
    </row>
    <row r="777" spans="1:15" x14ac:dyDescent="0.2">
      <c r="A777" s="59" t="s">
        <v>22</v>
      </c>
      <c r="B777" s="54" t="str">
        <f t="shared" si="327"/>
        <v>Q2/2020</v>
      </c>
      <c r="C777" s="49">
        <f t="shared" si="330"/>
        <v>43922</v>
      </c>
      <c r="D777" s="49">
        <f t="shared" si="331"/>
        <v>44012</v>
      </c>
      <c r="E777" s="54">
        <f t="shared" si="328"/>
        <v>91</v>
      </c>
      <c r="F777" s="55">
        <f>VLOOKUP(D777,'FERC Interest Rate'!A:B,2,TRUE)</f>
        <v>4.7500000000000001E-2</v>
      </c>
      <c r="G777" s="56">
        <f t="shared" si="329"/>
        <v>29808.646699343539</v>
      </c>
      <c r="H777" s="56">
        <f t="shared" si="322"/>
        <v>352.04337529484275</v>
      </c>
      <c r="I777" s="122">
        <v>0</v>
      </c>
      <c r="J777" s="57">
        <v>0</v>
      </c>
      <c r="K777" s="5">
        <f t="shared" si="323"/>
        <v>0</v>
      </c>
      <c r="L777" s="57">
        <v>0</v>
      </c>
      <c r="M777" s="86">
        <f t="shared" si="324"/>
        <v>0</v>
      </c>
      <c r="N777" s="5">
        <f t="shared" si="325"/>
        <v>30160.69007463838</v>
      </c>
      <c r="O777" s="56">
        <f t="shared" si="326"/>
        <v>30160.69007463838</v>
      </c>
    </row>
    <row r="778" spans="1:15" x14ac:dyDescent="0.2">
      <c r="A778" s="59" t="s">
        <v>22</v>
      </c>
      <c r="B778" s="54" t="str">
        <f t="shared" si="327"/>
        <v>Q3/2020</v>
      </c>
      <c r="C778" s="49">
        <f t="shared" si="330"/>
        <v>44013</v>
      </c>
      <c r="D778" s="49">
        <f t="shared" si="331"/>
        <v>44104</v>
      </c>
      <c r="E778" s="54">
        <f t="shared" si="328"/>
        <v>92</v>
      </c>
      <c r="F778" s="55">
        <f>VLOOKUP(D778,'FERC Interest Rate'!A:B,2,TRUE)</f>
        <v>3.4299999999999997E-2</v>
      </c>
      <c r="G778" s="56">
        <f t="shared" si="329"/>
        <v>30160.69007463838</v>
      </c>
      <c r="H778" s="56">
        <f t="shared" si="322"/>
        <v>260.04118469816632</v>
      </c>
      <c r="I778" s="122">
        <v>0</v>
      </c>
      <c r="J778" s="57">
        <v>0</v>
      </c>
      <c r="K778" s="5">
        <f t="shared" ref="K778:K783" si="332">+SUM(I778:J778)</f>
        <v>0</v>
      </c>
      <c r="L778" s="57">
        <v>0</v>
      </c>
      <c r="M778" s="86">
        <f t="shared" si="324"/>
        <v>0</v>
      </c>
      <c r="N778" s="5">
        <f t="shared" si="325"/>
        <v>30420.731259336546</v>
      </c>
      <c r="O778" s="56">
        <f t="shared" si="326"/>
        <v>30420.731259336546</v>
      </c>
    </row>
    <row r="779" spans="1:15" x14ac:dyDescent="0.2">
      <c r="A779" s="59" t="s">
        <v>22</v>
      </c>
      <c r="B779" s="54" t="str">
        <f t="shared" si="327"/>
        <v>Q4/2020</v>
      </c>
      <c r="C779" s="49">
        <f t="shared" si="330"/>
        <v>44105</v>
      </c>
      <c r="D779" s="49">
        <f t="shared" si="331"/>
        <v>44196</v>
      </c>
      <c r="E779" s="54">
        <f t="shared" si="328"/>
        <v>92</v>
      </c>
      <c r="F779" s="55">
        <f>VLOOKUP(D779,'FERC Interest Rate'!A:B,2,TRUE)</f>
        <v>3.2500000000000001E-2</v>
      </c>
      <c r="G779" s="56">
        <f t="shared" si="329"/>
        <v>30420.731259336546</v>
      </c>
      <c r="H779" s="56">
        <f t="shared" si="322"/>
        <v>248.51908870332315</v>
      </c>
      <c r="I779" s="122">
        <v>0</v>
      </c>
      <c r="J779" s="57">
        <v>0</v>
      </c>
      <c r="K779" s="5">
        <f t="shared" si="332"/>
        <v>0</v>
      </c>
      <c r="L779" s="57">
        <v>0</v>
      </c>
      <c r="M779" s="86">
        <f t="shared" si="324"/>
        <v>0</v>
      </c>
      <c r="N779" s="5">
        <f t="shared" si="325"/>
        <v>30669.25034803987</v>
      </c>
      <c r="O779" s="56">
        <f t="shared" si="326"/>
        <v>30669.25034803987</v>
      </c>
    </row>
    <row r="780" spans="1:15" x14ac:dyDescent="0.2">
      <c r="A780" s="59" t="s">
        <v>22</v>
      </c>
      <c r="B780" s="54" t="str">
        <f>+IF(MONTH(C780)&lt;4,"Q1",IF(MONTH(C780)&lt;7,"Q2",IF(MONTH(C780)&lt;10,"Q3","Q4")))&amp;"/"&amp;YEAR(C780)</f>
        <v>Q1/2021</v>
      </c>
      <c r="C780" s="49">
        <f>D779+1</f>
        <v>44197</v>
      </c>
      <c r="D780" s="49">
        <f t="shared" si="331"/>
        <v>44286</v>
      </c>
      <c r="E780" s="54">
        <f>D780-C780+1</f>
        <v>90</v>
      </c>
      <c r="F780" s="55">
        <f>VLOOKUP(D780,'FERC Interest Rate'!A:B,2,TRUE)</f>
        <v>3.2500000000000001E-2</v>
      </c>
      <c r="G780" s="56">
        <f>O779</f>
        <v>30669.25034803987</v>
      </c>
      <c r="H780" s="56">
        <f>G780*F780*(E780/(DATE(YEAR(D780),12,31)-DATE(YEAR(D780),1,1)+1))</f>
        <v>245.77412950141539</v>
      </c>
      <c r="I780" s="122">
        <v>0</v>
      </c>
      <c r="J780" s="57">
        <v>0</v>
      </c>
      <c r="K780" s="5">
        <f t="shared" si="332"/>
        <v>0</v>
      </c>
      <c r="L780" s="57">
        <v>0</v>
      </c>
      <c r="M780" s="86">
        <f t="shared" si="324"/>
        <v>0</v>
      </c>
      <c r="N780" s="5">
        <f>+G780+H780+J780</f>
        <v>30915.024477541287</v>
      </c>
      <c r="O780" s="56">
        <f>G780+H780-L780-I780</f>
        <v>30915.024477541287</v>
      </c>
    </row>
    <row r="781" spans="1:15" x14ac:dyDescent="0.2">
      <c r="A781" s="59" t="s">
        <v>22</v>
      </c>
      <c r="B781" s="54" t="str">
        <f>+IF(MONTH(C781)&lt;4,"Q1",IF(MONTH(C781)&lt;7,"Q2",IF(MONTH(C781)&lt;10,"Q3","Q4")))&amp;"/"&amp;YEAR(C781)</f>
        <v>Q2/2021</v>
      </c>
      <c r="C781" s="49">
        <f>D780+1</f>
        <v>44287</v>
      </c>
      <c r="D781" s="49">
        <f t="shared" si="331"/>
        <v>44377</v>
      </c>
      <c r="E781" s="54">
        <f>D781-C781+1</f>
        <v>91</v>
      </c>
      <c r="F781" s="55">
        <f>VLOOKUP(D781,'FERC Interest Rate'!A:B,2,TRUE)</f>
        <v>3.2500000000000001E-2</v>
      </c>
      <c r="G781" s="56">
        <f>O780</f>
        <v>30915.024477541287</v>
      </c>
      <c r="H781" s="56">
        <f>G781*F781*(E781/(DATE(YEAR(D781),12,31)-DATE(YEAR(D781),1,1)+1))</f>
        <v>250.49639696528317</v>
      </c>
      <c r="I781" s="122">
        <v>0</v>
      </c>
      <c r="J781" s="57">
        <v>0</v>
      </c>
      <c r="K781" s="5">
        <f t="shared" si="332"/>
        <v>0</v>
      </c>
      <c r="L781" s="57">
        <v>0</v>
      </c>
      <c r="M781" s="86">
        <f t="shared" si="324"/>
        <v>0</v>
      </c>
      <c r="N781" s="5">
        <f>+G781+H781+J781</f>
        <v>31165.520874506568</v>
      </c>
      <c r="O781" s="56">
        <f>G781+H781-L781-I781</f>
        <v>31165.520874506568</v>
      </c>
    </row>
    <row r="782" spans="1:15" x14ac:dyDescent="0.2">
      <c r="A782" s="59" t="s">
        <v>22</v>
      </c>
      <c r="B782" s="54" t="str">
        <f>+IF(MONTH(C782)&lt;4,"Q1",IF(MONTH(C782)&lt;7,"Q2",IF(MONTH(C782)&lt;10,"Q3","Q4")))&amp;"/"&amp;YEAR(C782)</f>
        <v>Q3/2021</v>
      </c>
      <c r="C782" s="49">
        <f>D781+1</f>
        <v>44378</v>
      </c>
      <c r="D782" s="49">
        <f t="shared" si="331"/>
        <v>44469</v>
      </c>
      <c r="E782" s="54">
        <f>D782-C782+1</f>
        <v>92</v>
      </c>
      <c r="F782" s="55">
        <f>VLOOKUP(D782,'FERC Interest Rate'!A:B,2,TRUE)</f>
        <v>3.2500000000000001E-2</v>
      </c>
      <c r="G782" s="56">
        <f>O781</f>
        <v>31165.520874506568</v>
      </c>
      <c r="H782" s="56">
        <f>G782*F782*(E782/(DATE(YEAR(D782),12,31)-DATE(YEAR(D782),1,1)+1))</f>
        <v>255.30111620486207</v>
      </c>
      <c r="I782" s="122">
        <v>0</v>
      </c>
      <c r="J782" s="57">
        <v>0</v>
      </c>
      <c r="K782" s="5">
        <f t="shared" si="332"/>
        <v>0</v>
      </c>
      <c r="L782" s="57">
        <v>0</v>
      </c>
      <c r="M782" s="86">
        <f t="shared" si="324"/>
        <v>0</v>
      </c>
      <c r="N782" s="5">
        <f>+G782+H782+J782</f>
        <v>31420.821990711429</v>
      </c>
      <c r="O782" s="56">
        <f>G782+H782-L782-I782</f>
        <v>31420.821990711429</v>
      </c>
    </row>
    <row r="783" spans="1:15" x14ac:dyDescent="0.2">
      <c r="A783" s="59" t="s">
        <v>22</v>
      </c>
      <c r="B783" s="54" t="str">
        <f>+IF(MONTH(C783)&lt;4,"Q1",IF(MONTH(C783)&lt;7,"Q2",IF(MONTH(C783)&lt;10,"Q3","Q4")))&amp;"/"&amp;YEAR(C783)</f>
        <v>Q4/2021</v>
      </c>
      <c r="C783" s="49">
        <f>D782+1</f>
        <v>44470</v>
      </c>
      <c r="D783" s="49">
        <f t="shared" si="331"/>
        <v>44561</v>
      </c>
      <c r="E783" s="54">
        <f>D783-C783+1</f>
        <v>92</v>
      </c>
      <c r="F783" s="55">
        <f>VLOOKUP(D783,'FERC Interest Rate'!A:B,2,TRUE)</f>
        <v>3.2500000000000001E-2</v>
      </c>
      <c r="G783" s="56">
        <f>O782</f>
        <v>31420.821990711429</v>
      </c>
      <c r="H783" s="56">
        <f>G783*F783*(E783/(DATE(YEAR(D783),12,31)-DATE(YEAR(D783),1,1)+1))</f>
        <v>257.39248699240324</v>
      </c>
      <c r="I783" s="122">
        <v>0</v>
      </c>
      <c r="J783" s="57">
        <v>0</v>
      </c>
      <c r="K783" s="5">
        <f t="shared" si="332"/>
        <v>0</v>
      </c>
      <c r="L783" s="57">
        <v>0</v>
      </c>
      <c r="M783" s="86">
        <f t="shared" si="324"/>
        <v>0</v>
      </c>
      <c r="N783" s="5">
        <f>+G783+H783+J783</f>
        <v>31678.214477703834</v>
      </c>
      <c r="O783" s="56">
        <f>G783+H783-L783-I783</f>
        <v>31678.214477703834</v>
      </c>
    </row>
    <row r="784" spans="1:15" x14ac:dyDescent="0.2">
      <c r="A784" s="59" t="s">
        <v>22</v>
      </c>
      <c r="B784" s="54" t="str">
        <f t="shared" si="327"/>
        <v>Q1/2022</v>
      </c>
      <c r="C784" s="49">
        <f t="shared" si="330"/>
        <v>44562</v>
      </c>
      <c r="D784" s="49">
        <f t="shared" si="331"/>
        <v>44651</v>
      </c>
      <c r="E784" s="54">
        <f t="shared" si="328"/>
        <v>90</v>
      </c>
      <c r="F784" s="55">
        <f>VLOOKUP(D784,'FERC Interest Rate'!A:B,2,TRUE)</f>
        <v>3.2500000000000001E-2</v>
      </c>
      <c r="G784" s="56">
        <f t="shared" si="329"/>
        <v>31678.214477703834</v>
      </c>
      <c r="H784" s="56">
        <f>G784*F784*(E784/(DATE(YEAR(D784),12,31)-DATE(YEAR(D784),1,1)+1))</f>
        <v>253.85966396516085</v>
      </c>
      <c r="I784" s="122">
        <v>0</v>
      </c>
      <c r="J784" s="57">
        <v>0</v>
      </c>
      <c r="K784" s="5">
        <f t="shared" ref="K784:K787" si="333">+SUM(I784:J784)</f>
        <v>0</v>
      </c>
      <c r="L784" s="57">
        <v>0</v>
      </c>
      <c r="M784" s="86">
        <f t="shared" ref="M784:M787" si="334">+SUM(K784:L784)</f>
        <v>0</v>
      </c>
      <c r="N784" s="5">
        <f t="shared" si="325"/>
        <v>31932.074141668996</v>
      </c>
      <c r="O784" s="56">
        <f t="shared" si="326"/>
        <v>31932.074141668996</v>
      </c>
    </row>
    <row r="785" spans="1:15" x14ac:dyDescent="0.2">
      <c r="A785" s="59" t="s">
        <v>22</v>
      </c>
      <c r="B785" s="54" t="str">
        <f t="shared" si="327"/>
        <v>Q2/2022</v>
      </c>
      <c r="C785" s="49">
        <f t="shared" si="330"/>
        <v>44652</v>
      </c>
      <c r="D785" s="49">
        <f t="shared" si="331"/>
        <v>44742</v>
      </c>
      <c r="E785" s="54">
        <f t="shared" si="328"/>
        <v>91</v>
      </c>
      <c r="F785" s="55">
        <f>VLOOKUP(D785,'FERC Interest Rate'!A:B,2,TRUE)</f>
        <v>3.2500000000000001E-2</v>
      </c>
      <c r="G785" s="56">
        <f t="shared" si="329"/>
        <v>31932.074141668996</v>
      </c>
      <c r="H785" s="56">
        <f t="shared" ref="H785:H790" si="335">G785*F785*(E785/(DATE(YEAR(D785),12,31)-DATE(YEAR(D785),1,1)+1))</f>
        <v>258.73728568215358</v>
      </c>
      <c r="I785" s="122">
        <v>0</v>
      </c>
      <c r="J785" s="57">
        <v>0</v>
      </c>
      <c r="K785" s="5">
        <f t="shared" si="333"/>
        <v>0</v>
      </c>
      <c r="L785" s="57">
        <v>0</v>
      </c>
      <c r="M785" s="86">
        <f t="shared" si="334"/>
        <v>0</v>
      </c>
      <c r="N785" s="5">
        <f t="shared" si="325"/>
        <v>32190.811427351149</v>
      </c>
      <c r="O785" s="56">
        <f t="shared" si="326"/>
        <v>32190.811427351149</v>
      </c>
    </row>
    <row r="786" spans="1:15" x14ac:dyDescent="0.2">
      <c r="A786" s="59" t="s">
        <v>22</v>
      </c>
      <c r="B786" s="54" t="str">
        <f t="shared" si="327"/>
        <v>Q3/2022</v>
      </c>
      <c r="C786" s="49">
        <f t="shared" si="330"/>
        <v>44743</v>
      </c>
      <c r="D786" s="49">
        <f t="shared" si="331"/>
        <v>44834</v>
      </c>
      <c r="E786" s="54">
        <f t="shared" si="328"/>
        <v>92</v>
      </c>
      <c r="F786" s="55">
        <f>VLOOKUP(D786,'FERC Interest Rate'!A:B,2,TRUE)</f>
        <v>3.5999999999999997E-2</v>
      </c>
      <c r="G786" s="56">
        <f t="shared" si="329"/>
        <v>32190.811427351149</v>
      </c>
      <c r="H786" s="56">
        <f t="shared" si="335"/>
        <v>292.09854095174518</v>
      </c>
      <c r="I786" s="122">
        <v>0</v>
      </c>
      <c r="J786" s="57">
        <v>0</v>
      </c>
      <c r="K786" s="5">
        <f t="shared" si="333"/>
        <v>0</v>
      </c>
      <c r="L786" s="57">
        <v>0</v>
      </c>
      <c r="M786" s="86">
        <f t="shared" si="334"/>
        <v>0</v>
      </c>
      <c r="N786" s="5">
        <f t="shared" si="325"/>
        <v>32482.909968302894</v>
      </c>
      <c r="O786" s="56">
        <f t="shared" si="326"/>
        <v>32482.909968302894</v>
      </c>
    </row>
    <row r="787" spans="1:15" x14ac:dyDescent="0.2">
      <c r="A787" s="59" t="s">
        <v>22</v>
      </c>
      <c r="B787" s="54" t="str">
        <f t="shared" si="327"/>
        <v>Q4/2022</v>
      </c>
      <c r="C787" s="49">
        <f t="shared" si="330"/>
        <v>44835</v>
      </c>
      <c r="D787" s="49">
        <f t="shared" si="331"/>
        <v>44926</v>
      </c>
      <c r="E787" s="54">
        <f t="shared" si="328"/>
        <v>92</v>
      </c>
      <c r="F787" s="55">
        <f>VLOOKUP(D787,'FERC Interest Rate'!A:B,2,TRUE)</f>
        <v>4.9099999999999998E-2</v>
      </c>
      <c r="G787" s="56">
        <f t="shared" si="329"/>
        <v>32482.909968302894</v>
      </c>
      <c r="H787" s="56">
        <f t="shared" si="335"/>
        <v>402.00493399676117</v>
      </c>
      <c r="I787" s="122">
        <v>0</v>
      </c>
      <c r="J787" s="57">
        <v>0</v>
      </c>
      <c r="K787" s="5">
        <f t="shared" si="333"/>
        <v>0</v>
      </c>
      <c r="L787" s="57">
        <v>0</v>
      </c>
      <c r="M787" s="86">
        <f t="shared" si="334"/>
        <v>0</v>
      </c>
      <c r="N787" s="5">
        <f t="shared" si="325"/>
        <v>32884.914902299657</v>
      </c>
      <c r="O787" s="56">
        <f t="shared" si="326"/>
        <v>32884.914902299657</v>
      </c>
    </row>
    <row r="788" spans="1:15" x14ac:dyDescent="0.2">
      <c r="A788" s="59" t="s">
        <v>22</v>
      </c>
      <c r="B788" s="54" t="str">
        <f t="shared" si="327"/>
        <v>Q1/2023</v>
      </c>
      <c r="C788" s="49">
        <f t="shared" si="330"/>
        <v>44927</v>
      </c>
      <c r="D788" s="49">
        <f t="shared" si="331"/>
        <v>45016</v>
      </c>
      <c r="E788" s="54">
        <f t="shared" si="328"/>
        <v>90</v>
      </c>
      <c r="F788" s="55">
        <f>VLOOKUP(D788,'FERC Interest Rate'!A:B,2,TRUE)</f>
        <v>6.3100000000000003E-2</v>
      </c>
      <c r="G788" s="56">
        <f t="shared" si="329"/>
        <v>32884.914902299657</v>
      </c>
      <c r="H788" s="56">
        <f t="shared" si="335"/>
        <v>511.65323761687608</v>
      </c>
      <c r="I788" s="122">
        <v>0</v>
      </c>
      <c r="J788" s="57">
        <v>0</v>
      </c>
      <c r="K788" s="5">
        <f t="shared" ref="K788:K789" si="336">+SUM(I788:J788)</f>
        <v>0</v>
      </c>
      <c r="L788" s="57">
        <v>0</v>
      </c>
      <c r="M788" s="86">
        <f t="shared" ref="M788:M789" si="337">+SUM(K788:L788)</f>
        <v>0</v>
      </c>
      <c r="N788" s="5">
        <f t="shared" si="325"/>
        <v>33396.568139916533</v>
      </c>
      <c r="O788" s="56">
        <f t="shared" si="326"/>
        <v>33396.568139916533</v>
      </c>
    </row>
    <row r="789" spans="1:15" x14ac:dyDescent="0.2">
      <c r="A789" s="59" t="s">
        <v>22</v>
      </c>
      <c r="B789" s="54" t="str">
        <f t="shared" si="327"/>
        <v>Q2/2023</v>
      </c>
      <c r="C789" s="49">
        <f t="shared" si="330"/>
        <v>45017</v>
      </c>
      <c r="D789" s="49">
        <f t="shared" si="331"/>
        <v>45107</v>
      </c>
      <c r="E789" s="54">
        <f t="shared" si="328"/>
        <v>91</v>
      </c>
      <c r="F789" s="55">
        <f>VLOOKUP(D789,'FERC Interest Rate'!A:B,2,TRUE)</f>
        <v>7.4999999999999997E-2</v>
      </c>
      <c r="G789" s="56">
        <f t="shared" si="329"/>
        <v>33396.568139916533</v>
      </c>
      <c r="H789" s="56">
        <f t="shared" si="335"/>
        <v>624.47007549295984</v>
      </c>
      <c r="I789" s="122">
        <v>0</v>
      </c>
      <c r="J789" s="57">
        <v>0</v>
      </c>
      <c r="K789" s="5">
        <f t="shared" si="336"/>
        <v>0</v>
      </c>
      <c r="L789" s="57">
        <v>0</v>
      </c>
      <c r="M789" s="86">
        <f t="shared" si="337"/>
        <v>0</v>
      </c>
      <c r="N789" s="5">
        <f t="shared" si="325"/>
        <v>34021.038215409491</v>
      </c>
      <c r="O789" s="56">
        <f t="shared" si="326"/>
        <v>34021.038215409491</v>
      </c>
    </row>
    <row r="790" spans="1:15" x14ac:dyDescent="0.2">
      <c r="A790" s="6" t="s">
        <v>45</v>
      </c>
      <c r="B790" s="54" t="str">
        <f t="shared" si="327"/>
        <v>Q3/2023</v>
      </c>
      <c r="C790" s="49">
        <f t="shared" si="330"/>
        <v>45108</v>
      </c>
      <c r="D790" s="49">
        <f t="shared" si="331"/>
        <v>45199</v>
      </c>
      <c r="E790" s="54">
        <f t="shared" si="328"/>
        <v>92</v>
      </c>
      <c r="F790" s="55">
        <f>VLOOKUP(D790,'FERC Interest Rate'!A:B,2,TRUE)</f>
        <v>8.0199999999999994E-2</v>
      </c>
      <c r="G790" s="56">
        <f t="shared" si="329"/>
        <v>34021.038215409491</v>
      </c>
      <c r="H790" s="56">
        <f t="shared" si="335"/>
        <v>687.72829690021206</v>
      </c>
      <c r="I790" s="77">
        <f t="shared" ref="I790:I809" si="338">(SUM($H$765:$H$799)/20)</f>
        <v>431.37082561548533</v>
      </c>
      <c r="J790" s="57">
        <f t="shared" ref="J790:J809" si="339">G790*F790*(E790/(DATE(YEAR(D790),12,31)-DATE(YEAR(D790),1,1)+1))</f>
        <v>687.72829690021206</v>
      </c>
      <c r="K790" s="5">
        <f t="shared" si="323"/>
        <v>1119.0991225156974</v>
      </c>
      <c r="L790" s="57">
        <f t="shared" ref="L790:L809" si="340">+$G$765/20</f>
        <v>1304.0674999999999</v>
      </c>
      <c r="M790" s="86">
        <f t="shared" si="324"/>
        <v>2423.1666225156973</v>
      </c>
      <c r="N790" s="5">
        <f t="shared" si="325"/>
        <v>35396.494809209915</v>
      </c>
      <c r="O790" s="56">
        <f t="shared" si="326"/>
        <v>32973.32818669422</v>
      </c>
    </row>
    <row r="791" spans="1:15" x14ac:dyDescent="0.2">
      <c r="A791" s="6" t="s">
        <v>46</v>
      </c>
      <c r="B791" s="54" t="str">
        <f t="shared" si="327"/>
        <v>Q4/2023</v>
      </c>
      <c r="C791" s="49">
        <f t="shared" si="330"/>
        <v>45200</v>
      </c>
      <c r="D791" s="49">
        <f t="shared" si="331"/>
        <v>45291</v>
      </c>
      <c r="E791" s="54">
        <f t="shared" si="328"/>
        <v>92</v>
      </c>
      <c r="F791" s="55">
        <f>VLOOKUP(D791,'FERC Interest Rate'!A:B,2,TRUE)</f>
        <v>8.3500000000000005E-2</v>
      </c>
      <c r="G791" s="56">
        <f t="shared" si="329"/>
        <v>32973.32818669422</v>
      </c>
      <c r="H791" s="56">
        <v>0</v>
      </c>
      <c r="I791" s="77">
        <f t="shared" si="338"/>
        <v>431.37082561548533</v>
      </c>
      <c r="J791" s="57">
        <f t="shared" si="339"/>
        <v>693.97563597310966</v>
      </c>
      <c r="K791" s="5">
        <f t="shared" si="323"/>
        <v>1125.346461588595</v>
      </c>
      <c r="L791" s="57">
        <f t="shared" si="340"/>
        <v>1304.0674999999999</v>
      </c>
      <c r="M791" s="86">
        <f t="shared" si="324"/>
        <v>2429.4139615885952</v>
      </c>
      <c r="N791" s="5">
        <f t="shared" si="325"/>
        <v>33667.303822667331</v>
      </c>
      <c r="O791" s="56">
        <f t="shared" si="326"/>
        <v>31237.889861078733</v>
      </c>
    </row>
    <row r="792" spans="1:15" x14ac:dyDescent="0.2">
      <c r="A792" s="6" t="s">
        <v>47</v>
      </c>
      <c r="B792" s="54" t="str">
        <f t="shared" si="327"/>
        <v>Q1/2024</v>
      </c>
      <c r="C792" s="49">
        <f t="shared" si="330"/>
        <v>45292</v>
      </c>
      <c r="D792" s="49">
        <f t="shared" si="331"/>
        <v>45382</v>
      </c>
      <c r="E792" s="54">
        <f t="shared" si="328"/>
        <v>91</v>
      </c>
      <c r="F792" s="55">
        <f>VLOOKUP(D792,'FERC Interest Rate'!A:B,2,TRUE)</f>
        <v>8.5000000000000006E-2</v>
      </c>
      <c r="G792" s="56">
        <f t="shared" si="329"/>
        <v>31237.889861078733</v>
      </c>
      <c r="H792" s="56">
        <v>0</v>
      </c>
      <c r="I792" s="77">
        <f t="shared" si="338"/>
        <v>431.37082561548533</v>
      </c>
      <c r="J792" s="57">
        <f t="shared" si="339"/>
        <v>660.17780894930058</v>
      </c>
      <c r="K792" s="5">
        <f t="shared" si="323"/>
        <v>1091.548634564786</v>
      </c>
      <c r="L792" s="57">
        <f t="shared" si="340"/>
        <v>1304.0674999999999</v>
      </c>
      <c r="M792" s="86">
        <f t="shared" si="324"/>
        <v>2395.6161345647861</v>
      </c>
      <c r="N792" s="5">
        <f t="shared" si="325"/>
        <v>31898.067670028035</v>
      </c>
      <c r="O792" s="56">
        <f t="shared" si="326"/>
        <v>29502.451535463246</v>
      </c>
    </row>
    <row r="793" spans="1:15" x14ac:dyDescent="0.2">
      <c r="A793" s="6" t="s">
        <v>48</v>
      </c>
      <c r="B793" s="54" t="str">
        <f t="shared" si="327"/>
        <v>Q2/2024</v>
      </c>
      <c r="C793" s="49">
        <f t="shared" si="330"/>
        <v>45383</v>
      </c>
      <c r="D793" s="49">
        <f t="shared" si="331"/>
        <v>45473</v>
      </c>
      <c r="E793" s="54">
        <f t="shared" si="328"/>
        <v>91</v>
      </c>
      <c r="F793" s="55">
        <f>VLOOKUP(D793,'FERC Interest Rate'!A:B,2,TRUE)</f>
        <v>8.5000000000000006E-2</v>
      </c>
      <c r="G793" s="56">
        <f t="shared" si="329"/>
        <v>29502.451535463246</v>
      </c>
      <c r="H793" s="56">
        <v>0</v>
      </c>
      <c r="I793" s="77">
        <f t="shared" si="338"/>
        <v>431.37082561548533</v>
      </c>
      <c r="J793" s="57">
        <f t="shared" si="339"/>
        <v>623.50126400767272</v>
      </c>
      <c r="K793" s="5">
        <f t="shared" si="323"/>
        <v>1054.872089623158</v>
      </c>
      <c r="L793" s="57">
        <f t="shared" si="340"/>
        <v>1304.0674999999999</v>
      </c>
      <c r="M793" s="86">
        <f t="shared" si="324"/>
        <v>2358.9395896231581</v>
      </c>
      <c r="N793" s="5">
        <f t="shared" si="325"/>
        <v>30125.952799470917</v>
      </c>
      <c r="O793" s="56">
        <f t="shared" si="326"/>
        <v>27767.013209847759</v>
      </c>
    </row>
    <row r="794" spans="1:15" x14ac:dyDescent="0.2">
      <c r="A794" s="6" t="s">
        <v>49</v>
      </c>
      <c r="B794" s="54" t="str">
        <f t="shared" si="327"/>
        <v>Q3/2024</v>
      </c>
      <c r="C794" s="49">
        <f t="shared" si="330"/>
        <v>45474</v>
      </c>
      <c r="D794" s="49">
        <f t="shared" si="331"/>
        <v>45565</v>
      </c>
      <c r="E794" s="54">
        <f t="shared" si="328"/>
        <v>92</v>
      </c>
      <c r="F794" s="55">
        <f>VLOOKUP(D794,'FERC Interest Rate'!A:B,2,TRUE)</f>
        <v>8.5000000000000006E-2</v>
      </c>
      <c r="G794" s="56">
        <f t="shared" si="329"/>
        <v>27767.013209847759</v>
      </c>
      <c r="H794" s="56">
        <v>0</v>
      </c>
      <c r="I794" s="77">
        <f t="shared" si="338"/>
        <v>431.37082561548533</v>
      </c>
      <c r="J794" s="57">
        <f t="shared" si="339"/>
        <v>593.27334235248497</v>
      </c>
      <c r="K794" s="5">
        <f t="shared" si="323"/>
        <v>1024.6441679679704</v>
      </c>
      <c r="L794" s="57">
        <f t="shared" si="340"/>
        <v>1304.0674999999999</v>
      </c>
      <c r="M794" s="86">
        <f t="shared" si="324"/>
        <v>2328.7116679679702</v>
      </c>
      <c r="N794" s="5">
        <f t="shared" si="325"/>
        <v>28360.286552200243</v>
      </c>
      <c r="O794" s="56">
        <f t="shared" si="326"/>
        <v>26031.574884232272</v>
      </c>
    </row>
    <row r="795" spans="1:15" x14ac:dyDescent="0.2">
      <c r="A795" s="6" t="s">
        <v>50</v>
      </c>
      <c r="B795" s="54" t="str">
        <f t="shared" si="327"/>
        <v>Q4/2024</v>
      </c>
      <c r="C795" s="49">
        <f t="shared" si="330"/>
        <v>45566</v>
      </c>
      <c r="D795" s="49">
        <f t="shared" si="331"/>
        <v>45657</v>
      </c>
      <c r="E795" s="54">
        <f t="shared" si="328"/>
        <v>92</v>
      </c>
      <c r="F795" s="55">
        <f>VLOOKUP(D795,'FERC Interest Rate'!A:B,2,TRUE)</f>
        <v>8.5000000000000006E-2</v>
      </c>
      <c r="G795" s="56">
        <f t="shared" si="329"/>
        <v>26031.574884232272</v>
      </c>
      <c r="H795" s="56">
        <v>0</v>
      </c>
      <c r="I795" s="77">
        <f t="shared" si="338"/>
        <v>431.37082561548533</v>
      </c>
      <c r="J795" s="57">
        <f t="shared" si="339"/>
        <v>556.1937584554546</v>
      </c>
      <c r="K795" s="5">
        <f t="shared" si="323"/>
        <v>987.56458407093987</v>
      </c>
      <c r="L795" s="57">
        <f t="shared" si="340"/>
        <v>1304.0674999999999</v>
      </c>
      <c r="M795" s="86">
        <f t="shared" si="324"/>
        <v>2291.6320840709395</v>
      </c>
      <c r="N795" s="5">
        <f t="shared" si="325"/>
        <v>26587.768642687726</v>
      </c>
      <c r="O795" s="56">
        <f t="shared" si="326"/>
        <v>24296.136558616785</v>
      </c>
    </row>
    <row r="796" spans="1:15" x14ac:dyDescent="0.2">
      <c r="A796" s="6" t="s">
        <v>51</v>
      </c>
      <c r="B796" s="54" t="str">
        <f t="shared" si="327"/>
        <v>Q1/2025</v>
      </c>
      <c r="C796" s="49">
        <f t="shared" si="330"/>
        <v>45658</v>
      </c>
      <c r="D796" s="49">
        <f t="shared" si="331"/>
        <v>45747</v>
      </c>
      <c r="E796" s="54">
        <f t="shared" si="328"/>
        <v>90</v>
      </c>
      <c r="F796" s="55">
        <f>VLOOKUP(D796,'FERC Interest Rate'!A:B,2,TRUE)</f>
        <v>8.5000000000000006E-2</v>
      </c>
      <c r="G796" s="56">
        <f t="shared" si="329"/>
        <v>24296.136558616785</v>
      </c>
      <c r="H796" s="56">
        <v>0</v>
      </c>
      <c r="I796" s="77">
        <f t="shared" si="338"/>
        <v>431.37082561548533</v>
      </c>
      <c r="J796" s="57">
        <f t="shared" si="339"/>
        <v>509.22039636552984</v>
      </c>
      <c r="K796" s="5">
        <f t="shared" si="323"/>
        <v>940.59122198101522</v>
      </c>
      <c r="L796" s="57">
        <f t="shared" si="340"/>
        <v>1304.0674999999999</v>
      </c>
      <c r="M796" s="86">
        <f t="shared" si="324"/>
        <v>2244.6587219810153</v>
      </c>
      <c r="N796" s="5">
        <f t="shared" si="325"/>
        <v>24805.356954982315</v>
      </c>
      <c r="O796" s="56">
        <f t="shared" si="326"/>
        <v>22560.698233001298</v>
      </c>
    </row>
    <row r="797" spans="1:15" x14ac:dyDescent="0.2">
      <c r="A797" s="6" t="s">
        <v>52</v>
      </c>
      <c r="B797" s="54" t="str">
        <f t="shared" si="327"/>
        <v>Q2/2025</v>
      </c>
      <c r="C797" s="49">
        <f t="shared" si="330"/>
        <v>45748</v>
      </c>
      <c r="D797" s="49">
        <f t="shared" si="331"/>
        <v>45838</v>
      </c>
      <c r="E797" s="54">
        <f t="shared" si="328"/>
        <v>91</v>
      </c>
      <c r="F797" s="55">
        <f>VLOOKUP(D797,'FERC Interest Rate'!A:B,2,TRUE)</f>
        <v>8.5000000000000006E-2</v>
      </c>
      <c r="G797" s="56">
        <f t="shared" si="329"/>
        <v>22560.698233001298</v>
      </c>
      <c r="H797" s="56">
        <v>0</v>
      </c>
      <c r="I797" s="77">
        <f t="shared" si="338"/>
        <v>431.37082561548533</v>
      </c>
      <c r="J797" s="57">
        <f t="shared" si="339"/>
        <v>478.1013721431919</v>
      </c>
      <c r="K797" s="5">
        <f t="shared" si="323"/>
        <v>909.47219775867723</v>
      </c>
      <c r="L797" s="57">
        <f t="shared" si="340"/>
        <v>1304.0674999999999</v>
      </c>
      <c r="M797" s="86">
        <f t="shared" si="324"/>
        <v>2213.539697758677</v>
      </c>
      <c r="N797" s="5">
        <f t="shared" si="325"/>
        <v>23038.79960514449</v>
      </c>
      <c r="O797" s="56">
        <f t="shared" si="326"/>
        <v>20825.259907385811</v>
      </c>
    </row>
    <row r="798" spans="1:15" x14ac:dyDescent="0.2">
      <c r="A798" s="6" t="s">
        <v>53</v>
      </c>
      <c r="B798" s="54" t="str">
        <f t="shared" si="327"/>
        <v>Q3/2025</v>
      </c>
      <c r="C798" s="49">
        <f t="shared" si="330"/>
        <v>45839</v>
      </c>
      <c r="D798" s="49">
        <f t="shared" si="331"/>
        <v>45930</v>
      </c>
      <c r="E798" s="54">
        <f t="shared" si="328"/>
        <v>92</v>
      </c>
      <c r="F798" s="55">
        <f>VLOOKUP(D798,'FERC Interest Rate'!A:B,2,TRUE)</f>
        <v>8.5000000000000006E-2</v>
      </c>
      <c r="G798" s="56">
        <f t="shared" si="329"/>
        <v>20825.259907385811</v>
      </c>
      <c r="H798" s="56">
        <v>0</v>
      </c>
      <c r="I798" s="77">
        <f t="shared" si="338"/>
        <v>431.37082561548533</v>
      </c>
      <c r="J798" s="57">
        <f t="shared" si="339"/>
        <v>446.17406157741664</v>
      </c>
      <c r="K798" s="5">
        <f t="shared" si="323"/>
        <v>877.54488719290202</v>
      </c>
      <c r="L798" s="57">
        <f t="shared" si="340"/>
        <v>1304.0674999999999</v>
      </c>
      <c r="M798" s="86">
        <f t="shared" si="324"/>
        <v>2181.6123871929021</v>
      </c>
      <c r="N798" s="5">
        <f t="shared" si="325"/>
        <v>21271.433968963229</v>
      </c>
      <c r="O798" s="56">
        <f t="shared" si="326"/>
        <v>19089.821581770324</v>
      </c>
    </row>
    <row r="799" spans="1:15" x14ac:dyDescent="0.2">
      <c r="A799" s="6" t="s">
        <v>54</v>
      </c>
      <c r="B799" s="54" t="str">
        <f t="shared" si="327"/>
        <v>Q4/2025</v>
      </c>
      <c r="C799" s="49">
        <f t="shared" si="330"/>
        <v>45931</v>
      </c>
      <c r="D799" s="49">
        <f t="shared" si="331"/>
        <v>46022</v>
      </c>
      <c r="E799" s="54">
        <f t="shared" si="328"/>
        <v>92</v>
      </c>
      <c r="F799" s="55">
        <f>VLOOKUP(D799,'FERC Interest Rate'!A:B,2,TRUE)</f>
        <v>8.5000000000000006E-2</v>
      </c>
      <c r="G799" s="56">
        <f t="shared" si="329"/>
        <v>19089.821581770324</v>
      </c>
      <c r="H799" s="56">
        <v>0</v>
      </c>
      <c r="I799" s="77">
        <f t="shared" si="338"/>
        <v>431.37082561548533</v>
      </c>
      <c r="J799" s="57">
        <f t="shared" si="339"/>
        <v>408.99288977929854</v>
      </c>
      <c r="K799" s="5">
        <f t="shared" si="323"/>
        <v>840.36371539478387</v>
      </c>
      <c r="L799" s="57">
        <f t="shared" si="340"/>
        <v>1304.0674999999999</v>
      </c>
      <c r="M799" s="86">
        <f t="shared" si="324"/>
        <v>2144.431215394784</v>
      </c>
      <c r="N799" s="5">
        <f t="shared" si="325"/>
        <v>19498.814471549624</v>
      </c>
      <c r="O799" s="56">
        <f t="shared" si="326"/>
        <v>17354.383256154837</v>
      </c>
    </row>
    <row r="800" spans="1:15" x14ac:dyDescent="0.2">
      <c r="A800" s="6" t="s">
        <v>55</v>
      </c>
      <c r="B800" s="54" t="str">
        <f t="shared" si="327"/>
        <v>Q1/2026</v>
      </c>
      <c r="C800" s="49">
        <f t="shared" si="330"/>
        <v>46023</v>
      </c>
      <c r="D800" s="49">
        <f t="shared" si="331"/>
        <v>46112</v>
      </c>
      <c r="E800" s="54">
        <f t="shared" si="328"/>
        <v>90</v>
      </c>
      <c r="F800" s="55">
        <f>VLOOKUP(D800,'FERC Interest Rate'!A:B,2,TRUE)</f>
        <v>8.5000000000000006E-2</v>
      </c>
      <c r="G800" s="56">
        <f t="shared" si="329"/>
        <v>17354.383256154837</v>
      </c>
      <c r="H800" s="56">
        <v>0</v>
      </c>
      <c r="I800" s="77">
        <f t="shared" si="338"/>
        <v>431.37082561548533</v>
      </c>
      <c r="J800" s="57">
        <f t="shared" si="339"/>
        <v>363.72885454680687</v>
      </c>
      <c r="K800" s="5">
        <f t="shared" si="323"/>
        <v>795.0996801622922</v>
      </c>
      <c r="L800" s="57">
        <f t="shared" si="340"/>
        <v>1304.0674999999999</v>
      </c>
      <c r="M800" s="86">
        <f t="shared" si="324"/>
        <v>2099.167180162292</v>
      </c>
      <c r="N800" s="5">
        <f t="shared" si="325"/>
        <v>17718.112110701644</v>
      </c>
      <c r="O800" s="56">
        <f t="shared" si="326"/>
        <v>15618.944930539352</v>
      </c>
    </row>
    <row r="801" spans="1:15" x14ac:dyDescent="0.2">
      <c r="A801" s="6" t="s">
        <v>56</v>
      </c>
      <c r="B801" s="54" t="str">
        <f t="shared" si="327"/>
        <v>Q2/2026</v>
      </c>
      <c r="C801" s="49">
        <f t="shared" si="330"/>
        <v>46113</v>
      </c>
      <c r="D801" s="49">
        <f t="shared" si="331"/>
        <v>46203</v>
      </c>
      <c r="E801" s="54">
        <f t="shared" si="328"/>
        <v>91</v>
      </c>
      <c r="F801" s="55">
        <f>VLOOKUP(D801,'FERC Interest Rate'!A:B,2,TRUE)</f>
        <v>8.5000000000000006E-2</v>
      </c>
      <c r="G801" s="56">
        <f t="shared" si="329"/>
        <v>15618.944930539352</v>
      </c>
      <c r="H801" s="56">
        <v>0</v>
      </c>
      <c r="I801" s="77">
        <f t="shared" si="338"/>
        <v>431.37082561548533</v>
      </c>
      <c r="J801" s="57">
        <f t="shared" si="339"/>
        <v>330.99325763759424</v>
      </c>
      <c r="K801" s="5">
        <f t="shared" si="323"/>
        <v>762.36408325307957</v>
      </c>
      <c r="L801" s="57">
        <f t="shared" si="340"/>
        <v>1304.0674999999999</v>
      </c>
      <c r="M801" s="86">
        <f t="shared" si="324"/>
        <v>2066.4315832530792</v>
      </c>
      <c r="N801" s="5">
        <f t="shared" si="325"/>
        <v>15949.938188176946</v>
      </c>
      <c r="O801" s="56">
        <f t="shared" si="326"/>
        <v>13883.506604923867</v>
      </c>
    </row>
    <row r="802" spans="1:15" x14ac:dyDescent="0.2">
      <c r="A802" s="6" t="s">
        <v>57</v>
      </c>
      <c r="B802" s="54" t="str">
        <f t="shared" si="327"/>
        <v>Q3/2026</v>
      </c>
      <c r="C802" s="49">
        <f t="shared" si="330"/>
        <v>46204</v>
      </c>
      <c r="D802" s="49">
        <f t="shared" si="331"/>
        <v>46295</v>
      </c>
      <c r="E802" s="54">
        <f t="shared" si="328"/>
        <v>92</v>
      </c>
      <c r="F802" s="55">
        <f>VLOOKUP(D802,'FERC Interest Rate'!A:B,2,TRUE)</f>
        <v>8.5000000000000006E-2</v>
      </c>
      <c r="G802" s="56">
        <f t="shared" si="329"/>
        <v>13883.506604923867</v>
      </c>
      <c r="H802" s="56">
        <v>0</v>
      </c>
      <c r="I802" s="77">
        <f t="shared" si="338"/>
        <v>431.37082561548533</v>
      </c>
      <c r="J802" s="57">
        <f t="shared" si="339"/>
        <v>297.44937438494424</v>
      </c>
      <c r="K802" s="5">
        <f t="shared" si="323"/>
        <v>728.82020000042962</v>
      </c>
      <c r="L802" s="57">
        <f t="shared" si="340"/>
        <v>1304.0674999999999</v>
      </c>
      <c r="M802" s="86">
        <f t="shared" si="324"/>
        <v>2032.8877000004295</v>
      </c>
      <c r="N802" s="5">
        <f t="shared" si="325"/>
        <v>14180.95597930881</v>
      </c>
      <c r="O802" s="56">
        <f t="shared" si="326"/>
        <v>12148.068279308382</v>
      </c>
    </row>
    <row r="803" spans="1:15" x14ac:dyDescent="0.2">
      <c r="A803" s="6" t="s">
        <v>58</v>
      </c>
      <c r="B803" s="54" t="str">
        <f t="shared" si="327"/>
        <v>Q4/2026</v>
      </c>
      <c r="C803" s="49">
        <f t="shared" si="330"/>
        <v>46296</v>
      </c>
      <c r="D803" s="49">
        <f t="shared" si="331"/>
        <v>46387</v>
      </c>
      <c r="E803" s="54">
        <f t="shared" si="328"/>
        <v>92</v>
      </c>
      <c r="F803" s="55">
        <f>VLOOKUP(D803,'FERC Interest Rate'!A:B,2,TRUE)</f>
        <v>8.5000000000000006E-2</v>
      </c>
      <c r="G803" s="56">
        <f t="shared" si="329"/>
        <v>12148.068279308382</v>
      </c>
      <c r="H803" s="56">
        <v>0</v>
      </c>
      <c r="I803" s="77">
        <f t="shared" si="338"/>
        <v>431.37082561548533</v>
      </c>
      <c r="J803" s="57">
        <f t="shared" si="339"/>
        <v>260.26820258682619</v>
      </c>
      <c r="K803" s="5">
        <f t="shared" si="323"/>
        <v>691.63902820231147</v>
      </c>
      <c r="L803" s="57">
        <f t="shared" si="340"/>
        <v>1304.0674999999999</v>
      </c>
      <c r="M803" s="86">
        <f t="shared" si="324"/>
        <v>1995.7065282023113</v>
      </c>
      <c r="N803" s="5">
        <f t="shared" si="325"/>
        <v>12408.336481895207</v>
      </c>
      <c r="O803" s="56">
        <f t="shared" si="326"/>
        <v>10412.629953692896</v>
      </c>
    </row>
    <row r="804" spans="1:15" x14ac:dyDescent="0.2">
      <c r="A804" s="6" t="s">
        <v>59</v>
      </c>
      <c r="B804" s="54" t="str">
        <f t="shared" si="327"/>
        <v>Q1/2027</v>
      </c>
      <c r="C804" s="49">
        <f t="shared" si="330"/>
        <v>46388</v>
      </c>
      <c r="D804" s="49">
        <f t="shared" si="331"/>
        <v>46477</v>
      </c>
      <c r="E804" s="54">
        <f t="shared" si="328"/>
        <v>90</v>
      </c>
      <c r="F804" s="55">
        <f>VLOOKUP(D804,'FERC Interest Rate'!A:B,2,TRUE)</f>
        <v>8.5000000000000006E-2</v>
      </c>
      <c r="G804" s="56">
        <f t="shared" si="329"/>
        <v>10412.629953692896</v>
      </c>
      <c r="H804" s="56">
        <v>0</v>
      </c>
      <c r="I804" s="77">
        <f t="shared" si="338"/>
        <v>431.37082561548533</v>
      </c>
      <c r="J804" s="57">
        <f t="shared" si="339"/>
        <v>218.23731272808399</v>
      </c>
      <c r="K804" s="5">
        <f t="shared" si="323"/>
        <v>649.60813834356929</v>
      </c>
      <c r="L804" s="57">
        <f t="shared" si="340"/>
        <v>1304.0674999999999</v>
      </c>
      <c r="M804" s="86">
        <f t="shared" si="324"/>
        <v>1953.6756383435691</v>
      </c>
      <c r="N804" s="5">
        <f t="shared" si="325"/>
        <v>10630.867266420981</v>
      </c>
      <c r="O804" s="56">
        <f t="shared" si="326"/>
        <v>8677.1916280774112</v>
      </c>
    </row>
    <row r="805" spans="1:15" x14ac:dyDescent="0.2">
      <c r="A805" s="6" t="s">
        <v>60</v>
      </c>
      <c r="B805" s="54" t="str">
        <f t="shared" si="327"/>
        <v>Q2/2027</v>
      </c>
      <c r="C805" s="49">
        <f t="shared" si="330"/>
        <v>46478</v>
      </c>
      <c r="D805" s="49">
        <f t="shared" si="331"/>
        <v>46568</v>
      </c>
      <c r="E805" s="54">
        <f t="shared" si="328"/>
        <v>91</v>
      </c>
      <c r="F805" s="55">
        <f>VLOOKUP(D805,'FERC Interest Rate'!A:B,2,TRUE)</f>
        <v>8.5000000000000006E-2</v>
      </c>
      <c r="G805" s="56">
        <f t="shared" si="329"/>
        <v>8677.1916280774112</v>
      </c>
      <c r="H805" s="56">
        <v>0</v>
      </c>
      <c r="I805" s="77">
        <f t="shared" si="338"/>
        <v>431.37082561548533</v>
      </c>
      <c r="J805" s="57">
        <f t="shared" si="339"/>
        <v>183.88514313199667</v>
      </c>
      <c r="K805" s="5">
        <f t="shared" si="323"/>
        <v>615.25596874748203</v>
      </c>
      <c r="L805" s="57">
        <f t="shared" si="340"/>
        <v>1304.0674999999999</v>
      </c>
      <c r="M805" s="86">
        <f t="shared" si="324"/>
        <v>1919.3234687474819</v>
      </c>
      <c r="N805" s="5">
        <f t="shared" si="325"/>
        <v>8861.0767712094075</v>
      </c>
      <c r="O805" s="56">
        <f t="shared" si="326"/>
        <v>6941.7533024619261</v>
      </c>
    </row>
    <row r="806" spans="1:15" x14ac:dyDescent="0.2">
      <c r="A806" s="6" t="s">
        <v>61</v>
      </c>
      <c r="B806" s="54" t="str">
        <f t="shared" si="327"/>
        <v>Q3/2027</v>
      </c>
      <c r="C806" s="49">
        <f t="shared" si="330"/>
        <v>46569</v>
      </c>
      <c r="D806" s="49">
        <f t="shared" si="331"/>
        <v>46660</v>
      </c>
      <c r="E806" s="54">
        <f t="shared" si="328"/>
        <v>92</v>
      </c>
      <c r="F806" s="55">
        <f>VLOOKUP(D806,'FERC Interest Rate'!A:B,2,TRUE)</f>
        <v>8.5000000000000006E-2</v>
      </c>
      <c r="G806" s="56">
        <f t="shared" si="329"/>
        <v>6941.7533024619261</v>
      </c>
      <c r="H806" s="56">
        <v>0</v>
      </c>
      <c r="I806" s="77">
        <f t="shared" si="338"/>
        <v>431.37082561548533</v>
      </c>
      <c r="J806" s="57">
        <f t="shared" si="339"/>
        <v>148.72468719247198</v>
      </c>
      <c r="K806" s="5">
        <f t="shared" si="323"/>
        <v>580.09551280795733</v>
      </c>
      <c r="L806" s="57">
        <f t="shared" si="340"/>
        <v>1304.0674999999999</v>
      </c>
      <c r="M806" s="86">
        <f t="shared" si="324"/>
        <v>1884.1630128079573</v>
      </c>
      <c r="N806" s="5">
        <f t="shared" si="325"/>
        <v>7090.4779896543978</v>
      </c>
      <c r="O806" s="56">
        <f t="shared" si="326"/>
        <v>5206.3149768464409</v>
      </c>
    </row>
    <row r="807" spans="1:15" x14ac:dyDescent="0.2">
      <c r="A807" s="6" t="s">
        <v>62</v>
      </c>
      <c r="B807" s="54" t="str">
        <f t="shared" si="327"/>
        <v>Q4/2027</v>
      </c>
      <c r="C807" s="49">
        <f t="shared" si="330"/>
        <v>46661</v>
      </c>
      <c r="D807" s="49">
        <f t="shared" si="331"/>
        <v>46752</v>
      </c>
      <c r="E807" s="54">
        <f t="shared" si="328"/>
        <v>92</v>
      </c>
      <c r="F807" s="55">
        <f>VLOOKUP(D807,'FERC Interest Rate'!A:B,2,TRUE)</f>
        <v>8.5000000000000006E-2</v>
      </c>
      <c r="G807" s="56">
        <f t="shared" si="329"/>
        <v>5206.3149768464409</v>
      </c>
      <c r="H807" s="56">
        <v>0</v>
      </c>
      <c r="I807" s="77">
        <f t="shared" si="338"/>
        <v>431.37082561548533</v>
      </c>
      <c r="J807" s="57">
        <f t="shared" si="339"/>
        <v>111.5435153943539</v>
      </c>
      <c r="K807" s="5">
        <f t="shared" si="323"/>
        <v>542.91434100983929</v>
      </c>
      <c r="L807" s="57">
        <f t="shared" si="340"/>
        <v>1304.0674999999999</v>
      </c>
      <c r="M807" s="86">
        <f t="shared" si="324"/>
        <v>1846.9818410098392</v>
      </c>
      <c r="N807" s="5">
        <f t="shared" si="325"/>
        <v>5317.8584922407945</v>
      </c>
      <c r="O807" s="56">
        <f t="shared" si="326"/>
        <v>3470.8766512309553</v>
      </c>
    </row>
    <row r="808" spans="1:15" x14ac:dyDescent="0.2">
      <c r="A808" s="6" t="s">
        <v>63</v>
      </c>
      <c r="B808" s="54" t="str">
        <f t="shared" si="327"/>
        <v>Q1/2028</v>
      </c>
      <c r="C808" s="49">
        <f t="shared" si="330"/>
        <v>46753</v>
      </c>
      <c r="D808" s="49">
        <f t="shared" si="331"/>
        <v>46843</v>
      </c>
      <c r="E808" s="54">
        <f t="shared" si="328"/>
        <v>91</v>
      </c>
      <c r="F808" s="55">
        <f>VLOOKUP(D808,'FERC Interest Rate'!A:B,2,TRUE)</f>
        <v>8.5000000000000006E-2</v>
      </c>
      <c r="G808" s="56">
        <f t="shared" si="329"/>
        <v>3470.8766512309553</v>
      </c>
      <c r="H808" s="56">
        <v>0</v>
      </c>
      <c r="I808" s="77">
        <f t="shared" si="338"/>
        <v>431.37082561548533</v>
      </c>
      <c r="J808" s="57">
        <f t="shared" si="339"/>
        <v>73.353089883255294</v>
      </c>
      <c r="K808" s="5">
        <f t="shared" si="323"/>
        <v>504.72391549874061</v>
      </c>
      <c r="L808" s="57">
        <f t="shared" si="340"/>
        <v>1304.0674999999999</v>
      </c>
      <c r="M808" s="86">
        <f t="shared" si="324"/>
        <v>1808.7914154987404</v>
      </c>
      <c r="N808" s="5">
        <f t="shared" si="325"/>
        <v>3544.2297411142108</v>
      </c>
      <c r="O808" s="56">
        <f t="shared" si="326"/>
        <v>1735.4383256154704</v>
      </c>
    </row>
    <row r="809" spans="1:15" x14ac:dyDescent="0.2">
      <c r="A809" s="6" t="s">
        <v>64</v>
      </c>
      <c r="B809" s="54" t="str">
        <f t="shared" si="327"/>
        <v>Q2/2028</v>
      </c>
      <c r="C809" s="49">
        <f t="shared" si="330"/>
        <v>46844</v>
      </c>
      <c r="D809" s="49">
        <f t="shared" si="331"/>
        <v>46934</v>
      </c>
      <c r="E809" s="54">
        <f t="shared" si="328"/>
        <v>91</v>
      </c>
      <c r="F809" s="55">
        <f>VLOOKUP(D809,'FERC Interest Rate'!A:B,2,TRUE)</f>
        <v>8.5000000000000006E-2</v>
      </c>
      <c r="G809" s="56">
        <f t="shared" si="329"/>
        <v>1735.4383256154704</v>
      </c>
      <c r="H809" s="56">
        <v>0</v>
      </c>
      <c r="I809" s="77">
        <f t="shared" si="338"/>
        <v>431.37082561548533</v>
      </c>
      <c r="J809" s="57">
        <f t="shared" si="339"/>
        <v>36.676544941627505</v>
      </c>
      <c r="K809" s="5">
        <f t="shared" si="323"/>
        <v>468.04737055711286</v>
      </c>
      <c r="L809" s="57">
        <f t="shared" si="340"/>
        <v>1304.0674999999999</v>
      </c>
      <c r="M809" s="86">
        <f t="shared" si="324"/>
        <v>1772.1148705571127</v>
      </c>
      <c r="N809" s="5">
        <f t="shared" si="325"/>
        <v>1772.1148705570979</v>
      </c>
      <c r="O809" s="56">
        <f t="shared" si="326"/>
        <v>-1.4836132322670892E-11</v>
      </c>
    </row>
    <row r="810" spans="1:15" ht="21" customHeight="1" thickBot="1" x14ac:dyDescent="0.25">
      <c r="A810" s="98"/>
      <c r="B810" s="99"/>
      <c r="C810" s="100"/>
      <c r="D810" s="100"/>
      <c r="E810" s="99"/>
      <c r="F810" s="99"/>
      <c r="G810" s="88">
        <f>SUM(G765:G797)</f>
        <v>967848.77829828451</v>
      </c>
      <c r="H810" s="88">
        <f>SUM(H765:H807)</f>
        <v>8627.4165123097064</v>
      </c>
      <c r="I810" s="88">
        <f t="shared" ref="I810:O810" si="341">SUM(I765:I807)</f>
        <v>7764.6748610787345</v>
      </c>
      <c r="J810" s="88">
        <f t="shared" si="341"/>
        <v>7572.1691741067498</v>
      </c>
      <c r="K810" s="88">
        <f t="shared" si="341"/>
        <v>15336.844035185482</v>
      </c>
      <c r="L810" s="88">
        <f t="shared" si="341"/>
        <v>23473.215</v>
      </c>
      <c r="M810" s="88">
        <f t="shared" si="341"/>
        <v>38810.059035185484</v>
      </c>
      <c r="N810" s="88">
        <f t="shared" si="341"/>
        <v>1114206.2384058624</v>
      </c>
      <c r="O810" s="88">
        <f t="shared" si="341"/>
        <v>1075396.1793706766</v>
      </c>
    </row>
    <row r="811" spans="1:15" ht="13.5" thickTop="1" x14ac:dyDescent="0.2"/>
    <row r="812" spans="1:15" ht="36.75" x14ac:dyDescent="0.2">
      <c r="A812" s="58" t="s">
        <v>44</v>
      </c>
      <c r="B812" s="58" t="s">
        <v>3</v>
      </c>
      <c r="C812" s="58" t="s">
        <v>4</v>
      </c>
      <c r="D812" s="58" t="s">
        <v>5</v>
      </c>
      <c r="E812" s="58" t="s">
        <v>6</v>
      </c>
      <c r="F812" s="58" t="s">
        <v>7</v>
      </c>
      <c r="G812" s="58" t="s">
        <v>71</v>
      </c>
      <c r="H812" s="58" t="s">
        <v>72</v>
      </c>
      <c r="I812" s="73" t="s">
        <v>73</v>
      </c>
      <c r="J812" s="74" t="s">
        <v>74</v>
      </c>
      <c r="K812" s="74" t="s">
        <v>75</v>
      </c>
      <c r="L812" s="74" t="s">
        <v>76</v>
      </c>
      <c r="M812" s="75" t="s">
        <v>66</v>
      </c>
      <c r="N812" s="58" t="s">
        <v>77</v>
      </c>
      <c r="O812" s="58" t="s">
        <v>78</v>
      </c>
    </row>
    <row r="813" spans="1:15" x14ac:dyDescent="0.2">
      <c r="A813" s="123" t="s">
        <v>37</v>
      </c>
      <c r="B813" s="325" t="s">
        <v>60</v>
      </c>
      <c r="C813" s="49">
        <f>VLOOKUP(B813,A$1:F$33,2,FALSE)</f>
        <v>42947</v>
      </c>
      <c r="D813" s="49">
        <f>DATE(YEAR(C813),IF(MONTH(C813)&lt;=3,3,IF(MONTH(C813)&lt;=6,6,IF(MONTH(C813)&lt;=9,9,12))),IF(OR(MONTH(C813)&lt;=3,MONTH(C813)&gt;=10),31,30))</f>
        <v>43008</v>
      </c>
      <c r="E813" s="54">
        <f>D813-C813+1</f>
        <v>62</v>
      </c>
      <c r="F813" s="55">
        <f>VLOOKUP(D813,'FERC Interest Rate'!A:B,2,TRUE)</f>
        <v>3.9600000000000003E-2</v>
      </c>
      <c r="G813" s="56">
        <f>VLOOKUP(B813,$A$1:$F$33,5,FALSE)</f>
        <v>24346.01</v>
      </c>
      <c r="H813" s="56">
        <f t="shared" ref="H813:H826" si="342">G813*F813*(E813/(DATE(YEAR(D813),12,31)-DATE(YEAR(D813),1,1)+1))</f>
        <v>163.76527055342464</v>
      </c>
      <c r="I813" s="122">
        <v>0</v>
      </c>
      <c r="J813" s="57">
        <v>0</v>
      </c>
      <c r="K813" s="5">
        <f t="shared" ref="K813:K856" si="343">+SUM(I813:J813)</f>
        <v>0</v>
      </c>
      <c r="L813" s="57">
        <v>0</v>
      </c>
      <c r="M813" s="86">
        <f t="shared" ref="M813:M856" si="344">+SUM(K813:L813)</f>
        <v>0</v>
      </c>
      <c r="N813" s="5">
        <f t="shared" ref="N813:N856" si="345">+G813+H813+J813</f>
        <v>24509.775270553422</v>
      </c>
      <c r="O813" s="56">
        <f t="shared" ref="O813:O856" si="346">G813+H813-L813-I813</f>
        <v>24509.775270553422</v>
      </c>
    </row>
    <row r="814" spans="1:15" x14ac:dyDescent="0.2">
      <c r="A814" s="59" t="s">
        <v>22</v>
      </c>
      <c r="B814" s="54" t="str">
        <f t="shared" ref="B814:B856" si="347">+IF(MONTH(C814)&lt;4,"Q1",IF(MONTH(C814)&lt;7,"Q2",IF(MONTH(C814)&lt;10,"Q3","Q4")))&amp;"/"&amp;YEAR(C814)</f>
        <v>Q4/2017</v>
      </c>
      <c r="C814" s="49">
        <f>D813+1</f>
        <v>43009</v>
      </c>
      <c r="D814" s="49">
        <f>EOMONTH(D813,3)</f>
        <v>43100</v>
      </c>
      <c r="E814" s="54">
        <f t="shared" ref="E814:E856" si="348">D814-C814+1</f>
        <v>92</v>
      </c>
      <c r="F814" s="55">
        <f>VLOOKUP(D814,'FERC Interest Rate'!A:B,2,TRUE)</f>
        <v>4.2099999999999999E-2</v>
      </c>
      <c r="G814" s="56">
        <f t="shared" ref="G814:G856" si="349">O813</f>
        <v>24509.775270553422</v>
      </c>
      <c r="H814" s="56">
        <f t="shared" si="342"/>
        <v>260.08564815865071</v>
      </c>
      <c r="I814" s="122">
        <v>0</v>
      </c>
      <c r="J814" s="57">
        <v>0</v>
      </c>
      <c r="K814" s="5">
        <f t="shared" si="343"/>
        <v>0</v>
      </c>
      <c r="L814" s="57">
        <v>0</v>
      </c>
      <c r="M814" s="86">
        <f t="shared" si="344"/>
        <v>0</v>
      </c>
      <c r="N814" s="5">
        <f t="shared" si="345"/>
        <v>24769.860918712075</v>
      </c>
      <c r="O814" s="56">
        <f t="shared" si="346"/>
        <v>24769.860918712075</v>
      </c>
    </row>
    <row r="815" spans="1:15" x14ac:dyDescent="0.2">
      <c r="A815" s="59" t="s">
        <v>22</v>
      </c>
      <c r="B815" s="54" t="str">
        <f t="shared" si="347"/>
        <v>Q1/2018</v>
      </c>
      <c r="C815" s="49">
        <f t="shared" ref="C815:C856" si="350">D814+1</f>
        <v>43101</v>
      </c>
      <c r="D815" s="49">
        <f t="shared" ref="D815:D856" si="351">EOMONTH(D814,3)</f>
        <v>43190</v>
      </c>
      <c r="E815" s="54">
        <f t="shared" si="348"/>
        <v>90</v>
      </c>
      <c r="F815" s="55">
        <f>VLOOKUP(D815,'FERC Interest Rate'!A:B,2,TRUE)</f>
        <v>4.2500000000000003E-2</v>
      </c>
      <c r="G815" s="56">
        <f t="shared" si="349"/>
        <v>24769.860918712075</v>
      </c>
      <c r="H815" s="56">
        <f t="shared" si="342"/>
        <v>259.57456990157175</v>
      </c>
      <c r="I815" s="122">
        <v>0</v>
      </c>
      <c r="J815" s="57">
        <v>0</v>
      </c>
      <c r="K815" s="5">
        <f t="shared" si="343"/>
        <v>0</v>
      </c>
      <c r="L815" s="57">
        <v>0</v>
      </c>
      <c r="M815" s="86">
        <f t="shared" si="344"/>
        <v>0</v>
      </c>
      <c r="N815" s="5">
        <f t="shared" si="345"/>
        <v>25029.435488613646</v>
      </c>
      <c r="O815" s="56">
        <f t="shared" si="346"/>
        <v>25029.435488613646</v>
      </c>
    </row>
    <row r="816" spans="1:15" x14ac:dyDescent="0.2">
      <c r="A816" s="59" t="s">
        <v>22</v>
      </c>
      <c r="B816" s="54" t="str">
        <f t="shared" si="347"/>
        <v>Q2/2018</v>
      </c>
      <c r="C816" s="49">
        <f t="shared" si="350"/>
        <v>43191</v>
      </c>
      <c r="D816" s="49">
        <f t="shared" si="351"/>
        <v>43281</v>
      </c>
      <c r="E816" s="54">
        <f t="shared" si="348"/>
        <v>91</v>
      </c>
      <c r="F816" s="55">
        <f>VLOOKUP(D816,'FERC Interest Rate'!A:B,2,TRUE)</f>
        <v>4.4699999999999997E-2</v>
      </c>
      <c r="G816" s="56">
        <f t="shared" si="349"/>
        <v>25029.435488613646</v>
      </c>
      <c r="H816" s="56">
        <f t="shared" si="342"/>
        <v>278.93762941653074</v>
      </c>
      <c r="I816" s="122">
        <v>0</v>
      </c>
      <c r="J816" s="57">
        <v>0</v>
      </c>
      <c r="K816" s="5">
        <f t="shared" si="343"/>
        <v>0</v>
      </c>
      <c r="L816" s="57">
        <v>0</v>
      </c>
      <c r="M816" s="86">
        <f t="shared" si="344"/>
        <v>0</v>
      </c>
      <c r="N816" s="5">
        <f t="shared" si="345"/>
        <v>25308.373118030177</v>
      </c>
      <c r="O816" s="56">
        <f t="shared" si="346"/>
        <v>25308.373118030177</v>
      </c>
    </row>
    <row r="817" spans="1:15" x14ac:dyDescent="0.2">
      <c r="A817" s="59" t="s">
        <v>22</v>
      </c>
      <c r="B817" s="54" t="str">
        <f t="shared" si="347"/>
        <v>Q3/2018</v>
      </c>
      <c r="C817" s="49">
        <f t="shared" si="350"/>
        <v>43282</v>
      </c>
      <c r="D817" s="49">
        <f t="shared" si="351"/>
        <v>43373</v>
      </c>
      <c r="E817" s="54">
        <f t="shared" si="348"/>
        <v>92</v>
      </c>
      <c r="F817" s="55">
        <f>VLOOKUP(D817,'FERC Interest Rate'!A:B,2,TRUE)</f>
        <v>4.6899999999999997E-2</v>
      </c>
      <c r="G817" s="56">
        <f t="shared" si="349"/>
        <v>25308.373118030177</v>
      </c>
      <c r="H817" s="56">
        <f t="shared" si="342"/>
        <v>299.17963925938795</v>
      </c>
      <c r="I817" s="77">
        <v>0</v>
      </c>
      <c r="J817" s="57">
        <v>0</v>
      </c>
      <c r="K817" s="5">
        <f t="shared" si="343"/>
        <v>0</v>
      </c>
      <c r="L817" s="57">
        <v>0</v>
      </c>
      <c r="M817" s="86">
        <f t="shared" si="344"/>
        <v>0</v>
      </c>
      <c r="N817" s="5">
        <f t="shared" si="345"/>
        <v>25607.552757289566</v>
      </c>
      <c r="O817" s="56">
        <f t="shared" si="346"/>
        <v>25607.552757289566</v>
      </c>
    </row>
    <row r="818" spans="1:15" x14ac:dyDescent="0.2">
      <c r="A818" s="59" t="s">
        <v>22</v>
      </c>
      <c r="B818" s="54" t="str">
        <f t="shared" si="347"/>
        <v>Q4/2018</v>
      </c>
      <c r="C818" s="49">
        <f t="shared" si="350"/>
        <v>43374</v>
      </c>
      <c r="D818" s="49">
        <f t="shared" si="351"/>
        <v>43465</v>
      </c>
      <c r="E818" s="54">
        <f t="shared" si="348"/>
        <v>92</v>
      </c>
      <c r="F818" s="55">
        <f>VLOOKUP(D818,'FERC Interest Rate'!A:B,2,TRUE)</f>
        <v>4.9599999999999998E-2</v>
      </c>
      <c r="G818" s="56">
        <f t="shared" si="349"/>
        <v>25607.552757289566</v>
      </c>
      <c r="H818" s="56">
        <f t="shared" si="342"/>
        <v>320.14351984127057</v>
      </c>
      <c r="I818" s="122">
        <v>0</v>
      </c>
      <c r="J818" s="57">
        <v>0</v>
      </c>
      <c r="K818" s="5">
        <f t="shared" si="343"/>
        <v>0</v>
      </c>
      <c r="L818" s="57">
        <v>0</v>
      </c>
      <c r="M818" s="86">
        <f t="shared" si="344"/>
        <v>0</v>
      </c>
      <c r="N818" s="5">
        <f t="shared" si="345"/>
        <v>25927.696277130835</v>
      </c>
      <c r="O818" s="56">
        <f t="shared" si="346"/>
        <v>25927.696277130835</v>
      </c>
    </row>
    <row r="819" spans="1:15" x14ac:dyDescent="0.2">
      <c r="A819" s="59" t="s">
        <v>22</v>
      </c>
      <c r="B819" s="54" t="str">
        <f t="shared" si="347"/>
        <v>Q1/2019</v>
      </c>
      <c r="C819" s="49">
        <f t="shared" si="350"/>
        <v>43466</v>
      </c>
      <c r="D819" s="49">
        <f t="shared" si="351"/>
        <v>43555</v>
      </c>
      <c r="E819" s="54">
        <f t="shared" si="348"/>
        <v>90</v>
      </c>
      <c r="F819" s="55">
        <f>VLOOKUP(D819,'FERC Interest Rate'!A:B,2,TRUE)</f>
        <v>5.1799999999999999E-2</v>
      </c>
      <c r="G819" s="56">
        <f t="shared" si="349"/>
        <v>25927.696277130835</v>
      </c>
      <c r="H819" s="56">
        <f t="shared" si="342"/>
        <v>331.16416450406564</v>
      </c>
      <c r="I819" s="122">
        <v>0</v>
      </c>
      <c r="J819" s="57">
        <v>0</v>
      </c>
      <c r="K819" s="5">
        <f t="shared" si="343"/>
        <v>0</v>
      </c>
      <c r="L819" s="57">
        <v>0</v>
      </c>
      <c r="M819" s="86">
        <f t="shared" si="344"/>
        <v>0</v>
      </c>
      <c r="N819" s="5">
        <f t="shared" si="345"/>
        <v>26258.860441634901</v>
      </c>
      <c r="O819" s="56">
        <f t="shared" si="346"/>
        <v>26258.860441634901</v>
      </c>
    </row>
    <row r="820" spans="1:15" x14ac:dyDescent="0.2">
      <c r="A820" s="59" t="s">
        <v>22</v>
      </c>
      <c r="B820" s="54" t="str">
        <f t="shared" si="347"/>
        <v>Q2/2019</v>
      </c>
      <c r="C820" s="49">
        <f t="shared" si="350"/>
        <v>43556</v>
      </c>
      <c r="D820" s="49">
        <f t="shared" si="351"/>
        <v>43646</v>
      </c>
      <c r="E820" s="54">
        <f t="shared" si="348"/>
        <v>91</v>
      </c>
      <c r="F820" s="55">
        <f>VLOOKUP(D820,'FERC Interest Rate'!A:B,2,TRUE)</f>
        <v>5.45E-2</v>
      </c>
      <c r="G820" s="56">
        <f t="shared" si="349"/>
        <v>26258.860441634901</v>
      </c>
      <c r="H820" s="56">
        <f t="shared" si="342"/>
        <v>356.79676263092682</v>
      </c>
      <c r="I820" s="122">
        <v>0</v>
      </c>
      <c r="J820" s="57">
        <v>0</v>
      </c>
      <c r="K820" s="5">
        <f t="shared" si="343"/>
        <v>0</v>
      </c>
      <c r="L820" s="57">
        <v>0</v>
      </c>
      <c r="M820" s="86">
        <f t="shared" si="344"/>
        <v>0</v>
      </c>
      <c r="N820" s="5">
        <f t="shared" si="345"/>
        <v>26615.657204265826</v>
      </c>
      <c r="O820" s="56">
        <f t="shared" si="346"/>
        <v>26615.657204265826</v>
      </c>
    </row>
    <row r="821" spans="1:15" x14ac:dyDescent="0.2">
      <c r="A821" s="59" t="s">
        <v>22</v>
      </c>
      <c r="B821" s="54" t="str">
        <f t="shared" si="347"/>
        <v>Q3/2019</v>
      </c>
      <c r="C821" s="49">
        <f t="shared" si="350"/>
        <v>43647</v>
      </c>
      <c r="D821" s="49">
        <f t="shared" si="351"/>
        <v>43738</v>
      </c>
      <c r="E821" s="54">
        <f t="shared" si="348"/>
        <v>92</v>
      </c>
      <c r="F821" s="55">
        <f>VLOOKUP(D821,'FERC Interest Rate'!A:B,2,TRUE)</f>
        <v>5.5E-2</v>
      </c>
      <c r="G821" s="56">
        <f t="shared" si="349"/>
        <v>26615.657204265826</v>
      </c>
      <c r="H821" s="56">
        <f t="shared" si="342"/>
        <v>368.9732204207811</v>
      </c>
      <c r="I821" s="122">
        <v>0</v>
      </c>
      <c r="J821" s="57">
        <v>0</v>
      </c>
      <c r="K821" s="5">
        <f t="shared" si="343"/>
        <v>0</v>
      </c>
      <c r="L821" s="57">
        <v>0</v>
      </c>
      <c r="M821" s="86">
        <f t="shared" si="344"/>
        <v>0</v>
      </c>
      <c r="N821" s="5">
        <f t="shared" si="345"/>
        <v>26984.630424686606</v>
      </c>
      <c r="O821" s="56">
        <f t="shared" si="346"/>
        <v>26984.630424686606</v>
      </c>
    </row>
    <row r="822" spans="1:15" x14ac:dyDescent="0.2">
      <c r="A822" s="59" t="s">
        <v>22</v>
      </c>
      <c r="B822" s="54" t="str">
        <f t="shared" si="347"/>
        <v>Q4/2019</v>
      </c>
      <c r="C822" s="49">
        <f t="shared" si="350"/>
        <v>43739</v>
      </c>
      <c r="D822" s="49">
        <f t="shared" si="351"/>
        <v>43830</v>
      </c>
      <c r="E822" s="54">
        <f t="shared" si="348"/>
        <v>92</v>
      </c>
      <c r="F822" s="55">
        <f>VLOOKUP(D822,'FERC Interest Rate'!A:B,2,TRUE)</f>
        <v>5.4199999999999998E-2</v>
      </c>
      <c r="G822" s="56">
        <f t="shared" si="349"/>
        <v>26984.630424686606</v>
      </c>
      <c r="H822" s="56">
        <f t="shared" si="342"/>
        <v>368.64701684837615</v>
      </c>
      <c r="I822" s="77">
        <v>0</v>
      </c>
      <c r="J822" s="57">
        <v>0</v>
      </c>
      <c r="K822" s="5">
        <f t="shared" si="343"/>
        <v>0</v>
      </c>
      <c r="L822" s="57">
        <v>0</v>
      </c>
      <c r="M822" s="86">
        <f t="shared" si="344"/>
        <v>0</v>
      </c>
      <c r="N822" s="5">
        <f t="shared" si="345"/>
        <v>27353.277441534981</v>
      </c>
      <c r="O822" s="56">
        <f t="shared" si="346"/>
        <v>27353.277441534981</v>
      </c>
    </row>
    <row r="823" spans="1:15" x14ac:dyDescent="0.2">
      <c r="A823" s="59" t="s">
        <v>22</v>
      </c>
      <c r="B823" s="54" t="str">
        <f t="shared" si="347"/>
        <v>Q1/2020</v>
      </c>
      <c r="C823" s="49">
        <f t="shared" si="350"/>
        <v>43831</v>
      </c>
      <c r="D823" s="49">
        <f t="shared" si="351"/>
        <v>43921</v>
      </c>
      <c r="E823" s="54">
        <f t="shared" si="348"/>
        <v>91</v>
      </c>
      <c r="F823" s="55">
        <f>VLOOKUP(D823,'FERC Interest Rate'!A:B,2,TRUE)</f>
        <v>4.9599999999999998E-2</v>
      </c>
      <c r="G823" s="56">
        <f t="shared" si="349"/>
        <v>27353.277441534981</v>
      </c>
      <c r="H823" s="56">
        <f t="shared" si="342"/>
        <v>337.32719415331223</v>
      </c>
      <c r="I823" s="122">
        <v>0</v>
      </c>
      <c r="J823" s="57">
        <v>0</v>
      </c>
      <c r="K823" s="5">
        <f t="shared" si="343"/>
        <v>0</v>
      </c>
      <c r="L823" s="57">
        <v>0</v>
      </c>
      <c r="M823" s="86">
        <f t="shared" si="344"/>
        <v>0</v>
      </c>
      <c r="N823" s="5">
        <f t="shared" si="345"/>
        <v>27690.604635688294</v>
      </c>
      <c r="O823" s="56">
        <f t="shared" si="346"/>
        <v>27690.604635688294</v>
      </c>
    </row>
    <row r="824" spans="1:15" x14ac:dyDescent="0.2">
      <c r="A824" s="59" t="s">
        <v>22</v>
      </c>
      <c r="B824" s="54" t="str">
        <f t="shared" si="347"/>
        <v>Q2/2020</v>
      </c>
      <c r="C824" s="49">
        <f t="shared" si="350"/>
        <v>43922</v>
      </c>
      <c r="D824" s="49">
        <f t="shared" si="351"/>
        <v>44012</v>
      </c>
      <c r="E824" s="54">
        <f t="shared" si="348"/>
        <v>91</v>
      </c>
      <c r="F824" s="55">
        <f>VLOOKUP(D824,'FERC Interest Rate'!A:B,2,TRUE)</f>
        <v>4.7500000000000001E-2</v>
      </c>
      <c r="G824" s="56">
        <f t="shared" si="349"/>
        <v>27690.604635688294</v>
      </c>
      <c r="H824" s="56">
        <f t="shared" si="342"/>
        <v>327.02906704306736</v>
      </c>
      <c r="I824" s="122">
        <v>0</v>
      </c>
      <c r="J824" s="57">
        <v>0</v>
      </c>
      <c r="K824" s="5">
        <f t="shared" si="343"/>
        <v>0</v>
      </c>
      <c r="L824" s="57">
        <v>0</v>
      </c>
      <c r="M824" s="86">
        <f t="shared" si="344"/>
        <v>0</v>
      </c>
      <c r="N824" s="5">
        <f t="shared" si="345"/>
        <v>28017.63370273136</v>
      </c>
      <c r="O824" s="56">
        <f t="shared" si="346"/>
        <v>28017.63370273136</v>
      </c>
    </row>
    <row r="825" spans="1:15" x14ac:dyDescent="0.2">
      <c r="A825" s="59" t="s">
        <v>22</v>
      </c>
      <c r="B825" s="54" t="str">
        <f t="shared" si="347"/>
        <v>Q3/2020</v>
      </c>
      <c r="C825" s="49">
        <f t="shared" si="350"/>
        <v>44013</v>
      </c>
      <c r="D825" s="49">
        <f t="shared" si="351"/>
        <v>44104</v>
      </c>
      <c r="E825" s="54">
        <f t="shared" si="348"/>
        <v>92</v>
      </c>
      <c r="F825" s="55">
        <f>VLOOKUP(D825,'FERC Interest Rate'!A:B,2,TRUE)</f>
        <v>3.4299999999999997E-2</v>
      </c>
      <c r="G825" s="56">
        <f t="shared" si="349"/>
        <v>28017.63370273136</v>
      </c>
      <c r="H825" s="56">
        <f t="shared" si="342"/>
        <v>241.56405713753844</v>
      </c>
      <c r="I825" s="122">
        <v>0</v>
      </c>
      <c r="J825" s="57">
        <v>0</v>
      </c>
      <c r="K825" s="5">
        <f t="shared" ref="K825:K830" si="352">+SUM(I825:J825)</f>
        <v>0</v>
      </c>
      <c r="L825" s="57">
        <v>0</v>
      </c>
      <c r="M825" s="86">
        <f t="shared" si="344"/>
        <v>0</v>
      </c>
      <c r="N825" s="5">
        <f t="shared" si="345"/>
        <v>28259.197759868897</v>
      </c>
      <c r="O825" s="56">
        <f t="shared" si="346"/>
        <v>28259.197759868897</v>
      </c>
    </row>
    <row r="826" spans="1:15" x14ac:dyDescent="0.2">
      <c r="A826" s="59" t="s">
        <v>22</v>
      </c>
      <c r="B826" s="54" t="str">
        <f t="shared" si="347"/>
        <v>Q4/2020</v>
      </c>
      <c r="C826" s="49">
        <f t="shared" si="350"/>
        <v>44105</v>
      </c>
      <c r="D826" s="49">
        <f t="shared" si="351"/>
        <v>44196</v>
      </c>
      <c r="E826" s="54">
        <f t="shared" si="348"/>
        <v>92</v>
      </c>
      <c r="F826" s="55">
        <f>VLOOKUP(D826,'FERC Interest Rate'!A:B,2,TRUE)</f>
        <v>3.2500000000000001E-2</v>
      </c>
      <c r="G826" s="56">
        <f t="shared" si="349"/>
        <v>28259.197759868897</v>
      </c>
      <c r="H826" s="56">
        <f t="shared" si="342"/>
        <v>230.86065929510386</v>
      </c>
      <c r="I826" s="122">
        <v>0</v>
      </c>
      <c r="J826" s="57">
        <v>0</v>
      </c>
      <c r="K826" s="5">
        <f t="shared" si="352"/>
        <v>0</v>
      </c>
      <c r="L826" s="57">
        <v>0</v>
      </c>
      <c r="M826" s="86">
        <f t="shared" si="344"/>
        <v>0</v>
      </c>
      <c r="N826" s="5">
        <f t="shared" si="345"/>
        <v>28490.058419164001</v>
      </c>
      <c r="O826" s="56">
        <f t="shared" si="346"/>
        <v>28490.058419164001</v>
      </c>
    </row>
    <row r="827" spans="1:15" x14ac:dyDescent="0.2">
      <c r="A827" s="59" t="s">
        <v>22</v>
      </c>
      <c r="B827" s="54" t="str">
        <f>+IF(MONTH(C827)&lt;4,"Q1",IF(MONTH(C827)&lt;7,"Q2",IF(MONTH(C827)&lt;10,"Q3","Q4")))&amp;"/"&amp;YEAR(C827)</f>
        <v>Q1/2021</v>
      </c>
      <c r="C827" s="49">
        <f>D826+1</f>
        <v>44197</v>
      </c>
      <c r="D827" s="49">
        <f t="shared" si="351"/>
        <v>44286</v>
      </c>
      <c r="E827" s="54">
        <f>D827-C827+1</f>
        <v>90</v>
      </c>
      <c r="F827" s="55">
        <f>VLOOKUP(D827,'FERC Interest Rate'!A:B,2,TRUE)</f>
        <v>3.2500000000000001E-2</v>
      </c>
      <c r="G827" s="56">
        <f>O826</f>
        <v>28490.058419164001</v>
      </c>
      <c r="H827" s="56">
        <f>G827*F827*(E827/(DATE(YEAR(D827),12,31)-DATE(YEAR(D827),1,1)+1))</f>
        <v>228.31074212617727</v>
      </c>
      <c r="I827" s="122">
        <v>0</v>
      </c>
      <c r="J827" s="57">
        <v>0</v>
      </c>
      <c r="K827" s="5">
        <f t="shared" si="352"/>
        <v>0</v>
      </c>
      <c r="L827" s="57">
        <v>0</v>
      </c>
      <c r="M827" s="86">
        <f t="shared" si="344"/>
        <v>0</v>
      </c>
      <c r="N827" s="5">
        <f>+G827+H827+J827</f>
        <v>28718.369161290178</v>
      </c>
      <c r="O827" s="56">
        <f>G827+H827-L827-I827</f>
        <v>28718.369161290178</v>
      </c>
    </row>
    <row r="828" spans="1:15" x14ac:dyDescent="0.2">
      <c r="A828" s="59" t="s">
        <v>22</v>
      </c>
      <c r="B828" s="54" t="str">
        <f>+IF(MONTH(C828)&lt;4,"Q1",IF(MONTH(C828)&lt;7,"Q2",IF(MONTH(C828)&lt;10,"Q3","Q4")))&amp;"/"&amp;YEAR(C828)</f>
        <v>Q2/2021</v>
      </c>
      <c r="C828" s="49">
        <f>D827+1</f>
        <v>44287</v>
      </c>
      <c r="D828" s="49">
        <f t="shared" si="351"/>
        <v>44377</v>
      </c>
      <c r="E828" s="54">
        <f>D828-C828+1</f>
        <v>91</v>
      </c>
      <c r="F828" s="55">
        <f>VLOOKUP(D828,'FERC Interest Rate'!A:B,2,TRUE)</f>
        <v>3.2500000000000001E-2</v>
      </c>
      <c r="G828" s="56">
        <f>O827</f>
        <v>28718.369161290178</v>
      </c>
      <c r="H828" s="56">
        <f>G828*F828*(E828/(DATE(YEAR(D828),12,31)-DATE(YEAR(D828),1,1)+1))</f>
        <v>232.69747066990607</v>
      </c>
      <c r="I828" s="122">
        <v>0</v>
      </c>
      <c r="J828" s="57">
        <v>0</v>
      </c>
      <c r="K828" s="5">
        <f t="shared" si="352"/>
        <v>0</v>
      </c>
      <c r="L828" s="57">
        <v>0</v>
      </c>
      <c r="M828" s="86">
        <f t="shared" si="344"/>
        <v>0</v>
      </c>
      <c r="N828" s="5">
        <f>+G828+H828+J828</f>
        <v>28951.066631960086</v>
      </c>
      <c r="O828" s="56">
        <f>G828+H828-L828-I828</f>
        <v>28951.066631960086</v>
      </c>
    </row>
    <row r="829" spans="1:15" x14ac:dyDescent="0.2">
      <c r="A829" s="59" t="s">
        <v>22</v>
      </c>
      <c r="B829" s="54" t="str">
        <f>+IF(MONTH(C829)&lt;4,"Q1",IF(MONTH(C829)&lt;7,"Q2",IF(MONTH(C829)&lt;10,"Q3","Q4")))&amp;"/"&amp;YEAR(C829)</f>
        <v>Q3/2021</v>
      </c>
      <c r="C829" s="49">
        <f>D828+1</f>
        <v>44378</v>
      </c>
      <c r="D829" s="49">
        <f t="shared" si="351"/>
        <v>44469</v>
      </c>
      <c r="E829" s="54">
        <f>D829-C829+1</f>
        <v>92</v>
      </c>
      <c r="F829" s="55">
        <f>VLOOKUP(D829,'FERC Interest Rate'!A:B,2,TRUE)</f>
        <v>3.2500000000000001E-2</v>
      </c>
      <c r="G829" s="56">
        <f>O828</f>
        <v>28951.066631960086</v>
      </c>
      <c r="H829" s="56">
        <f>G829*F829*(E829/(DATE(YEAR(D829),12,31)-DATE(YEAR(D829),1,1)+1))</f>
        <v>237.16079240975526</v>
      </c>
      <c r="I829" s="122">
        <v>0</v>
      </c>
      <c r="J829" s="57">
        <v>0</v>
      </c>
      <c r="K829" s="5">
        <f t="shared" si="352"/>
        <v>0</v>
      </c>
      <c r="L829" s="57">
        <v>0</v>
      </c>
      <c r="M829" s="86">
        <f t="shared" si="344"/>
        <v>0</v>
      </c>
      <c r="N829" s="5">
        <f>+G829+H829+J829</f>
        <v>29188.227424369841</v>
      </c>
      <c r="O829" s="56">
        <f>G829+H829-L829-I829</f>
        <v>29188.227424369841</v>
      </c>
    </row>
    <row r="830" spans="1:15" x14ac:dyDescent="0.2">
      <c r="A830" s="59" t="s">
        <v>22</v>
      </c>
      <c r="B830" s="54" t="str">
        <f>+IF(MONTH(C830)&lt;4,"Q1",IF(MONTH(C830)&lt;7,"Q2",IF(MONTH(C830)&lt;10,"Q3","Q4")))&amp;"/"&amp;YEAR(C830)</f>
        <v>Q4/2021</v>
      </c>
      <c r="C830" s="49">
        <f>D829+1</f>
        <v>44470</v>
      </c>
      <c r="D830" s="49">
        <f t="shared" si="351"/>
        <v>44561</v>
      </c>
      <c r="E830" s="54">
        <f>D830-C830+1</f>
        <v>92</v>
      </c>
      <c r="F830" s="55">
        <f>VLOOKUP(D830,'FERC Interest Rate'!A:B,2,TRUE)</f>
        <v>3.2500000000000001E-2</v>
      </c>
      <c r="G830" s="56">
        <f>O829</f>
        <v>29188.227424369841</v>
      </c>
      <c r="H830" s="56">
        <f>G830*F830*(E830/(DATE(YEAR(D830),12,31)-DATE(YEAR(D830),1,1)+1))</f>
        <v>239.10356164072832</v>
      </c>
      <c r="I830" s="122">
        <v>0</v>
      </c>
      <c r="J830" s="57">
        <v>0</v>
      </c>
      <c r="K830" s="5">
        <f t="shared" si="352"/>
        <v>0</v>
      </c>
      <c r="L830" s="57">
        <v>0</v>
      </c>
      <c r="M830" s="86">
        <f t="shared" si="344"/>
        <v>0</v>
      </c>
      <c r="N830" s="5">
        <f>+G830+H830+J830</f>
        <v>29427.330986010569</v>
      </c>
      <c r="O830" s="56">
        <f>G830+H830-L830-I830</f>
        <v>29427.330986010569</v>
      </c>
    </row>
    <row r="831" spans="1:15" x14ac:dyDescent="0.2">
      <c r="A831" s="59" t="s">
        <v>22</v>
      </c>
      <c r="B831" s="54" t="str">
        <f t="shared" si="347"/>
        <v>Q1/2022</v>
      </c>
      <c r="C831" s="49">
        <f t="shared" si="350"/>
        <v>44562</v>
      </c>
      <c r="D831" s="49">
        <f t="shared" si="351"/>
        <v>44651</v>
      </c>
      <c r="E831" s="54">
        <f t="shared" si="348"/>
        <v>90</v>
      </c>
      <c r="F831" s="55">
        <f>VLOOKUP(D831,'FERC Interest Rate'!A:B,2,TRUE)</f>
        <v>3.2500000000000001E-2</v>
      </c>
      <c r="G831" s="56">
        <f t="shared" si="349"/>
        <v>29427.330986010569</v>
      </c>
      <c r="H831" s="56">
        <f>G831*F831*(E831/(DATE(YEAR(D831),12,31)-DATE(YEAR(D831),1,1)+1))</f>
        <v>235.82176201118057</v>
      </c>
      <c r="I831" s="122">
        <v>0</v>
      </c>
      <c r="J831" s="57">
        <v>0</v>
      </c>
      <c r="K831" s="5">
        <f t="shared" ref="K831:K834" si="353">+SUM(I831:J831)</f>
        <v>0</v>
      </c>
      <c r="L831" s="57">
        <v>0</v>
      </c>
      <c r="M831" s="86">
        <f t="shared" ref="M831:M834" si="354">+SUM(K831:L831)</f>
        <v>0</v>
      </c>
      <c r="N831" s="5">
        <f t="shared" si="345"/>
        <v>29663.152748021748</v>
      </c>
      <c r="O831" s="56">
        <f t="shared" si="346"/>
        <v>29663.152748021748</v>
      </c>
    </row>
    <row r="832" spans="1:15" x14ac:dyDescent="0.2">
      <c r="A832" s="59" t="s">
        <v>22</v>
      </c>
      <c r="B832" s="54" t="str">
        <f t="shared" si="347"/>
        <v>Q2/2022</v>
      </c>
      <c r="C832" s="49">
        <f t="shared" si="350"/>
        <v>44652</v>
      </c>
      <c r="D832" s="49">
        <f t="shared" si="351"/>
        <v>44742</v>
      </c>
      <c r="E832" s="54">
        <f t="shared" si="348"/>
        <v>91</v>
      </c>
      <c r="F832" s="55">
        <f>VLOOKUP(D832,'FERC Interest Rate'!A:B,2,TRUE)</f>
        <v>3.2500000000000001E-2</v>
      </c>
      <c r="G832" s="56">
        <f t="shared" si="349"/>
        <v>29663.152748021748</v>
      </c>
      <c r="H832" s="56">
        <f t="shared" ref="H832:H837" si="355">G832*F832*(E832/(DATE(YEAR(D832),12,31)-DATE(YEAR(D832),1,1)+1))</f>
        <v>240.35280617061457</v>
      </c>
      <c r="I832" s="122">
        <v>0</v>
      </c>
      <c r="J832" s="57">
        <v>0</v>
      </c>
      <c r="K832" s="5">
        <f t="shared" si="353"/>
        <v>0</v>
      </c>
      <c r="L832" s="57">
        <v>0</v>
      </c>
      <c r="M832" s="86">
        <f t="shared" si="354"/>
        <v>0</v>
      </c>
      <c r="N832" s="5">
        <f t="shared" si="345"/>
        <v>29903.505554192361</v>
      </c>
      <c r="O832" s="56">
        <f t="shared" si="346"/>
        <v>29903.505554192361</v>
      </c>
    </row>
    <row r="833" spans="1:15" x14ac:dyDescent="0.2">
      <c r="A833" s="59" t="s">
        <v>22</v>
      </c>
      <c r="B833" s="54" t="str">
        <f t="shared" si="347"/>
        <v>Q3/2022</v>
      </c>
      <c r="C833" s="49">
        <f t="shared" si="350"/>
        <v>44743</v>
      </c>
      <c r="D833" s="49">
        <f t="shared" si="351"/>
        <v>44834</v>
      </c>
      <c r="E833" s="54">
        <f t="shared" si="348"/>
        <v>92</v>
      </c>
      <c r="F833" s="55">
        <f>VLOOKUP(D833,'FERC Interest Rate'!A:B,2,TRUE)</f>
        <v>3.5999999999999997E-2</v>
      </c>
      <c r="G833" s="56">
        <f t="shared" si="349"/>
        <v>29903.505554192361</v>
      </c>
      <c r="H833" s="56">
        <f t="shared" si="355"/>
        <v>271.3435901246167</v>
      </c>
      <c r="I833" s="122">
        <v>0</v>
      </c>
      <c r="J833" s="57">
        <v>0</v>
      </c>
      <c r="K833" s="5">
        <f t="shared" si="353"/>
        <v>0</v>
      </c>
      <c r="L833" s="57">
        <v>0</v>
      </c>
      <c r="M833" s="86">
        <f t="shared" si="354"/>
        <v>0</v>
      </c>
      <c r="N833" s="5">
        <f t="shared" si="345"/>
        <v>30174.849144316977</v>
      </c>
      <c r="O833" s="56">
        <f t="shared" si="346"/>
        <v>30174.849144316977</v>
      </c>
    </row>
    <row r="834" spans="1:15" x14ac:dyDescent="0.2">
      <c r="A834" s="59" t="s">
        <v>22</v>
      </c>
      <c r="B834" s="54" t="str">
        <f t="shared" si="347"/>
        <v>Q4/2022</v>
      </c>
      <c r="C834" s="49">
        <f t="shared" si="350"/>
        <v>44835</v>
      </c>
      <c r="D834" s="49">
        <f t="shared" si="351"/>
        <v>44926</v>
      </c>
      <c r="E834" s="54">
        <f t="shared" si="348"/>
        <v>92</v>
      </c>
      <c r="F834" s="55">
        <f>VLOOKUP(D834,'FERC Interest Rate'!A:B,2,TRUE)</f>
        <v>4.9099999999999998E-2</v>
      </c>
      <c r="G834" s="56">
        <f t="shared" si="349"/>
        <v>30174.849144316977</v>
      </c>
      <c r="H834" s="56">
        <f t="shared" si="355"/>
        <v>373.44062617728395</v>
      </c>
      <c r="I834" s="122">
        <v>0</v>
      </c>
      <c r="J834" s="57">
        <v>0</v>
      </c>
      <c r="K834" s="5">
        <f t="shared" si="353"/>
        <v>0</v>
      </c>
      <c r="L834" s="57">
        <v>0</v>
      </c>
      <c r="M834" s="86">
        <f t="shared" si="354"/>
        <v>0</v>
      </c>
      <c r="N834" s="5">
        <f t="shared" si="345"/>
        <v>30548.289770494262</v>
      </c>
      <c r="O834" s="56">
        <f t="shared" si="346"/>
        <v>30548.289770494262</v>
      </c>
    </row>
    <row r="835" spans="1:15" x14ac:dyDescent="0.2">
      <c r="A835" s="59" t="s">
        <v>22</v>
      </c>
      <c r="B835" s="54" t="str">
        <f t="shared" si="347"/>
        <v>Q1/2023</v>
      </c>
      <c r="C835" s="49">
        <f t="shared" si="350"/>
        <v>44927</v>
      </c>
      <c r="D835" s="49">
        <f t="shared" si="351"/>
        <v>45016</v>
      </c>
      <c r="E835" s="54">
        <f t="shared" si="348"/>
        <v>90</v>
      </c>
      <c r="F835" s="55">
        <f>VLOOKUP(D835,'FERC Interest Rate'!A:B,2,TRUE)</f>
        <v>6.3100000000000003E-2</v>
      </c>
      <c r="G835" s="56">
        <f t="shared" si="349"/>
        <v>30548.289770494262</v>
      </c>
      <c r="H835" s="56">
        <f t="shared" si="355"/>
        <v>475.29791125106004</v>
      </c>
      <c r="I835" s="122">
        <v>0</v>
      </c>
      <c r="J835" s="57">
        <v>0</v>
      </c>
      <c r="K835" s="5">
        <f t="shared" ref="K835:K836" si="356">+SUM(I835:J835)</f>
        <v>0</v>
      </c>
      <c r="L835" s="57">
        <v>0</v>
      </c>
      <c r="M835" s="86">
        <f t="shared" ref="M835:M836" si="357">+SUM(K835:L835)</f>
        <v>0</v>
      </c>
      <c r="N835" s="5">
        <f t="shared" si="345"/>
        <v>31023.587681745321</v>
      </c>
      <c r="O835" s="56">
        <f t="shared" si="346"/>
        <v>31023.587681745321</v>
      </c>
    </row>
    <row r="836" spans="1:15" x14ac:dyDescent="0.2">
      <c r="A836" s="59" t="s">
        <v>22</v>
      </c>
      <c r="B836" s="54" t="str">
        <f t="shared" si="347"/>
        <v>Q2/2023</v>
      </c>
      <c r="C836" s="49">
        <f t="shared" si="350"/>
        <v>45017</v>
      </c>
      <c r="D836" s="49">
        <f t="shared" si="351"/>
        <v>45107</v>
      </c>
      <c r="E836" s="54">
        <f t="shared" si="348"/>
        <v>91</v>
      </c>
      <c r="F836" s="55">
        <f>VLOOKUP(D836,'FERC Interest Rate'!A:B,2,TRUE)</f>
        <v>7.4999999999999997E-2</v>
      </c>
      <c r="G836" s="56">
        <f t="shared" si="349"/>
        <v>31023.587681745321</v>
      </c>
      <c r="H836" s="56">
        <f t="shared" si="355"/>
        <v>580.09859158332006</v>
      </c>
      <c r="I836" s="122">
        <v>0</v>
      </c>
      <c r="J836" s="57">
        <v>0</v>
      </c>
      <c r="K836" s="5">
        <f t="shared" si="356"/>
        <v>0</v>
      </c>
      <c r="L836" s="57">
        <v>0</v>
      </c>
      <c r="M836" s="86">
        <f t="shared" si="357"/>
        <v>0</v>
      </c>
      <c r="N836" s="5">
        <f t="shared" si="345"/>
        <v>31603.68627332864</v>
      </c>
      <c r="O836" s="56">
        <f t="shared" si="346"/>
        <v>31603.68627332864</v>
      </c>
    </row>
    <row r="837" spans="1:15" x14ac:dyDescent="0.2">
      <c r="A837" s="59" t="s">
        <v>45</v>
      </c>
      <c r="B837" s="54" t="str">
        <f t="shared" si="347"/>
        <v>Q3/2023</v>
      </c>
      <c r="C837" s="49">
        <f t="shared" si="350"/>
        <v>45108</v>
      </c>
      <c r="D837" s="49">
        <f t="shared" si="351"/>
        <v>45199</v>
      </c>
      <c r="E837" s="54">
        <f t="shared" si="348"/>
        <v>92</v>
      </c>
      <c r="F837" s="55">
        <f>VLOOKUP(D837,'FERC Interest Rate'!A:B,2,TRUE)</f>
        <v>8.0199999999999994E-2</v>
      </c>
      <c r="G837" s="56">
        <f t="shared" si="349"/>
        <v>31603.68627332864</v>
      </c>
      <c r="H837" s="56">
        <f t="shared" si="355"/>
        <v>638.8620241072</v>
      </c>
      <c r="I837" s="122">
        <f t="shared" ref="I837:I856" si="358">(SUM($H$813:$H$854)/20)</f>
        <v>394.82691487179255</v>
      </c>
      <c r="J837" s="57">
        <f t="shared" ref="J837:J856" si="359">G837*F837*(E837/(DATE(YEAR(D837),12,31)-DATE(YEAR(D837),1,1)+1))</f>
        <v>638.8620241072</v>
      </c>
      <c r="K837" s="5">
        <f t="shared" si="343"/>
        <v>1033.6889389789926</v>
      </c>
      <c r="L837" s="57">
        <f t="shared" ref="L837:L856" si="360">+$G$813/20</f>
        <v>1217.3004999999998</v>
      </c>
      <c r="M837" s="86">
        <f t="shared" si="344"/>
        <v>2250.9894389789924</v>
      </c>
      <c r="N837" s="5">
        <f t="shared" si="345"/>
        <v>32881.410321543037</v>
      </c>
      <c r="O837" s="56">
        <f t="shared" si="346"/>
        <v>30630.420882564045</v>
      </c>
    </row>
    <row r="838" spans="1:15" x14ac:dyDescent="0.2">
      <c r="A838" s="6" t="s">
        <v>46</v>
      </c>
      <c r="B838" s="54" t="str">
        <f t="shared" si="347"/>
        <v>Q4/2023</v>
      </c>
      <c r="C838" s="49">
        <f t="shared" si="350"/>
        <v>45200</v>
      </c>
      <c r="D838" s="49">
        <f t="shared" si="351"/>
        <v>45291</v>
      </c>
      <c r="E838" s="54">
        <f t="shared" si="348"/>
        <v>92</v>
      </c>
      <c r="F838" s="55">
        <f>VLOOKUP(D838,'FERC Interest Rate'!A:B,2,TRUE)</f>
        <v>8.3500000000000005E-2</v>
      </c>
      <c r="G838" s="56">
        <f t="shared" si="349"/>
        <v>30630.420882564045</v>
      </c>
      <c r="H838" s="56">
        <v>0</v>
      </c>
      <c r="I838" s="122">
        <f t="shared" si="358"/>
        <v>394.82691487179255</v>
      </c>
      <c r="J838" s="57">
        <f t="shared" si="359"/>
        <v>644.66546087632059</v>
      </c>
      <c r="K838" s="5">
        <f t="shared" si="343"/>
        <v>1039.4923757481131</v>
      </c>
      <c r="L838" s="57">
        <f t="shared" si="360"/>
        <v>1217.3004999999998</v>
      </c>
      <c r="M838" s="86">
        <f t="shared" si="344"/>
        <v>2256.7928757481131</v>
      </c>
      <c r="N838" s="5">
        <f t="shared" si="345"/>
        <v>31275.086343440365</v>
      </c>
      <c r="O838" s="56">
        <f t="shared" si="346"/>
        <v>29018.293467692252</v>
      </c>
    </row>
    <row r="839" spans="1:15" x14ac:dyDescent="0.2">
      <c r="A839" s="6" t="s">
        <v>47</v>
      </c>
      <c r="B839" s="54" t="str">
        <f t="shared" si="347"/>
        <v>Q1/2024</v>
      </c>
      <c r="C839" s="49">
        <f t="shared" si="350"/>
        <v>45292</v>
      </c>
      <c r="D839" s="49">
        <f t="shared" si="351"/>
        <v>45382</v>
      </c>
      <c r="E839" s="54">
        <f t="shared" si="348"/>
        <v>91</v>
      </c>
      <c r="F839" s="55">
        <f>VLOOKUP(D839,'FERC Interest Rate'!A:B,2,TRUE)</f>
        <v>8.5000000000000006E-2</v>
      </c>
      <c r="G839" s="56">
        <f t="shared" si="349"/>
        <v>29018.293467692252</v>
      </c>
      <c r="H839" s="56">
        <v>0</v>
      </c>
      <c r="I839" s="122">
        <f t="shared" si="358"/>
        <v>394.82691487179255</v>
      </c>
      <c r="J839" s="57">
        <f t="shared" si="359"/>
        <v>613.26912560819551</v>
      </c>
      <c r="K839" s="5">
        <f t="shared" si="343"/>
        <v>1008.096040479988</v>
      </c>
      <c r="L839" s="57">
        <f t="shared" si="360"/>
        <v>1217.3004999999998</v>
      </c>
      <c r="M839" s="86">
        <f t="shared" si="344"/>
        <v>2225.3965404799878</v>
      </c>
      <c r="N839" s="5">
        <f t="shared" si="345"/>
        <v>29631.562593300448</v>
      </c>
      <c r="O839" s="56">
        <f t="shared" si="346"/>
        <v>27406.166052820459</v>
      </c>
    </row>
    <row r="840" spans="1:15" x14ac:dyDescent="0.2">
      <c r="A840" s="6" t="s">
        <v>48</v>
      </c>
      <c r="B840" s="54" t="str">
        <f t="shared" si="347"/>
        <v>Q2/2024</v>
      </c>
      <c r="C840" s="49">
        <f t="shared" si="350"/>
        <v>45383</v>
      </c>
      <c r="D840" s="49">
        <f t="shared" si="351"/>
        <v>45473</v>
      </c>
      <c r="E840" s="54">
        <f t="shared" si="348"/>
        <v>91</v>
      </c>
      <c r="F840" s="55">
        <f>VLOOKUP(D840,'FERC Interest Rate'!A:B,2,TRUE)</f>
        <v>8.5000000000000006E-2</v>
      </c>
      <c r="G840" s="56">
        <f t="shared" si="349"/>
        <v>27406.166052820459</v>
      </c>
      <c r="H840" s="56">
        <v>0</v>
      </c>
      <c r="I840" s="122">
        <f t="shared" si="358"/>
        <v>394.82691487179255</v>
      </c>
      <c r="J840" s="57">
        <f t="shared" si="359"/>
        <v>579.19861862996243</v>
      </c>
      <c r="K840" s="5">
        <f t="shared" si="343"/>
        <v>974.02553350175504</v>
      </c>
      <c r="L840" s="57">
        <f t="shared" si="360"/>
        <v>1217.3004999999998</v>
      </c>
      <c r="M840" s="86">
        <f t="shared" si="344"/>
        <v>2191.3260335017549</v>
      </c>
      <c r="N840" s="5">
        <f t="shared" si="345"/>
        <v>27985.364671450421</v>
      </c>
      <c r="O840" s="56">
        <f t="shared" si="346"/>
        <v>25794.038637948666</v>
      </c>
    </row>
    <row r="841" spans="1:15" x14ac:dyDescent="0.2">
      <c r="A841" s="6" t="s">
        <v>49</v>
      </c>
      <c r="B841" s="54" t="str">
        <f t="shared" si="347"/>
        <v>Q3/2024</v>
      </c>
      <c r="C841" s="49">
        <f t="shared" si="350"/>
        <v>45474</v>
      </c>
      <c r="D841" s="49">
        <f t="shared" si="351"/>
        <v>45565</v>
      </c>
      <c r="E841" s="54">
        <f t="shared" si="348"/>
        <v>92</v>
      </c>
      <c r="F841" s="55">
        <f>VLOOKUP(D841,'FERC Interest Rate'!A:B,2,TRUE)</f>
        <v>8.5000000000000006E-2</v>
      </c>
      <c r="G841" s="56">
        <f t="shared" si="349"/>
        <v>25794.038637948666</v>
      </c>
      <c r="H841" s="56">
        <v>0</v>
      </c>
      <c r="I841" s="122">
        <f t="shared" si="358"/>
        <v>394.82691487179255</v>
      </c>
      <c r="J841" s="57">
        <f t="shared" si="359"/>
        <v>551.11853046108899</v>
      </c>
      <c r="K841" s="5">
        <f t="shared" si="343"/>
        <v>945.94544533288149</v>
      </c>
      <c r="L841" s="57">
        <f t="shared" si="360"/>
        <v>1217.3004999999998</v>
      </c>
      <c r="M841" s="86">
        <f t="shared" si="344"/>
        <v>2163.2459453328811</v>
      </c>
      <c r="N841" s="5">
        <f t="shared" si="345"/>
        <v>26345.157168409754</v>
      </c>
      <c r="O841" s="56">
        <f t="shared" si="346"/>
        <v>24181.911223076873</v>
      </c>
    </row>
    <row r="842" spans="1:15" x14ac:dyDescent="0.2">
      <c r="A842" s="6" t="s">
        <v>50</v>
      </c>
      <c r="B842" s="54" t="str">
        <f t="shared" si="347"/>
        <v>Q4/2024</v>
      </c>
      <c r="C842" s="49">
        <f t="shared" si="350"/>
        <v>45566</v>
      </c>
      <c r="D842" s="49">
        <f t="shared" si="351"/>
        <v>45657</v>
      </c>
      <c r="E842" s="54">
        <f t="shared" si="348"/>
        <v>92</v>
      </c>
      <c r="F842" s="55">
        <f>VLOOKUP(D842,'FERC Interest Rate'!A:B,2,TRUE)</f>
        <v>8.5000000000000006E-2</v>
      </c>
      <c r="G842" s="56">
        <f t="shared" si="349"/>
        <v>24181.911223076873</v>
      </c>
      <c r="H842" s="56">
        <v>0</v>
      </c>
      <c r="I842" s="122">
        <f t="shared" si="358"/>
        <v>394.82691487179255</v>
      </c>
      <c r="J842" s="57">
        <f t="shared" si="359"/>
        <v>516.67362230727088</v>
      </c>
      <c r="K842" s="5">
        <f t="shared" si="343"/>
        <v>911.50053717906349</v>
      </c>
      <c r="L842" s="57">
        <f t="shared" si="360"/>
        <v>1217.3004999999998</v>
      </c>
      <c r="M842" s="86">
        <f t="shared" si="344"/>
        <v>2128.8010371790633</v>
      </c>
      <c r="N842" s="5">
        <f t="shared" si="345"/>
        <v>24698.584845384143</v>
      </c>
      <c r="O842" s="56">
        <f t="shared" si="346"/>
        <v>22569.78380820508</v>
      </c>
    </row>
    <row r="843" spans="1:15" x14ac:dyDescent="0.2">
      <c r="A843" s="6" t="s">
        <v>51</v>
      </c>
      <c r="B843" s="54" t="str">
        <f t="shared" si="347"/>
        <v>Q1/2025</v>
      </c>
      <c r="C843" s="49">
        <f t="shared" si="350"/>
        <v>45658</v>
      </c>
      <c r="D843" s="49">
        <f t="shared" si="351"/>
        <v>45747</v>
      </c>
      <c r="E843" s="54">
        <f t="shared" si="348"/>
        <v>90</v>
      </c>
      <c r="F843" s="55">
        <f>VLOOKUP(D843,'FERC Interest Rate'!A:B,2,TRUE)</f>
        <v>8.5000000000000006E-2</v>
      </c>
      <c r="G843" s="56">
        <f t="shared" si="349"/>
        <v>22569.78380820508</v>
      </c>
      <c r="H843" s="56">
        <v>0</v>
      </c>
      <c r="I843" s="122">
        <f t="shared" si="358"/>
        <v>394.82691487179255</v>
      </c>
      <c r="J843" s="57">
        <f t="shared" si="359"/>
        <v>473.03793461032564</v>
      </c>
      <c r="K843" s="5">
        <f t="shared" si="343"/>
        <v>867.86484948211819</v>
      </c>
      <c r="L843" s="57">
        <f t="shared" si="360"/>
        <v>1217.3004999999998</v>
      </c>
      <c r="M843" s="86">
        <f t="shared" si="344"/>
        <v>2085.165349482118</v>
      </c>
      <c r="N843" s="5">
        <f t="shared" si="345"/>
        <v>23042.821742815406</v>
      </c>
      <c r="O843" s="56">
        <f t="shared" si="346"/>
        <v>20957.656393333287</v>
      </c>
    </row>
    <row r="844" spans="1:15" x14ac:dyDescent="0.2">
      <c r="A844" s="6" t="s">
        <v>52</v>
      </c>
      <c r="B844" s="54" t="str">
        <f t="shared" si="347"/>
        <v>Q2/2025</v>
      </c>
      <c r="C844" s="49">
        <f t="shared" si="350"/>
        <v>45748</v>
      </c>
      <c r="D844" s="49">
        <f t="shared" si="351"/>
        <v>45838</v>
      </c>
      <c r="E844" s="54">
        <f t="shared" si="348"/>
        <v>91</v>
      </c>
      <c r="F844" s="55">
        <f>VLOOKUP(D844,'FERC Interest Rate'!A:B,2,TRUE)</f>
        <v>8.5000000000000006E-2</v>
      </c>
      <c r="G844" s="56">
        <f t="shared" si="349"/>
        <v>20957.656393333287</v>
      </c>
      <c r="H844" s="56">
        <v>0</v>
      </c>
      <c r="I844" s="122">
        <f t="shared" si="358"/>
        <v>394.82691487179255</v>
      </c>
      <c r="J844" s="57">
        <f t="shared" si="359"/>
        <v>444.13006082858351</v>
      </c>
      <c r="K844" s="5">
        <f t="shared" si="343"/>
        <v>838.95697570037601</v>
      </c>
      <c r="L844" s="57">
        <f t="shared" si="360"/>
        <v>1217.3004999999998</v>
      </c>
      <c r="M844" s="86">
        <f t="shared" si="344"/>
        <v>2056.2574757003758</v>
      </c>
      <c r="N844" s="5">
        <f t="shared" si="345"/>
        <v>21401.786454161869</v>
      </c>
      <c r="O844" s="56">
        <f t="shared" si="346"/>
        <v>19345.528978461494</v>
      </c>
    </row>
    <row r="845" spans="1:15" x14ac:dyDescent="0.2">
      <c r="A845" s="6" t="s">
        <v>53</v>
      </c>
      <c r="B845" s="54" t="str">
        <f t="shared" si="347"/>
        <v>Q3/2025</v>
      </c>
      <c r="C845" s="49">
        <f t="shared" si="350"/>
        <v>45839</v>
      </c>
      <c r="D845" s="49">
        <f t="shared" si="351"/>
        <v>45930</v>
      </c>
      <c r="E845" s="54">
        <f t="shared" si="348"/>
        <v>92</v>
      </c>
      <c r="F845" s="55">
        <f>VLOOKUP(D845,'FERC Interest Rate'!A:B,2,TRUE)</f>
        <v>8.5000000000000006E-2</v>
      </c>
      <c r="G845" s="56">
        <f t="shared" si="349"/>
        <v>19345.528978461494</v>
      </c>
      <c r="H845" s="56">
        <v>0</v>
      </c>
      <c r="I845" s="122">
        <f t="shared" si="358"/>
        <v>394.82691487179255</v>
      </c>
      <c r="J845" s="57">
        <f t="shared" si="359"/>
        <v>414.47133318238053</v>
      </c>
      <c r="K845" s="5">
        <f t="shared" si="343"/>
        <v>809.29824805417309</v>
      </c>
      <c r="L845" s="57">
        <f t="shared" si="360"/>
        <v>1217.3004999999998</v>
      </c>
      <c r="M845" s="86">
        <f t="shared" si="344"/>
        <v>2026.598748054173</v>
      </c>
      <c r="N845" s="5">
        <f t="shared" si="345"/>
        <v>19760.000311643875</v>
      </c>
      <c r="O845" s="56">
        <f t="shared" si="346"/>
        <v>17733.401563589701</v>
      </c>
    </row>
    <row r="846" spans="1:15" x14ac:dyDescent="0.2">
      <c r="A846" s="6" t="s">
        <v>54</v>
      </c>
      <c r="B846" s="54" t="str">
        <f t="shared" si="347"/>
        <v>Q4/2025</v>
      </c>
      <c r="C846" s="49">
        <f t="shared" si="350"/>
        <v>45931</v>
      </c>
      <c r="D846" s="49">
        <f t="shared" si="351"/>
        <v>46022</v>
      </c>
      <c r="E846" s="54">
        <f t="shared" si="348"/>
        <v>92</v>
      </c>
      <c r="F846" s="55">
        <f>VLOOKUP(D846,'FERC Interest Rate'!A:B,2,TRUE)</f>
        <v>8.5000000000000006E-2</v>
      </c>
      <c r="G846" s="56">
        <f t="shared" si="349"/>
        <v>17733.401563589701</v>
      </c>
      <c r="H846" s="56">
        <v>0</v>
      </c>
      <c r="I846" s="122">
        <f t="shared" si="358"/>
        <v>394.82691487179255</v>
      </c>
      <c r="J846" s="57">
        <f t="shared" si="359"/>
        <v>379.93205541718214</v>
      </c>
      <c r="K846" s="5">
        <f t="shared" si="343"/>
        <v>774.75897028897475</v>
      </c>
      <c r="L846" s="57">
        <f t="shared" si="360"/>
        <v>1217.3004999999998</v>
      </c>
      <c r="M846" s="86">
        <f t="shared" si="344"/>
        <v>1992.0594702889746</v>
      </c>
      <c r="N846" s="5">
        <f t="shared" si="345"/>
        <v>18113.333619006884</v>
      </c>
      <c r="O846" s="56">
        <f t="shared" si="346"/>
        <v>16121.274148717908</v>
      </c>
    </row>
    <row r="847" spans="1:15" x14ac:dyDescent="0.2">
      <c r="A847" s="6" t="s">
        <v>55</v>
      </c>
      <c r="B847" s="54" t="str">
        <f t="shared" si="347"/>
        <v>Q1/2026</v>
      </c>
      <c r="C847" s="49">
        <f t="shared" si="350"/>
        <v>46023</v>
      </c>
      <c r="D847" s="49">
        <f t="shared" si="351"/>
        <v>46112</v>
      </c>
      <c r="E847" s="54">
        <f t="shared" si="348"/>
        <v>90</v>
      </c>
      <c r="F847" s="55">
        <f>VLOOKUP(D847,'FERC Interest Rate'!A:B,2,TRUE)</f>
        <v>8.5000000000000006E-2</v>
      </c>
      <c r="G847" s="56">
        <f t="shared" si="349"/>
        <v>16121.274148717908</v>
      </c>
      <c r="H847" s="56">
        <v>0</v>
      </c>
      <c r="I847" s="122">
        <f t="shared" si="358"/>
        <v>394.82691487179255</v>
      </c>
      <c r="J847" s="57">
        <f t="shared" si="359"/>
        <v>337.8842390073753</v>
      </c>
      <c r="K847" s="5">
        <f t="shared" si="343"/>
        <v>732.7111538791678</v>
      </c>
      <c r="L847" s="57">
        <f t="shared" si="360"/>
        <v>1217.3004999999998</v>
      </c>
      <c r="M847" s="86">
        <f t="shared" si="344"/>
        <v>1950.0116538791676</v>
      </c>
      <c r="N847" s="5">
        <f t="shared" si="345"/>
        <v>16459.158387725285</v>
      </c>
      <c r="O847" s="56">
        <f t="shared" si="346"/>
        <v>14509.146733846117</v>
      </c>
    </row>
    <row r="848" spans="1:15" x14ac:dyDescent="0.2">
      <c r="A848" s="6" t="s">
        <v>56</v>
      </c>
      <c r="B848" s="54" t="str">
        <f t="shared" si="347"/>
        <v>Q2/2026</v>
      </c>
      <c r="C848" s="49">
        <f t="shared" si="350"/>
        <v>46113</v>
      </c>
      <c r="D848" s="49">
        <f t="shared" si="351"/>
        <v>46203</v>
      </c>
      <c r="E848" s="54">
        <f t="shared" si="348"/>
        <v>91</v>
      </c>
      <c r="F848" s="55">
        <f>VLOOKUP(D848,'FERC Interest Rate'!A:B,2,TRUE)</f>
        <v>8.5000000000000006E-2</v>
      </c>
      <c r="G848" s="56">
        <f t="shared" si="349"/>
        <v>14509.146733846117</v>
      </c>
      <c r="H848" s="56">
        <v>0</v>
      </c>
      <c r="I848" s="122">
        <f t="shared" si="358"/>
        <v>394.82691487179255</v>
      </c>
      <c r="J848" s="57">
        <f t="shared" si="359"/>
        <v>307.47465749671159</v>
      </c>
      <c r="K848" s="5">
        <f t="shared" si="343"/>
        <v>702.30157236850414</v>
      </c>
      <c r="L848" s="57">
        <f t="shared" si="360"/>
        <v>1217.3004999999998</v>
      </c>
      <c r="M848" s="86">
        <f t="shared" si="344"/>
        <v>1919.602072368504</v>
      </c>
      <c r="N848" s="5">
        <f t="shared" si="345"/>
        <v>14816.621391342829</v>
      </c>
      <c r="O848" s="56">
        <f t="shared" si="346"/>
        <v>12897.019318974326</v>
      </c>
    </row>
    <row r="849" spans="1:15" x14ac:dyDescent="0.2">
      <c r="A849" s="6" t="s">
        <v>57</v>
      </c>
      <c r="B849" s="54" t="str">
        <f t="shared" si="347"/>
        <v>Q3/2026</v>
      </c>
      <c r="C849" s="49">
        <f t="shared" si="350"/>
        <v>46204</v>
      </c>
      <c r="D849" s="49">
        <f t="shared" si="351"/>
        <v>46295</v>
      </c>
      <c r="E849" s="54">
        <f t="shared" si="348"/>
        <v>92</v>
      </c>
      <c r="F849" s="55">
        <f>VLOOKUP(D849,'FERC Interest Rate'!A:B,2,TRUE)</f>
        <v>8.5000000000000006E-2</v>
      </c>
      <c r="G849" s="56">
        <f t="shared" si="349"/>
        <v>12897.019318974326</v>
      </c>
      <c r="H849" s="56">
        <v>0</v>
      </c>
      <c r="I849" s="122">
        <f t="shared" si="358"/>
        <v>394.82691487179255</v>
      </c>
      <c r="J849" s="57">
        <f t="shared" si="359"/>
        <v>276.31422212158702</v>
      </c>
      <c r="K849" s="5">
        <f t="shared" si="343"/>
        <v>671.14113699337963</v>
      </c>
      <c r="L849" s="57">
        <f t="shared" si="360"/>
        <v>1217.3004999999998</v>
      </c>
      <c r="M849" s="86">
        <f t="shared" si="344"/>
        <v>1888.4416369933795</v>
      </c>
      <c r="N849" s="5">
        <f t="shared" si="345"/>
        <v>13173.333541095913</v>
      </c>
      <c r="O849" s="56">
        <f t="shared" si="346"/>
        <v>11284.891904102535</v>
      </c>
    </row>
    <row r="850" spans="1:15" x14ac:dyDescent="0.2">
      <c r="A850" s="6" t="s">
        <v>58</v>
      </c>
      <c r="B850" s="54" t="str">
        <f t="shared" si="347"/>
        <v>Q4/2026</v>
      </c>
      <c r="C850" s="49">
        <f t="shared" si="350"/>
        <v>46296</v>
      </c>
      <c r="D850" s="49">
        <f t="shared" si="351"/>
        <v>46387</v>
      </c>
      <c r="E850" s="54">
        <f t="shared" si="348"/>
        <v>92</v>
      </c>
      <c r="F850" s="55">
        <f>VLOOKUP(D850,'FERC Interest Rate'!A:B,2,TRUE)</f>
        <v>8.5000000000000006E-2</v>
      </c>
      <c r="G850" s="56">
        <f t="shared" si="349"/>
        <v>11284.891904102535</v>
      </c>
      <c r="H850" s="56">
        <v>0</v>
      </c>
      <c r="I850" s="122">
        <f t="shared" si="358"/>
        <v>394.82691487179255</v>
      </c>
      <c r="J850" s="57">
        <f t="shared" si="359"/>
        <v>241.77494435638857</v>
      </c>
      <c r="K850" s="5">
        <f t="shared" si="343"/>
        <v>636.60185922818118</v>
      </c>
      <c r="L850" s="57">
        <f t="shared" si="360"/>
        <v>1217.3004999999998</v>
      </c>
      <c r="M850" s="86">
        <f t="shared" si="344"/>
        <v>1853.902359228181</v>
      </c>
      <c r="N850" s="5">
        <f t="shared" si="345"/>
        <v>11526.666848458923</v>
      </c>
      <c r="O850" s="56">
        <f t="shared" si="346"/>
        <v>9672.7644892307435</v>
      </c>
    </row>
    <row r="851" spans="1:15" x14ac:dyDescent="0.2">
      <c r="A851" s="6" t="s">
        <v>59</v>
      </c>
      <c r="B851" s="54" t="str">
        <f t="shared" si="347"/>
        <v>Q1/2027</v>
      </c>
      <c r="C851" s="49">
        <f t="shared" si="350"/>
        <v>46388</v>
      </c>
      <c r="D851" s="49">
        <f t="shared" si="351"/>
        <v>46477</v>
      </c>
      <c r="E851" s="54">
        <f t="shared" si="348"/>
        <v>90</v>
      </c>
      <c r="F851" s="55">
        <f>VLOOKUP(D851,'FERC Interest Rate'!A:B,2,TRUE)</f>
        <v>8.5000000000000006E-2</v>
      </c>
      <c r="G851" s="56">
        <f t="shared" si="349"/>
        <v>9672.7644892307435</v>
      </c>
      <c r="H851" s="56">
        <v>0</v>
      </c>
      <c r="I851" s="122">
        <f t="shared" si="358"/>
        <v>394.82691487179255</v>
      </c>
      <c r="J851" s="57">
        <f t="shared" si="359"/>
        <v>202.73054340442519</v>
      </c>
      <c r="K851" s="5">
        <f t="shared" si="343"/>
        <v>597.55745827621774</v>
      </c>
      <c r="L851" s="57">
        <f t="shared" si="360"/>
        <v>1217.3004999999998</v>
      </c>
      <c r="M851" s="86">
        <f t="shared" si="344"/>
        <v>1814.8579582762177</v>
      </c>
      <c r="N851" s="5">
        <f t="shared" si="345"/>
        <v>9875.4950326351682</v>
      </c>
      <c r="O851" s="56">
        <f t="shared" si="346"/>
        <v>8060.6370743589514</v>
      </c>
    </row>
    <row r="852" spans="1:15" x14ac:dyDescent="0.2">
      <c r="A852" s="6" t="s">
        <v>60</v>
      </c>
      <c r="B852" s="54" t="str">
        <f t="shared" si="347"/>
        <v>Q2/2027</v>
      </c>
      <c r="C852" s="49">
        <f t="shared" si="350"/>
        <v>46478</v>
      </c>
      <c r="D852" s="49">
        <f t="shared" si="351"/>
        <v>46568</v>
      </c>
      <c r="E852" s="54">
        <f t="shared" si="348"/>
        <v>91</v>
      </c>
      <c r="F852" s="55">
        <f>VLOOKUP(D852,'FERC Interest Rate'!A:B,2,TRUE)</f>
        <v>8.5000000000000006E-2</v>
      </c>
      <c r="G852" s="56">
        <f t="shared" si="349"/>
        <v>8060.6370743589514</v>
      </c>
      <c r="H852" s="56">
        <v>0</v>
      </c>
      <c r="I852" s="122">
        <f t="shared" si="358"/>
        <v>394.82691487179255</v>
      </c>
      <c r="J852" s="57">
        <f t="shared" si="359"/>
        <v>170.81925416483969</v>
      </c>
      <c r="K852" s="5">
        <f t="shared" si="343"/>
        <v>565.64616903663227</v>
      </c>
      <c r="L852" s="57">
        <f t="shared" si="360"/>
        <v>1217.3004999999998</v>
      </c>
      <c r="M852" s="86">
        <f t="shared" si="344"/>
        <v>1782.9466690366321</v>
      </c>
      <c r="N852" s="5">
        <f t="shared" si="345"/>
        <v>8231.4563285237909</v>
      </c>
      <c r="O852" s="56">
        <f t="shared" si="346"/>
        <v>6448.5096594871584</v>
      </c>
    </row>
    <row r="853" spans="1:15" x14ac:dyDescent="0.2">
      <c r="A853" s="6" t="s">
        <v>61</v>
      </c>
      <c r="B853" s="54" t="str">
        <f t="shared" si="347"/>
        <v>Q3/2027</v>
      </c>
      <c r="C853" s="49">
        <f t="shared" si="350"/>
        <v>46569</v>
      </c>
      <c r="D853" s="49">
        <f t="shared" si="351"/>
        <v>46660</v>
      </c>
      <c r="E853" s="54">
        <f t="shared" si="348"/>
        <v>92</v>
      </c>
      <c r="F853" s="55">
        <f>VLOOKUP(D853,'FERC Interest Rate'!A:B,2,TRUE)</f>
        <v>8.5000000000000006E-2</v>
      </c>
      <c r="G853" s="56">
        <f t="shared" si="349"/>
        <v>6448.5096594871584</v>
      </c>
      <c r="H853" s="56">
        <v>0</v>
      </c>
      <c r="I853" s="122">
        <f t="shared" si="358"/>
        <v>394.82691487179255</v>
      </c>
      <c r="J853" s="57">
        <f t="shared" si="359"/>
        <v>138.15711106079337</v>
      </c>
      <c r="K853" s="5">
        <f t="shared" si="343"/>
        <v>532.98402593258595</v>
      </c>
      <c r="L853" s="57">
        <f t="shared" si="360"/>
        <v>1217.3004999999998</v>
      </c>
      <c r="M853" s="86">
        <f t="shared" si="344"/>
        <v>1750.2845259325859</v>
      </c>
      <c r="N853" s="5">
        <f t="shared" si="345"/>
        <v>6586.6667705479522</v>
      </c>
      <c r="O853" s="56">
        <f t="shared" si="346"/>
        <v>4836.3822446153654</v>
      </c>
    </row>
    <row r="854" spans="1:15" x14ac:dyDescent="0.2">
      <c r="A854" s="6" t="s">
        <v>62</v>
      </c>
      <c r="B854" s="54" t="str">
        <f t="shared" si="347"/>
        <v>Q4/2027</v>
      </c>
      <c r="C854" s="49">
        <f t="shared" si="350"/>
        <v>46661</v>
      </c>
      <c r="D854" s="49">
        <f t="shared" si="351"/>
        <v>46752</v>
      </c>
      <c r="E854" s="54">
        <f t="shared" si="348"/>
        <v>92</v>
      </c>
      <c r="F854" s="55">
        <f>VLOOKUP(D854,'FERC Interest Rate'!A:B,2,TRUE)</f>
        <v>8.5000000000000006E-2</v>
      </c>
      <c r="G854" s="56">
        <f t="shared" si="349"/>
        <v>4836.3822446153654</v>
      </c>
      <c r="H854" s="56">
        <v>0</v>
      </c>
      <c r="I854" s="122">
        <f t="shared" si="358"/>
        <v>394.82691487179255</v>
      </c>
      <c r="J854" s="57">
        <f t="shared" si="359"/>
        <v>103.61783329559496</v>
      </c>
      <c r="K854" s="5">
        <f t="shared" si="343"/>
        <v>498.4447481673875</v>
      </c>
      <c r="L854" s="57">
        <f t="shared" si="360"/>
        <v>1217.3004999999998</v>
      </c>
      <c r="M854" s="86">
        <f t="shared" si="344"/>
        <v>1715.7452481673872</v>
      </c>
      <c r="N854" s="5">
        <f t="shared" si="345"/>
        <v>4940.0000779109605</v>
      </c>
      <c r="O854" s="56">
        <f t="shared" si="346"/>
        <v>3224.2548297435728</v>
      </c>
    </row>
    <row r="855" spans="1:15" x14ac:dyDescent="0.2">
      <c r="A855" s="6" t="s">
        <v>63</v>
      </c>
      <c r="B855" s="54" t="str">
        <f t="shared" si="347"/>
        <v>Q1/2028</v>
      </c>
      <c r="C855" s="49">
        <f t="shared" si="350"/>
        <v>46753</v>
      </c>
      <c r="D855" s="49">
        <f t="shared" si="351"/>
        <v>46843</v>
      </c>
      <c r="E855" s="54">
        <f t="shared" si="348"/>
        <v>91</v>
      </c>
      <c r="F855" s="55">
        <f>VLOOKUP(D855,'FERC Interest Rate'!A:B,2,TRUE)</f>
        <v>8.5000000000000006E-2</v>
      </c>
      <c r="G855" s="56">
        <f t="shared" si="349"/>
        <v>3224.2548297435728</v>
      </c>
      <c r="H855" s="56">
        <v>0</v>
      </c>
      <c r="I855" s="122">
        <f t="shared" si="358"/>
        <v>394.82691487179255</v>
      </c>
      <c r="J855" s="57">
        <f t="shared" si="359"/>
        <v>68.141013956465954</v>
      </c>
      <c r="K855" s="5">
        <f t="shared" si="343"/>
        <v>462.96792882825849</v>
      </c>
      <c r="L855" s="57">
        <f t="shared" si="360"/>
        <v>1217.3004999999998</v>
      </c>
      <c r="M855" s="86">
        <f t="shared" si="344"/>
        <v>1680.2684288282583</v>
      </c>
      <c r="N855" s="5">
        <f t="shared" si="345"/>
        <v>3292.3958437000388</v>
      </c>
      <c r="O855" s="56">
        <f t="shared" si="346"/>
        <v>1612.1274148717805</v>
      </c>
    </row>
    <row r="856" spans="1:15" x14ac:dyDescent="0.2">
      <c r="A856" s="6" t="s">
        <v>64</v>
      </c>
      <c r="B856" s="54" t="str">
        <f t="shared" si="347"/>
        <v>Q2/2028</v>
      </c>
      <c r="C856" s="49">
        <f t="shared" si="350"/>
        <v>46844</v>
      </c>
      <c r="D856" s="49">
        <f t="shared" si="351"/>
        <v>46934</v>
      </c>
      <c r="E856" s="54">
        <f t="shared" si="348"/>
        <v>91</v>
      </c>
      <c r="F856" s="55">
        <f>VLOOKUP(D856,'FERC Interest Rate'!A:B,2,TRUE)</f>
        <v>8.5000000000000006E-2</v>
      </c>
      <c r="G856" s="56">
        <f t="shared" si="349"/>
        <v>1612.1274148717805</v>
      </c>
      <c r="H856" s="56">
        <v>0</v>
      </c>
      <c r="I856" s="122">
        <f t="shared" si="358"/>
        <v>394.82691487179255</v>
      </c>
      <c r="J856" s="57">
        <f t="shared" si="359"/>
        <v>34.070506978232849</v>
      </c>
      <c r="K856" s="5">
        <f t="shared" si="343"/>
        <v>428.89742185002541</v>
      </c>
      <c r="L856" s="57">
        <f t="shared" si="360"/>
        <v>1217.3004999999998</v>
      </c>
      <c r="M856" s="86">
        <f t="shared" si="344"/>
        <v>1646.1979218500253</v>
      </c>
      <c r="N856" s="5">
        <f t="shared" si="345"/>
        <v>1646.1979218500132</v>
      </c>
      <c r="O856" s="56">
        <f t="shared" si="346"/>
        <v>-1.1880274541908875E-11</v>
      </c>
    </row>
    <row r="857" spans="1:15" ht="20.45" customHeight="1" thickBot="1" x14ac:dyDescent="0.25">
      <c r="A857" s="98"/>
      <c r="B857" s="99"/>
      <c r="C857" s="100"/>
      <c r="D857" s="100"/>
      <c r="E857" s="99"/>
      <c r="F857" s="99"/>
      <c r="G857" s="88">
        <f>SUM(G813:G844)</f>
        <v>874928.9597012751</v>
      </c>
      <c r="H857" s="88">
        <f>SUM(H813:H854)</f>
        <v>7896.5382974358508</v>
      </c>
      <c r="I857" s="88">
        <f>SUM(I813:I854)</f>
        <v>7106.8844676922681</v>
      </c>
      <c r="J857" s="88">
        <f t="shared" ref="J857:N857" si="361">SUM(J813:J854)</f>
        <v>7034.1315709362252</v>
      </c>
      <c r="K857" s="88">
        <f t="shared" si="361"/>
        <v>14141.016038628492</v>
      </c>
      <c r="L857" s="88">
        <f t="shared" si="361"/>
        <v>21911.409</v>
      </c>
      <c r="M857" s="88">
        <f t="shared" si="361"/>
        <v>36052.425038628491</v>
      </c>
      <c r="N857" s="88">
        <f t="shared" si="361"/>
        <v>1010769.1856850316</v>
      </c>
      <c r="O857" s="88">
        <f>SUM(O813:O854)</f>
        <v>974716.76064640295</v>
      </c>
    </row>
    <row r="858" spans="1:15" ht="13.5" thickTop="1" x14ac:dyDescent="0.2"/>
    <row r="859" spans="1:15" ht="36.75" x14ac:dyDescent="0.2">
      <c r="A859" s="58" t="s">
        <v>44</v>
      </c>
      <c r="B859" s="58" t="s">
        <v>3</v>
      </c>
      <c r="C859" s="58" t="s">
        <v>4</v>
      </c>
      <c r="D859" s="58" t="s">
        <v>5</v>
      </c>
      <c r="E859" s="58" t="s">
        <v>6</v>
      </c>
      <c r="F859" s="58" t="s">
        <v>7</v>
      </c>
      <c r="G859" s="58" t="s">
        <v>71</v>
      </c>
      <c r="H859" s="58" t="s">
        <v>72</v>
      </c>
      <c r="I859" s="73" t="s">
        <v>73</v>
      </c>
      <c r="J859" s="74" t="s">
        <v>74</v>
      </c>
      <c r="K859" s="74" t="s">
        <v>75</v>
      </c>
      <c r="L859" s="74" t="s">
        <v>76</v>
      </c>
      <c r="M859" s="75" t="s">
        <v>66</v>
      </c>
      <c r="N859" s="58" t="s">
        <v>77</v>
      </c>
      <c r="O859" s="58" t="s">
        <v>78</v>
      </c>
    </row>
    <row r="860" spans="1:15" x14ac:dyDescent="0.2">
      <c r="A860" s="123" t="s">
        <v>37</v>
      </c>
      <c r="B860" s="325" t="s">
        <v>61</v>
      </c>
      <c r="C860" s="49">
        <f>VLOOKUP(B860,A$1:F$33,2,FALSE)</f>
        <v>42978</v>
      </c>
      <c r="D860" s="49">
        <f>DATE(YEAR(C860),IF(MONTH(C860)&lt;=3,3,IF(MONTH(C860)&lt;=6,6,IF(MONTH(C860)&lt;=9,9,12))),IF(OR(MONTH(C860)&lt;=3,MONTH(C860)&gt;=10),31,30))</f>
        <v>43008</v>
      </c>
      <c r="E860" s="54">
        <f>D860-C860+1</f>
        <v>31</v>
      </c>
      <c r="F860" s="55">
        <f>VLOOKUP(D860,'FERC Interest Rate'!A:B,2,TRUE)</f>
        <v>3.9600000000000003E-2</v>
      </c>
      <c r="G860" s="56">
        <f>VLOOKUP(B860,$A$1:$F$33,5,FALSE)</f>
        <v>22019.81</v>
      </c>
      <c r="H860" s="56">
        <f t="shared" ref="H860:H873" si="362">G860*F860*(E860/(DATE(YEAR(D860),12,31)-DATE(YEAR(D860),1,1)+1))</f>
        <v>74.058955495890416</v>
      </c>
      <c r="I860" s="122">
        <v>0</v>
      </c>
      <c r="J860" s="57">
        <v>0</v>
      </c>
      <c r="K860" s="5">
        <f t="shared" ref="K860:K903" si="363">+SUM(I860:J860)</f>
        <v>0</v>
      </c>
      <c r="L860" s="57">
        <v>0</v>
      </c>
      <c r="M860" s="86">
        <f t="shared" ref="M860:M903" si="364">+SUM(K860:L860)</f>
        <v>0</v>
      </c>
      <c r="N860" s="5">
        <f t="shared" ref="N860:N903" si="365">+G860+H860+J860</f>
        <v>22093.868955495891</v>
      </c>
      <c r="O860" s="56">
        <f t="shared" ref="O860:O903" si="366">G860+H860-L860-I860</f>
        <v>22093.868955495891</v>
      </c>
    </row>
    <row r="861" spans="1:15" x14ac:dyDescent="0.2">
      <c r="A861" s="59" t="s">
        <v>22</v>
      </c>
      <c r="B861" s="54" t="str">
        <f t="shared" ref="B861:B903" si="367">+IF(MONTH(C861)&lt;4,"Q1",IF(MONTH(C861)&lt;7,"Q2",IF(MONTH(C861)&lt;10,"Q3","Q4")))&amp;"/"&amp;YEAR(C861)</f>
        <v>Q4/2017</v>
      </c>
      <c r="C861" s="49">
        <f>D860+1</f>
        <v>43009</v>
      </c>
      <c r="D861" s="49">
        <f>EOMONTH(D860,3)</f>
        <v>43100</v>
      </c>
      <c r="E861" s="54">
        <f t="shared" ref="E861:E903" si="368">D861-C861+1</f>
        <v>92</v>
      </c>
      <c r="F861" s="55">
        <f>VLOOKUP(D861,'FERC Interest Rate'!A:B,2,TRUE)</f>
        <v>4.2099999999999999E-2</v>
      </c>
      <c r="G861" s="56">
        <f t="shared" ref="G861:G903" si="369">O860</f>
        <v>22093.868955495891</v>
      </c>
      <c r="H861" s="56">
        <f t="shared" si="362"/>
        <v>234.44924174911421</v>
      </c>
      <c r="I861" s="122">
        <v>0</v>
      </c>
      <c r="J861" s="57">
        <v>0</v>
      </c>
      <c r="K861" s="5">
        <f t="shared" si="363"/>
        <v>0</v>
      </c>
      <c r="L861" s="57">
        <v>0</v>
      </c>
      <c r="M861" s="86">
        <f t="shared" si="364"/>
        <v>0</v>
      </c>
      <c r="N861" s="5">
        <f t="shared" si="365"/>
        <v>22328.318197245004</v>
      </c>
      <c r="O861" s="56">
        <f t="shared" si="366"/>
        <v>22328.318197245004</v>
      </c>
    </row>
    <row r="862" spans="1:15" x14ac:dyDescent="0.2">
      <c r="A862" s="59" t="s">
        <v>22</v>
      </c>
      <c r="B862" s="54" t="str">
        <f t="shared" si="367"/>
        <v>Q1/2018</v>
      </c>
      <c r="C862" s="49">
        <f t="shared" ref="C862:C903" si="370">D861+1</f>
        <v>43101</v>
      </c>
      <c r="D862" s="49">
        <f t="shared" ref="D862:D890" si="371">EOMONTH(D861,3)</f>
        <v>43190</v>
      </c>
      <c r="E862" s="54">
        <f t="shared" si="368"/>
        <v>90</v>
      </c>
      <c r="F862" s="55">
        <f>VLOOKUP(D862,'FERC Interest Rate'!A:B,2,TRUE)</f>
        <v>4.2500000000000003E-2</v>
      </c>
      <c r="G862" s="56">
        <f t="shared" si="369"/>
        <v>22328.318197245004</v>
      </c>
      <c r="H862" s="56">
        <f t="shared" si="362"/>
        <v>233.98854001222506</v>
      </c>
      <c r="I862" s="122">
        <v>0</v>
      </c>
      <c r="J862" s="57">
        <v>0</v>
      </c>
      <c r="K862" s="5">
        <f t="shared" si="363"/>
        <v>0</v>
      </c>
      <c r="L862" s="57">
        <v>0</v>
      </c>
      <c r="M862" s="86">
        <f t="shared" si="364"/>
        <v>0</v>
      </c>
      <c r="N862" s="5">
        <f t="shared" si="365"/>
        <v>22562.30673725723</v>
      </c>
      <c r="O862" s="56">
        <f t="shared" si="366"/>
        <v>22562.30673725723</v>
      </c>
    </row>
    <row r="863" spans="1:15" x14ac:dyDescent="0.2">
      <c r="A863" s="59" t="s">
        <v>22</v>
      </c>
      <c r="B863" s="54" t="str">
        <f t="shared" si="367"/>
        <v>Q2/2018</v>
      </c>
      <c r="C863" s="49">
        <f t="shared" si="370"/>
        <v>43191</v>
      </c>
      <c r="D863" s="49">
        <f t="shared" si="371"/>
        <v>43281</v>
      </c>
      <c r="E863" s="54">
        <f t="shared" si="368"/>
        <v>91</v>
      </c>
      <c r="F863" s="55">
        <f>VLOOKUP(D863,'FERC Interest Rate'!A:B,2,TRUE)</f>
        <v>4.4699999999999997E-2</v>
      </c>
      <c r="G863" s="56">
        <f t="shared" si="369"/>
        <v>22562.30673725723</v>
      </c>
      <c r="H863" s="56">
        <f t="shared" si="362"/>
        <v>251.44300031545544</v>
      </c>
      <c r="I863" s="122">
        <v>0</v>
      </c>
      <c r="J863" s="57">
        <v>0</v>
      </c>
      <c r="K863" s="5">
        <f t="shared" si="363"/>
        <v>0</v>
      </c>
      <c r="L863" s="57">
        <v>0</v>
      </c>
      <c r="M863" s="86">
        <f t="shared" si="364"/>
        <v>0</v>
      </c>
      <c r="N863" s="5">
        <f t="shared" si="365"/>
        <v>22813.749737572685</v>
      </c>
      <c r="O863" s="56">
        <f t="shared" si="366"/>
        <v>22813.749737572685</v>
      </c>
    </row>
    <row r="864" spans="1:15" x14ac:dyDescent="0.2">
      <c r="A864" s="59" t="s">
        <v>22</v>
      </c>
      <c r="B864" s="54" t="str">
        <f t="shared" si="367"/>
        <v>Q3/2018</v>
      </c>
      <c r="C864" s="49">
        <f t="shared" si="370"/>
        <v>43282</v>
      </c>
      <c r="D864" s="49">
        <f t="shared" si="371"/>
        <v>43373</v>
      </c>
      <c r="E864" s="54">
        <f t="shared" si="368"/>
        <v>92</v>
      </c>
      <c r="F864" s="55">
        <f>VLOOKUP(D864,'FERC Interest Rate'!A:B,2,TRUE)</f>
        <v>4.6899999999999997E-2</v>
      </c>
      <c r="G864" s="56">
        <f t="shared" si="369"/>
        <v>22813.749737572685</v>
      </c>
      <c r="H864" s="56">
        <f t="shared" si="362"/>
        <v>269.68977361007842</v>
      </c>
      <c r="I864" s="77">
        <v>0</v>
      </c>
      <c r="J864" s="57">
        <v>0</v>
      </c>
      <c r="K864" s="5">
        <f t="shared" si="363"/>
        <v>0</v>
      </c>
      <c r="L864" s="57">
        <v>0</v>
      </c>
      <c r="M864" s="86">
        <f t="shared" si="364"/>
        <v>0</v>
      </c>
      <c r="N864" s="5">
        <f t="shared" si="365"/>
        <v>23083.439511182765</v>
      </c>
      <c r="O864" s="56">
        <f t="shared" si="366"/>
        <v>23083.439511182765</v>
      </c>
    </row>
    <row r="865" spans="1:15" x14ac:dyDescent="0.2">
      <c r="A865" s="59" t="s">
        <v>22</v>
      </c>
      <c r="B865" s="54" t="str">
        <f t="shared" si="367"/>
        <v>Q4/2018</v>
      </c>
      <c r="C865" s="49">
        <f t="shared" si="370"/>
        <v>43374</v>
      </c>
      <c r="D865" s="49">
        <f t="shared" si="371"/>
        <v>43465</v>
      </c>
      <c r="E865" s="54">
        <f t="shared" si="368"/>
        <v>92</v>
      </c>
      <c r="F865" s="55">
        <f>VLOOKUP(D865,'FERC Interest Rate'!A:B,2,TRUE)</f>
        <v>4.9599999999999998E-2</v>
      </c>
      <c r="G865" s="56">
        <f t="shared" si="369"/>
        <v>23083.439511182765</v>
      </c>
      <c r="H865" s="56">
        <f t="shared" si="362"/>
        <v>288.587263499806</v>
      </c>
      <c r="I865" s="122">
        <v>0</v>
      </c>
      <c r="J865" s="57">
        <v>0</v>
      </c>
      <c r="K865" s="5">
        <f t="shared" si="363"/>
        <v>0</v>
      </c>
      <c r="L865" s="57">
        <v>0</v>
      </c>
      <c r="M865" s="86">
        <f t="shared" si="364"/>
        <v>0</v>
      </c>
      <c r="N865" s="5">
        <f t="shared" si="365"/>
        <v>23372.02677468257</v>
      </c>
      <c r="O865" s="56">
        <f t="shared" si="366"/>
        <v>23372.02677468257</v>
      </c>
    </row>
    <row r="866" spans="1:15" x14ac:dyDescent="0.2">
      <c r="A866" s="59" t="s">
        <v>22</v>
      </c>
      <c r="B866" s="54" t="str">
        <f t="shared" si="367"/>
        <v>Q1/2019</v>
      </c>
      <c r="C866" s="49">
        <f t="shared" si="370"/>
        <v>43466</v>
      </c>
      <c r="D866" s="49">
        <f t="shared" si="371"/>
        <v>43555</v>
      </c>
      <c r="E866" s="54">
        <f t="shared" si="368"/>
        <v>90</v>
      </c>
      <c r="F866" s="55">
        <f>VLOOKUP(D866,'FERC Interest Rate'!A:B,2,TRUE)</f>
        <v>5.1799999999999999E-2</v>
      </c>
      <c r="G866" s="56">
        <f t="shared" si="369"/>
        <v>23372.02677468257</v>
      </c>
      <c r="H866" s="56">
        <f t="shared" si="362"/>
        <v>298.52161321526063</v>
      </c>
      <c r="I866" s="122">
        <v>0</v>
      </c>
      <c r="J866" s="57">
        <v>0</v>
      </c>
      <c r="K866" s="5">
        <f t="shared" si="363"/>
        <v>0</v>
      </c>
      <c r="L866" s="57">
        <v>0</v>
      </c>
      <c r="M866" s="86">
        <f t="shared" si="364"/>
        <v>0</v>
      </c>
      <c r="N866" s="5">
        <f t="shared" si="365"/>
        <v>23670.54838789783</v>
      </c>
      <c r="O866" s="56">
        <f t="shared" si="366"/>
        <v>23670.54838789783</v>
      </c>
    </row>
    <row r="867" spans="1:15" x14ac:dyDescent="0.2">
      <c r="A867" s="59" t="s">
        <v>22</v>
      </c>
      <c r="B867" s="54" t="str">
        <f t="shared" si="367"/>
        <v>Q2/2019</v>
      </c>
      <c r="C867" s="49">
        <f t="shared" si="370"/>
        <v>43556</v>
      </c>
      <c r="D867" s="49">
        <f t="shared" si="371"/>
        <v>43646</v>
      </c>
      <c r="E867" s="54">
        <f t="shared" si="368"/>
        <v>91</v>
      </c>
      <c r="F867" s="55">
        <f>VLOOKUP(D867,'FERC Interest Rate'!A:B,2,TRUE)</f>
        <v>5.45E-2</v>
      </c>
      <c r="G867" s="56">
        <f t="shared" si="369"/>
        <v>23670.54838789783</v>
      </c>
      <c r="H867" s="56">
        <f t="shared" si="362"/>
        <v>321.62762939665555</v>
      </c>
      <c r="I867" s="122">
        <v>0</v>
      </c>
      <c r="J867" s="57">
        <v>0</v>
      </c>
      <c r="K867" s="5">
        <f t="shared" si="363"/>
        <v>0</v>
      </c>
      <c r="L867" s="57">
        <v>0</v>
      </c>
      <c r="M867" s="86">
        <f t="shared" si="364"/>
        <v>0</v>
      </c>
      <c r="N867" s="5">
        <f t="shared" si="365"/>
        <v>23992.176017294485</v>
      </c>
      <c r="O867" s="56">
        <f t="shared" si="366"/>
        <v>23992.176017294485</v>
      </c>
    </row>
    <row r="868" spans="1:15" x14ac:dyDescent="0.2">
      <c r="A868" s="59" t="s">
        <v>22</v>
      </c>
      <c r="B868" s="54" t="str">
        <f t="shared" si="367"/>
        <v>Q3/2019</v>
      </c>
      <c r="C868" s="49">
        <f t="shared" si="370"/>
        <v>43647</v>
      </c>
      <c r="D868" s="49">
        <f t="shared" si="371"/>
        <v>43738</v>
      </c>
      <c r="E868" s="54">
        <f t="shared" si="368"/>
        <v>92</v>
      </c>
      <c r="F868" s="55">
        <f>VLOOKUP(D868,'FERC Interest Rate'!A:B,2,TRUE)</f>
        <v>5.5E-2</v>
      </c>
      <c r="G868" s="56">
        <f t="shared" si="369"/>
        <v>23992.176017294485</v>
      </c>
      <c r="H868" s="56">
        <f t="shared" si="362"/>
        <v>332.60386478769891</v>
      </c>
      <c r="I868" s="122">
        <v>0</v>
      </c>
      <c r="J868" s="57">
        <v>0</v>
      </c>
      <c r="K868" s="5">
        <f t="shared" si="363"/>
        <v>0</v>
      </c>
      <c r="L868" s="57">
        <v>0</v>
      </c>
      <c r="M868" s="86">
        <f t="shared" si="364"/>
        <v>0</v>
      </c>
      <c r="N868" s="5">
        <f t="shared" si="365"/>
        <v>24324.779882082184</v>
      </c>
      <c r="O868" s="56">
        <f t="shared" si="366"/>
        <v>24324.779882082184</v>
      </c>
    </row>
    <row r="869" spans="1:15" x14ac:dyDescent="0.2">
      <c r="A869" s="59" t="s">
        <v>22</v>
      </c>
      <c r="B869" s="54" t="str">
        <f t="shared" si="367"/>
        <v>Q4/2019</v>
      </c>
      <c r="C869" s="49">
        <f t="shared" si="370"/>
        <v>43739</v>
      </c>
      <c r="D869" s="49">
        <f t="shared" si="371"/>
        <v>43830</v>
      </c>
      <c r="E869" s="54">
        <f t="shared" si="368"/>
        <v>92</v>
      </c>
      <c r="F869" s="55">
        <f>VLOOKUP(D869,'FERC Interest Rate'!A:B,2,TRUE)</f>
        <v>5.4199999999999998E-2</v>
      </c>
      <c r="G869" s="56">
        <f t="shared" si="369"/>
        <v>24324.779882082184</v>
      </c>
      <c r="H869" s="56">
        <f t="shared" si="362"/>
        <v>332.30981480551947</v>
      </c>
      <c r="I869" s="77">
        <v>0</v>
      </c>
      <c r="J869" s="57">
        <v>0</v>
      </c>
      <c r="K869" s="5">
        <f t="shared" si="363"/>
        <v>0</v>
      </c>
      <c r="L869" s="57">
        <v>0</v>
      </c>
      <c r="M869" s="86">
        <f t="shared" si="364"/>
        <v>0</v>
      </c>
      <c r="N869" s="5">
        <f t="shared" si="365"/>
        <v>24657.089696887702</v>
      </c>
      <c r="O869" s="56">
        <f t="shared" si="366"/>
        <v>24657.089696887702</v>
      </c>
    </row>
    <row r="870" spans="1:15" x14ac:dyDescent="0.2">
      <c r="A870" s="59" t="s">
        <v>22</v>
      </c>
      <c r="B870" s="54" t="str">
        <f t="shared" si="367"/>
        <v>Q1/2020</v>
      </c>
      <c r="C870" s="49">
        <f t="shared" si="370"/>
        <v>43831</v>
      </c>
      <c r="D870" s="49">
        <f t="shared" si="371"/>
        <v>43921</v>
      </c>
      <c r="E870" s="54">
        <f t="shared" si="368"/>
        <v>91</v>
      </c>
      <c r="F870" s="55">
        <f>VLOOKUP(D870,'FERC Interest Rate'!A:B,2,TRUE)</f>
        <v>4.9599999999999998E-2</v>
      </c>
      <c r="G870" s="56">
        <f t="shared" si="369"/>
        <v>24657.089696887702</v>
      </c>
      <c r="H870" s="56">
        <f t="shared" si="362"/>
        <v>304.07715862260198</v>
      </c>
      <c r="I870" s="122">
        <v>0</v>
      </c>
      <c r="J870" s="57">
        <v>0</v>
      </c>
      <c r="K870" s="5">
        <f t="shared" si="363"/>
        <v>0</v>
      </c>
      <c r="L870" s="57">
        <v>0</v>
      </c>
      <c r="M870" s="86">
        <f t="shared" si="364"/>
        <v>0</v>
      </c>
      <c r="N870" s="5">
        <f t="shared" si="365"/>
        <v>24961.166855510306</v>
      </c>
      <c r="O870" s="56">
        <f t="shared" si="366"/>
        <v>24961.166855510306</v>
      </c>
    </row>
    <row r="871" spans="1:15" x14ac:dyDescent="0.2">
      <c r="A871" s="59" t="s">
        <v>22</v>
      </c>
      <c r="B871" s="54" t="str">
        <f t="shared" si="367"/>
        <v>Q2/2020</v>
      </c>
      <c r="C871" s="49">
        <f t="shared" si="370"/>
        <v>43922</v>
      </c>
      <c r="D871" s="49">
        <f t="shared" si="371"/>
        <v>44012</v>
      </c>
      <c r="E871" s="54">
        <f t="shared" si="368"/>
        <v>91</v>
      </c>
      <c r="F871" s="55">
        <f>VLOOKUP(D871,'FERC Interest Rate'!A:B,2,TRUE)</f>
        <v>4.7500000000000001E-2</v>
      </c>
      <c r="G871" s="56">
        <f t="shared" si="369"/>
        <v>24961.166855510306</v>
      </c>
      <c r="H871" s="56">
        <f t="shared" si="362"/>
        <v>294.7941085599544</v>
      </c>
      <c r="I871" s="122">
        <v>0</v>
      </c>
      <c r="J871" s="57">
        <v>0</v>
      </c>
      <c r="K871" s="5">
        <f t="shared" si="363"/>
        <v>0</v>
      </c>
      <c r="L871" s="57">
        <v>0</v>
      </c>
      <c r="M871" s="86">
        <f t="shared" si="364"/>
        <v>0</v>
      </c>
      <c r="N871" s="5">
        <f t="shared" si="365"/>
        <v>25255.960964070262</v>
      </c>
      <c r="O871" s="56">
        <f t="shared" si="366"/>
        <v>25255.960964070262</v>
      </c>
    </row>
    <row r="872" spans="1:15" x14ac:dyDescent="0.2">
      <c r="A872" s="59" t="s">
        <v>22</v>
      </c>
      <c r="B872" s="54" t="str">
        <f t="shared" si="367"/>
        <v>Q3/2020</v>
      </c>
      <c r="C872" s="49">
        <f t="shared" si="370"/>
        <v>44013</v>
      </c>
      <c r="D872" s="49">
        <f t="shared" si="371"/>
        <v>44104</v>
      </c>
      <c r="E872" s="54">
        <f t="shared" si="368"/>
        <v>92</v>
      </c>
      <c r="F872" s="55">
        <f>VLOOKUP(D872,'FERC Interest Rate'!A:B,2,TRUE)</f>
        <v>3.4299999999999997E-2</v>
      </c>
      <c r="G872" s="56">
        <f t="shared" si="369"/>
        <v>25255.960964070262</v>
      </c>
      <c r="H872" s="56">
        <f t="shared" si="362"/>
        <v>217.75330715360684</v>
      </c>
      <c r="I872" s="122">
        <v>0</v>
      </c>
      <c r="J872" s="57">
        <v>0</v>
      </c>
      <c r="K872" s="5">
        <f t="shared" ref="K872:K877" si="372">+SUM(I872:J872)</f>
        <v>0</v>
      </c>
      <c r="L872" s="57">
        <v>0</v>
      </c>
      <c r="M872" s="86">
        <f t="shared" si="364"/>
        <v>0</v>
      </c>
      <c r="N872" s="5">
        <f t="shared" si="365"/>
        <v>25473.714271223867</v>
      </c>
      <c r="O872" s="56">
        <f t="shared" si="366"/>
        <v>25473.714271223867</v>
      </c>
    </row>
    <row r="873" spans="1:15" x14ac:dyDescent="0.2">
      <c r="A873" s="59" t="s">
        <v>22</v>
      </c>
      <c r="B873" s="54" t="str">
        <f t="shared" si="367"/>
        <v>Q4/2020</v>
      </c>
      <c r="C873" s="49">
        <f t="shared" si="370"/>
        <v>44105</v>
      </c>
      <c r="D873" s="49">
        <f t="shared" si="371"/>
        <v>44196</v>
      </c>
      <c r="E873" s="54">
        <f t="shared" si="368"/>
        <v>92</v>
      </c>
      <c r="F873" s="55">
        <f>VLOOKUP(D873,'FERC Interest Rate'!A:B,2,TRUE)</f>
        <v>3.2500000000000001E-2</v>
      </c>
      <c r="G873" s="56">
        <f t="shared" si="369"/>
        <v>25473.714271223867</v>
      </c>
      <c r="H873" s="56">
        <f t="shared" si="362"/>
        <v>208.10493352721139</v>
      </c>
      <c r="I873" s="122">
        <v>0</v>
      </c>
      <c r="J873" s="57">
        <v>0</v>
      </c>
      <c r="K873" s="5">
        <f t="shared" si="372"/>
        <v>0</v>
      </c>
      <c r="L873" s="57">
        <v>0</v>
      </c>
      <c r="M873" s="86">
        <f t="shared" si="364"/>
        <v>0</v>
      </c>
      <c r="N873" s="5">
        <f t="shared" si="365"/>
        <v>25681.819204751078</v>
      </c>
      <c r="O873" s="56">
        <f t="shared" si="366"/>
        <v>25681.819204751078</v>
      </c>
    </row>
    <row r="874" spans="1:15" x14ac:dyDescent="0.2">
      <c r="A874" s="59" t="s">
        <v>22</v>
      </c>
      <c r="B874" s="54" t="str">
        <f>+IF(MONTH(C874)&lt;4,"Q1",IF(MONTH(C874)&lt;7,"Q2",IF(MONTH(C874)&lt;10,"Q3","Q4")))&amp;"/"&amp;YEAR(C874)</f>
        <v>Q1/2021</v>
      </c>
      <c r="C874" s="49">
        <f>D873+1</f>
        <v>44197</v>
      </c>
      <c r="D874" s="49">
        <f t="shared" si="371"/>
        <v>44286</v>
      </c>
      <c r="E874" s="54">
        <f>D874-C874+1</f>
        <v>90</v>
      </c>
      <c r="F874" s="55">
        <f>VLOOKUP(D874,'FERC Interest Rate'!A:B,2,TRUE)</f>
        <v>3.2500000000000001E-2</v>
      </c>
      <c r="G874" s="56">
        <f>O873</f>
        <v>25681.819204751078</v>
      </c>
      <c r="H874" s="56">
        <f>G874*F874*(E874/(DATE(YEAR(D874),12,31)-DATE(YEAR(D874),1,1)+1))</f>
        <v>205.80635938053945</v>
      </c>
      <c r="I874" s="122">
        <v>0</v>
      </c>
      <c r="J874" s="57">
        <v>0</v>
      </c>
      <c r="K874" s="5">
        <f t="shared" si="372"/>
        <v>0</v>
      </c>
      <c r="L874" s="57">
        <v>0</v>
      </c>
      <c r="M874" s="86">
        <f t="shared" si="364"/>
        <v>0</v>
      </c>
      <c r="N874" s="5">
        <f>+G874+H874+J874</f>
        <v>25887.625564131617</v>
      </c>
      <c r="O874" s="56">
        <f>G874+H874-L874-I874</f>
        <v>25887.625564131617</v>
      </c>
    </row>
    <row r="875" spans="1:15" x14ac:dyDescent="0.2">
      <c r="A875" s="59" t="s">
        <v>22</v>
      </c>
      <c r="B875" s="54" t="str">
        <f>+IF(MONTH(C875)&lt;4,"Q1",IF(MONTH(C875)&lt;7,"Q2",IF(MONTH(C875)&lt;10,"Q3","Q4")))&amp;"/"&amp;YEAR(C875)</f>
        <v>Q2/2021</v>
      </c>
      <c r="C875" s="49">
        <f>D874+1</f>
        <v>44287</v>
      </c>
      <c r="D875" s="49">
        <f t="shared" si="371"/>
        <v>44377</v>
      </c>
      <c r="E875" s="54">
        <f>D875-C875+1</f>
        <v>91</v>
      </c>
      <c r="F875" s="55">
        <f>VLOOKUP(D875,'FERC Interest Rate'!A:B,2,TRUE)</f>
        <v>3.2500000000000001E-2</v>
      </c>
      <c r="G875" s="56">
        <f>O874</f>
        <v>25887.625564131617</v>
      </c>
      <c r="H875" s="56">
        <f>G875*F875*(E875/(DATE(YEAR(D875),12,31)-DATE(YEAR(D875),1,1)+1))</f>
        <v>209.76069207101168</v>
      </c>
      <c r="I875" s="122">
        <v>0</v>
      </c>
      <c r="J875" s="57">
        <v>0</v>
      </c>
      <c r="K875" s="5">
        <f t="shared" si="372"/>
        <v>0</v>
      </c>
      <c r="L875" s="57">
        <v>0</v>
      </c>
      <c r="M875" s="86">
        <f t="shared" si="364"/>
        <v>0</v>
      </c>
      <c r="N875" s="5">
        <f>+G875+H875+J875</f>
        <v>26097.38625620263</v>
      </c>
      <c r="O875" s="56">
        <f>G875+H875-L875-I875</f>
        <v>26097.38625620263</v>
      </c>
    </row>
    <row r="876" spans="1:15" x14ac:dyDescent="0.2">
      <c r="A876" s="59" t="s">
        <v>22</v>
      </c>
      <c r="B876" s="54" t="str">
        <f>+IF(MONTH(C876)&lt;4,"Q1",IF(MONTH(C876)&lt;7,"Q2",IF(MONTH(C876)&lt;10,"Q3","Q4")))&amp;"/"&amp;YEAR(C876)</f>
        <v>Q3/2021</v>
      </c>
      <c r="C876" s="49">
        <f>D875+1</f>
        <v>44378</v>
      </c>
      <c r="D876" s="49">
        <f t="shared" si="371"/>
        <v>44469</v>
      </c>
      <c r="E876" s="54">
        <f>D876-C876+1</f>
        <v>92</v>
      </c>
      <c r="F876" s="55">
        <f>VLOOKUP(D876,'FERC Interest Rate'!A:B,2,TRUE)</f>
        <v>3.2500000000000001E-2</v>
      </c>
      <c r="G876" s="56">
        <f>O875</f>
        <v>26097.38625620263</v>
      </c>
      <c r="H876" s="56">
        <f>G876*F876*(E876/(DATE(YEAR(D876),12,31)-DATE(YEAR(D876),1,1)+1))</f>
        <v>213.78406823574213</v>
      </c>
      <c r="I876" s="122">
        <v>0</v>
      </c>
      <c r="J876" s="57">
        <v>0</v>
      </c>
      <c r="K876" s="5">
        <f t="shared" si="372"/>
        <v>0</v>
      </c>
      <c r="L876" s="57">
        <v>0</v>
      </c>
      <c r="M876" s="86">
        <f t="shared" si="364"/>
        <v>0</v>
      </c>
      <c r="N876" s="5">
        <f>+G876+H876+J876</f>
        <v>26311.170324438372</v>
      </c>
      <c r="O876" s="56">
        <f>G876+H876-L876-I876</f>
        <v>26311.170324438372</v>
      </c>
    </row>
    <row r="877" spans="1:15" x14ac:dyDescent="0.2">
      <c r="A877" s="59" t="s">
        <v>22</v>
      </c>
      <c r="B877" s="54" t="str">
        <f>+IF(MONTH(C877)&lt;4,"Q1",IF(MONTH(C877)&lt;7,"Q2",IF(MONTH(C877)&lt;10,"Q3","Q4")))&amp;"/"&amp;YEAR(C877)</f>
        <v>Q4/2021</v>
      </c>
      <c r="C877" s="49">
        <f>D876+1</f>
        <v>44470</v>
      </c>
      <c r="D877" s="49">
        <f t="shared" si="371"/>
        <v>44561</v>
      </c>
      <c r="E877" s="54">
        <f>D877-C877+1</f>
        <v>92</v>
      </c>
      <c r="F877" s="55">
        <f>VLOOKUP(D877,'FERC Interest Rate'!A:B,2,TRUE)</f>
        <v>3.2500000000000001E-2</v>
      </c>
      <c r="G877" s="56">
        <f>O876</f>
        <v>26311.170324438372</v>
      </c>
      <c r="H877" s="56">
        <f>G877*F877*(E877/(DATE(YEAR(D877),12,31)-DATE(YEAR(D877),1,1)+1))</f>
        <v>215.53534046594723</v>
      </c>
      <c r="I877" s="122">
        <v>0</v>
      </c>
      <c r="J877" s="57">
        <v>0</v>
      </c>
      <c r="K877" s="5">
        <f t="shared" si="372"/>
        <v>0</v>
      </c>
      <c r="L877" s="57">
        <v>0</v>
      </c>
      <c r="M877" s="86">
        <f t="shared" si="364"/>
        <v>0</v>
      </c>
      <c r="N877" s="5">
        <f>+G877+H877+J877</f>
        <v>26526.705664904319</v>
      </c>
      <c r="O877" s="56">
        <f>G877+H877-L877-I877</f>
        <v>26526.705664904319</v>
      </c>
    </row>
    <row r="878" spans="1:15" x14ac:dyDescent="0.2">
      <c r="A878" s="59" t="s">
        <v>22</v>
      </c>
      <c r="B878" s="54" t="str">
        <f t="shared" si="367"/>
        <v>Q1/2022</v>
      </c>
      <c r="C878" s="49">
        <f t="shared" si="370"/>
        <v>44562</v>
      </c>
      <c r="D878" s="49">
        <f t="shared" si="371"/>
        <v>44651</v>
      </c>
      <c r="E878" s="54">
        <f t="shared" si="368"/>
        <v>90</v>
      </c>
      <c r="F878" s="55">
        <f>VLOOKUP(D878,'FERC Interest Rate'!A:B,2,TRUE)</f>
        <v>3.2500000000000001E-2</v>
      </c>
      <c r="G878" s="56">
        <f t="shared" si="369"/>
        <v>26526.705664904319</v>
      </c>
      <c r="H878" s="56">
        <f>G878*F878*(E878/(DATE(YEAR(D878),12,31)-DATE(YEAR(D878),1,1)+1))</f>
        <v>212.57702484889077</v>
      </c>
      <c r="I878" s="77">
        <v>0</v>
      </c>
      <c r="J878" s="57">
        <v>0</v>
      </c>
      <c r="K878" s="5">
        <f t="shared" ref="K878:K880" si="373">+SUM(I878:J878)</f>
        <v>0</v>
      </c>
      <c r="L878" s="57">
        <v>0</v>
      </c>
      <c r="M878" s="86">
        <f t="shared" si="364"/>
        <v>0</v>
      </c>
      <c r="N878" s="5">
        <f t="shared" si="365"/>
        <v>26739.28268975321</v>
      </c>
      <c r="O878" s="56">
        <f t="shared" si="366"/>
        <v>26739.28268975321</v>
      </c>
    </row>
    <row r="879" spans="1:15" x14ac:dyDescent="0.2">
      <c r="A879" s="59" t="s">
        <v>22</v>
      </c>
      <c r="B879" s="54" t="str">
        <f t="shared" si="367"/>
        <v>Q2/2022</v>
      </c>
      <c r="C879" s="49">
        <f t="shared" si="370"/>
        <v>44652</v>
      </c>
      <c r="D879" s="49">
        <f t="shared" si="371"/>
        <v>44742</v>
      </c>
      <c r="E879" s="54">
        <f t="shared" si="368"/>
        <v>91</v>
      </c>
      <c r="F879" s="55">
        <f>VLOOKUP(D879,'FERC Interest Rate'!A:B,2,TRUE)</f>
        <v>3.2500000000000001E-2</v>
      </c>
      <c r="G879" s="56">
        <f t="shared" si="369"/>
        <v>26739.28268975321</v>
      </c>
      <c r="H879" s="56">
        <f t="shared" ref="H879:H884" si="374">G879*F879*(E879/(DATE(YEAR(D879),12,31)-DATE(YEAR(D879),1,1)+1))</f>
        <v>216.66144809574007</v>
      </c>
      <c r="I879" s="122">
        <v>0</v>
      </c>
      <c r="J879" s="57">
        <v>0</v>
      </c>
      <c r="K879" s="5">
        <f t="shared" si="373"/>
        <v>0</v>
      </c>
      <c r="L879" s="57">
        <v>0</v>
      </c>
      <c r="M879" s="86">
        <f t="shared" si="364"/>
        <v>0</v>
      </c>
      <c r="N879" s="5">
        <f t="shared" si="365"/>
        <v>26955.94413784895</v>
      </c>
      <c r="O879" s="56">
        <f t="shared" si="366"/>
        <v>26955.94413784895</v>
      </c>
    </row>
    <row r="880" spans="1:15" x14ac:dyDescent="0.2">
      <c r="A880" s="59" t="s">
        <v>22</v>
      </c>
      <c r="B880" s="54" t="str">
        <f t="shared" si="367"/>
        <v>Q3/2022</v>
      </c>
      <c r="C880" s="49">
        <f t="shared" si="370"/>
        <v>44743</v>
      </c>
      <c r="D880" s="49">
        <f t="shared" si="371"/>
        <v>44834</v>
      </c>
      <c r="E880" s="54">
        <f t="shared" si="368"/>
        <v>92</v>
      </c>
      <c r="F880" s="55">
        <f>VLOOKUP(D880,'FERC Interest Rate'!A:B,2,TRUE)</f>
        <v>3.5999999999999997E-2</v>
      </c>
      <c r="G880" s="56">
        <f t="shared" si="369"/>
        <v>26955.94413784895</v>
      </c>
      <c r="H880" s="56">
        <f t="shared" si="374"/>
        <v>244.59749858782391</v>
      </c>
      <c r="I880" s="122">
        <v>0</v>
      </c>
      <c r="J880" s="57">
        <v>0</v>
      </c>
      <c r="K880" s="5">
        <f t="shared" si="373"/>
        <v>0</v>
      </c>
      <c r="L880" s="57">
        <v>0</v>
      </c>
      <c r="M880" s="86">
        <f t="shared" si="364"/>
        <v>0</v>
      </c>
      <c r="N880" s="5">
        <f t="shared" si="365"/>
        <v>27200.541636436774</v>
      </c>
      <c r="O880" s="56">
        <f t="shared" si="366"/>
        <v>27200.541636436774</v>
      </c>
    </row>
    <row r="881" spans="1:15" x14ac:dyDescent="0.2">
      <c r="A881" s="59" t="s">
        <v>22</v>
      </c>
      <c r="B881" s="54" t="str">
        <f t="shared" si="367"/>
        <v>Q4/2022</v>
      </c>
      <c r="C881" s="49">
        <f t="shared" si="370"/>
        <v>44835</v>
      </c>
      <c r="D881" s="49">
        <f t="shared" si="371"/>
        <v>44926</v>
      </c>
      <c r="E881" s="54">
        <f t="shared" si="368"/>
        <v>92</v>
      </c>
      <c r="F881" s="55">
        <f>VLOOKUP(D881,'FERC Interest Rate'!A:B,2,TRUE)</f>
        <v>4.9099999999999998E-2</v>
      </c>
      <c r="G881" s="56">
        <f t="shared" si="369"/>
        <v>27200.541636436774</v>
      </c>
      <c r="H881" s="56">
        <f t="shared" si="374"/>
        <v>336.63092241126628</v>
      </c>
      <c r="I881" s="122">
        <v>0</v>
      </c>
      <c r="J881" s="57">
        <v>0</v>
      </c>
      <c r="K881" s="5">
        <f t="shared" ref="K881:K883" si="375">+SUM(I881:J881)</f>
        <v>0</v>
      </c>
      <c r="L881" s="57">
        <v>0</v>
      </c>
      <c r="M881" s="86">
        <f t="shared" si="364"/>
        <v>0</v>
      </c>
      <c r="N881" s="5">
        <f t="shared" si="365"/>
        <v>27537.17255884804</v>
      </c>
      <c r="O881" s="56">
        <f t="shared" si="366"/>
        <v>27537.17255884804</v>
      </c>
    </row>
    <row r="882" spans="1:15" x14ac:dyDescent="0.2">
      <c r="A882" s="59" t="s">
        <v>22</v>
      </c>
      <c r="B882" s="54" t="str">
        <f t="shared" si="367"/>
        <v>Q1/2023</v>
      </c>
      <c r="C882" s="49">
        <f t="shared" si="370"/>
        <v>44927</v>
      </c>
      <c r="D882" s="49">
        <f t="shared" si="371"/>
        <v>45016</v>
      </c>
      <c r="E882" s="54">
        <f t="shared" si="368"/>
        <v>90</v>
      </c>
      <c r="F882" s="55">
        <f>VLOOKUP(D882,'FERC Interest Rate'!A:B,2,TRUE)</f>
        <v>6.3100000000000003E-2</v>
      </c>
      <c r="G882" s="56">
        <f t="shared" si="369"/>
        <v>27537.17255884804</v>
      </c>
      <c r="H882" s="56">
        <f t="shared" si="374"/>
        <v>428.44822729232334</v>
      </c>
      <c r="I882" s="122">
        <v>0</v>
      </c>
      <c r="J882" s="57">
        <v>0</v>
      </c>
      <c r="K882" s="5">
        <f t="shared" si="375"/>
        <v>0</v>
      </c>
      <c r="L882" s="57">
        <v>0</v>
      </c>
      <c r="M882" s="86">
        <f t="shared" si="364"/>
        <v>0</v>
      </c>
      <c r="N882" s="5">
        <f t="shared" si="365"/>
        <v>27965.620786140364</v>
      </c>
      <c r="O882" s="56">
        <f t="shared" si="366"/>
        <v>27965.620786140364</v>
      </c>
    </row>
    <row r="883" spans="1:15" x14ac:dyDescent="0.2">
      <c r="A883" s="59" t="s">
        <v>22</v>
      </c>
      <c r="B883" s="54" t="str">
        <f t="shared" si="367"/>
        <v>Q2/2023</v>
      </c>
      <c r="C883" s="49">
        <f t="shared" si="370"/>
        <v>45017</v>
      </c>
      <c r="D883" s="49">
        <f t="shared" si="371"/>
        <v>45107</v>
      </c>
      <c r="E883" s="54">
        <f t="shared" si="368"/>
        <v>91</v>
      </c>
      <c r="F883" s="55">
        <f>VLOOKUP(D883,'FERC Interest Rate'!A:B,2,TRUE)</f>
        <v>7.4999999999999997E-2</v>
      </c>
      <c r="G883" s="56">
        <f t="shared" si="369"/>
        <v>27965.620786140364</v>
      </c>
      <c r="H883" s="56">
        <f t="shared" si="374"/>
        <v>522.91879963125473</v>
      </c>
      <c r="I883" s="122">
        <v>0</v>
      </c>
      <c r="J883" s="57">
        <v>0</v>
      </c>
      <c r="K883" s="5">
        <f t="shared" si="375"/>
        <v>0</v>
      </c>
      <c r="L883" s="57">
        <v>0</v>
      </c>
      <c r="M883" s="86">
        <f t="shared" si="364"/>
        <v>0</v>
      </c>
      <c r="N883" s="5">
        <f t="shared" si="365"/>
        <v>28488.539585771618</v>
      </c>
      <c r="O883" s="56">
        <f t="shared" si="366"/>
        <v>28488.539585771618</v>
      </c>
    </row>
    <row r="884" spans="1:15" x14ac:dyDescent="0.2">
      <c r="A884" s="6" t="s">
        <v>45</v>
      </c>
      <c r="B884" s="54" t="str">
        <f t="shared" si="367"/>
        <v>Q3/2023</v>
      </c>
      <c r="C884" s="49">
        <f t="shared" si="370"/>
        <v>45108</v>
      </c>
      <c r="D884" s="49">
        <f t="shared" si="371"/>
        <v>45199</v>
      </c>
      <c r="E884" s="54">
        <f t="shared" si="368"/>
        <v>92</v>
      </c>
      <c r="F884" s="55">
        <f>VLOOKUP(D884,'FERC Interest Rate'!A:B,2,TRUE)</f>
        <v>8.0199999999999994E-2</v>
      </c>
      <c r="G884" s="56">
        <f t="shared" si="369"/>
        <v>28488.539585771618</v>
      </c>
      <c r="H884" s="56">
        <f t="shared" si="374"/>
        <v>575.88997391686928</v>
      </c>
      <c r="I884" s="77">
        <f t="shared" ref="I884:I903" si="376">(SUM($H$860:$H$901)/20)</f>
        <v>352.23097798442438</v>
      </c>
      <c r="J884" s="57">
        <f t="shared" ref="J884:J903" si="377">G884*F884*(E884/(DATE(YEAR(D884),12,31)-DATE(YEAR(D884),1,1)+1))</f>
        <v>575.88997391686928</v>
      </c>
      <c r="K884" s="5">
        <f t="shared" si="363"/>
        <v>928.12095190129367</v>
      </c>
      <c r="L884" s="57">
        <f t="shared" ref="L884:L903" si="378">+$G$860/20</f>
        <v>1100.9905000000001</v>
      </c>
      <c r="M884" s="86">
        <f t="shared" si="364"/>
        <v>2029.1114519012938</v>
      </c>
      <c r="N884" s="5">
        <f t="shared" si="365"/>
        <v>29640.319533605358</v>
      </c>
      <c r="O884" s="56">
        <f t="shared" si="366"/>
        <v>27611.208081704062</v>
      </c>
    </row>
    <row r="885" spans="1:15" x14ac:dyDescent="0.2">
      <c r="A885" s="6" t="s">
        <v>46</v>
      </c>
      <c r="B885" s="54" t="str">
        <f t="shared" si="367"/>
        <v>Q4/2023</v>
      </c>
      <c r="C885" s="49">
        <f t="shared" si="370"/>
        <v>45200</v>
      </c>
      <c r="D885" s="49">
        <f t="shared" si="371"/>
        <v>45291</v>
      </c>
      <c r="E885" s="54">
        <f t="shared" si="368"/>
        <v>92</v>
      </c>
      <c r="F885" s="55">
        <f>VLOOKUP(D885,'FERC Interest Rate'!A:B,2,TRUE)</f>
        <v>8.3500000000000005E-2</v>
      </c>
      <c r="G885" s="56">
        <f t="shared" si="369"/>
        <v>27611.208081704062</v>
      </c>
      <c r="H885" s="56">
        <v>0</v>
      </c>
      <c r="I885" s="77">
        <f t="shared" si="376"/>
        <v>352.23097798442438</v>
      </c>
      <c r="J885" s="57">
        <f t="shared" si="377"/>
        <v>581.12137118808391</v>
      </c>
      <c r="K885" s="5">
        <f t="shared" si="363"/>
        <v>933.3523491725083</v>
      </c>
      <c r="L885" s="57">
        <f t="shared" si="378"/>
        <v>1100.9905000000001</v>
      </c>
      <c r="M885" s="86">
        <f t="shared" si="364"/>
        <v>2034.3428491725085</v>
      </c>
      <c r="N885" s="5">
        <f t="shared" si="365"/>
        <v>28192.329452892147</v>
      </c>
      <c r="O885" s="56">
        <f t="shared" si="366"/>
        <v>26157.986603719637</v>
      </c>
    </row>
    <row r="886" spans="1:15" x14ac:dyDescent="0.2">
      <c r="A886" s="6" t="s">
        <v>47</v>
      </c>
      <c r="B886" s="54" t="str">
        <f t="shared" si="367"/>
        <v>Q1/2024</v>
      </c>
      <c r="C886" s="49">
        <f t="shared" si="370"/>
        <v>45292</v>
      </c>
      <c r="D886" s="49">
        <f t="shared" si="371"/>
        <v>45382</v>
      </c>
      <c r="E886" s="54">
        <f t="shared" si="368"/>
        <v>91</v>
      </c>
      <c r="F886" s="55">
        <f>VLOOKUP(D886,'FERC Interest Rate'!A:B,2,TRUE)</f>
        <v>8.5000000000000006E-2</v>
      </c>
      <c r="G886" s="56">
        <f t="shared" si="369"/>
        <v>26157.986603719637</v>
      </c>
      <c r="H886" s="56">
        <v>0</v>
      </c>
      <c r="I886" s="77">
        <f t="shared" si="376"/>
        <v>352.23097798442438</v>
      </c>
      <c r="J886" s="57">
        <f t="shared" si="377"/>
        <v>552.81974420702568</v>
      </c>
      <c r="K886" s="5">
        <f t="shared" si="363"/>
        <v>905.05072219145006</v>
      </c>
      <c r="L886" s="57">
        <f t="shared" si="378"/>
        <v>1100.9905000000001</v>
      </c>
      <c r="M886" s="86">
        <f t="shared" si="364"/>
        <v>2006.0412221914503</v>
      </c>
      <c r="N886" s="5">
        <f t="shared" si="365"/>
        <v>26710.806347926664</v>
      </c>
      <c r="O886" s="56">
        <f t="shared" si="366"/>
        <v>24704.765125735212</v>
      </c>
    </row>
    <row r="887" spans="1:15" x14ac:dyDescent="0.2">
      <c r="A887" s="6" t="s">
        <v>48</v>
      </c>
      <c r="B887" s="54" t="str">
        <f t="shared" si="367"/>
        <v>Q2/2024</v>
      </c>
      <c r="C887" s="49">
        <f t="shared" si="370"/>
        <v>45383</v>
      </c>
      <c r="D887" s="49">
        <f t="shared" si="371"/>
        <v>45473</v>
      </c>
      <c r="E887" s="54">
        <f t="shared" si="368"/>
        <v>91</v>
      </c>
      <c r="F887" s="55">
        <f>VLOOKUP(D887,'FERC Interest Rate'!A:B,2,TRUE)</f>
        <v>8.5000000000000006E-2</v>
      </c>
      <c r="G887" s="56">
        <f t="shared" si="369"/>
        <v>24704.765125735212</v>
      </c>
      <c r="H887" s="56">
        <v>0</v>
      </c>
      <c r="I887" s="77">
        <f t="shared" si="376"/>
        <v>352.23097798442438</v>
      </c>
      <c r="J887" s="57">
        <f t="shared" si="377"/>
        <v>522.10753619552429</v>
      </c>
      <c r="K887" s="5">
        <f t="shared" si="363"/>
        <v>874.33851417994867</v>
      </c>
      <c r="L887" s="57">
        <f t="shared" si="378"/>
        <v>1100.9905000000001</v>
      </c>
      <c r="M887" s="86">
        <f t="shared" si="364"/>
        <v>1975.3290141799489</v>
      </c>
      <c r="N887" s="5">
        <f t="shared" si="365"/>
        <v>25226.872661930734</v>
      </c>
      <c r="O887" s="56">
        <f t="shared" si="366"/>
        <v>23251.543647750786</v>
      </c>
    </row>
    <row r="888" spans="1:15" x14ac:dyDescent="0.2">
      <c r="A888" s="6" t="s">
        <v>49</v>
      </c>
      <c r="B888" s="54" t="str">
        <f t="shared" si="367"/>
        <v>Q3/2024</v>
      </c>
      <c r="C888" s="49">
        <f t="shared" si="370"/>
        <v>45474</v>
      </c>
      <c r="D888" s="49">
        <f t="shared" si="371"/>
        <v>45565</v>
      </c>
      <c r="E888" s="54">
        <f t="shared" si="368"/>
        <v>92</v>
      </c>
      <c r="F888" s="55">
        <f>VLOOKUP(D888,'FERC Interest Rate'!A:B,2,TRUE)</f>
        <v>8.5000000000000006E-2</v>
      </c>
      <c r="G888" s="56">
        <f t="shared" si="369"/>
        <v>23251.543647750786</v>
      </c>
      <c r="H888" s="56">
        <v>0</v>
      </c>
      <c r="I888" s="77">
        <f t="shared" si="376"/>
        <v>352.23097798442438</v>
      </c>
      <c r="J888" s="57">
        <f t="shared" si="377"/>
        <v>496.79527684538573</v>
      </c>
      <c r="K888" s="5">
        <f t="shared" si="363"/>
        <v>849.02625482981011</v>
      </c>
      <c r="L888" s="57">
        <f t="shared" si="378"/>
        <v>1100.9905000000001</v>
      </c>
      <c r="M888" s="86">
        <f t="shared" si="364"/>
        <v>1950.0167548298102</v>
      </c>
      <c r="N888" s="5">
        <f t="shared" si="365"/>
        <v>23748.338924596173</v>
      </c>
      <c r="O888" s="56">
        <f t="shared" si="366"/>
        <v>21798.322169766361</v>
      </c>
    </row>
    <row r="889" spans="1:15" x14ac:dyDescent="0.2">
      <c r="A889" s="6" t="s">
        <v>50</v>
      </c>
      <c r="B889" s="54" t="str">
        <f t="shared" si="367"/>
        <v>Q4/2024</v>
      </c>
      <c r="C889" s="49">
        <f t="shared" si="370"/>
        <v>45566</v>
      </c>
      <c r="D889" s="49">
        <f t="shared" si="371"/>
        <v>45657</v>
      </c>
      <c r="E889" s="54">
        <f t="shared" si="368"/>
        <v>92</v>
      </c>
      <c r="F889" s="55">
        <f>VLOOKUP(D889,'FERC Interest Rate'!A:B,2,TRUE)</f>
        <v>8.5000000000000006E-2</v>
      </c>
      <c r="G889" s="56">
        <f t="shared" si="369"/>
        <v>21798.322169766361</v>
      </c>
      <c r="H889" s="56">
        <v>0</v>
      </c>
      <c r="I889" s="77">
        <f t="shared" si="376"/>
        <v>352.23097798442438</v>
      </c>
      <c r="J889" s="57">
        <f t="shared" si="377"/>
        <v>465.7455720425491</v>
      </c>
      <c r="K889" s="5">
        <f t="shared" si="363"/>
        <v>817.97655002697343</v>
      </c>
      <c r="L889" s="57">
        <f t="shared" si="378"/>
        <v>1100.9905000000001</v>
      </c>
      <c r="M889" s="86">
        <f t="shared" si="364"/>
        <v>1918.9670500269735</v>
      </c>
      <c r="N889" s="5">
        <f t="shared" si="365"/>
        <v>22264.067741808911</v>
      </c>
      <c r="O889" s="56">
        <f t="shared" si="366"/>
        <v>20345.100691781936</v>
      </c>
    </row>
    <row r="890" spans="1:15" x14ac:dyDescent="0.2">
      <c r="A890" s="6" t="s">
        <v>51</v>
      </c>
      <c r="B890" s="54" t="str">
        <f t="shared" si="367"/>
        <v>Q1/2025</v>
      </c>
      <c r="C890" s="49">
        <f t="shared" si="370"/>
        <v>45658</v>
      </c>
      <c r="D890" s="49">
        <f t="shared" si="371"/>
        <v>45747</v>
      </c>
      <c r="E890" s="54">
        <f t="shared" si="368"/>
        <v>90</v>
      </c>
      <c r="F890" s="55">
        <f>VLOOKUP(D890,'FERC Interest Rate'!A:B,2,TRUE)</f>
        <v>8.5000000000000006E-2</v>
      </c>
      <c r="G890" s="56">
        <f t="shared" si="369"/>
        <v>20345.100691781936</v>
      </c>
      <c r="H890" s="56">
        <v>0</v>
      </c>
      <c r="I890" s="77">
        <f t="shared" si="376"/>
        <v>352.23097798442438</v>
      </c>
      <c r="J890" s="57">
        <f t="shared" si="377"/>
        <v>426.41101449899128</v>
      </c>
      <c r="K890" s="5">
        <f t="shared" si="363"/>
        <v>778.64199248341561</v>
      </c>
      <c r="L890" s="57">
        <f t="shared" si="378"/>
        <v>1100.9905000000001</v>
      </c>
      <c r="M890" s="86">
        <f t="shared" si="364"/>
        <v>1879.6324924834157</v>
      </c>
      <c r="N890" s="5">
        <f t="shared" si="365"/>
        <v>20771.511706280926</v>
      </c>
      <c r="O890" s="56">
        <f t="shared" si="366"/>
        <v>18891.879213797511</v>
      </c>
    </row>
    <row r="891" spans="1:15" x14ac:dyDescent="0.2">
      <c r="A891" s="6" t="s">
        <v>52</v>
      </c>
      <c r="B891" s="54" t="str">
        <f t="shared" si="367"/>
        <v>Q2/2025</v>
      </c>
      <c r="C891" s="49">
        <f t="shared" si="370"/>
        <v>45748</v>
      </c>
      <c r="D891" s="49">
        <f>EOMONTH(D890,3)</f>
        <v>45838</v>
      </c>
      <c r="E891" s="54">
        <f t="shared" si="368"/>
        <v>91</v>
      </c>
      <c r="F891" s="55">
        <f>VLOOKUP(D891,'FERC Interest Rate'!A:B,2,TRUE)</f>
        <v>8.5000000000000006E-2</v>
      </c>
      <c r="G891" s="56">
        <f t="shared" si="369"/>
        <v>18891.879213797511</v>
      </c>
      <c r="H891" s="56">
        <v>0</v>
      </c>
      <c r="I891" s="77">
        <f t="shared" si="376"/>
        <v>352.23097798442438</v>
      </c>
      <c r="J891" s="57">
        <f t="shared" si="377"/>
        <v>400.35256361294182</v>
      </c>
      <c r="K891" s="5">
        <f t="shared" si="363"/>
        <v>752.58354159736621</v>
      </c>
      <c r="L891" s="57">
        <f t="shared" si="378"/>
        <v>1100.9905000000001</v>
      </c>
      <c r="M891" s="86">
        <f t="shared" si="364"/>
        <v>1853.5740415973664</v>
      </c>
      <c r="N891" s="5">
        <f t="shared" si="365"/>
        <v>19292.231777410452</v>
      </c>
      <c r="O891" s="56">
        <f t="shared" si="366"/>
        <v>17438.657735813085</v>
      </c>
    </row>
    <row r="892" spans="1:15" x14ac:dyDescent="0.2">
      <c r="A892" s="6" t="s">
        <v>53</v>
      </c>
      <c r="B892" s="54" t="str">
        <f t="shared" si="367"/>
        <v>Q3/2025</v>
      </c>
      <c r="C892" s="49">
        <f t="shared" si="370"/>
        <v>45839</v>
      </c>
      <c r="D892" s="49">
        <f t="shared" ref="D892:D903" si="379">EOMONTH(D891,3)</f>
        <v>45930</v>
      </c>
      <c r="E892" s="54">
        <f t="shared" si="368"/>
        <v>92</v>
      </c>
      <c r="F892" s="55">
        <f>VLOOKUP(D892,'FERC Interest Rate'!A:B,2,TRUE)</f>
        <v>8.5000000000000006E-2</v>
      </c>
      <c r="G892" s="56">
        <f t="shared" si="369"/>
        <v>17438.657735813085</v>
      </c>
      <c r="H892" s="56">
        <v>0</v>
      </c>
      <c r="I892" s="77">
        <f t="shared" si="376"/>
        <v>352.23097798442438</v>
      </c>
      <c r="J892" s="57">
        <f t="shared" si="377"/>
        <v>373.61726984673521</v>
      </c>
      <c r="K892" s="5">
        <f t="shared" si="363"/>
        <v>725.8482478311596</v>
      </c>
      <c r="L892" s="57">
        <f t="shared" si="378"/>
        <v>1100.9905000000001</v>
      </c>
      <c r="M892" s="86">
        <f t="shared" si="364"/>
        <v>1826.8387478311597</v>
      </c>
      <c r="N892" s="5">
        <f t="shared" si="365"/>
        <v>17812.27500565982</v>
      </c>
      <c r="O892" s="56">
        <f t="shared" si="366"/>
        <v>15985.436257828662</v>
      </c>
    </row>
    <row r="893" spans="1:15" x14ac:dyDescent="0.2">
      <c r="A893" s="6" t="s">
        <v>54</v>
      </c>
      <c r="B893" s="54" t="str">
        <f t="shared" si="367"/>
        <v>Q4/2025</v>
      </c>
      <c r="C893" s="49">
        <f t="shared" si="370"/>
        <v>45931</v>
      </c>
      <c r="D893" s="49">
        <f t="shared" si="379"/>
        <v>46022</v>
      </c>
      <c r="E893" s="54">
        <f t="shared" si="368"/>
        <v>92</v>
      </c>
      <c r="F893" s="55">
        <f>VLOOKUP(D893,'FERC Interest Rate'!A:B,2,TRUE)</f>
        <v>8.5000000000000006E-2</v>
      </c>
      <c r="G893" s="56">
        <f t="shared" si="369"/>
        <v>15985.436257828662</v>
      </c>
      <c r="H893" s="56">
        <v>0</v>
      </c>
      <c r="I893" s="77">
        <f t="shared" si="376"/>
        <v>352.23097798442438</v>
      </c>
      <c r="J893" s="57">
        <f t="shared" si="377"/>
        <v>342.48249735950725</v>
      </c>
      <c r="K893" s="5">
        <f t="shared" si="363"/>
        <v>694.71347534393158</v>
      </c>
      <c r="L893" s="57">
        <f t="shared" si="378"/>
        <v>1100.9905000000001</v>
      </c>
      <c r="M893" s="86">
        <f t="shared" si="364"/>
        <v>1795.7039753439317</v>
      </c>
      <c r="N893" s="5">
        <f t="shared" si="365"/>
        <v>16327.91875518817</v>
      </c>
      <c r="O893" s="56">
        <f t="shared" si="366"/>
        <v>14532.214779844238</v>
      </c>
    </row>
    <row r="894" spans="1:15" x14ac:dyDescent="0.2">
      <c r="A894" s="6" t="s">
        <v>55</v>
      </c>
      <c r="B894" s="54" t="str">
        <f t="shared" si="367"/>
        <v>Q1/2026</v>
      </c>
      <c r="C894" s="49">
        <f t="shared" si="370"/>
        <v>46023</v>
      </c>
      <c r="D894" s="49">
        <f t="shared" si="379"/>
        <v>46112</v>
      </c>
      <c r="E894" s="54">
        <f t="shared" si="368"/>
        <v>90</v>
      </c>
      <c r="F894" s="55">
        <f>VLOOKUP(D894,'FERC Interest Rate'!A:B,2,TRUE)</f>
        <v>8.5000000000000006E-2</v>
      </c>
      <c r="G894" s="56">
        <f t="shared" si="369"/>
        <v>14532.214779844238</v>
      </c>
      <c r="H894" s="56">
        <v>0</v>
      </c>
      <c r="I894" s="77">
        <f t="shared" si="376"/>
        <v>352.23097798442438</v>
      </c>
      <c r="J894" s="57">
        <f t="shared" si="377"/>
        <v>304.57929607070804</v>
      </c>
      <c r="K894" s="5">
        <f t="shared" si="363"/>
        <v>656.81027405513237</v>
      </c>
      <c r="L894" s="57">
        <f t="shared" si="378"/>
        <v>1100.9905000000001</v>
      </c>
      <c r="M894" s="86">
        <f t="shared" si="364"/>
        <v>1757.8007740551325</v>
      </c>
      <c r="N894" s="5">
        <f t="shared" si="365"/>
        <v>14836.794075914946</v>
      </c>
      <c r="O894" s="56">
        <f t="shared" si="366"/>
        <v>13078.993301859815</v>
      </c>
    </row>
    <row r="895" spans="1:15" x14ac:dyDescent="0.2">
      <c r="A895" s="6" t="s">
        <v>56</v>
      </c>
      <c r="B895" s="54" t="str">
        <f t="shared" si="367"/>
        <v>Q2/2026</v>
      </c>
      <c r="C895" s="49">
        <f t="shared" si="370"/>
        <v>46113</v>
      </c>
      <c r="D895" s="49">
        <f t="shared" si="379"/>
        <v>46203</v>
      </c>
      <c r="E895" s="54">
        <f t="shared" si="368"/>
        <v>91</v>
      </c>
      <c r="F895" s="55">
        <f>VLOOKUP(D895,'FERC Interest Rate'!A:B,2,TRUE)</f>
        <v>8.5000000000000006E-2</v>
      </c>
      <c r="G895" s="56">
        <f t="shared" si="369"/>
        <v>13078.993301859815</v>
      </c>
      <c r="H895" s="56">
        <v>0</v>
      </c>
      <c r="I895" s="77">
        <f t="shared" si="376"/>
        <v>352.23097798442438</v>
      </c>
      <c r="J895" s="57">
        <f t="shared" si="377"/>
        <v>277.16715942434433</v>
      </c>
      <c r="K895" s="5">
        <f t="shared" si="363"/>
        <v>629.39813740876866</v>
      </c>
      <c r="L895" s="57">
        <f t="shared" si="378"/>
        <v>1100.9905000000001</v>
      </c>
      <c r="M895" s="86">
        <f t="shared" si="364"/>
        <v>1730.3886374087688</v>
      </c>
      <c r="N895" s="5">
        <f t="shared" si="365"/>
        <v>13356.160461284158</v>
      </c>
      <c r="O895" s="56">
        <f t="shared" si="366"/>
        <v>11625.771823875391</v>
      </c>
    </row>
    <row r="896" spans="1:15" x14ac:dyDescent="0.2">
      <c r="A896" s="6" t="s">
        <v>57</v>
      </c>
      <c r="B896" s="54" t="str">
        <f t="shared" si="367"/>
        <v>Q3/2026</v>
      </c>
      <c r="C896" s="49">
        <f t="shared" si="370"/>
        <v>46204</v>
      </c>
      <c r="D896" s="49">
        <f t="shared" si="379"/>
        <v>46295</v>
      </c>
      <c r="E896" s="54">
        <f t="shared" si="368"/>
        <v>92</v>
      </c>
      <c r="F896" s="55">
        <f>VLOOKUP(D896,'FERC Interest Rate'!A:B,2,TRUE)</f>
        <v>8.5000000000000006E-2</v>
      </c>
      <c r="G896" s="56">
        <f t="shared" si="369"/>
        <v>11625.771823875391</v>
      </c>
      <c r="H896" s="56">
        <v>0</v>
      </c>
      <c r="I896" s="77">
        <f t="shared" si="376"/>
        <v>352.23097798442438</v>
      </c>
      <c r="J896" s="57">
        <f t="shared" si="377"/>
        <v>249.07817989782347</v>
      </c>
      <c r="K896" s="5">
        <f t="shared" si="363"/>
        <v>601.30915788224786</v>
      </c>
      <c r="L896" s="57">
        <f t="shared" si="378"/>
        <v>1100.9905000000001</v>
      </c>
      <c r="M896" s="86">
        <f t="shared" si="364"/>
        <v>1702.2996578822481</v>
      </c>
      <c r="N896" s="5">
        <f t="shared" si="365"/>
        <v>11874.850003773216</v>
      </c>
      <c r="O896" s="56">
        <f t="shared" si="366"/>
        <v>10172.550345890968</v>
      </c>
    </row>
    <row r="897" spans="1:15" x14ac:dyDescent="0.2">
      <c r="A897" s="6" t="s">
        <v>58</v>
      </c>
      <c r="B897" s="54" t="str">
        <f t="shared" si="367"/>
        <v>Q4/2026</v>
      </c>
      <c r="C897" s="49">
        <f t="shared" si="370"/>
        <v>46296</v>
      </c>
      <c r="D897" s="49">
        <f t="shared" si="379"/>
        <v>46387</v>
      </c>
      <c r="E897" s="54">
        <f t="shared" si="368"/>
        <v>92</v>
      </c>
      <c r="F897" s="55">
        <f>VLOOKUP(D897,'FERC Interest Rate'!A:B,2,TRUE)</f>
        <v>8.5000000000000006E-2</v>
      </c>
      <c r="G897" s="56">
        <f t="shared" si="369"/>
        <v>10172.550345890968</v>
      </c>
      <c r="H897" s="56">
        <v>0</v>
      </c>
      <c r="I897" s="77">
        <f t="shared" si="376"/>
        <v>352.23097798442438</v>
      </c>
      <c r="J897" s="57">
        <f t="shared" si="377"/>
        <v>217.94340741059557</v>
      </c>
      <c r="K897" s="5">
        <f t="shared" si="363"/>
        <v>570.17438539501995</v>
      </c>
      <c r="L897" s="57">
        <f t="shared" si="378"/>
        <v>1100.9905000000001</v>
      </c>
      <c r="M897" s="86">
        <f t="shared" si="364"/>
        <v>1671.1648853950201</v>
      </c>
      <c r="N897" s="5">
        <f t="shared" si="365"/>
        <v>10390.493753301564</v>
      </c>
      <c r="O897" s="56">
        <f t="shared" si="366"/>
        <v>8719.3288679065445</v>
      </c>
    </row>
    <row r="898" spans="1:15" x14ac:dyDescent="0.2">
      <c r="A898" s="6" t="s">
        <v>59</v>
      </c>
      <c r="B898" s="54" t="str">
        <f t="shared" si="367"/>
        <v>Q1/2027</v>
      </c>
      <c r="C898" s="49">
        <f t="shared" si="370"/>
        <v>46388</v>
      </c>
      <c r="D898" s="49">
        <f t="shared" si="379"/>
        <v>46477</v>
      </c>
      <c r="E898" s="54">
        <f t="shared" si="368"/>
        <v>90</v>
      </c>
      <c r="F898" s="55">
        <f>VLOOKUP(D898,'FERC Interest Rate'!A:B,2,TRUE)</f>
        <v>8.5000000000000006E-2</v>
      </c>
      <c r="G898" s="56">
        <f t="shared" si="369"/>
        <v>8719.3288679065445</v>
      </c>
      <c r="H898" s="56">
        <v>0</v>
      </c>
      <c r="I898" s="77">
        <f t="shared" si="376"/>
        <v>352.23097798442438</v>
      </c>
      <c r="J898" s="57">
        <f t="shared" si="377"/>
        <v>182.74757764242483</v>
      </c>
      <c r="K898" s="5">
        <f t="shared" si="363"/>
        <v>534.97855562684924</v>
      </c>
      <c r="L898" s="57">
        <f t="shared" si="378"/>
        <v>1100.9905000000001</v>
      </c>
      <c r="M898" s="86">
        <f t="shared" si="364"/>
        <v>1635.9690556268492</v>
      </c>
      <c r="N898" s="5">
        <f t="shared" si="365"/>
        <v>8902.0764455489698</v>
      </c>
      <c r="O898" s="56">
        <f t="shared" si="366"/>
        <v>7266.1073899221201</v>
      </c>
    </row>
    <row r="899" spans="1:15" x14ac:dyDescent="0.2">
      <c r="A899" s="6" t="s">
        <v>60</v>
      </c>
      <c r="B899" s="54" t="str">
        <f t="shared" si="367"/>
        <v>Q2/2027</v>
      </c>
      <c r="C899" s="49">
        <f t="shared" si="370"/>
        <v>46478</v>
      </c>
      <c r="D899" s="49">
        <f t="shared" si="379"/>
        <v>46568</v>
      </c>
      <c r="E899" s="54">
        <f t="shared" si="368"/>
        <v>91</v>
      </c>
      <c r="F899" s="55">
        <f>VLOOKUP(D899,'FERC Interest Rate'!A:B,2,TRUE)</f>
        <v>8.5000000000000006E-2</v>
      </c>
      <c r="G899" s="56">
        <f t="shared" si="369"/>
        <v>7266.1073899221201</v>
      </c>
      <c r="H899" s="56">
        <v>0</v>
      </c>
      <c r="I899" s="77">
        <f t="shared" si="376"/>
        <v>352.23097798442438</v>
      </c>
      <c r="J899" s="57">
        <f t="shared" si="377"/>
        <v>153.98175523574687</v>
      </c>
      <c r="K899" s="5">
        <f t="shared" si="363"/>
        <v>506.21273322017123</v>
      </c>
      <c r="L899" s="57">
        <f t="shared" si="378"/>
        <v>1100.9905000000001</v>
      </c>
      <c r="M899" s="86">
        <f t="shared" si="364"/>
        <v>1607.2032332201713</v>
      </c>
      <c r="N899" s="5">
        <f t="shared" si="365"/>
        <v>7420.0891451578673</v>
      </c>
      <c r="O899" s="56">
        <f t="shared" si="366"/>
        <v>5812.8859119376957</v>
      </c>
    </row>
    <row r="900" spans="1:15" x14ac:dyDescent="0.2">
      <c r="A900" s="6" t="s">
        <v>61</v>
      </c>
      <c r="B900" s="54" t="str">
        <f t="shared" si="367"/>
        <v>Q3/2027</v>
      </c>
      <c r="C900" s="49">
        <f t="shared" si="370"/>
        <v>46569</v>
      </c>
      <c r="D900" s="49">
        <f t="shared" si="379"/>
        <v>46660</v>
      </c>
      <c r="E900" s="54">
        <f t="shared" si="368"/>
        <v>92</v>
      </c>
      <c r="F900" s="55">
        <f>VLOOKUP(D900,'FERC Interest Rate'!A:B,2,TRUE)</f>
        <v>8.5000000000000006E-2</v>
      </c>
      <c r="G900" s="56">
        <f t="shared" si="369"/>
        <v>5812.8859119376957</v>
      </c>
      <c r="H900" s="56">
        <v>0</v>
      </c>
      <c r="I900" s="77">
        <f t="shared" si="376"/>
        <v>352.23097798442438</v>
      </c>
      <c r="J900" s="57">
        <f t="shared" si="377"/>
        <v>124.53908994891174</v>
      </c>
      <c r="K900" s="5">
        <f t="shared" si="363"/>
        <v>476.77006793333612</v>
      </c>
      <c r="L900" s="57">
        <f t="shared" si="378"/>
        <v>1100.9905000000001</v>
      </c>
      <c r="M900" s="86">
        <f t="shared" si="364"/>
        <v>1577.7605679333362</v>
      </c>
      <c r="N900" s="5">
        <f t="shared" si="365"/>
        <v>5937.4250018866078</v>
      </c>
      <c r="O900" s="56">
        <f t="shared" si="366"/>
        <v>4359.6644339532713</v>
      </c>
    </row>
    <row r="901" spans="1:15" x14ac:dyDescent="0.2">
      <c r="A901" s="6" t="s">
        <v>62</v>
      </c>
      <c r="B901" s="54" t="str">
        <f t="shared" si="367"/>
        <v>Q4/2027</v>
      </c>
      <c r="C901" s="49">
        <f t="shared" si="370"/>
        <v>46661</v>
      </c>
      <c r="D901" s="49">
        <f t="shared" si="379"/>
        <v>46752</v>
      </c>
      <c r="E901" s="54">
        <f t="shared" si="368"/>
        <v>92</v>
      </c>
      <c r="F901" s="55">
        <f>VLOOKUP(D901,'FERC Interest Rate'!A:B,2,TRUE)</f>
        <v>8.5000000000000006E-2</v>
      </c>
      <c r="G901" s="56">
        <f t="shared" si="369"/>
        <v>4359.6644339532713</v>
      </c>
      <c r="H901" s="56">
        <v>0</v>
      </c>
      <c r="I901" s="77">
        <f t="shared" si="376"/>
        <v>352.23097798442438</v>
      </c>
      <c r="J901" s="57">
        <f t="shared" si="377"/>
        <v>93.404317461683803</v>
      </c>
      <c r="K901" s="5">
        <f t="shared" si="363"/>
        <v>445.63529544610822</v>
      </c>
      <c r="L901" s="57">
        <f t="shared" si="378"/>
        <v>1100.9905000000001</v>
      </c>
      <c r="M901" s="86">
        <f t="shared" si="364"/>
        <v>1546.6257954461084</v>
      </c>
      <c r="N901" s="5">
        <f t="shared" si="365"/>
        <v>4453.0687514149549</v>
      </c>
      <c r="O901" s="56">
        <f t="shared" si="366"/>
        <v>2906.4429559688469</v>
      </c>
    </row>
    <row r="902" spans="1:15" x14ac:dyDescent="0.2">
      <c r="A902" s="6" t="s">
        <v>63</v>
      </c>
      <c r="B902" s="54" t="str">
        <f t="shared" si="367"/>
        <v>Q1/2028</v>
      </c>
      <c r="C902" s="49">
        <f t="shared" si="370"/>
        <v>46753</v>
      </c>
      <c r="D902" s="49">
        <f t="shared" si="379"/>
        <v>46843</v>
      </c>
      <c r="E902" s="54">
        <f t="shared" si="368"/>
        <v>91</v>
      </c>
      <c r="F902" s="55">
        <f>VLOOKUP(D902,'FERC Interest Rate'!A:B,2,TRUE)</f>
        <v>8.5000000000000006E-2</v>
      </c>
      <c r="G902" s="56">
        <f t="shared" si="369"/>
        <v>2906.4429559688469</v>
      </c>
      <c r="H902" s="56">
        <v>0</v>
      </c>
      <c r="I902" s="77">
        <f t="shared" si="376"/>
        <v>352.23097798442438</v>
      </c>
      <c r="J902" s="57">
        <f t="shared" si="377"/>
        <v>61.42441602300282</v>
      </c>
      <c r="K902" s="5">
        <f t="shared" si="363"/>
        <v>413.65539400742722</v>
      </c>
      <c r="L902" s="57">
        <f t="shared" si="378"/>
        <v>1100.9905000000001</v>
      </c>
      <c r="M902" s="86">
        <f t="shared" si="364"/>
        <v>1514.6458940074274</v>
      </c>
      <c r="N902" s="5">
        <f t="shared" si="365"/>
        <v>2967.8673719918497</v>
      </c>
      <c r="O902" s="56">
        <f t="shared" si="366"/>
        <v>1453.2214779844226</v>
      </c>
    </row>
    <row r="903" spans="1:15" x14ac:dyDescent="0.2">
      <c r="A903" s="6" t="s">
        <v>64</v>
      </c>
      <c r="B903" s="54" t="str">
        <f t="shared" si="367"/>
        <v>Q2/2028</v>
      </c>
      <c r="C903" s="49">
        <f t="shared" si="370"/>
        <v>46844</v>
      </c>
      <c r="D903" s="49">
        <f t="shared" si="379"/>
        <v>46934</v>
      </c>
      <c r="E903" s="54">
        <f t="shared" si="368"/>
        <v>91</v>
      </c>
      <c r="F903" s="55">
        <f>VLOOKUP(D903,'FERC Interest Rate'!A:B,2,TRUE)</f>
        <v>8.5000000000000006E-2</v>
      </c>
      <c r="G903" s="56">
        <f t="shared" si="369"/>
        <v>1453.2214779844226</v>
      </c>
      <c r="H903" s="56">
        <v>0</v>
      </c>
      <c r="I903" s="77">
        <f t="shared" si="376"/>
        <v>352.23097798442438</v>
      </c>
      <c r="J903" s="57">
        <f t="shared" si="377"/>
        <v>30.712208011501389</v>
      </c>
      <c r="K903" s="5">
        <f t="shared" si="363"/>
        <v>382.94318599592577</v>
      </c>
      <c r="L903" s="57">
        <f t="shared" si="378"/>
        <v>1100.9905000000001</v>
      </c>
      <c r="M903" s="86">
        <f t="shared" si="364"/>
        <v>1483.9336859959258</v>
      </c>
      <c r="N903" s="5">
        <f t="shared" si="365"/>
        <v>1483.933685995924</v>
      </c>
      <c r="O903" s="56">
        <f t="shared" si="366"/>
        <v>-1.9326762412674725E-12</v>
      </c>
    </row>
    <row r="904" spans="1:15" ht="21" customHeight="1" thickBot="1" x14ac:dyDescent="0.25">
      <c r="A904" s="98"/>
      <c r="B904" s="99"/>
      <c r="C904" s="100"/>
      <c r="D904" s="100"/>
      <c r="E904" s="99"/>
      <c r="F904" s="99"/>
      <c r="G904" s="88">
        <f>SUM(G860:G891)</f>
        <v>788761.56993188534</v>
      </c>
      <c r="H904" s="88">
        <f>SUM(H860:H901)</f>
        <v>7044.6195596884882</v>
      </c>
      <c r="I904" s="88">
        <f t="shared" ref="I904:O904" si="380">SUM(I860:I901)</f>
        <v>6340.1576037196401</v>
      </c>
      <c r="J904" s="88">
        <f t="shared" si="380"/>
        <v>6340.7836028058518</v>
      </c>
      <c r="K904" s="88">
        <f t="shared" si="380"/>
        <v>12680.941206525491</v>
      </c>
      <c r="L904" s="88">
        <f t="shared" si="380"/>
        <v>19817.829000000002</v>
      </c>
      <c r="M904" s="88">
        <f t="shared" si="380"/>
        <v>32498.770206525496</v>
      </c>
      <c r="N904" s="88">
        <f t="shared" si="380"/>
        <v>911138.58394321124</v>
      </c>
      <c r="O904" s="88">
        <f t="shared" si="380"/>
        <v>878639.8137366859</v>
      </c>
    </row>
    <row r="905" spans="1:15" ht="13.5" thickTop="1" x14ac:dyDescent="0.2"/>
    <row r="906" spans="1:15" ht="36.75" x14ac:dyDescent="0.2">
      <c r="A906" s="58" t="s">
        <v>44</v>
      </c>
      <c r="B906" s="58" t="s">
        <v>3</v>
      </c>
      <c r="C906" s="58" t="s">
        <v>4</v>
      </c>
      <c r="D906" s="58" t="s">
        <v>5</v>
      </c>
      <c r="E906" s="58" t="s">
        <v>6</v>
      </c>
      <c r="F906" s="58" t="s">
        <v>7</v>
      </c>
      <c r="G906" s="58" t="s">
        <v>71</v>
      </c>
      <c r="H906" s="58" t="s">
        <v>72</v>
      </c>
      <c r="I906" s="73" t="s">
        <v>73</v>
      </c>
      <c r="J906" s="74" t="s">
        <v>74</v>
      </c>
      <c r="K906" s="74" t="s">
        <v>75</v>
      </c>
      <c r="L906" s="74" t="s">
        <v>76</v>
      </c>
      <c r="M906" s="75" t="s">
        <v>66</v>
      </c>
      <c r="N906" s="58" t="s">
        <v>77</v>
      </c>
      <c r="O906" s="58" t="s">
        <v>78</v>
      </c>
    </row>
    <row r="907" spans="1:15" x14ac:dyDescent="0.2">
      <c r="A907" s="123" t="s">
        <v>37</v>
      </c>
      <c r="B907" s="325" t="s">
        <v>62</v>
      </c>
      <c r="C907" s="49">
        <f>VLOOKUP(B907,A$1:F$33,2,FALSE)</f>
        <v>43019</v>
      </c>
      <c r="D907" s="49">
        <f>DATE(YEAR(C907),IF(MONTH(C907)&lt;=3,3,IF(MONTH(C907)&lt;=6,6,IF(MONTH(C907)&lt;=9,9,12))),IF(OR(MONTH(C907)&lt;=3,MONTH(C907)&gt;=10),31,30))</f>
        <v>43100</v>
      </c>
      <c r="E907" s="54">
        <f>D907-C907+1</f>
        <v>82</v>
      </c>
      <c r="F907" s="55">
        <f>VLOOKUP(D907,'FERC Interest Rate'!A:B,2,TRUE)</f>
        <v>4.2099999999999999E-2</v>
      </c>
      <c r="G907" s="56">
        <f>VLOOKUP(B907,$A$1:$F$33,5,FALSE)</f>
        <v>19353.98</v>
      </c>
      <c r="H907" s="56">
        <f t="shared" ref="H907:H920" si="381">G907*F907*(E907/(DATE(YEAR(D907),12,31)-DATE(YEAR(D907),1,1)+1))</f>
        <v>183.05153357808217</v>
      </c>
      <c r="I907" s="122">
        <v>0</v>
      </c>
      <c r="J907" s="57">
        <v>0</v>
      </c>
      <c r="K907" s="5">
        <f t="shared" ref="K907:K949" si="382">+SUM(I907:J907)</f>
        <v>0</v>
      </c>
      <c r="L907" s="57">
        <v>0</v>
      </c>
      <c r="M907" s="86">
        <f t="shared" ref="M907:M949" si="383">+SUM(K907:L907)</f>
        <v>0</v>
      </c>
      <c r="N907" s="5">
        <f t="shared" ref="N907:N949" si="384">+G907+H907+J907</f>
        <v>19537.031533578083</v>
      </c>
      <c r="O907" s="56">
        <f t="shared" ref="O907:O949" si="385">G907+H907-L907-I907</f>
        <v>19537.031533578083</v>
      </c>
    </row>
    <row r="908" spans="1:15" x14ac:dyDescent="0.2">
      <c r="A908" s="59" t="s">
        <v>22</v>
      </c>
      <c r="B908" s="54" t="str">
        <f t="shared" ref="B908:B949" si="386">+IF(MONTH(C908)&lt;4,"Q1",IF(MONTH(C908)&lt;7,"Q2",IF(MONTH(C908)&lt;10,"Q3","Q4")))&amp;"/"&amp;YEAR(C908)</f>
        <v>Q1/2018</v>
      </c>
      <c r="C908" s="49">
        <f>D907+1</f>
        <v>43101</v>
      </c>
      <c r="D908" s="49">
        <f>EOMONTH(D907,3)</f>
        <v>43190</v>
      </c>
      <c r="E908" s="54">
        <f t="shared" ref="E908:E949" si="387">D908-C908+1</f>
        <v>90</v>
      </c>
      <c r="F908" s="55">
        <f>VLOOKUP(D908,'FERC Interest Rate'!A:B,2,TRUE)</f>
        <v>4.2500000000000003E-2</v>
      </c>
      <c r="G908" s="56">
        <f t="shared" ref="G908:G949" si="388">O907</f>
        <v>19537.031533578083</v>
      </c>
      <c r="H908" s="56">
        <f t="shared" si="381"/>
        <v>204.7373852491402</v>
      </c>
      <c r="I908" s="122">
        <v>0</v>
      </c>
      <c r="J908" s="57">
        <v>0</v>
      </c>
      <c r="K908" s="5">
        <f t="shared" si="382"/>
        <v>0</v>
      </c>
      <c r="L908" s="57">
        <v>0</v>
      </c>
      <c r="M908" s="86">
        <f t="shared" si="383"/>
        <v>0</v>
      </c>
      <c r="N908" s="5">
        <f t="shared" si="384"/>
        <v>19741.768918827223</v>
      </c>
      <c r="O908" s="56">
        <f t="shared" si="385"/>
        <v>19741.768918827223</v>
      </c>
    </row>
    <row r="909" spans="1:15" x14ac:dyDescent="0.2">
      <c r="A909" s="59" t="s">
        <v>22</v>
      </c>
      <c r="B909" s="54" t="str">
        <f t="shared" si="386"/>
        <v>Q2/2018</v>
      </c>
      <c r="C909" s="49">
        <f t="shared" ref="C909:C949" si="389">D908+1</f>
        <v>43191</v>
      </c>
      <c r="D909" s="49">
        <f t="shared" ref="D909:D949" si="390">EOMONTH(D908,3)</f>
        <v>43281</v>
      </c>
      <c r="E909" s="54">
        <f t="shared" si="387"/>
        <v>91</v>
      </c>
      <c r="F909" s="55">
        <f>VLOOKUP(D909,'FERC Interest Rate'!A:B,2,TRUE)</f>
        <v>4.4699999999999997E-2</v>
      </c>
      <c r="G909" s="56">
        <f t="shared" si="388"/>
        <v>19741.768918827223</v>
      </c>
      <c r="H909" s="56">
        <f t="shared" si="381"/>
        <v>220.0098450167493</v>
      </c>
      <c r="I909" s="122">
        <v>0</v>
      </c>
      <c r="J909" s="57">
        <v>0</v>
      </c>
      <c r="K909" s="5">
        <f t="shared" si="382"/>
        <v>0</v>
      </c>
      <c r="L909" s="57">
        <v>0</v>
      </c>
      <c r="M909" s="86">
        <f t="shared" si="383"/>
        <v>0</v>
      </c>
      <c r="N909" s="5">
        <f t="shared" si="384"/>
        <v>19961.778763843973</v>
      </c>
      <c r="O909" s="56">
        <f t="shared" si="385"/>
        <v>19961.778763843973</v>
      </c>
    </row>
    <row r="910" spans="1:15" x14ac:dyDescent="0.2">
      <c r="A910" s="59" t="s">
        <v>22</v>
      </c>
      <c r="B910" s="54" t="str">
        <f t="shared" si="386"/>
        <v>Q3/2018</v>
      </c>
      <c r="C910" s="49">
        <f t="shared" si="389"/>
        <v>43282</v>
      </c>
      <c r="D910" s="49">
        <f t="shared" si="390"/>
        <v>43373</v>
      </c>
      <c r="E910" s="54">
        <f t="shared" si="387"/>
        <v>92</v>
      </c>
      <c r="F910" s="55">
        <f>VLOOKUP(D910,'FERC Interest Rate'!A:B,2,TRUE)</f>
        <v>4.6899999999999997E-2</v>
      </c>
      <c r="G910" s="56">
        <f t="shared" si="388"/>
        <v>19961.778763843973</v>
      </c>
      <c r="H910" s="56">
        <f t="shared" si="381"/>
        <v>235.975569891052</v>
      </c>
      <c r="I910" s="122">
        <v>0</v>
      </c>
      <c r="J910" s="57">
        <v>0</v>
      </c>
      <c r="K910" s="5">
        <f t="shared" si="382"/>
        <v>0</v>
      </c>
      <c r="L910" s="57">
        <v>0</v>
      </c>
      <c r="M910" s="86">
        <f t="shared" si="383"/>
        <v>0</v>
      </c>
      <c r="N910" s="5">
        <f t="shared" si="384"/>
        <v>20197.754333735025</v>
      </c>
      <c r="O910" s="56">
        <f t="shared" si="385"/>
        <v>20197.754333735025</v>
      </c>
    </row>
    <row r="911" spans="1:15" x14ac:dyDescent="0.2">
      <c r="A911" s="59" t="s">
        <v>22</v>
      </c>
      <c r="B911" s="54" t="str">
        <f t="shared" si="386"/>
        <v>Q4/2018</v>
      </c>
      <c r="C911" s="49">
        <f t="shared" si="389"/>
        <v>43374</v>
      </c>
      <c r="D911" s="49">
        <f t="shared" si="390"/>
        <v>43465</v>
      </c>
      <c r="E911" s="54">
        <f t="shared" si="387"/>
        <v>92</v>
      </c>
      <c r="F911" s="55">
        <f>VLOOKUP(D911,'FERC Interest Rate'!A:B,2,TRUE)</f>
        <v>4.9599999999999998E-2</v>
      </c>
      <c r="G911" s="56">
        <f t="shared" si="388"/>
        <v>20197.754333735025</v>
      </c>
      <c r="H911" s="56">
        <f t="shared" si="381"/>
        <v>252.51066459095802</v>
      </c>
      <c r="I911" s="77">
        <v>0</v>
      </c>
      <c r="J911" s="57">
        <v>0</v>
      </c>
      <c r="K911" s="5">
        <f t="shared" si="382"/>
        <v>0</v>
      </c>
      <c r="L911" s="57">
        <v>0</v>
      </c>
      <c r="M911" s="86">
        <f t="shared" si="383"/>
        <v>0</v>
      </c>
      <c r="N911" s="5">
        <f t="shared" si="384"/>
        <v>20450.264998325983</v>
      </c>
      <c r="O911" s="56">
        <f t="shared" si="385"/>
        <v>20450.264998325983</v>
      </c>
    </row>
    <row r="912" spans="1:15" x14ac:dyDescent="0.2">
      <c r="A912" s="59" t="s">
        <v>22</v>
      </c>
      <c r="B912" s="54" t="str">
        <f t="shared" si="386"/>
        <v>Q1/2019</v>
      </c>
      <c r="C912" s="49">
        <f t="shared" si="389"/>
        <v>43466</v>
      </c>
      <c r="D912" s="49">
        <f t="shared" si="390"/>
        <v>43555</v>
      </c>
      <c r="E912" s="54">
        <f t="shared" si="387"/>
        <v>90</v>
      </c>
      <c r="F912" s="55">
        <f>VLOOKUP(D912,'FERC Interest Rate'!A:B,2,TRUE)</f>
        <v>5.1799999999999999E-2</v>
      </c>
      <c r="G912" s="56">
        <f t="shared" si="388"/>
        <v>20450.264998325983</v>
      </c>
      <c r="H912" s="56">
        <f t="shared" si="381"/>
        <v>261.20311074574175</v>
      </c>
      <c r="I912" s="122">
        <v>0</v>
      </c>
      <c r="J912" s="57">
        <v>0</v>
      </c>
      <c r="K912" s="5">
        <f t="shared" si="382"/>
        <v>0</v>
      </c>
      <c r="L912" s="57">
        <v>0</v>
      </c>
      <c r="M912" s="86">
        <f t="shared" si="383"/>
        <v>0</v>
      </c>
      <c r="N912" s="5">
        <f t="shared" si="384"/>
        <v>20711.468109071724</v>
      </c>
      <c r="O912" s="56">
        <f t="shared" si="385"/>
        <v>20711.468109071724</v>
      </c>
    </row>
    <row r="913" spans="1:15" x14ac:dyDescent="0.2">
      <c r="A913" s="59" t="s">
        <v>22</v>
      </c>
      <c r="B913" s="54" t="str">
        <f t="shared" si="386"/>
        <v>Q2/2019</v>
      </c>
      <c r="C913" s="49">
        <f t="shared" si="389"/>
        <v>43556</v>
      </c>
      <c r="D913" s="49">
        <f t="shared" si="390"/>
        <v>43646</v>
      </c>
      <c r="E913" s="54">
        <f t="shared" si="387"/>
        <v>91</v>
      </c>
      <c r="F913" s="55">
        <f>VLOOKUP(D913,'FERC Interest Rate'!A:B,2,TRUE)</f>
        <v>5.45E-2</v>
      </c>
      <c r="G913" s="56">
        <f t="shared" si="388"/>
        <v>20711.468109071724</v>
      </c>
      <c r="H913" s="56">
        <f t="shared" si="381"/>
        <v>281.4206194162773</v>
      </c>
      <c r="I913" s="122">
        <v>0</v>
      </c>
      <c r="J913" s="57">
        <v>0</v>
      </c>
      <c r="K913" s="5">
        <f t="shared" si="382"/>
        <v>0</v>
      </c>
      <c r="L913" s="57">
        <v>0</v>
      </c>
      <c r="M913" s="86">
        <f t="shared" si="383"/>
        <v>0</v>
      </c>
      <c r="N913" s="5">
        <f t="shared" si="384"/>
        <v>20992.888728488</v>
      </c>
      <c r="O913" s="56">
        <f t="shared" si="385"/>
        <v>20992.888728488</v>
      </c>
    </row>
    <row r="914" spans="1:15" x14ac:dyDescent="0.2">
      <c r="A914" s="59" t="s">
        <v>22</v>
      </c>
      <c r="B914" s="54" t="str">
        <f t="shared" si="386"/>
        <v>Q3/2019</v>
      </c>
      <c r="C914" s="49">
        <f t="shared" si="389"/>
        <v>43647</v>
      </c>
      <c r="D914" s="49">
        <f t="shared" si="390"/>
        <v>43738</v>
      </c>
      <c r="E914" s="54">
        <f t="shared" si="387"/>
        <v>92</v>
      </c>
      <c r="F914" s="55">
        <f>VLOOKUP(D914,'FERC Interest Rate'!A:B,2,TRUE)</f>
        <v>5.5E-2</v>
      </c>
      <c r="G914" s="56">
        <f t="shared" si="388"/>
        <v>20992.888728488</v>
      </c>
      <c r="H914" s="56">
        <f t="shared" si="381"/>
        <v>291.02470401684741</v>
      </c>
      <c r="I914" s="122">
        <v>0</v>
      </c>
      <c r="J914" s="57">
        <v>0</v>
      </c>
      <c r="K914" s="5">
        <f t="shared" si="382"/>
        <v>0</v>
      </c>
      <c r="L914" s="57">
        <v>0</v>
      </c>
      <c r="M914" s="86">
        <f t="shared" si="383"/>
        <v>0</v>
      </c>
      <c r="N914" s="5">
        <f t="shared" si="384"/>
        <v>21283.913432504847</v>
      </c>
      <c r="O914" s="56">
        <f t="shared" si="385"/>
        <v>21283.913432504847</v>
      </c>
    </row>
    <row r="915" spans="1:15" x14ac:dyDescent="0.2">
      <c r="A915" s="59" t="s">
        <v>22</v>
      </c>
      <c r="B915" s="54" t="str">
        <f t="shared" si="386"/>
        <v>Q4/2019</v>
      </c>
      <c r="C915" s="49">
        <f t="shared" si="389"/>
        <v>43739</v>
      </c>
      <c r="D915" s="49">
        <f t="shared" si="390"/>
        <v>43830</v>
      </c>
      <c r="E915" s="54">
        <f t="shared" si="387"/>
        <v>92</v>
      </c>
      <c r="F915" s="55">
        <f>VLOOKUP(D915,'FERC Interest Rate'!A:B,2,TRUE)</f>
        <v>5.4199999999999998E-2</v>
      </c>
      <c r="G915" s="56">
        <f t="shared" si="388"/>
        <v>21283.913432504847</v>
      </c>
      <c r="H915" s="56">
        <f t="shared" si="381"/>
        <v>290.76741353381419</v>
      </c>
      <c r="I915" s="122">
        <v>0</v>
      </c>
      <c r="J915" s="57">
        <v>0</v>
      </c>
      <c r="K915" s="5">
        <f t="shared" si="382"/>
        <v>0</v>
      </c>
      <c r="L915" s="57">
        <v>0</v>
      </c>
      <c r="M915" s="86">
        <f t="shared" si="383"/>
        <v>0</v>
      </c>
      <c r="N915" s="5">
        <f t="shared" si="384"/>
        <v>21574.68084603866</v>
      </c>
      <c r="O915" s="56">
        <f t="shared" si="385"/>
        <v>21574.68084603866</v>
      </c>
    </row>
    <row r="916" spans="1:15" x14ac:dyDescent="0.2">
      <c r="A916" s="59" t="s">
        <v>22</v>
      </c>
      <c r="B916" s="54" t="str">
        <f t="shared" si="386"/>
        <v>Q1/2020</v>
      </c>
      <c r="C916" s="49">
        <f t="shared" si="389"/>
        <v>43831</v>
      </c>
      <c r="D916" s="49">
        <f t="shared" si="390"/>
        <v>43921</v>
      </c>
      <c r="E916" s="54">
        <f t="shared" si="387"/>
        <v>91</v>
      </c>
      <c r="F916" s="55">
        <f>VLOOKUP(D916,'FERC Interest Rate'!A:B,2,TRUE)</f>
        <v>4.9599999999999998E-2</v>
      </c>
      <c r="G916" s="56">
        <f t="shared" si="388"/>
        <v>21574.68084603866</v>
      </c>
      <c r="H916" s="56">
        <f t="shared" si="381"/>
        <v>266.06415154830626</v>
      </c>
      <c r="I916" s="77">
        <v>0</v>
      </c>
      <c r="J916" s="57">
        <v>0</v>
      </c>
      <c r="K916" s="5">
        <f t="shared" si="382"/>
        <v>0</v>
      </c>
      <c r="L916" s="57">
        <v>0</v>
      </c>
      <c r="M916" s="86">
        <f t="shared" si="383"/>
        <v>0</v>
      </c>
      <c r="N916" s="5">
        <f t="shared" si="384"/>
        <v>21840.744997586968</v>
      </c>
      <c r="O916" s="56">
        <f t="shared" si="385"/>
        <v>21840.744997586968</v>
      </c>
    </row>
    <row r="917" spans="1:15" x14ac:dyDescent="0.2">
      <c r="A917" s="59" t="s">
        <v>22</v>
      </c>
      <c r="B917" s="54" t="str">
        <f t="shared" si="386"/>
        <v>Q2/2020</v>
      </c>
      <c r="C917" s="49">
        <f t="shared" si="389"/>
        <v>43922</v>
      </c>
      <c r="D917" s="49">
        <f t="shared" si="390"/>
        <v>44012</v>
      </c>
      <c r="E917" s="54">
        <f t="shared" si="387"/>
        <v>91</v>
      </c>
      <c r="F917" s="55">
        <f>VLOOKUP(D917,'FERC Interest Rate'!A:B,2,TRUE)</f>
        <v>4.7500000000000001E-2</v>
      </c>
      <c r="G917" s="56">
        <f t="shared" si="388"/>
        <v>21840.744997586968</v>
      </c>
      <c r="H917" s="56">
        <f t="shared" si="381"/>
        <v>257.94158538816845</v>
      </c>
      <c r="I917" s="122">
        <v>0</v>
      </c>
      <c r="J917" s="57">
        <v>0</v>
      </c>
      <c r="K917" s="5">
        <f t="shared" si="382"/>
        <v>0</v>
      </c>
      <c r="L917" s="57">
        <v>0</v>
      </c>
      <c r="M917" s="86">
        <f t="shared" si="383"/>
        <v>0</v>
      </c>
      <c r="N917" s="5">
        <f t="shared" si="384"/>
        <v>22098.686582975137</v>
      </c>
      <c r="O917" s="56">
        <f t="shared" si="385"/>
        <v>22098.686582975137</v>
      </c>
    </row>
    <row r="918" spans="1:15" x14ac:dyDescent="0.2">
      <c r="A918" s="59" t="s">
        <v>22</v>
      </c>
      <c r="B918" s="54" t="str">
        <f t="shared" si="386"/>
        <v>Q3/2020</v>
      </c>
      <c r="C918" s="49">
        <f t="shared" si="389"/>
        <v>44013</v>
      </c>
      <c r="D918" s="49">
        <f t="shared" si="390"/>
        <v>44104</v>
      </c>
      <c r="E918" s="54">
        <f t="shared" si="387"/>
        <v>92</v>
      </c>
      <c r="F918" s="55">
        <f>VLOOKUP(D918,'FERC Interest Rate'!A:B,2,TRUE)</f>
        <v>3.4299999999999997E-2</v>
      </c>
      <c r="G918" s="56">
        <f t="shared" si="388"/>
        <v>22098.686582975137</v>
      </c>
      <c r="H918" s="56">
        <f t="shared" si="381"/>
        <v>190.53173601430692</v>
      </c>
      <c r="I918" s="122">
        <v>0</v>
      </c>
      <c r="J918" s="57">
        <v>0</v>
      </c>
      <c r="K918" s="5">
        <f t="shared" si="382"/>
        <v>0</v>
      </c>
      <c r="L918" s="57">
        <v>0</v>
      </c>
      <c r="M918" s="86">
        <f t="shared" si="383"/>
        <v>0</v>
      </c>
      <c r="N918" s="5">
        <f t="shared" si="384"/>
        <v>22289.218318989442</v>
      </c>
      <c r="O918" s="56">
        <f t="shared" si="385"/>
        <v>22289.218318989442</v>
      </c>
    </row>
    <row r="919" spans="1:15" x14ac:dyDescent="0.2">
      <c r="A919" s="59" t="s">
        <v>22</v>
      </c>
      <c r="B919" s="54" t="str">
        <f t="shared" si="386"/>
        <v>Q4/2020</v>
      </c>
      <c r="C919" s="49">
        <f t="shared" si="389"/>
        <v>44105</v>
      </c>
      <c r="D919" s="49">
        <f t="shared" si="390"/>
        <v>44196</v>
      </c>
      <c r="E919" s="54">
        <f t="shared" si="387"/>
        <v>92</v>
      </c>
      <c r="F919" s="55">
        <f>VLOOKUP(D919,'FERC Interest Rate'!A:B,2,TRUE)</f>
        <v>3.2500000000000001E-2</v>
      </c>
      <c r="G919" s="56">
        <f t="shared" si="388"/>
        <v>22289.218318989442</v>
      </c>
      <c r="H919" s="56">
        <f t="shared" si="381"/>
        <v>182.08951577535089</v>
      </c>
      <c r="I919" s="122">
        <v>0</v>
      </c>
      <c r="J919" s="57">
        <v>0</v>
      </c>
      <c r="K919" s="5">
        <f t="shared" ref="K919:K924" si="391">+SUM(I919:J919)</f>
        <v>0</v>
      </c>
      <c r="L919" s="57">
        <v>0</v>
      </c>
      <c r="M919" s="86">
        <f t="shared" si="383"/>
        <v>0</v>
      </c>
      <c r="N919" s="5">
        <f t="shared" si="384"/>
        <v>22471.307834764793</v>
      </c>
      <c r="O919" s="56">
        <f t="shared" si="385"/>
        <v>22471.307834764793</v>
      </c>
    </row>
    <row r="920" spans="1:15" x14ac:dyDescent="0.2">
      <c r="A920" s="59" t="s">
        <v>22</v>
      </c>
      <c r="B920" s="54" t="str">
        <f t="shared" si="386"/>
        <v>Q1/2021</v>
      </c>
      <c r="C920" s="49">
        <f t="shared" si="389"/>
        <v>44197</v>
      </c>
      <c r="D920" s="49">
        <f t="shared" si="390"/>
        <v>44286</v>
      </c>
      <c r="E920" s="54">
        <f t="shared" si="387"/>
        <v>90</v>
      </c>
      <c r="F920" s="55">
        <f>VLOOKUP(D920,'FERC Interest Rate'!A:B,2,TRUE)</f>
        <v>3.2500000000000001E-2</v>
      </c>
      <c r="G920" s="56">
        <f t="shared" si="388"/>
        <v>22471.307834764793</v>
      </c>
      <c r="H920" s="56">
        <f t="shared" si="381"/>
        <v>180.07828881284112</v>
      </c>
      <c r="I920" s="122">
        <v>0</v>
      </c>
      <c r="J920" s="57">
        <v>0</v>
      </c>
      <c r="K920" s="5">
        <f t="shared" si="391"/>
        <v>0</v>
      </c>
      <c r="L920" s="57">
        <v>0</v>
      </c>
      <c r="M920" s="86">
        <f t="shared" si="383"/>
        <v>0</v>
      </c>
      <c r="N920" s="5">
        <f t="shared" si="384"/>
        <v>22651.386123577635</v>
      </c>
      <c r="O920" s="56">
        <f t="shared" si="385"/>
        <v>22651.386123577635</v>
      </c>
    </row>
    <row r="921" spans="1:15" x14ac:dyDescent="0.2">
      <c r="A921" s="59" t="s">
        <v>22</v>
      </c>
      <c r="B921" s="54" t="str">
        <f>+IF(MONTH(C921)&lt;4,"Q1",IF(MONTH(C921)&lt;7,"Q2",IF(MONTH(C921)&lt;10,"Q3","Q4")))&amp;"/"&amp;YEAR(C921)</f>
        <v>Q2/2021</v>
      </c>
      <c r="C921" s="49">
        <f>D920+1</f>
        <v>44287</v>
      </c>
      <c r="D921" s="49">
        <f t="shared" si="390"/>
        <v>44377</v>
      </c>
      <c r="E921" s="54">
        <f>D921-C921+1</f>
        <v>91</v>
      </c>
      <c r="F921" s="55">
        <f>VLOOKUP(D921,'FERC Interest Rate'!A:B,2,TRUE)</f>
        <v>3.2500000000000001E-2</v>
      </c>
      <c r="G921" s="56">
        <f>O920</f>
        <v>22651.386123577635</v>
      </c>
      <c r="H921" s="56">
        <f>G921*F921*(E921/(DATE(YEAR(D921),12,31)-DATE(YEAR(D921),1,1)+1))</f>
        <v>183.53828619309826</v>
      </c>
      <c r="I921" s="122">
        <v>0</v>
      </c>
      <c r="J921" s="57">
        <v>0</v>
      </c>
      <c r="K921" s="5">
        <f t="shared" si="391"/>
        <v>0</v>
      </c>
      <c r="L921" s="57">
        <v>0</v>
      </c>
      <c r="M921" s="86">
        <f t="shared" si="383"/>
        <v>0</v>
      </c>
      <c r="N921" s="5">
        <f>+G921+H921+J921</f>
        <v>22834.924409770734</v>
      </c>
      <c r="O921" s="56">
        <f>G921+H921-L921-I921</f>
        <v>22834.924409770734</v>
      </c>
    </row>
    <row r="922" spans="1:15" x14ac:dyDescent="0.2">
      <c r="A922" s="59" t="s">
        <v>22</v>
      </c>
      <c r="B922" s="54" t="str">
        <f>+IF(MONTH(C922)&lt;4,"Q1",IF(MONTH(C922)&lt;7,"Q2",IF(MONTH(C922)&lt;10,"Q3","Q4")))&amp;"/"&amp;YEAR(C922)</f>
        <v>Q3/2021</v>
      </c>
      <c r="C922" s="49">
        <f>D921+1</f>
        <v>44378</v>
      </c>
      <c r="D922" s="49">
        <f t="shared" si="390"/>
        <v>44469</v>
      </c>
      <c r="E922" s="54">
        <f>D922-C922+1</f>
        <v>92</v>
      </c>
      <c r="F922" s="55">
        <f>VLOOKUP(D922,'FERC Interest Rate'!A:B,2,TRUE)</f>
        <v>3.2500000000000001E-2</v>
      </c>
      <c r="G922" s="56">
        <f>O921</f>
        <v>22834.924409770734</v>
      </c>
      <c r="H922" s="56">
        <f>G922*F922*(E922/(DATE(YEAR(D922),12,31)-DATE(YEAR(D922),1,1)+1))</f>
        <v>187.05869584990276</v>
      </c>
      <c r="I922" s="122">
        <v>0</v>
      </c>
      <c r="J922" s="57">
        <v>0</v>
      </c>
      <c r="K922" s="5">
        <f t="shared" si="391"/>
        <v>0</v>
      </c>
      <c r="L922" s="57">
        <v>0</v>
      </c>
      <c r="M922" s="86">
        <f t="shared" si="383"/>
        <v>0</v>
      </c>
      <c r="N922" s="5">
        <f>+G922+H922+J922</f>
        <v>23021.983105620639</v>
      </c>
      <c r="O922" s="56">
        <f>G922+H922-L922-I922</f>
        <v>23021.983105620639</v>
      </c>
    </row>
    <row r="923" spans="1:15" x14ac:dyDescent="0.2">
      <c r="A923" s="59" t="s">
        <v>22</v>
      </c>
      <c r="B923" s="54" t="str">
        <f>+IF(MONTH(C923)&lt;4,"Q1",IF(MONTH(C923)&lt;7,"Q2",IF(MONTH(C923)&lt;10,"Q3","Q4")))&amp;"/"&amp;YEAR(C923)</f>
        <v>Q4/2021</v>
      </c>
      <c r="C923" s="49">
        <f>D922+1</f>
        <v>44470</v>
      </c>
      <c r="D923" s="49">
        <f t="shared" si="390"/>
        <v>44561</v>
      </c>
      <c r="E923" s="54">
        <f>D923-C923+1</f>
        <v>92</v>
      </c>
      <c r="F923" s="55">
        <f>VLOOKUP(D923,'FERC Interest Rate'!A:B,2,TRUE)</f>
        <v>3.2500000000000001E-2</v>
      </c>
      <c r="G923" s="56">
        <f>O922</f>
        <v>23021.983105620639</v>
      </c>
      <c r="H923" s="56">
        <f>G923*F923*(E923/(DATE(YEAR(D923),12,31)-DATE(YEAR(D923),1,1)+1))</f>
        <v>188.59103968713893</v>
      </c>
      <c r="I923" s="122">
        <v>0</v>
      </c>
      <c r="J923" s="57">
        <v>0</v>
      </c>
      <c r="K923" s="5">
        <f t="shared" si="391"/>
        <v>0</v>
      </c>
      <c r="L923" s="57">
        <v>0</v>
      </c>
      <c r="M923" s="86">
        <f t="shared" si="383"/>
        <v>0</v>
      </c>
      <c r="N923" s="5">
        <f>+G923+H923+J923</f>
        <v>23210.574145307779</v>
      </c>
      <c r="O923" s="56">
        <f>G923+H923-L923-I923</f>
        <v>23210.574145307779</v>
      </c>
    </row>
    <row r="924" spans="1:15" x14ac:dyDescent="0.2">
      <c r="A924" s="59" t="s">
        <v>22</v>
      </c>
      <c r="B924" s="54" t="str">
        <f>+IF(MONTH(C924)&lt;4,"Q1",IF(MONTH(C924)&lt;7,"Q2",IF(MONTH(C924)&lt;10,"Q3","Q4")))&amp;"/"&amp;YEAR(C924)</f>
        <v>Q1/2022</v>
      </c>
      <c r="C924" s="49">
        <f>D923+1</f>
        <v>44562</v>
      </c>
      <c r="D924" s="49">
        <f t="shared" si="390"/>
        <v>44651</v>
      </c>
      <c r="E924" s="54">
        <f>D924-C924+1</f>
        <v>90</v>
      </c>
      <c r="F924" s="55">
        <f>VLOOKUP(D924,'FERC Interest Rate'!A:B,2,TRUE)</f>
        <v>3.2500000000000001E-2</v>
      </c>
      <c r="G924" s="56">
        <f>O923</f>
        <v>23210.574145307779</v>
      </c>
      <c r="H924" s="56">
        <f>G924*F924*(E924/(DATE(YEAR(D924),12,31)-DATE(YEAR(D924),1,1)+1))</f>
        <v>186.00254623294589</v>
      </c>
      <c r="I924" s="122">
        <v>0</v>
      </c>
      <c r="J924" s="57">
        <v>0</v>
      </c>
      <c r="K924" s="5">
        <f t="shared" si="391"/>
        <v>0</v>
      </c>
      <c r="L924" s="57">
        <v>0</v>
      </c>
      <c r="M924" s="86">
        <f t="shared" si="383"/>
        <v>0</v>
      </c>
      <c r="N924" s="5">
        <f>+G924+H924+J924</f>
        <v>23396.576691540726</v>
      </c>
      <c r="O924" s="56">
        <f>G924+H924-L924-I924</f>
        <v>23396.576691540726</v>
      </c>
    </row>
    <row r="925" spans="1:15" x14ac:dyDescent="0.2">
      <c r="A925" s="59" t="s">
        <v>22</v>
      </c>
      <c r="B925" s="54" t="str">
        <f t="shared" si="386"/>
        <v>Q2/2022</v>
      </c>
      <c r="C925" s="49">
        <f t="shared" si="389"/>
        <v>44652</v>
      </c>
      <c r="D925" s="49">
        <f t="shared" si="390"/>
        <v>44742</v>
      </c>
      <c r="E925" s="54">
        <f t="shared" si="387"/>
        <v>91</v>
      </c>
      <c r="F925" s="55">
        <f>VLOOKUP(D925,'FERC Interest Rate'!A:B,2,TRUE)</f>
        <v>3.2500000000000001E-2</v>
      </c>
      <c r="G925" s="56">
        <f t="shared" si="388"/>
        <v>23396.576691540726</v>
      </c>
      <c r="H925" s="56">
        <f>G925*F925*(E925/(DATE(YEAR(D925),12,31)-DATE(YEAR(D925),1,1)+1))</f>
        <v>189.5763714115937</v>
      </c>
      <c r="I925" s="122">
        <v>0</v>
      </c>
      <c r="J925" s="57">
        <v>0</v>
      </c>
      <c r="K925" s="5">
        <f t="shared" ref="K925:K928" si="392">+SUM(I925:J925)</f>
        <v>0</v>
      </c>
      <c r="L925" s="57">
        <v>0</v>
      </c>
      <c r="M925" s="86">
        <f t="shared" si="383"/>
        <v>0</v>
      </c>
      <c r="N925" s="5">
        <f t="shared" si="384"/>
        <v>23586.153062952319</v>
      </c>
      <c r="O925" s="56">
        <f t="shared" si="385"/>
        <v>23586.153062952319</v>
      </c>
    </row>
    <row r="926" spans="1:15" x14ac:dyDescent="0.2">
      <c r="A926" s="59" t="s">
        <v>22</v>
      </c>
      <c r="B926" s="54" t="str">
        <f t="shared" si="386"/>
        <v>Q3/2022</v>
      </c>
      <c r="C926" s="49">
        <f t="shared" si="389"/>
        <v>44743</v>
      </c>
      <c r="D926" s="49">
        <f t="shared" si="390"/>
        <v>44834</v>
      </c>
      <c r="E926" s="54">
        <f t="shared" si="387"/>
        <v>92</v>
      </c>
      <c r="F926" s="55">
        <f>VLOOKUP(D926,'FERC Interest Rate'!A:B,2,TRUE)</f>
        <v>3.5999999999999997E-2</v>
      </c>
      <c r="G926" s="56">
        <f t="shared" si="388"/>
        <v>23586.153062952319</v>
      </c>
      <c r="H926" s="56">
        <f t="shared" ref="H926:H929" si="393">G926*F926*(E926/(DATE(YEAR(D926),12,31)-DATE(YEAR(D926),1,1)+1))</f>
        <v>214.02010669725502</v>
      </c>
      <c r="I926" s="77">
        <v>0</v>
      </c>
      <c r="J926" s="57">
        <v>0</v>
      </c>
      <c r="K926" s="5">
        <f t="shared" si="392"/>
        <v>0</v>
      </c>
      <c r="L926" s="57">
        <v>0</v>
      </c>
      <c r="M926" s="86">
        <f t="shared" si="383"/>
        <v>0</v>
      </c>
      <c r="N926" s="5">
        <f t="shared" si="384"/>
        <v>23800.173169649574</v>
      </c>
      <c r="O926" s="56">
        <f t="shared" si="385"/>
        <v>23800.173169649574</v>
      </c>
    </row>
    <row r="927" spans="1:15" x14ac:dyDescent="0.2">
      <c r="A927" s="59" t="s">
        <v>22</v>
      </c>
      <c r="B927" s="54" t="str">
        <f t="shared" si="386"/>
        <v>Q4/2022</v>
      </c>
      <c r="C927" s="49">
        <f t="shared" si="389"/>
        <v>44835</v>
      </c>
      <c r="D927" s="49">
        <f t="shared" si="390"/>
        <v>44926</v>
      </c>
      <c r="E927" s="54">
        <f t="shared" si="387"/>
        <v>92</v>
      </c>
      <c r="F927" s="55">
        <f>VLOOKUP(D927,'FERC Interest Rate'!A:B,2,TRUE)</f>
        <v>4.9099999999999998E-2</v>
      </c>
      <c r="G927" s="56">
        <f t="shared" si="388"/>
        <v>23800.173169649574</v>
      </c>
      <c r="H927" s="56">
        <f t="shared" si="393"/>
        <v>294.54833490942752</v>
      </c>
      <c r="I927" s="122">
        <v>0</v>
      </c>
      <c r="J927" s="57">
        <v>0</v>
      </c>
      <c r="K927" s="5">
        <f t="shared" si="392"/>
        <v>0</v>
      </c>
      <c r="L927" s="57">
        <v>0</v>
      </c>
      <c r="M927" s="86">
        <f t="shared" si="383"/>
        <v>0</v>
      </c>
      <c r="N927" s="5">
        <f t="shared" si="384"/>
        <v>24094.721504559002</v>
      </c>
      <c r="O927" s="56">
        <f t="shared" si="385"/>
        <v>24094.721504559002</v>
      </c>
    </row>
    <row r="928" spans="1:15" x14ac:dyDescent="0.2">
      <c r="A928" s="59" t="s">
        <v>22</v>
      </c>
      <c r="B928" s="54" t="str">
        <f t="shared" si="386"/>
        <v>Q1/2023</v>
      </c>
      <c r="C928" s="49">
        <f t="shared" si="389"/>
        <v>44927</v>
      </c>
      <c r="D928" s="49">
        <f t="shared" si="390"/>
        <v>45016</v>
      </c>
      <c r="E928" s="54">
        <f t="shared" si="387"/>
        <v>90</v>
      </c>
      <c r="F928" s="55">
        <f>VLOOKUP(D928,'FERC Interest Rate'!A:B,2,TRUE)</f>
        <v>6.3100000000000003E-2</v>
      </c>
      <c r="G928" s="56">
        <f t="shared" si="388"/>
        <v>24094.721504559002</v>
      </c>
      <c r="H928" s="56">
        <f t="shared" si="393"/>
        <v>374.88746143668646</v>
      </c>
      <c r="I928" s="122">
        <v>0</v>
      </c>
      <c r="J928" s="57">
        <v>0</v>
      </c>
      <c r="K928" s="5">
        <f t="shared" si="392"/>
        <v>0</v>
      </c>
      <c r="L928" s="57">
        <v>0</v>
      </c>
      <c r="M928" s="86">
        <f t="shared" si="383"/>
        <v>0</v>
      </c>
      <c r="N928" s="5">
        <f t="shared" si="384"/>
        <v>24469.608965995689</v>
      </c>
      <c r="O928" s="56">
        <f t="shared" si="385"/>
        <v>24469.608965995689</v>
      </c>
    </row>
    <row r="929" spans="1:15" x14ac:dyDescent="0.2">
      <c r="A929" s="59" t="s">
        <v>22</v>
      </c>
      <c r="B929" s="54" t="str">
        <f t="shared" si="386"/>
        <v>Q2/2023</v>
      </c>
      <c r="C929" s="49">
        <f t="shared" si="389"/>
        <v>45017</v>
      </c>
      <c r="D929" s="49">
        <f t="shared" si="390"/>
        <v>45107</v>
      </c>
      <c r="E929" s="54">
        <f t="shared" si="387"/>
        <v>91</v>
      </c>
      <c r="F929" s="55">
        <f>VLOOKUP(D929,'FERC Interest Rate'!A:B,2,TRUE)</f>
        <v>7.4999999999999997E-2</v>
      </c>
      <c r="G929" s="56">
        <f t="shared" si="388"/>
        <v>24469.608965995689</v>
      </c>
      <c r="H929" s="56">
        <f t="shared" si="393"/>
        <v>457.54816765183716</v>
      </c>
      <c r="I929" s="122">
        <v>0</v>
      </c>
      <c r="J929" s="57">
        <v>0</v>
      </c>
      <c r="K929" s="5">
        <f t="shared" ref="K929" si="394">+SUM(I929:J929)</f>
        <v>0</v>
      </c>
      <c r="L929" s="57">
        <v>0</v>
      </c>
      <c r="M929" s="86">
        <v>0</v>
      </c>
      <c r="N929" s="5">
        <f t="shared" si="384"/>
        <v>24927.157133647524</v>
      </c>
      <c r="O929" s="56">
        <f t="shared" si="385"/>
        <v>24927.157133647524</v>
      </c>
    </row>
    <row r="930" spans="1:15" x14ac:dyDescent="0.2">
      <c r="A930" s="6" t="s">
        <v>45</v>
      </c>
      <c r="B930" s="54" t="str">
        <f t="shared" si="386"/>
        <v>Q3/2023</v>
      </c>
      <c r="C930" s="49">
        <f t="shared" si="389"/>
        <v>45108</v>
      </c>
      <c r="D930" s="49">
        <f t="shared" si="390"/>
        <v>45199</v>
      </c>
      <c r="E930" s="54">
        <f t="shared" si="387"/>
        <v>92</v>
      </c>
      <c r="F930" s="55">
        <f>VLOOKUP(D930,'FERC Interest Rate'!A:B,2,TRUE)</f>
        <v>8.0199999999999994E-2</v>
      </c>
      <c r="G930" s="56">
        <f t="shared" si="388"/>
        <v>24927.157133647524</v>
      </c>
      <c r="H930" s="56">
        <v>0</v>
      </c>
      <c r="I930" s="77">
        <f t="shared" ref="I930:I949" si="395">(SUM($H$907:$H$940)/20)</f>
        <v>278.6588566823761</v>
      </c>
      <c r="J930" s="57">
        <f t="shared" ref="J930:J949" si="396">G930*F930*(E930/(DATE(YEAR(D930),12,31)-DATE(YEAR(D930),1,1)+1))</f>
        <v>503.89735943809563</v>
      </c>
      <c r="K930" s="5">
        <f t="shared" si="382"/>
        <v>782.55621612047173</v>
      </c>
      <c r="L930" s="57">
        <f t="shared" ref="L930:L949" si="397">+$G$907/20</f>
        <v>967.69899999999996</v>
      </c>
      <c r="M930" s="86">
        <f t="shared" si="383"/>
        <v>1750.2552161204717</v>
      </c>
      <c r="N930" s="5">
        <f t="shared" si="384"/>
        <v>25431.054493085619</v>
      </c>
      <c r="O930" s="56">
        <f t="shared" si="385"/>
        <v>23680.799276965146</v>
      </c>
    </row>
    <row r="931" spans="1:15" x14ac:dyDescent="0.2">
      <c r="A931" s="6" t="s">
        <v>46</v>
      </c>
      <c r="B931" s="54" t="str">
        <f t="shared" si="386"/>
        <v>Q4/2023</v>
      </c>
      <c r="C931" s="49">
        <f t="shared" si="389"/>
        <v>45200</v>
      </c>
      <c r="D931" s="49">
        <f t="shared" si="390"/>
        <v>45291</v>
      </c>
      <c r="E931" s="54">
        <f t="shared" si="387"/>
        <v>92</v>
      </c>
      <c r="F931" s="55">
        <f>VLOOKUP(D931,'FERC Interest Rate'!A:B,2,TRUE)</f>
        <v>8.3500000000000005E-2</v>
      </c>
      <c r="G931" s="56">
        <f t="shared" si="388"/>
        <v>23680.799276965146</v>
      </c>
      <c r="H931" s="56">
        <v>0</v>
      </c>
      <c r="I931" s="77">
        <f t="shared" si="395"/>
        <v>278.6588566823761</v>
      </c>
      <c r="J931" s="57">
        <f t="shared" si="396"/>
        <v>498.39972615245557</v>
      </c>
      <c r="K931" s="5">
        <f t="shared" si="382"/>
        <v>777.05858283483167</v>
      </c>
      <c r="L931" s="57">
        <f t="shared" si="397"/>
        <v>967.69899999999996</v>
      </c>
      <c r="M931" s="86">
        <f t="shared" si="383"/>
        <v>1744.7575828348317</v>
      </c>
      <c r="N931" s="5">
        <f t="shared" si="384"/>
        <v>24179.199003117603</v>
      </c>
      <c r="O931" s="56">
        <f t="shared" si="385"/>
        <v>22434.441420282768</v>
      </c>
    </row>
    <row r="932" spans="1:15" x14ac:dyDescent="0.2">
      <c r="A932" s="6" t="s">
        <v>47</v>
      </c>
      <c r="B932" s="54" t="str">
        <f t="shared" si="386"/>
        <v>Q1/2024</v>
      </c>
      <c r="C932" s="49">
        <f t="shared" si="389"/>
        <v>45292</v>
      </c>
      <c r="D932" s="49">
        <f t="shared" si="390"/>
        <v>45382</v>
      </c>
      <c r="E932" s="54">
        <f t="shared" si="387"/>
        <v>91</v>
      </c>
      <c r="F932" s="55">
        <f>VLOOKUP(D932,'FERC Interest Rate'!A:B,2,TRUE)</f>
        <v>8.5000000000000006E-2</v>
      </c>
      <c r="G932" s="56">
        <f t="shared" si="388"/>
        <v>22434.441420282768</v>
      </c>
      <c r="H932" s="56">
        <v>0</v>
      </c>
      <c r="I932" s="77">
        <f t="shared" si="395"/>
        <v>278.6588566823761</v>
      </c>
      <c r="J932" s="57">
        <f t="shared" si="396"/>
        <v>474.12678793958258</v>
      </c>
      <c r="K932" s="5">
        <f t="shared" si="382"/>
        <v>752.78564462195868</v>
      </c>
      <c r="L932" s="57">
        <f t="shared" si="397"/>
        <v>967.69899999999996</v>
      </c>
      <c r="M932" s="86">
        <f t="shared" si="383"/>
        <v>1720.4846446219585</v>
      </c>
      <c r="N932" s="5">
        <f t="shared" si="384"/>
        <v>22908.56820822235</v>
      </c>
      <c r="O932" s="56">
        <f t="shared" si="385"/>
        <v>21188.08356360039</v>
      </c>
    </row>
    <row r="933" spans="1:15" x14ac:dyDescent="0.2">
      <c r="A933" s="6" t="s">
        <v>48</v>
      </c>
      <c r="B933" s="54" t="str">
        <f t="shared" si="386"/>
        <v>Q2/2024</v>
      </c>
      <c r="C933" s="49">
        <f t="shared" si="389"/>
        <v>45383</v>
      </c>
      <c r="D933" s="49">
        <f t="shared" si="390"/>
        <v>45473</v>
      </c>
      <c r="E933" s="54">
        <f t="shared" si="387"/>
        <v>91</v>
      </c>
      <c r="F933" s="55">
        <f>VLOOKUP(D933,'FERC Interest Rate'!A:B,2,TRUE)</f>
        <v>8.5000000000000006E-2</v>
      </c>
      <c r="G933" s="56">
        <f t="shared" si="388"/>
        <v>21188.08356360039</v>
      </c>
      <c r="H933" s="56">
        <v>0</v>
      </c>
      <c r="I933" s="77">
        <f t="shared" si="395"/>
        <v>278.6588566823761</v>
      </c>
      <c r="J933" s="57">
        <f t="shared" si="396"/>
        <v>447.78641083182794</v>
      </c>
      <c r="K933" s="5">
        <f t="shared" si="382"/>
        <v>726.44526751420403</v>
      </c>
      <c r="L933" s="57">
        <f t="shared" si="397"/>
        <v>967.69899999999996</v>
      </c>
      <c r="M933" s="86">
        <f t="shared" si="383"/>
        <v>1694.1442675142039</v>
      </c>
      <c r="N933" s="5">
        <f t="shared" si="384"/>
        <v>21635.869974432218</v>
      </c>
      <c r="O933" s="56">
        <f t="shared" si="385"/>
        <v>19941.725706918012</v>
      </c>
    </row>
    <row r="934" spans="1:15" x14ac:dyDescent="0.2">
      <c r="A934" s="6" t="s">
        <v>49</v>
      </c>
      <c r="B934" s="54" t="str">
        <f t="shared" si="386"/>
        <v>Q3/2024</v>
      </c>
      <c r="C934" s="49">
        <f t="shared" si="389"/>
        <v>45474</v>
      </c>
      <c r="D934" s="49">
        <f t="shared" si="390"/>
        <v>45565</v>
      </c>
      <c r="E934" s="54">
        <f t="shared" si="387"/>
        <v>92</v>
      </c>
      <c r="F934" s="55">
        <f>VLOOKUP(D934,'FERC Interest Rate'!A:B,2,TRUE)</f>
        <v>8.5000000000000006E-2</v>
      </c>
      <c r="G934" s="56">
        <f t="shared" si="388"/>
        <v>19941.725706918012</v>
      </c>
      <c r="H934" s="56">
        <v>0</v>
      </c>
      <c r="I934" s="77">
        <f t="shared" si="395"/>
        <v>278.6588566823761</v>
      </c>
      <c r="J934" s="57">
        <f t="shared" si="396"/>
        <v>426.07730881994223</v>
      </c>
      <c r="K934" s="5">
        <f t="shared" si="382"/>
        <v>704.73616550231827</v>
      </c>
      <c r="L934" s="57">
        <f t="shared" si="397"/>
        <v>967.69899999999996</v>
      </c>
      <c r="M934" s="86">
        <f t="shared" si="383"/>
        <v>1672.4351655023183</v>
      </c>
      <c r="N934" s="5">
        <f t="shared" si="384"/>
        <v>20367.803015737954</v>
      </c>
      <c r="O934" s="56">
        <f t="shared" si="385"/>
        <v>18695.367850235634</v>
      </c>
    </row>
    <row r="935" spans="1:15" x14ac:dyDescent="0.2">
      <c r="A935" s="6" t="s">
        <v>50</v>
      </c>
      <c r="B935" s="54" t="str">
        <f t="shared" si="386"/>
        <v>Q4/2024</v>
      </c>
      <c r="C935" s="49">
        <f t="shared" si="389"/>
        <v>45566</v>
      </c>
      <c r="D935" s="49">
        <f t="shared" si="390"/>
        <v>45657</v>
      </c>
      <c r="E935" s="54">
        <f t="shared" si="387"/>
        <v>92</v>
      </c>
      <c r="F935" s="55">
        <f>VLOOKUP(D935,'FERC Interest Rate'!A:B,2,TRUE)</f>
        <v>8.5000000000000006E-2</v>
      </c>
      <c r="G935" s="56">
        <f t="shared" si="388"/>
        <v>18695.367850235634</v>
      </c>
      <c r="H935" s="56">
        <v>0</v>
      </c>
      <c r="I935" s="77">
        <f t="shared" si="395"/>
        <v>278.6588566823761</v>
      </c>
      <c r="J935" s="57">
        <f t="shared" si="396"/>
        <v>399.44747701869585</v>
      </c>
      <c r="K935" s="5">
        <f t="shared" si="382"/>
        <v>678.10633370107189</v>
      </c>
      <c r="L935" s="57">
        <f t="shared" si="397"/>
        <v>967.69899999999996</v>
      </c>
      <c r="M935" s="86">
        <f t="shared" si="383"/>
        <v>1645.805333701072</v>
      </c>
      <c r="N935" s="5">
        <f t="shared" si="384"/>
        <v>19094.815327254331</v>
      </c>
      <c r="O935" s="56">
        <f t="shared" si="385"/>
        <v>17449.009993553256</v>
      </c>
    </row>
    <row r="936" spans="1:15" x14ac:dyDescent="0.2">
      <c r="A936" s="6" t="s">
        <v>51</v>
      </c>
      <c r="B936" s="54" t="str">
        <f t="shared" si="386"/>
        <v>Q1/2025</v>
      </c>
      <c r="C936" s="49">
        <f t="shared" si="389"/>
        <v>45658</v>
      </c>
      <c r="D936" s="49">
        <f t="shared" si="390"/>
        <v>45747</v>
      </c>
      <c r="E936" s="54">
        <f t="shared" si="387"/>
        <v>90</v>
      </c>
      <c r="F936" s="55">
        <f>VLOOKUP(D936,'FERC Interest Rate'!A:B,2,TRUE)</f>
        <v>8.5000000000000006E-2</v>
      </c>
      <c r="G936" s="56">
        <f t="shared" si="388"/>
        <v>17449.009993553256</v>
      </c>
      <c r="H936" s="56">
        <v>0</v>
      </c>
      <c r="I936" s="77">
        <f t="shared" si="395"/>
        <v>278.6588566823761</v>
      </c>
      <c r="J936" s="57">
        <f t="shared" si="396"/>
        <v>365.71212726214355</v>
      </c>
      <c r="K936" s="5">
        <f t="shared" si="382"/>
        <v>644.37098394451959</v>
      </c>
      <c r="L936" s="57">
        <f t="shared" si="397"/>
        <v>967.69899999999996</v>
      </c>
      <c r="M936" s="86">
        <f t="shared" si="383"/>
        <v>1612.0699839445197</v>
      </c>
      <c r="N936" s="5">
        <f t="shared" si="384"/>
        <v>17814.722120815401</v>
      </c>
      <c r="O936" s="56">
        <f t="shared" si="385"/>
        <v>16202.65213687088</v>
      </c>
    </row>
    <row r="937" spans="1:15" x14ac:dyDescent="0.2">
      <c r="A937" s="6" t="s">
        <v>52</v>
      </c>
      <c r="B937" s="54" t="str">
        <f t="shared" si="386"/>
        <v>Q2/2025</v>
      </c>
      <c r="C937" s="49">
        <f t="shared" si="389"/>
        <v>45748</v>
      </c>
      <c r="D937" s="49">
        <f t="shared" si="390"/>
        <v>45838</v>
      </c>
      <c r="E937" s="54">
        <f t="shared" si="387"/>
        <v>91</v>
      </c>
      <c r="F937" s="55">
        <f>VLOOKUP(D937,'FERC Interest Rate'!A:B,2,TRUE)</f>
        <v>8.5000000000000006E-2</v>
      </c>
      <c r="G937" s="56">
        <f t="shared" si="388"/>
        <v>16202.65213687088</v>
      </c>
      <c r="H937" s="56">
        <v>0</v>
      </c>
      <c r="I937" s="77">
        <f t="shared" si="395"/>
        <v>278.6588566823761</v>
      </c>
      <c r="J937" s="57">
        <f t="shared" si="396"/>
        <v>343.36305281834598</v>
      </c>
      <c r="K937" s="5">
        <f t="shared" si="382"/>
        <v>622.02190950072213</v>
      </c>
      <c r="L937" s="57">
        <f t="shared" si="397"/>
        <v>967.69899999999996</v>
      </c>
      <c r="M937" s="86">
        <f t="shared" si="383"/>
        <v>1589.720909500722</v>
      </c>
      <c r="N937" s="5">
        <f t="shared" si="384"/>
        <v>16546.015189689228</v>
      </c>
      <c r="O937" s="56">
        <f t="shared" si="385"/>
        <v>14956.294280188504</v>
      </c>
    </row>
    <row r="938" spans="1:15" x14ac:dyDescent="0.2">
      <c r="A938" s="6" t="s">
        <v>53</v>
      </c>
      <c r="B938" s="54" t="str">
        <f t="shared" si="386"/>
        <v>Q3/2025</v>
      </c>
      <c r="C938" s="49">
        <f t="shared" si="389"/>
        <v>45839</v>
      </c>
      <c r="D938" s="49">
        <f t="shared" si="390"/>
        <v>45930</v>
      </c>
      <c r="E938" s="54">
        <f t="shared" si="387"/>
        <v>92</v>
      </c>
      <c r="F938" s="55">
        <f>VLOOKUP(D938,'FERC Interest Rate'!A:B,2,TRUE)</f>
        <v>8.5000000000000006E-2</v>
      </c>
      <c r="G938" s="56">
        <f t="shared" si="388"/>
        <v>14956.294280188504</v>
      </c>
      <c r="H938" s="56">
        <v>0</v>
      </c>
      <c r="I938" s="77">
        <f t="shared" si="395"/>
        <v>278.6588566823761</v>
      </c>
      <c r="J938" s="57">
        <f t="shared" si="396"/>
        <v>320.43348293444961</v>
      </c>
      <c r="K938" s="5">
        <f t="shared" si="382"/>
        <v>599.09233961682571</v>
      </c>
      <c r="L938" s="57">
        <f t="shared" si="397"/>
        <v>967.69899999999996</v>
      </c>
      <c r="M938" s="86">
        <f t="shared" si="383"/>
        <v>1566.7913396168256</v>
      </c>
      <c r="N938" s="5">
        <f t="shared" si="384"/>
        <v>15276.727763122954</v>
      </c>
      <c r="O938" s="56">
        <f t="shared" si="385"/>
        <v>13709.936423506128</v>
      </c>
    </row>
    <row r="939" spans="1:15" x14ac:dyDescent="0.2">
      <c r="A939" s="6" t="s">
        <v>54</v>
      </c>
      <c r="B939" s="54" t="str">
        <f t="shared" si="386"/>
        <v>Q4/2025</v>
      </c>
      <c r="C939" s="49">
        <f t="shared" si="389"/>
        <v>45931</v>
      </c>
      <c r="D939" s="49">
        <f t="shared" si="390"/>
        <v>46022</v>
      </c>
      <c r="E939" s="54">
        <f t="shared" si="387"/>
        <v>92</v>
      </c>
      <c r="F939" s="55">
        <f>VLOOKUP(D939,'FERC Interest Rate'!A:B,2,TRUE)</f>
        <v>8.5000000000000006E-2</v>
      </c>
      <c r="G939" s="56">
        <f t="shared" si="388"/>
        <v>13709.936423506128</v>
      </c>
      <c r="H939" s="56">
        <v>0</v>
      </c>
      <c r="I939" s="77">
        <f t="shared" si="395"/>
        <v>278.6588566823761</v>
      </c>
      <c r="J939" s="57">
        <f t="shared" si="396"/>
        <v>293.73069268991213</v>
      </c>
      <c r="K939" s="5">
        <f t="shared" si="382"/>
        <v>572.38954937228823</v>
      </c>
      <c r="L939" s="57">
        <f t="shared" si="397"/>
        <v>967.69899999999996</v>
      </c>
      <c r="M939" s="86">
        <f t="shared" si="383"/>
        <v>1540.0885493722881</v>
      </c>
      <c r="N939" s="5">
        <f t="shared" si="384"/>
        <v>14003.66711619604</v>
      </c>
      <c r="O939" s="56">
        <f t="shared" si="385"/>
        <v>12463.578566823751</v>
      </c>
    </row>
    <row r="940" spans="1:15" x14ac:dyDescent="0.2">
      <c r="A940" s="6" t="s">
        <v>55</v>
      </c>
      <c r="B940" s="54" t="str">
        <f t="shared" si="386"/>
        <v>Q1/2026</v>
      </c>
      <c r="C940" s="49">
        <f t="shared" si="389"/>
        <v>46023</v>
      </c>
      <c r="D940" s="49">
        <f t="shared" si="390"/>
        <v>46112</v>
      </c>
      <c r="E940" s="54">
        <f t="shared" si="387"/>
        <v>90</v>
      </c>
      <c r="F940" s="55">
        <f>VLOOKUP(D940,'FERC Interest Rate'!A:B,2,TRUE)</f>
        <v>8.5000000000000006E-2</v>
      </c>
      <c r="G940" s="56">
        <f t="shared" si="388"/>
        <v>12463.578566823751</v>
      </c>
      <c r="H940" s="56">
        <v>0</v>
      </c>
      <c r="I940" s="77">
        <f t="shared" si="395"/>
        <v>278.6588566823761</v>
      </c>
      <c r="J940" s="57">
        <f t="shared" si="396"/>
        <v>261.22294804438826</v>
      </c>
      <c r="K940" s="5">
        <f t="shared" si="382"/>
        <v>539.88180472676436</v>
      </c>
      <c r="L940" s="57">
        <f t="shared" si="397"/>
        <v>967.69899999999996</v>
      </c>
      <c r="M940" s="86">
        <f t="shared" si="383"/>
        <v>1507.5808047267642</v>
      </c>
      <c r="N940" s="5">
        <f t="shared" si="384"/>
        <v>12724.801514868139</v>
      </c>
      <c r="O940" s="56">
        <f t="shared" si="385"/>
        <v>11217.220710141375</v>
      </c>
    </row>
    <row r="941" spans="1:15" x14ac:dyDescent="0.2">
      <c r="A941" s="6" t="s">
        <v>56</v>
      </c>
      <c r="B941" s="54" t="str">
        <f t="shared" si="386"/>
        <v>Q2/2026</v>
      </c>
      <c r="C941" s="49">
        <f t="shared" si="389"/>
        <v>46113</v>
      </c>
      <c r="D941" s="49">
        <f t="shared" si="390"/>
        <v>46203</v>
      </c>
      <c r="E941" s="54">
        <f t="shared" si="387"/>
        <v>91</v>
      </c>
      <c r="F941" s="55">
        <f>VLOOKUP(D941,'FERC Interest Rate'!A:B,2,TRUE)</f>
        <v>8.5000000000000006E-2</v>
      </c>
      <c r="G941" s="56">
        <f t="shared" si="388"/>
        <v>11217.220710141375</v>
      </c>
      <c r="H941" s="56">
        <v>0</v>
      </c>
      <c r="I941" s="77">
        <f t="shared" si="395"/>
        <v>278.6588566823761</v>
      </c>
      <c r="J941" s="57">
        <f t="shared" si="396"/>
        <v>237.71288272039328</v>
      </c>
      <c r="K941" s="5">
        <f t="shared" si="382"/>
        <v>516.37173940276944</v>
      </c>
      <c r="L941" s="57">
        <f t="shared" si="397"/>
        <v>967.69899999999996</v>
      </c>
      <c r="M941" s="86">
        <f t="shared" si="383"/>
        <v>1484.0707394027695</v>
      </c>
      <c r="N941" s="5">
        <f t="shared" si="384"/>
        <v>11454.933592861769</v>
      </c>
      <c r="O941" s="56">
        <f t="shared" si="385"/>
        <v>9970.8628534589989</v>
      </c>
    </row>
    <row r="942" spans="1:15" x14ac:dyDescent="0.2">
      <c r="A942" s="6" t="s">
        <v>57</v>
      </c>
      <c r="B942" s="54" t="str">
        <f t="shared" si="386"/>
        <v>Q3/2026</v>
      </c>
      <c r="C942" s="49">
        <f t="shared" si="389"/>
        <v>46204</v>
      </c>
      <c r="D942" s="49">
        <f t="shared" si="390"/>
        <v>46295</v>
      </c>
      <c r="E942" s="54">
        <f t="shared" si="387"/>
        <v>92</v>
      </c>
      <c r="F942" s="55">
        <f>VLOOKUP(D942,'FERC Interest Rate'!A:B,2,TRUE)</f>
        <v>8.5000000000000006E-2</v>
      </c>
      <c r="G942" s="56">
        <f t="shared" si="388"/>
        <v>9970.8628534589989</v>
      </c>
      <c r="H942" s="56">
        <v>0</v>
      </c>
      <c r="I942" s="77">
        <f t="shared" si="395"/>
        <v>278.6588566823761</v>
      </c>
      <c r="J942" s="57">
        <f t="shared" si="396"/>
        <v>213.62232195629969</v>
      </c>
      <c r="K942" s="5">
        <f t="shared" si="382"/>
        <v>492.28117863867578</v>
      </c>
      <c r="L942" s="57">
        <f t="shared" si="397"/>
        <v>967.69899999999996</v>
      </c>
      <c r="M942" s="86">
        <f t="shared" si="383"/>
        <v>1459.9801786386756</v>
      </c>
      <c r="N942" s="5">
        <f t="shared" si="384"/>
        <v>10184.485175415299</v>
      </c>
      <c r="O942" s="56">
        <f t="shared" si="385"/>
        <v>8724.5049967766226</v>
      </c>
    </row>
    <row r="943" spans="1:15" x14ac:dyDescent="0.2">
      <c r="A943" s="6" t="s">
        <v>58</v>
      </c>
      <c r="B943" s="54" t="str">
        <f t="shared" si="386"/>
        <v>Q4/2026</v>
      </c>
      <c r="C943" s="49">
        <f t="shared" si="389"/>
        <v>46296</v>
      </c>
      <c r="D943" s="49">
        <f t="shared" si="390"/>
        <v>46387</v>
      </c>
      <c r="E943" s="54">
        <f t="shared" si="387"/>
        <v>92</v>
      </c>
      <c r="F943" s="55">
        <f>VLOOKUP(D943,'FERC Interest Rate'!A:B,2,TRUE)</f>
        <v>8.5000000000000006E-2</v>
      </c>
      <c r="G943" s="56">
        <f t="shared" si="388"/>
        <v>8724.5049967766226</v>
      </c>
      <c r="H943" s="56">
        <v>0</v>
      </c>
      <c r="I943" s="77">
        <f t="shared" si="395"/>
        <v>278.6588566823761</v>
      </c>
      <c r="J943" s="57">
        <f t="shared" si="396"/>
        <v>186.91953171176218</v>
      </c>
      <c r="K943" s="5">
        <f t="shared" si="382"/>
        <v>465.5783883941383</v>
      </c>
      <c r="L943" s="57">
        <f t="shared" si="397"/>
        <v>967.69899999999996</v>
      </c>
      <c r="M943" s="86">
        <f t="shared" si="383"/>
        <v>1433.2773883941381</v>
      </c>
      <c r="N943" s="5">
        <f t="shared" si="384"/>
        <v>8911.4245284883855</v>
      </c>
      <c r="O943" s="56">
        <f t="shared" si="385"/>
        <v>7478.1471400942473</v>
      </c>
    </row>
    <row r="944" spans="1:15" x14ac:dyDescent="0.2">
      <c r="A944" s="6" t="s">
        <v>59</v>
      </c>
      <c r="B944" s="54" t="str">
        <f t="shared" si="386"/>
        <v>Q1/2027</v>
      </c>
      <c r="C944" s="49">
        <f t="shared" si="389"/>
        <v>46388</v>
      </c>
      <c r="D944" s="49">
        <f t="shared" si="390"/>
        <v>46477</v>
      </c>
      <c r="E944" s="54">
        <f t="shared" si="387"/>
        <v>90</v>
      </c>
      <c r="F944" s="55">
        <f>VLOOKUP(D944,'FERC Interest Rate'!A:B,2,TRUE)</f>
        <v>8.5000000000000006E-2</v>
      </c>
      <c r="G944" s="56">
        <f t="shared" si="388"/>
        <v>7478.1471400942473</v>
      </c>
      <c r="H944" s="56">
        <v>0</v>
      </c>
      <c r="I944" s="77">
        <f t="shared" si="395"/>
        <v>278.6588566823761</v>
      </c>
      <c r="J944" s="57">
        <f t="shared" si="396"/>
        <v>156.73376882663288</v>
      </c>
      <c r="K944" s="5">
        <f t="shared" si="382"/>
        <v>435.39262550900901</v>
      </c>
      <c r="L944" s="57">
        <f t="shared" si="397"/>
        <v>967.69899999999996</v>
      </c>
      <c r="M944" s="86">
        <f t="shared" si="383"/>
        <v>1403.091625509009</v>
      </c>
      <c r="N944" s="5">
        <f t="shared" si="384"/>
        <v>7634.8809089208798</v>
      </c>
      <c r="O944" s="56">
        <f t="shared" si="385"/>
        <v>6231.789283411872</v>
      </c>
    </row>
    <row r="945" spans="1:15" x14ac:dyDescent="0.2">
      <c r="A945" s="6" t="s">
        <v>60</v>
      </c>
      <c r="B945" s="54" t="str">
        <f t="shared" si="386"/>
        <v>Q2/2027</v>
      </c>
      <c r="C945" s="49">
        <f t="shared" si="389"/>
        <v>46478</v>
      </c>
      <c r="D945" s="49">
        <f t="shared" si="390"/>
        <v>46568</v>
      </c>
      <c r="E945" s="54">
        <f t="shared" si="387"/>
        <v>91</v>
      </c>
      <c r="F945" s="55">
        <f>VLOOKUP(D945,'FERC Interest Rate'!A:B,2,TRUE)</f>
        <v>8.5000000000000006E-2</v>
      </c>
      <c r="G945" s="56">
        <f t="shared" si="388"/>
        <v>6231.789283411872</v>
      </c>
      <c r="H945" s="56">
        <v>0</v>
      </c>
      <c r="I945" s="77">
        <f t="shared" si="395"/>
        <v>278.6588566823761</v>
      </c>
      <c r="J945" s="57">
        <f t="shared" si="396"/>
        <v>132.06271262244064</v>
      </c>
      <c r="K945" s="5">
        <f t="shared" si="382"/>
        <v>410.72156930481674</v>
      </c>
      <c r="L945" s="57">
        <f t="shared" si="397"/>
        <v>967.69899999999996</v>
      </c>
      <c r="M945" s="86">
        <f t="shared" si="383"/>
        <v>1378.4205693048166</v>
      </c>
      <c r="N945" s="5">
        <f t="shared" si="384"/>
        <v>6363.8519960343128</v>
      </c>
      <c r="O945" s="56">
        <f t="shared" si="385"/>
        <v>4985.4314267294967</v>
      </c>
    </row>
    <row r="946" spans="1:15" x14ac:dyDescent="0.2">
      <c r="A946" s="6" t="s">
        <v>61</v>
      </c>
      <c r="B946" s="54" t="str">
        <f t="shared" si="386"/>
        <v>Q3/2027</v>
      </c>
      <c r="C946" s="49">
        <f t="shared" si="389"/>
        <v>46569</v>
      </c>
      <c r="D946" s="49">
        <f t="shared" si="390"/>
        <v>46660</v>
      </c>
      <c r="E946" s="54">
        <f t="shared" si="387"/>
        <v>92</v>
      </c>
      <c r="F946" s="55">
        <f>VLOOKUP(D946,'FERC Interest Rate'!A:B,2,TRUE)</f>
        <v>8.5000000000000006E-2</v>
      </c>
      <c r="G946" s="56">
        <f t="shared" si="388"/>
        <v>4985.4314267294967</v>
      </c>
      <c r="H946" s="56">
        <v>0</v>
      </c>
      <c r="I946" s="77">
        <f t="shared" si="395"/>
        <v>278.6588566823761</v>
      </c>
      <c r="J946" s="57">
        <f t="shared" si="396"/>
        <v>106.81116097814979</v>
      </c>
      <c r="K946" s="5">
        <f t="shared" si="382"/>
        <v>385.47001766052585</v>
      </c>
      <c r="L946" s="57">
        <f t="shared" si="397"/>
        <v>967.69899999999996</v>
      </c>
      <c r="M946" s="86">
        <f t="shared" si="383"/>
        <v>1353.1690176605257</v>
      </c>
      <c r="N946" s="5">
        <f t="shared" si="384"/>
        <v>5092.2425877076466</v>
      </c>
      <c r="O946" s="56">
        <f t="shared" si="385"/>
        <v>3739.0735700471205</v>
      </c>
    </row>
    <row r="947" spans="1:15" x14ac:dyDescent="0.2">
      <c r="A947" s="6" t="s">
        <v>62</v>
      </c>
      <c r="B947" s="54" t="str">
        <f t="shared" si="386"/>
        <v>Q4/2027</v>
      </c>
      <c r="C947" s="49">
        <f t="shared" si="389"/>
        <v>46661</v>
      </c>
      <c r="D947" s="49">
        <f t="shared" si="390"/>
        <v>46752</v>
      </c>
      <c r="E947" s="54">
        <f t="shared" si="387"/>
        <v>92</v>
      </c>
      <c r="F947" s="55">
        <f>VLOOKUP(D947,'FERC Interest Rate'!A:B,2,TRUE)</f>
        <v>8.5000000000000006E-2</v>
      </c>
      <c r="G947" s="56">
        <f t="shared" si="388"/>
        <v>3739.0735700471205</v>
      </c>
      <c r="H947" s="56">
        <v>0</v>
      </c>
      <c r="I947" s="77">
        <f t="shared" si="395"/>
        <v>278.6588566823761</v>
      </c>
      <c r="J947" s="57">
        <f t="shared" si="396"/>
        <v>80.10837073361229</v>
      </c>
      <c r="K947" s="5">
        <f t="shared" si="382"/>
        <v>358.76722741598837</v>
      </c>
      <c r="L947" s="57">
        <f t="shared" si="397"/>
        <v>967.69899999999996</v>
      </c>
      <c r="M947" s="86">
        <f t="shared" si="383"/>
        <v>1326.4662274159882</v>
      </c>
      <c r="N947" s="5">
        <f t="shared" si="384"/>
        <v>3819.1819407807329</v>
      </c>
      <c r="O947" s="56">
        <f t="shared" si="385"/>
        <v>2492.7157133647443</v>
      </c>
    </row>
    <row r="948" spans="1:15" x14ac:dyDescent="0.2">
      <c r="A948" s="6" t="s">
        <v>63</v>
      </c>
      <c r="B948" s="54" t="str">
        <f t="shared" si="386"/>
        <v>Q1/2028</v>
      </c>
      <c r="C948" s="49">
        <f t="shared" si="389"/>
        <v>46753</v>
      </c>
      <c r="D948" s="49">
        <f t="shared" si="390"/>
        <v>46843</v>
      </c>
      <c r="E948" s="54">
        <f t="shared" si="387"/>
        <v>91</v>
      </c>
      <c r="F948" s="55">
        <f>VLOOKUP(D948,'FERC Interest Rate'!A:B,2,TRUE)</f>
        <v>8.5000000000000006E-2</v>
      </c>
      <c r="G948" s="56">
        <f t="shared" si="388"/>
        <v>2492.7157133647443</v>
      </c>
      <c r="H948" s="56">
        <v>0</v>
      </c>
      <c r="I948" s="77">
        <f t="shared" si="395"/>
        <v>278.6588566823761</v>
      </c>
      <c r="J948" s="57">
        <f t="shared" si="396"/>
        <v>52.680754215509012</v>
      </c>
      <c r="K948" s="5">
        <f t="shared" si="382"/>
        <v>331.33961089788511</v>
      </c>
      <c r="L948" s="57">
        <f t="shared" si="397"/>
        <v>967.69899999999996</v>
      </c>
      <c r="M948" s="86">
        <f t="shared" si="383"/>
        <v>1299.0386108978851</v>
      </c>
      <c r="N948" s="5">
        <f t="shared" si="384"/>
        <v>2545.3964675802531</v>
      </c>
      <c r="O948" s="56">
        <f t="shared" si="385"/>
        <v>1246.357856682368</v>
      </c>
    </row>
    <row r="949" spans="1:15" x14ac:dyDescent="0.2">
      <c r="A949" s="6" t="s">
        <v>64</v>
      </c>
      <c r="B949" s="54" t="str">
        <f t="shared" si="386"/>
        <v>Q2/2028</v>
      </c>
      <c r="C949" s="49">
        <f t="shared" si="389"/>
        <v>46844</v>
      </c>
      <c r="D949" s="49">
        <f t="shared" si="390"/>
        <v>46934</v>
      </c>
      <c r="E949" s="54">
        <f t="shared" si="387"/>
        <v>91</v>
      </c>
      <c r="F949" s="55">
        <f>VLOOKUP(D949,'FERC Interest Rate'!A:B,2,TRUE)</f>
        <v>8.5000000000000006E-2</v>
      </c>
      <c r="G949" s="56">
        <f t="shared" si="388"/>
        <v>1246.357856682368</v>
      </c>
      <c r="H949" s="56">
        <v>0</v>
      </c>
      <c r="I949" s="77">
        <f t="shared" si="395"/>
        <v>278.6588566823761</v>
      </c>
      <c r="J949" s="57">
        <f t="shared" si="396"/>
        <v>26.340377107754421</v>
      </c>
      <c r="K949" s="5">
        <f t="shared" si="382"/>
        <v>304.99923379013052</v>
      </c>
      <c r="L949" s="57">
        <f t="shared" si="397"/>
        <v>967.69899999999996</v>
      </c>
      <c r="M949" s="86">
        <f t="shared" si="383"/>
        <v>1272.6982337901304</v>
      </c>
      <c r="N949" s="5">
        <f t="shared" si="384"/>
        <v>1272.6982337901225</v>
      </c>
      <c r="O949" s="56">
        <f t="shared" si="385"/>
        <v>-8.0149220593739301E-12</v>
      </c>
    </row>
    <row r="950" spans="1:15" ht="21" customHeight="1" thickBot="1" x14ac:dyDescent="0.25">
      <c r="A950" s="98"/>
      <c r="B950" s="99"/>
      <c r="C950" s="100"/>
      <c r="D950" s="100"/>
      <c r="E950" s="99"/>
      <c r="F950" s="99"/>
      <c r="G950" s="88">
        <f>SUM(G907:G938)</f>
        <v>683047.11993996613</v>
      </c>
      <c r="H950" s="88">
        <f t="shared" ref="H950:O950" si="398">SUM(H907:H948)</f>
        <v>5573.1771336475222</v>
      </c>
      <c r="I950" s="88">
        <f t="shared" si="398"/>
        <v>5294.5182769651447</v>
      </c>
      <c r="J950" s="88">
        <f t="shared" si="398"/>
        <v>5500.8488777146385</v>
      </c>
      <c r="K950" s="88">
        <f t="shared" si="398"/>
        <v>10795.367154679785</v>
      </c>
      <c r="L950" s="88">
        <f t="shared" si="398"/>
        <v>18386.281000000003</v>
      </c>
      <c r="M950" s="88">
        <f t="shared" si="398"/>
        <v>29181.648154679784</v>
      </c>
      <c r="N950" s="88">
        <f t="shared" si="398"/>
        <v>775134.40663568268</v>
      </c>
      <c r="O950" s="88">
        <f t="shared" si="398"/>
        <v>745952.75848100299</v>
      </c>
    </row>
    <row r="951" spans="1:15" ht="13.5" thickTop="1" x14ac:dyDescent="0.2"/>
    <row r="952" spans="1:15" ht="36.75" x14ac:dyDescent="0.2">
      <c r="A952" s="58" t="s">
        <v>44</v>
      </c>
      <c r="B952" s="58" t="s">
        <v>3</v>
      </c>
      <c r="C952" s="58" t="s">
        <v>4</v>
      </c>
      <c r="D952" s="58" t="s">
        <v>5</v>
      </c>
      <c r="E952" s="58" t="s">
        <v>6</v>
      </c>
      <c r="F952" s="58" t="s">
        <v>7</v>
      </c>
      <c r="G952" s="58" t="s">
        <v>71</v>
      </c>
      <c r="H952" s="58" t="s">
        <v>72</v>
      </c>
      <c r="I952" s="73" t="s">
        <v>73</v>
      </c>
      <c r="J952" s="74" t="s">
        <v>74</v>
      </c>
      <c r="K952" s="74" t="s">
        <v>75</v>
      </c>
      <c r="L952" s="74" t="s">
        <v>76</v>
      </c>
      <c r="M952" s="75" t="s">
        <v>66</v>
      </c>
      <c r="N952" s="58" t="s">
        <v>77</v>
      </c>
      <c r="O952" s="58" t="s">
        <v>78</v>
      </c>
    </row>
    <row r="953" spans="1:15" x14ac:dyDescent="0.2">
      <c r="A953" s="123" t="s">
        <v>37</v>
      </c>
      <c r="B953" s="325" t="s">
        <v>63</v>
      </c>
      <c r="C953" s="49">
        <f>VLOOKUP(B953,A$1:F$33,2,FALSE)</f>
        <v>43048</v>
      </c>
      <c r="D953" s="49">
        <f>DATE(YEAR(C953),IF(MONTH(C953)&lt;=3,3,IF(MONTH(C953)&lt;=6,6,IF(MONTH(C953)&lt;=9,9,12))),IF(OR(MONTH(C953)&lt;=3,MONTH(C953)&gt;=10),31,30))</f>
        <v>43100</v>
      </c>
      <c r="E953" s="54">
        <f>D953-C953+1</f>
        <v>53</v>
      </c>
      <c r="F953" s="55">
        <f>VLOOKUP(D953,'FERC Interest Rate'!A:B,2,TRUE)</f>
        <v>4.2099999999999999E-2</v>
      </c>
      <c r="G953" s="56">
        <f>VLOOKUP(B953,$A$1:$F$33,5,FALSE)</f>
        <v>16585.03</v>
      </c>
      <c r="H953" s="56">
        <f t="shared" ref="H953:H965" si="399">G953*F953*(E953/(DATE(YEAR(D953),12,31)-DATE(YEAR(D953),1,1)+1))</f>
        <v>101.38678750410956</v>
      </c>
      <c r="I953" s="122">
        <v>0</v>
      </c>
      <c r="J953" s="57">
        <v>0</v>
      </c>
      <c r="K953" s="5">
        <f t="shared" ref="K953:K995" si="400">+SUM(I953:J953)</f>
        <v>0</v>
      </c>
      <c r="L953" s="57">
        <v>0</v>
      </c>
      <c r="M953" s="86">
        <f t="shared" ref="M953:M995" si="401">+SUM(K953:L953)</f>
        <v>0</v>
      </c>
      <c r="N953" s="5">
        <f t="shared" ref="N953:N995" si="402">+G953+H953+J953</f>
        <v>16686.416787504109</v>
      </c>
      <c r="O953" s="56">
        <f t="shared" ref="O953:O995" si="403">G953+H953-L953-I953</f>
        <v>16686.416787504109</v>
      </c>
    </row>
    <row r="954" spans="1:15" x14ac:dyDescent="0.2">
      <c r="A954" s="59" t="s">
        <v>22</v>
      </c>
      <c r="B954" s="54" t="str">
        <f t="shared" ref="B954:B995" si="404">+IF(MONTH(C954)&lt;4,"Q1",IF(MONTH(C954)&lt;7,"Q2",IF(MONTH(C954)&lt;10,"Q3","Q4")))&amp;"/"&amp;YEAR(C954)</f>
        <v>Q1/2018</v>
      </c>
      <c r="C954" s="49">
        <f>D953+1</f>
        <v>43101</v>
      </c>
      <c r="D954" s="49">
        <f>EOMONTH(D953,3)</f>
        <v>43190</v>
      </c>
      <c r="E954" s="54">
        <f t="shared" ref="E954:E995" si="405">D954-C954+1</f>
        <v>90</v>
      </c>
      <c r="F954" s="55">
        <f>VLOOKUP(D954,'FERC Interest Rate'!A:B,2,TRUE)</f>
        <v>4.2500000000000003E-2</v>
      </c>
      <c r="G954" s="56">
        <f t="shared" ref="G954:G995" si="406">O953</f>
        <v>16686.416787504109</v>
      </c>
      <c r="H954" s="56">
        <f t="shared" si="399"/>
        <v>174.86450469096772</v>
      </c>
      <c r="I954" s="122">
        <v>0</v>
      </c>
      <c r="J954" s="57">
        <v>0</v>
      </c>
      <c r="K954" s="5">
        <f t="shared" si="400"/>
        <v>0</v>
      </c>
      <c r="L954" s="57">
        <v>0</v>
      </c>
      <c r="M954" s="86">
        <f t="shared" si="401"/>
        <v>0</v>
      </c>
      <c r="N954" s="5">
        <f t="shared" si="402"/>
        <v>16861.281292195075</v>
      </c>
      <c r="O954" s="56">
        <f t="shared" si="403"/>
        <v>16861.281292195075</v>
      </c>
    </row>
    <row r="955" spans="1:15" x14ac:dyDescent="0.2">
      <c r="A955" s="59" t="s">
        <v>22</v>
      </c>
      <c r="B955" s="54" t="str">
        <f t="shared" si="404"/>
        <v>Q2/2018</v>
      </c>
      <c r="C955" s="49">
        <f t="shared" ref="C955:C995" si="407">D954+1</f>
        <v>43191</v>
      </c>
      <c r="D955" s="49">
        <f t="shared" ref="D955:D995" si="408">EOMONTH(D954,3)</f>
        <v>43281</v>
      </c>
      <c r="E955" s="54">
        <f t="shared" si="405"/>
        <v>91</v>
      </c>
      <c r="F955" s="55">
        <f>VLOOKUP(D955,'FERC Interest Rate'!A:B,2,TRUE)</f>
        <v>4.4699999999999997E-2</v>
      </c>
      <c r="G955" s="56">
        <f t="shared" si="406"/>
        <v>16861.281292195075</v>
      </c>
      <c r="H955" s="56">
        <f t="shared" si="399"/>
        <v>187.90858606099152</v>
      </c>
      <c r="I955" s="122">
        <v>0</v>
      </c>
      <c r="J955" s="57">
        <v>0</v>
      </c>
      <c r="K955" s="5">
        <f t="shared" si="400"/>
        <v>0</v>
      </c>
      <c r="L955" s="57">
        <v>0</v>
      </c>
      <c r="M955" s="86">
        <f t="shared" si="401"/>
        <v>0</v>
      </c>
      <c r="N955" s="5">
        <f t="shared" si="402"/>
        <v>17049.189878256067</v>
      </c>
      <c r="O955" s="56">
        <f t="shared" si="403"/>
        <v>17049.189878256067</v>
      </c>
    </row>
    <row r="956" spans="1:15" x14ac:dyDescent="0.2">
      <c r="A956" s="59" t="s">
        <v>22</v>
      </c>
      <c r="B956" s="54" t="str">
        <f t="shared" si="404"/>
        <v>Q3/2018</v>
      </c>
      <c r="C956" s="49">
        <f t="shared" si="407"/>
        <v>43282</v>
      </c>
      <c r="D956" s="49">
        <f t="shared" si="408"/>
        <v>43373</v>
      </c>
      <c r="E956" s="54">
        <f t="shared" si="405"/>
        <v>92</v>
      </c>
      <c r="F956" s="55">
        <f>VLOOKUP(D956,'FERC Interest Rate'!A:B,2,TRUE)</f>
        <v>4.6899999999999997E-2</v>
      </c>
      <c r="G956" s="56">
        <f t="shared" si="406"/>
        <v>17049.189878256067</v>
      </c>
      <c r="H956" s="56">
        <f t="shared" si="399"/>
        <v>201.54477941561447</v>
      </c>
      <c r="I956" s="122">
        <v>0</v>
      </c>
      <c r="J956" s="57">
        <v>0</v>
      </c>
      <c r="K956" s="5">
        <f t="shared" si="400"/>
        <v>0</v>
      </c>
      <c r="L956" s="57">
        <v>0</v>
      </c>
      <c r="M956" s="86">
        <f t="shared" si="401"/>
        <v>0</v>
      </c>
      <c r="N956" s="5">
        <f t="shared" si="402"/>
        <v>17250.734657671681</v>
      </c>
      <c r="O956" s="56">
        <f t="shared" si="403"/>
        <v>17250.734657671681</v>
      </c>
    </row>
    <row r="957" spans="1:15" x14ac:dyDescent="0.2">
      <c r="A957" s="59" t="s">
        <v>22</v>
      </c>
      <c r="B957" s="54" t="str">
        <f t="shared" si="404"/>
        <v>Q4/2018</v>
      </c>
      <c r="C957" s="49">
        <f t="shared" si="407"/>
        <v>43374</v>
      </c>
      <c r="D957" s="49">
        <f t="shared" si="408"/>
        <v>43465</v>
      </c>
      <c r="E957" s="54">
        <f t="shared" si="405"/>
        <v>92</v>
      </c>
      <c r="F957" s="55">
        <f>VLOOKUP(D957,'FERC Interest Rate'!A:B,2,TRUE)</f>
        <v>4.9599999999999998E-2</v>
      </c>
      <c r="G957" s="56">
        <f t="shared" si="406"/>
        <v>17250.734657671681</v>
      </c>
      <c r="H957" s="56">
        <f t="shared" si="399"/>
        <v>215.66726682160936</v>
      </c>
      <c r="I957" s="77">
        <v>0</v>
      </c>
      <c r="J957" s="57">
        <v>0</v>
      </c>
      <c r="K957" s="5">
        <f t="shared" si="400"/>
        <v>0</v>
      </c>
      <c r="L957" s="57">
        <v>0</v>
      </c>
      <c r="M957" s="86">
        <f t="shared" si="401"/>
        <v>0</v>
      </c>
      <c r="N957" s="5">
        <f t="shared" si="402"/>
        <v>17466.40192449329</v>
      </c>
      <c r="O957" s="56">
        <f t="shared" si="403"/>
        <v>17466.40192449329</v>
      </c>
    </row>
    <row r="958" spans="1:15" x14ac:dyDescent="0.2">
      <c r="A958" s="59" t="s">
        <v>22</v>
      </c>
      <c r="B958" s="54" t="str">
        <f t="shared" si="404"/>
        <v>Q1/2019</v>
      </c>
      <c r="C958" s="49">
        <f t="shared" si="407"/>
        <v>43466</v>
      </c>
      <c r="D958" s="49">
        <f t="shared" si="408"/>
        <v>43555</v>
      </c>
      <c r="E958" s="54">
        <f t="shared" si="405"/>
        <v>90</v>
      </c>
      <c r="F958" s="55">
        <f>VLOOKUP(D958,'FERC Interest Rate'!A:B,2,TRUE)</f>
        <v>5.1799999999999999E-2</v>
      </c>
      <c r="G958" s="56">
        <f t="shared" si="406"/>
        <v>17466.40192449329</v>
      </c>
      <c r="H958" s="56">
        <f t="shared" si="399"/>
        <v>223.09141307393895</v>
      </c>
      <c r="I958" s="122">
        <v>0</v>
      </c>
      <c r="J958" s="57">
        <v>0</v>
      </c>
      <c r="K958" s="5">
        <f t="shared" si="400"/>
        <v>0</v>
      </c>
      <c r="L958" s="57">
        <v>0</v>
      </c>
      <c r="M958" s="86">
        <f t="shared" si="401"/>
        <v>0</v>
      </c>
      <c r="N958" s="5">
        <f t="shared" si="402"/>
        <v>17689.49333756723</v>
      </c>
      <c r="O958" s="56">
        <f t="shared" si="403"/>
        <v>17689.49333756723</v>
      </c>
    </row>
    <row r="959" spans="1:15" x14ac:dyDescent="0.2">
      <c r="A959" s="59" t="s">
        <v>22</v>
      </c>
      <c r="B959" s="54" t="str">
        <f t="shared" si="404"/>
        <v>Q2/2019</v>
      </c>
      <c r="C959" s="49">
        <f t="shared" si="407"/>
        <v>43556</v>
      </c>
      <c r="D959" s="49">
        <f t="shared" si="408"/>
        <v>43646</v>
      </c>
      <c r="E959" s="54">
        <f t="shared" si="405"/>
        <v>91</v>
      </c>
      <c r="F959" s="55">
        <f>VLOOKUP(D959,'FERC Interest Rate'!A:B,2,TRUE)</f>
        <v>5.45E-2</v>
      </c>
      <c r="G959" s="56">
        <f t="shared" si="406"/>
        <v>17689.49333756723</v>
      </c>
      <c r="H959" s="56">
        <f t="shared" si="399"/>
        <v>240.35901974702651</v>
      </c>
      <c r="I959" s="122">
        <v>0</v>
      </c>
      <c r="J959" s="57">
        <v>0</v>
      </c>
      <c r="K959" s="5">
        <f t="shared" si="400"/>
        <v>0</v>
      </c>
      <c r="L959" s="57">
        <v>0</v>
      </c>
      <c r="M959" s="86">
        <f t="shared" si="401"/>
        <v>0</v>
      </c>
      <c r="N959" s="5">
        <f t="shared" si="402"/>
        <v>17929.852357314256</v>
      </c>
      <c r="O959" s="56">
        <f t="shared" si="403"/>
        <v>17929.852357314256</v>
      </c>
    </row>
    <row r="960" spans="1:15" x14ac:dyDescent="0.2">
      <c r="A960" s="59" t="s">
        <v>22</v>
      </c>
      <c r="B960" s="54" t="str">
        <f t="shared" si="404"/>
        <v>Q3/2019</v>
      </c>
      <c r="C960" s="49">
        <f t="shared" si="407"/>
        <v>43647</v>
      </c>
      <c r="D960" s="49">
        <f t="shared" si="408"/>
        <v>43738</v>
      </c>
      <c r="E960" s="54">
        <f t="shared" si="405"/>
        <v>92</v>
      </c>
      <c r="F960" s="55">
        <f>VLOOKUP(D960,'FERC Interest Rate'!A:B,2,TRUE)</f>
        <v>5.5E-2</v>
      </c>
      <c r="G960" s="56">
        <f t="shared" si="406"/>
        <v>17929.852357314256</v>
      </c>
      <c r="H960" s="56">
        <f t="shared" si="399"/>
        <v>248.56178884386338</v>
      </c>
      <c r="I960" s="122">
        <v>0</v>
      </c>
      <c r="J960" s="57">
        <v>0</v>
      </c>
      <c r="K960" s="5">
        <f t="shared" si="400"/>
        <v>0</v>
      </c>
      <c r="L960" s="57">
        <v>0</v>
      </c>
      <c r="M960" s="86">
        <f t="shared" si="401"/>
        <v>0</v>
      </c>
      <c r="N960" s="5">
        <f t="shared" si="402"/>
        <v>18178.41414615812</v>
      </c>
      <c r="O960" s="56">
        <f t="shared" si="403"/>
        <v>18178.41414615812</v>
      </c>
    </row>
    <row r="961" spans="1:15" x14ac:dyDescent="0.2">
      <c r="A961" s="59" t="s">
        <v>22</v>
      </c>
      <c r="B961" s="54" t="str">
        <f t="shared" si="404"/>
        <v>Q4/2019</v>
      </c>
      <c r="C961" s="49">
        <f t="shared" si="407"/>
        <v>43739</v>
      </c>
      <c r="D961" s="49">
        <f t="shared" si="408"/>
        <v>43830</v>
      </c>
      <c r="E961" s="54">
        <f t="shared" si="405"/>
        <v>92</v>
      </c>
      <c r="F961" s="55">
        <f>VLOOKUP(D961,'FERC Interest Rate'!A:B,2,TRUE)</f>
        <v>5.4199999999999998E-2</v>
      </c>
      <c r="G961" s="56">
        <f t="shared" si="406"/>
        <v>18178.41414615812</v>
      </c>
      <c r="H961" s="56">
        <f t="shared" si="399"/>
        <v>248.34203917370644</v>
      </c>
      <c r="I961" s="122">
        <v>0</v>
      </c>
      <c r="J961" s="57">
        <v>0</v>
      </c>
      <c r="K961" s="5">
        <f t="shared" si="400"/>
        <v>0</v>
      </c>
      <c r="L961" s="57">
        <v>0</v>
      </c>
      <c r="M961" s="86">
        <f t="shared" si="401"/>
        <v>0</v>
      </c>
      <c r="N961" s="5">
        <f t="shared" si="402"/>
        <v>18426.756185331826</v>
      </c>
      <c r="O961" s="56">
        <f t="shared" si="403"/>
        <v>18426.756185331826</v>
      </c>
    </row>
    <row r="962" spans="1:15" x14ac:dyDescent="0.2">
      <c r="A962" s="59" t="s">
        <v>22</v>
      </c>
      <c r="B962" s="54" t="str">
        <f t="shared" si="404"/>
        <v>Q1/2020</v>
      </c>
      <c r="C962" s="49">
        <f t="shared" si="407"/>
        <v>43831</v>
      </c>
      <c r="D962" s="49">
        <f t="shared" si="408"/>
        <v>43921</v>
      </c>
      <c r="E962" s="54">
        <f t="shared" si="405"/>
        <v>91</v>
      </c>
      <c r="F962" s="55">
        <f>VLOOKUP(D962,'FERC Interest Rate'!A:B,2,TRUE)</f>
        <v>4.9599999999999998E-2</v>
      </c>
      <c r="G962" s="56">
        <f t="shared" si="406"/>
        <v>18426.756185331826</v>
      </c>
      <c r="H962" s="56">
        <f t="shared" si="399"/>
        <v>227.24318775440906</v>
      </c>
      <c r="I962" s="77">
        <v>0</v>
      </c>
      <c r="J962" s="57">
        <v>0</v>
      </c>
      <c r="K962" s="5">
        <f t="shared" si="400"/>
        <v>0</v>
      </c>
      <c r="L962" s="57">
        <v>0</v>
      </c>
      <c r="M962" s="86">
        <f t="shared" si="401"/>
        <v>0</v>
      </c>
      <c r="N962" s="5">
        <f t="shared" si="402"/>
        <v>18653.999373086233</v>
      </c>
      <c r="O962" s="56">
        <f t="shared" si="403"/>
        <v>18653.999373086233</v>
      </c>
    </row>
    <row r="963" spans="1:15" x14ac:dyDescent="0.2">
      <c r="A963" s="59" t="s">
        <v>22</v>
      </c>
      <c r="B963" s="54" t="str">
        <f t="shared" si="404"/>
        <v>Q2/2020</v>
      </c>
      <c r="C963" s="49">
        <f t="shared" si="407"/>
        <v>43922</v>
      </c>
      <c r="D963" s="49">
        <f t="shared" si="408"/>
        <v>44012</v>
      </c>
      <c r="E963" s="54">
        <f t="shared" si="405"/>
        <v>91</v>
      </c>
      <c r="F963" s="55">
        <f>VLOOKUP(D963,'FERC Interest Rate'!A:B,2,TRUE)</f>
        <v>4.7500000000000001E-2</v>
      </c>
      <c r="G963" s="56">
        <f t="shared" si="406"/>
        <v>18653.999373086233</v>
      </c>
      <c r="H963" s="56">
        <f t="shared" si="399"/>
        <v>220.3057712846045</v>
      </c>
      <c r="I963" s="122">
        <v>0</v>
      </c>
      <c r="J963" s="57">
        <v>0</v>
      </c>
      <c r="K963" s="5">
        <f t="shared" si="400"/>
        <v>0</v>
      </c>
      <c r="L963" s="57">
        <v>0</v>
      </c>
      <c r="M963" s="86">
        <f t="shared" si="401"/>
        <v>0</v>
      </c>
      <c r="N963" s="5">
        <f t="shared" si="402"/>
        <v>18874.305144370839</v>
      </c>
      <c r="O963" s="56">
        <f t="shared" si="403"/>
        <v>18874.305144370839</v>
      </c>
    </row>
    <row r="964" spans="1:15" x14ac:dyDescent="0.2">
      <c r="A964" s="59" t="s">
        <v>22</v>
      </c>
      <c r="B964" s="54" t="str">
        <f t="shared" si="404"/>
        <v>Q3/2020</v>
      </c>
      <c r="C964" s="49">
        <f t="shared" si="407"/>
        <v>44013</v>
      </c>
      <c r="D964" s="49">
        <f t="shared" si="408"/>
        <v>44104</v>
      </c>
      <c r="E964" s="54">
        <f t="shared" si="405"/>
        <v>92</v>
      </c>
      <c r="F964" s="55">
        <f>VLOOKUP(D964,'FERC Interest Rate'!A:B,2,TRUE)</f>
        <v>3.4299999999999997E-2</v>
      </c>
      <c r="G964" s="56">
        <f t="shared" si="406"/>
        <v>18874.305144370839</v>
      </c>
      <c r="H964" s="56">
        <f t="shared" si="399"/>
        <v>162.73157735949894</v>
      </c>
      <c r="I964" s="122">
        <v>0</v>
      </c>
      <c r="J964" s="57">
        <v>0</v>
      </c>
      <c r="K964" s="5">
        <f t="shared" ref="K964:K969" si="409">+SUM(I964:J964)</f>
        <v>0</v>
      </c>
      <c r="L964" s="57">
        <v>0</v>
      </c>
      <c r="M964" s="86">
        <f t="shared" si="401"/>
        <v>0</v>
      </c>
      <c r="N964" s="5">
        <f t="shared" si="402"/>
        <v>19037.036721730339</v>
      </c>
      <c r="O964" s="56">
        <f t="shared" si="403"/>
        <v>19037.036721730339</v>
      </c>
    </row>
    <row r="965" spans="1:15" x14ac:dyDescent="0.2">
      <c r="A965" s="59" t="s">
        <v>22</v>
      </c>
      <c r="B965" s="54" t="str">
        <f t="shared" si="404"/>
        <v>Q4/2020</v>
      </c>
      <c r="C965" s="49">
        <f t="shared" si="407"/>
        <v>44105</v>
      </c>
      <c r="D965" s="49">
        <f t="shared" si="408"/>
        <v>44196</v>
      </c>
      <c r="E965" s="54">
        <f t="shared" si="405"/>
        <v>92</v>
      </c>
      <c r="F965" s="55">
        <f>VLOOKUP(D965,'FERC Interest Rate'!A:B,2,TRUE)</f>
        <v>3.2500000000000001E-2</v>
      </c>
      <c r="G965" s="56">
        <f t="shared" si="406"/>
        <v>19037.036721730339</v>
      </c>
      <c r="H965" s="56">
        <f t="shared" si="399"/>
        <v>155.52114698899922</v>
      </c>
      <c r="I965" s="77">
        <v>0</v>
      </c>
      <c r="J965" s="57">
        <v>0</v>
      </c>
      <c r="K965" s="5">
        <f t="shared" si="409"/>
        <v>0</v>
      </c>
      <c r="L965" s="57">
        <v>0</v>
      </c>
      <c r="M965" s="86">
        <f t="shared" si="401"/>
        <v>0</v>
      </c>
      <c r="N965" s="5">
        <f t="shared" si="402"/>
        <v>19192.557868719337</v>
      </c>
      <c r="O965" s="56">
        <f t="shared" si="403"/>
        <v>19192.557868719337</v>
      </c>
    </row>
    <row r="966" spans="1:15" x14ac:dyDescent="0.2">
      <c r="A966" s="59" t="s">
        <v>22</v>
      </c>
      <c r="B966" s="54" t="str">
        <f>+IF(MONTH(C966)&lt;4,"Q1",IF(MONTH(C966)&lt;7,"Q2",IF(MONTH(C966)&lt;10,"Q3","Q4")))&amp;"/"&amp;YEAR(C966)</f>
        <v>Q1/2021</v>
      </c>
      <c r="C966" s="49">
        <f>D965+1</f>
        <v>44197</v>
      </c>
      <c r="D966" s="49">
        <f t="shared" si="408"/>
        <v>44286</v>
      </c>
      <c r="E966" s="54">
        <f>D966-C966+1</f>
        <v>90</v>
      </c>
      <c r="F966" s="55">
        <f>VLOOKUP(D966,'FERC Interest Rate'!A:B,2,TRUE)</f>
        <v>3.2500000000000001E-2</v>
      </c>
      <c r="G966" s="56">
        <f>O965</f>
        <v>19192.557868719337</v>
      </c>
      <c r="H966" s="56">
        <f>G966*F966*(E966/(DATE(YEAR(D966),12,31)-DATE(YEAR(D966),1,1)+1))</f>
        <v>153.80337470138099</v>
      </c>
      <c r="I966" s="77">
        <v>0</v>
      </c>
      <c r="J966" s="57">
        <v>0</v>
      </c>
      <c r="K966" s="5">
        <f t="shared" si="409"/>
        <v>0</v>
      </c>
      <c r="L966" s="57">
        <v>0</v>
      </c>
      <c r="M966" s="86">
        <f t="shared" si="401"/>
        <v>0</v>
      </c>
      <c r="N966" s="5">
        <f>+G966+H966+J966</f>
        <v>19346.361243420717</v>
      </c>
      <c r="O966" s="56">
        <f>G966+H966-L966-I966</f>
        <v>19346.361243420717</v>
      </c>
    </row>
    <row r="967" spans="1:15" x14ac:dyDescent="0.2">
      <c r="A967" s="59" t="s">
        <v>22</v>
      </c>
      <c r="B967" s="54" t="str">
        <f>+IF(MONTH(C967)&lt;4,"Q1",IF(MONTH(C967)&lt;7,"Q2",IF(MONTH(C967)&lt;10,"Q3","Q4")))&amp;"/"&amp;YEAR(C967)</f>
        <v>Q2/2021</v>
      </c>
      <c r="C967" s="49">
        <f>D966+1</f>
        <v>44287</v>
      </c>
      <c r="D967" s="49">
        <f t="shared" si="408"/>
        <v>44377</v>
      </c>
      <c r="E967" s="54">
        <f>D967-C967+1</f>
        <v>91</v>
      </c>
      <c r="F967" s="55">
        <f>VLOOKUP(D967,'FERC Interest Rate'!A:B,2,TRUE)</f>
        <v>3.2500000000000001E-2</v>
      </c>
      <c r="G967" s="56">
        <f>O966</f>
        <v>19346.361243420717</v>
      </c>
      <c r="H967" s="56">
        <f>G967*F967*(E967/(DATE(YEAR(D967),12,31)-DATE(YEAR(D967),1,1)+1))</f>
        <v>156.75852980114186</v>
      </c>
      <c r="I967" s="77">
        <v>0</v>
      </c>
      <c r="J967" s="57">
        <v>0</v>
      </c>
      <c r="K967" s="5">
        <f t="shared" si="409"/>
        <v>0</v>
      </c>
      <c r="L967" s="57">
        <v>0</v>
      </c>
      <c r="M967" s="86">
        <f t="shared" si="401"/>
        <v>0</v>
      </c>
      <c r="N967" s="5">
        <f>+G967+H967+J967</f>
        <v>19503.119773221861</v>
      </c>
      <c r="O967" s="56">
        <f>G967+H967-L967-I967</f>
        <v>19503.119773221861</v>
      </c>
    </row>
    <row r="968" spans="1:15" x14ac:dyDescent="0.2">
      <c r="A968" s="59" t="s">
        <v>22</v>
      </c>
      <c r="B968" s="54" t="str">
        <f>+IF(MONTH(C968)&lt;4,"Q1",IF(MONTH(C968)&lt;7,"Q2",IF(MONTH(C968)&lt;10,"Q3","Q4")))&amp;"/"&amp;YEAR(C968)</f>
        <v>Q3/2021</v>
      </c>
      <c r="C968" s="49">
        <f>D967+1</f>
        <v>44378</v>
      </c>
      <c r="D968" s="49">
        <f t="shared" si="408"/>
        <v>44469</v>
      </c>
      <c r="E968" s="54">
        <f>D968-C968+1</f>
        <v>92</v>
      </c>
      <c r="F968" s="55">
        <f>VLOOKUP(D968,'FERC Interest Rate'!A:B,2,TRUE)</f>
        <v>3.2500000000000001E-2</v>
      </c>
      <c r="G968" s="56">
        <f>O967</f>
        <v>19503.119773221861</v>
      </c>
      <c r="H968" s="56">
        <f>G968*F968*(E968/(DATE(YEAR(D968),12,31)-DATE(YEAR(D968),1,1)+1))</f>
        <v>159.76528252584487</v>
      </c>
      <c r="I968" s="77">
        <v>0</v>
      </c>
      <c r="J968" s="57">
        <v>0</v>
      </c>
      <c r="K968" s="5">
        <f t="shared" si="409"/>
        <v>0</v>
      </c>
      <c r="L968" s="57">
        <v>0</v>
      </c>
      <c r="M968" s="86">
        <f t="shared" si="401"/>
        <v>0</v>
      </c>
      <c r="N968" s="5">
        <f>+G968+H968+J968</f>
        <v>19662.885055747705</v>
      </c>
      <c r="O968" s="56">
        <f>G968+H968-L968-I968</f>
        <v>19662.885055747705</v>
      </c>
    </row>
    <row r="969" spans="1:15" x14ac:dyDescent="0.2">
      <c r="A969" s="59" t="s">
        <v>22</v>
      </c>
      <c r="B969" s="54" t="str">
        <f>+IF(MONTH(C969)&lt;4,"Q1",IF(MONTH(C969)&lt;7,"Q2",IF(MONTH(C969)&lt;10,"Q3","Q4")))&amp;"/"&amp;YEAR(C969)</f>
        <v>Q4/2021</v>
      </c>
      <c r="C969" s="49">
        <f>D968+1</f>
        <v>44470</v>
      </c>
      <c r="D969" s="49">
        <f t="shared" si="408"/>
        <v>44561</v>
      </c>
      <c r="E969" s="54">
        <f>D969-C969+1</f>
        <v>92</v>
      </c>
      <c r="F969" s="55">
        <f>VLOOKUP(D969,'FERC Interest Rate'!A:B,2,TRUE)</f>
        <v>3.2500000000000001E-2</v>
      </c>
      <c r="G969" s="56">
        <f>O968</f>
        <v>19662.885055747705</v>
      </c>
      <c r="H969" s="56">
        <f>G969*F969*(E969/(DATE(YEAR(D969),12,31)-DATE(YEAR(D969),1,1)+1))</f>
        <v>161.07404470324835</v>
      </c>
      <c r="I969" s="77">
        <v>0</v>
      </c>
      <c r="J969" s="57">
        <v>0</v>
      </c>
      <c r="K969" s="5">
        <f t="shared" si="409"/>
        <v>0</v>
      </c>
      <c r="L969" s="57">
        <v>0</v>
      </c>
      <c r="M969" s="86">
        <f t="shared" si="401"/>
        <v>0</v>
      </c>
      <c r="N969" s="5">
        <f>+G969+H969+J969</f>
        <v>19823.959100450953</v>
      </c>
      <c r="O969" s="56">
        <f>G969+H969-L969-I969</f>
        <v>19823.959100450953</v>
      </c>
    </row>
    <row r="970" spans="1:15" x14ac:dyDescent="0.2">
      <c r="A970" s="59" t="s">
        <v>22</v>
      </c>
      <c r="B970" s="54" t="str">
        <f t="shared" si="404"/>
        <v>Q1/2022</v>
      </c>
      <c r="C970" s="49">
        <f t="shared" si="407"/>
        <v>44562</v>
      </c>
      <c r="D970" s="49">
        <f t="shared" si="408"/>
        <v>44651</v>
      </c>
      <c r="E970" s="54">
        <f t="shared" si="405"/>
        <v>90</v>
      </c>
      <c r="F970" s="55">
        <f>VLOOKUP(D970,'FERC Interest Rate'!A:B,2,TRUE)</f>
        <v>3.2500000000000001E-2</v>
      </c>
      <c r="G970" s="56">
        <f t="shared" si="406"/>
        <v>19823.959100450953</v>
      </c>
      <c r="H970" s="56">
        <f>G970*F970*(E970/(DATE(YEAR(D970),12,31)-DATE(YEAR(D970),1,1)+1))</f>
        <v>158.86323388717545</v>
      </c>
      <c r="I970" s="122">
        <v>0</v>
      </c>
      <c r="J970" s="57">
        <v>0</v>
      </c>
      <c r="K970" s="5">
        <f t="shared" ref="K970:K973" si="410">+SUM(I970:J970)</f>
        <v>0</v>
      </c>
      <c r="L970" s="57">
        <v>0</v>
      </c>
      <c r="M970" s="86">
        <f t="shared" ref="M970:M973" si="411">+SUM(K970:L970)</f>
        <v>0</v>
      </c>
      <c r="N970" s="5">
        <f t="shared" si="402"/>
        <v>19982.822334338129</v>
      </c>
      <c r="O970" s="56">
        <f t="shared" si="403"/>
        <v>19982.822334338129</v>
      </c>
    </row>
    <row r="971" spans="1:15" x14ac:dyDescent="0.2">
      <c r="A971" s="59" t="s">
        <v>22</v>
      </c>
      <c r="B971" s="54" t="str">
        <f t="shared" si="404"/>
        <v>Q2/2022</v>
      </c>
      <c r="C971" s="49">
        <f t="shared" si="407"/>
        <v>44652</v>
      </c>
      <c r="D971" s="49">
        <f t="shared" si="408"/>
        <v>44742</v>
      </c>
      <c r="E971" s="54">
        <f t="shared" si="405"/>
        <v>91</v>
      </c>
      <c r="F971" s="55">
        <f>VLOOKUP(D971,'FERC Interest Rate'!A:B,2,TRUE)</f>
        <v>3.2500000000000001E-2</v>
      </c>
      <c r="G971" s="56">
        <f t="shared" si="406"/>
        <v>19982.822334338129</v>
      </c>
      <c r="H971" s="56">
        <f t="shared" ref="H971:H975" si="412">G971*F971*(E971/(DATE(YEAR(D971),12,31)-DATE(YEAR(D971),1,1)+1))</f>
        <v>161.91560836658908</v>
      </c>
      <c r="I971" s="77">
        <v>0</v>
      </c>
      <c r="J971" s="57">
        <v>0</v>
      </c>
      <c r="K971" s="5">
        <f t="shared" si="410"/>
        <v>0</v>
      </c>
      <c r="L971" s="57">
        <v>0</v>
      </c>
      <c r="M971" s="86">
        <f t="shared" si="411"/>
        <v>0</v>
      </c>
      <c r="N971" s="5">
        <f t="shared" si="402"/>
        <v>20144.737942704716</v>
      </c>
      <c r="O971" s="56">
        <f t="shared" si="403"/>
        <v>20144.737942704716</v>
      </c>
    </row>
    <row r="972" spans="1:15" x14ac:dyDescent="0.2">
      <c r="A972" s="59" t="s">
        <v>22</v>
      </c>
      <c r="B972" s="54" t="str">
        <f t="shared" si="404"/>
        <v>Q3/2022</v>
      </c>
      <c r="C972" s="49">
        <f t="shared" si="407"/>
        <v>44743</v>
      </c>
      <c r="D972" s="49">
        <f t="shared" si="408"/>
        <v>44834</v>
      </c>
      <c r="E972" s="54">
        <f t="shared" si="405"/>
        <v>92</v>
      </c>
      <c r="F972" s="55">
        <f>VLOOKUP(D972,'FERC Interest Rate'!A:B,2,TRUE)</f>
        <v>3.5999999999999997E-2</v>
      </c>
      <c r="G972" s="56">
        <f t="shared" si="406"/>
        <v>20144.737942704716</v>
      </c>
      <c r="H972" s="56">
        <f t="shared" si="412"/>
        <v>182.79280018147404</v>
      </c>
      <c r="I972" s="77">
        <v>0</v>
      </c>
      <c r="J972" s="57">
        <v>0</v>
      </c>
      <c r="K972" s="5">
        <f t="shared" si="410"/>
        <v>0</v>
      </c>
      <c r="L972" s="57">
        <v>0</v>
      </c>
      <c r="M972" s="86">
        <f t="shared" si="411"/>
        <v>0</v>
      </c>
      <c r="N972" s="5">
        <f t="shared" si="402"/>
        <v>20327.530742886189</v>
      </c>
      <c r="O972" s="56">
        <f t="shared" si="403"/>
        <v>20327.530742886189</v>
      </c>
    </row>
    <row r="973" spans="1:15" x14ac:dyDescent="0.2">
      <c r="A973" s="59" t="s">
        <v>22</v>
      </c>
      <c r="B973" s="54" t="str">
        <f t="shared" si="404"/>
        <v>Q4/2022</v>
      </c>
      <c r="C973" s="49">
        <f t="shared" si="407"/>
        <v>44835</v>
      </c>
      <c r="D973" s="49">
        <f t="shared" si="408"/>
        <v>44926</v>
      </c>
      <c r="E973" s="54">
        <f t="shared" si="405"/>
        <v>92</v>
      </c>
      <c r="F973" s="55">
        <f>VLOOKUP(D973,'FERC Interest Rate'!A:B,2,TRUE)</f>
        <v>4.9099999999999998E-2</v>
      </c>
      <c r="G973" s="56">
        <f t="shared" si="406"/>
        <v>20327.530742886189</v>
      </c>
      <c r="H973" s="56">
        <f t="shared" si="412"/>
        <v>251.57129279935751</v>
      </c>
      <c r="I973" s="77">
        <v>0</v>
      </c>
      <c r="J973" s="57">
        <v>0</v>
      </c>
      <c r="K973" s="5">
        <f t="shared" si="410"/>
        <v>0</v>
      </c>
      <c r="L973" s="57">
        <v>0</v>
      </c>
      <c r="M973" s="86">
        <f t="shared" si="411"/>
        <v>0</v>
      </c>
      <c r="N973" s="5">
        <f t="shared" si="402"/>
        <v>20579.102035685548</v>
      </c>
      <c r="O973" s="56">
        <f t="shared" si="403"/>
        <v>20579.102035685548</v>
      </c>
    </row>
    <row r="974" spans="1:15" x14ac:dyDescent="0.2">
      <c r="A974" s="59" t="s">
        <v>22</v>
      </c>
      <c r="B974" s="54" t="str">
        <f t="shared" si="404"/>
        <v>Q1/2023</v>
      </c>
      <c r="C974" s="49">
        <f t="shared" si="407"/>
        <v>44927</v>
      </c>
      <c r="D974" s="49">
        <f t="shared" si="408"/>
        <v>45016</v>
      </c>
      <c r="E974" s="54">
        <f t="shared" si="405"/>
        <v>90</v>
      </c>
      <c r="F974" s="55">
        <f>VLOOKUP(D974,'FERC Interest Rate'!A:B,2,TRUE)</f>
        <v>6.3100000000000003E-2</v>
      </c>
      <c r="G974" s="56">
        <f t="shared" si="406"/>
        <v>20579.102035685548</v>
      </c>
      <c r="H974" s="56">
        <f t="shared" si="412"/>
        <v>320.18827523468008</v>
      </c>
      <c r="I974" s="77">
        <v>0</v>
      </c>
      <c r="J974" s="57">
        <v>0</v>
      </c>
      <c r="K974" s="5">
        <f t="shared" ref="K974:K975" si="413">+SUM(I974:J974)</f>
        <v>0</v>
      </c>
      <c r="L974" s="57">
        <v>0</v>
      </c>
      <c r="M974" s="86">
        <f t="shared" ref="M974:M975" si="414">+SUM(K974:L974)</f>
        <v>0</v>
      </c>
      <c r="N974" s="5">
        <f t="shared" si="402"/>
        <v>20899.290310920227</v>
      </c>
      <c r="O974" s="56">
        <f t="shared" si="403"/>
        <v>20899.290310920227</v>
      </c>
    </row>
    <row r="975" spans="1:15" x14ac:dyDescent="0.2">
      <c r="A975" s="59" t="s">
        <v>22</v>
      </c>
      <c r="B975" s="54" t="str">
        <f t="shared" si="404"/>
        <v>Q2/2023</v>
      </c>
      <c r="C975" s="49">
        <f t="shared" si="407"/>
        <v>45017</v>
      </c>
      <c r="D975" s="49">
        <f t="shared" si="408"/>
        <v>45107</v>
      </c>
      <c r="E975" s="54">
        <f t="shared" si="405"/>
        <v>91</v>
      </c>
      <c r="F975" s="55">
        <f>VLOOKUP(D975,'FERC Interest Rate'!A:B,2,TRUE)</f>
        <v>7.4999999999999997E-2</v>
      </c>
      <c r="G975" s="56">
        <f t="shared" si="406"/>
        <v>20899.290310920227</v>
      </c>
      <c r="H975" s="56">
        <f t="shared" si="412"/>
        <v>390.78809964939876</v>
      </c>
      <c r="I975" s="77">
        <v>0</v>
      </c>
      <c r="J975" s="57">
        <v>0</v>
      </c>
      <c r="K975" s="5">
        <f t="shared" si="413"/>
        <v>0</v>
      </c>
      <c r="L975" s="57">
        <v>0</v>
      </c>
      <c r="M975" s="86">
        <f t="shared" si="414"/>
        <v>0</v>
      </c>
      <c r="N975" s="5">
        <f t="shared" si="402"/>
        <v>21290.078410569626</v>
      </c>
      <c r="O975" s="56">
        <f t="shared" si="403"/>
        <v>21290.078410569626</v>
      </c>
    </row>
    <row r="976" spans="1:15" x14ac:dyDescent="0.2">
      <c r="A976" s="6" t="s">
        <v>45</v>
      </c>
      <c r="B976" s="54" t="str">
        <f t="shared" si="404"/>
        <v>Q3/2023</v>
      </c>
      <c r="C976" s="49">
        <f t="shared" si="407"/>
        <v>45108</v>
      </c>
      <c r="D976" s="49">
        <f t="shared" si="408"/>
        <v>45199</v>
      </c>
      <c r="E976" s="54">
        <f t="shared" si="405"/>
        <v>92</v>
      </c>
      <c r="F976" s="55">
        <f>VLOOKUP(D976,'FERC Interest Rate'!A:B,2,TRUE)</f>
        <v>8.0199999999999994E-2</v>
      </c>
      <c r="G976" s="56">
        <f t="shared" si="406"/>
        <v>21290.078410569626</v>
      </c>
      <c r="H976" s="56">
        <v>0</v>
      </c>
      <c r="I976" s="77">
        <f t="shared" ref="I976:I995" si="415">(SUM($H$953:$H$985)/20)</f>
        <v>235.25242052848154</v>
      </c>
      <c r="J976" s="57">
        <f t="shared" ref="J976:J995" si="416">G976*F976*(E976/(DATE(YEAR(D976),12,31)-DATE(YEAR(D976),1,1)+1))</f>
        <v>430.37456039601898</v>
      </c>
      <c r="K976" s="5">
        <f t="shared" si="400"/>
        <v>665.62698092450046</v>
      </c>
      <c r="L976" s="57">
        <f t="shared" ref="L976:L995" si="417">+$G$953/20</f>
        <v>829.25149999999996</v>
      </c>
      <c r="M976" s="86">
        <f t="shared" si="401"/>
        <v>1494.8784809245003</v>
      </c>
      <c r="N976" s="5">
        <f t="shared" si="402"/>
        <v>21720.452970965645</v>
      </c>
      <c r="O976" s="56">
        <f t="shared" si="403"/>
        <v>20225.574490041145</v>
      </c>
    </row>
    <row r="977" spans="1:15" x14ac:dyDescent="0.2">
      <c r="A977" s="6" t="s">
        <v>46</v>
      </c>
      <c r="B977" s="54" t="str">
        <f t="shared" si="404"/>
        <v>Q4/2023</v>
      </c>
      <c r="C977" s="49">
        <f t="shared" si="407"/>
        <v>45200</v>
      </c>
      <c r="D977" s="49">
        <f t="shared" si="408"/>
        <v>45291</v>
      </c>
      <c r="E977" s="54">
        <f t="shared" si="405"/>
        <v>92</v>
      </c>
      <c r="F977" s="55">
        <f>VLOOKUP(D977,'FERC Interest Rate'!A:B,2,TRUE)</f>
        <v>8.3500000000000005E-2</v>
      </c>
      <c r="G977" s="56">
        <f t="shared" si="406"/>
        <v>20225.574490041145</v>
      </c>
      <c r="H977" s="56">
        <v>0</v>
      </c>
      <c r="I977" s="77">
        <f t="shared" si="415"/>
        <v>235.25242052848154</v>
      </c>
      <c r="J977" s="57">
        <f t="shared" si="416"/>
        <v>425.67907734930435</v>
      </c>
      <c r="K977" s="5">
        <f t="shared" si="400"/>
        <v>660.93149787778589</v>
      </c>
      <c r="L977" s="57">
        <f t="shared" si="417"/>
        <v>829.25149999999996</v>
      </c>
      <c r="M977" s="86">
        <f t="shared" si="401"/>
        <v>1490.182997877786</v>
      </c>
      <c r="N977" s="5">
        <f t="shared" si="402"/>
        <v>20651.253567390449</v>
      </c>
      <c r="O977" s="56">
        <f t="shared" si="403"/>
        <v>19161.070569512663</v>
      </c>
    </row>
    <row r="978" spans="1:15" x14ac:dyDescent="0.2">
      <c r="A978" s="6" t="s">
        <v>47</v>
      </c>
      <c r="B978" s="54" t="str">
        <f t="shared" si="404"/>
        <v>Q1/2024</v>
      </c>
      <c r="C978" s="49">
        <f t="shared" si="407"/>
        <v>45292</v>
      </c>
      <c r="D978" s="49">
        <f t="shared" si="408"/>
        <v>45382</v>
      </c>
      <c r="E978" s="54">
        <f t="shared" si="405"/>
        <v>91</v>
      </c>
      <c r="F978" s="55">
        <f>VLOOKUP(D978,'FERC Interest Rate'!A:B,2,TRUE)</f>
        <v>8.5000000000000006E-2</v>
      </c>
      <c r="G978" s="56">
        <f t="shared" si="406"/>
        <v>19161.070569512663</v>
      </c>
      <c r="H978" s="56">
        <v>0</v>
      </c>
      <c r="I978" s="77">
        <f t="shared" si="415"/>
        <v>235.25242052848154</v>
      </c>
      <c r="J978" s="57">
        <f t="shared" si="416"/>
        <v>404.94776189940018</v>
      </c>
      <c r="K978" s="5">
        <f t="shared" si="400"/>
        <v>640.20018242788171</v>
      </c>
      <c r="L978" s="57">
        <f t="shared" si="417"/>
        <v>829.25149999999996</v>
      </c>
      <c r="M978" s="86">
        <f t="shared" si="401"/>
        <v>1469.4516824278817</v>
      </c>
      <c r="N978" s="5">
        <f t="shared" si="402"/>
        <v>19566.018331412062</v>
      </c>
      <c r="O978" s="56">
        <f t="shared" si="403"/>
        <v>18096.566648984182</v>
      </c>
    </row>
    <row r="979" spans="1:15" x14ac:dyDescent="0.2">
      <c r="A979" s="6" t="s">
        <v>48</v>
      </c>
      <c r="B979" s="54" t="str">
        <f t="shared" si="404"/>
        <v>Q2/2024</v>
      </c>
      <c r="C979" s="49">
        <f t="shared" si="407"/>
        <v>45383</v>
      </c>
      <c r="D979" s="49">
        <f t="shared" si="408"/>
        <v>45473</v>
      </c>
      <c r="E979" s="54">
        <f t="shared" si="405"/>
        <v>91</v>
      </c>
      <c r="F979" s="55">
        <f>VLOOKUP(D979,'FERC Interest Rate'!A:B,2,TRUE)</f>
        <v>8.5000000000000006E-2</v>
      </c>
      <c r="G979" s="56">
        <f t="shared" si="406"/>
        <v>18096.566648984182</v>
      </c>
      <c r="H979" s="56">
        <v>0</v>
      </c>
      <c r="I979" s="77">
        <f t="shared" si="415"/>
        <v>235.25242052848154</v>
      </c>
      <c r="J979" s="57">
        <f t="shared" si="416"/>
        <v>382.45066401610018</v>
      </c>
      <c r="K979" s="5">
        <f t="shared" si="400"/>
        <v>617.70308454458177</v>
      </c>
      <c r="L979" s="57">
        <f t="shared" si="417"/>
        <v>829.25149999999996</v>
      </c>
      <c r="M979" s="86">
        <f t="shared" si="401"/>
        <v>1446.9545845445818</v>
      </c>
      <c r="N979" s="5">
        <f t="shared" si="402"/>
        <v>18479.017313000284</v>
      </c>
      <c r="O979" s="56">
        <f t="shared" si="403"/>
        <v>17032.062728455701</v>
      </c>
    </row>
    <row r="980" spans="1:15" x14ac:dyDescent="0.2">
      <c r="A980" s="6" t="s">
        <v>49</v>
      </c>
      <c r="B980" s="54" t="str">
        <f t="shared" si="404"/>
        <v>Q3/2024</v>
      </c>
      <c r="C980" s="49">
        <f t="shared" si="407"/>
        <v>45474</v>
      </c>
      <c r="D980" s="49">
        <f t="shared" si="408"/>
        <v>45565</v>
      </c>
      <c r="E980" s="54">
        <f t="shared" si="405"/>
        <v>92</v>
      </c>
      <c r="F980" s="55">
        <f>VLOOKUP(D980,'FERC Interest Rate'!A:B,2,TRUE)</f>
        <v>8.5000000000000006E-2</v>
      </c>
      <c r="G980" s="56">
        <f t="shared" si="406"/>
        <v>17032.062728455701</v>
      </c>
      <c r="H980" s="56">
        <v>0</v>
      </c>
      <c r="I980" s="77">
        <f t="shared" si="415"/>
        <v>235.25242052848154</v>
      </c>
      <c r="J980" s="57">
        <f t="shared" si="416"/>
        <v>363.90909982656723</v>
      </c>
      <c r="K980" s="5">
        <f t="shared" si="400"/>
        <v>599.16152035504876</v>
      </c>
      <c r="L980" s="57">
        <f t="shared" si="417"/>
        <v>829.25149999999996</v>
      </c>
      <c r="M980" s="86">
        <f t="shared" si="401"/>
        <v>1428.4130203550487</v>
      </c>
      <c r="N980" s="5">
        <f t="shared" si="402"/>
        <v>17395.971828282269</v>
      </c>
      <c r="O980" s="56">
        <f t="shared" si="403"/>
        <v>15967.55880792722</v>
      </c>
    </row>
    <row r="981" spans="1:15" x14ac:dyDescent="0.2">
      <c r="A981" s="6" t="s">
        <v>50</v>
      </c>
      <c r="B981" s="54" t="str">
        <f t="shared" si="404"/>
        <v>Q4/2024</v>
      </c>
      <c r="C981" s="49">
        <f t="shared" si="407"/>
        <v>45566</v>
      </c>
      <c r="D981" s="49">
        <f t="shared" si="408"/>
        <v>45657</v>
      </c>
      <c r="E981" s="54">
        <f t="shared" si="405"/>
        <v>92</v>
      </c>
      <c r="F981" s="55">
        <f>VLOOKUP(D981,'FERC Interest Rate'!A:B,2,TRUE)</f>
        <v>8.5000000000000006E-2</v>
      </c>
      <c r="G981" s="56">
        <f t="shared" si="406"/>
        <v>15967.55880792722</v>
      </c>
      <c r="H981" s="56">
        <v>0</v>
      </c>
      <c r="I981" s="77">
        <f t="shared" si="415"/>
        <v>235.25242052848154</v>
      </c>
      <c r="J981" s="57">
        <f t="shared" si="416"/>
        <v>341.16478108740677</v>
      </c>
      <c r="K981" s="5">
        <f t="shared" si="400"/>
        <v>576.4172016158883</v>
      </c>
      <c r="L981" s="57">
        <f t="shared" si="417"/>
        <v>829.25149999999996</v>
      </c>
      <c r="M981" s="86">
        <f t="shared" si="401"/>
        <v>1405.6687016158883</v>
      </c>
      <c r="N981" s="5">
        <f t="shared" si="402"/>
        <v>16308.723589014628</v>
      </c>
      <c r="O981" s="56">
        <f t="shared" si="403"/>
        <v>14903.054887398739</v>
      </c>
    </row>
    <row r="982" spans="1:15" x14ac:dyDescent="0.2">
      <c r="A982" s="6" t="s">
        <v>51</v>
      </c>
      <c r="B982" s="54" t="str">
        <f t="shared" si="404"/>
        <v>Q1/2025</v>
      </c>
      <c r="C982" s="49">
        <f t="shared" si="407"/>
        <v>45658</v>
      </c>
      <c r="D982" s="49">
        <f t="shared" si="408"/>
        <v>45747</v>
      </c>
      <c r="E982" s="54">
        <f t="shared" si="405"/>
        <v>90</v>
      </c>
      <c r="F982" s="55">
        <f>VLOOKUP(D982,'FERC Interest Rate'!A:B,2,TRUE)</f>
        <v>8.5000000000000006E-2</v>
      </c>
      <c r="G982" s="56">
        <f t="shared" si="406"/>
        <v>14903.054887398739</v>
      </c>
      <c r="H982" s="56">
        <v>0</v>
      </c>
      <c r="I982" s="77">
        <f t="shared" si="415"/>
        <v>235.25242052848154</v>
      </c>
      <c r="J982" s="57">
        <f t="shared" si="416"/>
        <v>312.3516983249325</v>
      </c>
      <c r="K982" s="5">
        <f t="shared" si="400"/>
        <v>547.60411885341409</v>
      </c>
      <c r="L982" s="57">
        <f t="shared" si="417"/>
        <v>829.25149999999996</v>
      </c>
      <c r="M982" s="86">
        <f t="shared" si="401"/>
        <v>1376.8556188534139</v>
      </c>
      <c r="N982" s="5">
        <f t="shared" si="402"/>
        <v>15215.406585723671</v>
      </c>
      <c r="O982" s="56">
        <f t="shared" si="403"/>
        <v>13838.550966870258</v>
      </c>
    </row>
    <row r="983" spans="1:15" x14ac:dyDescent="0.2">
      <c r="A983" s="6" t="s">
        <v>52</v>
      </c>
      <c r="B983" s="54" t="str">
        <f t="shared" si="404"/>
        <v>Q2/2025</v>
      </c>
      <c r="C983" s="49">
        <f t="shared" si="407"/>
        <v>45748</v>
      </c>
      <c r="D983" s="49">
        <f t="shared" si="408"/>
        <v>45838</v>
      </c>
      <c r="E983" s="54">
        <f t="shared" si="405"/>
        <v>91</v>
      </c>
      <c r="F983" s="55">
        <f>VLOOKUP(D983,'FERC Interest Rate'!A:B,2,TRUE)</f>
        <v>8.5000000000000006E-2</v>
      </c>
      <c r="G983" s="56">
        <f t="shared" si="406"/>
        <v>13838.550966870258</v>
      </c>
      <c r="H983" s="56">
        <v>0</v>
      </c>
      <c r="I983" s="77">
        <f t="shared" si="415"/>
        <v>235.25242052848154</v>
      </c>
      <c r="J983" s="57">
        <f t="shared" si="416"/>
        <v>293.26353898285328</v>
      </c>
      <c r="K983" s="5">
        <f t="shared" si="400"/>
        <v>528.51595951133481</v>
      </c>
      <c r="L983" s="57">
        <f t="shared" si="417"/>
        <v>829.25149999999996</v>
      </c>
      <c r="M983" s="86">
        <f t="shared" si="401"/>
        <v>1357.7674595113349</v>
      </c>
      <c r="N983" s="5">
        <f t="shared" si="402"/>
        <v>14131.814505853112</v>
      </c>
      <c r="O983" s="56">
        <f t="shared" si="403"/>
        <v>12774.047046341777</v>
      </c>
    </row>
    <row r="984" spans="1:15" x14ac:dyDescent="0.2">
      <c r="A984" s="6" t="s">
        <v>53</v>
      </c>
      <c r="B984" s="54" t="str">
        <f t="shared" si="404"/>
        <v>Q3/2025</v>
      </c>
      <c r="C984" s="49">
        <f t="shared" si="407"/>
        <v>45839</v>
      </c>
      <c r="D984" s="49">
        <f t="shared" si="408"/>
        <v>45930</v>
      </c>
      <c r="E984" s="54">
        <f t="shared" si="405"/>
        <v>92</v>
      </c>
      <c r="F984" s="55">
        <f>VLOOKUP(D984,'FERC Interest Rate'!A:B,2,TRUE)</f>
        <v>8.5000000000000006E-2</v>
      </c>
      <c r="G984" s="56">
        <f t="shared" si="406"/>
        <v>12774.047046341777</v>
      </c>
      <c r="H984" s="56">
        <v>0</v>
      </c>
      <c r="I984" s="77">
        <f t="shared" si="415"/>
        <v>235.25242052848154</v>
      </c>
      <c r="J984" s="57">
        <f t="shared" si="416"/>
        <v>273.67958329422657</v>
      </c>
      <c r="K984" s="5">
        <f t="shared" si="400"/>
        <v>508.93200382270811</v>
      </c>
      <c r="L984" s="57">
        <f t="shared" si="417"/>
        <v>829.25149999999996</v>
      </c>
      <c r="M984" s="86">
        <f t="shared" si="401"/>
        <v>1338.1835038227082</v>
      </c>
      <c r="N984" s="5">
        <f t="shared" si="402"/>
        <v>13047.726629636003</v>
      </c>
      <c r="O984" s="56">
        <f t="shared" si="403"/>
        <v>11709.543125813296</v>
      </c>
    </row>
    <row r="985" spans="1:15" x14ac:dyDescent="0.2">
      <c r="A985" s="6" t="s">
        <v>54</v>
      </c>
      <c r="B985" s="54" t="str">
        <f t="shared" si="404"/>
        <v>Q4/2025</v>
      </c>
      <c r="C985" s="49">
        <f t="shared" si="407"/>
        <v>45931</v>
      </c>
      <c r="D985" s="49">
        <f t="shared" si="408"/>
        <v>46022</v>
      </c>
      <c r="E985" s="54">
        <f t="shared" si="405"/>
        <v>92</v>
      </c>
      <c r="F985" s="55">
        <f>VLOOKUP(D985,'FERC Interest Rate'!A:B,2,TRUE)</f>
        <v>8.5000000000000006E-2</v>
      </c>
      <c r="G985" s="56">
        <f t="shared" si="406"/>
        <v>11709.543125813296</v>
      </c>
      <c r="H985" s="56">
        <v>0</v>
      </c>
      <c r="I985" s="77">
        <f t="shared" si="415"/>
        <v>235.25242052848154</v>
      </c>
      <c r="J985" s="57">
        <f t="shared" si="416"/>
        <v>250.87295135304106</v>
      </c>
      <c r="K985" s="5">
        <f t="shared" si="400"/>
        <v>486.1253718815226</v>
      </c>
      <c r="L985" s="57">
        <f t="shared" si="417"/>
        <v>829.25149999999996</v>
      </c>
      <c r="M985" s="86">
        <f t="shared" si="401"/>
        <v>1315.3768718815227</v>
      </c>
      <c r="N985" s="5">
        <f t="shared" si="402"/>
        <v>11960.416077166337</v>
      </c>
      <c r="O985" s="56">
        <f t="shared" si="403"/>
        <v>10645.039205284815</v>
      </c>
    </row>
    <row r="986" spans="1:15" x14ac:dyDescent="0.2">
      <c r="A986" s="6" t="s">
        <v>55</v>
      </c>
      <c r="B986" s="54" t="str">
        <f t="shared" si="404"/>
        <v>Q1/2026</v>
      </c>
      <c r="C986" s="49">
        <f t="shared" si="407"/>
        <v>46023</v>
      </c>
      <c r="D986" s="49">
        <f t="shared" si="408"/>
        <v>46112</v>
      </c>
      <c r="E986" s="54">
        <f t="shared" si="405"/>
        <v>90</v>
      </c>
      <c r="F986" s="55">
        <f>VLOOKUP(D986,'FERC Interest Rate'!A:B,2,TRUE)</f>
        <v>8.5000000000000006E-2</v>
      </c>
      <c r="G986" s="56">
        <f t="shared" si="406"/>
        <v>10645.039205284815</v>
      </c>
      <c r="H986" s="56">
        <v>0</v>
      </c>
      <c r="I986" s="77">
        <f t="shared" si="415"/>
        <v>235.25242052848154</v>
      </c>
      <c r="J986" s="57">
        <f t="shared" si="416"/>
        <v>223.10835594638036</v>
      </c>
      <c r="K986" s="5">
        <f t="shared" si="400"/>
        <v>458.36077647486189</v>
      </c>
      <c r="L986" s="57">
        <f t="shared" si="417"/>
        <v>829.25149999999996</v>
      </c>
      <c r="M986" s="86">
        <f t="shared" si="401"/>
        <v>1287.6122764748618</v>
      </c>
      <c r="N986" s="5">
        <f t="shared" si="402"/>
        <v>10868.147561231195</v>
      </c>
      <c r="O986" s="56">
        <f t="shared" si="403"/>
        <v>9580.5352847563336</v>
      </c>
    </row>
    <row r="987" spans="1:15" x14ac:dyDescent="0.2">
      <c r="A987" s="6" t="s">
        <v>56</v>
      </c>
      <c r="B987" s="54" t="str">
        <f t="shared" si="404"/>
        <v>Q2/2026</v>
      </c>
      <c r="C987" s="49">
        <f t="shared" si="407"/>
        <v>46113</v>
      </c>
      <c r="D987" s="49">
        <f t="shared" si="408"/>
        <v>46203</v>
      </c>
      <c r="E987" s="54">
        <f t="shared" si="405"/>
        <v>91</v>
      </c>
      <c r="F987" s="55">
        <f>VLOOKUP(D987,'FERC Interest Rate'!A:B,2,TRUE)</f>
        <v>8.5000000000000006E-2</v>
      </c>
      <c r="G987" s="56">
        <f t="shared" si="406"/>
        <v>9580.5352847563336</v>
      </c>
      <c r="H987" s="56">
        <v>0</v>
      </c>
      <c r="I987" s="77">
        <f t="shared" si="415"/>
        <v>235.25242052848154</v>
      </c>
      <c r="J987" s="57">
        <f t="shared" si="416"/>
        <v>203.02860391120618</v>
      </c>
      <c r="K987" s="5">
        <f t="shared" si="400"/>
        <v>438.28102443968771</v>
      </c>
      <c r="L987" s="57">
        <f t="shared" si="417"/>
        <v>829.25149999999996</v>
      </c>
      <c r="M987" s="86">
        <f t="shared" si="401"/>
        <v>1267.5325244396877</v>
      </c>
      <c r="N987" s="5">
        <f t="shared" si="402"/>
        <v>9783.5638886675406</v>
      </c>
      <c r="O987" s="56">
        <f t="shared" si="403"/>
        <v>8516.0313642278525</v>
      </c>
    </row>
    <row r="988" spans="1:15" x14ac:dyDescent="0.2">
      <c r="A988" s="6" t="s">
        <v>57</v>
      </c>
      <c r="B988" s="54" t="str">
        <f t="shared" si="404"/>
        <v>Q3/2026</v>
      </c>
      <c r="C988" s="49">
        <f t="shared" si="407"/>
        <v>46204</v>
      </c>
      <c r="D988" s="49">
        <f t="shared" si="408"/>
        <v>46295</v>
      </c>
      <c r="E988" s="54">
        <f t="shared" si="405"/>
        <v>92</v>
      </c>
      <c r="F988" s="55">
        <f>VLOOKUP(D988,'FERC Interest Rate'!A:B,2,TRUE)</f>
        <v>8.5000000000000006E-2</v>
      </c>
      <c r="G988" s="56">
        <f t="shared" si="406"/>
        <v>8516.0313642278525</v>
      </c>
      <c r="H988" s="56">
        <v>0</v>
      </c>
      <c r="I988" s="77">
        <f t="shared" si="415"/>
        <v>235.25242052848154</v>
      </c>
      <c r="J988" s="57">
        <f t="shared" si="416"/>
        <v>182.45305552948443</v>
      </c>
      <c r="K988" s="5">
        <f t="shared" si="400"/>
        <v>417.70547605796594</v>
      </c>
      <c r="L988" s="57">
        <f t="shared" si="417"/>
        <v>829.25149999999996</v>
      </c>
      <c r="M988" s="86">
        <f t="shared" si="401"/>
        <v>1246.9569760579659</v>
      </c>
      <c r="N988" s="5">
        <f t="shared" si="402"/>
        <v>8698.4844197573366</v>
      </c>
      <c r="O988" s="56">
        <f t="shared" si="403"/>
        <v>7451.5274436993705</v>
      </c>
    </row>
    <row r="989" spans="1:15" x14ac:dyDescent="0.2">
      <c r="A989" s="6" t="s">
        <v>58</v>
      </c>
      <c r="B989" s="54" t="str">
        <f t="shared" si="404"/>
        <v>Q4/2026</v>
      </c>
      <c r="C989" s="49">
        <f t="shared" si="407"/>
        <v>46296</v>
      </c>
      <c r="D989" s="49">
        <f t="shared" si="408"/>
        <v>46387</v>
      </c>
      <c r="E989" s="54">
        <f t="shared" si="405"/>
        <v>92</v>
      </c>
      <c r="F989" s="55">
        <f>VLOOKUP(D989,'FERC Interest Rate'!A:B,2,TRUE)</f>
        <v>8.5000000000000006E-2</v>
      </c>
      <c r="G989" s="56">
        <f t="shared" si="406"/>
        <v>7451.5274436993705</v>
      </c>
      <c r="H989" s="56">
        <v>0</v>
      </c>
      <c r="I989" s="77">
        <f t="shared" si="415"/>
        <v>235.25242052848154</v>
      </c>
      <c r="J989" s="57">
        <f t="shared" si="416"/>
        <v>159.64642358829886</v>
      </c>
      <c r="K989" s="5">
        <f t="shared" si="400"/>
        <v>394.89884411678042</v>
      </c>
      <c r="L989" s="57">
        <f t="shared" si="417"/>
        <v>829.25149999999996</v>
      </c>
      <c r="M989" s="86">
        <f t="shared" si="401"/>
        <v>1224.1503441167804</v>
      </c>
      <c r="N989" s="5">
        <f t="shared" si="402"/>
        <v>7611.1738672876691</v>
      </c>
      <c r="O989" s="56">
        <f t="shared" si="403"/>
        <v>6387.0235231708884</v>
      </c>
    </row>
    <row r="990" spans="1:15" x14ac:dyDescent="0.2">
      <c r="A990" s="6" t="s">
        <v>59</v>
      </c>
      <c r="B990" s="54" t="str">
        <f t="shared" si="404"/>
        <v>Q1/2027</v>
      </c>
      <c r="C990" s="49">
        <f t="shared" si="407"/>
        <v>46388</v>
      </c>
      <c r="D990" s="49">
        <f t="shared" si="408"/>
        <v>46477</v>
      </c>
      <c r="E990" s="54">
        <f t="shared" si="405"/>
        <v>90</v>
      </c>
      <c r="F990" s="55">
        <f>VLOOKUP(D990,'FERC Interest Rate'!A:B,2,TRUE)</f>
        <v>8.5000000000000006E-2</v>
      </c>
      <c r="G990" s="56">
        <f t="shared" si="406"/>
        <v>6387.0235231708884</v>
      </c>
      <c r="H990" s="56">
        <v>0</v>
      </c>
      <c r="I990" s="77">
        <f t="shared" si="415"/>
        <v>235.25242052848154</v>
      </c>
      <c r="J990" s="57">
        <f t="shared" si="416"/>
        <v>133.86501356782821</v>
      </c>
      <c r="K990" s="5">
        <f t="shared" si="400"/>
        <v>369.11743409630975</v>
      </c>
      <c r="L990" s="57">
        <f t="shared" si="417"/>
        <v>829.25149999999996</v>
      </c>
      <c r="M990" s="86">
        <f t="shared" si="401"/>
        <v>1198.3689340963097</v>
      </c>
      <c r="N990" s="5">
        <f t="shared" si="402"/>
        <v>6520.8885367387165</v>
      </c>
      <c r="O990" s="56">
        <f t="shared" si="403"/>
        <v>5322.5196026424064</v>
      </c>
    </row>
    <row r="991" spans="1:15" x14ac:dyDescent="0.2">
      <c r="A991" s="6" t="s">
        <v>60</v>
      </c>
      <c r="B991" s="54" t="str">
        <f t="shared" si="404"/>
        <v>Q2/2027</v>
      </c>
      <c r="C991" s="49">
        <f t="shared" si="407"/>
        <v>46478</v>
      </c>
      <c r="D991" s="49">
        <f t="shared" si="408"/>
        <v>46568</v>
      </c>
      <c r="E991" s="54">
        <f t="shared" si="405"/>
        <v>91</v>
      </c>
      <c r="F991" s="55">
        <f>VLOOKUP(D991,'FERC Interest Rate'!A:B,2,TRUE)</f>
        <v>8.5000000000000006E-2</v>
      </c>
      <c r="G991" s="56">
        <f t="shared" si="406"/>
        <v>5322.5196026424064</v>
      </c>
      <c r="H991" s="56">
        <v>0</v>
      </c>
      <c r="I991" s="77">
        <f t="shared" si="415"/>
        <v>235.25242052848154</v>
      </c>
      <c r="J991" s="57">
        <f t="shared" si="416"/>
        <v>112.79366883955895</v>
      </c>
      <c r="K991" s="5">
        <f t="shared" si="400"/>
        <v>348.0460893680405</v>
      </c>
      <c r="L991" s="57">
        <f t="shared" si="417"/>
        <v>829.25149999999996</v>
      </c>
      <c r="M991" s="86">
        <f t="shared" si="401"/>
        <v>1177.2975893680405</v>
      </c>
      <c r="N991" s="5">
        <f t="shared" si="402"/>
        <v>5435.3132714819658</v>
      </c>
      <c r="O991" s="56">
        <f t="shared" si="403"/>
        <v>4258.0156821139244</v>
      </c>
    </row>
    <row r="992" spans="1:15" x14ac:dyDescent="0.2">
      <c r="A992" s="6" t="s">
        <v>61</v>
      </c>
      <c r="B992" s="54" t="str">
        <f t="shared" si="404"/>
        <v>Q3/2027</v>
      </c>
      <c r="C992" s="49">
        <f t="shared" si="407"/>
        <v>46569</v>
      </c>
      <c r="D992" s="49">
        <f t="shared" si="408"/>
        <v>46660</v>
      </c>
      <c r="E992" s="54">
        <f t="shared" si="405"/>
        <v>92</v>
      </c>
      <c r="F992" s="55">
        <f>VLOOKUP(D992,'FERC Interest Rate'!A:B,2,TRUE)</f>
        <v>8.5000000000000006E-2</v>
      </c>
      <c r="G992" s="56">
        <f t="shared" si="406"/>
        <v>4258.0156821139244</v>
      </c>
      <c r="H992" s="56">
        <v>0</v>
      </c>
      <c r="I992" s="77">
        <f t="shared" si="415"/>
        <v>235.25242052848154</v>
      </c>
      <c r="J992" s="57">
        <f t="shared" si="416"/>
        <v>91.226527764742173</v>
      </c>
      <c r="K992" s="5">
        <f t="shared" si="400"/>
        <v>326.47894829322371</v>
      </c>
      <c r="L992" s="57">
        <f t="shared" si="417"/>
        <v>829.25149999999996</v>
      </c>
      <c r="M992" s="86">
        <f t="shared" si="401"/>
        <v>1155.7304482932236</v>
      </c>
      <c r="N992" s="5">
        <f t="shared" si="402"/>
        <v>4349.2422098786665</v>
      </c>
      <c r="O992" s="56">
        <f t="shared" si="403"/>
        <v>3193.5117615854429</v>
      </c>
    </row>
    <row r="993" spans="1:15" x14ac:dyDescent="0.2">
      <c r="A993" s="6" t="s">
        <v>62</v>
      </c>
      <c r="B993" s="54" t="str">
        <f t="shared" si="404"/>
        <v>Q4/2027</v>
      </c>
      <c r="C993" s="49">
        <f t="shared" si="407"/>
        <v>46661</v>
      </c>
      <c r="D993" s="49">
        <f t="shared" si="408"/>
        <v>46752</v>
      </c>
      <c r="E993" s="54">
        <f t="shared" si="405"/>
        <v>92</v>
      </c>
      <c r="F993" s="55">
        <f>VLOOKUP(D993,'FERC Interest Rate'!A:B,2,TRUE)</f>
        <v>8.5000000000000006E-2</v>
      </c>
      <c r="G993" s="56">
        <f t="shared" si="406"/>
        <v>3193.5117615854429</v>
      </c>
      <c r="H993" s="56">
        <v>0</v>
      </c>
      <c r="I993" s="77">
        <f t="shared" si="415"/>
        <v>235.25242052848154</v>
      </c>
      <c r="J993" s="57">
        <f t="shared" si="416"/>
        <v>68.419895823556615</v>
      </c>
      <c r="K993" s="5">
        <f t="shared" si="400"/>
        <v>303.67231635203814</v>
      </c>
      <c r="L993" s="57">
        <f t="shared" si="417"/>
        <v>829.25149999999996</v>
      </c>
      <c r="M993" s="86">
        <f t="shared" si="401"/>
        <v>1132.9238163520381</v>
      </c>
      <c r="N993" s="5">
        <f t="shared" si="402"/>
        <v>3261.9316574089994</v>
      </c>
      <c r="O993" s="56">
        <f t="shared" si="403"/>
        <v>2129.0078410569613</v>
      </c>
    </row>
    <row r="994" spans="1:15" x14ac:dyDescent="0.2">
      <c r="A994" s="6" t="s">
        <v>63</v>
      </c>
      <c r="B994" s="54" t="str">
        <f t="shared" si="404"/>
        <v>Q1/2028</v>
      </c>
      <c r="C994" s="49">
        <f t="shared" si="407"/>
        <v>46753</v>
      </c>
      <c r="D994" s="49">
        <f t="shared" si="408"/>
        <v>46843</v>
      </c>
      <c r="E994" s="54">
        <f t="shared" si="405"/>
        <v>91</v>
      </c>
      <c r="F994" s="55">
        <f>VLOOKUP(D994,'FERC Interest Rate'!A:B,2,TRUE)</f>
        <v>8.5000000000000006E-2</v>
      </c>
      <c r="G994" s="56">
        <f t="shared" si="406"/>
        <v>2129.0078410569613</v>
      </c>
      <c r="H994" s="56">
        <v>0</v>
      </c>
      <c r="I994" s="77">
        <f t="shared" si="415"/>
        <v>235.25242052848154</v>
      </c>
      <c r="J994" s="57">
        <f t="shared" si="416"/>
        <v>44.994195766599987</v>
      </c>
      <c r="K994" s="5">
        <f t="shared" si="400"/>
        <v>280.24661629508154</v>
      </c>
      <c r="L994" s="57">
        <f t="shared" si="417"/>
        <v>829.25149999999996</v>
      </c>
      <c r="M994" s="86">
        <f t="shared" si="401"/>
        <v>1109.4981162950814</v>
      </c>
      <c r="N994" s="5">
        <f t="shared" si="402"/>
        <v>2174.0020368235614</v>
      </c>
      <c r="O994" s="56">
        <f t="shared" si="403"/>
        <v>1064.50392052848</v>
      </c>
    </row>
    <row r="995" spans="1:15" x14ac:dyDescent="0.2">
      <c r="A995" s="6" t="s">
        <v>64</v>
      </c>
      <c r="B995" s="54" t="str">
        <f t="shared" si="404"/>
        <v>Q2/2028</v>
      </c>
      <c r="C995" s="49">
        <f t="shared" si="407"/>
        <v>46844</v>
      </c>
      <c r="D995" s="49">
        <f t="shared" si="408"/>
        <v>46934</v>
      </c>
      <c r="E995" s="54">
        <f t="shared" si="405"/>
        <v>91</v>
      </c>
      <c r="F995" s="55">
        <f>VLOOKUP(D995,'FERC Interest Rate'!A:B,2,TRUE)</f>
        <v>8.5000000000000006E-2</v>
      </c>
      <c r="G995" s="56">
        <f t="shared" si="406"/>
        <v>1064.50392052848</v>
      </c>
      <c r="H995" s="56">
        <v>0</v>
      </c>
      <c r="I995" s="77">
        <f t="shared" si="415"/>
        <v>235.25242052848154</v>
      </c>
      <c r="J995" s="57">
        <f t="shared" si="416"/>
        <v>22.497097883299979</v>
      </c>
      <c r="K995" s="5">
        <f t="shared" si="400"/>
        <v>257.74951841178154</v>
      </c>
      <c r="L995" s="57">
        <f t="shared" si="417"/>
        <v>829.25149999999996</v>
      </c>
      <c r="M995" s="86">
        <f t="shared" si="401"/>
        <v>1087.0010184117814</v>
      </c>
      <c r="N995" s="5">
        <f t="shared" si="402"/>
        <v>1087.00101841178</v>
      </c>
      <c r="O995" s="56">
        <f t="shared" si="403"/>
        <v>-1.5347723092418164E-12</v>
      </c>
    </row>
    <row r="996" spans="1:15" ht="19.5" customHeight="1" thickBot="1" x14ac:dyDescent="0.25">
      <c r="A996" s="98"/>
      <c r="B996" s="99"/>
      <c r="C996" s="100"/>
      <c r="D996" s="100"/>
      <c r="E996" s="99"/>
      <c r="F996" s="99"/>
      <c r="G996" s="88">
        <f>SUM(G953:G983)</f>
        <v>570665.79572353396</v>
      </c>
      <c r="H996" s="88">
        <f>SUM(H953:H993)</f>
        <v>4705.0484105696305</v>
      </c>
      <c r="I996" s="88">
        <f t="shared" ref="I996:O996" si="418">SUM(I953:I993)</f>
        <v>4234.5435695126689</v>
      </c>
      <c r="J996" s="88">
        <f t="shared" si="418"/>
        <v>4653.2352615009067</v>
      </c>
      <c r="K996" s="88">
        <f t="shared" si="418"/>
        <v>8887.7788310135729</v>
      </c>
      <c r="L996" s="88">
        <f t="shared" si="418"/>
        <v>14926.527000000004</v>
      </c>
      <c r="M996" s="88">
        <f t="shared" si="418"/>
        <v>23814.305831013575</v>
      </c>
      <c r="N996" s="88">
        <f t="shared" si="418"/>
        <v>659861.87343524047</v>
      </c>
      <c r="O996" s="88">
        <f t="shared" si="418"/>
        <v>636047.56760422699</v>
      </c>
    </row>
    <row r="997" spans="1:15" ht="13.5" thickTop="1" x14ac:dyDescent="0.2"/>
    <row r="998" spans="1:15" ht="36.75" x14ac:dyDescent="0.2">
      <c r="A998" s="58" t="s">
        <v>44</v>
      </c>
      <c r="B998" s="58" t="s">
        <v>3</v>
      </c>
      <c r="C998" s="58" t="s">
        <v>4</v>
      </c>
      <c r="D998" s="58" t="s">
        <v>5</v>
      </c>
      <c r="E998" s="58" t="s">
        <v>6</v>
      </c>
      <c r="F998" s="58" t="s">
        <v>7</v>
      </c>
      <c r="G998" s="58" t="s">
        <v>71</v>
      </c>
      <c r="H998" s="58" t="s">
        <v>72</v>
      </c>
      <c r="I998" s="73" t="s">
        <v>73</v>
      </c>
      <c r="J998" s="74" t="s">
        <v>74</v>
      </c>
      <c r="K998" s="74" t="s">
        <v>75</v>
      </c>
      <c r="L998" s="74" t="s">
        <v>76</v>
      </c>
      <c r="M998" s="75" t="s">
        <v>66</v>
      </c>
      <c r="N998" s="58" t="s">
        <v>77</v>
      </c>
      <c r="O998" s="58" t="s">
        <v>78</v>
      </c>
    </row>
    <row r="999" spans="1:15" x14ac:dyDescent="0.2">
      <c r="A999" s="123" t="s">
        <v>37</v>
      </c>
      <c r="B999" s="325" t="s">
        <v>64</v>
      </c>
      <c r="C999" s="49">
        <f>VLOOKUP(B999,A$1:F$33,2,FALSE)</f>
        <v>43096</v>
      </c>
      <c r="D999" s="49">
        <f>DATE(YEAR(C999),IF(MONTH(C999)&lt;=3,3,IF(MONTH(C999)&lt;=6,6,IF(MONTH(C999)&lt;=9,9,12))),IF(OR(MONTH(C999)&lt;=3,MONTH(C999)&gt;=10),31,30))</f>
        <v>43100</v>
      </c>
      <c r="E999" s="54">
        <f>D999-C999+1</f>
        <v>5</v>
      </c>
      <c r="F999" s="55">
        <f>VLOOKUP(D999,'FERC Interest Rate'!A:B,2,TRUE)</f>
        <v>4.2099999999999999E-2</v>
      </c>
      <c r="G999" s="56">
        <f>VLOOKUP(B999,$A$1:$F$33,5,FALSE)</f>
        <v>13909.13</v>
      </c>
      <c r="H999" s="56">
        <f t="shared" ref="H999:H1022" si="419">G999*F999*(E999/(DATE(YEAR(D999),12,31)-DATE(YEAR(D999),1,1)+1))</f>
        <v>8.021566753424656</v>
      </c>
      <c r="I999" s="122">
        <v>0</v>
      </c>
      <c r="J999" s="57">
        <v>0</v>
      </c>
      <c r="K999" s="5">
        <f t="shared" ref="K999:K1009" si="420">+SUM(I999:J999)</f>
        <v>0</v>
      </c>
      <c r="L999" s="57">
        <v>0</v>
      </c>
      <c r="M999" s="86">
        <f t="shared" ref="M999:M1041" si="421">+SUM(K999:L999)</f>
        <v>0</v>
      </c>
      <c r="N999" s="5">
        <f t="shared" ref="N999:N1041" si="422">+G999+H999+J999</f>
        <v>13917.151566753424</v>
      </c>
      <c r="O999" s="56">
        <f t="shared" ref="O999:O1034" si="423">G999+H999-L999-I999</f>
        <v>13917.151566753424</v>
      </c>
    </row>
    <row r="1000" spans="1:15" x14ac:dyDescent="0.2">
      <c r="A1000" s="59" t="s">
        <v>22</v>
      </c>
      <c r="B1000" s="54" t="str">
        <f t="shared" ref="B1000:B1041" si="424">+IF(MONTH(C1000)&lt;4,"Q1",IF(MONTH(C1000)&lt;7,"Q2",IF(MONTH(C1000)&lt;10,"Q3","Q4")))&amp;"/"&amp;YEAR(C1000)</f>
        <v>Q1/2018</v>
      </c>
      <c r="C1000" s="49">
        <f>D999+1</f>
        <v>43101</v>
      </c>
      <c r="D1000" s="49">
        <f>EOMONTH(D999,3)</f>
        <v>43190</v>
      </c>
      <c r="E1000" s="54">
        <f t="shared" ref="E1000:E1041" si="425">D1000-C1000+1</f>
        <v>90</v>
      </c>
      <c r="F1000" s="55">
        <f>VLOOKUP(D1000,'FERC Interest Rate'!A:B,2,TRUE)</f>
        <v>4.2500000000000003E-2</v>
      </c>
      <c r="G1000" s="56">
        <f t="shared" ref="G1000:G1041" si="426">O999</f>
        <v>13917.151566753424</v>
      </c>
      <c r="H1000" s="56">
        <f t="shared" si="419"/>
        <v>145.84412258310095</v>
      </c>
      <c r="I1000" s="122">
        <v>0</v>
      </c>
      <c r="J1000" s="57">
        <v>0</v>
      </c>
      <c r="K1000" s="5">
        <f t="shared" si="420"/>
        <v>0</v>
      </c>
      <c r="L1000" s="57">
        <v>0</v>
      </c>
      <c r="M1000" s="86">
        <f t="shared" si="421"/>
        <v>0</v>
      </c>
      <c r="N1000" s="5">
        <f t="shared" si="422"/>
        <v>14062.995689336525</v>
      </c>
      <c r="O1000" s="56">
        <f t="shared" si="423"/>
        <v>14062.995689336525</v>
      </c>
    </row>
    <row r="1001" spans="1:15" x14ac:dyDescent="0.2">
      <c r="A1001" s="59" t="s">
        <v>22</v>
      </c>
      <c r="B1001" s="54" t="str">
        <f t="shared" si="424"/>
        <v>Q2/2018</v>
      </c>
      <c r="C1001" s="49">
        <f t="shared" ref="C1001:C1041" si="427">D1000+1</f>
        <v>43191</v>
      </c>
      <c r="D1001" s="49">
        <f t="shared" ref="D1001:D1041" si="428">EOMONTH(D1000,3)</f>
        <v>43281</v>
      </c>
      <c r="E1001" s="54">
        <f t="shared" si="425"/>
        <v>91</v>
      </c>
      <c r="F1001" s="55">
        <f>VLOOKUP(D1001,'FERC Interest Rate'!A:B,2,TRUE)</f>
        <v>4.4699999999999997E-2</v>
      </c>
      <c r="G1001" s="56">
        <f t="shared" si="426"/>
        <v>14062.995689336525</v>
      </c>
      <c r="H1001" s="56">
        <f t="shared" si="419"/>
        <v>156.72341798771009</v>
      </c>
      <c r="I1001" s="122">
        <v>0</v>
      </c>
      <c r="J1001" s="57">
        <v>0</v>
      </c>
      <c r="K1001" s="5">
        <f t="shared" si="420"/>
        <v>0</v>
      </c>
      <c r="L1001" s="57">
        <v>0</v>
      </c>
      <c r="M1001" s="86">
        <f t="shared" si="421"/>
        <v>0</v>
      </c>
      <c r="N1001" s="5">
        <f t="shared" si="422"/>
        <v>14219.719107324236</v>
      </c>
      <c r="O1001" s="56">
        <f t="shared" si="423"/>
        <v>14219.719107324236</v>
      </c>
    </row>
    <row r="1002" spans="1:15" x14ac:dyDescent="0.2">
      <c r="A1002" s="59" t="s">
        <v>22</v>
      </c>
      <c r="B1002" s="54" t="str">
        <f t="shared" si="424"/>
        <v>Q3/2018</v>
      </c>
      <c r="C1002" s="49">
        <f t="shared" si="427"/>
        <v>43282</v>
      </c>
      <c r="D1002" s="49">
        <f t="shared" si="428"/>
        <v>43373</v>
      </c>
      <c r="E1002" s="54">
        <f t="shared" si="425"/>
        <v>92</v>
      </c>
      <c r="F1002" s="55">
        <f>VLOOKUP(D1002,'FERC Interest Rate'!A:B,2,TRUE)</f>
        <v>4.6899999999999997E-2</v>
      </c>
      <c r="G1002" s="56">
        <f t="shared" si="426"/>
        <v>14219.719107324236</v>
      </c>
      <c r="H1002" s="56">
        <f t="shared" si="419"/>
        <v>168.09655891584276</v>
      </c>
      <c r="I1002" s="122">
        <v>0</v>
      </c>
      <c r="J1002" s="57">
        <v>0</v>
      </c>
      <c r="K1002" s="5">
        <f t="shared" si="420"/>
        <v>0</v>
      </c>
      <c r="L1002" s="57">
        <v>0</v>
      </c>
      <c r="M1002" s="86">
        <f t="shared" si="421"/>
        <v>0</v>
      </c>
      <c r="N1002" s="5">
        <f t="shared" si="422"/>
        <v>14387.815666240078</v>
      </c>
      <c r="O1002" s="56">
        <f t="shared" si="423"/>
        <v>14387.815666240078</v>
      </c>
    </row>
    <row r="1003" spans="1:15" x14ac:dyDescent="0.2">
      <c r="A1003" s="59" t="s">
        <v>22</v>
      </c>
      <c r="B1003" s="54" t="str">
        <f t="shared" si="424"/>
        <v>Q4/2018</v>
      </c>
      <c r="C1003" s="49">
        <f t="shared" si="427"/>
        <v>43374</v>
      </c>
      <c r="D1003" s="49">
        <f t="shared" si="428"/>
        <v>43465</v>
      </c>
      <c r="E1003" s="54">
        <f t="shared" si="425"/>
        <v>92</v>
      </c>
      <c r="F1003" s="55">
        <f>VLOOKUP(D1003,'FERC Interest Rate'!A:B,2,TRUE)</f>
        <v>4.9599999999999998E-2</v>
      </c>
      <c r="G1003" s="56">
        <f t="shared" si="426"/>
        <v>14387.815666240078</v>
      </c>
      <c r="H1003" s="56">
        <f t="shared" si="419"/>
        <v>179.87528889914171</v>
      </c>
      <c r="I1003" s="77">
        <v>0</v>
      </c>
      <c r="J1003" s="57">
        <v>0</v>
      </c>
      <c r="K1003" s="5">
        <f t="shared" si="420"/>
        <v>0</v>
      </c>
      <c r="L1003" s="57">
        <v>0</v>
      </c>
      <c r="M1003" s="86">
        <f t="shared" si="421"/>
        <v>0</v>
      </c>
      <c r="N1003" s="5">
        <f t="shared" si="422"/>
        <v>14567.69095513922</v>
      </c>
      <c r="O1003" s="56">
        <f t="shared" si="423"/>
        <v>14567.69095513922</v>
      </c>
    </row>
    <row r="1004" spans="1:15" x14ac:dyDescent="0.2">
      <c r="A1004" s="59" t="s">
        <v>22</v>
      </c>
      <c r="B1004" s="54" t="str">
        <f t="shared" si="424"/>
        <v>Q1/2019</v>
      </c>
      <c r="C1004" s="49">
        <f t="shared" si="427"/>
        <v>43466</v>
      </c>
      <c r="D1004" s="49">
        <f t="shared" si="428"/>
        <v>43555</v>
      </c>
      <c r="E1004" s="54">
        <f t="shared" si="425"/>
        <v>90</v>
      </c>
      <c r="F1004" s="55">
        <f>VLOOKUP(D1004,'FERC Interest Rate'!A:B,2,TRUE)</f>
        <v>5.1799999999999999E-2</v>
      </c>
      <c r="G1004" s="56">
        <f t="shared" si="426"/>
        <v>14567.69095513922</v>
      </c>
      <c r="H1004" s="56">
        <f t="shared" si="419"/>
        <v>186.06732940509326</v>
      </c>
      <c r="I1004" s="122">
        <v>0</v>
      </c>
      <c r="J1004" s="57">
        <v>0</v>
      </c>
      <c r="K1004" s="5">
        <f t="shared" si="420"/>
        <v>0</v>
      </c>
      <c r="L1004" s="57">
        <v>0</v>
      </c>
      <c r="M1004" s="86">
        <f t="shared" si="421"/>
        <v>0</v>
      </c>
      <c r="N1004" s="5">
        <f t="shared" si="422"/>
        <v>14753.758284544314</v>
      </c>
      <c r="O1004" s="56">
        <f t="shared" si="423"/>
        <v>14753.758284544314</v>
      </c>
    </row>
    <row r="1005" spans="1:15" x14ac:dyDescent="0.2">
      <c r="A1005" s="59" t="s">
        <v>22</v>
      </c>
      <c r="B1005" s="54" t="str">
        <f t="shared" si="424"/>
        <v>Q2/2019</v>
      </c>
      <c r="C1005" s="49">
        <f t="shared" si="427"/>
        <v>43556</v>
      </c>
      <c r="D1005" s="49">
        <f t="shared" si="428"/>
        <v>43646</v>
      </c>
      <c r="E1005" s="54">
        <f t="shared" si="425"/>
        <v>91</v>
      </c>
      <c r="F1005" s="55">
        <f>VLOOKUP(D1005,'FERC Interest Rate'!A:B,2,TRUE)</f>
        <v>5.45E-2</v>
      </c>
      <c r="G1005" s="56">
        <f t="shared" si="426"/>
        <v>14753.758284544314</v>
      </c>
      <c r="H1005" s="56">
        <f t="shared" si="419"/>
        <v>200.46921701971925</v>
      </c>
      <c r="I1005" s="122">
        <v>0</v>
      </c>
      <c r="J1005" s="57">
        <v>0</v>
      </c>
      <c r="K1005" s="5">
        <f t="shared" si="420"/>
        <v>0</v>
      </c>
      <c r="L1005" s="57">
        <v>0</v>
      </c>
      <c r="M1005" s="86">
        <f t="shared" si="421"/>
        <v>0</v>
      </c>
      <c r="N1005" s="5">
        <f t="shared" si="422"/>
        <v>14954.227501564033</v>
      </c>
      <c r="O1005" s="56">
        <f t="shared" si="423"/>
        <v>14954.227501564033</v>
      </c>
    </row>
    <row r="1006" spans="1:15" x14ac:dyDescent="0.2">
      <c r="A1006" s="59" t="s">
        <v>22</v>
      </c>
      <c r="B1006" s="54" t="str">
        <f t="shared" si="424"/>
        <v>Q3/2019</v>
      </c>
      <c r="C1006" s="49">
        <f t="shared" si="427"/>
        <v>43647</v>
      </c>
      <c r="D1006" s="49">
        <f t="shared" si="428"/>
        <v>43738</v>
      </c>
      <c r="E1006" s="54">
        <f t="shared" si="425"/>
        <v>92</v>
      </c>
      <c r="F1006" s="55">
        <f>VLOOKUP(D1006,'FERC Interest Rate'!A:B,2,TRUE)</f>
        <v>5.5E-2</v>
      </c>
      <c r="G1006" s="56">
        <f t="shared" si="426"/>
        <v>14954.227501564033</v>
      </c>
      <c r="H1006" s="56">
        <f t="shared" si="419"/>
        <v>207.31066070661373</v>
      </c>
      <c r="I1006" s="122">
        <v>0</v>
      </c>
      <c r="J1006" s="57">
        <v>0</v>
      </c>
      <c r="K1006" s="5">
        <f t="shared" si="420"/>
        <v>0</v>
      </c>
      <c r="L1006" s="57">
        <v>0</v>
      </c>
      <c r="M1006" s="86">
        <f t="shared" si="421"/>
        <v>0</v>
      </c>
      <c r="N1006" s="5">
        <f t="shared" si="422"/>
        <v>15161.538162270646</v>
      </c>
      <c r="O1006" s="56">
        <f t="shared" si="423"/>
        <v>15161.538162270646</v>
      </c>
    </row>
    <row r="1007" spans="1:15" x14ac:dyDescent="0.2">
      <c r="A1007" s="59" t="s">
        <v>22</v>
      </c>
      <c r="B1007" s="54" t="str">
        <f t="shared" si="424"/>
        <v>Q4/2019</v>
      </c>
      <c r="C1007" s="49">
        <f t="shared" si="427"/>
        <v>43739</v>
      </c>
      <c r="D1007" s="49">
        <f t="shared" si="428"/>
        <v>43830</v>
      </c>
      <c r="E1007" s="54">
        <f t="shared" si="425"/>
        <v>92</v>
      </c>
      <c r="F1007" s="55">
        <f>VLOOKUP(D1007,'FERC Interest Rate'!A:B,2,TRUE)</f>
        <v>5.4199999999999998E-2</v>
      </c>
      <c r="G1007" s="56">
        <f t="shared" si="426"/>
        <v>15161.538162270646</v>
      </c>
      <c r="H1007" s="56">
        <f t="shared" si="419"/>
        <v>207.12738052697631</v>
      </c>
      <c r="I1007" s="122">
        <v>0</v>
      </c>
      <c r="J1007" s="57">
        <v>0</v>
      </c>
      <c r="K1007" s="5">
        <f t="shared" si="420"/>
        <v>0</v>
      </c>
      <c r="L1007" s="57">
        <v>0</v>
      </c>
      <c r="M1007" s="86">
        <f t="shared" si="421"/>
        <v>0</v>
      </c>
      <c r="N1007" s="5">
        <f t="shared" si="422"/>
        <v>15368.665542797622</v>
      </c>
      <c r="O1007" s="56">
        <f t="shared" si="423"/>
        <v>15368.665542797622</v>
      </c>
    </row>
    <row r="1008" spans="1:15" x14ac:dyDescent="0.2">
      <c r="A1008" s="59" t="s">
        <v>22</v>
      </c>
      <c r="B1008" s="54" t="str">
        <f t="shared" si="424"/>
        <v>Q1/2020</v>
      </c>
      <c r="C1008" s="49">
        <f t="shared" si="427"/>
        <v>43831</v>
      </c>
      <c r="D1008" s="49">
        <f t="shared" si="428"/>
        <v>43921</v>
      </c>
      <c r="E1008" s="54">
        <f t="shared" si="425"/>
        <v>91</v>
      </c>
      <c r="F1008" s="55">
        <f>VLOOKUP(D1008,'FERC Interest Rate'!A:B,2,TRUE)</f>
        <v>4.9599999999999998E-2</v>
      </c>
      <c r="G1008" s="56">
        <f t="shared" si="426"/>
        <v>15368.665542797622</v>
      </c>
      <c r="H1008" s="56">
        <f t="shared" si="419"/>
        <v>189.53007867205287</v>
      </c>
      <c r="I1008" s="77">
        <v>0</v>
      </c>
      <c r="J1008" s="57">
        <v>0</v>
      </c>
      <c r="K1008" s="5">
        <f t="shared" si="420"/>
        <v>0</v>
      </c>
      <c r="L1008" s="57">
        <v>0</v>
      </c>
      <c r="M1008" s="86">
        <f t="shared" si="421"/>
        <v>0</v>
      </c>
      <c r="N1008" s="5">
        <f t="shared" si="422"/>
        <v>15558.195621469675</v>
      </c>
      <c r="O1008" s="56">
        <f t="shared" si="423"/>
        <v>15558.195621469675</v>
      </c>
    </row>
    <row r="1009" spans="1:15" x14ac:dyDescent="0.2">
      <c r="A1009" s="59" t="s">
        <v>22</v>
      </c>
      <c r="B1009" s="54" t="str">
        <f t="shared" si="424"/>
        <v>Q2/2020</v>
      </c>
      <c r="C1009" s="49">
        <f t="shared" si="427"/>
        <v>43922</v>
      </c>
      <c r="D1009" s="49">
        <f t="shared" si="428"/>
        <v>44012</v>
      </c>
      <c r="E1009" s="54">
        <f t="shared" si="425"/>
        <v>91</v>
      </c>
      <c r="F1009" s="55">
        <f>VLOOKUP(D1009,'FERC Interest Rate'!A:B,2,TRUE)</f>
        <v>4.7500000000000001E-2</v>
      </c>
      <c r="G1009" s="56">
        <f t="shared" si="426"/>
        <v>15558.195621469675</v>
      </c>
      <c r="H1009" s="56">
        <f t="shared" si="419"/>
        <v>183.74399063880512</v>
      </c>
      <c r="I1009" s="122">
        <v>0</v>
      </c>
      <c r="J1009" s="57">
        <v>0</v>
      </c>
      <c r="K1009" s="5">
        <f t="shared" si="420"/>
        <v>0</v>
      </c>
      <c r="L1009" s="57">
        <v>0</v>
      </c>
      <c r="M1009" s="86">
        <f t="shared" si="421"/>
        <v>0</v>
      </c>
      <c r="N1009" s="5">
        <f t="shared" si="422"/>
        <v>15741.939612108479</v>
      </c>
      <c r="O1009" s="56">
        <f t="shared" si="423"/>
        <v>15741.939612108479</v>
      </c>
    </row>
    <row r="1010" spans="1:15" x14ac:dyDescent="0.2">
      <c r="A1010" s="59" t="s">
        <v>22</v>
      </c>
      <c r="B1010" s="54" t="str">
        <f t="shared" si="424"/>
        <v>Q3/2020</v>
      </c>
      <c r="C1010" s="49">
        <f t="shared" si="427"/>
        <v>44013</v>
      </c>
      <c r="D1010" s="49">
        <f t="shared" si="428"/>
        <v>44104</v>
      </c>
      <c r="E1010" s="54">
        <f t="shared" si="425"/>
        <v>92</v>
      </c>
      <c r="F1010" s="55">
        <f>VLOOKUP(D1010,'FERC Interest Rate'!A:B,2,TRUE)</f>
        <v>3.4299999999999997E-2</v>
      </c>
      <c r="G1010" s="56">
        <f t="shared" si="426"/>
        <v>15741.939612108479</v>
      </c>
      <c r="H1010" s="56">
        <f t="shared" si="419"/>
        <v>135.72476677587298</v>
      </c>
      <c r="I1010" s="122">
        <v>0</v>
      </c>
      <c r="J1010" s="57">
        <v>0</v>
      </c>
      <c r="K1010" s="5">
        <f t="shared" ref="K1010:K1021" si="429">+SUM(I1010:J1010)</f>
        <v>0</v>
      </c>
      <c r="L1010" s="57">
        <v>0</v>
      </c>
      <c r="M1010" s="86">
        <f t="shared" si="421"/>
        <v>0</v>
      </c>
      <c r="N1010" s="5">
        <f t="shared" si="422"/>
        <v>15877.664378884352</v>
      </c>
      <c r="O1010" s="56">
        <f t="shared" si="423"/>
        <v>15877.664378884352</v>
      </c>
    </row>
    <row r="1011" spans="1:15" x14ac:dyDescent="0.2">
      <c r="A1011" s="59" t="s">
        <v>22</v>
      </c>
      <c r="B1011" s="54" t="str">
        <f t="shared" si="424"/>
        <v>Q4/2020</v>
      </c>
      <c r="C1011" s="49">
        <f t="shared" si="427"/>
        <v>44105</v>
      </c>
      <c r="D1011" s="49">
        <f t="shared" si="428"/>
        <v>44196</v>
      </c>
      <c r="E1011" s="54">
        <f t="shared" si="425"/>
        <v>92</v>
      </c>
      <c r="F1011" s="55">
        <f>VLOOKUP(D1011,'FERC Interest Rate'!A:B,2,TRUE)</f>
        <v>3.2500000000000001E-2</v>
      </c>
      <c r="G1011" s="56">
        <f t="shared" si="426"/>
        <v>15877.664378884352</v>
      </c>
      <c r="H1011" s="56">
        <f t="shared" si="419"/>
        <v>129.71097402421915</v>
      </c>
      <c r="I1011" s="77">
        <v>0</v>
      </c>
      <c r="J1011" s="57">
        <v>0</v>
      </c>
      <c r="K1011" s="5">
        <f t="shared" si="429"/>
        <v>0</v>
      </c>
      <c r="L1011" s="57">
        <v>0</v>
      </c>
      <c r="M1011" s="86">
        <f t="shared" si="421"/>
        <v>0</v>
      </c>
      <c r="N1011" s="5">
        <f t="shared" si="422"/>
        <v>16007.375352908572</v>
      </c>
      <c r="O1011" s="56">
        <f t="shared" si="423"/>
        <v>16007.375352908572</v>
      </c>
    </row>
    <row r="1012" spans="1:15" x14ac:dyDescent="0.2">
      <c r="A1012" s="59" t="s">
        <v>22</v>
      </c>
      <c r="B1012" s="54" t="str">
        <f t="shared" si="424"/>
        <v>Q1/2021</v>
      </c>
      <c r="C1012" s="49">
        <f t="shared" si="427"/>
        <v>44197</v>
      </c>
      <c r="D1012" s="49">
        <f t="shared" si="428"/>
        <v>44286</v>
      </c>
      <c r="E1012" s="54">
        <f t="shared" si="425"/>
        <v>90</v>
      </c>
      <c r="F1012" s="55">
        <f>VLOOKUP(D1012,'FERC Interest Rate'!A:B,2,TRUE)</f>
        <v>3.2500000000000001E-2</v>
      </c>
      <c r="G1012" s="56">
        <f t="shared" si="426"/>
        <v>16007.375352908572</v>
      </c>
      <c r="H1012" s="56">
        <f t="shared" si="419"/>
        <v>128.27828193769199</v>
      </c>
      <c r="I1012" s="77">
        <v>0</v>
      </c>
      <c r="J1012" s="57">
        <v>0</v>
      </c>
      <c r="K1012" s="5">
        <f t="shared" si="429"/>
        <v>0</v>
      </c>
      <c r="L1012" s="57">
        <v>0</v>
      </c>
      <c r="M1012" s="86">
        <f t="shared" si="421"/>
        <v>0</v>
      </c>
      <c r="N1012" s="5">
        <f t="shared" si="422"/>
        <v>16135.653634846263</v>
      </c>
      <c r="O1012" s="56">
        <f t="shared" si="423"/>
        <v>16135.653634846263</v>
      </c>
    </row>
    <row r="1013" spans="1:15" x14ac:dyDescent="0.2">
      <c r="A1013" s="59" t="s">
        <v>22</v>
      </c>
      <c r="B1013" s="54" t="str">
        <f t="shared" si="424"/>
        <v>Q2/2021</v>
      </c>
      <c r="C1013" s="49">
        <f t="shared" si="427"/>
        <v>44287</v>
      </c>
      <c r="D1013" s="49">
        <f t="shared" si="428"/>
        <v>44377</v>
      </c>
      <c r="E1013" s="54">
        <f t="shared" si="425"/>
        <v>91</v>
      </c>
      <c r="F1013" s="55">
        <f>VLOOKUP(D1013,'FERC Interest Rate'!A:B,2,TRUE)</f>
        <v>3.2500000000000001E-2</v>
      </c>
      <c r="G1013" s="56">
        <f t="shared" si="426"/>
        <v>16135.653634846263</v>
      </c>
      <c r="H1013" s="56">
        <f t="shared" si="419"/>
        <v>130.7430017124872</v>
      </c>
      <c r="I1013" s="77">
        <v>0</v>
      </c>
      <c r="J1013" s="57">
        <v>0</v>
      </c>
      <c r="K1013" s="5">
        <f t="shared" si="429"/>
        <v>0</v>
      </c>
      <c r="L1013" s="57">
        <v>0</v>
      </c>
      <c r="M1013" s="86">
        <f t="shared" si="421"/>
        <v>0</v>
      </c>
      <c r="N1013" s="5">
        <f t="shared" si="422"/>
        <v>16266.396636558751</v>
      </c>
      <c r="O1013" s="56">
        <f t="shared" si="423"/>
        <v>16266.396636558751</v>
      </c>
    </row>
    <row r="1014" spans="1:15" x14ac:dyDescent="0.2">
      <c r="A1014" s="59" t="s">
        <v>22</v>
      </c>
      <c r="B1014" s="54" t="str">
        <f t="shared" si="424"/>
        <v>Q3/2021</v>
      </c>
      <c r="C1014" s="49">
        <f t="shared" si="427"/>
        <v>44378</v>
      </c>
      <c r="D1014" s="49">
        <f t="shared" si="428"/>
        <v>44469</v>
      </c>
      <c r="E1014" s="54">
        <f t="shared" si="425"/>
        <v>92</v>
      </c>
      <c r="F1014" s="55">
        <f>VLOOKUP(D1014,'FERC Interest Rate'!A:B,2,TRUE)</f>
        <v>3.2500000000000001E-2</v>
      </c>
      <c r="G1014" s="56">
        <f t="shared" si="426"/>
        <v>16266.396636558751</v>
      </c>
      <c r="H1014" s="56">
        <f t="shared" si="419"/>
        <v>133.25075600907033</v>
      </c>
      <c r="I1014" s="77">
        <v>0</v>
      </c>
      <c r="J1014" s="57">
        <v>0</v>
      </c>
      <c r="K1014" s="5">
        <f t="shared" si="429"/>
        <v>0</v>
      </c>
      <c r="L1014" s="57">
        <v>0</v>
      </c>
      <c r="M1014" s="86">
        <f t="shared" si="421"/>
        <v>0</v>
      </c>
      <c r="N1014" s="5">
        <f t="shared" si="422"/>
        <v>16399.647392567822</v>
      </c>
      <c r="O1014" s="56">
        <f t="shared" si="423"/>
        <v>16399.647392567822</v>
      </c>
    </row>
    <row r="1015" spans="1:15" x14ac:dyDescent="0.2">
      <c r="A1015" s="59" t="s">
        <v>22</v>
      </c>
      <c r="B1015" s="54" t="str">
        <f t="shared" si="424"/>
        <v>Q4/2021</v>
      </c>
      <c r="C1015" s="49">
        <f t="shared" si="427"/>
        <v>44470</v>
      </c>
      <c r="D1015" s="49">
        <f t="shared" si="428"/>
        <v>44561</v>
      </c>
      <c r="E1015" s="54">
        <f t="shared" si="425"/>
        <v>92</v>
      </c>
      <c r="F1015" s="55">
        <f>VLOOKUP(D1015,'FERC Interest Rate'!A:B,2,TRUE)</f>
        <v>3.2500000000000001E-2</v>
      </c>
      <c r="G1015" s="56">
        <f t="shared" si="426"/>
        <v>16399.647392567822</v>
      </c>
      <c r="H1015" s="56">
        <f t="shared" si="419"/>
        <v>134.34231699665148</v>
      </c>
      <c r="I1015" s="77">
        <v>0</v>
      </c>
      <c r="J1015" s="57">
        <v>0</v>
      </c>
      <c r="K1015" s="5">
        <f t="shared" si="429"/>
        <v>0</v>
      </c>
      <c r="L1015" s="57">
        <v>0</v>
      </c>
      <c r="M1015" s="86">
        <f t="shared" si="421"/>
        <v>0</v>
      </c>
      <c r="N1015" s="5">
        <f t="shared" si="422"/>
        <v>16533.989709564474</v>
      </c>
      <c r="O1015" s="56">
        <f t="shared" si="423"/>
        <v>16533.989709564474</v>
      </c>
    </row>
    <row r="1016" spans="1:15" x14ac:dyDescent="0.2">
      <c r="A1016" s="59" t="s">
        <v>22</v>
      </c>
      <c r="B1016" s="54" t="str">
        <f t="shared" si="424"/>
        <v>Q1/2022</v>
      </c>
      <c r="C1016" s="49">
        <f t="shared" si="427"/>
        <v>44562</v>
      </c>
      <c r="D1016" s="49">
        <f t="shared" si="428"/>
        <v>44651</v>
      </c>
      <c r="E1016" s="54">
        <f t="shared" si="425"/>
        <v>90</v>
      </c>
      <c r="F1016" s="55">
        <f>VLOOKUP(D1016,'FERC Interest Rate'!A:B,2,TRUE)</f>
        <v>3.2500000000000001E-2</v>
      </c>
      <c r="G1016" s="56">
        <f t="shared" si="426"/>
        <v>16533.989709564474</v>
      </c>
      <c r="H1016" s="56">
        <f t="shared" si="419"/>
        <v>132.49841068623584</v>
      </c>
      <c r="I1016" s="122">
        <v>0</v>
      </c>
      <c r="J1016" s="57">
        <v>0</v>
      </c>
      <c r="K1016" s="5">
        <f t="shared" si="429"/>
        <v>0</v>
      </c>
      <c r="L1016" s="57">
        <v>0</v>
      </c>
      <c r="M1016" s="86">
        <f t="shared" si="421"/>
        <v>0</v>
      </c>
      <c r="N1016" s="5">
        <f t="shared" si="422"/>
        <v>16666.488120250709</v>
      </c>
      <c r="O1016" s="56">
        <f t="shared" si="423"/>
        <v>16666.488120250709</v>
      </c>
    </row>
    <row r="1017" spans="1:15" x14ac:dyDescent="0.2">
      <c r="A1017" s="59" t="s">
        <v>22</v>
      </c>
      <c r="B1017" s="54" t="str">
        <f t="shared" si="424"/>
        <v>Q2/2022</v>
      </c>
      <c r="C1017" s="49">
        <f t="shared" si="427"/>
        <v>44652</v>
      </c>
      <c r="D1017" s="49">
        <f t="shared" si="428"/>
        <v>44742</v>
      </c>
      <c r="E1017" s="54">
        <f t="shared" si="425"/>
        <v>91</v>
      </c>
      <c r="F1017" s="55">
        <f>VLOOKUP(D1017,'FERC Interest Rate'!A:B,2,TRUE)</f>
        <v>3.2500000000000001E-2</v>
      </c>
      <c r="G1017" s="56">
        <f t="shared" si="426"/>
        <v>16666.488120250709</v>
      </c>
      <c r="H1017" s="56">
        <f t="shared" si="419"/>
        <v>135.04421538531909</v>
      </c>
      <c r="I1017" s="77">
        <v>0</v>
      </c>
      <c r="J1017" s="57">
        <v>0</v>
      </c>
      <c r="K1017" s="5">
        <f t="shared" si="429"/>
        <v>0</v>
      </c>
      <c r="L1017" s="57">
        <v>0</v>
      </c>
      <c r="M1017" s="86">
        <f t="shared" si="421"/>
        <v>0</v>
      </c>
      <c r="N1017" s="5">
        <f t="shared" si="422"/>
        <v>16801.532335636028</v>
      </c>
      <c r="O1017" s="56">
        <f t="shared" si="423"/>
        <v>16801.532335636028</v>
      </c>
    </row>
    <row r="1018" spans="1:15" x14ac:dyDescent="0.2">
      <c r="A1018" s="59" t="s">
        <v>22</v>
      </c>
      <c r="B1018" s="54" t="str">
        <f t="shared" si="424"/>
        <v>Q3/2022</v>
      </c>
      <c r="C1018" s="49">
        <f t="shared" si="427"/>
        <v>44743</v>
      </c>
      <c r="D1018" s="49">
        <f t="shared" si="428"/>
        <v>44834</v>
      </c>
      <c r="E1018" s="54">
        <f t="shared" si="425"/>
        <v>92</v>
      </c>
      <c r="F1018" s="55">
        <f>VLOOKUP(D1018,'FERC Interest Rate'!A:B,2,TRUE)</f>
        <v>3.5999999999999997E-2</v>
      </c>
      <c r="G1018" s="56">
        <f t="shared" si="426"/>
        <v>16801.532335636028</v>
      </c>
      <c r="H1018" s="56">
        <f t="shared" si="419"/>
        <v>152.45664409760693</v>
      </c>
      <c r="I1018" s="77">
        <v>0</v>
      </c>
      <c r="J1018" s="57">
        <v>0</v>
      </c>
      <c r="K1018" s="5">
        <f t="shared" si="429"/>
        <v>0</v>
      </c>
      <c r="L1018" s="57">
        <v>0</v>
      </c>
      <c r="M1018" s="86">
        <f t="shared" si="421"/>
        <v>0</v>
      </c>
      <c r="N1018" s="5">
        <f t="shared" si="422"/>
        <v>16953.988979733636</v>
      </c>
      <c r="O1018" s="56">
        <f t="shared" si="423"/>
        <v>16953.988979733636</v>
      </c>
    </row>
    <row r="1019" spans="1:15" x14ac:dyDescent="0.2">
      <c r="A1019" s="59" t="s">
        <v>22</v>
      </c>
      <c r="B1019" s="54" t="str">
        <f t="shared" si="424"/>
        <v>Q4/2022</v>
      </c>
      <c r="C1019" s="49">
        <f t="shared" si="427"/>
        <v>44835</v>
      </c>
      <c r="D1019" s="49">
        <f t="shared" si="428"/>
        <v>44926</v>
      </c>
      <c r="E1019" s="54">
        <f t="shared" si="425"/>
        <v>92</v>
      </c>
      <c r="F1019" s="55">
        <f>VLOOKUP(D1019,'FERC Interest Rate'!A:B,2,TRUE)</f>
        <v>4.9099999999999998E-2</v>
      </c>
      <c r="G1019" s="56">
        <f t="shared" si="426"/>
        <v>16953.988979733636</v>
      </c>
      <c r="H1019" s="56">
        <f t="shared" si="419"/>
        <v>209.82070964178845</v>
      </c>
      <c r="I1019" s="77">
        <v>0</v>
      </c>
      <c r="J1019" s="57">
        <v>0</v>
      </c>
      <c r="K1019" s="5">
        <f t="shared" si="429"/>
        <v>0</v>
      </c>
      <c r="L1019" s="57">
        <v>0</v>
      </c>
      <c r="M1019" s="86">
        <f t="shared" si="421"/>
        <v>0</v>
      </c>
      <c r="N1019" s="5">
        <f t="shared" si="422"/>
        <v>17163.809689375426</v>
      </c>
      <c r="O1019" s="56">
        <f t="shared" si="423"/>
        <v>17163.809689375426</v>
      </c>
    </row>
    <row r="1020" spans="1:15" x14ac:dyDescent="0.2">
      <c r="A1020" s="59" t="s">
        <v>22</v>
      </c>
      <c r="B1020" s="54" t="str">
        <f t="shared" si="424"/>
        <v>Q1/2023</v>
      </c>
      <c r="C1020" s="49">
        <f t="shared" si="427"/>
        <v>44927</v>
      </c>
      <c r="D1020" s="49">
        <f t="shared" si="428"/>
        <v>45016</v>
      </c>
      <c r="E1020" s="54">
        <f t="shared" si="425"/>
        <v>90</v>
      </c>
      <c r="F1020" s="55">
        <f>VLOOKUP(D1020,'FERC Interest Rate'!A:B,2,TRUE)</f>
        <v>6.3100000000000003E-2</v>
      </c>
      <c r="G1020" s="56">
        <f t="shared" si="426"/>
        <v>17163.809689375426</v>
      </c>
      <c r="H1020" s="56">
        <f t="shared" si="419"/>
        <v>267.05006911222756</v>
      </c>
      <c r="I1020" s="77">
        <v>0</v>
      </c>
      <c r="J1020" s="57">
        <v>0</v>
      </c>
      <c r="K1020" s="5">
        <f t="shared" si="429"/>
        <v>0</v>
      </c>
      <c r="L1020" s="57">
        <v>0</v>
      </c>
      <c r="M1020" s="86">
        <f t="shared" si="421"/>
        <v>0</v>
      </c>
      <c r="N1020" s="5">
        <f t="shared" si="422"/>
        <v>17430.859758487655</v>
      </c>
      <c r="O1020" s="56">
        <f t="shared" si="423"/>
        <v>17430.859758487655</v>
      </c>
    </row>
    <row r="1021" spans="1:15" x14ac:dyDescent="0.2">
      <c r="A1021" s="59" t="s">
        <v>22</v>
      </c>
      <c r="B1021" s="54" t="str">
        <f t="shared" si="424"/>
        <v>Q2/2023</v>
      </c>
      <c r="C1021" s="49">
        <f t="shared" si="427"/>
        <v>45017</v>
      </c>
      <c r="D1021" s="49">
        <f t="shared" si="428"/>
        <v>45107</v>
      </c>
      <c r="E1021" s="54">
        <f t="shared" si="425"/>
        <v>91</v>
      </c>
      <c r="F1021" s="55">
        <f>VLOOKUP(D1021,'FERC Interest Rate'!A:B,2,TRUE)</f>
        <v>7.4999999999999997E-2</v>
      </c>
      <c r="G1021" s="56">
        <f t="shared" si="426"/>
        <v>17430.859758487655</v>
      </c>
      <c r="H1021" s="56">
        <f t="shared" si="419"/>
        <v>325.93319959363907</v>
      </c>
      <c r="I1021" s="77">
        <v>0</v>
      </c>
      <c r="J1021" s="57">
        <v>0</v>
      </c>
      <c r="K1021" s="5">
        <f t="shared" si="429"/>
        <v>0</v>
      </c>
      <c r="L1021" s="57">
        <v>0</v>
      </c>
      <c r="M1021" s="86">
        <f t="shared" si="421"/>
        <v>0</v>
      </c>
      <c r="N1021" s="5">
        <f t="shared" si="422"/>
        <v>17756.792958081292</v>
      </c>
      <c r="O1021" s="56">
        <f t="shared" si="423"/>
        <v>17756.792958081292</v>
      </c>
    </row>
    <row r="1022" spans="1:15" x14ac:dyDescent="0.2">
      <c r="A1022" s="6" t="s">
        <v>45</v>
      </c>
      <c r="B1022" s="54" t="str">
        <f t="shared" si="424"/>
        <v>Q3/2023</v>
      </c>
      <c r="C1022" s="49">
        <f t="shared" si="427"/>
        <v>45108</v>
      </c>
      <c r="D1022" s="49">
        <f t="shared" si="428"/>
        <v>45199</v>
      </c>
      <c r="E1022" s="54">
        <f t="shared" si="425"/>
        <v>92</v>
      </c>
      <c r="F1022" s="55">
        <f>VLOOKUP(D1022,'FERC Interest Rate'!A:B,2,TRUE)</f>
        <v>8.0199999999999994E-2</v>
      </c>
      <c r="G1022" s="56">
        <f t="shared" si="426"/>
        <v>17756.792958081292</v>
      </c>
      <c r="H1022" s="56">
        <f t="shared" si="419"/>
        <v>358.94992099152603</v>
      </c>
      <c r="I1022" s="77">
        <f t="shared" ref="I1022:I1041" si="430">(SUM($H$999:$H$1039)/20)</f>
        <v>210.33064395364082</v>
      </c>
      <c r="J1022" s="57">
        <f t="shared" ref="J1022:J1041" si="431">G1022*F1022*(E1022/(DATE(YEAR(D1022),12,31)-DATE(YEAR(D1022),1,1)+1))</f>
        <v>358.94992099152603</v>
      </c>
      <c r="K1022" s="5">
        <f t="shared" ref="K1022:K1041" si="432">+SUM(I1022:J1022)</f>
        <v>569.28056494516682</v>
      </c>
      <c r="L1022" s="57">
        <f t="shared" ref="L1022:L1041" si="433">+$G$999/20</f>
        <v>695.45650000000001</v>
      </c>
      <c r="M1022" s="86">
        <f t="shared" si="421"/>
        <v>1264.7370649451668</v>
      </c>
      <c r="N1022" s="5">
        <f t="shared" si="422"/>
        <v>18474.692800064346</v>
      </c>
      <c r="O1022" s="56">
        <f t="shared" si="423"/>
        <v>17209.95573511918</v>
      </c>
    </row>
    <row r="1023" spans="1:15" x14ac:dyDescent="0.2">
      <c r="A1023" s="6" t="s">
        <v>46</v>
      </c>
      <c r="B1023" s="54" t="str">
        <f t="shared" si="424"/>
        <v>Q4/2023</v>
      </c>
      <c r="C1023" s="49">
        <f t="shared" si="427"/>
        <v>45200</v>
      </c>
      <c r="D1023" s="49">
        <f t="shared" si="428"/>
        <v>45291</v>
      </c>
      <c r="E1023" s="54">
        <f t="shared" si="425"/>
        <v>92</v>
      </c>
      <c r="F1023" s="55">
        <f>VLOOKUP(D1023,'FERC Interest Rate'!A:B,2,TRUE)</f>
        <v>8.3500000000000005E-2</v>
      </c>
      <c r="G1023" s="56">
        <f t="shared" si="426"/>
        <v>17209.95573511918</v>
      </c>
      <c r="H1023" s="56">
        <v>0</v>
      </c>
      <c r="I1023" s="77">
        <f t="shared" si="430"/>
        <v>210.33064395364082</v>
      </c>
      <c r="J1023" s="57">
        <f t="shared" si="431"/>
        <v>362.21063001968645</v>
      </c>
      <c r="K1023" s="5">
        <f t="shared" si="432"/>
        <v>572.54127397332729</v>
      </c>
      <c r="L1023" s="57">
        <f t="shared" si="433"/>
        <v>695.45650000000001</v>
      </c>
      <c r="M1023" s="86">
        <f t="shared" si="421"/>
        <v>1267.9977739733272</v>
      </c>
      <c r="N1023" s="5">
        <f t="shared" si="422"/>
        <v>17572.166365138866</v>
      </c>
      <c r="O1023" s="56">
        <f t="shared" si="423"/>
        <v>16304.168591165539</v>
      </c>
    </row>
    <row r="1024" spans="1:15" x14ac:dyDescent="0.2">
      <c r="A1024" s="6" t="s">
        <v>47</v>
      </c>
      <c r="B1024" s="54" t="str">
        <f t="shared" si="424"/>
        <v>Q1/2024</v>
      </c>
      <c r="C1024" s="49">
        <f t="shared" si="427"/>
        <v>45292</v>
      </c>
      <c r="D1024" s="49">
        <f t="shared" si="428"/>
        <v>45382</v>
      </c>
      <c r="E1024" s="54">
        <f t="shared" si="425"/>
        <v>91</v>
      </c>
      <c r="F1024" s="55">
        <f>VLOOKUP(D1024,'FERC Interest Rate'!A:B,2,TRUE)</f>
        <v>8.5000000000000006E-2</v>
      </c>
      <c r="G1024" s="56">
        <f t="shared" si="426"/>
        <v>16304.168591165539</v>
      </c>
      <c r="H1024" s="56">
        <v>0</v>
      </c>
      <c r="I1024" s="77">
        <f t="shared" si="430"/>
        <v>210.33064395364082</v>
      </c>
      <c r="J1024" s="57">
        <f t="shared" si="431"/>
        <v>344.57033894170888</v>
      </c>
      <c r="K1024" s="5">
        <f t="shared" si="432"/>
        <v>554.90098289534967</v>
      </c>
      <c r="L1024" s="57">
        <f t="shared" si="433"/>
        <v>695.45650000000001</v>
      </c>
      <c r="M1024" s="86">
        <f t="shared" si="421"/>
        <v>1250.3574828953497</v>
      </c>
      <c r="N1024" s="5">
        <f t="shared" si="422"/>
        <v>16648.738930107247</v>
      </c>
      <c r="O1024" s="56">
        <f t="shared" si="423"/>
        <v>15398.381447211897</v>
      </c>
    </row>
    <row r="1025" spans="1:15" x14ac:dyDescent="0.2">
      <c r="A1025" s="6" t="s">
        <v>48</v>
      </c>
      <c r="B1025" s="54" t="str">
        <f t="shared" si="424"/>
        <v>Q2/2024</v>
      </c>
      <c r="C1025" s="49">
        <f t="shared" si="427"/>
        <v>45383</v>
      </c>
      <c r="D1025" s="49">
        <f t="shared" si="428"/>
        <v>45473</v>
      </c>
      <c r="E1025" s="54">
        <f t="shared" si="425"/>
        <v>91</v>
      </c>
      <c r="F1025" s="55">
        <f>VLOOKUP(D1025,'FERC Interest Rate'!A:B,2,TRUE)</f>
        <v>8.5000000000000006E-2</v>
      </c>
      <c r="G1025" s="56">
        <f t="shared" si="426"/>
        <v>15398.381447211897</v>
      </c>
      <c r="H1025" s="56">
        <v>0</v>
      </c>
      <c r="I1025" s="77">
        <f t="shared" si="430"/>
        <v>210.33064395364082</v>
      </c>
      <c r="J1025" s="57">
        <f t="shared" si="431"/>
        <v>325.42754233383613</v>
      </c>
      <c r="K1025" s="5">
        <f t="shared" si="432"/>
        <v>535.75818628747697</v>
      </c>
      <c r="L1025" s="57">
        <f t="shared" si="433"/>
        <v>695.45650000000001</v>
      </c>
      <c r="M1025" s="86">
        <f t="shared" si="421"/>
        <v>1231.214686287477</v>
      </c>
      <c r="N1025" s="5">
        <f t="shared" si="422"/>
        <v>15723.808989545734</v>
      </c>
      <c r="O1025" s="56">
        <f t="shared" si="423"/>
        <v>14492.594303258256</v>
      </c>
    </row>
    <row r="1026" spans="1:15" x14ac:dyDescent="0.2">
      <c r="A1026" s="6" t="s">
        <v>49</v>
      </c>
      <c r="B1026" s="54" t="str">
        <f t="shared" si="424"/>
        <v>Q3/2024</v>
      </c>
      <c r="C1026" s="49">
        <f t="shared" si="427"/>
        <v>45474</v>
      </c>
      <c r="D1026" s="49">
        <f t="shared" si="428"/>
        <v>45565</v>
      </c>
      <c r="E1026" s="54">
        <f t="shared" si="425"/>
        <v>92</v>
      </c>
      <c r="F1026" s="55">
        <f>VLOOKUP(D1026,'FERC Interest Rate'!A:B,2,TRUE)</f>
        <v>8.5000000000000006E-2</v>
      </c>
      <c r="G1026" s="56">
        <f t="shared" si="426"/>
        <v>14492.594303258256</v>
      </c>
      <c r="H1026" s="56">
        <v>0</v>
      </c>
      <c r="I1026" s="77">
        <f t="shared" si="430"/>
        <v>210.33064395364082</v>
      </c>
      <c r="J1026" s="57">
        <f t="shared" si="431"/>
        <v>309.65051216251248</v>
      </c>
      <c r="K1026" s="5">
        <f t="shared" si="432"/>
        <v>519.98115611615333</v>
      </c>
      <c r="L1026" s="57">
        <f t="shared" si="433"/>
        <v>695.45650000000001</v>
      </c>
      <c r="M1026" s="86">
        <f t="shared" si="421"/>
        <v>1215.4376561161534</v>
      </c>
      <c r="N1026" s="5">
        <f t="shared" si="422"/>
        <v>14802.244815420769</v>
      </c>
      <c r="O1026" s="56">
        <f t="shared" si="423"/>
        <v>13586.807159304615</v>
      </c>
    </row>
    <row r="1027" spans="1:15" x14ac:dyDescent="0.2">
      <c r="A1027" s="6" t="s">
        <v>50</v>
      </c>
      <c r="B1027" s="54" t="str">
        <f t="shared" si="424"/>
        <v>Q4/2024</v>
      </c>
      <c r="C1027" s="49">
        <f t="shared" si="427"/>
        <v>45566</v>
      </c>
      <c r="D1027" s="49">
        <f t="shared" si="428"/>
        <v>45657</v>
      </c>
      <c r="E1027" s="54">
        <f t="shared" si="425"/>
        <v>92</v>
      </c>
      <c r="F1027" s="55">
        <f>VLOOKUP(D1027,'FERC Interest Rate'!A:B,2,TRUE)</f>
        <v>8.5000000000000006E-2</v>
      </c>
      <c r="G1027" s="56">
        <f t="shared" si="426"/>
        <v>13586.807159304615</v>
      </c>
      <c r="H1027" s="56">
        <v>0</v>
      </c>
      <c r="I1027" s="77">
        <f t="shared" si="430"/>
        <v>210.33064395364082</v>
      </c>
      <c r="J1027" s="57">
        <f t="shared" si="431"/>
        <v>290.29735515235546</v>
      </c>
      <c r="K1027" s="5">
        <f t="shared" si="432"/>
        <v>500.62799910599631</v>
      </c>
      <c r="L1027" s="57">
        <f t="shared" si="433"/>
        <v>695.45650000000001</v>
      </c>
      <c r="M1027" s="86">
        <f t="shared" si="421"/>
        <v>1196.0844991059962</v>
      </c>
      <c r="N1027" s="5">
        <f t="shared" si="422"/>
        <v>13877.104514456971</v>
      </c>
      <c r="O1027" s="56">
        <f t="shared" si="423"/>
        <v>12681.020015350974</v>
      </c>
    </row>
    <row r="1028" spans="1:15" x14ac:dyDescent="0.2">
      <c r="A1028" s="6" t="s">
        <v>51</v>
      </c>
      <c r="B1028" s="54" t="str">
        <f t="shared" si="424"/>
        <v>Q1/2025</v>
      </c>
      <c r="C1028" s="49">
        <f t="shared" si="427"/>
        <v>45658</v>
      </c>
      <c r="D1028" s="49">
        <f t="shared" si="428"/>
        <v>45747</v>
      </c>
      <c r="E1028" s="54">
        <f t="shared" si="425"/>
        <v>90</v>
      </c>
      <c r="F1028" s="55">
        <f>VLOOKUP(D1028,'FERC Interest Rate'!A:B,2,TRUE)</f>
        <v>8.5000000000000006E-2</v>
      </c>
      <c r="G1028" s="56">
        <f t="shared" si="426"/>
        <v>12681.020015350974</v>
      </c>
      <c r="H1028" s="56">
        <v>0</v>
      </c>
      <c r="I1028" s="77">
        <f t="shared" si="430"/>
        <v>210.33064395364082</v>
      </c>
      <c r="J1028" s="57">
        <f t="shared" si="431"/>
        <v>265.78028251352043</v>
      </c>
      <c r="K1028" s="5">
        <f t="shared" si="432"/>
        <v>476.11092646716122</v>
      </c>
      <c r="L1028" s="57">
        <f t="shared" si="433"/>
        <v>695.45650000000001</v>
      </c>
      <c r="M1028" s="86">
        <f t="shared" si="421"/>
        <v>1171.5674264671611</v>
      </c>
      <c r="N1028" s="5">
        <f t="shared" si="422"/>
        <v>12946.800297864494</v>
      </c>
      <c r="O1028" s="56">
        <f t="shared" si="423"/>
        <v>11775.232871397333</v>
      </c>
    </row>
    <row r="1029" spans="1:15" x14ac:dyDescent="0.2">
      <c r="A1029" s="6" t="s">
        <v>52</v>
      </c>
      <c r="B1029" s="54" t="str">
        <f t="shared" si="424"/>
        <v>Q2/2025</v>
      </c>
      <c r="C1029" s="49">
        <f t="shared" si="427"/>
        <v>45748</v>
      </c>
      <c r="D1029" s="49">
        <f t="shared" si="428"/>
        <v>45838</v>
      </c>
      <c r="E1029" s="54">
        <f t="shared" si="425"/>
        <v>91</v>
      </c>
      <c r="F1029" s="55">
        <f>VLOOKUP(D1029,'FERC Interest Rate'!A:B,2,TRUE)</f>
        <v>8.5000000000000006E-2</v>
      </c>
      <c r="G1029" s="56">
        <f t="shared" si="426"/>
        <v>11775.232871397333</v>
      </c>
      <c r="H1029" s="56">
        <v>0</v>
      </c>
      <c r="I1029" s="77">
        <f t="shared" si="430"/>
        <v>210.33064395364082</v>
      </c>
      <c r="J1029" s="57">
        <f t="shared" si="431"/>
        <v>249.53815413769419</v>
      </c>
      <c r="K1029" s="5">
        <f t="shared" si="432"/>
        <v>459.86879809133501</v>
      </c>
      <c r="L1029" s="57">
        <f t="shared" si="433"/>
        <v>695.45650000000001</v>
      </c>
      <c r="M1029" s="86">
        <f t="shared" si="421"/>
        <v>1155.3252980913351</v>
      </c>
      <c r="N1029" s="5">
        <f t="shared" si="422"/>
        <v>12024.771025535027</v>
      </c>
      <c r="O1029" s="56">
        <f t="shared" si="423"/>
        <v>10869.445727443692</v>
      </c>
    </row>
    <row r="1030" spans="1:15" x14ac:dyDescent="0.2">
      <c r="A1030" s="6" t="s">
        <v>53</v>
      </c>
      <c r="B1030" s="54" t="str">
        <f t="shared" si="424"/>
        <v>Q3/2025</v>
      </c>
      <c r="C1030" s="49">
        <f t="shared" si="427"/>
        <v>45839</v>
      </c>
      <c r="D1030" s="49">
        <f t="shared" si="428"/>
        <v>45930</v>
      </c>
      <c r="E1030" s="54">
        <f t="shared" si="425"/>
        <v>92</v>
      </c>
      <c r="F1030" s="55">
        <f>VLOOKUP(D1030,'FERC Interest Rate'!A:B,2,TRUE)</f>
        <v>8.5000000000000006E-2</v>
      </c>
      <c r="G1030" s="56">
        <f t="shared" si="426"/>
        <v>10869.445727443692</v>
      </c>
      <c r="H1030" s="56">
        <v>0</v>
      </c>
      <c r="I1030" s="77">
        <f t="shared" si="430"/>
        <v>210.33064395364082</v>
      </c>
      <c r="J1030" s="57">
        <f t="shared" si="431"/>
        <v>232.87415229756078</v>
      </c>
      <c r="K1030" s="5">
        <f t="shared" si="432"/>
        <v>443.20479625120163</v>
      </c>
      <c r="L1030" s="57">
        <f t="shared" si="433"/>
        <v>695.45650000000001</v>
      </c>
      <c r="M1030" s="86">
        <f t="shared" si="421"/>
        <v>1138.6612962512017</v>
      </c>
      <c r="N1030" s="5">
        <f t="shared" si="422"/>
        <v>11102.319879741253</v>
      </c>
      <c r="O1030" s="56">
        <f t="shared" si="423"/>
        <v>9963.6585834900507</v>
      </c>
    </row>
    <row r="1031" spans="1:15" x14ac:dyDescent="0.2">
      <c r="A1031" s="6" t="s">
        <v>54</v>
      </c>
      <c r="B1031" s="54" t="str">
        <f t="shared" si="424"/>
        <v>Q4/2025</v>
      </c>
      <c r="C1031" s="49">
        <f t="shared" si="427"/>
        <v>45931</v>
      </c>
      <c r="D1031" s="49">
        <f t="shared" si="428"/>
        <v>46022</v>
      </c>
      <c r="E1031" s="54">
        <f t="shared" si="425"/>
        <v>92</v>
      </c>
      <c r="F1031" s="55">
        <f>VLOOKUP(D1031,'FERC Interest Rate'!A:B,2,TRUE)</f>
        <v>8.5000000000000006E-2</v>
      </c>
      <c r="G1031" s="56">
        <f t="shared" si="426"/>
        <v>9963.6585834900507</v>
      </c>
      <c r="H1031" s="56">
        <v>0</v>
      </c>
      <c r="I1031" s="77">
        <f t="shared" si="430"/>
        <v>210.33064395364082</v>
      </c>
      <c r="J1031" s="57">
        <f t="shared" si="431"/>
        <v>213.46797293943069</v>
      </c>
      <c r="K1031" s="5">
        <f t="shared" si="432"/>
        <v>423.79861689307154</v>
      </c>
      <c r="L1031" s="57">
        <f t="shared" si="433"/>
        <v>695.45650000000001</v>
      </c>
      <c r="M1031" s="86">
        <f t="shared" si="421"/>
        <v>1119.2551168930715</v>
      </c>
      <c r="N1031" s="5">
        <f t="shared" si="422"/>
        <v>10177.126556429481</v>
      </c>
      <c r="O1031" s="56">
        <f t="shared" si="423"/>
        <v>9057.8714395364095</v>
      </c>
    </row>
    <row r="1032" spans="1:15" x14ac:dyDescent="0.2">
      <c r="A1032" s="6" t="s">
        <v>55</v>
      </c>
      <c r="B1032" s="54" t="str">
        <f t="shared" si="424"/>
        <v>Q1/2026</v>
      </c>
      <c r="C1032" s="49">
        <f t="shared" si="427"/>
        <v>46023</v>
      </c>
      <c r="D1032" s="49">
        <f t="shared" si="428"/>
        <v>46112</v>
      </c>
      <c r="E1032" s="54">
        <f t="shared" si="425"/>
        <v>90</v>
      </c>
      <c r="F1032" s="55">
        <f>VLOOKUP(D1032,'FERC Interest Rate'!A:B,2,TRUE)</f>
        <v>8.5000000000000006E-2</v>
      </c>
      <c r="G1032" s="56">
        <f t="shared" si="426"/>
        <v>9057.8714395364095</v>
      </c>
      <c r="H1032" s="56">
        <v>0</v>
      </c>
      <c r="I1032" s="77">
        <f t="shared" si="430"/>
        <v>210.33064395364082</v>
      </c>
      <c r="J1032" s="57">
        <f t="shared" si="431"/>
        <v>189.84305893822886</v>
      </c>
      <c r="K1032" s="5">
        <f t="shared" si="432"/>
        <v>400.17370289186965</v>
      </c>
      <c r="L1032" s="57">
        <f t="shared" si="433"/>
        <v>695.45650000000001</v>
      </c>
      <c r="M1032" s="86">
        <f t="shared" si="421"/>
        <v>1095.6302028918697</v>
      </c>
      <c r="N1032" s="5">
        <f t="shared" si="422"/>
        <v>9247.7144984746392</v>
      </c>
      <c r="O1032" s="56">
        <f t="shared" si="423"/>
        <v>8152.0842955827684</v>
      </c>
    </row>
    <row r="1033" spans="1:15" x14ac:dyDescent="0.2">
      <c r="A1033" s="6" t="s">
        <v>56</v>
      </c>
      <c r="B1033" s="54" t="str">
        <f t="shared" si="424"/>
        <v>Q2/2026</v>
      </c>
      <c r="C1033" s="49">
        <f t="shared" si="427"/>
        <v>46113</v>
      </c>
      <c r="D1033" s="49">
        <f t="shared" si="428"/>
        <v>46203</v>
      </c>
      <c r="E1033" s="54">
        <f t="shared" si="425"/>
        <v>91</v>
      </c>
      <c r="F1033" s="55">
        <f>VLOOKUP(D1033,'FERC Interest Rate'!A:B,2,TRUE)</f>
        <v>8.5000000000000006E-2</v>
      </c>
      <c r="G1033" s="56">
        <f t="shared" si="426"/>
        <v>8152.0842955827684</v>
      </c>
      <c r="H1033" s="56">
        <v>0</v>
      </c>
      <c r="I1033" s="77">
        <f t="shared" si="430"/>
        <v>210.33064395364082</v>
      </c>
      <c r="J1033" s="57">
        <f t="shared" si="431"/>
        <v>172.75718363378826</v>
      </c>
      <c r="K1033" s="5">
        <f t="shared" si="432"/>
        <v>383.08782758742905</v>
      </c>
      <c r="L1033" s="57">
        <f t="shared" si="433"/>
        <v>695.45650000000001</v>
      </c>
      <c r="M1033" s="86">
        <f t="shared" si="421"/>
        <v>1078.5443275874291</v>
      </c>
      <c r="N1033" s="5">
        <f t="shared" si="422"/>
        <v>8324.8414792165568</v>
      </c>
      <c r="O1033" s="56">
        <f t="shared" si="423"/>
        <v>7246.2971516291273</v>
      </c>
    </row>
    <row r="1034" spans="1:15" x14ac:dyDescent="0.2">
      <c r="A1034" s="6" t="s">
        <v>57</v>
      </c>
      <c r="B1034" s="54" t="str">
        <f t="shared" si="424"/>
        <v>Q3/2026</v>
      </c>
      <c r="C1034" s="49">
        <f t="shared" si="427"/>
        <v>46204</v>
      </c>
      <c r="D1034" s="49">
        <f t="shared" si="428"/>
        <v>46295</v>
      </c>
      <c r="E1034" s="54">
        <f t="shared" si="425"/>
        <v>92</v>
      </c>
      <c r="F1034" s="55">
        <f>VLOOKUP(D1034,'FERC Interest Rate'!A:B,2,TRUE)</f>
        <v>8.5000000000000006E-2</v>
      </c>
      <c r="G1034" s="56">
        <f t="shared" si="426"/>
        <v>7246.2971516291273</v>
      </c>
      <c r="H1034" s="56">
        <v>0</v>
      </c>
      <c r="I1034" s="77">
        <f t="shared" si="430"/>
        <v>210.33064395364082</v>
      </c>
      <c r="J1034" s="57">
        <f t="shared" si="431"/>
        <v>155.24943486504051</v>
      </c>
      <c r="K1034" s="5">
        <f t="shared" si="432"/>
        <v>365.58007881868133</v>
      </c>
      <c r="L1034" s="57">
        <f t="shared" si="433"/>
        <v>695.45650000000001</v>
      </c>
      <c r="M1034" s="86">
        <f t="shared" si="421"/>
        <v>1061.0365788186814</v>
      </c>
      <c r="N1034" s="5">
        <f t="shared" si="422"/>
        <v>7401.546586494168</v>
      </c>
      <c r="O1034" s="56">
        <f t="shared" si="423"/>
        <v>6340.5100076754861</v>
      </c>
    </row>
    <row r="1035" spans="1:15" x14ac:dyDescent="0.2">
      <c r="A1035" s="6" t="s">
        <v>58</v>
      </c>
      <c r="B1035" s="54" t="str">
        <f t="shared" si="424"/>
        <v>Q4/2026</v>
      </c>
      <c r="C1035" s="49">
        <f t="shared" si="427"/>
        <v>46296</v>
      </c>
      <c r="D1035" s="49">
        <f t="shared" si="428"/>
        <v>46387</v>
      </c>
      <c r="E1035" s="54">
        <f t="shared" si="425"/>
        <v>92</v>
      </c>
      <c r="F1035" s="55">
        <f>VLOOKUP(D1035,'FERC Interest Rate'!A:B,2,TRUE)</f>
        <v>8.5000000000000006E-2</v>
      </c>
      <c r="G1035" s="56">
        <f t="shared" si="426"/>
        <v>6340.5100076754861</v>
      </c>
      <c r="H1035" s="56">
        <v>0</v>
      </c>
      <c r="I1035" s="77">
        <f t="shared" si="430"/>
        <v>210.33064395364082</v>
      </c>
      <c r="J1035" s="57">
        <f t="shared" si="431"/>
        <v>135.84325550691042</v>
      </c>
      <c r="K1035" s="5">
        <f t="shared" si="432"/>
        <v>346.17389946055124</v>
      </c>
      <c r="L1035" s="57">
        <f t="shared" si="433"/>
        <v>695.45650000000001</v>
      </c>
      <c r="M1035" s="86">
        <f t="shared" si="421"/>
        <v>1041.6303994605512</v>
      </c>
      <c r="N1035" s="5">
        <f t="shared" si="422"/>
        <v>6476.3532631823964</v>
      </c>
      <c r="O1035" s="56">
        <f>G1035+H1035-L1035-I1035</f>
        <v>5434.722863721845</v>
      </c>
    </row>
    <row r="1036" spans="1:15" x14ac:dyDescent="0.2">
      <c r="A1036" s="6" t="s">
        <v>59</v>
      </c>
      <c r="B1036" s="54" t="str">
        <f t="shared" si="424"/>
        <v>Q1/2027</v>
      </c>
      <c r="C1036" s="49">
        <f t="shared" si="427"/>
        <v>46388</v>
      </c>
      <c r="D1036" s="49">
        <f t="shared" si="428"/>
        <v>46477</v>
      </c>
      <c r="E1036" s="54">
        <f t="shared" si="425"/>
        <v>90</v>
      </c>
      <c r="F1036" s="55">
        <f>VLOOKUP(D1036,'FERC Interest Rate'!A:B,2,TRUE)</f>
        <v>8.5000000000000006E-2</v>
      </c>
      <c r="G1036" s="56">
        <f t="shared" si="426"/>
        <v>5434.722863721845</v>
      </c>
      <c r="H1036" s="56">
        <v>0</v>
      </c>
      <c r="I1036" s="77">
        <f t="shared" si="430"/>
        <v>210.33064395364082</v>
      </c>
      <c r="J1036" s="57">
        <f t="shared" si="431"/>
        <v>113.90583536293731</v>
      </c>
      <c r="K1036" s="5">
        <f t="shared" si="432"/>
        <v>324.23647931657814</v>
      </c>
      <c r="L1036" s="57">
        <f t="shared" si="433"/>
        <v>695.45650000000001</v>
      </c>
      <c r="M1036" s="86">
        <f t="shared" si="421"/>
        <v>1019.6929793165782</v>
      </c>
      <c r="N1036" s="5">
        <f t="shared" si="422"/>
        <v>5548.6286990847821</v>
      </c>
      <c r="O1036" s="56">
        <f t="shared" ref="O1036:O1041" si="434">G1036+H1036-L1036-I1036</f>
        <v>4528.9357197682039</v>
      </c>
    </row>
    <row r="1037" spans="1:15" x14ac:dyDescent="0.2">
      <c r="A1037" s="6" t="s">
        <v>60</v>
      </c>
      <c r="B1037" s="54" t="str">
        <f t="shared" si="424"/>
        <v>Q2/2027</v>
      </c>
      <c r="C1037" s="49">
        <f t="shared" si="427"/>
        <v>46478</v>
      </c>
      <c r="D1037" s="49">
        <f t="shared" si="428"/>
        <v>46568</v>
      </c>
      <c r="E1037" s="54">
        <f t="shared" si="425"/>
        <v>91</v>
      </c>
      <c r="F1037" s="55">
        <f>VLOOKUP(D1037,'FERC Interest Rate'!A:B,2,TRUE)</f>
        <v>8.5000000000000006E-2</v>
      </c>
      <c r="G1037" s="56">
        <f t="shared" si="426"/>
        <v>4528.9357197682039</v>
      </c>
      <c r="H1037" s="56">
        <v>0</v>
      </c>
      <c r="I1037" s="77">
        <f t="shared" si="430"/>
        <v>210.33064395364082</v>
      </c>
      <c r="J1037" s="57">
        <f t="shared" si="431"/>
        <v>95.976213129882353</v>
      </c>
      <c r="K1037" s="5">
        <f t="shared" si="432"/>
        <v>306.30685708352314</v>
      </c>
      <c r="L1037" s="57">
        <f t="shared" si="433"/>
        <v>695.45650000000001</v>
      </c>
      <c r="M1037" s="86">
        <f t="shared" si="421"/>
        <v>1001.7633570835231</v>
      </c>
      <c r="N1037" s="5">
        <f t="shared" si="422"/>
        <v>4624.911932898086</v>
      </c>
      <c r="O1037" s="56">
        <f t="shared" si="434"/>
        <v>3623.1485758145627</v>
      </c>
    </row>
    <row r="1038" spans="1:15" x14ac:dyDescent="0.2">
      <c r="A1038" s="6" t="s">
        <v>61</v>
      </c>
      <c r="B1038" s="54" t="str">
        <f t="shared" si="424"/>
        <v>Q3/2027</v>
      </c>
      <c r="C1038" s="49">
        <f t="shared" si="427"/>
        <v>46569</v>
      </c>
      <c r="D1038" s="49">
        <f t="shared" si="428"/>
        <v>46660</v>
      </c>
      <c r="E1038" s="54">
        <f t="shared" si="425"/>
        <v>92</v>
      </c>
      <c r="F1038" s="55">
        <f>VLOOKUP(D1038,'FERC Interest Rate'!A:B,2,TRUE)</f>
        <v>8.5000000000000006E-2</v>
      </c>
      <c r="G1038" s="56">
        <f t="shared" si="426"/>
        <v>3623.1485758145627</v>
      </c>
      <c r="H1038" s="56">
        <v>0</v>
      </c>
      <c r="I1038" s="77">
        <f t="shared" si="430"/>
        <v>210.33064395364082</v>
      </c>
      <c r="J1038" s="57">
        <f t="shared" si="431"/>
        <v>77.624717432520228</v>
      </c>
      <c r="K1038" s="5">
        <f t="shared" si="432"/>
        <v>287.95536138616103</v>
      </c>
      <c r="L1038" s="57">
        <f t="shared" si="433"/>
        <v>695.45650000000001</v>
      </c>
      <c r="M1038" s="86">
        <f t="shared" si="421"/>
        <v>983.41186138616104</v>
      </c>
      <c r="N1038" s="5">
        <f t="shared" si="422"/>
        <v>3700.7732932470831</v>
      </c>
      <c r="O1038" s="56">
        <f t="shared" si="434"/>
        <v>2717.3614318609216</v>
      </c>
    </row>
    <row r="1039" spans="1:15" x14ac:dyDescent="0.2">
      <c r="A1039" s="6" t="s">
        <v>62</v>
      </c>
      <c r="B1039" s="54" t="str">
        <f t="shared" si="424"/>
        <v>Q4/2027</v>
      </c>
      <c r="C1039" s="49">
        <f t="shared" si="427"/>
        <v>46661</v>
      </c>
      <c r="D1039" s="49">
        <f t="shared" si="428"/>
        <v>46752</v>
      </c>
      <c r="E1039" s="54">
        <f t="shared" si="425"/>
        <v>92</v>
      </c>
      <c r="F1039" s="55">
        <f>VLOOKUP(D1039,'FERC Interest Rate'!A:B,2,TRUE)</f>
        <v>8.5000000000000006E-2</v>
      </c>
      <c r="G1039" s="56">
        <f t="shared" si="426"/>
        <v>2717.3614318609216</v>
      </c>
      <c r="H1039" s="56">
        <v>0</v>
      </c>
      <c r="I1039" s="77">
        <f t="shared" si="430"/>
        <v>210.33064395364082</v>
      </c>
      <c r="J1039" s="57">
        <f t="shared" si="431"/>
        <v>58.218538074390167</v>
      </c>
      <c r="K1039" s="5">
        <f t="shared" si="432"/>
        <v>268.549182028031</v>
      </c>
      <c r="L1039" s="57">
        <f t="shared" si="433"/>
        <v>695.45650000000001</v>
      </c>
      <c r="M1039" s="86">
        <f t="shared" si="421"/>
        <v>964.00568202803106</v>
      </c>
      <c r="N1039" s="5">
        <f t="shared" si="422"/>
        <v>2775.579969935312</v>
      </c>
      <c r="O1039" s="56">
        <f t="shared" si="434"/>
        <v>1811.5742879072807</v>
      </c>
    </row>
    <row r="1040" spans="1:15" x14ac:dyDescent="0.2">
      <c r="A1040" s="6" t="s">
        <v>63</v>
      </c>
      <c r="B1040" s="54" t="str">
        <f t="shared" si="424"/>
        <v>Q1/2028</v>
      </c>
      <c r="C1040" s="49">
        <f t="shared" si="427"/>
        <v>46753</v>
      </c>
      <c r="D1040" s="49">
        <f t="shared" si="428"/>
        <v>46843</v>
      </c>
      <c r="E1040" s="54">
        <f t="shared" si="425"/>
        <v>91</v>
      </c>
      <c r="F1040" s="55">
        <f>VLOOKUP(D1040,'FERC Interest Rate'!A:B,2,TRUE)</f>
        <v>8.5000000000000006E-2</v>
      </c>
      <c r="G1040" s="56">
        <f t="shared" si="426"/>
        <v>1811.5742879072807</v>
      </c>
      <c r="H1040" s="56">
        <v>0</v>
      </c>
      <c r="I1040" s="77">
        <f t="shared" si="430"/>
        <v>210.33064395364082</v>
      </c>
      <c r="J1040" s="57">
        <f t="shared" si="431"/>
        <v>38.285593215745401</v>
      </c>
      <c r="K1040" s="5">
        <f t="shared" si="432"/>
        <v>248.61623716938621</v>
      </c>
      <c r="L1040" s="57">
        <f t="shared" si="433"/>
        <v>695.45650000000001</v>
      </c>
      <c r="M1040" s="86">
        <f t="shared" si="421"/>
        <v>944.07273716938619</v>
      </c>
      <c r="N1040" s="5">
        <f t="shared" si="422"/>
        <v>1849.8598811230261</v>
      </c>
      <c r="O1040" s="56">
        <f t="shared" si="434"/>
        <v>905.78714395363988</v>
      </c>
    </row>
    <row r="1041" spans="1:15" x14ac:dyDescent="0.2">
      <c r="A1041" s="6" t="s">
        <v>64</v>
      </c>
      <c r="B1041" s="54" t="str">
        <f t="shared" si="424"/>
        <v>Q2/2028</v>
      </c>
      <c r="C1041" s="49">
        <f t="shared" si="427"/>
        <v>46844</v>
      </c>
      <c r="D1041" s="49">
        <f t="shared" si="428"/>
        <v>46934</v>
      </c>
      <c r="E1041" s="54">
        <f t="shared" si="425"/>
        <v>91</v>
      </c>
      <c r="F1041" s="55">
        <f>VLOOKUP(D1041,'FERC Interest Rate'!A:B,2,TRUE)</f>
        <v>8.5000000000000006E-2</v>
      </c>
      <c r="G1041" s="56">
        <f t="shared" si="426"/>
        <v>905.78714395363988</v>
      </c>
      <c r="H1041" s="56">
        <v>0</v>
      </c>
      <c r="I1041" s="77">
        <f t="shared" si="430"/>
        <v>210.33064395364082</v>
      </c>
      <c r="J1041" s="57">
        <f t="shared" si="431"/>
        <v>19.14279660787269</v>
      </c>
      <c r="K1041" s="5">
        <f t="shared" si="432"/>
        <v>229.47344056151351</v>
      </c>
      <c r="L1041" s="57">
        <f t="shared" si="433"/>
        <v>695.45650000000001</v>
      </c>
      <c r="M1041" s="86">
        <f t="shared" si="421"/>
        <v>924.92994056151349</v>
      </c>
      <c r="N1041" s="5">
        <f t="shared" si="422"/>
        <v>924.92994056151258</v>
      </c>
      <c r="O1041" s="56">
        <f t="shared" si="434"/>
        <v>-9.3791641120333225E-13</v>
      </c>
    </row>
    <row r="1042" spans="1:15" ht="18.95" customHeight="1" thickBot="1" x14ac:dyDescent="0.25">
      <c r="A1042" s="98"/>
      <c r="B1042" s="99"/>
      <c r="C1042" s="100"/>
      <c r="D1042" s="100"/>
      <c r="E1042" s="99"/>
      <c r="F1042" s="99"/>
      <c r="G1042" s="88">
        <f>SUM(G999:G1029)</f>
        <v>478045.18677925109</v>
      </c>
      <c r="H1042" s="88">
        <f>SUM(H999:H1031)</f>
        <v>4206.6128790728162</v>
      </c>
      <c r="I1042" s="89">
        <f>SUM(I999:I1031)</f>
        <v>2103.3064395364086</v>
      </c>
      <c r="J1042" s="89">
        <f t="shared" ref="J1042:O1042" si="435">SUM(J999:J1031)</f>
        <v>2952.7668614898312</v>
      </c>
      <c r="K1042" s="89">
        <f t="shared" si="435"/>
        <v>5056.0733010262393</v>
      </c>
      <c r="L1042" s="89">
        <f t="shared" si="435"/>
        <v>6954.5650000000014</v>
      </c>
      <c r="M1042" s="89">
        <f t="shared" si="435"/>
        <v>12010.638301026242</v>
      </c>
      <c r="N1042" s="89">
        <f t="shared" si="435"/>
        <v>506037.67083074752</v>
      </c>
      <c r="O1042" s="89">
        <f t="shared" si="435"/>
        <v>494027.03252972121</v>
      </c>
    </row>
    <row r="1043" spans="1:15" ht="13.5" thickTop="1" x14ac:dyDescent="0.2"/>
    <row r="1044" spans="1:15" ht="36.75" x14ac:dyDescent="0.2">
      <c r="A1044" s="58" t="s">
        <v>44</v>
      </c>
      <c r="B1044" s="58" t="s">
        <v>3</v>
      </c>
      <c r="C1044" s="58" t="s">
        <v>4</v>
      </c>
      <c r="D1044" s="58" t="s">
        <v>5</v>
      </c>
      <c r="E1044" s="58" t="s">
        <v>6</v>
      </c>
      <c r="F1044" s="58" t="s">
        <v>7</v>
      </c>
      <c r="G1044" s="58" t="s">
        <v>71</v>
      </c>
      <c r="H1044" s="58" t="s">
        <v>72</v>
      </c>
      <c r="I1044" s="73" t="s">
        <v>73</v>
      </c>
      <c r="J1044" s="74" t="s">
        <v>74</v>
      </c>
      <c r="K1044" s="74" t="s">
        <v>75</v>
      </c>
      <c r="L1044" s="74" t="s">
        <v>76</v>
      </c>
      <c r="M1044" s="75" t="s">
        <v>66</v>
      </c>
      <c r="N1044" s="58" t="s">
        <v>77</v>
      </c>
      <c r="O1044" s="58" t="s">
        <v>78</v>
      </c>
    </row>
    <row r="1045" spans="1:15" x14ac:dyDescent="0.2">
      <c r="A1045" s="123" t="s">
        <v>37</v>
      </c>
      <c r="B1045" s="325" t="s">
        <v>67</v>
      </c>
      <c r="C1045" s="49">
        <f>VLOOKUP(B1045,A$1:F$33,2,FALSE)</f>
        <v>43096</v>
      </c>
      <c r="D1045" s="49">
        <f>DATE(YEAR(C1045),IF(MONTH(C1045)&lt;=3,3,IF(MONTH(C1045)&lt;=6,6,IF(MONTH(C1045)&lt;=9,9,12))),IF(OR(MONTH(C1045)&lt;=3,MONTH(C1045)&gt;=10),31,30))</f>
        <v>43100</v>
      </c>
      <c r="E1045" s="54">
        <f>D1045-C1045+1</f>
        <v>5</v>
      </c>
      <c r="F1045" s="55">
        <f>VLOOKUP(D1045,'FERC Interest Rate'!A:B,2,TRUE)</f>
        <v>4.2099999999999999E-2</v>
      </c>
      <c r="G1045" s="56">
        <f>VLOOKUP(B1045,$A$1:$F$33,5,FALSE)</f>
        <v>11454.21</v>
      </c>
      <c r="H1045" s="56">
        <f t="shared" ref="H1045:H1068" si="436">G1045*F1045*(E1045/(DATE(YEAR(D1045),12,31)-DATE(YEAR(D1045),1,1)+1))</f>
        <v>6.6057841232876697</v>
      </c>
      <c r="I1045" s="122">
        <v>0</v>
      </c>
      <c r="J1045" s="57">
        <v>0</v>
      </c>
      <c r="K1045" s="5">
        <f t="shared" ref="K1045:K1055" si="437">+SUM(I1045:J1045)</f>
        <v>0</v>
      </c>
      <c r="L1045" s="57">
        <v>0</v>
      </c>
      <c r="M1045" s="86">
        <f t="shared" ref="M1045:M1087" si="438">+SUM(K1045:L1045)</f>
        <v>0</v>
      </c>
      <c r="N1045" s="5">
        <f t="shared" ref="N1045:N1087" si="439">+G1045+H1045+J1045</f>
        <v>11460.815784123286</v>
      </c>
      <c r="O1045" s="56">
        <f t="shared" ref="O1045:O1080" si="440">G1045+H1045-L1045-I1045</f>
        <v>11460.815784123286</v>
      </c>
    </row>
    <row r="1046" spans="1:15" x14ac:dyDescent="0.2">
      <c r="A1046" s="59" t="s">
        <v>22</v>
      </c>
      <c r="B1046" s="54" t="str">
        <f t="shared" ref="B1046:B1087" si="441">+IF(MONTH(C1046)&lt;4,"Q1",IF(MONTH(C1046)&lt;7,"Q2",IF(MONTH(C1046)&lt;10,"Q3","Q4")))&amp;"/"&amp;YEAR(C1046)</f>
        <v>Q1/2018</v>
      </c>
      <c r="C1046" s="49">
        <f>D1045+1</f>
        <v>43101</v>
      </c>
      <c r="D1046" s="49">
        <f>EOMONTH(D1045,3)</f>
        <v>43190</v>
      </c>
      <c r="E1046" s="54">
        <f t="shared" ref="E1046:E1087" si="442">D1046-C1046+1</f>
        <v>90</v>
      </c>
      <c r="F1046" s="55">
        <f>VLOOKUP(D1046,'FERC Interest Rate'!A:B,2,TRUE)</f>
        <v>4.2500000000000003E-2</v>
      </c>
      <c r="G1046" s="56">
        <f t="shared" ref="G1046:G1087" si="443">O1045</f>
        <v>11460.815784123286</v>
      </c>
      <c r="H1046" s="56">
        <f t="shared" si="436"/>
        <v>120.10306951855225</v>
      </c>
      <c r="I1046" s="122">
        <v>0</v>
      </c>
      <c r="J1046" s="57">
        <v>0</v>
      </c>
      <c r="K1046" s="5">
        <f t="shared" si="437"/>
        <v>0</v>
      </c>
      <c r="L1046" s="57">
        <v>0</v>
      </c>
      <c r="M1046" s="86">
        <f t="shared" si="438"/>
        <v>0</v>
      </c>
      <c r="N1046" s="5">
        <f t="shared" si="439"/>
        <v>11580.918853641839</v>
      </c>
      <c r="O1046" s="56">
        <f t="shared" si="440"/>
        <v>11580.918853641839</v>
      </c>
    </row>
    <row r="1047" spans="1:15" x14ac:dyDescent="0.2">
      <c r="A1047" s="59" t="s">
        <v>22</v>
      </c>
      <c r="B1047" s="54" t="str">
        <f t="shared" si="441"/>
        <v>Q2/2018</v>
      </c>
      <c r="C1047" s="49">
        <f t="shared" ref="C1047:C1087" si="444">D1046+1</f>
        <v>43191</v>
      </c>
      <c r="D1047" s="49">
        <f t="shared" ref="D1047:D1087" si="445">EOMONTH(D1046,3)</f>
        <v>43281</v>
      </c>
      <c r="E1047" s="54">
        <f t="shared" si="442"/>
        <v>91</v>
      </c>
      <c r="F1047" s="55">
        <f>VLOOKUP(D1047,'FERC Interest Rate'!A:B,2,TRUE)</f>
        <v>4.4699999999999997E-2</v>
      </c>
      <c r="G1047" s="56">
        <f t="shared" si="443"/>
        <v>11580.918853641839</v>
      </c>
      <c r="H1047" s="56">
        <f t="shared" si="436"/>
        <v>129.06220170125727</v>
      </c>
      <c r="I1047" s="122">
        <v>0</v>
      </c>
      <c r="J1047" s="57">
        <v>0</v>
      </c>
      <c r="K1047" s="5">
        <f t="shared" si="437"/>
        <v>0</v>
      </c>
      <c r="L1047" s="57">
        <v>0</v>
      </c>
      <c r="M1047" s="86">
        <f t="shared" si="438"/>
        <v>0</v>
      </c>
      <c r="N1047" s="5">
        <f t="shared" si="439"/>
        <v>11709.981055343096</v>
      </c>
      <c r="O1047" s="56">
        <f t="shared" si="440"/>
        <v>11709.981055343096</v>
      </c>
    </row>
    <row r="1048" spans="1:15" x14ac:dyDescent="0.2">
      <c r="A1048" s="59" t="s">
        <v>22</v>
      </c>
      <c r="B1048" s="54" t="str">
        <f t="shared" si="441"/>
        <v>Q3/2018</v>
      </c>
      <c r="C1048" s="49">
        <f t="shared" si="444"/>
        <v>43282</v>
      </c>
      <c r="D1048" s="49">
        <f t="shared" si="445"/>
        <v>43373</v>
      </c>
      <c r="E1048" s="54">
        <f t="shared" si="442"/>
        <v>92</v>
      </c>
      <c r="F1048" s="55">
        <f>VLOOKUP(D1048,'FERC Interest Rate'!A:B,2,TRUE)</f>
        <v>4.6899999999999997E-2</v>
      </c>
      <c r="G1048" s="56">
        <f t="shared" si="443"/>
        <v>11709.981055343096</v>
      </c>
      <c r="H1048" s="56">
        <f t="shared" si="436"/>
        <v>138.42801714409424</v>
      </c>
      <c r="I1048" s="122">
        <v>0</v>
      </c>
      <c r="J1048" s="57">
        <v>0</v>
      </c>
      <c r="K1048" s="5">
        <f t="shared" si="437"/>
        <v>0</v>
      </c>
      <c r="L1048" s="57">
        <v>0</v>
      </c>
      <c r="M1048" s="86">
        <f t="shared" si="438"/>
        <v>0</v>
      </c>
      <c r="N1048" s="5">
        <f t="shared" si="439"/>
        <v>11848.409072487191</v>
      </c>
      <c r="O1048" s="56">
        <f t="shared" si="440"/>
        <v>11848.409072487191</v>
      </c>
    </row>
    <row r="1049" spans="1:15" x14ac:dyDescent="0.2">
      <c r="A1049" s="59" t="s">
        <v>22</v>
      </c>
      <c r="B1049" s="54" t="str">
        <f t="shared" si="441"/>
        <v>Q4/2018</v>
      </c>
      <c r="C1049" s="49">
        <f t="shared" si="444"/>
        <v>43374</v>
      </c>
      <c r="D1049" s="49">
        <f t="shared" si="445"/>
        <v>43465</v>
      </c>
      <c r="E1049" s="54">
        <f t="shared" si="442"/>
        <v>92</v>
      </c>
      <c r="F1049" s="55">
        <f>VLOOKUP(D1049,'FERC Interest Rate'!A:B,2,TRUE)</f>
        <v>4.9599999999999998E-2</v>
      </c>
      <c r="G1049" s="56">
        <f t="shared" si="443"/>
        <v>11848.409072487191</v>
      </c>
      <c r="H1049" s="56">
        <f t="shared" si="436"/>
        <v>148.1278363823933</v>
      </c>
      <c r="I1049" s="77">
        <v>0</v>
      </c>
      <c r="J1049" s="57">
        <v>0</v>
      </c>
      <c r="K1049" s="5">
        <f t="shared" si="437"/>
        <v>0</v>
      </c>
      <c r="L1049" s="57">
        <v>0</v>
      </c>
      <c r="M1049" s="86">
        <f t="shared" si="438"/>
        <v>0</v>
      </c>
      <c r="N1049" s="5">
        <f t="shared" si="439"/>
        <v>11996.536908869584</v>
      </c>
      <c r="O1049" s="56">
        <f t="shared" si="440"/>
        <v>11996.536908869584</v>
      </c>
    </row>
    <row r="1050" spans="1:15" x14ac:dyDescent="0.2">
      <c r="A1050" s="59" t="s">
        <v>22</v>
      </c>
      <c r="B1050" s="54" t="str">
        <f t="shared" si="441"/>
        <v>Q1/2019</v>
      </c>
      <c r="C1050" s="49">
        <f t="shared" si="444"/>
        <v>43466</v>
      </c>
      <c r="D1050" s="49">
        <f t="shared" si="445"/>
        <v>43555</v>
      </c>
      <c r="E1050" s="54">
        <f t="shared" si="442"/>
        <v>90</v>
      </c>
      <c r="F1050" s="55">
        <f>VLOOKUP(D1050,'FERC Interest Rate'!A:B,2,TRUE)</f>
        <v>5.1799999999999999E-2</v>
      </c>
      <c r="G1050" s="56">
        <f t="shared" si="443"/>
        <v>11996.536908869584</v>
      </c>
      <c r="H1050" s="56">
        <f t="shared" si="436"/>
        <v>153.22700018945204</v>
      </c>
      <c r="I1050" s="122">
        <v>0</v>
      </c>
      <c r="J1050" s="57">
        <v>0</v>
      </c>
      <c r="K1050" s="5">
        <f t="shared" si="437"/>
        <v>0</v>
      </c>
      <c r="L1050" s="57">
        <v>0</v>
      </c>
      <c r="M1050" s="86">
        <f t="shared" si="438"/>
        <v>0</v>
      </c>
      <c r="N1050" s="5">
        <f t="shared" si="439"/>
        <v>12149.763909059036</v>
      </c>
      <c r="O1050" s="56">
        <f t="shared" si="440"/>
        <v>12149.763909059036</v>
      </c>
    </row>
    <row r="1051" spans="1:15" x14ac:dyDescent="0.2">
      <c r="A1051" s="59" t="s">
        <v>22</v>
      </c>
      <c r="B1051" s="54" t="str">
        <f t="shared" si="441"/>
        <v>Q2/2019</v>
      </c>
      <c r="C1051" s="49">
        <f t="shared" si="444"/>
        <v>43556</v>
      </c>
      <c r="D1051" s="49">
        <f t="shared" si="445"/>
        <v>43646</v>
      </c>
      <c r="E1051" s="54">
        <f t="shared" si="442"/>
        <v>91</v>
      </c>
      <c r="F1051" s="55">
        <f>VLOOKUP(D1051,'FERC Interest Rate'!A:B,2,TRUE)</f>
        <v>5.45E-2</v>
      </c>
      <c r="G1051" s="56">
        <f t="shared" si="443"/>
        <v>12149.763909059036</v>
      </c>
      <c r="H1051" s="56">
        <f t="shared" si="436"/>
        <v>165.08699755336519</v>
      </c>
      <c r="I1051" s="122">
        <v>0</v>
      </c>
      <c r="J1051" s="57">
        <v>0</v>
      </c>
      <c r="K1051" s="5">
        <f t="shared" si="437"/>
        <v>0</v>
      </c>
      <c r="L1051" s="57">
        <v>0</v>
      </c>
      <c r="M1051" s="86">
        <f t="shared" si="438"/>
        <v>0</v>
      </c>
      <c r="N1051" s="5">
        <f t="shared" si="439"/>
        <v>12314.850906612402</v>
      </c>
      <c r="O1051" s="56">
        <f t="shared" si="440"/>
        <v>12314.850906612402</v>
      </c>
    </row>
    <row r="1052" spans="1:15" x14ac:dyDescent="0.2">
      <c r="A1052" s="59" t="s">
        <v>22</v>
      </c>
      <c r="B1052" s="54" t="str">
        <f t="shared" si="441"/>
        <v>Q3/2019</v>
      </c>
      <c r="C1052" s="49">
        <f t="shared" si="444"/>
        <v>43647</v>
      </c>
      <c r="D1052" s="49">
        <f t="shared" si="445"/>
        <v>43738</v>
      </c>
      <c r="E1052" s="54">
        <f t="shared" si="442"/>
        <v>92</v>
      </c>
      <c r="F1052" s="55">
        <f>VLOOKUP(D1052,'FERC Interest Rate'!A:B,2,TRUE)</f>
        <v>5.5E-2</v>
      </c>
      <c r="G1052" s="56">
        <f t="shared" si="443"/>
        <v>12314.850906612402</v>
      </c>
      <c r="H1052" s="56">
        <f t="shared" si="436"/>
        <v>170.72094681495551</v>
      </c>
      <c r="I1052" s="122">
        <v>0</v>
      </c>
      <c r="J1052" s="57">
        <v>0</v>
      </c>
      <c r="K1052" s="5">
        <f t="shared" si="437"/>
        <v>0</v>
      </c>
      <c r="L1052" s="57">
        <v>0</v>
      </c>
      <c r="M1052" s="86">
        <f t="shared" si="438"/>
        <v>0</v>
      </c>
      <c r="N1052" s="5">
        <f t="shared" si="439"/>
        <v>12485.571853427358</v>
      </c>
      <c r="O1052" s="56">
        <f t="shared" si="440"/>
        <v>12485.571853427358</v>
      </c>
    </row>
    <row r="1053" spans="1:15" x14ac:dyDescent="0.2">
      <c r="A1053" s="59" t="s">
        <v>22</v>
      </c>
      <c r="B1053" s="54" t="str">
        <f t="shared" si="441"/>
        <v>Q4/2019</v>
      </c>
      <c r="C1053" s="49">
        <f t="shared" si="444"/>
        <v>43739</v>
      </c>
      <c r="D1053" s="49">
        <f t="shared" si="445"/>
        <v>43830</v>
      </c>
      <c r="E1053" s="54">
        <f t="shared" si="442"/>
        <v>92</v>
      </c>
      <c r="F1053" s="55">
        <f>VLOOKUP(D1053,'FERC Interest Rate'!A:B,2,TRUE)</f>
        <v>5.4199999999999998E-2</v>
      </c>
      <c r="G1053" s="56">
        <f t="shared" si="443"/>
        <v>12485.571853427358</v>
      </c>
      <c r="H1053" s="56">
        <f t="shared" si="436"/>
        <v>170.57001504090459</v>
      </c>
      <c r="I1053" s="122">
        <v>0</v>
      </c>
      <c r="J1053" s="57">
        <v>0</v>
      </c>
      <c r="K1053" s="5">
        <f t="shared" si="437"/>
        <v>0</v>
      </c>
      <c r="L1053" s="57">
        <v>0</v>
      </c>
      <c r="M1053" s="86">
        <f t="shared" si="438"/>
        <v>0</v>
      </c>
      <c r="N1053" s="5">
        <f t="shared" si="439"/>
        <v>12656.141868468263</v>
      </c>
      <c r="O1053" s="56">
        <f t="shared" si="440"/>
        <v>12656.141868468263</v>
      </c>
    </row>
    <row r="1054" spans="1:15" x14ac:dyDescent="0.2">
      <c r="A1054" s="59" t="s">
        <v>22</v>
      </c>
      <c r="B1054" s="54" t="str">
        <f t="shared" si="441"/>
        <v>Q1/2020</v>
      </c>
      <c r="C1054" s="49">
        <f t="shared" si="444"/>
        <v>43831</v>
      </c>
      <c r="D1054" s="49">
        <f t="shared" si="445"/>
        <v>43921</v>
      </c>
      <c r="E1054" s="54">
        <f t="shared" si="442"/>
        <v>91</v>
      </c>
      <c r="F1054" s="55">
        <f>VLOOKUP(D1054,'FERC Interest Rate'!A:B,2,TRUE)</f>
        <v>4.9599999999999998E-2</v>
      </c>
      <c r="G1054" s="56">
        <f t="shared" si="443"/>
        <v>12656.141868468263</v>
      </c>
      <c r="H1054" s="56">
        <f t="shared" si="436"/>
        <v>156.07858452873867</v>
      </c>
      <c r="I1054" s="77">
        <v>0</v>
      </c>
      <c r="J1054" s="57">
        <v>0</v>
      </c>
      <c r="K1054" s="5">
        <f t="shared" si="437"/>
        <v>0</v>
      </c>
      <c r="L1054" s="57">
        <v>0</v>
      </c>
      <c r="M1054" s="86">
        <f t="shared" si="438"/>
        <v>0</v>
      </c>
      <c r="N1054" s="5">
        <f t="shared" si="439"/>
        <v>12812.220452997002</v>
      </c>
      <c r="O1054" s="56">
        <f t="shared" si="440"/>
        <v>12812.220452997002</v>
      </c>
    </row>
    <row r="1055" spans="1:15" x14ac:dyDescent="0.2">
      <c r="A1055" s="59" t="s">
        <v>22</v>
      </c>
      <c r="B1055" s="54" t="str">
        <f t="shared" si="441"/>
        <v>Q2/2020</v>
      </c>
      <c r="C1055" s="49">
        <f t="shared" si="444"/>
        <v>43922</v>
      </c>
      <c r="D1055" s="49">
        <f t="shared" si="445"/>
        <v>44012</v>
      </c>
      <c r="E1055" s="54">
        <f t="shared" si="442"/>
        <v>91</v>
      </c>
      <c r="F1055" s="55">
        <f>VLOOKUP(D1055,'FERC Interest Rate'!A:B,2,TRUE)</f>
        <v>4.7500000000000001E-2</v>
      </c>
      <c r="G1055" s="56">
        <f t="shared" si="443"/>
        <v>12812.220452997002</v>
      </c>
      <c r="H1055" s="56">
        <f t="shared" si="436"/>
        <v>151.31372379256706</v>
      </c>
      <c r="I1055" s="122">
        <v>0</v>
      </c>
      <c r="J1055" s="57">
        <v>0</v>
      </c>
      <c r="K1055" s="5">
        <f t="shared" si="437"/>
        <v>0</v>
      </c>
      <c r="L1055" s="57">
        <v>0</v>
      </c>
      <c r="M1055" s="86">
        <f t="shared" si="438"/>
        <v>0</v>
      </c>
      <c r="N1055" s="5">
        <f t="shared" si="439"/>
        <v>12963.53417678957</v>
      </c>
      <c r="O1055" s="56">
        <f t="shared" si="440"/>
        <v>12963.53417678957</v>
      </c>
    </row>
    <row r="1056" spans="1:15" x14ac:dyDescent="0.2">
      <c r="A1056" s="59" t="s">
        <v>22</v>
      </c>
      <c r="B1056" s="54" t="str">
        <f t="shared" si="441"/>
        <v>Q3/2020</v>
      </c>
      <c r="C1056" s="49">
        <f t="shared" si="444"/>
        <v>44013</v>
      </c>
      <c r="D1056" s="49">
        <f t="shared" si="445"/>
        <v>44104</v>
      </c>
      <c r="E1056" s="54">
        <f t="shared" si="442"/>
        <v>92</v>
      </c>
      <c r="F1056" s="55">
        <f>VLOOKUP(D1056,'FERC Interest Rate'!A:B,2,TRUE)</f>
        <v>3.4299999999999997E-2</v>
      </c>
      <c r="G1056" s="56">
        <f t="shared" si="443"/>
        <v>12963.53417678957</v>
      </c>
      <c r="H1056" s="56">
        <f t="shared" si="436"/>
        <v>111.76974985868078</v>
      </c>
      <c r="I1056" s="122">
        <v>0</v>
      </c>
      <c r="J1056" s="57">
        <v>0</v>
      </c>
      <c r="K1056" s="5">
        <f t="shared" ref="K1056:K1067" si="446">+SUM(I1056:J1056)</f>
        <v>0</v>
      </c>
      <c r="L1056" s="57">
        <v>0</v>
      </c>
      <c r="M1056" s="86">
        <f t="shared" si="438"/>
        <v>0</v>
      </c>
      <c r="N1056" s="5">
        <f t="shared" si="439"/>
        <v>13075.30392664825</v>
      </c>
      <c r="O1056" s="56">
        <f t="shared" si="440"/>
        <v>13075.30392664825</v>
      </c>
    </row>
    <row r="1057" spans="1:15" x14ac:dyDescent="0.2">
      <c r="A1057" s="59" t="s">
        <v>22</v>
      </c>
      <c r="B1057" s="54" t="str">
        <f t="shared" si="441"/>
        <v>Q4/2020</v>
      </c>
      <c r="C1057" s="49">
        <f t="shared" si="444"/>
        <v>44105</v>
      </c>
      <c r="D1057" s="49">
        <f t="shared" si="445"/>
        <v>44196</v>
      </c>
      <c r="E1057" s="54">
        <f t="shared" si="442"/>
        <v>92</v>
      </c>
      <c r="F1057" s="55">
        <f>VLOOKUP(D1057,'FERC Interest Rate'!A:B,2,TRUE)</f>
        <v>3.2500000000000001E-2</v>
      </c>
      <c r="G1057" s="56">
        <f t="shared" si="443"/>
        <v>13075.30392664825</v>
      </c>
      <c r="H1057" s="56">
        <f t="shared" si="436"/>
        <v>106.81737360841058</v>
      </c>
      <c r="I1057" s="77">
        <v>0</v>
      </c>
      <c r="J1057" s="57">
        <v>0</v>
      </c>
      <c r="K1057" s="5">
        <f t="shared" si="446"/>
        <v>0</v>
      </c>
      <c r="L1057" s="57">
        <v>0</v>
      </c>
      <c r="M1057" s="86">
        <f t="shared" si="438"/>
        <v>0</v>
      </c>
      <c r="N1057" s="5">
        <f t="shared" si="439"/>
        <v>13182.12130025666</v>
      </c>
      <c r="O1057" s="56">
        <f t="shared" si="440"/>
        <v>13182.12130025666</v>
      </c>
    </row>
    <row r="1058" spans="1:15" x14ac:dyDescent="0.2">
      <c r="A1058" s="59" t="s">
        <v>22</v>
      </c>
      <c r="B1058" s="54" t="str">
        <f t="shared" si="441"/>
        <v>Q1/2021</v>
      </c>
      <c r="C1058" s="49">
        <f t="shared" si="444"/>
        <v>44197</v>
      </c>
      <c r="D1058" s="49">
        <f t="shared" si="445"/>
        <v>44286</v>
      </c>
      <c r="E1058" s="54">
        <f t="shared" si="442"/>
        <v>90</v>
      </c>
      <c r="F1058" s="55">
        <f>VLOOKUP(D1058,'FERC Interest Rate'!A:B,2,TRUE)</f>
        <v>3.2500000000000001E-2</v>
      </c>
      <c r="G1058" s="56">
        <f t="shared" si="443"/>
        <v>13182.12130025666</v>
      </c>
      <c r="H1058" s="56">
        <f t="shared" si="436"/>
        <v>105.63754740616639</v>
      </c>
      <c r="I1058" s="77">
        <v>0</v>
      </c>
      <c r="J1058" s="57">
        <v>0</v>
      </c>
      <c r="K1058" s="5">
        <f t="shared" si="446"/>
        <v>0</v>
      </c>
      <c r="L1058" s="57">
        <v>0</v>
      </c>
      <c r="M1058" s="86">
        <f t="shared" si="438"/>
        <v>0</v>
      </c>
      <c r="N1058" s="5">
        <f t="shared" si="439"/>
        <v>13287.758847662826</v>
      </c>
      <c r="O1058" s="56">
        <f t="shared" si="440"/>
        <v>13287.758847662826</v>
      </c>
    </row>
    <row r="1059" spans="1:15" x14ac:dyDescent="0.2">
      <c r="A1059" s="59" t="s">
        <v>22</v>
      </c>
      <c r="B1059" s="54" t="str">
        <f t="shared" si="441"/>
        <v>Q2/2021</v>
      </c>
      <c r="C1059" s="49">
        <f t="shared" si="444"/>
        <v>44287</v>
      </c>
      <c r="D1059" s="49">
        <f t="shared" si="445"/>
        <v>44377</v>
      </c>
      <c r="E1059" s="54">
        <f t="shared" si="442"/>
        <v>91</v>
      </c>
      <c r="F1059" s="55">
        <f>VLOOKUP(D1059,'FERC Interest Rate'!A:B,2,TRUE)</f>
        <v>3.2500000000000001E-2</v>
      </c>
      <c r="G1059" s="56">
        <f t="shared" si="443"/>
        <v>13287.758847662826</v>
      </c>
      <c r="H1059" s="56">
        <f t="shared" si="436"/>
        <v>107.66725148482961</v>
      </c>
      <c r="I1059" s="77">
        <v>0</v>
      </c>
      <c r="J1059" s="57">
        <v>0</v>
      </c>
      <c r="K1059" s="5">
        <f t="shared" si="446"/>
        <v>0</v>
      </c>
      <c r="L1059" s="57">
        <v>0</v>
      </c>
      <c r="M1059" s="86">
        <f t="shared" si="438"/>
        <v>0</v>
      </c>
      <c r="N1059" s="5">
        <f t="shared" si="439"/>
        <v>13395.426099147655</v>
      </c>
      <c r="O1059" s="56">
        <f t="shared" si="440"/>
        <v>13395.426099147655</v>
      </c>
    </row>
    <row r="1060" spans="1:15" x14ac:dyDescent="0.2">
      <c r="A1060" s="59" t="s">
        <v>22</v>
      </c>
      <c r="B1060" s="54" t="str">
        <f t="shared" si="441"/>
        <v>Q3/2021</v>
      </c>
      <c r="C1060" s="49">
        <f t="shared" si="444"/>
        <v>44378</v>
      </c>
      <c r="D1060" s="49">
        <f t="shared" si="445"/>
        <v>44469</v>
      </c>
      <c r="E1060" s="54">
        <f t="shared" si="442"/>
        <v>92</v>
      </c>
      <c r="F1060" s="55">
        <f>VLOOKUP(D1060,'FERC Interest Rate'!A:B,2,TRUE)</f>
        <v>3.2500000000000001E-2</v>
      </c>
      <c r="G1060" s="56">
        <f t="shared" si="443"/>
        <v>13395.426099147655</v>
      </c>
      <c r="H1060" s="56">
        <f t="shared" si="436"/>
        <v>109.73239462041505</v>
      </c>
      <c r="I1060" s="77">
        <v>0</v>
      </c>
      <c r="J1060" s="57">
        <v>0</v>
      </c>
      <c r="K1060" s="5">
        <f t="shared" si="446"/>
        <v>0</v>
      </c>
      <c r="L1060" s="57">
        <v>0</v>
      </c>
      <c r="M1060" s="86">
        <f t="shared" si="438"/>
        <v>0</v>
      </c>
      <c r="N1060" s="5">
        <f t="shared" si="439"/>
        <v>13505.158493768069</v>
      </c>
      <c r="O1060" s="56">
        <f t="shared" si="440"/>
        <v>13505.158493768069</v>
      </c>
    </row>
    <row r="1061" spans="1:15" x14ac:dyDescent="0.2">
      <c r="A1061" s="59" t="s">
        <v>22</v>
      </c>
      <c r="B1061" s="54" t="str">
        <f t="shared" si="441"/>
        <v>Q4/2021</v>
      </c>
      <c r="C1061" s="49">
        <f t="shared" si="444"/>
        <v>44470</v>
      </c>
      <c r="D1061" s="49">
        <f t="shared" si="445"/>
        <v>44561</v>
      </c>
      <c r="E1061" s="54">
        <f t="shared" si="442"/>
        <v>92</v>
      </c>
      <c r="F1061" s="55">
        <f>VLOOKUP(D1061,'FERC Interest Rate'!A:B,2,TRUE)</f>
        <v>3.2500000000000001E-2</v>
      </c>
      <c r="G1061" s="56">
        <f t="shared" si="443"/>
        <v>13505.158493768069</v>
      </c>
      <c r="H1061" s="56">
        <f t="shared" si="436"/>
        <v>110.63129834620968</v>
      </c>
      <c r="I1061" s="122">
        <v>0</v>
      </c>
      <c r="J1061" s="57">
        <v>0</v>
      </c>
      <c r="K1061" s="5">
        <f t="shared" si="446"/>
        <v>0</v>
      </c>
      <c r="L1061" s="57">
        <v>0</v>
      </c>
      <c r="M1061" s="86">
        <f t="shared" si="438"/>
        <v>0</v>
      </c>
      <c r="N1061" s="5">
        <f t="shared" si="439"/>
        <v>13615.789792114279</v>
      </c>
      <c r="O1061" s="56">
        <f t="shared" si="440"/>
        <v>13615.789792114279</v>
      </c>
    </row>
    <row r="1062" spans="1:15" x14ac:dyDescent="0.2">
      <c r="A1062" s="59" t="s">
        <v>22</v>
      </c>
      <c r="B1062" s="54" t="str">
        <f t="shared" si="441"/>
        <v>Q1/2022</v>
      </c>
      <c r="C1062" s="49">
        <f t="shared" si="444"/>
        <v>44562</v>
      </c>
      <c r="D1062" s="49">
        <f t="shared" si="445"/>
        <v>44651</v>
      </c>
      <c r="E1062" s="54">
        <f t="shared" si="442"/>
        <v>90</v>
      </c>
      <c r="F1062" s="55">
        <f>VLOOKUP(D1062,'FERC Interest Rate'!A:B,2,TRUE)</f>
        <v>3.2500000000000001E-2</v>
      </c>
      <c r="G1062" s="56">
        <f t="shared" si="443"/>
        <v>13615.789792114279</v>
      </c>
      <c r="H1062" s="56">
        <f t="shared" si="436"/>
        <v>109.11283600529937</v>
      </c>
      <c r="I1062" s="77">
        <v>0</v>
      </c>
      <c r="J1062" s="57">
        <v>0</v>
      </c>
      <c r="K1062" s="5">
        <f t="shared" si="446"/>
        <v>0</v>
      </c>
      <c r="L1062" s="57">
        <v>0</v>
      </c>
      <c r="M1062" s="86">
        <f t="shared" si="438"/>
        <v>0</v>
      </c>
      <c r="N1062" s="5">
        <f t="shared" si="439"/>
        <v>13724.902628119578</v>
      </c>
      <c r="O1062" s="56">
        <f t="shared" si="440"/>
        <v>13724.902628119578</v>
      </c>
    </row>
    <row r="1063" spans="1:15" x14ac:dyDescent="0.2">
      <c r="A1063" s="59" t="s">
        <v>22</v>
      </c>
      <c r="B1063" s="54" t="str">
        <f t="shared" si="441"/>
        <v>Q2/2022</v>
      </c>
      <c r="C1063" s="49">
        <f t="shared" si="444"/>
        <v>44652</v>
      </c>
      <c r="D1063" s="49">
        <f t="shared" si="445"/>
        <v>44742</v>
      </c>
      <c r="E1063" s="54">
        <f t="shared" si="442"/>
        <v>91</v>
      </c>
      <c r="F1063" s="55">
        <f>VLOOKUP(D1063,'FERC Interest Rate'!A:B,2,TRUE)</f>
        <v>3.2500000000000001E-2</v>
      </c>
      <c r="G1063" s="56">
        <f t="shared" si="443"/>
        <v>13724.902628119578</v>
      </c>
      <c r="H1063" s="56">
        <f t="shared" si="436"/>
        <v>111.20931376072234</v>
      </c>
      <c r="I1063" s="77">
        <v>0</v>
      </c>
      <c r="J1063" s="57">
        <v>0</v>
      </c>
      <c r="K1063" s="5">
        <f t="shared" si="446"/>
        <v>0</v>
      </c>
      <c r="L1063" s="57">
        <v>0</v>
      </c>
      <c r="M1063" s="86">
        <f t="shared" si="438"/>
        <v>0</v>
      </c>
      <c r="N1063" s="5">
        <f t="shared" si="439"/>
        <v>13836.111941880301</v>
      </c>
      <c r="O1063" s="56">
        <f t="shared" si="440"/>
        <v>13836.111941880301</v>
      </c>
    </row>
    <row r="1064" spans="1:15" x14ac:dyDescent="0.2">
      <c r="A1064" s="59" t="s">
        <v>22</v>
      </c>
      <c r="B1064" s="54" t="str">
        <f t="shared" si="441"/>
        <v>Q3/2022</v>
      </c>
      <c r="C1064" s="49">
        <f t="shared" si="444"/>
        <v>44743</v>
      </c>
      <c r="D1064" s="49">
        <f t="shared" si="445"/>
        <v>44834</v>
      </c>
      <c r="E1064" s="54">
        <f t="shared" si="442"/>
        <v>92</v>
      </c>
      <c r="F1064" s="55">
        <f>VLOOKUP(D1064,'FERC Interest Rate'!A:B,2,TRUE)</f>
        <v>3.5999999999999997E-2</v>
      </c>
      <c r="G1064" s="56">
        <f t="shared" si="443"/>
        <v>13836.111941880301</v>
      </c>
      <c r="H1064" s="56">
        <f t="shared" si="436"/>
        <v>125.5485006890618</v>
      </c>
      <c r="I1064" s="77">
        <v>0</v>
      </c>
      <c r="J1064" s="57">
        <v>0</v>
      </c>
      <c r="K1064" s="5">
        <f t="shared" si="446"/>
        <v>0</v>
      </c>
      <c r="L1064" s="57">
        <v>0</v>
      </c>
      <c r="M1064" s="86">
        <f t="shared" si="438"/>
        <v>0</v>
      </c>
      <c r="N1064" s="5">
        <f t="shared" si="439"/>
        <v>13961.660442569362</v>
      </c>
      <c r="O1064" s="56">
        <f t="shared" si="440"/>
        <v>13961.660442569362</v>
      </c>
    </row>
    <row r="1065" spans="1:15" x14ac:dyDescent="0.2">
      <c r="A1065" s="59" t="s">
        <v>22</v>
      </c>
      <c r="B1065" s="54" t="str">
        <f t="shared" si="441"/>
        <v>Q4/2022</v>
      </c>
      <c r="C1065" s="49">
        <f t="shared" si="444"/>
        <v>44835</v>
      </c>
      <c r="D1065" s="49">
        <f t="shared" si="445"/>
        <v>44926</v>
      </c>
      <c r="E1065" s="54">
        <f t="shared" si="442"/>
        <v>92</v>
      </c>
      <c r="F1065" s="55">
        <f>VLOOKUP(D1065,'FERC Interest Rate'!A:B,2,TRUE)</f>
        <v>4.9099999999999998E-2</v>
      </c>
      <c r="G1065" s="56">
        <f t="shared" si="443"/>
        <v>13961.660442569362</v>
      </c>
      <c r="H1065" s="56">
        <f t="shared" si="436"/>
        <v>172.78797959225841</v>
      </c>
      <c r="I1065" s="77">
        <v>0</v>
      </c>
      <c r="J1065" s="57">
        <v>0</v>
      </c>
      <c r="K1065" s="5">
        <f t="shared" si="446"/>
        <v>0</v>
      </c>
      <c r="L1065" s="57">
        <v>0</v>
      </c>
      <c r="M1065" s="86">
        <f t="shared" si="438"/>
        <v>0</v>
      </c>
      <c r="N1065" s="5">
        <f t="shared" si="439"/>
        <v>14134.44842216162</v>
      </c>
      <c r="O1065" s="56">
        <f t="shared" si="440"/>
        <v>14134.44842216162</v>
      </c>
    </row>
    <row r="1066" spans="1:15" x14ac:dyDescent="0.2">
      <c r="A1066" s="59" t="s">
        <v>22</v>
      </c>
      <c r="B1066" s="54" t="str">
        <f t="shared" si="441"/>
        <v>Q1/2023</v>
      </c>
      <c r="C1066" s="49">
        <f t="shared" si="444"/>
        <v>44927</v>
      </c>
      <c r="D1066" s="49">
        <f t="shared" si="445"/>
        <v>45016</v>
      </c>
      <c r="E1066" s="54">
        <f t="shared" si="442"/>
        <v>90</v>
      </c>
      <c r="F1066" s="55">
        <f>VLOOKUP(D1066,'FERC Interest Rate'!A:B,2,TRUE)</f>
        <v>6.3100000000000003E-2</v>
      </c>
      <c r="G1066" s="56">
        <f t="shared" si="443"/>
        <v>14134.44842216162</v>
      </c>
      <c r="H1066" s="56">
        <f t="shared" si="436"/>
        <v>219.91652764234476</v>
      </c>
      <c r="I1066" s="77">
        <v>0</v>
      </c>
      <c r="J1066" s="57">
        <v>0</v>
      </c>
      <c r="K1066" s="5">
        <f t="shared" si="446"/>
        <v>0</v>
      </c>
      <c r="L1066" s="57">
        <v>0</v>
      </c>
      <c r="M1066" s="86">
        <f t="shared" si="438"/>
        <v>0</v>
      </c>
      <c r="N1066" s="5">
        <f t="shared" si="439"/>
        <v>14354.364949803965</v>
      </c>
      <c r="O1066" s="56">
        <f t="shared" si="440"/>
        <v>14354.364949803965</v>
      </c>
    </row>
    <row r="1067" spans="1:15" x14ac:dyDescent="0.2">
      <c r="A1067" s="59" t="s">
        <v>22</v>
      </c>
      <c r="B1067" s="54" t="str">
        <f t="shared" si="441"/>
        <v>Q2/2023</v>
      </c>
      <c r="C1067" s="49">
        <f t="shared" si="444"/>
        <v>45017</v>
      </c>
      <c r="D1067" s="49">
        <f t="shared" si="445"/>
        <v>45107</v>
      </c>
      <c r="E1067" s="54">
        <f t="shared" si="442"/>
        <v>91</v>
      </c>
      <c r="F1067" s="55">
        <f>VLOOKUP(D1067,'FERC Interest Rate'!A:B,2,TRUE)</f>
        <v>7.4999999999999997E-2</v>
      </c>
      <c r="G1067" s="56">
        <f t="shared" si="443"/>
        <v>14354.364949803965</v>
      </c>
      <c r="H1067" s="56">
        <f t="shared" si="436"/>
        <v>268.40696104770427</v>
      </c>
      <c r="I1067" s="77">
        <v>0</v>
      </c>
      <c r="J1067" s="57">
        <v>0</v>
      </c>
      <c r="K1067" s="5">
        <f t="shared" si="446"/>
        <v>0</v>
      </c>
      <c r="L1067" s="57">
        <v>0</v>
      </c>
      <c r="M1067" s="86">
        <f t="shared" si="438"/>
        <v>0</v>
      </c>
      <c r="N1067" s="5">
        <f t="shared" si="439"/>
        <v>14622.771910851669</v>
      </c>
      <c r="O1067" s="56">
        <f t="shared" si="440"/>
        <v>14622.771910851669</v>
      </c>
    </row>
    <row r="1068" spans="1:15" x14ac:dyDescent="0.2">
      <c r="A1068" s="6" t="s">
        <v>45</v>
      </c>
      <c r="B1068" s="54" t="str">
        <f t="shared" si="441"/>
        <v>Q3/2023</v>
      </c>
      <c r="C1068" s="49">
        <f t="shared" si="444"/>
        <v>45108</v>
      </c>
      <c r="D1068" s="49">
        <f t="shared" si="445"/>
        <v>45199</v>
      </c>
      <c r="E1068" s="54">
        <f t="shared" si="442"/>
        <v>92</v>
      </c>
      <c r="F1068" s="55">
        <f>VLOOKUP(D1068,'FERC Interest Rate'!A:B,2,TRUE)</f>
        <v>8.0199999999999994E-2</v>
      </c>
      <c r="G1068" s="56">
        <f t="shared" si="443"/>
        <v>14622.771910851669</v>
      </c>
      <c r="H1068" s="56">
        <f t="shared" si="436"/>
        <v>295.59632949870672</v>
      </c>
      <c r="I1068" s="77">
        <f t="shared" ref="I1068:I1087" si="447">(SUM($H$1045:$H$1085)/20)</f>
        <v>173.20791201751891</v>
      </c>
      <c r="J1068" s="57">
        <f t="shared" ref="J1068:J1087" si="448">G1068*F1068*(E1068/(DATE(YEAR(D1068),12,31)-DATE(YEAR(D1068),1,1)+1))</f>
        <v>295.59632949870672</v>
      </c>
      <c r="K1068" s="5">
        <f t="shared" ref="K1068:K1087" si="449">+SUM(I1068:J1068)</f>
        <v>468.8042415162256</v>
      </c>
      <c r="L1068" s="57">
        <f t="shared" ref="L1068:L1087" si="450">+$G$1045/20</f>
        <v>572.71049999999991</v>
      </c>
      <c r="M1068" s="86">
        <f t="shared" si="438"/>
        <v>1041.5147415162255</v>
      </c>
      <c r="N1068" s="5">
        <f t="shared" si="439"/>
        <v>15213.964569849082</v>
      </c>
      <c r="O1068" s="56">
        <f t="shared" si="440"/>
        <v>14172.449828332858</v>
      </c>
    </row>
    <row r="1069" spans="1:15" x14ac:dyDescent="0.2">
      <c r="A1069" s="6" t="s">
        <v>46</v>
      </c>
      <c r="B1069" s="54" t="str">
        <f t="shared" si="441"/>
        <v>Q4/2023</v>
      </c>
      <c r="C1069" s="49">
        <f t="shared" si="444"/>
        <v>45200</v>
      </c>
      <c r="D1069" s="49">
        <f t="shared" si="445"/>
        <v>45291</v>
      </c>
      <c r="E1069" s="54">
        <f t="shared" si="442"/>
        <v>92</v>
      </c>
      <c r="F1069" s="55">
        <f>VLOOKUP(D1069,'FERC Interest Rate'!A:B,2,TRUE)</f>
        <v>8.3500000000000005E-2</v>
      </c>
      <c r="G1069" s="56">
        <f t="shared" si="443"/>
        <v>14172.449828332858</v>
      </c>
      <c r="H1069" s="56">
        <v>0</v>
      </c>
      <c r="I1069" s="77">
        <f t="shared" si="447"/>
        <v>173.20791201751891</v>
      </c>
      <c r="J1069" s="57">
        <f t="shared" si="448"/>
        <v>298.28153309932333</v>
      </c>
      <c r="K1069" s="5">
        <f t="shared" si="449"/>
        <v>471.48944511684226</v>
      </c>
      <c r="L1069" s="57">
        <f t="shared" si="450"/>
        <v>572.71049999999991</v>
      </c>
      <c r="M1069" s="86">
        <f t="shared" si="438"/>
        <v>1044.1999451168422</v>
      </c>
      <c r="N1069" s="5">
        <f t="shared" si="439"/>
        <v>14470.731361432181</v>
      </c>
      <c r="O1069" s="56">
        <f t="shared" si="440"/>
        <v>13426.53141631534</v>
      </c>
    </row>
    <row r="1070" spans="1:15" x14ac:dyDescent="0.2">
      <c r="A1070" s="6" t="s">
        <v>47</v>
      </c>
      <c r="B1070" s="54" t="str">
        <f t="shared" si="441"/>
        <v>Q1/2024</v>
      </c>
      <c r="C1070" s="49">
        <f t="shared" si="444"/>
        <v>45292</v>
      </c>
      <c r="D1070" s="49">
        <f t="shared" si="445"/>
        <v>45382</v>
      </c>
      <c r="E1070" s="54">
        <f t="shared" si="442"/>
        <v>91</v>
      </c>
      <c r="F1070" s="55">
        <f>VLOOKUP(D1070,'FERC Interest Rate'!A:B,2,TRUE)</f>
        <v>8.5000000000000006E-2</v>
      </c>
      <c r="G1070" s="56">
        <f t="shared" si="443"/>
        <v>13426.53141631534</v>
      </c>
      <c r="H1070" s="56">
        <v>0</v>
      </c>
      <c r="I1070" s="77">
        <f t="shared" si="447"/>
        <v>173.20791201751891</v>
      </c>
      <c r="J1070" s="57">
        <f t="shared" si="448"/>
        <v>283.75470083387745</v>
      </c>
      <c r="K1070" s="5">
        <f t="shared" si="449"/>
        <v>456.96261285139633</v>
      </c>
      <c r="L1070" s="57">
        <f t="shared" si="450"/>
        <v>572.71049999999991</v>
      </c>
      <c r="M1070" s="86">
        <f t="shared" si="438"/>
        <v>1029.6731128513961</v>
      </c>
      <c r="N1070" s="5">
        <f t="shared" si="439"/>
        <v>13710.286117149217</v>
      </c>
      <c r="O1070" s="56">
        <f t="shared" si="440"/>
        <v>12680.613004297822</v>
      </c>
    </row>
    <row r="1071" spans="1:15" x14ac:dyDescent="0.2">
      <c r="A1071" s="6" t="s">
        <v>48</v>
      </c>
      <c r="B1071" s="54" t="str">
        <f t="shared" si="441"/>
        <v>Q2/2024</v>
      </c>
      <c r="C1071" s="49">
        <f t="shared" si="444"/>
        <v>45383</v>
      </c>
      <c r="D1071" s="49">
        <f t="shared" si="445"/>
        <v>45473</v>
      </c>
      <c r="E1071" s="54">
        <f t="shared" si="442"/>
        <v>91</v>
      </c>
      <c r="F1071" s="55">
        <f>VLOOKUP(D1071,'FERC Interest Rate'!A:B,2,TRUE)</f>
        <v>8.5000000000000006E-2</v>
      </c>
      <c r="G1071" s="56">
        <f t="shared" si="443"/>
        <v>12680.613004297822</v>
      </c>
      <c r="H1071" s="56">
        <v>0</v>
      </c>
      <c r="I1071" s="77">
        <f t="shared" si="447"/>
        <v>173.20791201751891</v>
      </c>
      <c r="J1071" s="57">
        <f t="shared" si="448"/>
        <v>267.99055078755094</v>
      </c>
      <c r="K1071" s="5">
        <f t="shared" si="449"/>
        <v>441.19846280506988</v>
      </c>
      <c r="L1071" s="57">
        <f t="shared" si="450"/>
        <v>572.71049999999991</v>
      </c>
      <c r="M1071" s="86">
        <f t="shared" si="438"/>
        <v>1013.9089628050698</v>
      </c>
      <c r="N1071" s="5">
        <f t="shared" si="439"/>
        <v>12948.603555085372</v>
      </c>
      <c r="O1071" s="56">
        <f t="shared" si="440"/>
        <v>11934.694592280304</v>
      </c>
    </row>
    <row r="1072" spans="1:15" x14ac:dyDescent="0.2">
      <c r="A1072" s="6" t="s">
        <v>49</v>
      </c>
      <c r="B1072" s="54" t="str">
        <f t="shared" si="441"/>
        <v>Q3/2024</v>
      </c>
      <c r="C1072" s="49">
        <f t="shared" si="444"/>
        <v>45474</v>
      </c>
      <c r="D1072" s="49">
        <f t="shared" si="445"/>
        <v>45565</v>
      </c>
      <c r="E1072" s="54">
        <f t="shared" si="442"/>
        <v>92</v>
      </c>
      <c r="F1072" s="55">
        <f>VLOOKUP(D1072,'FERC Interest Rate'!A:B,2,TRUE)</f>
        <v>8.5000000000000006E-2</v>
      </c>
      <c r="G1072" s="56">
        <f t="shared" si="443"/>
        <v>11934.694592280304</v>
      </c>
      <c r="H1072" s="56">
        <v>0</v>
      </c>
      <c r="I1072" s="77">
        <f t="shared" si="447"/>
        <v>173.20791201751891</v>
      </c>
      <c r="J1072" s="57">
        <f t="shared" si="448"/>
        <v>254.99811943068849</v>
      </c>
      <c r="K1072" s="5">
        <f t="shared" si="449"/>
        <v>428.2060314482074</v>
      </c>
      <c r="L1072" s="57">
        <f t="shared" si="450"/>
        <v>572.71049999999991</v>
      </c>
      <c r="M1072" s="86">
        <f t="shared" si="438"/>
        <v>1000.9165314482073</v>
      </c>
      <c r="N1072" s="5">
        <f t="shared" si="439"/>
        <v>12189.692711710994</v>
      </c>
      <c r="O1072" s="56">
        <f t="shared" si="440"/>
        <v>11188.776180262787</v>
      </c>
    </row>
    <row r="1073" spans="1:15" x14ac:dyDescent="0.2">
      <c r="A1073" s="6" t="s">
        <v>50</v>
      </c>
      <c r="B1073" s="54" t="str">
        <f t="shared" si="441"/>
        <v>Q4/2024</v>
      </c>
      <c r="C1073" s="49">
        <f t="shared" si="444"/>
        <v>45566</v>
      </c>
      <c r="D1073" s="49">
        <f t="shared" si="445"/>
        <v>45657</v>
      </c>
      <c r="E1073" s="54">
        <f t="shared" si="442"/>
        <v>92</v>
      </c>
      <c r="F1073" s="55">
        <f>VLOOKUP(D1073,'FERC Interest Rate'!A:B,2,TRUE)</f>
        <v>8.5000000000000006E-2</v>
      </c>
      <c r="G1073" s="56">
        <f t="shared" si="443"/>
        <v>11188.776180262787</v>
      </c>
      <c r="H1073" s="56">
        <v>0</v>
      </c>
      <c r="I1073" s="77">
        <f t="shared" si="447"/>
        <v>173.20791201751891</v>
      </c>
      <c r="J1073" s="57">
        <f t="shared" si="448"/>
        <v>239.0607369662705</v>
      </c>
      <c r="K1073" s="5">
        <f t="shared" si="449"/>
        <v>412.26864898378938</v>
      </c>
      <c r="L1073" s="57">
        <f t="shared" si="450"/>
        <v>572.71049999999991</v>
      </c>
      <c r="M1073" s="86">
        <f t="shared" si="438"/>
        <v>984.97914898378929</v>
      </c>
      <c r="N1073" s="5">
        <f t="shared" si="439"/>
        <v>11427.836917229057</v>
      </c>
      <c r="O1073" s="56">
        <f t="shared" si="440"/>
        <v>10442.857768245269</v>
      </c>
    </row>
    <row r="1074" spans="1:15" x14ac:dyDescent="0.2">
      <c r="A1074" s="6" t="s">
        <v>51</v>
      </c>
      <c r="B1074" s="54" t="str">
        <f t="shared" si="441"/>
        <v>Q1/2025</v>
      </c>
      <c r="C1074" s="49">
        <f t="shared" si="444"/>
        <v>45658</v>
      </c>
      <c r="D1074" s="49">
        <f t="shared" si="445"/>
        <v>45747</v>
      </c>
      <c r="E1074" s="54">
        <f t="shared" si="442"/>
        <v>90</v>
      </c>
      <c r="F1074" s="55">
        <f>VLOOKUP(D1074,'FERC Interest Rate'!A:B,2,TRUE)</f>
        <v>8.5000000000000006E-2</v>
      </c>
      <c r="G1074" s="56">
        <f t="shared" si="443"/>
        <v>10442.857768245269</v>
      </c>
      <c r="H1074" s="56">
        <v>0</v>
      </c>
      <c r="I1074" s="77">
        <f t="shared" si="447"/>
        <v>173.20791201751891</v>
      </c>
      <c r="J1074" s="57">
        <f t="shared" si="448"/>
        <v>218.87085459472962</v>
      </c>
      <c r="K1074" s="5">
        <f t="shared" si="449"/>
        <v>392.0787666122485</v>
      </c>
      <c r="L1074" s="57">
        <f t="shared" si="450"/>
        <v>572.71049999999991</v>
      </c>
      <c r="M1074" s="86">
        <f t="shared" si="438"/>
        <v>964.78926661224841</v>
      </c>
      <c r="N1074" s="5">
        <f t="shared" si="439"/>
        <v>10661.728622839999</v>
      </c>
      <c r="O1074" s="56">
        <f t="shared" si="440"/>
        <v>9696.939356227751</v>
      </c>
    </row>
    <row r="1075" spans="1:15" x14ac:dyDescent="0.2">
      <c r="A1075" s="6" t="s">
        <v>52</v>
      </c>
      <c r="B1075" s="54" t="str">
        <f t="shared" si="441"/>
        <v>Q2/2025</v>
      </c>
      <c r="C1075" s="49">
        <f t="shared" si="444"/>
        <v>45748</v>
      </c>
      <c r="D1075" s="49">
        <f t="shared" si="445"/>
        <v>45838</v>
      </c>
      <c r="E1075" s="54">
        <f t="shared" si="442"/>
        <v>91</v>
      </c>
      <c r="F1075" s="55">
        <f>VLOOKUP(D1075,'FERC Interest Rate'!A:B,2,TRUE)</f>
        <v>8.5000000000000006E-2</v>
      </c>
      <c r="G1075" s="56">
        <f t="shared" si="443"/>
        <v>9696.939356227751</v>
      </c>
      <c r="H1075" s="56">
        <v>0</v>
      </c>
      <c r="I1075" s="77">
        <f t="shared" si="447"/>
        <v>173.20791201751891</v>
      </c>
      <c r="J1075" s="57">
        <f t="shared" si="448"/>
        <v>205.49541348060728</v>
      </c>
      <c r="K1075" s="5">
        <f t="shared" si="449"/>
        <v>378.70332549812622</v>
      </c>
      <c r="L1075" s="57">
        <f t="shared" si="450"/>
        <v>572.71049999999991</v>
      </c>
      <c r="M1075" s="86">
        <f t="shared" si="438"/>
        <v>951.41382549812613</v>
      </c>
      <c r="N1075" s="5">
        <f t="shared" si="439"/>
        <v>9902.4347697083576</v>
      </c>
      <c r="O1075" s="56">
        <f t="shared" si="440"/>
        <v>8951.0209442102332</v>
      </c>
    </row>
    <row r="1076" spans="1:15" x14ac:dyDescent="0.2">
      <c r="A1076" s="6" t="s">
        <v>53</v>
      </c>
      <c r="B1076" s="54" t="str">
        <f t="shared" si="441"/>
        <v>Q3/2025</v>
      </c>
      <c r="C1076" s="49">
        <f t="shared" si="444"/>
        <v>45839</v>
      </c>
      <c r="D1076" s="49">
        <f t="shared" si="445"/>
        <v>45930</v>
      </c>
      <c r="E1076" s="54">
        <f t="shared" si="442"/>
        <v>92</v>
      </c>
      <c r="F1076" s="55">
        <f>VLOOKUP(D1076,'FERC Interest Rate'!A:B,2,TRUE)</f>
        <v>8.5000000000000006E-2</v>
      </c>
      <c r="G1076" s="56">
        <f t="shared" si="443"/>
        <v>8951.0209442102332</v>
      </c>
      <c r="H1076" s="56">
        <v>0</v>
      </c>
      <c r="I1076" s="77">
        <f t="shared" si="447"/>
        <v>173.20791201751891</v>
      </c>
      <c r="J1076" s="57">
        <f t="shared" si="448"/>
        <v>191.77255831157271</v>
      </c>
      <c r="K1076" s="5">
        <f t="shared" si="449"/>
        <v>364.98047032909164</v>
      </c>
      <c r="L1076" s="57">
        <f t="shared" si="450"/>
        <v>572.71049999999991</v>
      </c>
      <c r="M1076" s="86">
        <f t="shared" si="438"/>
        <v>937.69097032909156</v>
      </c>
      <c r="N1076" s="5">
        <f t="shared" si="439"/>
        <v>9142.7935025218067</v>
      </c>
      <c r="O1076" s="56">
        <f t="shared" si="440"/>
        <v>8205.1025321927154</v>
      </c>
    </row>
    <row r="1077" spans="1:15" x14ac:dyDescent="0.2">
      <c r="A1077" s="6" t="s">
        <v>54</v>
      </c>
      <c r="B1077" s="54" t="str">
        <f t="shared" si="441"/>
        <v>Q4/2025</v>
      </c>
      <c r="C1077" s="49">
        <f t="shared" si="444"/>
        <v>45931</v>
      </c>
      <c r="D1077" s="49">
        <f t="shared" si="445"/>
        <v>46022</v>
      </c>
      <c r="E1077" s="54">
        <f t="shared" si="442"/>
        <v>92</v>
      </c>
      <c r="F1077" s="55">
        <f>VLOOKUP(D1077,'FERC Interest Rate'!A:B,2,TRUE)</f>
        <v>8.5000000000000006E-2</v>
      </c>
      <c r="G1077" s="56">
        <f t="shared" si="443"/>
        <v>8205.1025321927154</v>
      </c>
      <c r="H1077" s="56">
        <v>0</v>
      </c>
      <c r="I1077" s="77">
        <f t="shared" si="447"/>
        <v>173.20791201751891</v>
      </c>
      <c r="J1077" s="57">
        <f t="shared" si="448"/>
        <v>175.79151178560835</v>
      </c>
      <c r="K1077" s="5">
        <f t="shared" si="449"/>
        <v>348.99942380312723</v>
      </c>
      <c r="L1077" s="57">
        <f t="shared" si="450"/>
        <v>572.71049999999991</v>
      </c>
      <c r="M1077" s="86">
        <f t="shared" si="438"/>
        <v>921.70992380312714</v>
      </c>
      <c r="N1077" s="5">
        <f t="shared" si="439"/>
        <v>8380.8940439783237</v>
      </c>
      <c r="O1077" s="56">
        <f t="shared" si="440"/>
        <v>7459.1841201751968</v>
      </c>
    </row>
    <row r="1078" spans="1:15" x14ac:dyDescent="0.2">
      <c r="A1078" s="6" t="s">
        <v>55</v>
      </c>
      <c r="B1078" s="54" t="str">
        <f t="shared" si="441"/>
        <v>Q1/2026</v>
      </c>
      <c r="C1078" s="49">
        <f t="shared" si="444"/>
        <v>46023</v>
      </c>
      <c r="D1078" s="49">
        <f t="shared" si="445"/>
        <v>46112</v>
      </c>
      <c r="E1078" s="54">
        <f t="shared" si="442"/>
        <v>90</v>
      </c>
      <c r="F1078" s="55">
        <f>VLOOKUP(D1078,'FERC Interest Rate'!A:B,2,TRUE)</f>
        <v>8.5000000000000006E-2</v>
      </c>
      <c r="G1078" s="56">
        <f t="shared" si="443"/>
        <v>7459.1841201751968</v>
      </c>
      <c r="H1078" s="56">
        <v>0</v>
      </c>
      <c r="I1078" s="77">
        <f t="shared" si="447"/>
        <v>173.20791201751891</v>
      </c>
      <c r="J1078" s="57">
        <f t="shared" si="448"/>
        <v>156.33632471052127</v>
      </c>
      <c r="K1078" s="5">
        <f t="shared" si="449"/>
        <v>329.54423672804018</v>
      </c>
      <c r="L1078" s="57">
        <f t="shared" si="450"/>
        <v>572.71049999999991</v>
      </c>
      <c r="M1078" s="86">
        <f t="shared" si="438"/>
        <v>902.25473672804014</v>
      </c>
      <c r="N1078" s="5">
        <f t="shared" si="439"/>
        <v>7615.5204448857185</v>
      </c>
      <c r="O1078" s="56">
        <f t="shared" si="440"/>
        <v>6713.2657081576781</v>
      </c>
    </row>
    <row r="1079" spans="1:15" x14ac:dyDescent="0.2">
      <c r="A1079" s="6" t="s">
        <v>56</v>
      </c>
      <c r="B1079" s="54" t="str">
        <f t="shared" si="441"/>
        <v>Q2/2026</v>
      </c>
      <c r="C1079" s="49">
        <f t="shared" si="444"/>
        <v>46113</v>
      </c>
      <c r="D1079" s="49">
        <f t="shared" si="445"/>
        <v>46203</v>
      </c>
      <c r="E1079" s="54">
        <f t="shared" si="442"/>
        <v>91</v>
      </c>
      <c r="F1079" s="55">
        <f>VLOOKUP(D1079,'FERC Interest Rate'!A:B,2,TRUE)</f>
        <v>8.5000000000000006E-2</v>
      </c>
      <c r="G1079" s="56">
        <f t="shared" si="443"/>
        <v>6713.2657081576781</v>
      </c>
      <c r="H1079" s="56">
        <v>0</v>
      </c>
      <c r="I1079" s="77">
        <f t="shared" si="447"/>
        <v>173.20791201751891</v>
      </c>
      <c r="J1079" s="57">
        <f t="shared" si="448"/>
        <v>142.26605548657434</v>
      </c>
      <c r="K1079" s="5">
        <f t="shared" si="449"/>
        <v>315.47396750409325</v>
      </c>
      <c r="L1079" s="57">
        <f t="shared" si="450"/>
        <v>572.71049999999991</v>
      </c>
      <c r="M1079" s="86">
        <f t="shared" si="438"/>
        <v>888.18446750409316</v>
      </c>
      <c r="N1079" s="5">
        <f t="shared" si="439"/>
        <v>6855.5317636442524</v>
      </c>
      <c r="O1079" s="56">
        <f t="shared" si="440"/>
        <v>5967.3472961401594</v>
      </c>
    </row>
    <row r="1080" spans="1:15" x14ac:dyDescent="0.2">
      <c r="A1080" s="6" t="s">
        <v>57</v>
      </c>
      <c r="B1080" s="54" t="str">
        <f t="shared" si="441"/>
        <v>Q3/2026</v>
      </c>
      <c r="C1080" s="49">
        <f t="shared" si="444"/>
        <v>46204</v>
      </c>
      <c r="D1080" s="49">
        <f t="shared" si="445"/>
        <v>46295</v>
      </c>
      <c r="E1080" s="54">
        <f t="shared" si="442"/>
        <v>92</v>
      </c>
      <c r="F1080" s="55">
        <f>VLOOKUP(D1080,'FERC Interest Rate'!A:B,2,TRUE)</f>
        <v>8.5000000000000006E-2</v>
      </c>
      <c r="G1080" s="56">
        <f t="shared" si="443"/>
        <v>5967.3472961401594</v>
      </c>
      <c r="H1080" s="56">
        <v>0</v>
      </c>
      <c r="I1080" s="77">
        <f t="shared" si="447"/>
        <v>173.20791201751891</v>
      </c>
      <c r="J1080" s="57">
        <f t="shared" si="448"/>
        <v>127.84837220771522</v>
      </c>
      <c r="K1080" s="5">
        <f t="shared" si="449"/>
        <v>301.05628422523409</v>
      </c>
      <c r="L1080" s="57">
        <f t="shared" si="450"/>
        <v>572.71049999999991</v>
      </c>
      <c r="M1080" s="86">
        <f t="shared" si="438"/>
        <v>873.76678422523401</v>
      </c>
      <c r="N1080" s="5">
        <f t="shared" si="439"/>
        <v>6095.1956683478747</v>
      </c>
      <c r="O1080" s="56">
        <f t="shared" si="440"/>
        <v>5221.4288841226407</v>
      </c>
    </row>
    <row r="1081" spans="1:15" x14ac:dyDescent="0.2">
      <c r="A1081" s="6" t="s">
        <v>58</v>
      </c>
      <c r="B1081" s="54" t="str">
        <f t="shared" si="441"/>
        <v>Q4/2026</v>
      </c>
      <c r="C1081" s="49">
        <f t="shared" si="444"/>
        <v>46296</v>
      </c>
      <c r="D1081" s="49">
        <f t="shared" si="445"/>
        <v>46387</v>
      </c>
      <c r="E1081" s="54">
        <f t="shared" si="442"/>
        <v>92</v>
      </c>
      <c r="F1081" s="55">
        <f>VLOOKUP(D1081,'FERC Interest Rate'!A:B,2,TRUE)</f>
        <v>8.5000000000000006E-2</v>
      </c>
      <c r="G1081" s="56">
        <f t="shared" si="443"/>
        <v>5221.4288841226407</v>
      </c>
      <c r="H1081" s="56">
        <v>0</v>
      </c>
      <c r="I1081" s="77">
        <f t="shared" si="447"/>
        <v>173.20791201751891</v>
      </c>
      <c r="J1081" s="57">
        <f t="shared" si="448"/>
        <v>111.86732568175083</v>
      </c>
      <c r="K1081" s="5">
        <f t="shared" si="449"/>
        <v>285.07523769926974</v>
      </c>
      <c r="L1081" s="57">
        <f t="shared" si="450"/>
        <v>572.71049999999991</v>
      </c>
      <c r="M1081" s="86">
        <f t="shared" si="438"/>
        <v>857.7857376992697</v>
      </c>
      <c r="N1081" s="5">
        <f t="shared" si="439"/>
        <v>5333.2962098043918</v>
      </c>
      <c r="O1081" s="56">
        <f>G1081+H1081-L1081-I1081</f>
        <v>4475.5104721051221</v>
      </c>
    </row>
    <row r="1082" spans="1:15" x14ac:dyDescent="0.2">
      <c r="A1082" s="6" t="s">
        <v>59</v>
      </c>
      <c r="B1082" s="54" t="str">
        <f t="shared" si="441"/>
        <v>Q1/2027</v>
      </c>
      <c r="C1082" s="49">
        <f t="shared" si="444"/>
        <v>46388</v>
      </c>
      <c r="D1082" s="49">
        <f t="shared" si="445"/>
        <v>46477</v>
      </c>
      <c r="E1082" s="54">
        <f t="shared" si="442"/>
        <v>90</v>
      </c>
      <c r="F1082" s="55">
        <f>VLOOKUP(D1082,'FERC Interest Rate'!A:B,2,TRUE)</f>
        <v>8.5000000000000006E-2</v>
      </c>
      <c r="G1082" s="56">
        <f t="shared" si="443"/>
        <v>4475.5104721051221</v>
      </c>
      <c r="H1082" s="56">
        <v>0</v>
      </c>
      <c r="I1082" s="77">
        <f t="shared" si="447"/>
        <v>173.20791201751891</v>
      </c>
      <c r="J1082" s="57">
        <f t="shared" si="448"/>
        <v>93.801794826312843</v>
      </c>
      <c r="K1082" s="5">
        <f t="shared" si="449"/>
        <v>267.00970684383174</v>
      </c>
      <c r="L1082" s="57">
        <f t="shared" si="450"/>
        <v>572.71049999999991</v>
      </c>
      <c r="M1082" s="86">
        <f t="shared" si="438"/>
        <v>839.72020684383165</v>
      </c>
      <c r="N1082" s="5">
        <f t="shared" si="439"/>
        <v>4569.3122669314353</v>
      </c>
      <c r="O1082" s="56">
        <f t="shared" ref="O1082:O1087" si="451">G1082+H1082-L1082-I1082</f>
        <v>3729.5920600876029</v>
      </c>
    </row>
    <row r="1083" spans="1:15" x14ac:dyDescent="0.2">
      <c r="A1083" s="6" t="s">
        <v>60</v>
      </c>
      <c r="B1083" s="54" t="str">
        <f t="shared" si="441"/>
        <v>Q2/2027</v>
      </c>
      <c r="C1083" s="49">
        <f t="shared" si="444"/>
        <v>46478</v>
      </c>
      <c r="D1083" s="49">
        <f t="shared" si="445"/>
        <v>46568</v>
      </c>
      <c r="E1083" s="54">
        <f t="shared" si="442"/>
        <v>91</v>
      </c>
      <c r="F1083" s="55">
        <f>VLOOKUP(D1083,'FERC Interest Rate'!A:B,2,TRUE)</f>
        <v>8.5000000000000006E-2</v>
      </c>
      <c r="G1083" s="56">
        <f t="shared" si="443"/>
        <v>3729.5920600876029</v>
      </c>
      <c r="H1083" s="56">
        <v>0</v>
      </c>
      <c r="I1083" s="77">
        <f t="shared" si="447"/>
        <v>173.20791201751891</v>
      </c>
      <c r="J1083" s="57">
        <f t="shared" si="448"/>
        <v>79.036697492541393</v>
      </c>
      <c r="K1083" s="5">
        <f t="shared" si="449"/>
        <v>252.24460951006029</v>
      </c>
      <c r="L1083" s="57">
        <f t="shared" si="450"/>
        <v>572.71049999999991</v>
      </c>
      <c r="M1083" s="86">
        <f t="shared" si="438"/>
        <v>824.9551095100602</v>
      </c>
      <c r="N1083" s="5">
        <f t="shared" si="439"/>
        <v>3808.6287575801443</v>
      </c>
      <c r="O1083" s="56">
        <f t="shared" si="451"/>
        <v>2983.6736480700843</v>
      </c>
    </row>
    <row r="1084" spans="1:15" x14ac:dyDescent="0.2">
      <c r="A1084" s="6" t="s">
        <v>61</v>
      </c>
      <c r="B1084" s="54" t="str">
        <f t="shared" si="441"/>
        <v>Q3/2027</v>
      </c>
      <c r="C1084" s="49">
        <f t="shared" si="444"/>
        <v>46569</v>
      </c>
      <c r="D1084" s="49">
        <f t="shared" si="445"/>
        <v>46660</v>
      </c>
      <c r="E1084" s="54">
        <f t="shared" si="442"/>
        <v>92</v>
      </c>
      <c r="F1084" s="55">
        <f>VLOOKUP(D1084,'FERC Interest Rate'!A:B,2,TRUE)</f>
        <v>8.5000000000000006E-2</v>
      </c>
      <c r="G1084" s="56">
        <f t="shared" si="443"/>
        <v>2983.6736480700843</v>
      </c>
      <c r="H1084" s="56">
        <v>0</v>
      </c>
      <c r="I1084" s="77">
        <f t="shared" si="447"/>
        <v>173.20791201751891</v>
      </c>
      <c r="J1084" s="57">
        <f t="shared" si="448"/>
        <v>63.924186103857707</v>
      </c>
      <c r="K1084" s="5">
        <f t="shared" si="449"/>
        <v>237.1320981213766</v>
      </c>
      <c r="L1084" s="57">
        <f t="shared" si="450"/>
        <v>572.71049999999991</v>
      </c>
      <c r="M1084" s="86">
        <f t="shared" si="438"/>
        <v>809.84259812137657</v>
      </c>
      <c r="N1084" s="5">
        <f t="shared" si="439"/>
        <v>3047.5978341739419</v>
      </c>
      <c r="O1084" s="56">
        <f t="shared" si="451"/>
        <v>2237.7552360525656</v>
      </c>
    </row>
    <row r="1085" spans="1:15" x14ac:dyDescent="0.2">
      <c r="A1085" s="6" t="s">
        <v>62</v>
      </c>
      <c r="B1085" s="54" t="str">
        <f t="shared" si="441"/>
        <v>Q4/2027</v>
      </c>
      <c r="C1085" s="49">
        <f t="shared" si="444"/>
        <v>46661</v>
      </c>
      <c r="D1085" s="49">
        <f t="shared" si="445"/>
        <v>46752</v>
      </c>
      <c r="E1085" s="54">
        <f t="shared" si="442"/>
        <v>92</v>
      </c>
      <c r="F1085" s="55">
        <f>VLOOKUP(D1085,'FERC Interest Rate'!A:B,2,TRUE)</f>
        <v>8.5000000000000006E-2</v>
      </c>
      <c r="G1085" s="56">
        <f t="shared" si="443"/>
        <v>2237.7552360525656</v>
      </c>
      <c r="H1085" s="56">
        <v>0</v>
      </c>
      <c r="I1085" s="77">
        <f t="shared" si="447"/>
        <v>173.20791201751891</v>
      </c>
      <c r="J1085" s="57">
        <f t="shared" si="448"/>
        <v>47.943139577893326</v>
      </c>
      <c r="K1085" s="5">
        <f t="shared" si="449"/>
        <v>221.15105159541224</v>
      </c>
      <c r="L1085" s="57">
        <f t="shared" si="450"/>
        <v>572.71049999999991</v>
      </c>
      <c r="M1085" s="86">
        <f t="shared" si="438"/>
        <v>793.86155159541215</v>
      </c>
      <c r="N1085" s="5">
        <f t="shared" si="439"/>
        <v>2285.6983756304589</v>
      </c>
      <c r="O1085" s="56">
        <f t="shared" si="451"/>
        <v>1491.8368240350467</v>
      </c>
    </row>
    <row r="1086" spans="1:15" x14ac:dyDescent="0.2">
      <c r="A1086" s="6" t="s">
        <v>63</v>
      </c>
      <c r="B1086" s="54" t="str">
        <f t="shared" si="441"/>
        <v>Q1/2028</v>
      </c>
      <c r="C1086" s="49">
        <f t="shared" si="444"/>
        <v>46753</v>
      </c>
      <c r="D1086" s="49">
        <f t="shared" si="445"/>
        <v>46843</v>
      </c>
      <c r="E1086" s="54">
        <f t="shared" si="442"/>
        <v>91</v>
      </c>
      <c r="F1086" s="55">
        <f>VLOOKUP(D1086,'FERC Interest Rate'!A:B,2,TRUE)</f>
        <v>8.5000000000000006E-2</v>
      </c>
      <c r="G1086" s="56">
        <f t="shared" si="443"/>
        <v>1491.8368240350467</v>
      </c>
      <c r="H1086" s="56">
        <v>0</v>
      </c>
      <c r="I1086" s="77">
        <f t="shared" si="447"/>
        <v>173.20791201751891</v>
      </c>
      <c r="J1086" s="57">
        <f t="shared" si="448"/>
        <v>31.528300092653243</v>
      </c>
      <c r="K1086" s="5">
        <f t="shared" si="449"/>
        <v>204.73621211017215</v>
      </c>
      <c r="L1086" s="57">
        <f t="shared" si="450"/>
        <v>572.71049999999991</v>
      </c>
      <c r="M1086" s="86">
        <f t="shared" si="438"/>
        <v>777.44671211017203</v>
      </c>
      <c r="N1086" s="5">
        <f t="shared" si="439"/>
        <v>1523.3651241277</v>
      </c>
      <c r="O1086" s="56">
        <f t="shared" si="451"/>
        <v>745.91841201752788</v>
      </c>
    </row>
    <row r="1087" spans="1:15" x14ac:dyDescent="0.2">
      <c r="A1087" s="6" t="s">
        <v>64</v>
      </c>
      <c r="B1087" s="54" t="str">
        <f t="shared" si="441"/>
        <v>Q2/2028</v>
      </c>
      <c r="C1087" s="49">
        <f t="shared" si="444"/>
        <v>46844</v>
      </c>
      <c r="D1087" s="49">
        <f t="shared" si="445"/>
        <v>46934</v>
      </c>
      <c r="E1087" s="54">
        <f t="shared" si="442"/>
        <v>91</v>
      </c>
      <c r="F1087" s="55">
        <f>VLOOKUP(D1087,'FERC Interest Rate'!A:B,2,TRUE)</f>
        <v>8.5000000000000006E-2</v>
      </c>
      <c r="G1087" s="56">
        <f t="shared" si="443"/>
        <v>745.91841201752788</v>
      </c>
      <c r="H1087" s="56">
        <v>0</v>
      </c>
      <c r="I1087" s="77">
        <f t="shared" si="447"/>
        <v>173.20791201751891</v>
      </c>
      <c r="J1087" s="57">
        <f t="shared" si="448"/>
        <v>15.764150046326717</v>
      </c>
      <c r="K1087" s="5">
        <f t="shared" si="449"/>
        <v>188.97206206384561</v>
      </c>
      <c r="L1087" s="57">
        <f t="shared" si="450"/>
        <v>572.71049999999991</v>
      </c>
      <c r="M1087" s="86">
        <f t="shared" si="438"/>
        <v>761.68256206384558</v>
      </c>
      <c r="N1087" s="5">
        <f t="shared" si="439"/>
        <v>761.68256206385456</v>
      </c>
      <c r="O1087" s="56">
        <f t="shared" si="451"/>
        <v>9.0665253082988784E-12</v>
      </c>
    </row>
    <row r="1088" spans="1:15" ht="19.5" customHeight="1" thickBot="1" x14ac:dyDescent="0.25">
      <c r="A1088" s="98"/>
      <c r="B1088" s="99"/>
      <c r="C1088" s="100"/>
      <c r="D1088" s="100"/>
      <c r="E1088" s="99"/>
      <c r="F1088" s="99"/>
      <c r="G1088" s="88">
        <f>SUM(G1045:G1075)</f>
        <v>393671.63574276509</v>
      </c>
      <c r="H1088" s="88">
        <f>SUM(H1045:H1085)</f>
        <v>3464.158240350378</v>
      </c>
      <c r="I1088" s="88">
        <f t="shared" ref="I1088:O1088" si="452">SUM(I1045:I1085)</f>
        <v>3117.7424163153414</v>
      </c>
      <c r="J1088" s="88">
        <f t="shared" si="452"/>
        <v>3254.6362048761021</v>
      </c>
      <c r="K1088" s="88">
        <f t="shared" si="452"/>
        <v>6372.378621191443</v>
      </c>
      <c r="L1088" s="88">
        <f t="shared" si="452"/>
        <v>10308.788999999999</v>
      </c>
      <c r="M1088" s="88">
        <f t="shared" si="452"/>
        <v>16681.167621191442</v>
      </c>
      <c r="N1088" s="88">
        <f t="shared" si="452"/>
        <v>456334.31108930544</v>
      </c>
      <c r="O1088" s="88">
        <f t="shared" si="452"/>
        <v>439653.14346811402</v>
      </c>
    </row>
    <row r="1089" spans="1:15" ht="13.5" thickTop="1" x14ac:dyDescent="0.2"/>
    <row r="1090" spans="1:15" ht="36.75" x14ac:dyDescent="0.2">
      <c r="A1090" s="58" t="s">
        <v>44</v>
      </c>
      <c r="B1090" s="58" t="s">
        <v>3</v>
      </c>
      <c r="C1090" s="58" t="s">
        <v>4</v>
      </c>
      <c r="D1090" s="58" t="s">
        <v>5</v>
      </c>
      <c r="E1090" s="58" t="s">
        <v>6</v>
      </c>
      <c r="F1090" s="58" t="s">
        <v>7</v>
      </c>
      <c r="G1090" s="58" t="s">
        <v>71</v>
      </c>
      <c r="H1090" s="58" t="s">
        <v>72</v>
      </c>
      <c r="I1090" s="73" t="s">
        <v>73</v>
      </c>
      <c r="J1090" s="74" t="s">
        <v>74</v>
      </c>
      <c r="K1090" s="74" t="s">
        <v>75</v>
      </c>
      <c r="L1090" s="74" t="s">
        <v>76</v>
      </c>
      <c r="M1090" s="75" t="s">
        <v>66</v>
      </c>
      <c r="N1090" s="58" t="s">
        <v>77</v>
      </c>
      <c r="O1090" s="58" t="s">
        <v>78</v>
      </c>
    </row>
    <row r="1091" spans="1:15" x14ac:dyDescent="0.2">
      <c r="A1091" s="123" t="s">
        <v>37</v>
      </c>
      <c r="B1091" s="325" t="s">
        <v>68</v>
      </c>
      <c r="C1091" s="49">
        <f>VLOOKUP(B1091,A$1:F$33,2,FALSE)</f>
        <v>43166</v>
      </c>
      <c r="D1091" s="49">
        <f>DATE(YEAR(C1091),IF(MONTH(C1091)&lt;=3,3,IF(MONTH(C1091)&lt;=6,6,IF(MONTH(C1091)&lt;=9,9,12))),IF(OR(MONTH(C1091)&lt;=3,MONTH(C1091)&gt;=10),31,30))</f>
        <v>43190</v>
      </c>
      <c r="E1091" s="54">
        <f>D1091-C1091+1</f>
        <v>25</v>
      </c>
      <c r="F1091" s="55">
        <f>VLOOKUP(D1091,'FERC Interest Rate'!A:B,2,TRUE)</f>
        <v>4.2500000000000003E-2</v>
      </c>
      <c r="G1091" s="56">
        <f>VLOOKUP(B1091,$A$1:$F$33,5,FALSE)</f>
        <v>7646.99</v>
      </c>
      <c r="H1091" s="56">
        <f t="shared" ref="H1091:H1113" si="453">G1091*F1091*(E1091/(DATE(YEAR(D1091),12,31)-DATE(YEAR(D1091),1,1)+1))</f>
        <v>22.260073630136986</v>
      </c>
      <c r="I1091" s="122">
        <v>0</v>
      </c>
      <c r="J1091" s="57">
        <v>0</v>
      </c>
      <c r="K1091" s="5">
        <f t="shared" ref="K1091:K1101" si="454">+SUM(I1091:J1091)</f>
        <v>0</v>
      </c>
      <c r="L1091" s="57">
        <v>0</v>
      </c>
      <c r="M1091" s="86">
        <f t="shared" ref="M1091:M1132" si="455">+SUM(K1091:L1091)</f>
        <v>0</v>
      </c>
      <c r="N1091" s="5">
        <f t="shared" ref="N1091:N1132" si="456">+G1091+H1091+J1091</f>
        <v>7669.2500736301372</v>
      </c>
      <c r="O1091" s="56">
        <f t="shared" ref="O1091:O1132" si="457">G1091+H1091-L1091-I1091</f>
        <v>7669.2500736301372</v>
      </c>
    </row>
    <row r="1092" spans="1:15" x14ac:dyDescent="0.2">
      <c r="A1092" s="59" t="s">
        <v>22</v>
      </c>
      <c r="B1092" s="54" t="str">
        <f t="shared" ref="B1092:B1132" si="458">+IF(MONTH(C1092)&lt;4,"Q1",IF(MONTH(C1092)&lt;7,"Q2",IF(MONTH(C1092)&lt;10,"Q3","Q4")))&amp;"/"&amp;YEAR(C1092)</f>
        <v>Q2/2018</v>
      </c>
      <c r="C1092" s="49">
        <f>D1091+1</f>
        <v>43191</v>
      </c>
      <c r="D1092" s="49">
        <f>EOMONTH(D1091,3)</f>
        <v>43281</v>
      </c>
      <c r="E1092" s="54">
        <f t="shared" ref="E1092:E1132" si="459">D1092-C1092+1</f>
        <v>91</v>
      </c>
      <c r="F1092" s="55">
        <f>VLOOKUP(D1092,'FERC Interest Rate'!A:B,2,TRUE)</f>
        <v>4.4699999999999997E-2</v>
      </c>
      <c r="G1092" s="56">
        <f t="shared" ref="G1092:G1132" si="460">O1091</f>
        <v>7669.2500736301372</v>
      </c>
      <c r="H1092" s="56">
        <f t="shared" si="453"/>
        <v>85.469064450699463</v>
      </c>
      <c r="I1092" s="122">
        <v>0</v>
      </c>
      <c r="J1092" s="57">
        <v>0</v>
      </c>
      <c r="K1092" s="5">
        <f t="shared" si="454"/>
        <v>0</v>
      </c>
      <c r="L1092" s="57">
        <v>0</v>
      </c>
      <c r="M1092" s="86">
        <f t="shared" si="455"/>
        <v>0</v>
      </c>
      <c r="N1092" s="5">
        <f t="shared" si="456"/>
        <v>7754.7191380808363</v>
      </c>
      <c r="O1092" s="56">
        <f t="shared" si="457"/>
        <v>7754.7191380808363</v>
      </c>
    </row>
    <row r="1093" spans="1:15" x14ac:dyDescent="0.2">
      <c r="A1093" s="59" t="s">
        <v>22</v>
      </c>
      <c r="B1093" s="54" t="str">
        <f t="shared" si="458"/>
        <v>Q3/2018</v>
      </c>
      <c r="C1093" s="49">
        <f t="shared" ref="C1093:C1132" si="461">D1092+1</f>
        <v>43282</v>
      </c>
      <c r="D1093" s="49">
        <f t="shared" ref="D1093:D1132" si="462">EOMONTH(D1092,3)</f>
        <v>43373</v>
      </c>
      <c r="E1093" s="54">
        <f t="shared" si="459"/>
        <v>92</v>
      </c>
      <c r="F1093" s="55">
        <f>VLOOKUP(D1093,'FERC Interest Rate'!A:B,2,TRUE)</f>
        <v>4.6899999999999997E-2</v>
      </c>
      <c r="G1093" s="56">
        <f t="shared" si="460"/>
        <v>7754.7191380808363</v>
      </c>
      <c r="H1093" s="56">
        <f t="shared" si="453"/>
        <v>91.671403115044356</v>
      </c>
      <c r="I1093" s="122">
        <v>0</v>
      </c>
      <c r="J1093" s="57">
        <v>0</v>
      </c>
      <c r="K1093" s="5">
        <f t="shared" si="454"/>
        <v>0</v>
      </c>
      <c r="L1093" s="57">
        <v>0</v>
      </c>
      <c r="M1093" s="86">
        <f t="shared" si="455"/>
        <v>0</v>
      </c>
      <c r="N1093" s="5">
        <f t="shared" si="456"/>
        <v>7846.3905411958804</v>
      </c>
      <c r="O1093" s="56">
        <f t="shared" si="457"/>
        <v>7846.3905411958804</v>
      </c>
    </row>
    <row r="1094" spans="1:15" x14ac:dyDescent="0.2">
      <c r="A1094" s="59" t="s">
        <v>22</v>
      </c>
      <c r="B1094" s="54" t="str">
        <f t="shared" si="458"/>
        <v>Q4/2018</v>
      </c>
      <c r="C1094" s="49">
        <f t="shared" si="461"/>
        <v>43374</v>
      </c>
      <c r="D1094" s="49">
        <f t="shared" si="462"/>
        <v>43465</v>
      </c>
      <c r="E1094" s="54">
        <f t="shared" si="459"/>
        <v>92</v>
      </c>
      <c r="F1094" s="55">
        <f>VLOOKUP(D1094,'FERC Interest Rate'!A:B,2,TRUE)</f>
        <v>4.9599999999999998E-2</v>
      </c>
      <c r="G1094" s="56">
        <f t="shared" si="460"/>
        <v>7846.3905411958804</v>
      </c>
      <c r="H1094" s="56">
        <f t="shared" si="453"/>
        <v>98.094929637219295</v>
      </c>
      <c r="I1094" s="122">
        <v>0</v>
      </c>
      <c r="J1094" s="57">
        <v>0</v>
      </c>
      <c r="K1094" s="5">
        <f t="shared" si="454"/>
        <v>0</v>
      </c>
      <c r="L1094" s="57">
        <v>0</v>
      </c>
      <c r="M1094" s="86">
        <f t="shared" si="455"/>
        <v>0</v>
      </c>
      <c r="N1094" s="5">
        <f t="shared" si="456"/>
        <v>7944.4854708330995</v>
      </c>
      <c r="O1094" s="56">
        <f t="shared" si="457"/>
        <v>7944.4854708330995</v>
      </c>
    </row>
    <row r="1095" spans="1:15" x14ac:dyDescent="0.2">
      <c r="A1095" s="59" t="s">
        <v>22</v>
      </c>
      <c r="B1095" s="54" t="str">
        <f t="shared" si="458"/>
        <v>Q1/2019</v>
      </c>
      <c r="C1095" s="49">
        <f t="shared" si="461"/>
        <v>43466</v>
      </c>
      <c r="D1095" s="49">
        <f t="shared" si="462"/>
        <v>43555</v>
      </c>
      <c r="E1095" s="54">
        <f t="shared" si="459"/>
        <v>90</v>
      </c>
      <c r="F1095" s="55">
        <f>VLOOKUP(D1095,'FERC Interest Rate'!A:B,2,TRUE)</f>
        <v>5.1799999999999999E-2</v>
      </c>
      <c r="G1095" s="56">
        <f t="shared" si="460"/>
        <v>7944.4854708330995</v>
      </c>
      <c r="H1095" s="56">
        <f t="shared" si="453"/>
        <v>101.47175689047647</v>
      </c>
      <c r="I1095" s="77">
        <v>0</v>
      </c>
      <c r="J1095" s="57">
        <v>0</v>
      </c>
      <c r="K1095" s="5">
        <f t="shared" si="454"/>
        <v>0</v>
      </c>
      <c r="L1095" s="57">
        <v>0</v>
      </c>
      <c r="M1095" s="86">
        <f t="shared" si="455"/>
        <v>0</v>
      </c>
      <c r="N1095" s="5">
        <f t="shared" si="456"/>
        <v>8045.9572277235757</v>
      </c>
      <c r="O1095" s="56">
        <f t="shared" si="457"/>
        <v>8045.9572277235757</v>
      </c>
    </row>
    <row r="1096" spans="1:15" x14ac:dyDescent="0.2">
      <c r="A1096" s="59" t="s">
        <v>22</v>
      </c>
      <c r="B1096" s="54" t="str">
        <f t="shared" si="458"/>
        <v>Q2/2019</v>
      </c>
      <c r="C1096" s="49">
        <f t="shared" si="461"/>
        <v>43556</v>
      </c>
      <c r="D1096" s="49">
        <f t="shared" si="462"/>
        <v>43646</v>
      </c>
      <c r="E1096" s="54">
        <f t="shared" si="459"/>
        <v>91</v>
      </c>
      <c r="F1096" s="55">
        <f>VLOOKUP(D1096,'FERC Interest Rate'!A:B,2,TRUE)</f>
        <v>5.45E-2</v>
      </c>
      <c r="G1096" s="56">
        <f t="shared" si="460"/>
        <v>8045.9572277235757</v>
      </c>
      <c r="H1096" s="56">
        <f t="shared" si="453"/>
        <v>109.32582156409609</v>
      </c>
      <c r="I1096" s="122">
        <v>0</v>
      </c>
      <c r="J1096" s="57">
        <v>0</v>
      </c>
      <c r="K1096" s="5">
        <f t="shared" si="454"/>
        <v>0</v>
      </c>
      <c r="L1096" s="57">
        <v>0</v>
      </c>
      <c r="M1096" s="86">
        <f t="shared" si="455"/>
        <v>0</v>
      </c>
      <c r="N1096" s="5">
        <f t="shared" si="456"/>
        <v>8155.2830492876719</v>
      </c>
      <c r="O1096" s="56">
        <f t="shared" si="457"/>
        <v>8155.2830492876719</v>
      </c>
    </row>
    <row r="1097" spans="1:15" x14ac:dyDescent="0.2">
      <c r="A1097" s="59" t="s">
        <v>22</v>
      </c>
      <c r="B1097" s="54" t="str">
        <f t="shared" si="458"/>
        <v>Q3/2019</v>
      </c>
      <c r="C1097" s="49">
        <f t="shared" si="461"/>
        <v>43647</v>
      </c>
      <c r="D1097" s="49">
        <f t="shared" si="462"/>
        <v>43738</v>
      </c>
      <c r="E1097" s="54">
        <f t="shared" si="459"/>
        <v>92</v>
      </c>
      <c r="F1097" s="55">
        <f>VLOOKUP(D1097,'FERC Interest Rate'!A:B,2,TRUE)</f>
        <v>5.5E-2</v>
      </c>
      <c r="G1097" s="56">
        <f t="shared" si="460"/>
        <v>8155.2830492876719</v>
      </c>
      <c r="H1097" s="56">
        <f t="shared" si="453"/>
        <v>113.05680062848116</v>
      </c>
      <c r="I1097" s="122">
        <v>0</v>
      </c>
      <c r="J1097" s="57">
        <v>0</v>
      </c>
      <c r="K1097" s="5">
        <f t="shared" si="454"/>
        <v>0</v>
      </c>
      <c r="L1097" s="57">
        <v>0</v>
      </c>
      <c r="M1097" s="86">
        <f t="shared" si="455"/>
        <v>0</v>
      </c>
      <c r="N1097" s="5">
        <f t="shared" si="456"/>
        <v>8268.339849916154</v>
      </c>
      <c r="O1097" s="56">
        <f t="shared" si="457"/>
        <v>8268.339849916154</v>
      </c>
    </row>
    <row r="1098" spans="1:15" x14ac:dyDescent="0.2">
      <c r="A1098" s="59" t="s">
        <v>22</v>
      </c>
      <c r="B1098" s="54" t="str">
        <f t="shared" si="458"/>
        <v>Q4/2019</v>
      </c>
      <c r="C1098" s="49">
        <f t="shared" si="461"/>
        <v>43739</v>
      </c>
      <c r="D1098" s="49">
        <f t="shared" si="462"/>
        <v>43830</v>
      </c>
      <c r="E1098" s="54">
        <f t="shared" si="459"/>
        <v>92</v>
      </c>
      <c r="F1098" s="55">
        <f>VLOOKUP(D1098,'FERC Interest Rate'!A:B,2,TRUE)</f>
        <v>5.4199999999999998E-2</v>
      </c>
      <c r="G1098" s="56">
        <f t="shared" si="460"/>
        <v>8268.339849916154</v>
      </c>
      <c r="H1098" s="56">
        <f t="shared" si="453"/>
        <v>112.95684884279976</v>
      </c>
      <c r="I1098" s="122">
        <v>0</v>
      </c>
      <c r="J1098" s="57">
        <v>0</v>
      </c>
      <c r="K1098" s="5">
        <f t="shared" si="454"/>
        <v>0</v>
      </c>
      <c r="L1098" s="57">
        <v>0</v>
      </c>
      <c r="M1098" s="86">
        <f t="shared" si="455"/>
        <v>0</v>
      </c>
      <c r="N1098" s="5">
        <f t="shared" si="456"/>
        <v>8381.2966987589534</v>
      </c>
      <c r="O1098" s="56">
        <f t="shared" si="457"/>
        <v>8381.2966987589534</v>
      </c>
    </row>
    <row r="1099" spans="1:15" x14ac:dyDescent="0.2">
      <c r="A1099" s="59" t="s">
        <v>22</v>
      </c>
      <c r="B1099" s="54" t="str">
        <f t="shared" si="458"/>
        <v>Q1/2020</v>
      </c>
      <c r="C1099" s="49">
        <f t="shared" si="461"/>
        <v>43831</v>
      </c>
      <c r="D1099" s="49">
        <f t="shared" si="462"/>
        <v>43921</v>
      </c>
      <c r="E1099" s="54">
        <f t="shared" si="459"/>
        <v>91</v>
      </c>
      <c r="F1099" s="55">
        <f>VLOOKUP(D1099,'FERC Interest Rate'!A:B,2,TRUE)</f>
        <v>4.9599999999999998E-2</v>
      </c>
      <c r="G1099" s="56">
        <f t="shared" si="460"/>
        <v>8381.2966987589534</v>
      </c>
      <c r="H1099" s="56">
        <f t="shared" si="453"/>
        <v>103.36016606425794</v>
      </c>
      <c r="I1099" s="122">
        <v>0</v>
      </c>
      <c r="J1099" s="57">
        <v>0</v>
      </c>
      <c r="K1099" s="5">
        <f t="shared" si="454"/>
        <v>0</v>
      </c>
      <c r="L1099" s="57">
        <v>0</v>
      </c>
      <c r="M1099" s="86">
        <f t="shared" si="455"/>
        <v>0</v>
      </c>
      <c r="N1099" s="5">
        <f t="shared" si="456"/>
        <v>8484.6568648232114</v>
      </c>
      <c r="O1099" s="56">
        <f t="shared" si="457"/>
        <v>8484.6568648232114</v>
      </c>
    </row>
    <row r="1100" spans="1:15" x14ac:dyDescent="0.2">
      <c r="A1100" s="59" t="s">
        <v>22</v>
      </c>
      <c r="B1100" s="54" t="str">
        <f t="shared" si="458"/>
        <v>Q2/2020</v>
      </c>
      <c r="C1100" s="49">
        <f t="shared" si="461"/>
        <v>43922</v>
      </c>
      <c r="D1100" s="49">
        <f t="shared" si="462"/>
        <v>44012</v>
      </c>
      <c r="E1100" s="54">
        <f t="shared" si="459"/>
        <v>91</v>
      </c>
      <c r="F1100" s="55">
        <f>VLOOKUP(D1100,'FERC Interest Rate'!A:B,2,TRUE)</f>
        <v>4.7500000000000001E-2</v>
      </c>
      <c r="G1100" s="56">
        <f t="shared" si="460"/>
        <v>8484.6568648232114</v>
      </c>
      <c r="H1100" s="56">
        <f t="shared" si="453"/>
        <v>100.20472485846538</v>
      </c>
      <c r="I1100" s="77">
        <v>0</v>
      </c>
      <c r="J1100" s="57">
        <v>0</v>
      </c>
      <c r="K1100" s="5">
        <f t="shared" si="454"/>
        <v>0</v>
      </c>
      <c r="L1100" s="57">
        <v>0</v>
      </c>
      <c r="M1100" s="86">
        <f t="shared" si="455"/>
        <v>0</v>
      </c>
      <c r="N1100" s="5">
        <f t="shared" si="456"/>
        <v>8584.8615896816773</v>
      </c>
      <c r="O1100" s="56">
        <f t="shared" si="457"/>
        <v>8584.8615896816773</v>
      </c>
    </row>
    <row r="1101" spans="1:15" x14ac:dyDescent="0.2">
      <c r="A1101" s="59" t="s">
        <v>22</v>
      </c>
      <c r="B1101" s="54" t="str">
        <f t="shared" si="458"/>
        <v>Q3/2020</v>
      </c>
      <c r="C1101" s="49">
        <f t="shared" si="461"/>
        <v>44013</v>
      </c>
      <c r="D1101" s="49">
        <f t="shared" si="462"/>
        <v>44104</v>
      </c>
      <c r="E1101" s="54">
        <f t="shared" si="459"/>
        <v>92</v>
      </c>
      <c r="F1101" s="55">
        <f>VLOOKUP(D1101,'FERC Interest Rate'!A:B,2,TRUE)</f>
        <v>3.4299999999999997E-2</v>
      </c>
      <c r="G1101" s="56">
        <f t="shared" si="460"/>
        <v>8584.8615896816773</v>
      </c>
      <c r="H1101" s="56">
        <f t="shared" si="453"/>
        <v>74.017456919124299</v>
      </c>
      <c r="I1101" s="122">
        <v>0</v>
      </c>
      <c r="J1101" s="57">
        <v>0</v>
      </c>
      <c r="K1101" s="5">
        <f t="shared" si="454"/>
        <v>0</v>
      </c>
      <c r="L1101" s="57">
        <v>0</v>
      </c>
      <c r="M1101" s="86">
        <f t="shared" si="455"/>
        <v>0</v>
      </c>
      <c r="N1101" s="5">
        <f t="shared" si="456"/>
        <v>8658.8790466008013</v>
      </c>
      <c r="O1101" s="56">
        <f t="shared" si="457"/>
        <v>8658.8790466008013</v>
      </c>
    </row>
    <row r="1102" spans="1:15" x14ac:dyDescent="0.2">
      <c r="A1102" s="59" t="s">
        <v>22</v>
      </c>
      <c r="B1102" s="54" t="str">
        <f t="shared" si="458"/>
        <v>Q4/2020</v>
      </c>
      <c r="C1102" s="49">
        <f t="shared" si="461"/>
        <v>44105</v>
      </c>
      <c r="D1102" s="49">
        <f t="shared" si="462"/>
        <v>44196</v>
      </c>
      <c r="E1102" s="54">
        <f t="shared" si="459"/>
        <v>92</v>
      </c>
      <c r="F1102" s="55">
        <f>VLOOKUP(D1102,'FERC Interest Rate'!A:B,2,TRUE)</f>
        <v>3.2500000000000001E-2</v>
      </c>
      <c r="G1102" s="56">
        <f t="shared" si="460"/>
        <v>8658.8790466008013</v>
      </c>
      <c r="H1102" s="56">
        <f t="shared" si="453"/>
        <v>70.737837020044793</v>
      </c>
      <c r="I1102" s="122">
        <v>0</v>
      </c>
      <c r="J1102" s="57">
        <v>0</v>
      </c>
      <c r="K1102" s="5">
        <f t="shared" ref="K1102:K1112" si="463">+SUM(I1102:J1102)</f>
        <v>0</v>
      </c>
      <c r="L1102" s="57">
        <v>0</v>
      </c>
      <c r="M1102" s="86">
        <f t="shared" si="455"/>
        <v>0</v>
      </c>
      <c r="N1102" s="5">
        <f t="shared" si="456"/>
        <v>8729.6168836208453</v>
      </c>
      <c r="O1102" s="56">
        <f t="shared" si="457"/>
        <v>8729.6168836208453</v>
      </c>
    </row>
    <row r="1103" spans="1:15" x14ac:dyDescent="0.2">
      <c r="A1103" s="59" t="s">
        <v>22</v>
      </c>
      <c r="B1103" s="54" t="str">
        <f t="shared" si="458"/>
        <v>Q1/2021</v>
      </c>
      <c r="C1103" s="49">
        <f t="shared" si="461"/>
        <v>44197</v>
      </c>
      <c r="D1103" s="49">
        <f t="shared" si="462"/>
        <v>44286</v>
      </c>
      <c r="E1103" s="54">
        <f t="shared" si="459"/>
        <v>90</v>
      </c>
      <c r="F1103" s="55">
        <f>VLOOKUP(D1103,'FERC Interest Rate'!A:B,2,TRUE)</f>
        <v>3.2500000000000001E-2</v>
      </c>
      <c r="G1103" s="56">
        <f t="shared" si="460"/>
        <v>8729.6168836208453</v>
      </c>
      <c r="H1103" s="56">
        <f t="shared" si="453"/>
        <v>69.956518861893073</v>
      </c>
      <c r="I1103" s="77">
        <v>0</v>
      </c>
      <c r="J1103" s="57">
        <v>0</v>
      </c>
      <c r="K1103" s="5">
        <f t="shared" si="463"/>
        <v>0</v>
      </c>
      <c r="L1103" s="57">
        <v>0</v>
      </c>
      <c r="M1103" s="86">
        <f t="shared" si="455"/>
        <v>0</v>
      </c>
      <c r="N1103" s="5">
        <f t="shared" si="456"/>
        <v>8799.5734024827379</v>
      </c>
      <c r="O1103" s="56">
        <f t="shared" si="457"/>
        <v>8799.5734024827379</v>
      </c>
    </row>
    <row r="1104" spans="1:15" x14ac:dyDescent="0.2">
      <c r="A1104" s="59" t="s">
        <v>22</v>
      </c>
      <c r="B1104" s="54" t="str">
        <f t="shared" si="458"/>
        <v>Q2/2021</v>
      </c>
      <c r="C1104" s="49">
        <f t="shared" si="461"/>
        <v>44287</v>
      </c>
      <c r="D1104" s="49">
        <f t="shared" si="462"/>
        <v>44377</v>
      </c>
      <c r="E1104" s="54">
        <f t="shared" si="459"/>
        <v>91</v>
      </c>
      <c r="F1104" s="55">
        <f>VLOOKUP(D1104,'FERC Interest Rate'!A:B,2,TRUE)</f>
        <v>3.2500000000000001E-2</v>
      </c>
      <c r="G1104" s="56">
        <f t="shared" si="460"/>
        <v>8799.5734024827379</v>
      </c>
      <c r="H1104" s="56">
        <f t="shared" si="453"/>
        <v>71.30065298039095</v>
      </c>
      <c r="I1104" s="77">
        <v>0</v>
      </c>
      <c r="J1104" s="57">
        <v>0</v>
      </c>
      <c r="K1104" s="5">
        <f t="shared" si="463"/>
        <v>0</v>
      </c>
      <c r="L1104" s="57">
        <v>0</v>
      </c>
      <c r="M1104" s="86">
        <f t="shared" si="455"/>
        <v>0</v>
      </c>
      <c r="N1104" s="5">
        <f t="shared" si="456"/>
        <v>8870.8740554631295</v>
      </c>
      <c r="O1104" s="56">
        <f t="shared" si="457"/>
        <v>8870.8740554631295</v>
      </c>
    </row>
    <row r="1105" spans="1:15" x14ac:dyDescent="0.2">
      <c r="A1105" s="59" t="s">
        <v>22</v>
      </c>
      <c r="B1105" s="54" t="str">
        <f t="shared" si="458"/>
        <v>Q3/2021</v>
      </c>
      <c r="C1105" s="49">
        <f t="shared" si="461"/>
        <v>44378</v>
      </c>
      <c r="D1105" s="49">
        <f t="shared" si="462"/>
        <v>44469</v>
      </c>
      <c r="E1105" s="54">
        <f t="shared" si="459"/>
        <v>92</v>
      </c>
      <c r="F1105" s="55">
        <f>VLOOKUP(D1105,'FERC Interest Rate'!A:B,2,TRUE)</f>
        <v>3.2500000000000001E-2</v>
      </c>
      <c r="G1105" s="56">
        <f t="shared" si="460"/>
        <v>8870.8740554631295</v>
      </c>
      <c r="H1105" s="56">
        <f t="shared" si="453"/>
        <v>72.668255961191122</v>
      </c>
      <c r="I1105" s="77">
        <v>0</v>
      </c>
      <c r="J1105" s="57">
        <v>0</v>
      </c>
      <c r="K1105" s="5">
        <f t="shared" si="463"/>
        <v>0</v>
      </c>
      <c r="L1105" s="57">
        <v>0</v>
      </c>
      <c r="M1105" s="86">
        <f t="shared" si="455"/>
        <v>0</v>
      </c>
      <c r="N1105" s="5">
        <f t="shared" si="456"/>
        <v>8943.5423114243204</v>
      </c>
      <c r="O1105" s="56">
        <f t="shared" si="457"/>
        <v>8943.5423114243204</v>
      </c>
    </row>
    <row r="1106" spans="1:15" x14ac:dyDescent="0.2">
      <c r="A1106" s="59" t="s">
        <v>22</v>
      </c>
      <c r="B1106" s="54" t="str">
        <f t="shared" si="458"/>
        <v>Q4/2021</v>
      </c>
      <c r="C1106" s="49">
        <f t="shared" si="461"/>
        <v>44470</v>
      </c>
      <c r="D1106" s="49">
        <f t="shared" si="462"/>
        <v>44561</v>
      </c>
      <c r="E1106" s="54">
        <f t="shared" si="459"/>
        <v>92</v>
      </c>
      <c r="F1106" s="55">
        <f>VLOOKUP(D1106,'FERC Interest Rate'!A:B,2,TRUE)</f>
        <v>3.2500000000000001E-2</v>
      </c>
      <c r="G1106" s="56">
        <f t="shared" si="460"/>
        <v>8943.5423114243204</v>
      </c>
      <c r="H1106" s="56">
        <f t="shared" si="453"/>
        <v>73.263538386736229</v>
      </c>
      <c r="I1106" s="77">
        <v>0</v>
      </c>
      <c r="J1106" s="57">
        <v>0</v>
      </c>
      <c r="K1106" s="5">
        <f t="shared" si="463"/>
        <v>0</v>
      </c>
      <c r="L1106" s="57">
        <v>0</v>
      </c>
      <c r="M1106" s="86">
        <f t="shared" si="455"/>
        <v>0</v>
      </c>
      <c r="N1106" s="5">
        <f t="shared" si="456"/>
        <v>9016.8058498110568</v>
      </c>
      <c r="O1106" s="56">
        <f t="shared" si="457"/>
        <v>9016.8058498110568</v>
      </c>
    </row>
    <row r="1107" spans="1:15" x14ac:dyDescent="0.2">
      <c r="A1107" s="59" t="s">
        <v>22</v>
      </c>
      <c r="B1107" s="54" t="str">
        <f t="shared" si="458"/>
        <v>Q1/2022</v>
      </c>
      <c r="C1107" s="49">
        <f t="shared" si="461"/>
        <v>44562</v>
      </c>
      <c r="D1107" s="49">
        <f t="shared" si="462"/>
        <v>44651</v>
      </c>
      <c r="E1107" s="54">
        <f t="shared" si="459"/>
        <v>90</v>
      </c>
      <c r="F1107" s="55">
        <f>VLOOKUP(D1107,'FERC Interest Rate'!A:B,2,TRUE)</f>
        <v>3.2500000000000001E-2</v>
      </c>
      <c r="G1107" s="56">
        <f t="shared" si="460"/>
        <v>9016.8058498110568</v>
      </c>
      <c r="H1107" s="56">
        <f t="shared" si="453"/>
        <v>72.257964686842016</v>
      </c>
      <c r="I1107" s="77">
        <v>0</v>
      </c>
      <c r="J1107" s="57">
        <v>0</v>
      </c>
      <c r="K1107" s="5">
        <f t="shared" si="463"/>
        <v>0</v>
      </c>
      <c r="L1107" s="57">
        <v>0</v>
      </c>
      <c r="M1107" s="86">
        <f t="shared" si="455"/>
        <v>0</v>
      </c>
      <c r="N1107" s="5">
        <f t="shared" si="456"/>
        <v>9089.0638144978984</v>
      </c>
      <c r="O1107" s="56">
        <f t="shared" si="457"/>
        <v>9089.0638144978984</v>
      </c>
    </row>
    <row r="1108" spans="1:15" x14ac:dyDescent="0.2">
      <c r="A1108" s="59" t="s">
        <v>22</v>
      </c>
      <c r="B1108" s="54" t="str">
        <f t="shared" si="458"/>
        <v>Q2/2022</v>
      </c>
      <c r="C1108" s="49">
        <f t="shared" si="461"/>
        <v>44652</v>
      </c>
      <c r="D1108" s="49">
        <f t="shared" si="462"/>
        <v>44742</v>
      </c>
      <c r="E1108" s="54">
        <f t="shared" si="459"/>
        <v>91</v>
      </c>
      <c r="F1108" s="55">
        <f>VLOOKUP(D1108,'FERC Interest Rate'!A:B,2,TRUE)</f>
        <v>3.2500000000000001E-2</v>
      </c>
      <c r="G1108" s="56">
        <f t="shared" si="460"/>
        <v>9089.0638144978984</v>
      </c>
      <c r="H1108" s="56">
        <f t="shared" si="453"/>
        <v>73.646318442130237</v>
      </c>
      <c r="I1108" s="122">
        <v>0</v>
      </c>
      <c r="J1108" s="57">
        <v>0</v>
      </c>
      <c r="K1108" s="5">
        <f t="shared" si="463"/>
        <v>0</v>
      </c>
      <c r="L1108" s="57">
        <v>0</v>
      </c>
      <c r="M1108" s="86">
        <f t="shared" si="455"/>
        <v>0</v>
      </c>
      <c r="N1108" s="5">
        <f t="shared" si="456"/>
        <v>9162.7101329400284</v>
      </c>
      <c r="O1108" s="56">
        <f t="shared" si="457"/>
        <v>9162.7101329400284</v>
      </c>
    </row>
    <row r="1109" spans="1:15" x14ac:dyDescent="0.2">
      <c r="A1109" s="59" t="s">
        <v>22</v>
      </c>
      <c r="B1109" s="54" t="str">
        <f t="shared" si="458"/>
        <v>Q3/2022</v>
      </c>
      <c r="C1109" s="49">
        <f t="shared" si="461"/>
        <v>44743</v>
      </c>
      <c r="D1109" s="49">
        <f t="shared" si="462"/>
        <v>44834</v>
      </c>
      <c r="E1109" s="54">
        <f t="shared" si="459"/>
        <v>92</v>
      </c>
      <c r="F1109" s="55">
        <f>VLOOKUP(D1109,'FERC Interest Rate'!A:B,2,TRUE)</f>
        <v>3.5999999999999997E-2</v>
      </c>
      <c r="G1109" s="56">
        <f t="shared" si="460"/>
        <v>9162.7101329400284</v>
      </c>
      <c r="H1109" s="56">
        <f t="shared" si="453"/>
        <v>83.142180713143503</v>
      </c>
      <c r="I1109" s="122">
        <v>0</v>
      </c>
      <c r="J1109" s="57">
        <v>0</v>
      </c>
      <c r="K1109" s="5">
        <f t="shared" si="463"/>
        <v>0</v>
      </c>
      <c r="L1109" s="57">
        <v>0</v>
      </c>
      <c r="M1109" s="86">
        <f t="shared" si="455"/>
        <v>0</v>
      </c>
      <c r="N1109" s="5">
        <f t="shared" si="456"/>
        <v>9245.8523136531712</v>
      </c>
      <c r="O1109" s="56">
        <f t="shared" si="457"/>
        <v>9245.8523136531712</v>
      </c>
    </row>
    <row r="1110" spans="1:15" x14ac:dyDescent="0.2">
      <c r="A1110" s="59" t="s">
        <v>22</v>
      </c>
      <c r="B1110" s="54" t="str">
        <f t="shared" si="458"/>
        <v>Q4/2022</v>
      </c>
      <c r="C1110" s="49">
        <f t="shared" si="461"/>
        <v>44835</v>
      </c>
      <c r="D1110" s="49">
        <f t="shared" si="462"/>
        <v>44926</v>
      </c>
      <c r="E1110" s="54">
        <f t="shared" si="459"/>
        <v>92</v>
      </c>
      <c r="F1110" s="55">
        <f>VLOOKUP(D1110,'FERC Interest Rate'!A:B,2,TRUE)</f>
        <v>4.9099999999999998E-2</v>
      </c>
      <c r="G1110" s="56">
        <f t="shared" si="460"/>
        <v>9245.8523136531712</v>
      </c>
      <c r="H1110" s="56">
        <f t="shared" si="453"/>
        <v>114.42565498968249</v>
      </c>
      <c r="I1110" s="77">
        <v>0</v>
      </c>
      <c r="J1110" s="57">
        <v>0</v>
      </c>
      <c r="K1110" s="5">
        <f t="shared" si="463"/>
        <v>0</v>
      </c>
      <c r="L1110" s="57">
        <v>0</v>
      </c>
      <c r="M1110" s="86">
        <f t="shared" si="455"/>
        <v>0</v>
      </c>
      <c r="N1110" s="5">
        <f t="shared" si="456"/>
        <v>9360.277968642853</v>
      </c>
      <c r="O1110" s="56">
        <f t="shared" si="457"/>
        <v>9360.277968642853</v>
      </c>
    </row>
    <row r="1111" spans="1:15" x14ac:dyDescent="0.2">
      <c r="A1111" s="59" t="s">
        <v>22</v>
      </c>
      <c r="B1111" s="54" t="str">
        <f t="shared" si="458"/>
        <v>Q1/2023</v>
      </c>
      <c r="C1111" s="49">
        <f t="shared" si="461"/>
        <v>44927</v>
      </c>
      <c r="D1111" s="49">
        <f t="shared" si="462"/>
        <v>45016</v>
      </c>
      <c r="E1111" s="54">
        <f t="shared" si="459"/>
        <v>90</v>
      </c>
      <c r="F1111" s="55">
        <f>VLOOKUP(D1111,'FERC Interest Rate'!A:B,2,TRUE)</f>
        <v>6.3100000000000003E-2</v>
      </c>
      <c r="G1111" s="56">
        <f t="shared" si="460"/>
        <v>9360.277968642853</v>
      </c>
      <c r="H1111" s="56">
        <f t="shared" si="453"/>
        <v>145.63566735321305</v>
      </c>
      <c r="I1111" s="77">
        <v>0</v>
      </c>
      <c r="J1111" s="57">
        <v>0</v>
      </c>
      <c r="K1111" s="5">
        <f t="shared" si="463"/>
        <v>0</v>
      </c>
      <c r="L1111" s="57">
        <v>0</v>
      </c>
      <c r="M1111" s="86">
        <f t="shared" si="455"/>
        <v>0</v>
      </c>
      <c r="N1111" s="5">
        <f t="shared" si="456"/>
        <v>9505.9136359960667</v>
      </c>
      <c r="O1111" s="56">
        <f t="shared" si="457"/>
        <v>9505.9136359960667</v>
      </c>
    </row>
    <row r="1112" spans="1:15" x14ac:dyDescent="0.2">
      <c r="A1112" s="59" t="s">
        <v>22</v>
      </c>
      <c r="B1112" s="54" t="str">
        <f t="shared" si="458"/>
        <v>Q2/2023</v>
      </c>
      <c r="C1112" s="49">
        <f t="shared" si="461"/>
        <v>45017</v>
      </c>
      <c r="D1112" s="49">
        <f t="shared" si="462"/>
        <v>45107</v>
      </c>
      <c r="E1112" s="54">
        <f t="shared" si="459"/>
        <v>91</v>
      </c>
      <c r="F1112" s="55">
        <f>VLOOKUP(D1112,'FERC Interest Rate'!A:B,2,TRUE)</f>
        <v>7.4999999999999997E-2</v>
      </c>
      <c r="G1112" s="56">
        <f t="shared" si="460"/>
        <v>9505.9136359960667</v>
      </c>
      <c r="H1112" s="56">
        <f t="shared" si="453"/>
        <v>177.7475631936251</v>
      </c>
      <c r="I1112" s="77">
        <v>0</v>
      </c>
      <c r="J1112" s="57">
        <v>0</v>
      </c>
      <c r="K1112" s="5">
        <f t="shared" si="463"/>
        <v>0</v>
      </c>
      <c r="L1112" s="57">
        <v>0</v>
      </c>
      <c r="M1112" s="86">
        <f t="shared" si="455"/>
        <v>0</v>
      </c>
      <c r="N1112" s="5">
        <f t="shared" si="456"/>
        <v>9683.6611991896916</v>
      </c>
      <c r="O1112" s="56">
        <f t="shared" si="457"/>
        <v>9683.6611991896916</v>
      </c>
    </row>
    <row r="1113" spans="1:15" x14ac:dyDescent="0.2">
      <c r="A1113" s="6" t="s">
        <v>45</v>
      </c>
      <c r="B1113" s="54" t="str">
        <f t="shared" si="458"/>
        <v>Q3/2023</v>
      </c>
      <c r="C1113" s="49">
        <f t="shared" si="461"/>
        <v>45108</v>
      </c>
      <c r="D1113" s="49">
        <f t="shared" si="462"/>
        <v>45199</v>
      </c>
      <c r="E1113" s="54">
        <f t="shared" si="459"/>
        <v>92</v>
      </c>
      <c r="F1113" s="55">
        <f>VLOOKUP(D1113,'FERC Interest Rate'!A:B,2,TRUE)</f>
        <v>8.0199999999999994E-2</v>
      </c>
      <c r="G1113" s="56">
        <f t="shared" si="460"/>
        <v>9683.6611991896916</v>
      </c>
      <c r="H1113" s="56">
        <f t="shared" si="453"/>
        <v>195.75322134822252</v>
      </c>
      <c r="I1113" s="77">
        <f t="shared" ref="I1113:I1132" si="464">(SUM($H$1091:$H$1130)/20)</f>
        <v>111.62122102689582</v>
      </c>
      <c r="J1113" s="57">
        <f t="shared" ref="J1113:J1132" si="465">G1113*F1113*(E1113/(DATE(YEAR(D1113),12,31)-DATE(YEAR(D1113),1,1)+1))</f>
        <v>195.75322134822252</v>
      </c>
      <c r="K1113" s="5">
        <f t="shared" ref="K1113:K1132" si="466">+SUM(I1113:J1113)</f>
        <v>307.37444237511835</v>
      </c>
      <c r="L1113" s="57">
        <f t="shared" ref="L1113:L1132" si="467">+$G$1091/20</f>
        <v>382.34949999999998</v>
      </c>
      <c r="M1113" s="86">
        <f t="shared" si="455"/>
        <v>689.72394237511833</v>
      </c>
      <c r="N1113" s="5">
        <f t="shared" si="456"/>
        <v>10075.167641886137</v>
      </c>
      <c r="O1113" s="56">
        <f t="shared" si="457"/>
        <v>9385.4436995110191</v>
      </c>
    </row>
    <row r="1114" spans="1:15" x14ac:dyDescent="0.2">
      <c r="A1114" s="6" t="s">
        <v>46</v>
      </c>
      <c r="B1114" s="54" t="str">
        <f t="shared" si="458"/>
        <v>Q4/2023</v>
      </c>
      <c r="C1114" s="49">
        <f t="shared" si="461"/>
        <v>45200</v>
      </c>
      <c r="D1114" s="49">
        <f t="shared" si="462"/>
        <v>45291</v>
      </c>
      <c r="E1114" s="54">
        <f t="shared" si="459"/>
        <v>92</v>
      </c>
      <c r="F1114" s="55">
        <f>VLOOKUP(D1114,'FERC Interest Rate'!A:B,2,TRUE)</f>
        <v>8.3500000000000005E-2</v>
      </c>
      <c r="G1114" s="56">
        <f t="shared" si="460"/>
        <v>9385.4436995110191</v>
      </c>
      <c r="H1114" s="56">
        <v>0</v>
      </c>
      <c r="I1114" s="77">
        <f t="shared" si="464"/>
        <v>111.62122102689582</v>
      </c>
      <c r="J1114" s="57">
        <f t="shared" si="465"/>
        <v>197.5314479442292</v>
      </c>
      <c r="K1114" s="5">
        <f t="shared" si="466"/>
        <v>309.15266897112502</v>
      </c>
      <c r="L1114" s="57">
        <f t="shared" si="467"/>
        <v>382.34949999999998</v>
      </c>
      <c r="M1114" s="86">
        <f t="shared" si="455"/>
        <v>691.502168971125</v>
      </c>
      <c r="N1114" s="5">
        <f t="shared" si="456"/>
        <v>9582.9751474552486</v>
      </c>
      <c r="O1114" s="56">
        <f t="shared" si="457"/>
        <v>8891.4729784841238</v>
      </c>
    </row>
    <row r="1115" spans="1:15" x14ac:dyDescent="0.2">
      <c r="A1115" s="6" t="s">
        <v>47</v>
      </c>
      <c r="B1115" s="54" t="str">
        <f t="shared" si="458"/>
        <v>Q1/2024</v>
      </c>
      <c r="C1115" s="49">
        <f t="shared" si="461"/>
        <v>45292</v>
      </c>
      <c r="D1115" s="49">
        <f t="shared" si="462"/>
        <v>45382</v>
      </c>
      <c r="E1115" s="54">
        <f t="shared" si="459"/>
        <v>91</v>
      </c>
      <c r="F1115" s="55">
        <f>VLOOKUP(D1115,'FERC Interest Rate'!A:B,2,TRUE)</f>
        <v>8.5000000000000006E-2</v>
      </c>
      <c r="G1115" s="56">
        <f t="shared" si="460"/>
        <v>8891.4729784841238</v>
      </c>
      <c r="H1115" s="56">
        <v>0</v>
      </c>
      <c r="I1115" s="77">
        <f t="shared" si="464"/>
        <v>111.62122102689582</v>
      </c>
      <c r="J1115" s="57">
        <f t="shared" si="465"/>
        <v>187.9113210070347</v>
      </c>
      <c r="K1115" s="5">
        <f t="shared" si="466"/>
        <v>299.53254203393055</v>
      </c>
      <c r="L1115" s="57">
        <f t="shared" si="467"/>
        <v>382.34949999999998</v>
      </c>
      <c r="M1115" s="86">
        <f t="shared" si="455"/>
        <v>681.88204203393047</v>
      </c>
      <c r="N1115" s="5">
        <f t="shared" si="456"/>
        <v>9079.3842994911593</v>
      </c>
      <c r="O1115" s="56">
        <f t="shared" si="457"/>
        <v>8397.5022574572286</v>
      </c>
    </row>
    <row r="1116" spans="1:15" x14ac:dyDescent="0.2">
      <c r="A1116" s="6" t="s">
        <v>48</v>
      </c>
      <c r="B1116" s="54" t="str">
        <f t="shared" si="458"/>
        <v>Q2/2024</v>
      </c>
      <c r="C1116" s="49">
        <f t="shared" si="461"/>
        <v>45383</v>
      </c>
      <c r="D1116" s="49">
        <f t="shared" si="462"/>
        <v>45473</v>
      </c>
      <c r="E1116" s="54">
        <f t="shared" si="459"/>
        <v>91</v>
      </c>
      <c r="F1116" s="55">
        <f>VLOOKUP(D1116,'FERC Interest Rate'!A:B,2,TRUE)</f>
        <v>8.5000000000000006E-2</v>
      </c>
      <c r="G1116" s="56">
        <f t="shared" si="460"/>
        <v>8397.5022574572286</v>
      </c>
      <c r="H1116" s="56">
        <v>0</v>
      </c>
      <c r="I1116" s="77">
        <f t="shared" si="464"/>
        <v>111.62122102689582</v>
      </c>
      <c r="J1116" s="57">
        <f t="shared" si="465"/>
        <v>177.47180317331055</v>
      </c>
      <c r="K1116" s="5">
        <f t="shared" si="466"/>
        <v>289.0930242002064</v>
      </c>
      <c r="L1116" s="57">
        <f t="shared" si="467"/>
        <v>382.34949999999998</v>
      </c>
      <c r="M1116" s="86">
        <f t="shared" si="455"/>
        <v>671.44252420020644</v>
      </c>
      <c r="N1116" s="5">
        <f t="shared" si="456"/>
        <v>8574.9740606305386</v>
      </c>
      <c r="O1116" s="56">
        <f t="shared" si="457"/>
        <v>7903.5315364303324</v>
      </c>
    </row>
    <row r="1117" spans="1:15" x14ac:dyDescent="0.2">
      <c r="A1117" s="6" t="s">
        <v>49</v>
      </c>
      <c r="B1117" s="54" t="str">
        <f t="shared" si="458"/>
        <v>Q3/2024</v>
      </c>
      <c r="C1117" s="49">
        <f t="shared" si="461"/>
        <v>45474</v>
      </c>
      <c r="D1117" s="49">
        <f t="shared" si="462"/>
        <v>45565</v>
      </c>
      <c r="E1117" s="54">
        <f t="shared" si="459"/>
        <v>92</v>
      </c>
      <c r="F1117" s="55">
        <f>VLOOKUP(D1117,'FERC Interest Rate'!A:B,2,TRUE)</f>
        <v>8.5000000000000006E-2</v>
      </c>
      <c r="G1117" s="56">
        <f t="shared" si="460"/>
        <v>7903.5315364303324</v>
      </c>
      <c r="H1117" s="56">
        <v>0</v>
      </c>
      <c r="I1117" s="77">
        <f t="shared" si="464"/>
        <v>111.62122102689582</v>
      </c>
      <c r="J1117" s="57">
        <f t="shared" si="465"/>
        <v>168.86780495870275</v>
      </c>
      <c r="K1117" s="5">
        <f t="shared" si="466"/>
        <v>280.48902598559857</v>
      </c>
      <c r="L1117" s="57">
        <f t="shared" si="467"/>
        <v>382.34949999999998</v>
      </c>
      <c r="M1117" s="86">
        <f t="shared" si="455"/>
        <v>662.83852598559861</v>
      </c>
      <c r="N1117" s="5">
        <f t="shared" si="456"/>
        <v>8072.3993413890348</v>
      </c>
      <c r="O1117" s="56">
        <f t="shared" si="457"/>
        <v>7409.5608154034362</v>
      </c>
    </row>
    <row r="1118" spans="1:15" x14ac:dyDescent="0.2">
      <c r="A1118" s="6" t="s">
        <v>50</v>
      </c>
      <c r="B1118" s="54" t="str">
        <f t="shared" si="458"/>
        <v>Q4/2024</v>
      </c>
      <c r="C1118" s="49">
        <f t="shared" si="461"/>
        <v>45566</v>
      </c>
      <c r="D1118" s="49">
        <f t="shared" si="462"/>
        <v>45657</v>
      </c>
      <c r="E1118" s="54">
        <f t="shared" si="459"/>
        <v>92</v>
      </c>
      <c r="F1118" s="55">
        <f>VLOOKUP(D1118,'FERC Interest Rate'!A:B,2,TRUE)</f>
        <v>8.5000000000000006E-2</v>
      </c>
      <c r="G1118" s="56">
        <f t="shared" si="460"/>
        <v>7409.5608154034362</v>
      </c>
      <c r="H1118" s="56">
        <v>0</v>
      </c>
      <c r="I1118" s="77">
        <f t="shared" si="464"/>
        <v>111.62122102689582</v>
      </c>
      <c r="J1118" s="57">
        <f t="shared" si="465"/>
        <v>158.31356714878382</v>
      </c>
      <c r="K1118" s="5">
        <f t="shared" si="466"/>
        <v>269.93478817567961</v>
      </c>
      <c r="L1118" s="57">
        <f t="shared" si="467"/>
        <v>382.34949999999998</v>
      </c>
      <c r="M1118" s="86">
        <f t="shared" si="455"/>
        <v>652.28428817567965</v>
      </c>
      <c r="N1118" s="5">
        <f t="shared" si="456"/>
        <v>7567.8743825522197</v>
      </c>
      <c r="O1118" s="56">
        <f t="shared" si="457"/>
        <v>6915.59009437654</v>
      </c>
    </row>
    <row r="1119" spans="1:15" x14ac:dyDescent="0.2">
      <c r="A1119" s="6" t="s">
        <v>51</v>
      </c>
      <c r="B1119" s="54" t="str">
        <f t="shared" si="458"/>
        <v>Q1/2025</v>
      </c>
      <c r="C1119" s="49">
        <f t="shared" si="461"/>
        <v>45658</v>
      </c>
      <c r="D1119" s="49">
        <f t="shared" si="462"/>
        <v>45747</v>
      </c>
      <c r="E1119" s="54">
        <f t="shared" si="459"/>
        <v>90</v>
      </c>
      <c r="F1119" s="55">
        <f>VLOOKUP(D1119,'FERC Interest Rate'!A:B,2,TRUE)</f>
        <v>8.5000000000000006E-2</v>
      </c>
      <c r="G1119" s="56">
        <f t="shared" si="460"/>
        <v>6915.59009437654</v>
      </c>
      <c r="H1119" s="56">
        <v>0</v>
      </c>
      <c r="I1119" s="77">
        <f t="shared" si="464"/>
        <v>111.62122102689582</v>
      </c>
      <c r="J1119" s="57">
        <f t="shared" si="465"/>
        <v>144.94318964926171</v>
      </c>
      <c r="K1119" s="5">
        <f t="shared" si="466"/>
        <v>256.56441067615754</v>
      </c>
      <c r="L1119" s="57">
        <f t="shared" si="467"/>
        <v>382.34949999999998</v>
      </c>
      <c r="M1119" s="86">
        <f t="shared" si="455"/>
        <v>638.91391067615746</v>
      </c>
      <c r="N1119" s="5">
        <f t="shared" si="456"/>
        <v>7060.5332840258015</v>
      </c>
      <c r="O1119" s="56">
        <f t="shared" si="457"/>
        <v>6421.6193733496439</v>
      </c>
    </row>
    <row r="1120" spans="1:15" x14ac:dyDescent="0.2">
      <c r="A1120" s="6" t="s">
        <v>52</v>
      </c>
      <c r="B1120" s="54" t="str">
        <f t="shared" si="458"/>
        <v>Q2/2025</v>
      </c>
      <c r="C1120" s="49">
        <f t="shared" si="461"/>
        <v>45748</v>
      </c>
      <c r="D1120" s="49">
        <f t="shared" si="462"/>
        <v>45838</v>
      </c>
      <c r="E1120" s="54">
        <f t="shared" si="459"/>
        <v>91</v>
      </c>
      <c r="F1120" s="55">
        <f>VLOOKUP(D1120,'FERC Interest Rate'!A:B,2,TRUE)</f>
        <v>8.5000000000000006E-2</v>
      </c>
      <c r="G1120" s="56">
        <f t="shared" si="460"/>
        <v>6421.6193733496439</v>
      </c>
      <c r="H1120" s="56">
        <v>0</v>
      </c>
      <c r="I1120" s="77">
        <f t="shared" si="464"/>
        <v>111.62122102689582</v>
      </c>
      <c r="J1120" s="57">
        <f t="shared" si="465"/>
        <v>136.08555028180686</v>
      </c>
      <c r="K1120" s="5">
        <f t="shared" si="466"/>
        <v>247.70677130870268</v>
      </c>
      <c r="L1120" s="57">
        <f t="shared" si="467"/>
        <v>382.34949999999998</v>
      </c>
      <c r="M1120" s="86">
        <f t="shared" si="455"/>
        <v>630.05627130870266</v>
      </c>
      <c r="N1120" s="5">
        <f t="shared" si="456"/>
        <v>6557.7049236314506</v>
      </c>
      <c r="O1120" s="56">
        <f t="shared" si="457"/>
        <v>5927.6486523227477</v>
      </c>
    </row>
    <row r="1121" spans="1:15" x14ac:dyDescent="0.2">
      <c r="A1121" s="6" t="s">
        <v>53</v>
      </c>
      <c r="B1121" s="54" t="str">
        <f t="shared" si="458"/>
        <v>Q3/2025</v>
      </c>
      <c r="C1121" s="49">
        <f t="shared" si="461"/>
        <v>45839</v>
      </c>
      <c r="D1121" s="49">
        <f t="shared" si="462"/>
        <v>45930</v>
      </c>
      <c r="E1121" s="54">
        <f t="shared" si="459"/>
        <v>92</v>
      </c>
      <c r="F1121" s="55">
        <f>VLOOKUP(D1121,'FERC Interest Rate'!A:B,2,TRUE)</f>
        <v>8.5000000000000006E-2</v>
      </c>
      <c r="G1121" s="56">
        <f t="shared" si="460"/>
        <v>5927.6486523227477</v>
      </c>
      <c r="H1121" s="56">
        <v>0</v>
      </c>
      <c r="I1121" s="77">
        <f t="shared" si="464"/>
        <v>111.62122102689582</v>
      </c>
      <c r="J1121" s="57">
        <f t="shared" si="465"/>
        <v>126.99784235935314</v>
      </c>
      <c r="K1121" s="5">
        <f t="shared" si="466"/>
        <v>238.61906338624897</v>
      </c>
      <c r="L1121" s="57">
        <f t="shared" si="467"/>
        <v>382.34949999999998</v>
      </c>
      <c r="M1121" s="86">
        <f t="shared" si="455"/>
        <v>620.96856338624889</v>
      </c>
      <c r="N1121" s="5">
        <f t="shared" si="456"/>
        <v>6054.6464946821006</v>
      </c>
      <c r="O1121" s="56">
        <f t="shared" si="457"/>
        <v>5433.6779312958515</v>
      </c>
    </row>
    <row r="1122" spans="1:15" x14ac:dyDescent="0.2">
      <c r="A1122" s="6" t="s">
        <v>54</v>
      </c>
      <c r="B1122" s="54" t="str">
        <f t="shared" si="458"/>
        <v>Q4/2025</v>
      </c>
      <c r="C1122" s="49">
        <f t="shared" si="461"/>
        <v>45931</v>
      </c>
      <c r="D1122" s="49">
        <f t="shared" si="462"/>
        <v>46022</v>
      </c>
      <c r="E1122" s="54">
        <f t="shared" si="459"/>
        <v>92</v>
      </c>
      <c r="F1122" s="55">
        <f>VLOOKUP(D1122,'FERC Interest Rate'!A:B,2,TRUE)</f>
        <v>8.5000000000000006E-2</v>
      </c>
      <c r="G1122" s="56">
        <f t="shared" si="460"/>
        <v>5433.6779312958515</v>
      </c>
      <c r="H1122" s="56">
        <v>0</v>
      </c>
      <c r="I1122" s="77">
        <f t="shared" si="464"/>
        <v>111.62122102689582</v>
      </c>
      <c r="J1122" s="57">
        <f t="shared" si="465"/>
        <v>116.41468882940703</v>
      </c>
      <c r="K1122" s="5">
        <f t="shared" si="466"/>
        <v>228.03590985630285</v>
      </c>
      <c r="L1122" s="57">
        <f t="shared" si="467"/>
        <v>382.34949999999998</v>
      </c>
      <c r="M1122" s="86">
        <f t="shared" si="455"/>
        <v>610.38540985630289</v>
      </c>
      <c r="N1122" s="5">
        <f t="shared" si="456"/>
        <v>5550.0926201252587</v>
      </c>
      <c r="O1122" s="56">
        <f t="shared" si="457"/>
        <v>4939.7072102689554</v>
      </c>
    </row>
    <row r="1123" spans="1:15" x14ac:dyDescent="0.2">
      <c r="A1123" s="6" t="s">
        <v>55</v>
      </c>
      <c r="B1123" s="54" t="str">
        <f t="shared" si="458"/>
        <v>Q1/2026</v>
      </c>
      <c r="C1123" s="49">
        <f t="shared" si="461"/>
        <v>46023</v>
      </c>
      <c r="D1123" s="49">
        <f t="shared" si="462"/>
        <v>46112</v>
      </c>
      <c r="E1123" s="54">
        <f t="shared" si="459"/>
        <v>90</v>
      </c>
      <c r="F1123" s="55">
        <f>VLOOKUP(D1123,'FERC Interest Rate'!A:B,2,TRUE)</f>
        <v>8.5000000000000006E-2</v>
      </c>
      <c r="G1123" s="56">
        <f t="shared" si="460"/>
        <v>4939.7072102689554</v>
      </c>
      <c r="H1123" s="56">
        <v>0</v>
      </c>
      <c r="I1123" s="77">
        <f t="shared" si="464"/>
        <v>111.62122102689582</v>
      </c>
      <c r="J1123" s="57">
        <f t="shared" si="465"/>
        <v>103.53084974947262</v>
      </c>
      <c r="K1123" s="5">
        <f t="shared" si="466"/>
        <v>215.15207077636845</v>
      </c>
      <c r="L1123" s="57">
        <f t="shared" si="467"/>
        <v>382.34949999999998</v>
      </c>
      <c r="M1123" s="86">
        <f t="shared" si="455"/>
        <v>597.50157077636845</v>
      </c>
      <c r="N1123" s="5">
        <f t="shared" si="456"/>
        <v>5043.2380600184279</v>
      </c>
      <c r="O1123" s="56">
        <f t="shared" si="457"/>
        <v>4445.7364892420592</v>
      </c>
    </row>
    <row r="1124" spans="1:15" x14ac:dyDescent="0.2">
      <c r="A1124" s="6" t="s">
        <v>56</v>
      </c>
      <c r="B1124" s="54" t="str">
        <f t="shared" si="458"/>
        <v>Q2/2026</v>
      </c>
      <c r="C1124" s="49">
        <f t="shared" si="461"/>
        <v>46113</v>
      </c>
      <c r="D1124" s="49">
        <f t="shared" si="462"/>
        <v>46203</v>
      </c>
      <c r="E1124" s="54">
        <f t="shared" si="459"/>
        <v>91</v>
      </c>
      <c r="F1124" s="55">
        <f>VLOOKUP(D1124,'FERC Interest Rate'!A:B,2,TRUE)</f>
        <v>8.5000000000000006E-2</v>
      </c>
      <c r="G1124" s="56">
        <f t="shared" si="460"/>
        <v>4445.7364892420592</v>
      </c>
      <c r="H1124" s="56">
        <v>0</v>
      </c>
      <c r="I1124" s="77">
        <f t="shared" si="464"/>
        <v>111.62122102689582</v>
      </c>
      <c r="J1124" s="57">
        <f t="shared" si="465"/>
        <v>94.213073272020083</v>
      </c>
      <c r="K1124" s="5">
        <f t="shared" si="466"/>
        <v>205.83429429891589</v>
      </c>
      <c r="L1124" s="57">
        <f t="shared" si="467"/>
        <v>382.34949999999998</v>
      </c>
      <c r="M1124" s="86">
        <f t="shared" si="455"/>
        <v>588.18379429891593</v>
      </c>
      <c r="N1124" s="5">
        <f t="shared" si="456"/>
        <v>4539.9495625140789</v>
      </c>
      <c r="O1124" s="56">
        <f t="shared" si="457"/>
        <v>3951.7657682151635</v>
      </c>
    </row>
    <row r="1125" spans="1:15" x14ac:dyDescent="0.2">
      <c r="A1125" s="6" t="s">
        <v>57</v>
      </c>
      <c r="B1125" s="54" t="str">
        <f t="shared" si="458"/>
        <v>Q3/2026</v>
      </c>
      <c r="C1125" s="49">
        <f t="shared" si="461"/>
        <v>46204</v>
      </c>
      <c r="D1125" s="49">
        <f t="shared" si="462"/>
        <v>46295</v>
      </c>
      <c r="E1125" s="54">
        <f t="shared" si="459"/>
        <v>92</v>
      </c>
      <c r="F1125" s="55">
        <f>VLOOKUP(D1125,'FERC Interest Rate'!A:B,2,TRUE)</f>
        <v>8.5000000000000006E-2</v>
      </c>
      <c r="G1125" s="56">
        <f t="shared" si="460"/>
        <v>3951.7657682151635</v>
      </c>
      <c r="H1125" s="56">
        <v>0</v>
      </c>
      <c r="I1125" s="77">
        <f t="shared" si="464"/>
        <v>111.62122102689582</v>
      </c>
      <c r="J1125" s="57">
        <f t="shared" si="465"/>
        <v>84.665228239568734</v>
      </c>
      <c r="K1125" s="5">
        <f t="shared" si="466"/>
        <v>196.28644926646456</v>
      </c>
      <c r="L1125" s="57">
        <f t="shared" si="467"/>
        <v>382.34949999999998</v>
      </c>
      <c r="M1125" s="86">
        <f t="shared" si="455"/>
        <v>578.63594926646454</v>
      </c>
      <c r="N1125" s="5">
        <f t="shared" si="456"/>
        <v>4036.4309964547324</v>
      </c>
      <c r="O1125" s="56">
        <f t="shared" si="457"/>
        <v>3457.7950471882677</v>
      </c>
    </row>
    <row r="1126" spans="1:15" x14ac:dyDescent="0.2">
      <c r="A1126" s="6" t="s">
        <v>58</v>
      </c>
      <c r="B1126" s="54" t="str">
        <f t="shared" si="458"/>
        <v>Q4/2026</v>
      </c>
      <c r="C1126" s="49">
        <f t="shared" si="461"/>
        <v>46296</v>
      </c>
      <c r="D1126" s="49">
        <f t="shared" si="462"/>
        <v>46387</v>
      </c>
      <c r="E1126" s="54">
        <f t="shared" si="459"/>
        <v>92</v>
      </c>
      <c r="F1126" s="55">
        <f>VLOOKUP(D1126,'FERC Interest Rate'!A:B,2,TRUE)</f>
        <v>8.5000000000000006E-2</v>
      </c>
      <c r="G1126" s="56">
        <f t="shared" si="460"/>
        <v>3457.7950471882677</v>
      </c>
      <c r="H1126" s="56">
        <v>0</v>
      </c>
      <c r="I1126" s="77">
        <f t="shared" si="464"/>
        <v>111.62122102689582</v>
      </c>
      <c r="J1126" s="57">
        <f t="shared" si="465"/>
        <v>74.082074709622617</v>
      </c>
      <c r="K1126" s="5">
        <f t="shared" si="466"/>
        <v>185.70329573651844</v>
      </c>
      <c r="L1126" s="57">
        <f t="shared" si="467"/>
        <v>382.34949999999998</v>
      </c>
      <c r="M1126" s="86">
        <f t="shared" si="455"/>
        <v>568.05279573651842</v>
      </c>
      <c r="N1126" s="5">
        <f t="shared" si="456"/>
        <v>3531.8771218978904</v>
      </c>
      <c r="O1126" s="56">
        <f t="shared" si="457"/>
        <v>2963.824326161372</v>
      </c>
    </row>
    <row r="1127" spans="1:15" x14ac:dyDescent="0.2">
      <c r="A1127" s="6" t="s">
        <v>59</v>
      </c>
      <c r="B1127" s="54" t="str">
        <f t="shared" si="458"/>
        <v>Q1/2027</v>
      </c>
      <c r="C1127" s="49">
        <f t="shared" si="461"/>
        <v>46388</v>
      </c>
      <c r="D1127" s="49">
        <f t="shared" si="462"/>
        <v>46477</v>
      </c>
      <c r="E1127" s="54">
        <f t="shared" si="459"/>
        <v>90</v>
      </c>
      <c r="F1127" s="55">
        <f>VLOOKUP(D1127,'FERC Interest Rate'!A:B,2,TRUE)</f>
        <v>8.5000000000000006E-2</v>
      </c>
      <c r="G1127" s="56">
        <f t="shared" si="460"/>
        <v>2963.824326161372</v>
      </c>
      <c r="H1127" s="56">
        <v>0</v>
      </c>
      <c r="I1127" s="77">
        <f t="shared" si="464"/>
        <v>111.62122102689582</v>
      </c>
      <c r="J1127" s="57">
        <f t="shared" si="465"/>
        <v>62.118509849683548</v>
      </c>
      <c r="K1127" s="5">
        <f t="shared" si="466"/>
        <v>173.73973087657936</v>
      </c>
      <c r="L1127" s="57">
        <f t="shared" si="467"/>
        <v>382.34949999999998</v>
      </c>
      <c r="M1127" s="86">
        <f t="shared" si="455"/>
        <v>556.08923087657934</v>
      </c>
      <c r="N1127" s="5">
        <f t="shared" si="456"/>
        <v>3025.9428360110555</v>
      </c>
      <c r="O1127" s="56">
        <f t="shared" si="457"/>
        <v>2469.8536051344763</v>
      </c>
    </row>
    <row r="1128" spans="1:15" x14ac:dyDescent="0.2">
      <c r="A1128" s="6" t="s">
        <v>60</v>
      </c>
      <c r="B1128" s="54" t="str">
        <f t="shared" si="458"/>
        <v>Q2/2027</v>
      </c>
      <c r="C1128" s="49">
        <f t="shared" si="461"/>
        <v>46478</v>
      </c>
      <c r="D1128" s="49">
        <f t="shared" si="462"/>
        <v>46568</v>
      </c>
      <c r="E1128" s="54">
        <f t="shared" si="459"/>
        <v>91</v>
      </c>
      <c r="F1128" s="55">
        <f>VLOOKUP(D1128,'FERC Interest Rate'!A:B,2,TRUE)</f>
        <v>8.5000000000000006E-2</v>
      </c>
      <c r="G1128" s="56">
        <f t="shared" si="460"/>
        <v>2469.8536051344763</v>
      </c>
      <c r="H1128" s="56">
        <v>0</v>
      </c>
      <c r="I1128" s="77">
        <f t="shared" si="464"/>
        <v>111.62122102689582</v>
      </c>
      <c r="J1128" s="57">
        <f t="shared" si="465"/>
        <v>52.340596262233355</v>
      </c>
      <c r="K1128" s="5">
        <f t="shared" si="466"/>
        <v>163.96181728912919</v>
      </c>
      <c r="L1128" s="57">
        <f t="shared" si="467"/>
        <v>382.34949999999998</v>
      </c>
      <c r="M1128" s="86">
        <f t="shared" si="455"/>
        <v>546.31131728912919</v>
      </c>
      <c r="N1128" s="5">
        <f t="shared" si="456"/>
        <v>2522.1942013967096</v>
      </c>
      <c r="O1128" s="56">
        <f t="shared" si="457"/>
        <v>1975.8828841075806</v>
      </c>
    </row>
    <row r="1129" spans="1:15" x14ac:dyDescent="0.2">
      <c r="A1129" s="6" t="s">
        <v>61</v>
      </c>
      <c r="B1129" s="54" t="str">
        <f t="shared" si="458"/>
        <v>Q3/2027</v>
      </c>
      <c r="C1129" s="49">
        <f t="shared" si="461"/>
        <v>46569</v>
      </c>
      <c r="D1129" s="49">
        <f t="shared" si="462"/>
        <v>46660</v>
      </c>
      <c r="E1129" s="54">
        <f t="shared" si="459"/>
        <v>92</v>
      </c>
      <c r="F1129" s="55">
        <f>VLOOKUP(D1129,'FERC Interest Rate'!A:B,2,TRUE)</f>
        <v>8.5000000000000006E-2</v>
      </c>
      <c r="G1129" s="56">
        <f t="shared" si="460"/>
        <v>1975.8828841075806</v>
      </c>
      <c r="H1129" s="56">
        <v>0</v>
      </c>
      <c r="I1129" s="77">
        <f t="shared" si="464"/>
        <v>111.62122102689582</v>
      </c>
      <c r="J1129" s="57">
        <f t="shared" si="465"/>
        <v>42.332614119784331</v>
      </c>
      <c r="K1129" s="5">
        <f t="shared" si="466"/>
        <v>153.95383514668015</v>
      </c>
      <c r="L1129" s="57">
        <f t="shared" si="467"/>
        <v>382.34949999999998</v>
      </c>
      <c r="M1129" s="86">
        <f t="shared" si="455"/>
        <v>536.30333514668018</v>
      </c>
      <c r="N1129" s="5">
        <f t="shared" si="456"/>
        <v>2018.2154982273648</v>
      </c>
      <c r="O1129" s="56">
        <f t="shared" si="457"/>
        <v>1481.9121630806846</v>
      </c>
    </row>
    <row r="1130" spans="1:15" x14ac:dyDescent="0.2">
      <c r="A1130" s="6" t="s">
        <v>62</v>
      </c>
      <c r="B1130" s="54" t="str">
        <f t="shared" si="458"/>
        <v>Q4/2027</v>
      </c>
      <c r="C1130" s="49">
        <f t="shared" si="461"/>
        <v>46661</v>
      </c>
      <c r="D1130" s="49">
        <f t="shared" si="462"/>
        <v>46752</v>
      </c>
      <c r="E1130" s="54">
        <f t="shared" si="459"/>
        <v>92</v>
      </c>
      <c r="F1130" s="55">
        <f>VLOOKUP(D1130,'FERC Interest Rate'!A:B,2,TRUE)</f>
        <v>8.5000000000000006E-2</v>
      </c>
      <c r="G1130" s="56">
        <f t="shared" si="460"/>
        <v>1481.9121630806846</v>
      </c>
      <c r="H1130" s="56">
        <v>0</v>
      </c>
      <c r="I1130" s="77">
        <f t="shared" si="464"/>
        <v>111.62122102689582</v>
      </c>
      <c r="J1130" s="57">
        <f t="shared" si="465"/>
        <v>31.749460589838236</v>
      </c>
      <c r="K1130" s="5">
        <f t="shared" si="466"/>
        <v>143.37068161673406</v>
      </c>
      <c r="L1130" s="57">
        <f t="shared" si="467"/>
        <v>382.34949999999998</v>
      </c>
      <c r="M1130" s="86">
        <f t="shared" si="455"/>
        <v>525.72018161673407</v>
      </c>
      <c r="N1130" s="5">
        <f t="shared" si="456"/>
        <v>1513.6616236705229</v>
      </c>
      <c r="O1130" s="56">
        <f t="shared" si="457"/>
        <v>987.94144205378882</v>
      </c>
    </row>
    <row r="1131" spans="1:15" x14ac:dyDescent="0.2">
      <c r="A1131" s="6" t="s">
        <v>63</v>
      </c>
      <c r="B1131" s="54" t="str">
        <f t="shared" si="458"/>
        <v>Q1/2028</v>
      </c>
      <c r="C1131" s="49">
        <f t="shared" si="461"/>
        <v>46753</v>
      </c>
      <c r="D1131" s="49">
        <f t="shared" si="462"/>
        <v>46843</v>
      </c>
      <c r="E1131" s="54">
        <f t="shared" si="459"/>
        <v>91</v>
      </c>
      <c r="F1131" s="55">
        <f>VLOOKUP(D1131,'FERC Interest Rate'!A:B,2,TRUE)</f>
        <v>8.5000000000000006E-2</v>
      </c>
      <c r="G1131" s="56">
        <f t="shared" si="460"/>
        <v>987.94144205378882</v>
      </c>
      <c r="H1131" s="56">
        <v>0</v>
      </c>
      <c r="I1131" s="77">
        <f t="shared" si="464"/>
        <v>111.62122102689582</v>
      </c>
      <c r="J1131" s="57">
        <f t="shared" si="465"/>
        <v>20.879035667448242</v>
      </c>
      <c r="K1131" s="5">
        <f t="shared" si="466"/>
        <v>132.50025669434407</v>
      </c>
      <c r="L1131" s="57">
        <f t="shared" si="467"/>
        <v>382.34949999999998</v>
      </c>
      <c r="M1131" s="86">
        <f t="shared" si="455"/>
        <v>514.84975669434402</v>
      </c>
      <c r="N1131" s="5">
        <f t="shared" si="456"/>
        <v>1008.820477721237</v>
      </c>
      <c r="O1131" s="56">
        <f t="shared" si="457"/>
        <v>493.9707210268931</v>
      </c>
    </row>
    <row r="1132" spans="1:15" x14ac:dyDescent="0.2">
      <c r="A1132" s="6" t="s">
        <v>64</v>
      </c>
      <c r="B1132" s="54" t="str">
        <f t="shared" si="458"/>
        <v>Q2/2028</v>
      </c>
      <c r="C1132" s="49">
        <f t="shared" si="461"/>
        <v>46844</v>
      </c>
      <c r="D1132" s="49">
        <f t="shared" si="462"/>
        <v>46934</v>
      </c>
      <c r="E1132" s="54">
        <f t="shared" si="459"/>
        <v>91</v>
      </c>
      <c r="F1132" s="55">
        <f>VLOOKUP(D1132,'FERC Interest Rate'!A:B,2,TRUE)</f>
        <v>8.5000000000000006E-2</v>
      </c>
      <c r="G1132" s="56">
        <f t="shared" si="460"/>
        <v>493.9707210268931</v>
      </c>
      <c r="H1132" s="56">
        <v>0</v>
      </c>
      <c r="I1132" s="77">
        <f t="shared" si="464"/>
        <v>111.62122102689582</v>
      </c>
      <c r="J1132" s="57">
        <f t="shared" si="465"/>
        <v>10.439517833724095</v>
      </c>
      <c r="K1132" s="5">
        <f t="shared" si="466"/>
        <v>122.06073886061992</v>
      </c>
      <c r="L1132" s="57">
        <f t="shared" si="467"/>
        <v>382.34949999999998</v>
      </c>
      <c r="M1132" s="86">
        <f t="shared" si="455"/>
        <v>504.41023886061987</v>
      </c>
      <c r="N1132" s="5">
        <f t="shared" si="456"/>
        <v>504.4102388606172</v>
      </c>
      <c r="O1132" s="56">
        <f t="shared" si="457"/>
        <v>-2.7000623958883807E-12</v>
      </c>
    </row>
    <row r="1133" spans="1:15" ht="21.95" customHeight="1" thickBot="1" x14ac:dyDescent="0.25">
      <c r="A1133" s="98"/>
      <c r="B1133" s="99"/>
      <c r="C1133" s="100"/>
      <c r="D1133" s="100"/>
      <c r="E1133" s="99"/>
      <c r="F1133" s="99"/>
      <c r="G1133" s="88">
        <f>SUM(G1091:G1121)</f>
        <v>259101.37052558886</v>
      </c>
      <c r="H1133" s="88">
        <f>SUM(H1091:H1130)</f>
        <v>2232.4244205379164</v>
      </c>
      <c r="I1133" s="88">
        <f t="shared" ref="I1133:O1133" si="468">SUM(I1091:I1130)</f>
        <v>2009.1819784841255</v>
      </c>
      <c r="J1133" s="88">
        <f t="shared" si="468"/>
        <v>2155.3228434923358</v>
      </c>
      <c r="K1133" s="88">
        <f t="shared" si="468"/>
        <v>4164.5048219764603</v>
      </c>
      <c r="L1133" s="88">
        <f t="shared" si="468"/>
        <v>6882.2910000000011</v>
      </c>
      <c r="M1133" s="88">
        <f t="shared" si="468"/>
        <v>11046.795821976462</v>
      </c>
      <c r="N1133" s="88">
        <f t="shared" si="468"/>
        <v>294609.27321431361</v>
      </c>
      <c r="O1133" s="88">
        <f t="shared" si="468"/>
        <v>283562.47739233705</v>
      </c>
    </row>
    <row r="1134" spans="1:15" ht="13.5" thickTop="1" x14ac:dyDescent="0.2"/>
    <row r="1135" spans="1:15" ht="36.75" x14ac:dyDescent="0.2">
      <c r="A1135" s="58" t="s">
        <v>44</v>
      </c>
      <c r="B1135" s="58" t="s">
        <v>3</v>
      </c>
      <c r="C1135" s="58" t="s">
        <v>4</v>
      </c>
      <c r="D1135" s="58" t="s">
        <v>5</v>
      </c>
      <c r="E1135" s="58" t="s">
        <v>6</v>
      </c>
      <c r="F1135" s="58" t="s">
        <v>7</v>
      </c>
      <c r="G1135" s="58" t="s">
        <v>71</v>
      </c>
      <c r="H1135" s="58" t="s">
        <v>72</v>
      </c>
      <c r="I1135" s="73" t="s">
        <v>73</v>
      </c>
      <c r="J1135" s="74" t="s">
        <v>74</v>
      </c>
      <c r="K1135" s="74" t="s">
        <v>75</v>
      </c>
      <c r="L1135" s="74" t="s">
        <v>76</v>
      </c>
      <c r="M1135" s="75" t="s">
        <v>66</v>
      </c>
      <c r="N1135" s="58" t="s">
        <v>77</v>
      </c>
      <c r="O1135" s="58" t="s">
        <v>78</v>
      </c>
    </row>
    <row r="1136" spans="1:15" x14ac:dyDescent="0.2">
      <c r="A1136" s="123" t="s">
        <v>37</v>
      </c>
      <c r="B1136" s="325" t="s">
        <v>69</v>
      </c>
      <c r="C1136" s="49">
        <f>VLOOKUP(B1136,A$1:F$33,2,FALSE)</f>
        <v>43171</v>
      </c>
      <c r="D1136" s="49">
        <f>DATE(YEAR(C1136),IF(MONTH(C1136)&lt;=3,3,IF(MONTH(C1136)&lt;=6,6,IF(MONTH(C1136)&lt;=9,9,12))),IF(OR(MONTH(C1136)&lt;=3,MONTH(C1136)&gt;=10),31,30))</f>
        <v>43190</v>
      </c>
      <c r="E1136" s="54">
        <f>D1136-C1136+1</f>
        <v>20</v>
      </c>
      <c r="F1136" s="55">
        <f>VLOOKUP(D1136,'FERC Interest Rate'!A:B,2,TRUE)</f>
        <v>4.2500000000000003E-2</v>
      </c>
      <c r="G1136" s="56">
        <f>VLOOKUP(B1136,$A$1:$F$33,5,FALSE)</f>
        <v>9541.2999999999993</v>
      </c>
      <c r="H1136" s="56">
        <f t="shared" ref="H1136:H1158" si="469">G1136*F1136*(E1136/(DATE(YEAR(D1136),12,31)-DATE(YEAR(D1136),1,1)+1))</f>
        <v>22.219465753424657</v>
      </c>
      <c r="I1136" s="122">
        <v>0</v>
      </c>
      <c r="J1136" s="57">
        <v>0</v>
      </c>
      <c r="K1136" s="5">
        <f t="shared" ref="K1136:K1146" si="470">+SUM(I1136:J1136)</f>
        <v>0</v>
      </c>
      <c r="L1136" s="57">
        <v>0</v>
      </c>
      <c r="M1136" s="86">
        <f t="shared" ref="M1136:M1177" si="471">+SUM(K1136:L1136)</f>
        <v>0</v>
      </c>
      <c r="N1136" s="5">
        <f t="shared" ref="N1136:N1177" si="472">+G1136+H1136+J1136</f>
        <v>9563.5194657534248</v>
      </c>
      <c r="O1136" s="56">
        <f t="shared" ref="O1136:O1177" si="473">G1136+H1136-L1136-I1136</f>
        <v>9563.5194657534248</v>
      </c>
    </row>
    <row r="1137" spans="1:15" x14ac:dyDescent="0.2">
      <c r="A1137" s="59" t="s">
        <v>22</v>
      </c>
      <c r="B1137" s="54" t="str">
        <f t="shared" ref="B1137:B1177" si="474">+IF(MONTH(C1137)&lt;4,"Q1",IF(MONTH(C1137)&lt;7,"Q2",IF(MONTH(C1137)&lt;10,"Q3","Q4")))&amp;"/"&amp;YEAR(C1137)</f>
        <v>Q2/2018</v>
      </c>
      <c r="C1137" s="49">
        <f>D1136+1</f>
        <v>43191</v>
      </c>
      <c r="D1137" s="49">
        <f>EOMONTH(D1136,3)</f>
        <v>43281</v>
      </c>
      <c r="E1137" s="54">
        <f t="shared" ref="E1137:E1177" si="475">D1137-C1137+1</f>
        <v>91</v>
      </c>
      <c r="F1137" s="55">
        <f>VLOOKUP(D1137,'FERC Interest Rate'!A:B,2,TRUE)</f>
        <v>4.4699999999999997E-2</v>
      </c>
      <c r="G1137" s="56">
        <f t="shared" ref="G1137:G1174" si="476">O1136</f>
        <v>9563.5194657534248</v>
      </c>
      <c r="H1137" s="56">
        <f t="shared" si="469"/>
        <v>106.5795291256033</v>
      </c>
      <c r="I1137" s="122">
        <v>0</v>
      </c>
      <c r="J1137" s="57">
        <v>0</v>
      </c>
      <c r="K1137" s="5">
        <f t="shared" si="470"/>
        <v>0</v>
      </c>
      <c r="L1137" s="57">
        <v>0</v>
      </c>
      <c r="M1137" s="86">
        <f t="shared" si="471"/>
        <v>0</v>
      </c>
      <c r="N1137" s="5">
        <f t="shared" si="472"/>
        <v>9670.0989948790284</v>
      </c>
      <c r="O1137" s="56">
        <f t="shared" si="473"/>
        <v>9670.0989948790284</v>
      </c>
    </row>
    <row r="1138" spans="1:15" x14ac:dyDescent="0.2">
      <c r="A1138" s="59" t="s">
        <v>22</v>
      </c>
      <c r="B1138" s="54" t="str">
        <f t="shared" si="474"/>
        <v>Q3/2018</v>
      </c>
      <c r="C1138" s="49">
        <f t="shared" ref="C1138:C1174" si="477">D1137+1</f>
        <v>43282</v>
      </c>
      <c r="D1138" s="49">
        <f t="shared" ref="D1138:D1174" si="478">EOMONTH(D1137,3)</f>
        <v>43373</v>
      </c>
      <c r="E1138" s="54">
        <f t="shared" si="475"/>
        <v>92</v>
      </c>
      <c r="F1138" s="55">
        <f>VLOOKUP(D1138,'FERC Interest Rate'!A:B,2,TRUE)</f>
        <v>4.6899999999999997E-2</v>
      </c>
      <c r="G1138" s="56">
        <f t="shared" si="476"/>
        <v>9670.0989948790284</v>
      </c>
      <c r="H1138" s="56">
        <f t="shared" si="469"/>
        <v>114.31381683042201</v>
      </c>
      <c r="I1138" s="122">
        <v>0</v>
      </c>
      <c r="J1138" s="57">
        <v>0</v>
      </c>
      <c r="K1138" s="5">
        <f t="shared" si="470"/>
        <v>0</v>
      </c>
      <c r="L1138" s="57">
        <v>0</v>
      </c>
      <c r="M1138" s="86">
        <f t="shared" si="471"/>
        <v>0</v>
      </c>
      <c r="N1138" s="5">
        <f t="shared" si="472"/>
        <v>9784.4128117094497</v>
      </c>
      <c r="O1138" s="56">
        <f t="shared" si="473"/>
        <v>9784.4128117094497</v>
      </c>
    </row>
    <row r="1139" spans="1:15" x14ac:dyDescent="0.2">
      <c r="A1139" s="59" t="s">
        <v>22</v>
      </c>
      <c r="B1139" s="54" t="str">
        <f t="shared" si="474"/>
        <v>Q4/2018</v>
      </c>
      <c r="C1139" s="49">
        <f t="shared" si="477"/>
        <v>43374</v>
      </c>
      <c r="D1139" s="49">
        <f t="shared" si="478"/>
        <v>43465</v>
      </c>
      <c r="E1139" s="54">
        <f t="shared" si="475"/>
        <v>92</v>
      </c>
      <c r="F1139" s="55">
        <f>VLOOKUP(D1139,'FERC Interest Rate'!A:B,2,TRUE)</f>
        <v>4.9599999999999998E-2</v>
      </c>
      <c r="G1139" s="56">
        <f t="shared" si="476"/>
        <v>9784.4128117094497</v>
      </c>
      <c r="H1139" s="56">
        <f t="shared" si="469"/>
        <v>122.32392477367824</v>
      </c>
      <c r="I1139" s="122">
        <v>0</v>
      </c>
      <c r="J1139" s="57">
        <v>0</v>
      </c>
      <c r="K1139" s="5">
        <f t="shared" si="470"/>
        <v>0</v>
      </c>
      <c r="L1139" s="57">
        <v>0</v>
      </c>
      <c r="M1139" s="86">
        <f t="shared" si="471"/>
        <v>0</v>
      </c>
      <c r="N1139" s="5">
        <f t="shared" si="472"/>
        <v>9906.736736483128</v>
      </c>
      <c r="O1139" s="56">
        <f t="shared" si="473"/>
        <v>9906.736736483128</v>
      </c>
    </row>
    <row r="1140" spans="1:15" x14ac:dyDescent="0.2">
      <c r="A1140" s="59" t="s">
        <v>22</v>
      </c>
      <c r="B1140" s="54" t="str">
        <f t="shared" si="474"/>
        <v>Q1/2019</v>
      </c>
      <c r="C1140" s="49">
        <f t="shared" si="477"/>
        <v>43466</v>
      </c>
      <c r="D1140" s="49">
        <f t="shared" si="478"/>
        <v>43555</v>
      </c>
      <c r="E1140" s="54">
        <f t="shared" si="475"/>
        <v>90</v>
      </c>
      <c r="F1140" s="55">
        <f>VLOOKUP(D1140,'FERC Interest Rate'!A:B,2,TRUE)</f>
        <v>5.1799999999999999E-2</v>
      </c>
      <c r="G1140" s="56">
        <f t="shared" si="476"/>
        <v>9906.736736483128</v>
      </c>
      <c r="H1140" s="56">
        <f t="shared" si="469"/>
        <v>126.53481278214886</v>
      </c>
      <c r="I1140" s="77">
        <v>0</v>
      </c>
      <c r="J1140" s="57">
        <v>0</v>
      </c>
      <c r="K1140" s="5">
        <f t="shared" si="470"/>
        <v>0</v>
      </c>
      <c r="L1140" s="57">
        <v>0</v>
      </c>
      <c r="M1140" s="86">
        <f t="shared" si="471"/>
        <v>0</v>
      </c>
      <c r="N1140" s="5">
        <f t="shared" si="472"/>
        <v>10033.271549265277</v>
      </c>
      <c r="O1140" s="56">
        <f t="shared" si="473"/>
        <v>10033.271549265277</v>
      </c>
    </row>
    <row r="1141" spans="1:15" x14ac:dyDescent="0.2">
      <c r="A1141" s="59" t="s">
        <v>22</v>
      </c>
      <c r="B1141" s="54" t="str">
        <f t="shared" si="474"/>
        <v>Q2/2019</v>
      </c>
      <c r="C1141" s="49">
        <f t="shared" si="477"/>
        <v>43556</v>
      </c>
      <c r="D1141" s="49">
        <f t="shared" si="478"/>
        <v>43646</v>
      </c>
      <c r="E1141" s="54">
        <f t="shared" si="475"/>
        <v>91</v>
      </c>
      <c r="F1141" s="55">
        <f>VLOOKUP(D1141,'FERC Interest Rate'!A:B,2,TRUE)</f>
        <v>5.45E-2</v>
      </c>
      <c r="G1141" s="56">
        <f t="shared" si="476"/>
        <v>10033.271549265277</v>
      </c>
      <c r="H1141" s="56">
        <f t="shared" si="469"/>
        <v>136.32879520159216</v>
      </c>
      <c r="I1141" s="122">
        <v>0</v>
      </c>
      <c r="J1141" s="57">
        <v>0</v>
      </c>
      <c r="K1141" s="5">
        <f t="shared" si="470"/>
        <v>0</v>
      </c>
      <c r="L1141" s="57">
        <v>0</v>
      </c>
      <c r="M1141" s="86">
        <f t="shared" si="471"/>
        <v>0</v>
      </c>
      <c r="N1141" s="5">
        <f t="shared" si="472"/>
        <v>10169.60034446687</v>
      </c>
      <c r="O1141" s="56">
        <f t="shared" si="473"/>
        <v>10169.60034446687</v>
      </c>
    </row>
    <row r="1142" spans="1:15" x14ac:dyDescent="0.2">
      <c r="A1142" s="59" t="s">
        <v>22</v>
      </c>
      <c r="B1142" s="54" t="str">
        <f t="shared" si="474"/>
        <v>Q3/2019</v>
      </c>
      <c r="C1142" s="49">
        <f t="shared" si="477"/>
        <v>43647</v>
      </c>
      <c r="D1142" s="49">
        <f t="shared" si="478"/>
        <v>43738</v>
      </c>
      <c r="E1142" s="54">
        <f t="shared" si="475"/>
        <v>92</v>
      </c>
      <c r="F1142" s="55">
        <f>VLOOKUP(D1142,'FERC Interest Rate'!A:B,2,TRUE)</f>
        <v>5.5E-2</v>
      </c>
      <c r="G1142" s="56">
        <f t="shared" si="476"/>
        <v>10169.60034446687</v>
      </c>
      <c r="H1142" s="56">
        <f t="shared" si="469"/>
        <v>140.98130888493799</v>
      </c>
      <c r="I1142" s="122">
        <v>0</v>
      </c>
      <c r="J1142" s="57">
        <v>0</v>
      </c>
      <c r="K1142" s="5">
        <f t="shared" si="470"/>
        <v>0</v>
      </c>
      <c r="L1142" s="57">
        <v>0</v>
      </c>
      <c r="M1142" s="86">
        <f t="shared" si="471"/>
        <v>0</v>
      </c>
      <c r="N1142" s="5">
        <f t="shared" si="472"/>
        <v>10310.581653351808</v>
      </c>
      <c r="O1142" s="56">
        <f t="shared" si="473"/>
        <v>10310.581653351808</v>
      </c>
    </row>
    <row r="1143" spans="1:15" x14ac:dyDescent="0.2">
      <c r="A1143" s="59" t="s">
        <v>22</v>
      </c>
      <c r="B1143" s="54" t="str">
        <f t="shared" si="474"/>
        <v>Q4/2019</v>
      </c>
      <c r="C1143" s="49">
        <f t="shared" si="477"/>
        <v>43739</v>
      </c>
      <c r="D1143" s="49">
        <f t="shared" si="478"/>
        <v>43830</v>
      </c>
      <c r="E1143" s="54">
        <f t="shared" si="475"/>
        <v>92</v>
      </c>
      <c r="F1143" s="55">
        <f>VLOOKUP(D1143,'FERC Interest Rate'!A:B,2,TRUE)</f>
        <v>5.4199999999999998E-2</v>
      </c>
      <c r="G1143" s="56">
        <f t="shared" si="476"/>
        <v>10310.581653351808</v>
      </c>
      <c r="H1143" s="56">
        <f t="shared" si="469"/>
        <v>140.85666946924235</v>
      </c>
      <c r="I1143" s="122">
        <v>0</v>
      </c>
      <c r="J1143" s="57">
        <v>0</v>
      </c>
      <c r="K1143" s="5">
        <f t="shared" si="470"/>
        <v>0</v>
      </c>
      <c r="L1143" s="57">
        <v>0</v>
      </c>
      <c r="M1143" s="86">
        <f t="shared" si="471"/>
        <v>0</v>
      </c>
      <c r="N1143" s="5">
        <f t="shared" si="472"/>
        <v>10451.43832282105</v>
      </c>
      <c r="O1143" s="56">
        <f t="shared" si="473"/>
        <v>10451.43832282105</v>
      </c>
    </row>
    <row r="1144" spans="1:15" x14ac:dyDescent="0.2">
      <c r="A1144" s="59" t="s">
        <v>22</v>
      </c>
      <c r="B1144" s="54" t="str">
        <f t="shared" si="474"/>
        <v>Q1/2020</v>
      </c>
      <c r="C1144" s="49">
        <f t="shared" si="477"/>
        <v>43831</v>
      </c>
      <c r="D1144" s="49">
        <f t="shared" si="478"/>
        <v>43921</v>
      </c>
      <c r="E1144" s="54">
        <f t="shared" si="475"/>
        <v>91</v>
      </c>
      <c r="F1144" s="55">
        <f>VLOOKUP(D1144,'FERC Interest Rate'!A:B,2,TRUE)</f>
        <v>4.9599999999999998E-2</v>
      </c>
      <c r="G1144" s="56">
        <f t="shared" si="476"/>
        <v>10451.43832282105</v>
      </c>
      <c r="H1144" s="56">
        <f t="shared" si="469"/>
        <v>128.88965031116143</v>
      </c>
      <c r="I1144" s="122">
        <v>0</v>
      </c>
      <c r="J1144" s="57">
        <v>0</v>
      </c>
      <c r="K1144" s="5">
        <f t="shared" si="470"/>
        <v>0</v>
      </c>
      <c r="L1144" s="57">
        <v>0</v>
      </c>
      <c r="M1144" s="86">
        <f t="shared" si="471"/>
        <v>0</v>
      </c>
      <c r="N1144" s="5">
        <f t="shared" si="472"/>
        <v>10580.327973132211</v>
      </c>
      <c r="O1144" s="56">
        <f t="shared" si="473"/>
        <v>10580.327973132211</v>
      </c>
    </row>
    <row r="1145" spans="1:15" x14ac:dyDescent="0.2">
      <c r="A1145" s="59" t="s">
        <v>22</v>
      </c>
      <c r="B1145" s="54" t="str">
        <f t="shared" si="474"/>
        <v>Q2/2020</v>
      </c>
      <c r="C1145" s="49">
        <f t="shared" si="477"/>
        <v>43922</v>
      </c>
      <c r="D1145" s="49">
        <f t="shared" si="478"/>
        <v>44012</v>
      </c>
      <c r="E1145" s="54">
        <f t="shared" si="475"/>
        <v>91</v>
      </c>
      <c r="F1145" s="55">
        <f>VLOOKUP(D1145,'FERC Interest Rate'!A:B,2,TRUE)</f>
        <v>4.7500000000000001E-2</v>
      </c>
      <c r="G1145" s="56">
        <f t="shared" si="476"/>
        <v>10580.327973132211</v>
      </c>
      <c r="H1145" s="56">
        <f t="shared" si="469"/>
        <v>124.95482968268848</v>
      </c>
      <c r="I1145" s="77">
        <v>0</v>
      </c>
      <c r="J1145" s="57">
        <v>0</v>
      </c>
      <c r="K1145" s="5">
        <f t="shared" si="470"/>
        <v>0</v>
      </c>
      <c r="L1145" s="57">
        <v>0</v>
      </c>
      <c r="M1145" s="86">
        <f t="shared" si="471"/>
        <v>0</v>
      </c>
      <c r="N1145" s="5">
        <f t="shared" si="472"/>
        <v>10705.2828028149</v>
      </c>
      <c r="O1145" s="56">
        <f t="shared" si="473"/>
        <v>10705.2828028149</v>
      </c>
    </row>
    <row r="1146" spans="1:15" x14ac:dyDescent="0.2">
      <c r="A1146" s="59" t="s">
        <v>22</v>
      </c>
      <c r="B1146" s="54" t="str">
        <f t="shared" si="474"/>
        <v>Q3/2020</v>
      </c>
      <c r="C1146" s="49">
        <f t="shared" si="477"/>
        <v>44013</v>
      </c>
      <c r="D1146" s="49">
        <f t="shared" si="478"/>
        <v>44104</v>
      </c>
      <c r="E1146" s="54">
        <f t="shared" si="475"/>
        <v>92</v>
      </c>
      <c r="F1146" s="55">
        <f>VLOOKUP(D1146,'FERC Interest Rate'!A:B,2,TRUE)</f>
        <v>3.4299999999999997E-2</v>
      </c>
      <c r="G1146" s="56">
        <f t="shared" si="476"/>
        <v>10705.2828028149</v>
      </c>
      <c r="H1146" s="56">
        <f t="shared" si="469"/>
        <v>92.299427356728671</v>
      </c>
      <c r="I1146" s="122">
        <v>0</v>
      </c>
      <c r="J1146" s="57">
        <v>0</v>
      </c>
      <c r="K1146" s="5">
        <f t="shared" si="470"/>
        <v>0</v>
      </c>
      <c r="L1146" s="57">
        <v>0</v>
      </c>
      <c r="M1146" s="86">
        <f t="shared" si="471"/>
        <v>0</v>
      </c>
      <c r="N1146" s="5">
        <f t="shared" si="472"/>
        <v>10797.582230171629</v>
      </c>
      <c r="O1146" s="56">
        <f t="shared" si="473"/>
        <v>10797.582230171629</v>
      </c>
    </row>
    <row r="1147" spans="1:15" x14ac:dyDescent="0.2">
      <c r="A1147" s="59" t="s">
        <v>22</v>
      </c>
      <c r="B1147" s="54" t="str">
        <f t="shared" si="474"/>
        <v>Q4/2020</v>
      </c>
      <c r="C1147" s="49">
        <f t="shared" si="477"/>
        <v>44105</v>
      </c>
      <c r="D1147" s="49">
        <f t="shared" si="478"/>
        <v>44196</v>
      </c>
      <c r="E1147" s="54">
        <f t="shared" si="475"/>
        <v>92</v>
      </c>
      <c r="F1147" s="55">
        <f>VLOOKUP(D1147,'FERC Interest Rate'!A:B,2,TRUE)</f>
        <v>3.2500000000000001E-2</v>
      </c>
      <c r="G1147" s="56">
        <f t="shared" si="476"/>
        <v>10797.582230171629</v>
      </c>
      <c r="H1147" s="56">
        <f t="shared" si="469"/>
        <v>88.209756470527793</v>
      </c>
      <c r="I1147" s="122">
        <v>0</v>
      </c>
      <c r="J1147" s="57">
        <v>0</v>
      </c>
      <c r="K1147" s="5">
        <f>+SUM(I1147:J1147)</f>
        <v>0</v>
      </c>
      <c r="L1147" s="57">
        <v>0</v>
      </c>
      <c r="M1147" s="86">
        <f t="shared" si="471"/>
        <v>0</v>
      </c>
      <c r="N1147" s="5">
        <f t="shared" si="472"/>
        <v>10885.791986642156</v>
      </c>
      <c r="O1147" s="56">
        <f t="shared" si="473"/>
        <v>10885.791986642156</v>
      </c>
    </row>
    <row r="1148" spans="1:15" x14ac:dyDescent="0.2">
      <c r="A1148" s="59" t="s">
        <v>22</v>
      </c>
      <c r="B1148" s="54" t="str">
        <f t="shared" si="474"/>
        <v>Q1/2021</v>
      </c>
      <c r="C1148" s="49">
        <f t="shared" si="477"/>
        <v>44197</v>
      </c>
      <c r="D1148" s="49">
        <f t="shared" si="478"/>
        <v>44286</v>
      </c>
      <c r="E1148" s="54">
        <f t="shared" si="475"/>
        <v>90</v>
      </c>
      <c r="F1148" s="55">
        <f>VLOOKUP(D1148,'FERC Interest Rate'!A:B,2,TRUE)</f>
        <v>3.2500000000000001E-2</v>
      </c>
      <c r="G1148" s="56">
        <f t="shared" si="476"/>
        <v>10885.791986642156</v>
      </c>
      <c r="H1148" s="56">
        <f t="shared" si="469"/>
        <v>87.235456331310431</v>
      </c>
      <c r="I1148" s="77">
        <v>0</v>
      </c>
      <c r="J1148" s="57">
        <v>0</v>
      </c>
      <c r="K1148" s="5">
        <f>+SUM(I1148:J1148)</f>
        <v>0</v>
      </c>
      <c r="L1148" s="57">
        <v>0</v>
      </c>
      <c r="M1148" s="86">
        <f t="shared" si="471"/>
        <v>0</v>
      </c>
      <c r="N1148" s="5">
        <f t="shared" si="472"/>
        <v>10973.027442973467</v>
      </c>
      <c r="O1148" s="56">
        <f t="shared" si="473"/>
        <v>10973.027442973467</v>
      </c>
    </row>
    <row r="1149" spans="1:15" x14ac:dyDescent="0.2">
      <c r="A1149" s="59" t="s">
        <v>22</v>
      </c>
      <c r="B1149" s="54" t="str">
        <f t="shared" si="474"/>
        <v>Q2/2021</v>
      </c>
      <c r="C1149" s="49">
        <f t="shared" si="477"/>
        <v>44287</v>
      </c>
      <c r="D1149" s="49">
        <f t="shared" si="478"/>
        <v>44377</v>
      </c>
      <c r="E1149" s="54">
        <f t="shared" si="475"/>
        <v>91</v>
      </c>
      <c r="F1149" s="55">
        <f>VLOOKUP(D1149,'FERC Interest Rate'!A:B,2,TRUE)</f>
        <v>3.2500000000000001E-2</v>
      </c>
      <c r="G1149" s="56">
        <f t="shared" si="476"/>
        <v>10973.027442973467</v>
      </c>
      <c r="H1149" s="56">
        <f t="shared" si="469"/>
        <v>88.911585376969953</v>
      </c>
      <c r="I1149" s="77">
        <v>0</v>
      </c>
      <c r="J1149" s="57">
        <v>0</v>
      </c>
      <c r="K1149" s="5">
        <f>+SUM(I1149:J1149)</f>
        <v>0</v>
      </c>
      <c r="L1149" s="57">
        <v>0</v>
      </c>
      <c r="M1149" s="86">
        <f t="shared" si="471"/>
        <v>0</v>
      </c>
      <c r="N1149" s="5">
        <f t="shared" si="472"/>
        <v>11061.939028350438</v>
      </c>
      <c r="O1149" s="56">
        <f t="shared" si="473"/>
        <v>11061.939028350438</v>
      </c>
    </row>
    <row r="1150" spans="1:15" x14ac:dyDescent="0.2">
      <c r="A1150" s="59" t="s">
        <v>22</v>
      </c>
      <c r="B1150" s="54" t="str">
        <f t="shared" si="474"/>
        <v>Q3/2021</v>
      </c>
      <c r="C1150" s="49">
        <f t="shared" si="477"/>
        <v>44378</v>
      </c>
      <c r="D1150" s="49">
        <f t="shared" si="478"/>
        <v>44469</v>
      </c>
      <c r="E1150" s="54">
        <f t="shared" si="475"/>
        <v>92</v>
      </c>
      <c r="F1150" s="55">
        <f>VLOOKUP(D1150,'FERC Interest Rate'!A:B,2,TRUE)</f>
        <v>3.2500000000000001E-2</v>
      </c>
      <c r="G1150" s="56">
        <f t="shared" si="476"/>
        <v>11061.939028350438</v>
      </c>
      <c r="H1150" s="56">
        <f t="shared" si="469"/>
        <v>90.616979985665239</v>
      </c>
      <c r="I1150" s="77">
        <v>0</v>
      </c>
      <c r="J1150" s="57">
        <v>0</v>
      </c>
      <c r="K1150" s="5">
        <f>+SUM(I1150:J1150)</f>
        <v>0</v>
      </c>
      <c r="L1150" s="57">
        <v>0</v>
      </c>
      <c r="M1150" s="86">
        <f t="shared" si="471"/>
        <v>0</v>
      </c>
      <c r="N1150" s="5">
        <f t="shared" si="472"/>
        <v>11152.556008336103</v>
      </c>
      <c r="O1150" s="56">
        <f t="shared" si="473"/>
        <v>11152.556008336103</v>
      </c>
    </row>
    <row r="1151" spans="1:15" x14ac:dyDescent="0.2">
      <c r="A1151" s="59" t="s">
        <v>22</v>
      </c>
      <c r="B1151" s="54" t="str">
        <f t="shared" si="474"/>
        <v>Q4/2021</v>
      </c>
      <c r="C1151" s="49">
        <f t="shared" si="477"/>
        <v>44470</v>
      </c>
      <c r="D1151" s="49">
        <f t="shared" si="478"/>
        <v>44561</v>
      </c>
      <c r="E1151" s="54">
        <f t="shared" si="475"/>
        <v>92</v>
      </c>
      <c r="F1151" s="55">
        <f>VLOOKUP(D1151,'FERC Interest Rate'!A:B,2,TRUE)</f>
        <v>3.2500000000000001E-2</v>
      </c>
      <c r="G1151" s="56">
        <f t="shared" si="476"/>
        <v>11152.556008336103</v>
      </c>
      <c r="H1151" s="56">
        <f t="shared" si="469"/>
        <v>91.359294424451932</v>
      </c>
      <c r="I1151" s="77">
        <v>0</v>
      </c>
      <c r="J1151" s="57">
        <v>0</v>
      </c>
      <c r="K1151" s="5">
        <f>+SUM(I1151:J1151)</f>
        <v>0</v>
      </c>
      <c r="L1151" s="57">
        <v>0</v>
      </c>
      <c r="M1151" s="86">
        <f t="shared" si="471"/>
        <v>0</v>
      </c>
      <c r="N1151" s="5">
        <f t="shared" si="472"/>
        <v>11243.915302760555</v>
      </c>
      <c r="O1151" s="56">
        <f t="shared" si="473"/>
        <v>11243.915302760555</v>
      </c>
    </row>
    <row r="1152" spans="1:15" x14ac:dyDescent="0.2">
      <c r="A1152" s="59" t="s">
        <v>22</v>
      </c>
      <c r="B1152" s="54" t="str">
        <f t="shared" si="474"/>
        <v>Q1/2022</v>
      </c>
      <c r="C1152" s="49">
        <f t="shared" si="477"/>
        <v>44562</v>
      </c>
      <c r="D1152" s="49">
        <f t="shared" si="478"/>
        <v>44651</v>
      </c>
      <c r="E1152" s="54">
        <f t="shared" si="475"/>
        <v>90</v>
      </c>
      <c r="F1152" s="55">
        <f>VLOOKUP(D1152,'FERC Interest Rate'!A:B,2,TRUE)</f>
        <v>3.2500000000000001E-2</v>
      </c>
      <c r="G1152" s="56">
        <f t="shared" si="476"/>
        <v>11243.915302760555</v>
      </c>
      <c r="H1152" s="56">
        <f t="shared" si="469"/>
        <v>90.105348659108557</v>
      </c>
      <c r="I1152" s="77">
        <v>0</v>
      </c>
      <c r="J1152" s="57">
        <v>0</v>
      </c>
      <c r="K1152" s="5">
        <f t="shared" ref="K1152:K1155" si="479">+SUM(I1152:J1152)</f>
        <v>0</v>
      </c>
      <c r="L1152" s="57">
        <v>0</v>
      </c>
      <c r="M1152" s="86">
        <v>0</v>
      </c>
      <c r="N1152" s="5">
        <f t="shared" si="472"/>
        <v>11334.020651419663</v>
      </c>
      <c r="O1152" s="56">
        <f t="shared" si="473"/>
        <v>11334.020651419663</v>
      </c>
    </row>
    <row r="1153" spans="1:15" x14ac:dyDescent="0.2">
      <c r="A1153" s="59" t="s">
        <v>22</v>
      </c>
      <c r="B1153" s="54" t="str">
        <f t="shared" si="474"/>
        <v>Q2/2022</v>
      </c>
      <c r="C1153" s="49">
        <f t="shared" si="477"/>
        <v>44652</v>
      </c>
      <c r="D1153" s="49">
        <f t="shared" si="478"/>
        <v>44742</v>
      </c>
      <c r="E1153" s="54">
        <f t="shared" si="475"/>
        <v>91</v>
      </c>
      <c r="F1153" s="55">
        <f>VLOOKUP(D1153,'FERC Interest Rate'!A:B,2,TRUE)</f>
        <v>3.2500000000000001E-2</v>
      </c>
      <c r="G1153" s="56">
        <f t="shared" si="476"/>
        <v>11334.020651419663</v>
      </c>
      <c r="H1153" s="56">
        <f t="shared" si="469"/>
        <v>91.836619387873029</v>
      </c>
      <c r="I1153" s="77">
        <v>0</v>
      </c>
      <c r="J1153" s="57">
        <v>0</v>
      </c>
      <c r="K1153" s="5">
        <f t="shared" si="479"/>
        <v>0</v>
      </c>
      <c r="L1153" s="57">
        <v>0</v>
      </c>
      <c r="M1153" s="86">
        <f t="shared" ref="M1153:M1155" si="480">+SUM(K1153:L1153)</f>
        <v>0</v>
      </c>
      <c r="N1153" s="5">
        <f t="shared" si="472"/>
        <v>11425.857270807537</v>
      </c>
      <c r="O1153" s="56">
        <f t="shared" si="473"/>
        <v>11425.857270807537</v>
      </c>
    </row>
    <row r="1154" spans="1:15" x14ac:dyDescent="0.2">
      <c r="A1154" s="59" t="s">
        <v>22</v>
      </c>
      <c r="B1154" s="54" t="str">
        <f t="shared" si="474"/>
        <v>Q3/2022</v>
      </c>
      <c r="C1154" s="49">
        <f t="shared" si="477"/>
        <v>44743</v>
      </c>
      <c r="D1154" s="49">
        <f t="shared" si="478"/>
        <v>44834</v>
      </c>
      <c r="E1154" s="54">
        <f t="shared" si="475"/>
        <v>92</v>
      </c>
      <c r="F1154" s="55">
        <f>VLOOKUP(D1154,'FERC Interest Rate'!A:B,2,TRUE)</f>
        <v>3.5999999999999997E-2</v>
      </c>
      <c r="G1154" s="56">
        <f t="shared" si="476"/>
        <v>11425.857270807537</v>
      </c>
      <c r="H1154" s="56">
        <f t="shared" si="469"/>
        <v>103.67791583812209</v>
      </c>
      <c r="I1154" s="77">
        <v>0</v>
      </c>
      <c r="J1154" s="57">
        <v>0</v>
      </c>
      <c r="K1154" s="5">
        <f t="shared" si="479"/>
        <v>0</v>
      </c>
      <c r="L1154" s="57">
        <v>0</v>
      </c>
      <c r="M1154" s="86">
        <f t="shared" si="480"/>
        <v>0</v>
      </c>
      <c r="N1154" s="5">
        <f t="shared" si="472"/>
        <v>11529.535186645659</v>
      </c>
      <c r="O1154" s="56">
        <f t="shared" si="473"/>
        <v>11529.535186645659</v>
      </c>
    </row>
    <row r="1155" spans="1:15" x14ac:dyDescent="0.2">
      <c r="A1155" s="59" t="s">
        <v>22</v>
      </c>
      <c r="B1155" s="54" t="str">
        <f t="shared" si="474"/>
        <v>Q4/2022</v>
      </c>
      <c r="C1155" s="49">
        <f t="shared" si="477"/>
        <v>44835</v>
      </c>
      <c r="D1155" s="49">
        <f t="shared" si="478"/>
        <v>44926</v>
      </c>
      <c r="E1155" s="54">
        <f t="shared" si="475"/>
        <v>92</v>
      </c>
      <c r="F1155" s="55">
        <f>VLOOKUP(D1155,'FERC Interest Rate'!A:B,2,TRUE)</f>
        <v>4.9099999999999998E-2</v>
      </c>
      <c r="G1155" s="56">
        <f t="shared" si="476"/>
        <v>11529.535186645659</v>
      </c>
      <c r="H1155" s="56">
        <f t="shared" si="469"/>
        <v>142.68826395922127</v>
      </c>
      <c r="I1155" s="77">
        <v>0</v>
      </c>
      <c r="J1155" s="57">
        <v>0</v>
      </c>
      <c r="K1155" s="5">
        <f t="shared" si="479"/>
        <v>0</v>
      </c>
      <c r="L1155" s="57">
        <v>0</v>
      </c>
      <c r="M1155" s="86">
        <f t="shared" si="480"/>
        <v>0</v>
      </c>
      <c r="N1155" s="5">
        <f t="shared" si="472"/>
        <v>11672.223450604879</v>
      </c>
      <c r="O1155" s="56">
        <f t="shared" si="473"/>
        <v>11672.223450604879</v>
      </c>
    </row>
    <row r="1156" spans="1:15" x14ac:dyDescent="0.2">
      <c r="A1156" s="59" t="s">
        <v>22</v>
      </c>
      <c r="B1156" s="54" t="str">
        <f t="shared" si="474"/>
        <v>Q1/2023</v>
      </c>
      <c r="C1156" s="49">
        <f t="shared" si="477"/>
        <v>44927</v>
      </c>
      <c r="D1156" s="49">
        <f t="shared" si="478"/>
        <v>45016</v>
      </c>
      <c r="E1156" s="54">
        <f t="shared" si="475"/>
        <v>90</v>
      </c>
      <c r="F1156" s="55">
        <f>VLOOKUP(D1156,'FERC Interest Rate'!A:B,2,TRUE)</f>
        <v>6.3100000000000003E-2</v>
      </c>
      <c r="G1156" s="56">
        <f t="shared" si="476"/>
        <v>11672.223450604879</v>
      </c>
      <c r="H1156" s="56">
        <f t="shared" si="469"/>
        <v>181.60700541365782</v>
      </c>
      <c r="I1156" s="77">
        <v>0</v>
      </c>
      <c r="J1156" s="57">
        <v>0</v>
      </c>
      <c r="K1156" s="5">
        <f>+SUM(I1156:J1156)</f>
        <v>0</v>
      </c>
      <c r="L1156" s="57">
        <v>0</v>
      </c>
      <c r="M1156" s="86">
        <f t="shared" ref="M1156:M1157" si="481">+SUM(K1156:L1156)</f>
        <v>0</v>
      </c>
      <c r="N1156" s="5">
        <f t="shared" si="472"/>
        <v>11853.830456018537</v>
      </c>
      <c r="O1156" s="56">
        <f t="shared" si="473"/>
        <v>11853.830456018537</v>
      </c>
    </row>
    <row r="1157" spans="1:15" x14ac:dyDescent="0.2">
      <c r="A1157" s="59" t="s">
        <v>22</v>
      </c>
      <c r="B1157" s="54" t="str">
        <f t="shared" si="474"/>
        <v>Q2/2023</v>
      </c>
      <c r="C1157" s="49">
        <f t="shared" si="477"/>
        <v>45017</v>
      </c>
      <c r="D1157" s="49">
        <f t="shared" si="478"/>
        <v>45107</v>
      </c>
      <c r="E1157" s="54">
        <f t="shared" si="475"/>
        <v>91</v>
      </c>
      <c r="F1157" s="55">
        <f>VLOOKUP(D1157,'FERC Interest Rate'!A:B,2,TRUE)</f>
        <v>7.4999999999999997E-2</v>
      </c>
      <c r="G1157" s="56">
        <f t="shared" si="476"/>
        <v>11853.830456018537</v>
      </c>
      <c r="H1157" s="56">
        <f t="shared" si="469"/>
        <v>221.65039140363427</v>
      </c>
      <c r="I1157" s="77">
        <v>0</v>
      </c>
      <c r="J1157" s="57">
        <v>0</v>
      </c>
      <c r="K1157" s="5">
        <f>+SUM(I1157:J1157)</f>
        <v>0</v>
      </c>
      <c r="L1157" s="57">
        <v>0</v>
      </c>
      <c r="M1157" s="86">
        <f t="shared" si="481"/>
        <v>0</v>
      </c>
      <c r="N1157" s="5">
        <f t="shared" si="472"/>
        <v>12075.480847422172</v>
      </c>
      <c r="O1157" s="56">
        <f t="shared" si="473"/>
        <v>12075.480847422172</v>
      </c>
    </row>
    <row r="1158" spans="1:15" x14ac:dyDescent="0.2">
      <c r="A1158" s="6" t="s">
        <v>45</v>
      </c>
      <c r="B1158" s="54" t="str">
        <f t="shared" si="474"/>
        <v>Q3/2023</v>
      </c>
      <c r="C1158" s="49">
        <f t="shared" si="477"/>
        <v>45108</v>
      </c>
      <c r="D1158" s="49">
        <f t="shared" si="478"/>
        <v>45199</v>
      </c>
      <c r="E1158" s="54">
        <f t="shared" si="475"/>
        <v>92</v>
      </c>
      <c r="F1158" s="55">
        <f>VLOOKUP(D1158,'FERC Interest Rate'!A:B,2,TRUE)</f>
        <v>8.0199999999999994E-2</v>
      </c>
      <c r="G1158" s="56">
        <f t="shared" si="476"/>
        <v>12075.480847422172</v>
      </c>
      <c r="H1158" s="56">
        <f t="shared" si="469"/>
        <v>244.10336406745139</v>
      </c>
      <c r="I1158" s="77">
        <f t="shared" ref="I1158:I1177" si="482">(SUM($H$1136:$H$1175)/20)</f>
        <v>138.91421057448107</v>
      </c>
      <c r="J1158" s="57">
        <f t="shared" ref="J1158:J1177" si="483">G1158*F1158*(E1158/(DATE(YEAR(D1158),12,31)-DATE(YEAR(D1158),1,1)+1))</f>
        <v>244.10336406745139</v>
      </c>
      <c r="K1158" s="5">
        <f t="shared" ref="K1158:K1177" si="484">+SUM(I1158:J1158)</f>
        <v>383.01757464193247</v>
      </c>
      <c r="L1158" s="57">
        <f t="shared" ref="L1158:L1177" si="485">+$G$1136/20</f>
        <v>477.06499999999994</v>
      </c>
      <c r="M1158" s="86">
        <f t="shared" si="471"/>
        <v>860.08257464193241</v>
      </c>
      <c r="N1158" s="5">
        <f t="shared" si="472"/>
        <v>12563.687575557076</v>
      </c>
      <c r="O1158" s="56">
        <f t="shared" si="473"/>
        <v>11703.605000915142</v>
      </c>
    </row>
    <row r="1159" spans="1:15" x14ac:dyDescent="0.2">
      <c r="A1159" s="6" t="s">
        <v>46</v>
      </c>
      <c r="B1159" s="54" t="str">
        <f t="shared" si="474"/>
        <v>Q4/2023</v>
      </c>
      <c r="C1159" s="49">
        <f t="shared" si="477"/>
        <v>45200</v>
      </c>
      <c r="D1159" s="49">
        <f t="shared" si="478"/>
        <v>45291</v>
      </c>
      <c r="E1159" s="54">
        <f t="shared" si="475"/>
        <v>92</v>
      </c>
      <c r="F1159" s="55">
        <f>VLOOKUP(D1159,'FERC Interest Rate'!A:B,2,TRUE)</f>
        <v>8.3500000000000005E-2</v>
      </c>
      <c r="G1159" s="56">
        <f t="shared" si="476"/>
        <v>11703.605000915142</v>
      </c>
      <c r="H1159" s="56">
        <v>0</v>
      </c>
      <c r="I1159" s="77">
        <f t="shared" si="482"/>
        <v>138.91421057448107</v>
      </c>
      <c r="J1159" s="57">
        <f t="shared" si="483"/>
        <v>246.32080443021957</v>
      </c>
      <c r="K1159" s="5">
        <f t="shared" si="484"/>
        <v>385.23501500470064</v>
      </c>
      <c r="L1159" s="57">
        <f t="shared" si="485"/>
        <v>477.06499999999994</v>
      </c>
      <c r="M1159" s="86">
        <f t="shared" si="471"/>
        <v>862.30001500470053</v>
      </c>
      <c r="N1159" s="5">
        <f t="shared" si="472"/>
        <v>11949.925805345361</v>
      </c>
      <c r="O1159" s="56">
        <f t="shared" si="473"/>
        <v>11087.62579034066</v>
      </c>
    </row>
    <row r="1160" spans="1:15" x14ac:dyDescent="0.2">
      <c r="A1160" s="6" t="s">
        <v>47</v>
      </c>
      <c r="B1160" s="54" t="str">
        <f t="shared" si="474"/>
        <v>Q1/2024</v>
      </c>
      <c r="C1160" s="49">
        <f t="shared" si="477"/>
        <v>45292</v>
      </c>
      <c r="D1160" s="49">
        <f t="shared" si="478"/>
        <v>45382</v>
      </c>
      <c r="E1160" s="54">
        <f t="shared" si="475"/>
        <v>91</v>
      </c>
      <c r="F1160" s="55">
        <f>VLOOKUP(D1160,'FERC Interest Rate'!A:B,2,TRUE)</f>
        <v>8.5000000000000006E-2</v>
      </c>
      <c r="G1160" s="56">
        <f t="shared" si="476"/>
        <v>11087.62579034066</v>
      </c>
      <c r="H1160" s="56">
        <v>0</v>
      </c>
      <c r="I1160" s="77">
        <f t="shared" si="482"/>
        <v>138.91421057448107</v>
      </c>
      <c r="J1160" s="57">
        <f t="shared" si="483"/>
        <v>234.32455051443992</v>
      </c>
      <c r="K1160" s="5">
        <f t="shared" si="484"/>
        <v>373.23876108892102</v>
      </c>
      <c r="L1160" s="57">
        <f t="shared" si="485"/>
        <v>477.06499999999994</v>
      </c>
      <c r="M1160" s="86">
        <f t="shared" si="471"/>
        <v>850.30376108892096</v>
      </c>
      <c r="N1160" s="5">
        <f t="shared" si="472"/>
        <v>11321.950340855101</v>
      </c>
      <c r="O1160" s="56">
        <f t="shared" si="473"/>
        <v>10471.646579766179</v>
      </c>
    </row>
    <row r="1161" spans="1:15" x14ac:dyDescent="0.2">
      <c r="A1161" s="6" t="s">
        <v>48</v>
      </c>
      <c r="B1161" s="54" t="str">
        <f t="shared" si="474"/>
        <v>Q2/2024</v>
      </c>
      <c r="C1161" s="49">
        <f t="shared" si="477"/>
        <v>45383</v>
      </c>
      <c r="D1161" s="49">
        <f t="shared" si="478"/>
        <v>45473</v>
      </c>
      <c r="E1161" s="54">
        <f t="shared" si="475"/>
        <v>91</v>
      </c>
      <c r="F1161" s="55">
        <f>VLOOKUP(D1161,'FERC Interest Rate'!A:B,2,TRUE)</f>
        <v>8.5000000000000006E-2</v>
      </c>
      <c r="G1161" s="56">
        <f t="shared" si="476"/>
        <v>10471.646579766179</v>
      </c>
      <c r="H1161" s="56">
        <v>0</v>
      </c>
      <c r="I1161" s="77">
        <f t="shared" si="482"/>
        <v>138.91421057448107</v>
      </c>
      <c r="J1161" s="57">
        <f t="shared" si="483"/>
        <v>221.30651993030435</v>
      </c>
      <c r="K1161" s="5">
        <f t="shared" si="484"/>
        <v>360.22073050478542</v>
      </c>
      <c r="L1161" s="57">
        <f t="shared" si="485"/>
        <v>477.06499999999994</v>
      </c>
      <c r="M1161" s="86">
        <f t="shared" si="471"/>
        <v>837.28573050478531</v>
      </c>
      <c r="N1161" s="5">
        <f t="shared" si="472"/>
        <v>10692.953099696482</v>
      </c>
      <c r="O1161" s="56">
        <f t="shared" si="473"/>
        <v>9855.6673691916967</v>
      </c>
    </row>
    <row r="1162" spans="1:15" x14ac:dyDescent="0.2">
      <c r="A1162" s="6" t="s">
        <v>49</v>
      </c>
      <c r="B1162" s="54" t="str">
        <f t="shared" si="474"/>
        <v>Q3/2024</v>
      </c>
      <c r="C1162" s="49">
        <f t="shared" si="477"/>
        <v>45474</v>
      </c>
      <c r="D1162" s="49">
        <f t="shared" si="478"/>
        <v>45565</v>
      </c>
      <c r="E1162" s="54">
        <f t="shared" si="475"/>
        <v>92</v>
      </c>
      <c r="F1162" s="55">
        <f>VLOOKUP(D1162,'FERC Interest Rate'!A:B,2,TRUE)</f>
        <v>8.5000000000000006E-2</v>
      </c>
      <c r="G1162" s="56">
        <f t="shared" si="476"/>
        <v>9855.6673691916967</v>
      </c>
      <c r="H1162" s="56">
        <v>0</v>
      </c>
      <c r="I1162" s="77">
        <f t="shared" si="482"/>
        <v>138.91421057448107</v>
      </c>
      <c r="J1162" s="57">
        <f t="shared" si="483"/>
        <v>210.57737384447833</v>
      </c>
      <c r="K1162" s="5">
        <f t="shared" si="484"/>
        <v>349.49158441895941</v>
      </c>
      <c r="L1162" s="57">
        <f t="shared" si="485"/>
        <v>477.06499999999994</v>
      </c>
      <c r="M1162" s="86">
        <f t="shared" si="471"/>
        <v>826.55658441895935</v>
      </c>
      <c r="N1162" s="5">
        <f t="shared" si="472"/>
        <v>10066.244743036175</v>
      </c>
      <c r="O1162" s="56">
        <f t="shared" si="473"/>
        <v>9239.6881586172149</v>
      </c>
    </row>
    <row r="1163" spans="1:15" x14ac:dyDescent="0.2">
      <c r="A1163" s="6" t="s">
        <v>50</v>
      </c>
      <c r="B1163" s="54" t="str">
        <f t="shared" si="474"/>
        <v>Q4/2024</v>
      </c>
      <c r="C1163" s="49">
        <f t="shared" si="477"/>
        <v>45566</v>
      </c>
      <c r="D1163" s="49">
        <f t="shared" si="478"/>
        <v>45657</v>
      </c>
      <c r="E1163" s="54">
        <f t="shared" si="475"/>
        <v>92</v>
      </c>
      <c r="F1163" s="55">
        <f>VLOOKUP(D1163,'FERC Interest Rate'!A:B,2,TRUE)</f>
        <v>8.5000000000000006E-2</v>
      </c>
      <c r="G1163" s="56">
        <f t="shared" si="476"/>
        <v>9239.6881586172149</v>
      </c>
      <c r="H1163" s="56">
        <v>0</v>
      </c>
      <c r="I1163" s="77">
        <f t="shared" si="482"/>
        <v>138.91421057448107</v>
      </c>
      <c r="J1163" s="57">
        <f t="shared" si="483"/>
        <v>197.41628797919844</v>
      </c>
      <c r="K1163" s="5">
        <f t="shared" si="484"/>
        <v>336.33049855367949</v>
      </c>
      <c r="L1163" s="57">
        <f t="shared" si="485"/>
        <v>477.06499999999994</v>
      </c>
      <c r="M1163" s="86">
        <f t="shared" si="471"/>
        <v>813.39549855367943</v>
      </c>
      <c r="N1163" s="5">
        <f t="shared" si="472"/>
        <v>9437.1044465964133</v>
      </c>
      <c r="O1163" s="56">
        <f t="shared" si="473"/>
        <v>8623.708948042733</v>
      </c>
    </row>
    <row r="1164" spans="1:15" x14ac:dyDescent="0.2">
      <c r="A1164" s="6" t="s">
        <v>51</v>
      </c>
      <c r="B1164" s="54" t="str">
        <f t="shared" si="474"/>
        <v>Q1/2025</v>
      </c>
      <c r="C1164" s="49">
        <f t="shared" si="477"/>
        <v>45658</v>
      </c>
      <c r="D1164" s="49">
        <f t="shared" si="478"/>
        <v>45747</v>
      </c>
      <c r="E1164" s="54">
        <f t="shared" si="475"/>
        <v>90</v>
      </c>
      <c r="F1164" s="55">
        <f>VLOOKUP(D1164,'FERC Interest Rate'!A:B,2,TRUE)</f>
        <v>8.5000000000000006E-2</v>
      </c>
      <c r="G1164" s="56">
        <f t="shared" si="476"/>
        <v>8623.708948042733</v>
      </c>
      <c r="H1164" s="56">
        <v>0</v>
      </c>
      <c r="I1164" s="77">
        <f t="shared" si="482"/>
        <v>138.91421057448107</v>
      </c>
      <c r="J1164" s="57">
        <f t="shared" si="483"/>
        <v>180.74348891103261</v>
      </c>
      <c r="K1164" s="5">
        <f t="shared" si="484"/>
        <v>319.65769948551372</v>
      </c>
      <c r="L1164" s="57">
        <f t="shared" si="485"/>
        <v>477.06499999999994</v>
      </c>
      <c r="M1164" s="86">
        <f t="shared" si="471"/>
        <v>796.72269948551366</v>
      </c>
      <c r="N1164" s="5">
        <f t="shared" si="472"/>
        <v>8804.4524369537648</v>
      </c>
      <c r="O1164" s="56">
        <f t="shared" si="473"/>
        <v>8007.7297374682521</v>
      </c>
    </row>
    <row r="1165" spans="1:15" x14ac:dyDescent="0.2">
      <c r="A1165" s="6" t="s">
        <v>52</v>
      </c>
      <c r="B1165" s="54" t="str">
        <f t="shared" si="474"/>
        <v>Q2/2025</v>
      </c>
      <c r="C1165" s="49">
        <f t="shared" si="477"/>
        <v>45748</v>
      </c>
      <c r="D1165" s="49">
        <f t="shared" si="478"/>
        <v>45838</v>
      </c>
      <c r="E1165" s="54">
        <f t="shared" si="475"/>
        <v>91</v>
      </c>
      <c r="F1165" s="55">
        <f>VLOOKUP(D1165,'FERC Interest Rate'!A:B,2,TRUE)</f>
        <v>8.5000000000000006E-2</v>
      </c>
      <c r="G1165" s="56">
        <f t="shared" si="476"/>
        <v>8007.7297374682521</v>
      </c>
      <c r="H1165" s="56">
        <v>0</v>
      </c>
      <c r="I1165" s="77">
        <f t="shared" si="482"/>
        <v>138.91421057448107</v>
      </c>
      <c r="J1165" s="57">
        <f t="shared" si="483"/>
        <v>169.69805347758066</v>
      </c>
      <c r="K1165" s="5">
        <f t="shared" si="484"/>
        <v>308.61226405206173</v>
      </c>
      <c r="L1165" s="57">
        <f t="shared" si="485"/>
        <v>477.06499999999994</v>
      </c>
      <c r="M1165" s="86">
        <f t="shared" si="471"/>
        <v>785.67726405206167</v>
      </c>
      <c r="N1165" s="5">
        <f t="shared" si="472"/>
        <v>8177.4277909458324</v>
      </c>
      <c r="O1165" s="56">
        <f t="shared" si="473"/>
        <v>7391.7505268937712</v>
      </c>
    </row>
    <row r="1166" spans="1:15" x14ac:dyDescent="0.2">
      <c r="A1166" s="6" t="s">
        <v>53</v>
      </c>
      <c r="B1166" s="54" t="str">
        <f t="shared" si="474"/>
        <v>Q3/2025</v>
      </c>
      <c r="C1166" s="49">
        <f t="shared" si="477"/>
        <v>45839</v>
      </c>
      <c r="D1166" s="49">
        <f t="shared" si="478"/>
        <v>45930</v>
      </c>
      <c r="E1166" s="54">
        <f t="shared" si="475"/>
        <v>92</v>
      </c>
      <c r="F1166" s="55">
        <f>VLOOKUP(D1166,'FERC Interest Rate'!A:B,2,TRUE)</f>
        <v>8.5000000000000006E-2</v>
      </c>
      <c r="G1166" s="56">
        <f t="shared" si="476"/>
        <v>7391.7505268937712</v>
      </c>
      <c r="H1166" s="56">
        <v>0</v>
      </c>
      <c r="I1166" s="77">
        <f t="shared" si="482"/>
        <v>138.91421057448107</v>
      </c>
      <c r="J1166" s="57">
        <f t="shared" si="483"/>
        <v>158.36572361728574</v>
      </c>
      <c r="K1166" s="5">
        <f t="shared" si="484"/>
        <v>297.27993419176681</v>
      </c>
      <c r="L1166" s="57">
        <f t="shared" si="485"/>
        <v>477.06499999999994</v>
      </c>
      <c r="M1166" s="86">
        <f t="shared" si="471"/>
        <v>774.3449341917667</v>
      </c>
      <c r="N1166" s="5">
        <f t="shared" si="472"/>
        <v>7550.1162505110569</v>
      </c>
      <c r="O1166" s="56">
        <f t="shared" si="473"/>
        <v>6775.7713163192902</v>
      </c>
    </row>
    <row r="1167" spans="1:15" x14ac:dyDescent="0.2">
      <c r="A1167" s="6" t="s">
        <v>54</v>
      </c>
      <c r="B1167" s="54" t="str">
        <f t="shared" si="474"/>
        <v>Q4/2025</v>
      </c>
      <c r="C1167" s="49">
        <f t="shared" si="477"/>
        <v>45931</v>
      </c>
      <c r="D1167" s="49">
        <f t="shared" si="478"/>
        <v>46022</v>
      </c>
      <c r="E1167" s="54">
        <f t="shared" si="475"/>
        <v>92</v>
      </c>
      <c r="F1167" s="55">
        <f>VLOOKUP(D1167,'FERC Interest Rate'!A:B,2,TRUE)</f>
        <v>8.5000000000000006E-2</v>
      </c>
      <c r="G1167" s="56">
        <f t="shared" si="476"/>
        <v>6775.7713163192902</v>
      </c>
      <c r="H1167" s="56">
        <v>0</v>
      </c>
      <c r="I1167" s="77">
        <f t="shared" si="482"/>
        <v>138.91421057448107</v>
      </c>
      <c r="J1167" s="57">
        <f t="shared" si="483"/>
        <v>145.16857998251191</v>
      </c>
      <c r="K1167" s="5">
        <f t="shared" si="484"/>
        <v>284.08279055699302</v>
      </c>
      <c r="L1167" s="57">
        <f t="shared" si="485"/>
        <v>477.06499999999994</v>
      </c>
      <c r="M1167" s="86">
        <f t="shared" si="471"/>
        <v>761.14779055699296</v>
      </c>
      <c r="N1167" s="5">
        <f t="shared" si="472"/>
        <v>6920.939896301802</v>
      </c>
      <c r="O1167" s="56">
        <f t="shared" si="473"/>
        <v>6159.7921057448093</v>
      </c>
    </row>
    <row r="1168" spans="1:15" x14ac:dyDescent="0.2">
      <c r="A1168" s="6" t="s">
        <v>55</v>
      </c>
      <c r="B1168" s="54" t="str">
        <f t="shared" si="474"/>
        <v>Q1/2026</v>
      </c>
      <c r="C1168" s="49">
        <f t="shared" si="477"/>
        <v>46023</v>
      </c>
      <c r="D1168" s="49">
        <f t="shared" si="478"/>
        <v>46112</v>
      </c>
      <c r="E1168" s="54">
        <f t="shared" si="475"/>
        <v>90</v>
      </c>
      <c r="F1168" s="55">
        <f>VLOOKUP(D1168,'FERC Interest Rate'!A:B,2,TRUE)</f>
        <v>8.5000000000000006E-2</v>
      </c>
      <c r="G1168" s="56">
        <f t="shared" si="476"/>
        <v>6159.7921057448093</v>
      </c>
      <c r="H1168" s="56">
        <v>0</v>
      </c>
      <c r="I1168" s="77">
        <f t="shared" si="482"/>
        <v>138.91421057448107</v>
      </c>
      <c r="J1168" s="57">
        <f t="shared" si="483"/>
        <v>129.10249207930903</v>
      </c>
      <c r="K1168" s="5">
        <f t="shared" si="484"/>
        <v>268.01670265379011</v>
      </c>
      <c r="L1168" s="57">
        <f t="shared" si="485"/>
        <v>477.06499999999994</v>
      </c>
      <c r="M1168" s="86">
        <f t="shared" si="471"/>
        <v>745.08170265378999</v>
      </c>
      <c r="N1168" s="5">
        <f t="shared" si="472"/>
        <v>6288.8945978241181</v>
      </c>
      <c r="O1168" s="56">
        <f t="shared" si="473"/>
        <v>5543.8128951703284</v>
      </c>
    </row>
    <row r="1169" spans="1:15" x14ac:dyDescent="0.2">
      <c r="A1169" s="6" t="s">
        <v>56</v>
      </c>
      <c r="B1169" s="54" t="str">
        <f t="shared" si="474"/>
        <v>Q2/2026</v>
      </c>
      <c r="C1169" s="49">
        <f t="shared" si="477"/>
        <v>46113</v>
      </c>
      <c r="D1169" s="49">
        <f t="shared" si="478"/>
        <v>46203</v>
      </c>
      <c r="E1169" s="54">
        <f t="shared" si="475"/>
        <v>91</v>
      </c>
      <c r="F1169" s="55">
        <f>VLOOKUP(D1169,'FERC Interest Rate'!A:B,2,TRUE)</f>
        <v>8.5000000000000006E-2</v>
      </c>
      <c r="G1169" s="56">
        <f t="shared" si="476"/>
        <v>5543.8128951703284</v>
      </c>
      <c r="H1169" s="56">
        <v>0</v>
      </c>
      <c r="I1169" s="77">
        <f t="shared" si="482"/>
        <v>138.91421057448107</v>
      </c>
      <c r="J1169" s="57">
        <f t="shared" si="483"/>
        <v>117.48326779217122</v>
      </c>
      <c r="K1169" s="5">
        <f t="shared" si="484"/>
        <v>256.39747836665231</v>
      </c>
      <c r="L1169" s="57">
        <f t="shared" si="485"/>
        <v>477.06499999999994</v>
      </c>
      <c r="M1169" s="86">
        <f t="shared" si="471"/>
        <v>733.46247836665225</v>
      </c>
      <c r="N1169" s="5">
        <f t="shared" si="472"/>
        <v>5661.2961629624997</v>
      </c>
      <c r="O1169" s="56">
        <f t="shared" si="473"/>
        <v>4927.8336845958474</v>
      </c>
    </row>
    <row r="1170" spans="1:15" x14ac:dyDescent="0.2">
      <c r="A1170" s="6" t="s">
        <v>57</v>
      </c>
      <c r="B1170" s="54" t="str">
        <f t="shared" si="474"/>
        <v>Q3/2026</v>
      </c>
      <c r="C1170" s="49">
        <f t="shared" si="477"/>
        <v>46204</v>
      </c>
      <c r="D1170" s="49">
        <f t="shared" si="478"/>
        <v>46295</v>
      </c>
      <c r="E1170" s="54">
        <f t="shared" si="475"/>
        <v>92</v>
      </c>
      <c r="F1170" s="55">
        <f>VLOOKUP(D1170,'FERC Interest Rate'!A:B,2,TRUE)</f>
        <v>8.5000000000000006E-2</v>
      </c>
      <c r="G1170" s="56">
        <f t="shared" si="476"/>
        <v>4927.8336845958474</v>
      </c>
      <c r="H1170" s="56">
        <v>0</v>
      </c>
      <c r="I1170" s="77">
        <f t="shared" si="482"/>
        <v>138.91421057448107</v>
      </c>
      <c r="J1170" s="57">
        <f t="shared" si="483"/>
        <v>105.5771490781905</v>
      </c>
      <c r="K1170" s="5">
        <f t="shared" si="484"/>
        <v>244.49135965267158</v>
      </c>
      <c r="L1170" s="57">
        <f t="shared" si="485"/>
        <v>477.06499999999994</v>
      </c>
      <c r="M1170" s="86">
        <f t="shared" si="471"/>
        <v>721.55635965267152</v>
      </c>
      <c r="N1170" s="5">
        <f t="shared" si="472"/>
        <v>5033.4108336740383</v>
      </c>
      <c r="O1170" s="56">
        <f t="shared" si="473"/>
        <v>4311.8544740213665</v>
      </c>
    </row>
    <row r="1171" spans="1:15" x14ac:dyDescent="0.2">
      <c r="A1171" s="6" t="s">
        <v>58</v>
      </c>
      <c r="B1171" s="54" t="str">
        <f t="shared" si="474"/>
        <v>Q4/2026</v>
      </c>
      <c r="C1171" s="49">
        <f t="shared" si="477"/>
        <v>46296</v>
      </c>
      <c r="D1171" s="49">
        <f t="shared" si="478"/>
        <v>46387</v>
      </c>
      <c r="E1171" s="54">
        <f t="shared" si="475"/>
        <v>92</v>
      </c>
      <c r="F1171" s="55">
        <f>VLOOKUP(D1171,'FERC Interest Rate'!A:B,2,TRUE)</f>
        <v>8.5000000000000006E-2</v>
      </c>
      <c r="G1171" s="56">
        <f t="shared" si="476"/>
        <v>4311.8544740213665</v>
      </c>
      <c r="H1171" s="56">
        <v>0</v>
      </c>
      <c r="I1171" s="77">
        <f t="shared" si="482"/>
        <v>138.91421057448107</v>
      </c>
      <c r="J1171" s="57">
        <f t="shared" si="483"/>
        <v>92.380005443416678</v>
      </c>
      <c r="K1171" s="5">
        <f t="shared" si="484"/>
        <v>231.29421601789775</v>
      </c>
      <c r="L1171" s="57">
        <f t="shared" si="485"/>
        <v>477.06499999999994</v>
      </c>
      <c r="M1171" s="86">
        <f t="shared" si="471"/>
        <v>708.35921601789767</v>
      </c>
      <c r="N1171" s="5">
        <f t="shared" si="472"/>
        <v>4404.2344794647834</v>
      </c>
      <c r="O1171" s="56">
        <f t="shared" si="473"/>
        <v>3695.8752634468856</v>
      </c>
    </row>
    <row r="1172" spans="1:15" x14ac:dyDescent="0.2">
      <c r="A1172" s="6" t="s">
        <v>59</v>
      </c>
      <c r="B1172" s="54" t="str">
        <f t="shared" si="474"/>
        <v>Q1/2027</v>
      </c>
      <c r="C1172" s="49">
        <f t="shared" si="477"/>
        <v>46388</v>
      </c>
      <c r="D1172" s="49">
        <f t="shared" si="478"/>
        <v>46477</v>
      </c>
      <c r="E1172" s="54">
        <f t="shared" si="475"/>
        <v>90</v>
      </c>
      <c r="F1172" s="55">
        <f>VLOOKUP(D1172,'FERC Interest Rate'!A:B,2,TRUE)</f>
        <v>8.5000000000000006E-2</v>
      </c>
      <c r="G1172" s="56">
        <f t="shared" si="476"/>
        <v>3695.8752634468856</v>
      </c>
      <c r="H1172" s="56">
        <v>0</v>
      </c>
      <c r="I1172" s="77">
        <f t="shared" si="482"/>
        <v>138.91421057448107</v>
      </c>
      <c r="J1172" s="57">
        <f t="shared" si="483"/>
        <v>77.461495247585404</v>
      </c>
      <c r="K1172" s="5">
        <f t="shared" si="484"/>
        <v>216.37570582206649</v>
      </c>
      <c r="L1172" s="57">
        <f t="shared" si="485"/>
        <v>477.06499999999994</v>
      </c>
      <c r="M1172" s="86">
        <f t="shared" si="471"/>
        <v>693.44070582206643</v>
      </c>
      <c r="N1172" s="5">
        <f t="shared" si="472"/>
        <v>3773.336758694471</v>
      </c>
      <c r="O1172" s="56">
        <f t="shared" si="473"/>
        <v>3079.8960528724047</v>
      </c>
    </row>
    <row r="1173" spans="1:15" x14ac:dyDescent="0.2">
      <c r="A1173" s="6" t="s">
        <v>60</v>
      </c>
      <c r="B1173" s="54" t="str">
        <f t="shared" si="474"/>
        <v>Q2/2027</v>
      </c>
      <c r="C1173" s="49">
        <f t="shared" si="477"/>
        <v>46478</v>
      </c>
      <c r="D1173" s="49">
        <f t="shared" si="478"/>
        <v>46568</v>
      </c>
      <c r="E1173" s="54">
        <f t="shared" si="475"/>
        <v>91</v>
      </c>
      <c r="F1173" s="55">
        <f>VLOOKUP(D1173,'FERC Interest Rate'!A:B,2,TRUE)</f>
        <v>8.5000000000000006E-2</v>
      </c>
      <c r="G1173" s="56">
        <f t="shared" si="476"/>
        <v>3079.8960528724047</v>
      </c>
      <c r="H1173" s="56">
        <v>0</v>
      </c>
      <c r="I1173" s="77">
        <f t="shared" si="482"/>
        <v>138.91421057448107</v>
      </c>
      <c r="J1173" s="57">
        <f t="shared" si="483"/>
        <v>65.268482106761795</v>
      </c>
      <c r="K1173" s="5">
        <f t="shared" si="484"/>
        <v>204.18269268124288</v>
      </c>
      <c r="L1173" s="57">
        <f t="shared" si="485"/>
        <v>477.06499999999994</v>
      </c>
      <c r="M1173" s="86">
        <f t="shared" si="471"/>
        <v>681.24769268124282</v>
      </c>
      <c r="N1173" s="5">
        <f t="shared" si="472"/>
        <v>3145.1645349791665</v>
      </c>
      <c r="O1173" s="56">
        <f t="shared" si="473"/>
        <v>2463.9168422979237</v>
      </c>
    </row>
    <row r="1174" spans="1:15" x14ac:dyDescent="0.2">
      <c r="A1174" s="6" t="s">
        <v>61</v>
      </c>
      <c r="B1174" s="54" t="str">
        <f t="shared" si="474"/>
        <v>Q3/2027</v>
      </c>
      <c r="C1174" s="49">
        <f t="shared" si="477"/>
        <v>46569</v>
      </c>
      <c r="D1174" s="49">
        <f t="shared" si="478"/>
        <v>46660</v>
      </c>
      <c r="E1174" s="54">
        <f t="shared" si="475"/>
        <v>92</v>
      </c>
      <c r="F1174" s="55">
        <f>VLOOKUP(D1174,'FERC Interest Rate'!A:B,2,TRUE)</f>
        <v>8.5000000000000006E-2</v>
      </c>
      <c r="G1174" s="56">
        <f t="shared" si="476"/>
        <v>2463.9168422979237</v>
      </c>
      <c r="H1174" s="56">
        <v>0</v>
      </c>
      <c r="I1174" s="77">
        <f t="shared" si="482"/>
        <v>138.91421057448107</v>
      </c>
      <c r="J1174" s="57">
        <f t="shared" si="483"/>
        <v>52.788574539095251</v>
      </c>
      <c r="K1174" s="5">
        <f t="shared" si="484"/>
        <v>191.70278511357634</v>
      </c>
      <c r="L1174" s="57">
        <f t="shared" si="485"/>
        <v>477.06499999999994</v>
      </c>
      <c r="M1174" s="86">
        <f t="shared" si="471"/>
        <v>668.76778511357634</v>
      </c>
      <c r="N1174" s="5">
        <f t="shared" si="472"/>
        <v>2516.7054168370191</v>
      </c>
      <c r="O1174" s="56">
        <f t="shared" si="473"/>
        <v>1847.9376317234426</v>
      </c>
    </row>
    <row r="1175" spans="1:15" x14ac:dyDescent="0.2">
      <c r="A1175" s="6" t="s">
        <v>62</v>
      </c>
      <c r="B1175" s="54" t="str">
        <f t="shared" si="474"/>
        <v>Q4/2027</v>
      </c>
      <c r="C1175" s="49">
        <f>D1174+1</f>
        <v>46661</v>
      </c>
      <c r="D1175" s="49">
        <f>EOMONTH(D1174,3)</f>
        <v>46752</v>
      </c>
      <c r="E1175" s="54">
        <f t="shared" si="475"/>
        <v>92</v>
      </c>
      <c r="F1175" s="55">
        <f>VLOOKUP(D1175,'FERC Interest Rate'!A:B,2,TRUE)</f>
        <v>8.5000000000000006E-2</v>
      </c>
      <c r="G1175" s="56">
        <f>O1174</f>
        <v>1847.9376317234426</v>
      </c>
      <c r="H1175" s="56">
        <v>0</v>
      </c>
      <c r="I1175" s="77">
        <f t="shared" si="482"/>
        <v>138.91421057448107</v>
      </c>
      <c r="J1175" s="57">
        <f t="shared" si="483"/>
        <v>39.591430904321427</v>
      </c>
      <c r="K1175" s="5">
        <f t="shared" si="484"/>
        <v>178.50564147880249</v>
      </c>
      <c r="L1175" s="57">
        <f t="shared" si="485"/>
        <v>477.06499999999994</v>
      </c>
      <c r="M1175" s="86">
        <f t="shared" si="471"/>
        <v>655.57064147880237</v>
      </c>
      <c r="N1175" s="5">
        <f t="shared" si="472"/>
        <v>1887.529062627764</v>
      </c>
      <c r="O1175" s="56">
        <f t="shared" si="473"/>
        <v>1231.9584211489616</v>
      </c>
    </row>
    <row r="1176" spans="1:15" x14ac:dyDescent="0.2">
      <c r="A1176" s="6" t="s">
        <v>63</v>
      </c>
      <c r="B1176" s="54" t="str">
        <f t="shared" si="474"/>
        <v>Q1/2028</v>
      </c>
      <c r="C1176" s="49">
        <f t="shared" ref="C1176:C1177" si="486">D1175+1</f>
        <v>46753</v>
      </c>
      <c r="D1176" s="49">
        <f t="shared" ref="D1176:D1177" si="487">EOMONTH(D1175,3)</f>
        <v>46843</v>
      </c>
      <c r="E1176" s="54">
        <f t="shared" si="475"/>
        <v>91</v>
      </c>
      <c r="F1176" s="55">
        <f>VLOOKUP(D1176,'FERC Interest Rate'!A:B,2,TRUE)</f>
        <v>8.5000000000000006E-2</v>
      </c>
      <c r="G1176" s="56">
        <f t="shared" ref="G1176:G1177" si="488">O1175</f>
        <v>1231.9584211489616</v>
      </c>
      <c r="H1176" s="56">
        <v>0</v>
      </c>
      <c r="I1176" s="77">
        <f t="shared" si="482"/>
        <v>138.91421057448107</v>
      </c>
      <c r="J1176" s="57">
        <f t="shared" si="483"/>
        <v>26.03606116827109</v>
      </c>
      <c r="K1176" s="5">
        <f t="shared" si="484"/>
        <v>164.95027174275216</v>
      </c>
      <c r="L1176" s="57">
        <f t="shared" si="485"/>
        <v>477.06499999999994</v>
      </c>
      <c r="M1176" s="86">
        <f t="shared" si="471"/>
        <v>642.01527174275213</v>
      </c>
      <c r="N1176" s="5">
        <f t="shared" si="472"/>
        <v>1257.9944823172327</v>
      </c>
      <c r="O1176" s="56">
        <f t="shared" si="473"/>
        <v>615.97921057448059</v>
      </c>
    </row>
    <row r="1177" spans="1:15" x14ac:dyDescent="0.2">
      <c r="A1177" s="6" t="s">
        <v>64</v>
      </c>
      <c r="B1177" s="54" t="str">
        <f t="shared" si="474"/>
        <v>Q2/2028</v>
      </c>
      <c r="C1177" s="49">
        <f t="shared" si="486"/>
        <v>46844</v>
      </c>
      <c r="D1177" s="49">
        <f t="shared" si="487"/>
        <v>46934</v>
      </c>
      <c r="E1177" s="54">
        <f t="shared" si="475"/>
        <v>91</v>
      </c>
      <c r="F1177" s="55">
        <f>VLOOKUP(D1177,'FERC Interest Rate'!A:B,2,TRUE)</f>
        <v>8.5000000000000006E-2</v>
      </c>
      <c r="G1177" s="56">
        <f t="shared" si="488"/>
        <v>615.97921057448059</v>
      </c>
      <c r="H1177" s="56">
        <v>0</v>
      </c>
      <c r="I1177" s="77">
        <f t="shared" si="482"/>
        <v>138.91421057448107</v>
      </c>
      <c r="J1177" s="57">
        <f t="shared" si="483"/>
        <v>13.018030584135541</v>
      </c>
      <c r="K1177" s="5">
        <f t="shared" si="484"/>
        <v>151.93224115861662</v>
      </c>
      <c r="L1177" s="57">
        <f t="shared" si="485"/>
        <v>477.06499999999994</v>
      </c>
      <c r="M1177" s="86">
        <f t="shared" si="471"/>
        <v>628.99724115861659</v>
      </c>
      <c r="N1177" s="5">
        <f t="shared" si="472"/>
        <v>628.99724115861613</v>
      </c>
      <c r="O1177" s="56">
        <f t="shared" si="473"/>
        <v>-4.2632564145606011E-13</v>
      </c>
    </row>
    <row r="1178" spans="1:15" ht="20.45" customHeight="1" thickBot="1" x14ac:dyDescent="0.25">
      <c r="A1178" s="98"/>
      <c r="B1178" s="99"/>
      <c r="C1178" s="100"/>
      <c r="D1178" s="100"/>
      <c r="E1178" s="99"/>
      <c r="F1178" s="99"/>
      <c r="G1178" s="88">
        <f>SUM(G1136:G1166)</f>
        <v>323103.75262806559</v>
      </c>
      <c r="H1178" s="88">
        <f>SUM(H1136:H1168)</f>
        <v>2778.2842114896216</v>
      </c>
      <c r="I1178" s="89">
        <f>SUM(I1136:I1168)</f>
        <v>1528.0563163192919</v>
      </c>
      <c r="J1178" s="89">
        <f t="shared" ref="J1178:O1178" si="489">SUM(J1136:J1168)</f>
        <v>2137.1272388338116</v>
      </c>
      <c r="K1178" s="89">
        <f t="shared" si="489"/>
        <v>3665.183555153104</v>
      </c>
      <c r="L1178" s="89">
        <f t="shared" si="489"/>
        <v>5247.7149999999992</v>
      </c>
      <c r="M1178" s="89">
        <f t="shared" si="489"/>
        <v>8912.8985551531023</v>
      </c>
      <c r="N1178" s="89">
        <f t="shared" si="489"/>
        <v>340954.72750045318</v>
      </c>
      <c r="O1178" s="89">
        <f t="shared" si="489"/>
        <v>332041.82894530008</v>
      </c>
    </row>
    <row r="1179" spans="1:15" ht="13.5" thickTop="1" x14ac:dyDescent="0.2"/>
  </sheetData>
  <mergeCells count="1">
    <mergeCell ref="K1:M1"/>
  </mergeCells>
  <printOptions horizontalCentered="1"/>
  <pageMargins left="0.25" right="0.25" top="0.75" bottom="0.75" header="0.3" footer="0.3"/>
  <pageSetup scale="35" orientation="landscape" r:id="rId1"/>
  <headerFooter>
    <oddHeader>&amp;RTO2025 Annual Update
Attachment 4
WP- Schedule 22 NUCs
Page &amp;P of &amp;N</oddHeader>
    <oddFooter>&amp;R&amp;A</oddFooter>
  </headerFooter>
  <rowBreaks count="12" manualBreakCount="12">
    <brk id="61" max="14" man="1"/>
    <brk id="165" max="14" man="1"/>
    <brk id="267" max="14" man="1"/>
    <brk id="368" max="14" man="1"/>
    <brk id="468" max="14" man="1"/>
    <brk id="568" max="14" man="1"/>
    <brk id="666" max="14" man="1"/>
    <brk id="762" max="14" man="1"/>
    <brk id="857" max="14" man="1"/>
    <brk id="950" max="14" man="1"/>
    <brk id="1042" max="14" man="1"/>
    <brk id="1133" max="1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111"/>
  <sheetViews>
    <sheetView view="pageBreakPreview" zoomScaleNormal="100" zoomScaleSheetLayoutView="100" workbookViewId="0">
      <selection activeCell="Q21" sqref="Q21"/>
    </sheetView>
  </sheetViews>
  <sheetFormatPr defaultColWidth="9.140625" defaultRowHeight="12.75" outlineLevelRow="1" x14ac:dyDescent="0.2"/>
  <cols>
    <col min="1" max="1" width="10.28515625" style="36" customWidth="1"/>
    <col min="2" max="2" width="13.5703125" style="36" customWidth="1"/>
    <col min="3" max="3" width="15.42578125" style="36" bestFit="1" customWidth="1"/>
    <col min="4" max="4" width="13.5703125" style="36" customWidth="1"/>
    <col min="5" max="5" width="12.42578125" style="36" customWidth="1"/>
    <col min="6" max="6" width="15.42578125" style="36" bestFit="1" customWidth="1"/>
    <col min="7" max="9" width="16.140625" style="36" customWidth="1"/>
    <col min="10" max="10" width="17.28515625" style="36" bestFit="1" customWidth="1"/>
    <col min="11" max="11" width="16.140625" style="36" customWidth="1"/>
    <col min="12" max="12" width="17.85546875" style="36" customWidth="1"/>
    <col min="13" max="14" width="16.140625" style="36" customWidth="1"/>
    <col min="15" max="15" width="17.28515625" style="36" customWidth="1"/>
    <col min="16" max="18" width="16.140625" style="36" customWidth="1"/>
    <col min="19" max="19" width="16" style="36" customWidth="1"/>
    <col min="20" max="16384" width="9.140625" style="36"/>
  </cols>
  <sheetData>
    <row r="1" spans="1:14" ht="38.25" x14ac:dyDescent="0.2">
      <c r="A1" s="142" t="s">
        <v>9</v>
      </c>
      <c r="B1" s="143" t="s">
        <v>79</v>
      </c>
      <c r="C1" s="142" t="s">
        <v>2</v>
      </c>
      <c r="D1" s="142" t="s">
        <v>1</v>
      </c>
      <c r="E1" s="143" t="s">
        <v>65</v>
      </c>
      <c r="F1" s="143" t="s">
        <v>41</v>
      </c>
      <c r="G1" s="193" t="s">
        <v>44</v>
      </c>
      <c r="H1" s="193" t="s">
        <v>3</v>
      </c>
      <c r="I1" s="144" t="s">
        <v>117</v>
      </c>
      <c r="J1" s="145" t="s">
        <v>118</v>
      </c>
      <c r="K1" s="145" t="s">
        <v>119</v>
      </c>
      <c r="L1" s="145" t="s">
        <v>120</v>
      </c>
      <c r="M1" s="146" t="s">
        <v>121</v>
      </c>
    </row>
    <row r="2" spans="1:14" ht="12.75" customHeight="1" outlineLevel="1" x14ac:dyDescent="0.2">
      <c r="A2" s="147" t="s">
        <v>45</v>
      </c>
      <c r="B2" s="38">
        <v>43257</v>
      </c>
      <c r="C2" s="34">
        <v>853000</v>
      </c>
      <c r="D2" s="34">
        <v>0</v>
      </c>
      <c r="E2" s="34">
        <v>30000</v>
      </c>
      <c r="F2" s="4">
        <f>SUM(C2:E2)</f>
        <v>883000</v>
      </c>
      <c r="G2" s="147" t="s">
        <v>45</v>
      </c>
      <c r="H2" s="38" t="s">
        <v>122</v>
      </c>
      <c r="I2" s="188">
        <f>+SUMIF($A$29:$A$66,G2,$I$29:$I$66)</f>
        <v>5851.8307370183156</v>
      </c>
      <c r="J2" s="189">
        <f>+SUMIF($A$29:$A$66,G2,$J$29:$J$66)</f>
        <v>9499.2916650539719</v>
      </c>
      <c r="K2" s="189">
        <f>+SUMIF($A$29:$A$66,G2,$K$29:$K$66)</f>
        <v>15351.122402072288</v>
      </c>
      <c r="L2" s="189">
        <f>+SUMIF($A$29:$A$66,G2,$L$29:$L$66)</f>
        <v>25150</v>
      </c>
      <c r="M2" s="190">
        <f>+SUMIF($A$29:$A$66,G2,$M$29:$M$66)</f>
        <v>40501.122402072288</v>
      </c>
    </row>
    <row r="3" spans="1:14" ht="12.75" customHeight="1" outlineLevel="1" x14ac:dyDescent="0.2">
      <c r="A3" s="147" t="s">
        <v>46</v>
      </c>
      <c r="B3" s="39">
        <v>43648</v>
      </c>
      <c r="C3" s="34">
        <v>-350000</v>
      </c>
      <c r="D3" s="34">
        <v>0</v>
      </c>
      <c r="E3" s="34">
        <v>0</v>
      </c>
      <c r="F3" s="4">
        <f>SUM(C3:E3)</f>
        <v>-350000</v>
      </c>
      <c r="G3" s="147" t="s">
        <v>46</v>
      </c>
      <c r="H3" s="38" t="s">
        <v>123</v>
      </c>
      <c r="I3" s="188">
        <f t="shared" ref="I3:I21" si="0">+SUMIF($A$29:$A$66,G3,$I$29:$I$66)</f>
        <v>5851.8307370183156</v>
      </c>
      <c r="J3" s="189">
        <f t="shared" ref="J3:J21" si="1">+SUMIF($A$29:$A$66,G3,$J$29:$J$66)</f>
        <v>11014.143563898218</v>
      </c>
      <c r="K3" s="189">
        <f t="shared" ref="K3:K21" si="2">+SUMIF($A$29:$A$66,G3,$K$29:$K$66)</f>
        <v>16865.974300916532</v>
      </c>
      <c r="L3" s="189">
        <f t="shared" ref="L3:L21" si="3">+SUMIF($A$29:$A$66,G3,$L$29:$L$66)</f>
        <v>25150</v>
      </c>
      <c r="M3" s="190">
        <f t="shared" ref="M3:M21" si="4">+SUMIF($A$29:$A$66,G3,$M$29:$M$66)</f>
        <v>42015.974300916532</v>
      </c>
    </row>
    <row r="4" spans="1:14" outlineLevel="1" collapsed="1" x14ac:dyDescent="0.2">
      <c r="A4" s="147" t="s">
        <v>47</v>
      </c>
      <c r="B4" s="39"/>
      <c r="C4" s="34">
        <v>0</v>
      </c>
      <c r="D4" s="34">
        <v>0</v>
      </c>
      <c r="E4" s="34">
        <v>0</v>
      </c>
      <c r="F4" s="4">
        <f t="shared" ref="F4:F21" si="5">SUM(C4:E4)</f>
        <v>0</v>
      </c>
      <c r="G4" s="147" t="s">
        <v>47</v>
      </c>
      <c r="H4" s="38" t="s">
        <v>124</v>
      </c>
      <c r="I4" s="188">
        <f t="shared" si="0"/>
        <v>5851.8307370183156</v>
      </c>
      <c r="J4" s="189">
        <f t="shared" si="1"/>
        <v>11280.521485973386</v>
      </c>
      <c r="K4" s="189">
        <f t="shared" si="2"/>
        <v>17132.3522229917</v>
      </c>
      <c r="L4" s="189">
        <f t="shared" si="3"/>
        <v>25150</v>
      </c>
      <c r="M4" s="190">
        <f t="shared" si="4"/>
        <v>42282.3522229917</v>
      </c>
    </row>
    <row r="5" spans="1:14" outlineLevel="1" x14ac:dyDescent="0.2">
      <c r="A5" s="147" t="s">
        <v>48</v>
      </c>
      <c r="B5" s="39"/>
      <c r="C5" s="34">
        <v>0</v>
      </c>
      <c r="D5" s="34">
        <v>0</v>
      </c>
      <c r="E5" s="34">
        <v>0</v>
      </c>
      <c r="F5" s="4">
        <f t="shared" si="5"/>
        <v>0</v>
      </c>
      <c r="G5" s="147" t="s">
        <v>48</v>
      </c>
      <c r="H5" s="38" t="s">
        <v>125</v>
      </c>
      <c r="I5" s="188">
        <f t="shared" si="0"/>
        <v>5851.8307370183156</v>
      </c>
      <c r="J5" s="189">
        <f t="shared" si="1"/>
        <v>11092.200228137452</v>
      </c>
      <c r="K5" s="189">
        <f t="shared" si="2"/>
        <v>16944.030965155769</v>
      </c>
      <c r="L5" s="189">
        <f t="shared" si="3"/>
        <v>25150</v>
      </c>
      <c r="M5" s="190">
        <f t="shared" si="4"/>
        <v>42094.030965155769</v>
      </c>
    </row>
    <row r="6" spans="1:14" ht="12.75" customHeight="1" outlineLevel="1" x14ac:dyDescent="0.2">
      <c r="A6" s="147" t="s">
        <v>49</v>
      </c>
      <c r="B6" s="39"/>
      <c r="C6" s="34">
        <v>0</v>
      </c>
      <c r="D6" s="34">
        <v>0</v>
      </c>
      <c r="E6" s="34">
        <v>0</v>
      </c>
      <c r="F6" s="4">
        <f t="shared" si="5"/>
        <v>0</v>
      </c>
      <c r="G6" s="147" t="s">
        <v>49</v>
      </c>
      <c r="H6" s="38" t="s">
        <v>126</v>
      </c>
      <c r="I6" s="188">
        <f t="shared" si="0"/>
        <v>5851.8307370183156</v>
      </c>
      <c r="J6" s="189">
        <f t="shared" si="1"/>
        <v>10483.023420801605</v>
      </c>
      <c r="K6" s="189">
        <f t="shared" si="2"/>
        <v>16334.85415781992</v>
      </c>
      <c r="L6" s="189">
        <f t="shared" si="3"/>
        <v>25150</v>
      </c>
      <c r="M6" s="190">
        <f t="shared" si="4"/>
        <v>41484.854157819922</v>
      </c>
    </row>
    <row r="7" spans="1:14" outlineLevel="1" x14ac:dyDescent="0.2">
      <c r="A7" s="147" t="s">
        <v>50</v>
      </c>
      <c r="B7" s="39"/>
      <c r="C7" s="34">
        <v>0</v>
      </c>
      <c r="D7" s="34">
        <v>0</v>
      </c>
      <c r="E7" s="34">
        <v>0</v>
      </c>
      <c r="F7" s="4">
        <f t="shared" si="5"/>
        <v>0</v>
      </c>
      <c r="G7" s="147" t="s">
        <v>50</v>
      </c>
      <c r="H7" s="38" t="s">
        <v>128</v>
      </c>
      <c r="I7" s="188">
        <f t="shared" si="0"/>
        <v>5851.8307370183156</v>
      </c>
      <c r="J7" s="189">
        <f t="shared" si="1"/>
        <v>9827.8344570015033</v>
      </c>
      <c r="K7" s="189">
        <f t="shared" si="2"/>
        <v>15679.665194019819</v>
      </c>
      <c r="L7" s="189">
        <f t="shared" si="3"/>
        <v>25150</v>
      </c>
      <c r="M7" s="190">
        <f t="shared" si="4"/>
        <v>40829.665194019821</v>
      </c>
    </row>
    <row r="8" spans="1:14" outlineLevel="1" x14ac:dyDescent="0.2">
      <c r="A8" s="147" t="s">
        <v>51</v>
      </c>
      <c r="B8" s="39"/>
      <c r="C8" s="34">
        <v>0</v>
      </c>
      <c r="D8" s="34">
        <v>0</v>
      </c>
      <c r="E8" s="34">
        <v>0</v>
      </c>
      <c r="F8" s="4">
        <f t="shared" si="5"/>
        <v>0</v>
      </c>
      <c r="G8" s="147" t="s">
        <v>51</v>
      </c>
      <c r="H8" s="38" t="s">
        <v>129</v>
      </c>
      <c r="I8" s="188">
        <f t="shared" si="0"/>
        <v>5851.8307370183156</v>
      </c>
      <c r="J8" s="189">
        <f t="shared" si="1"/>
        <v>9273.4437953244978</v>
      </c>
      <c r="K8" s="189">
        <f t="shared" si="2"/>
        <v>15125.274532342813</v>
      </c>
      <c r="L8" s="189">
        <f t="shared" si="3"/>
        <v>25150</v>
      </c>
      <c r="M8" s="190">
        <f t="shared" si="4"/>
        <v>40275.27453234281</v>
      </c>
      <c r="N8" s="41"/>
    </row>
    <row r="9" spans="1:14" outlineLevel="1" x14ac:dyDescent="0.2">
      <c r="A9" s="147" t="s">
        <v>52</v>
      </c>
      <c r="B9" s="39"/>
      <c r="C9" s="34">
        <v>0</v>
      </c>
      <c r="D9" s="34">
        <v>0</v>
      </c>
      <c r="E9" s="34">
        <v>0</v>
      </c>
      <c r="F9" s="4">
        <f t="shared" si="5"/>
        <v>0</v>
      </c>
      <c r="G9" s="147" t="s">
        <v>52</v>
      </c>
      <c r="H9" s="38" t="s">
        <v>131</v>
      </c>
      <c r="I9" s="188">
        <f t="shared" si="0"/>
        <v>5851.8307370183156</v>
      </c>
      <c r="J9" s="189">
        <f t="shared" si="1"/>
        <v>8611.054952801318</v>
      </c>
      <c r="K9" s="189">
        <f t="shared" si="2"/>
        <v>14462.885689819634</v>
      </c>
      <c r="L9" s="189">
        <f t="shared" si="3"/>
        <v>25150</v>
      </c>
      <c r="M9" s="190">
        <f t="shared" si="4"/>
        <v>39612.885689819632</v>
      </c>
    </row>
    <row r="10" spans="1:14" outlineLevel="1" x14ac:dyDescent="0.2">
      <c r="A10" s="147" t="s">
        <v>53</v>
      </c>
      <c r="B10" s="39"/>
      <c r="C10" s="34">
        <v>0</v>
      </c>
      <c r="D10" s="34">
        <v>0</v>
      </c>
      <c r="E10" s="34">
        <v>0</v>
      </c>
      <c r="F10" s="4">
        <f t="shared" si="5"/>
        <v>0</v>
      </c>
      <c r="G10" s="147" t="s">
        <v>53</v>
      </c>
      <c r="H10" s="38" t="s">
        <v>132</v>
      </c>
      <c r="I10" s="188">
        <f t="shared" si="0"/>
        <v>5851.8307370183156</v>
      </c>
      <c r="J10" s="189">
        <f t="shared" si="1"/>
        <v>7797.1727716665255</v>
      </c>
      <c r="K10" s="189">
        <f t="shared" si="2"/>
        <v>13649.00350868484</v>
      </c>
      <c r="L10" s="189">
        <f t="shared" si="3"/>
        <v>25150</v>
      </c>
      <c r="M10" s="190">
        <f t="shared" si="4"/>
        <v>38799.003508684837</v>
      </c>
      <c r="N10" s="41"/>
    </row>
    <row r="11" spans="1:14" outlineLevel="1" x14ac:dyDescent="0.2">
      <c r="A11" s="147" t="s">
        <v>54</v>
      </c>
      <c r="B11" s="39"/>
      <c r="C11" s="34">
        <v>0</v>
      </c>
      <c r="D11" s="34">
        <v>0</v>
      </c>
      <c r="E11" s="34">
        <v>0</v>
      </c>
      <c r="F11" s="4">
        <f t="shared" si="5"/>
        <v>0</v>
      </c>
      <c r="G11" s="147" t="s">
        <v>54</v>
      </c>
      <c r="H11" s="39" t="s">
        <v>135</v>
      </c>
      <c r="I11" s="188">
        <f t="shared" si="0"/>
        <v>5851.8307370183156</v>
      </c>
      <c r="J11" s="189">
        <f t="shared" si="1"/>
        <v>7226.8240226279568</v>
      </c>
      <c r="K11" s="189">
        <f t="shared" si="2"/>
        <v>13078.654759646273</v>
      </c>
      <c r="L11" s="189">
        <f t="shared" si="3"/>
        <v>25150</v>
      </c>
      <c r="M11" s="190">
        <f t="shared" si="4"/>
        <v>38228.654759646277</v>
      </c>
    </row>
    <row r="12" spans="1:14" outlineLevel="1" collapsed="1" x14ac:dyDescent="0.2">
      <c r="A12" s="147" t="s">
        <v>55</v>
      </c>
      <c r="B12" s="39"/>
      <c r="C12" s="34">
        <v>0</v>
      </c>
      <c r="D12" s="34">
        <v>0</v>
      </c>
      <c r="E12" s="34">
        <v>0</v>
      </c>
      <c r="F12" s="4">
        <f t="shared" si="5"/>
        <v>0</v>
      </c>
      <c r="G12" s="147" t="s">
        <v>55</v>
      </c>
      <c r="H12" s="39" t="s">
        <v>133</v>
      </c>
      <c r="I12" s="188">
        <f t="shared" si="0"/>
        <v>5851.8307370183156</v>
      </c>
      <c r="J12" s="189">
        <f t="shared" si="1"/>
        <v>6642.0360647529678</v>
      </c>
      <c r="K12" s="189">
        <f t="shared" si="2"/>
        <v>12493.866801771284</v>
      </c>
      <c r="L12" s="189">
        <f t="shared" si="3"/>
        <v>25150</v>
      </c>
      <c r="M12" s="190">
        <f t="shared" si="4"/>
        <v>37643.866801771284</v>
      </c>
    </row>
    <row r="13" spans="1:14" outlineLevel="1" x14ac:dyDescent="0.2">
      <c r="A13" s="147" t="s">
        <v>56</v>
      </c>
      <c r="B13" s="39"/>
      <c r="C13" s="34">
        <v>0</v>
      </c>
      <c r="D13" s="34">
        <v>0</v>
      </c>
      <c r="E13" s="34">
        <v>0</v>
      </c>
      <c r="F13" s="4">
        <f t="shared" si="5"/>
        <v>0</v>
      </c>
      <c r="G13" s="147" t="s">
        <v>56</v>
      </c>
      <c r="H13" s="39" t="s">
        <v>134</v>
      </c>
      <c r="I13" s="188">
        <f t="shared" si="0"/>
        <v>5851.8307370183156</v>
      </c>
      <c r="J13" s="189">
        <f t="shared" si="1"/>
        <v>5977.8324582776713</v>
      </c>
      <c r="K13" s="189">
        <f t="shared" si="2"/>
        <v>11829.663195295987</v>
      </c>
      <c r="L13" s="189">
        <f t="shared" si="3"/>
        <v>25150</v>
      </c>
      <c r="M13" s="190">
        <f t="shared" si="4"/>
        <v>36979.663195295987</v>
      </c>
    </row>
    <row r="14" spans="1:14" outlineLevel="1" x14ac:dyDescent="0.2">
      <c r="A14" s="147" t="s">
        <v>57</v>
      </c>
      <c r="B14" s="39"/>
      <c r="C14" s="34">
        <v>0</v>
      </c>
      <c r="D14" s="34">
        <v>0</v>
      </c>
      <c r="E14" s="34">
        <v>0</v>
      </c>
      <c r="F14" s="4">
        <f t="shared" si="5"/>
        <v>0</v>
      </c>
      <c r="G14" s="147" t="s">
        <v>57</v>
      </c>
      <c r="H14" s="39" t="s">
        <v>136</v>
      </c>
      <c r="I14" s="188">
        <f t="shared" si="0"/>
        <v>5851.8307370183156</v>
      </c>
      <c r="J14" s="189">
        <f t="shared" si="1"/>
        <v>5198.1151811110185</v>
      </c>
      <c r="K14" s="189">
        <f t="shared" si="2"/>
        <v>11049.945918129335</v>
      </c>
      <c r="L14" s="189">
        <f t="shared" si="3"/>
        <v>25150</v>
      </c>
      <c r="M14" s="190">
        <f t="shared" si="4"/>
        <v>36199.945918129335</v>
      </c>
    </row>
    <row r="15" spans="1:14" outlineLevel="1" x14ac:dyDescent="0.2">
      <c r="A15" s="147" t="s">
        <v>58</v>
      </c>
      <c r="B15" s="39"/>
      <c r="C15" s="34">
        <v>0</v>
      </c>
      <c r="D15" s="34">
        <v>0</v>
      </c>
      <c r="E15" s="34">
        <v>0</v>
      </c>
      <c r="F15" s="4">
        <f t="shared" si="5"/>
        <v>0</v>
      </c>
      <c r="G15" s="147" t="s">
        <v>58</v>
      </c>
      <c r="H15" s="39" t="s">
        <v>139</v>
      </c>
      <c r="I15" s="188">
        <f t="shared" si="0"/>
        <v>5851.8307370183156</v>
      </c>
      <c r="J15" s="189">
        <f t="shared" si="1"/>
        <v>4598.8880143996103</v>
      </c>
      <c r="K15" s="189">
        <f t="shared" si="2"/>
        <v>10450.718751417926</v>
      </c>
      <c r="L15" s="189">
        <f t="shared" si="3"/>
        <v>25150</v>
      </c>
      <c r="M15" s="190">
        <f t="shared" si="4"/>
        <v>35600.718751417924</v>
      </c>
    </row>
    <row r="16" spans="1:14" outlineLevel="1" x14ac:dyDescent="0.2">
      <c r="A16" s="147" t="s">
        <v>59</v>
      </c>
      <c r="B16" s="39"/>
      <c r="C16" s="34">
        <v>0</v>
      </c>
      <c r="D16" s="34">
        <v>0</v>
      </c>
      <c r="E16" s="34">
        <v>0</v>
      </c>
      <c r="F16" s="4">
        <f t="shared" si="5"/>
        <v>0</v>
      </c>
      <c r="G16" s="147" t="s">
        <v>59</v>
      </c>
      <c r="H16" s="37" t="s">
        <v>137</v>
      </c>
      <c r="I16" s="188">
        <f t="shared" si="0"/>
        <v>5851.8307370183156</v>
      </c>
      <c r="J16" s="189">
        <f t="shared" si="1"/>
        <v>3985.2216388517822</v>
      </c>
      <c r="K16" s="189">
        <f t="shared" si="2"/>
        <v>9837.0523758700983</v>
      </c>
      <c r="L16" s="189">
        <f t="shared" si="3"/>
        <v>25150</v>
      </c>
      <c r="M16" s="190">
        <f t="shared" si="4"/>
        <v>34987.052375870102</v>
      </c>
    </row>
    <row r="17" spans="1:18" outlineLevel="1" x14ac:dyDescent="0.2">
      <c r="A17" s="147" t="s">
        <v>60</v>
      </c>
      <c r="B17" s="39"/>
      <c r="C17" s="34">
        <v>0</v>
      </c>
      <c r="D17" s="34">
        <v>0</v>
      </c>
      <c r="E17" s="34">
        <v>0</v>
      </c>
      <c r="F17" s="4">
        <f t="shared" si="5"/>
        <v>0</v>
      </c>
      <c r="G17" s="147" t="s">
        <v>60</v>
      </c>
      <c r="H17" s="37" t="s">
        <v>138</v>
      </c>
      <c r="I17" s="188">
        <f t="shared" si="0"/>
        <v>5851.8307370183156</v>
      </c>
      <c r="J17" s="189">
        <f t="shared" si="1"/>
        <v>3321.0180323764857</v>
      </c>
      <c r="K17" s="189">
        <f t="shared" si="2"/>
        <v>9172.8487693948009</v>
      </c>
      <c r="L17" s="189">
        <f t="shared" si="3"/>
        <v>25150</v>
      </c>
      <c r="M17" s="190">
        <f t="shared" si="4"/>
        <v>34322.848769394797</v>
      </c>
    </row>
    <row r="18" spans="1:18" outlineLevel="1" x14ac:dyDescent="0.2">
      <c r="A18" s="147" t="s">
        <v>61</v>
      </c>
      <c r="B18" s="39"/>
      <c r="C18" s="34">
        <v>0</v>
      </c>
      <c r="D18" s="34">
        <v>0</v>
      </c>
      <c r="E18" s="34">
        <v>0</v>
      </c>
      <c r="F18" s="4">
        <f t="shared" si="5"/>
        <v>0</v>
      </c>
      <c r="G18" s="147" t="s">
        <v>61</v>
      </c>
      <c r="H18" s="37" t="s">
        <v>143</v>
      </c>
      <c r="I18" s="188">
        <f t="shared" si="0"/>
        <v>5851.8307370183156</v>
      </c>
      <c r="J18" s="189">
        <f t="shared" si="1"/>
        <v>2599.0575905555111</v>
      </c>
      <c r="K18" s="189">
        <f t="shared" si="2"/>
        <v>8450.8883275738262</v>
      </c>
      <c r="L18" s="189">
        <f t="shared" si="3"/>
        <v>25150</v>
      </c>
      <c r="M18" s="190">
        <f t="shared" si="4"/>
        <v>33600.888327573826</v>
      </c>
    </row>
    <row r="19" spans="1:18" outlineLevel="1" x14ac:dyDescent="0.2">
      <c r="A19" s="147" t="s">
        <v>62</v>
      </c>
      <c r="B19" s="39"/>
      <c r="C19" s="34">
        <v>0</v>
      </c>
      <c r="D19" s="34">
        <v>0</v>
      </c>
      <c r="E19" s="34">
        <v>0</v>
      </c>
      <c r="F19" s="4">
        <f t="shared" si="5"/>
        <v>0</v>
      </c>
      <c r="G19" s="147" t="s">
        <v>62</v>
      </c>
      <c r="H19" s="37" t="s">
        <v>140</v>
      </c>
      <c r="I19" s="188">
        <f t="shared" si="0"/>
        <v>5851.8307370183156</v>
      </c>
      <c r="J19" s="189">
        <f t="shared" si="1"/>
        <v>1970.9520061712631</v>
      </c>
      <c r="K19" s="189">
        <f t="shared" si="2"/>
        <v>7822.7827431895785</v>
      </c>
      <c r="L19" s="189">
        <f t="shared" si="3"/>
        <v>25150</v>
      </c>
      <c r="M19" s="190">
        <f t="shared" si="4"/>
        <v>32972.782743189578</v>
      </c>
    </row>
    <row r="20" spans="1:18" outlineLevel="1" x14ac:dyDescent="0.2">
      <c r="A20" s="147" t="s">
        <v>63</v>
      </c>
      <c r="B20" s="39"/>
      <c r="C20" s="34">
        <v>0</v>
      </c>
      <c r="D20" s="34">
        <v>0</v>
      </c>
      <c r="E20" s="34">
        <v>0</v>
      </c>
      <c r="F20" s="4">
        <f t="shared" si="5"/>
        <v>0</v>
      </c>
      <c r="G20" s="147" t="s">
        <v>63</v>
      </c>
      <c r="H20" s="37" t="s">
        <v>141</v>
      </c>
      <c r="I20" s="188">
        <f t="shared" si="0"/>
        <v>5851.8307370183156</v>
      </c>
      <c r="J20" s="189">
        <f t="shared" si="1"/>
        <v>1328.407212950596</v>
      </c>
      <c r="K20" s="189">
        <f t="shared" si="2"/>
        <v>7180.2379499689114</v>
      </c>
      <c r="L20" s="189">
        <f t="shared" si="3"/>
        <v>25150</v>
      </c>
      <c r="M20" s="190">
        <f t="shared" si="4"/>
        <v>32330.237949968912</v>
      </c>
    </row>
    <row r="21" spans="1:18" outlineLevel="1" x14ac:dyDescent="0.2">
      <c r="A21" s="147" t="s">
        <v>64</v>
      </c>
      <c r="B21" s="39"/>
      <c r="C21" s="34">
        <v>0</v>
      </c>
      <c r="D21" s="34">
        <v>0</v>
      </c>
      <c r="E21" s="34">
        <v>0</v>
      </c>
      <c r="F21" s="4">
        <f t="shared" si="5"/>
        <v>0</v>
      </c>
      <c r="G21" s="147" t="s">
        <v>64</v>
      </c>
      <c r="H21" s="37" t="s">
        <v>142</v>
      </c>
      <c r="I21" s="188">
        <f t="shared" si="0"/>
        <v>5851.8307370183156</v>
      </c>
      <c r="J21" s="189">
        <f t="shared" si="1"/>
        <v>664.20360647529924</v>
      </c>
      <c r="K21" s="189">
        <f t="shared" si="2"/>
        <v>6516.0343434936149</v>
      </c>
      <c r="L21" s="189">
        <f t="shared" si="3"/>
        <v>25150</v>
      </c>
      <c r="M21" s="190">
        <f t="shared" si="4"/>
        <v>31666.034343493615</v>
      </c>
    </row>
    <row r="22" spans="1:18" ht="18" customHeight="1" thickBot="1" x14ac:dyDescent="0.25">
      <c r="B22" s="35" t="s">
        <v>0</v>
      </c>
      <c r="C22" s="148">
        <f>SUM(C2:C21)</f>
        <v>503000</v>
      </c>
      <c r="D22" s="148">
        <f>SUM(D2:D21)</f>
        <v>0</v>
      </c>
      <c r="E22" s="148">
        <f>SUM(E2:E21)</f>
        <v>30000</v>
      </c>
      <c r="F22" s="148">
        <f>SUM(F2:F21)</f>
        <v>533000</v>
      </c>
      <c r="G22" s="149"/>
      <c r="H22" s="149"/>
      <c r="I22" s="191">
        <f>+SUM(I2:I21)</f>
        <v>117036.61474036633</v>
      </c>
      <c r="J22" s="116">
        <f>+SUM(J2:J21)</f>
        <v>132391.24216920865</v>
      </c>
      <c r="K22" s="116">
        <f>+SUM(K2:K21)</f>
        <v>249427.85690957491</v>
      </c>
      <c r="L22" s="116">
        <f>+SUM(L2:L21)</f>
        <v>503000</v>
      </c>
      <c r="M22" s="192">
        <f>+SUM(M2:M21)</f>
        <v>752427.85690957494</v>
      </c>
    </row>
    <row r="23" spans="1:18" ht="14.25" thickTop="1" thickBot="1" x14ac:dyDescent="0.25">
      <c r="B23" s="35"/>
      <c r="C23" s="40"/>
      <c r="D23" s="40"/>
      <c r="E23" s="40"/>
      <c r="F23" s="40"/>
      <c r="G23" s="194"/>
      <c r="H23" s="194"/>
      <c r="I23" s="124"/>
      <c r="J23" s="124"/>
      <c r="K23" s="124"/>
      <c r="L23" s="124"/>
      <c r="M23" s="124"/>
      <c r="Q23" s="41"/>
    </row>
    <row r="24" spans="1:18" outlineLevel="1" x14ac:dyDescent="0.2">
      <c r="A24" s="37" t="s">
        <v>19</v>
      </c>
      <c r="B24" s="39" t="s">
        <v>22</v>
      </c>
      <c r="C24" s="41">
        <v>0</v>
      </c>
      <c r="D24" s="41">
        <v>0</v>
      </c>
      <c r="E24" s="41">
        <v>0</v>
      </c>
      <c r="F24" s="41">
        <f>SUM(C24:E24)</f>
        <v>0</v>
      </c>
      <c r="H24" s="150"/>
      <c r="I24" s="151" t="s">
        <v>14</v>
      </c>
      <c r="J24" s="151" t="s">
        <v>13</v>
      </c>
      <c r="K24" s="152" t="s">
        <v>21</v>
      </c>
      <c r="L24" s="153"/>
      <c r="M24" s="154"/>
      <c r="O24" s="195"/>
      <c r="Q24" s="114"/>
    </row>
    <row r="25" spans="1:18" outlineLevel="1" x14ac:dyDescent="0.2">
      <c r="A25" s="37" t="s">
        <v>20</v>
      </c>
      <c r="B25" s="39" t="s">
        <v>22</v>
      </c>
      <c r="C25" s="41">
        <v>0</v>
      </c>
      <c r="D25" s="41">
        <v>0</v>
      </c>
      <c r="E25" s="41">
        <v>0</v>
      </c>
      <c r="F25" s="41">
        <f>SUM(C25:E25)</f>
        <v>0</v>
      </c>
      <c r="H25" s="156" t="s">
        <v>10</v>
      </c>
      <c r="I25" s="157">
        <v>43413</v>
      </c>
      <c r="J25" s="158">
        <v>43413</v>
      </c>
      <c r="K25" s="159" t="s">
        <v>127</v>
      </c>
      <c r="L25" s="160"/>
      <c r="M25" s="161"/>
      <c r="O25" s="195"/>
      <c r="Q25" s="114"/>
    </row>
    <row r="26" spans="1:18" ht="20.45" customHeight="1" outlineLevel="1" thickBot="1" x14ac:dyDescent="0.25">
      <c r="B26" s="35" t="s">
        <v>42</v>
      </c>
      <c r="C26" s="148">
        <f>+SUM(C22:C25)</f>
        <v>503000</v>
      </c>
      <c r="D26" s="148">
        <f>+SUM(D22:D25)</f>
        <v>0</v>
      </c>
      <c r="E26" s="148">
        <f>+SUM(E22:E25)</f>
        <v>30000</v>
      </c>
      <c r="F26" s="148">
        <f>+SUM(F22:F25)</f>
        <v>533000</v>
      </c>
      <c r="H26" s="162" t="s">
        <v>17</v>
      </c>
      <c r="I26" s="163">
        <v>44888</v>
      </c>
      <c r="J26" s="164"/>
      <c r="K26" s="165"/>
      <c r="L26" s="166"/>
      <c r="M26" s="167"/>
      <c r="O26" s="196"/>
      <c r="Q26" s="114"/>
    </row>
    <row r="27" spans="1:18" ht="14.25" thickTop="1" thickBot="1" x14ac:dyDescent="0.25">
      <c r="B27" s="35"/>
      <c r="C27" s="40"/>
      <c r="D27" s="40"/>
      <c r="E27" s="40"/>
      <c r="F27" s="40"/>
      <c r="I27" s="41"/>
      <c r="J27" s="41"/>
      <c r="K27" s="41"/>
      <c r="L27" s="41"/>
      <c r="M27" s="41"/>
      <c r="N27" s="41"/>
      <c r="O27" s="197"/>
      <c r="Q27" s="41"/>
      <c r="R27" s="41"/>
    </row>
    <row r="28" spans="1:18" x14ac:dyDescent="0.2">
      <c r="B28" s="187"/>
      <c r="C28" s="42"/>
      <c r="D28" s="37"/>
      <c r="I28" s="168"/>
      <c r="J28" s="356" t="s">
        <v>2</v>
      </c>
      <c r="K28" s="356"/>
      <c r="L28" s="169" t="s">
        <v>45</v>
      </c>
      <c r="M28" s="170"/>
    </row>
    <row r="29" spans="1:18" ht="36.75" x14ac:dyDescent="0.2">
      <c r="A29" s="171" t="s">
        <v>44</v>
      </c>
      <c r="B29" s="171" t="s">
        <v>3</v>
      </c>
      <c r="C29" s="171" t="s">
        <v>4</v>
      </c>
      <c r="D29" s="171" t="s">
        <v>5</v>
      </c>
      <c r="E29" s="171" t="s">
        <v>6</v>
      </c>
      <c r="F29" s="171" t="s">
        <v>7</v>
      </c>
      <c r="G29" s="171" t="s">
        <v>71</v>
      </c>
      <c r="H29" s="171" t="s">
        <v>72</v>
      </c>
      <c r="I29" s="144" t="s">
        <v>73</v>
      </c>
      <c r="J29" s="145" t="s">
        <v>74</v>
      </c>
      <c r="K29" s="145" t="s">
        <v>75</v>
      </c>
      <c r="L29" s="145" t="s">
        <v>76</v>
      </c>
      <c r="M29" s="146" t="s">
        <v>66</v>
      </c>
      <c r="N29" s="171" t="s">
        <v>77</v>
      </c>
      <c r="O29" s="171" t="s">
        <v>78</v>
      </c>
    </row>
    <row r="30" spans="1:18" x14ac:dyDescent="0.2">
      <c r="A30" s="147" t="s">
        <v>22</v>
      </c>
      <c r="B30" s="172" t="str">
        <f t="shared" ref="B30:B54" si="6">+IF(MONTH(C30)&lt;4,"Q1",IF(MONTH(C30)&lt;7,"Q2",IF(MONTH(C30)&lt;10,"Q3","Q4")))&amp;"/"&amp;YEAR(C30)</f>
        <v>Q4/2018</v>
      </c>
      <c r="C30" s="38">
        <f>$I$25</f>
        <v>43413</v>
      </c>
      <c r="D30" s="38">
        <f t="shared" ref="D30:D54" si="7">DATE(YEAR(C30),IF(MONTH(C30)&lt;=3,3,IF(MONTH(C30)&lt;=6,6,IF(MONTH(C30)&lt;=9,9,12))),IF(OR(MONTH(C30)&lt;=3,MONTH(C30)&gt;=10),31,30))</f>
        <v>43465</v>
      </c>
      <c r="E30" s="172">
        <f t="shared" ref="E30:E54" si="8">D30-C30+1</f>
        <v>53</v>
      </c>
      <c r="F30" s="55">
        <f>VLOOKUP(D30,'FERC Interest Rate'!$A:$B,2,TRUE)</f>
        <v>4.9599999999999998E-2</v>
      </c>
      <c r="G30" s="56">
        <f>$C$2</f>
        <v>853000</v>
      </c>
      <c r="H30" s="56">
        <f t="shared" ref="H30:H35" si="9">G30*F30*(E30/(DATE(YEAR(D30),12,31)-DATE(YEAR(D30),1,1)+1))</f>
        <v>6143.4695890410949</v>
      </c>
      <c r="I30" s="77">
        <v>0</v>
      </c>
      <c r="J30" s="43">
        <v>0</v>
      </c>
      <c r="K30" s="41">
        <f>+SUM(I30:J30)</f>
        <v>0</v>
      </c>
      <c r="L30" s="43">
        <v>0</v>
      </c>
      <c r="M30" s="173">
        <v>0</v>
      </c>
      <c r="N30" s="41">
        <f t="shared" ref="N30:N50" si="10">+G30+H30+J30</f>
        <v>859143.46958904108</v>
      </c>
      <c r="O30" s="56">
        <f>+N30-M30</f>
        <v>859143.46958904108</v>
      </c>
    </row>
    <row r="31" spans="1:18" x14ac:dyDescent="0.2">
      <c r="A31" s="147" t="s">
        <v>22</v>
      </c>
      <c r="B31" s="172" t="str">
        <f t="shared" si="6"/>
        <v>Q1/2019</v>
      </c>
      <c r="C31" s="38">
        <f t="shared" ref="C31:C54" si="11">D30+1</f>
        <v>43466</v>
      </c>
      <c r="D31" s="38">
        <f t="shared" si="7"/>
        <v>43555</v>
      </c>
      <c r="E31" s="172">
        <f t="shared" si="8"/>
        <v>90</v>
      </c>
      <c r="F31" s="55">
        <f>VLOOKUP(D31,'FERC Interest Rate'!$A:$B,2,TRUE)</f>
        <v>5.1799999999999999E-2</v>
      </c>
      <c r="G31" s="56">
        <f t="shared" ref="G31:G54" si="12">O30</f>
        <v>859143.46958904108</v>
      </c>
      <c r="H31" s="56">
        <f t="shared" si="9"/>
        <v>10973.498233490711</v>
      </c>
      <c r="I31" s="77">
        <v>0</v>
      </c>
      <c r="J31" s="43">
        <v>0</v>
      </c>
      <c r="K31" s="41">
        <f t="shared" ref="K31:K50" si="13">+SUM(I31:J31)</f>
        <v>0</v>
      </c>
      <c r="L31" s="43">
        <v>0</v>
      </c>
      <c r="M31" s="173">
        <f t="shared" ref="M31:M50" si="14">+SUM(K31:L31)</f>
        <v>0</v>
      </c>
      <c r="N31" s="41">
        <f t="shared" si="10"/>
        <v>870116.96782253182</v>
      </c>
      <c r="O31" s="56">
        <f t="shared" ref="O31:O50" si="15">+N31-M31</f>
        <v>870116.96782253182</v>
      </c>
    </row>
    <row r="32" spans="1:18" x14ac:dyDescent="0.2">
      <c r="A32" s="147" t="s">
        <v>22</v>
      </c>
      <c r="B32" s="172" t="str">
        <f t="shared" si="6"/>
        <v>Q2/2019</v>
      </c>
      <c r="C32" s="38">
        <f t="shared" si="11"/>
        <v>43556</v>
      </c>
      <c r="D32" s="38">
        <f t="shared" si="7"/>
        <v>43646</v>
      </c>
      <c r="E32" s="172">
        <f t="shared" si="8"/>
        <v>91</v>
      </c>
      <c r="F32" s="55">
        <f>VLOOKUP(D32,'FERC Interest Rate'!$A:$B,2,TRUE)</f>
        <v>5.45E-2</v>
      </c>
      <c r="G32" s="56">
        <f t="shared" si="12"/>
        <v>870116.96782253182</v>
      </c>
      <c r="H32" s="56">
        <f t="shared" si="9"/>
        <v>11822.863292920129</v>
      </c>
      <c r="I32" s="77">
        <v>0</v>
      </c>
      <c r="J32" s="43">
        <v>0</v>
      </c>
      <c r="K32" s="41">
        <f t="shared" si="13"/>
        <v>0</v>
      </c>
      <c r="L32" s="43">
        <f>-C3</f>
        <v>350000</v>
      </c>
      <c r="M32" s="173">
        <f>+SUM(K32:L32)</f>
        <v>350000</v>
      </c>
      <c r="N32" s="41">
        <f t="shared" si="10"/>
        <v>881939.83111545199</v>
      </c>
      <c r="O32" s="56">
        <f t="shared" si="15"/>
        <v>531939.83111545199</v>
      </c>
      <c r="P32" s="41"/>
    </row>
    <row r="33" spans="1:17" x14ac:dyDescent="0.2">
      <c r="A33" s="147" t="s">
        <v>22</v>
      </c>
      <c r="B33" s="172" t="str">
        <f t="shared" si="6"/>
        <v>Q3/2019</v>
      </c>
      <c r="C33" s="38">
        <f t="shared" si="11"/>
        <v>43647</v>
      </c>
      <c r="D33" s="38">
        <f t="shared" si="7"/>
        <v>43738</v>
      </c>
      <c r="E33" s="172">
        <f t="shared" si="8"/>
        <v>92</v>
      </c>
      <c r="F33" s="55">
        <f>VLOOKUP(D33,'FERC Interest Rate'!$A:$B,2,TRUE)</f>
        <v>5.5E-2</v>
      </c>
      <c r="G33" s="56">
        <f t="shared" si="12"/>
        <v>531939.83111545199</v>
      </c>
      <c r="H33" s="56">
        <f t="shared" si="9"/>
        <v>7374.2891656005131</v>
      </c>
      <c r="I33" s="77">
        <v>0</v>
      </c>
      <c r="J33" s="43">
        <v>0</v>
      </c>
      <c r="K33" s="41">
        <f t="shared" si="13"/>
        <v>0</v>
      </c>
      <c r="L33" s="43">
        <v>0</v>
      </c>
      <c r="M33" s="173">
        <f t="shared" si="14"/>
        <v>0</v>
      </c>
      <c r="N33" s="41">
        <f t="shared" si="10"/>
        <v>539314.12028105254</v>
      </c>
      <c r="O33" s="56">
        <f t="shared" si="15"/>
        <v>539314.12028105254</v>
      </c>
    </row>
    <row r="34" spans="1:17" x14ac:dyDescent="0.2">
      <c r="A34" s="147" t="s">
        <v>22</v>
      </c>
      <c r="B34" s="172" t="str">
        <f t="shared" si="6"/>
        <v>Q4/2019</v>
      </c>
      <c r="C34" s="38">
        <f t="shared" si="11"/>
        <v>43739</v>
      </c>
      <c r="D34" s="38">
        <f t="shared" si="7"/>
        <v>43830</v>
      </c>
      <c r="E34" s="172">
        <f t="shared" si="8"/>
        <v>92</v>
      </c>
      <c r="F34" s="55">
        <f>VLOOKUP(D34,'FERC Interest Rate'!$A:$B,2,TRUE)</f>
        <v>5.4199999999999998E-2</v>
      </c>
      <c r="G34" s="56">
        <f t="shared" si="12"/>
        <v>539314.12028105254</v>
      </c>
      <c r="H34" s="56">
        <f t="shared" si="9"/>
        <v>7367.7696695053173</v>
      </c>
      <c r="I34" s="77">
        <v>0</v>
      </c>
      <c r="J34" s="43">
        <v>0</v>
      </c>
      <c r="K34" s="41">
        <f t="shared" si="13"/>
        <v>0</v>
      </c>
      <c r="L34" s="43">
        <v>0</v>
      </c>
      <c r="M34" s="173">
        <f t="shared" si="14"/>
        <v>0</v>
      </c>
      <c r="N34" s="41">
        <f t="shared" si="10"/>
        <v>546681.88995055784</v>
      </c>
      <c r="O34" s="56">
        <f t="shared" si="15"/>
        <v>546681.88995055784</v>
      </c>
    </row>
    <row r="35" spans="1:17" x14ac:dyDescent="0.2">
      <c r="A35" s="147" t="s">
        <v>22</v>
      </c>
      <c r="B35" s="172" t="str">
        <f t="shared" si="6"/>
        <v>Q1/2020</v>
      </c>
      <c r="C35" s="38">
        <f t="shared" si="11"/>
        <v>43831</v>
      </c>
      <c r="D35" s="38">
        <f t="shared" si="7"/>
        <v>43921</v>
      </c>
      <c r="E35" s="172">
        <f t="shared" si="8"/>
        <v>91</v>
      </c>
      <c r="F35" s="55">
        <f>VLOOKUP(D35,'FERC Interest Rate'!$A:$B,2,TRUE)</f>
        <v>4.9599999999999998E-2</v>
      </c>
      <c r="G35" s="56">
        <f t="shared" si="12"/>
        <v>546681.88995055784</v>
      </c>
      <c r="H35" s="56">
        <f t="shared" si="9"/>
        <v>6741.8125095104851</v>
      </c>
      <c r="I35" s="77">
        <v>0</v>
      </c>
      <c r="J35" s="43">
        <v>0</v>
      </c>
      <c r="K35" s="41">
        <f t="shared" ref="K35:K41" si="16">+SUM(I35:J35)</f>
        <v>0</v>
      </c>
      <c r="L35" s="43">
        <v>0</v>
      </c>
      <c r="M35" s="173">
        <f t="shared" ref="M35:M41" si="17">+SUM(K35:L35)</f>
        <v>0</v>
      </c>
      <c r="N35" s="41">
        <f t="shared" si="10"/>
        <v>553423.70246006828</v>
      </c>
      <c r="O35" s="56">
        <f t="shared" si="15"/>
        <v>553423.70246006828</v>
      </c>
      <c r="P35" s="41"/>
      <c r="Q35" s="41"/>
    </row>
    <row r="36" spans="1:17" x14ac:dyDescent="0.2">
      <c r="A36" s="147" t="s">
        <v>22</v>
      </c>
      <c r="B36" s="172" t="str">
        <f t="shared" si="6"/>
        <v>Q2/2020</v>
      </c>
      <c r="C36" s="38">
        <f t="shared" si="11"/>
        <v>43922</v>
      </c>
      <c r="D36" s="38">
        <f t="shared" si="7"/>
        <v>44012</v>
      </c>
      <c r="E36" s="172">
        <f t="shared" si="8"/>
        <v>91</v>
      </c>
      <c r="F36" s="55">
        <f>VLOOKUP(D36,'FERC Interest Rate'!$A:$B,2,TRUE)</f>
        <v>4.7500000000000001E-2</v>
      </c>
      <c r="G36" s="56">
        <f t="shared" si="12"/>
        <v>553423.70246006828</v>
      </c>
      <c r="H36" s="56">
        <f t="shared" ref="H36:H47" si="18">G36*F36*(E36/(DATE(YEAR(D36),12,31)-DATE(YEAR(D36),1,1)+1))</f>
        <v>6535.9944095181563</v>
      </c>
      <c r="I36" s="77">
        <v>0</v>
      </c>
      <c r="J36" s="43">
        <v>0</v>
      </c>
      <c r="K36" s="41">
        <f t="shared" si="16"/>
        <v>0</v>
      </c>
      <c r="L36" s="43">
        <v>0</v>
      </c>
      <c r="M36" s="173">
        <f t="shared" si="17"/>
        <v>0</v>
      </c>
      <c r="N36" s="41">
        <f t="shared" si="10"/>
        <v>559959.69686958648</v>
      </c>
      <c r="O36" s="56">
        <f t="shared" si="15"/>
        <v>559959.69686958648</v>
      </c>
    </row>
    <row r="37" spans="1:17" x14ac:dyDescent="0.2">
      <c r="A37" s="147" t="s">
        <v>22</v>
      </c>
      <c r="B37" s="172" t="str">
        <f t="shared" si="6"/>
        <v>Q3/2020</v>
      </c>
      <c r="C37" s="38">
        <f t="shared" si="11"/>
        <v>44013</v>
      </c>
      <c r="D37" s="38">
        <f t="shared" si="7"/>
        <v>44104</v>
      </c>
      <c r="E37" s="172">
        <f t="shared" si="8"/>
        <v>92</v>
      </c>
      <c r="F37" s="55">
        <f>VLOOKUP(D37,'FERC Interest Rate'!$A:$B,2,TRUE)</f>
        <v>3.4299999999999997E-2</v>
      </c>
      <c r="G37" s="56">
        <f t="shared" si="12"/>
        <v>559959.69686958648</v>
      </c>
      <c r="H37" s="56">
        <f t="shared" si="18"/>
        <v>4827.8929492941725</v>
      </c>
      <c r="I37" s="77">
        <v>0</v>
      </c>
      <c r="J37" s="43">
        <v>0</v>
      </c>
      <c r="K37" s="41">
        <f t="shared" si="16"/>
        <v>0</v>
      </c>
      <c r="L37" s="43">
        <v>0</v>
      </c>
      <c r="M37" s="173">
        <f t="shared" si="17"/>
        <v>0</v>
      </c>
      <c r="N37" s="41">
        <f t="shared" si="10"/>
        <v>564787.58981888066</v>
      </c>
      <c r="O37" s="56">
        <f t="shared" si="15"/>
        <v>564787.58981888066</v>
      </c>
      <c r="P37" s="41"/>
      <c r="Q37" s="41"/>
    </row>
    <row r="38" spans="1:17" x14ac:dyDescent="0.2">
      <c r="A38" s="147" t="s">
        <v>22</v>
      </c>
      <c r="B38" s="172" t="str">
        <f t="shared" si="6"/>
        <v>Q4/2020</v>
      </c>
      <c r="C38" s="38">
        <f t="shared" si="11"/>
        <v>44105</v>
      </c>
      <c r="D38" s="38">
        <f t="shared" si="7"/>
        <v>44196</v>
      </c>
      <c r="E38" s="172">
        <f t="shared" si="8"/>
        <v>92</v>
      </c>
      <c r="F38" s="55">
        <f>VLOOKUP(D38,'FERC Interest Rate'!$A:$B,2,TRUE)</f>
        <v>3.2500000000000001E-2</v>
      </c>
      <c r="G38" s="56">
        <f t="shared" si="12"/>
        <v>564787.58981888066</v>
      </c>
      <c r="H38" s="56">
        <f t="shared" si="18"/>
        <v>4613.9751190121679</v>
      </c>
      <c r="I38" s="77">
        <v>0</v>
      </c>
      <c r="J38" s="43">
        <v>0</v>
      </c>
      <c r="K38" s="41">
        <f t="shared" si="16"/>
        <v>0</v>
      </c>
      <c r="L38" s="43">
        <v>0</v>
      </c>
      <c r="M38" s="173">
        <f t="shared" si="17"/>
        <v>0</v>
      </c>
      <c r="N38" s="41">
        <f t="shared" si="10"/>
        <v>569401.56493789284</v>
      </c>
      <c r="O38" s="56">
        <f t="shared" si="15"/>
        <v>569401.56493789284</v>
      </c>
    </row>
    <row r="39" spans="1:17" x14ac:dyDescent="0.2">
      <c r="A39" s="147" t="s">
        <v>22</v>
      </c>
      <c r="B39" s="172" t="str">
        <f>+IF(MONTH(C39)&lt;4,"Q1",IF(MONTH(C39)&lt;7,"Q2",IF(MONTH(C39)&lt;10,"Q3","Q4")))&amp;"/"&amp;YEAR(C39)</f>
        <v>Q1/2021</v>
      </c>
      <c r="C39" s="38">
        <f>D38+1</f>
        <v>44197</v>
      </c>
      <c r="D39" s="38">
        <f>DATE(YEAR(C39),IF(MONTH(C39)&lt;=3,3,IF(MONTH(C39)&lt;=6,6,IF(MONTH(C39)&lt;=9,9,12))),IF(OR(MONTH(C39)&lt;=3,MONTH(C39)&gt;=10),31,30))</f>
        <v>44286</v>
      </c>
      <c r="E39" s="172">
        <f>D39-C39+1</f>
        <v>90</v>
      </c>
      <c r="F39" s="55">
        <f>VLOOKUP(D39,'FERC Interest Rate'!$A:$B,2,TRUE)</f>
        <v>3.2500000000000001E-2</v>
      </c>
      <c r="G39" s="56">
        <f>O38</f>
        <v>569401.56493789284</v>
      </c>
      <c r="H39" s="56">
        <f t="shared" si="18"/>
        <v>4563.0125409406483</v>
      </c>
      <c r="I39" s="77">
        <v>0</v>
      </c>
      <c r="J39" s="43">
        <v>0</v>
      </c>
      <c r="K39" s="41">
        <f t="shared" si="16"/>
        <v>0</v>
      </c>
      <c r="L39" s="43">
        <v>0</v>
      </c>
      <c r="M39" s="173">
        <f t="shared" si="17"/>
        <v>0</v>
      </c>
      <c r="N39" s="41">
        <f>+G39+H39+J39</f>
        <v>573964.5774788335</v>
      </c>
      <c r="O39" s="56">
        <f>+N39-M39</f>
        <v>573964.5774788335</v>
      </c>
    </row>
    <row r="40" spans="1:17" x14ac:dyDescent="0.2">
      <c r="A40" s="147" t="s">
        <v>22</v>
      </c>
      <c r="B40" s="172" t="str">
        <f>+IF(MONTH(C40)&lt;4,"Q1",IF(MONTH(C40)&lt;7,"Q2",IF(MONTH(C40)&lt;10,"Q3","Q4")))&amp;"/"&amp;YEAR(C40)</f>
        <v>Q2/2021</v>
      </c>
      <c r="C40" s="38">
        <f>D39+1</f>
        <v>44287</v>
      </c>
      <c r="D40" s="38">
        <f>DATE(YEAR(C40),IF(MONTH(C40)&lt;=3,3,IF(MONTH(C40)&lt;=6,6,IF(MONTH(C40)&lt;=9,9,12))),IF(OR(MONTH(C40)&lt;=3,MONTH(C40)&gt;=10),31,30))</f>
        <v>44377</v>
      </c>
      <c r="E40" s="172">
        <f>D40-C40+1</f>
        <v>91</v>
      </c>
      <c r="F40" s="55">
        <f>VLOOKUP(D40,'FERC Interest Rate'!$A:$B,2,TRUE)</f>
        <v>3.2500000000000001E-2</v>
      </c>
      <c r="G40" s="56">
        <f>O39</f>
        <v>573964.5774788335</v>
      </c>
      <c r="H40" s="56">
        <f t="shared" si="18"/>
        <v>4650.685583270274</v>
      </c>
      <c r="I40" s="77">
        <v>0</v>
      </c>
      <c r="J40" s="43">
        <v>0</v>
      </c>
      <c r="K40" s="41">
        <f t="shared" si="16"/>
        <v>0</v>
      </c>
      <c r="L40" s="43">
        <v>0</v>
      </c>
      <c r="M40" s="173">
        <f t="shared" si="17"/>
        <v>0</v>
      </c>
      <c r="N40" s="41">
        <f>+G40+H40+J40</f>
        <v>578615.26306210377</v>
      </c>
      <c r="O40" s="56">
        <f>+N40-M40</f>
        <v>578615.26306210377</v>
      </c>
    </row>
    <row r="41" spans="1:17" x14ac:dyDescent="0.2">
      <c r="A41" s="147" t="s">
        <v>22</v>
      </c>
      <c r="B41" s="172" t="str">
        <f>+IF(MONTH(C41)&lt;4,"Q1",IF(MONTH(C41)&lt;7,"Q2",IF(MONTH(C41)&lt;10,"Q3","Q4")))&amp;"/"&amp;YEAR(C41)</f>
        <v>Q3/2021</v>
      </c>
      <c r="C41" s="38">
        <f>D40+1</f>
        <v>44378</v>
      </c>
      <c r="D41" s="38">
        <f>DATE(YEAR(C41),IF(MONTH(C41)&lt;=3,3,IF(MONTH(C41)&lt;=6,6,IF(MONTH(C41)&lt;=9,9,12))),IF(OR(MONTH(C41)&lt;=3,MONTH(C41)&gt;=10),31,30))</f>
        <v>44469</v>
      </c>
      <c r="E41" s="172">
        <f>D41-C41+1</f>
        <v>92</v>
      </c>
      <c r="F41" s="55">
        <f>VLOOKUP(D41,'FERC Interest Rate'!$A:$B,2,TRUE)</f>
        <v>3.2500000000000001E-2</v>
      </c>
      <c r="G41" s="56">
        <f>O40</f>
        <v>578615.26306210377</v>
      </c>
      <c r="H41" s="56">
        <f t="shared" si="18"/>
        <v>4739.8894152210696</v>
      </c>
      <c r="I41" s="77">
        <v>0</v>
      </c>
      <c r="J41" s="43">
        <v>0</v>
      </c>
      <c r="K41" s="41">
        <f t="shared" si="16"/>
        <v>0</v>
      </c>
      <c r="L41" s="43">
        <v>0</v>
      </c>
      <c r="M41" s="173">
        <f t="shared" si="17"/>
        <v>0</v>
      </c>
      <c r="N41" s="41">
        <f>+G41+H41+J41</f>
        <v>583355.15247732482</v>
      </c>
      <c r="O41" s="56">
        <f>+N41-M41</f>
        <v>583355.15247732482</v>
      </c>
    </row>
    <row r="42" spans="1:17" x14ac:dyDescent="0.2">
      <c r="A42" s="147" t="s">
        <v>22</v>
      </c>
      <c r="B42" s="172" t="str">
        <f t="shared" si="6"/>
        <v>Q4/2021</v>
      </c>
      <c r="C42" s="38">
        <f t="shared" si="11"/>
        <v>44470</v>
      </c>
      <c r="D42" s="38">
        <f t="shared" si="7"/>
        <v>44561</v>
      </c>
      <c r="E42" s="172">
        <f t="shared" si="8"/>
        <v>92</v>
      </c>
      <c r="F42" s="55">
        <f>VLOOKUP(D42,'FERC Interest Rate'!$A:$B,2,TRUE)</f>
        <v>3.2500000000000001E-2</v>
      </c>
      <c r="G42" s="56">
        <f t="shared" si="12"/>
        <v>583355.15247732482</v>
      </c>
      <c r="H42" s="56">
        <f t="shared" si="18"/>
        <v>4778.7175504306888</v>
      </c>
      <c r="I42" s="77">
        <v>0</v>
      </c>
      <c r="J42" s="43">
        <v>0</v>
      </c>
      <c r="K42" s="41">
        <f t="shared" ref="K42:K45" si="19">+SUM(I42:J42)</f>
        <v>0</v>
      </c>
      <c r="L42" s="43">
        <v>0</v>
      </c>
      <c r="M42" s="173">
        <f t="shared" ref="M42:M45" si="20">+SUM(K42:L42)</f>
        <v>0</v>
      </c>
      <c r="N42" s="41">
        <f t="shared" si="10"/>
        <v>588133.8700277555</v>
      </c>
      <c r="O42" s="56">
        <f t="shared" si="15"/>
        <v>588133.8700277555</v>
      </c>
    </row>
    <row r="43" spans="1:17" x14ac:dyDescent="0.2">
      <c r="A43" s="147" t="s">
        <v>22</v>
      </c>
      <c r="B43" s="172" t="str">
        <f t="shared" si="6"/>
        <v>Q1/2022</v>
      </c>
      <c r="C43" s="38">
        <f t="shared" si="11"/>
        <v>44562</v>
      </c>
      <c r="D43" s="38">
        <f t="shared" si="7"/>
        <v>44651</v>
      </c>
      <c r="E43" s="172">
        <f t="shared" si="8"/>
        <v>90</v>
      </c>
      <c r="F43" s="55">
        <f>VLOOKUP(D43,'FERC Interest Rate'!$A:$B,2,TRUE)</f>
        <v>3.2500000000000001E-2</v>
      </c>
      <c r="G43" s="56">
        <f t="shared" si="12"/>
        <v>588133.8700277555</v>
      </c>
      <c r="H43" s="56">
        <f t="shared" si="18"/>
        <v>4713.1275885785881</v>
      </c>
      <c r="I43" s="77">
        <v>0</v>
      </c>
      <c r="J43" s="43">
        <v>0</v>
      </c>
      <c r="K43" s="41">
        <f t="shared" si="19"/>
        <v>0</v>
      </c>
      <c r="L43" s="43">
        <v>0</v>
      </c>
      <c r="M43" s="173">
        <f t="shared" si="20"/>
        <v>0</v>
      </c>
      <c r="N43" s="41">
        <f t="shared" si="10"/>
        <v>592846.99761633412</v>
      </c>
      <c r="O43" s="56">
        <f t="shared" si="15"/>
        <v>592846.99761633412</v>
      </c>
    </row>
    <row r="44" spans="1:17" x14ac:dyDescent="0.2">
      <c r="A44" s="147" t="s">
        <v>22</v>
      </c>
      <c r="B44" s="172" t="str">
        <f t="shared" si="6"/>
        <v>Q2/2022</v>
      </c>
      <c r="C44" s="38">
        <f t="shared" si="11"/>
        <v>44652</v>
      </c>
      <c r="D44" s="38">
        <f t="shared" si="7"/>
        <v>44742</v>
      </c>
      <c r="E44" s="172">
        <f t="shared" si="8"/>
        <v>91</v>
      </c>
      <c r="F44" s="55">
        <f>VLOOKUP(D44,'FERC Interest Rate'!$A:$B,2,TRUE)</f>
        <v>3.2500000000000001E-2</v>
      </c>
      <c r="G44" s="56">
        <f t="shared" si="12"/>
        <v>592846.99761633412</v>
      </c>
      <c r="H44" s="56">
        <f t="shared" si="18"/>
        <v>4803.6849190419407</v>
      </c>
      <c r="I44" s="77">
        <v>0</v>
      </c>
      <c r="J44" s="43">
        <v>0</v>
      </c>
      <c r="K44" s="41">
        <f t="shared" si="19"/>
        <v>0</v>
      </c>
      <c r="L44" s="43">
        <v>0</v>
      </c>
      <c r="M44" s="173">
        <f t="shared" si="20"/>
        <v>0</v>
      </c>
      <c r="N44" s="41">
        <f t="shared" si="10"/>
        <v>597650.68253537605</v>
      </c>
      <c r="O44" s="56">
        <f t="shared" si="15"/>
        <v>597650.68253537605</v>
      </c>
    </row>
    <row r="45" spans="1:17" x14ac:dyDescent="0.2">
      <c r="A45" s="147" t="s">
        <v>22</v>
      </c>
      <c r="B45" s="172" t="str">
        <f t="shared" si="6"/>
        <v>Q3/2022</v>
      </c>
      <c r="C45" s="38">
        <f t="shared" si="11"/>
        <v>44743</v>
      </c>
      <c r="D45" s="38">
        <f t="shared" si="7"/>
        <v>44834</v>
      </c>
      <c r="E45" s="172">
        <f t="shared" si="8"/>
        <v>92</v>
      </c>
      <c r="F45" s="55">
        <f>VLOOKUP(D45,'FERC Interest Rate'!$A:$B,2,TRUE)</f>
        <v>3.5999999999999997E-2</v>
      </c>
      <c r="G45" s="56">
        <f t="shared" si="12"/>
        <v>597650.68253537605</v>
      </c>
      <c r="H45" s="56">
        <f t="shared" si="18"/>
        <v>5423.0659193347001</v>
      </c>
      <c r="I45" s="77">
        <v>0</v>
      </c>
      <c r="J45" s="43">
        <v>0</v>
      </c>
      <c r="K45" s="41">
        <f t="shared" si="19"/>
        <v>0</v>
      </c>
      <c r="L45" s="43">
        <v>0</v>
      </c>
      <c r="M45" s="173">
        <f t="shared" si="20"/>
        <v>0</v>
      </c>
      <c r="N45" s="41">
        <f t="shared" si="10"/>
        <v>603073.7484547107</v>
      </c>
      <c r="O45" s="56">
        <f t="shared" si="15"/>
        <v>603073.7484547107</v>
      </c>
    </row>
    <row r="46" spans="1:17" x14ac:dyDescent="0.2">
      <c r="A46" s="147" t="s">
        <v>22</v>
      </c>
      <c r="B46" s="172" t="str">
        <f t="shared" si="6"/>
        <v>Q4/2022</v>
      </c>
      <c r="C46" s="38">
        <f t="shared" si="11"/>
        <v>44835</v>
      </c>
      <c r="D46" s="38">
        <f t="shared" si="7"/>
        <v>44926</v>
      </c>
      <c r="E46" s="172">
        <f t="shared" si="8"/>
        <v>92</v>
      </c>
      <c r="F46" s="55">
        <f>VLOOKUP(D46,'FERC Interest Rate'!$A:$B,2,TRUE)</f>
        <v>4.9099999999999998E-2</v>
      </c>
      <c r="G46" s="56">
        <f t="shared" si="12"/>
        <v>603073.7484547107</v>
      </c>
      <c r="H46" s="56">
        <f t="shared" si="18"/>
        <v>7463.5746206016966</v>
      </c>
      <c r="I46" s="77">
        <v>0</v>
      </c>
      <c r="J46" s="43">
        <v>0</v>
      </c>
      <c r="K46" s="41">
        <f t="shared" ref="K46" si="21">+SUM(I46:J46)</f>
        <v>0</v>
      </c>
      <c r="L46" s="43">
        <v>0</v>
      </c>
      <c r="M46" s="173">
        <f t="shared" ref="M46" si="22">+SUM(K46:L46)</f>
        <v>0</v>
      </c>
      <c r="N46" s="41">
        <f t="shared" si="10"/>
        <v>610537.32307531242</v>
      </c>
      <c r="O46" s="56">
        <f t="shared" si="15"/>
        <v>610537.32307531242</v>
      </c>
    </row>
    <row r="47" spans="1:17" x14ac:dyDescent="0.2">
      <c r="A47" s="37" t="s">
        <v>45</v>
      </c>
      <c r="B47" s="172" t="str">
        <f t="shared" si="6"/>
        <v>Q1/2023</v>
      </c>
      <c r="C47" s="38">
        <f t="shared" si="11"/>
        <v>44927</v>
      </c>
      <c r="D47" s="38">
        <f t="shared" si="7"/>
        <v>45016</v>
      </c>
      <c r="E47" s="172">
        <f t="shared" si="8"/>
        <v>90</v>
      </c>
      <c r="F47" s="55">
        <f>VLOOKUP(D47,'FERC Interest Rate'!$A:$B,2,TRUE)</f>
        <v>6.3100000000000003E-2</v>
      </c>
      <c r="G47" s="56">
        <f t="shared" si="12"/>
        <v>610537.32307531242</v>
      </c>
      <c r="H47" s="56">
        <f t="shared" si="18"/>
        <v>9499.2916650539719</v>
      </c>
      <c r="I47" s="77">
        <f t="shared" ref="I47:I66" si="23">(SUM($H$30:$H$58)/20)</f>
        <v>5851.8307370183156</v>
      </c>
      <c r="J47" s="43">
        <f t="shared" ref="J47:J50" si="24">G47*F47*(E47/(DATE(YEAR(D47),12,31)-DATE(YEAR(D47),1,1)+1))</f>
        <v>9499.2916650539719</v>
      </c>
      <c r="K47" s="41">
        <f t="shared" si="13"/>
        <v>15351.122402072288</v>
      </c>
      <c r="L47" s="43">
        <f>+$C$22/20</f>
        <v>25150</v>
      </c>
      <c r="M47" s="173">
        <f t="shared" si="14"/>
        <v>40501.122402072288</v>
      </c>
      <c r="N47" s="41">
        <f t="shared" si="10"/>
        <v>629535.90640542028</v>
      </c>
      <c r="O47" s="56">
        <f t="shared" si="15"/>
        <v>589034.78400334797</v>
      </c>
    </row>
    <row r="48" spans="1:17" x14ac:dyDescent="0.2">
      <c r="A48" s="37" t="s">
        <v>46</v>
      </c>
      <c r="B48" s="172" t="str">
        <f t="shared" si="6"/>
        <v>Q2/2023</v>
      </c>
      <c r="C48" s="38">
        <f t="shared" si="11"/>
        <v>45017</v>
      </c>
      <c r="D48" s="38">
        <f t="shared" si="7"/>
        <v>45107</v>
      </c>
      <c r="E48" s="172">
        <f t="shared" si="8"/>
        <v>91</v>
      </c>
      <c r="F48" s="55">
        <f>VLOOKUP(D48,'FERC Interest Rate'!$A:$B,2,TRUE)</f>
        <v>7.4999999999999997E-2</v>
      </c>
      <c r="G48" s="56">
        <f t="shared" si="12"/>
        <v>589034.78400334797</v>
      </c>
      <c r="H48" s="56">
        <v>0</v>
      </c>
      <c r="I48" s="77">
        <f t="shared" si="23"/>
        <v>5851.8307370183156</v>
      </c>
      <c r="J48" s="43">
        <f t="shared" si="24"/>
        <v>11014.143563898218</v>
      </c>
      <c r="K48" s="41">
        <f t="shared" si="13"/>
        <v>16865.974300916532</v>
      </c>
      <c r="L48" s="43">
        <f t="shared" ref="L48:L66" si="25">+$C$22/20</f>
        <v>25150</v>
      </c>
      <c r="M48" s="173">
        <f t="shared" si="14"/>
        <v>42015.974300916532</v>
      </c>
      <c r="N48" s="41">
        <f t="shared" si="10"/>
        <v>600048.92756724614</v>
      </c>
      <c r="O48" s="56">
        <f t="shared" si="15"/>
        <v>558032.9532663296</v>
      </c>
    </row>
    <row r="49" spans="1:15" x14ac:dyDescent="0.2">
      <c r="A49" s="37" t="s">
        <v>47</v>
      </c>
      <c r="B49" s="172" t="str">
        <f t="shared" si="6"/>
        <v>Q3/2023</v>
      </c>
      <c r="C49" s="38">
        <f t="shared" si="11"/>
        <v>45108</v>
      </c>
      <c r="D49" s="38">
        <f t="shared" si="7"/>
        <v>45199</v>
      </c>
      <c r="E49" s="172">
        <f t="shared" si="8"/>
        <v>92</v>
      </c>
      <c r="F49" s="55">
        <f>VLOOKUP(D49,'FERC Interest Rate'!$A:$B,2,TRUE)</f>
        <v>8.0199999999999994E-2</v>
      </c>
      <c r="G49" s="56">
        <f t="shared" si="12"/>
        <v>558032.9532663296</v>
      </c>
      <c r="H49" s="56">
        <v>0</v>
      </c>
      <c r="I49" s="77">
        <f t="shared" si="23"/>
        <v>5851.8307370183156</v>
      </c>
      <c r="J49" s="43">
        <f t="shared" si="24"/>
        <v>11280.521485973386</v>
      </c>
      <c r="K49" s="41">
        <f t="shared" si="13"/>
        <v>17132.3522229917</v>
      </c>
      <c r="L49" s="43">
        <f t="shared" si="25"/>
        <v>25150</v>
      </c>
      <c r="M49" s="173">
        <f t="shared" si="14"/>
        <v>42282.3522229917</v>
      </c>
      <c r="N49" s="41">
        <f t="shared" si="10"/>
        <v>569313.47475230298</v>
      </c>
      <c r="O49" s="56">
        <f t="shared" si="15"/>
        <v>527031.12252931134</v>
      </c>
    </row>
    <row r="50" spans="1:15" x14ac:dyDescent="0.2">
      <c r="A50" s="37" t="s">
        <v>48</v>
      </c>
      <c r="B50" s="172" t="str">
        <f t="shared" si="6"/>
        <v>Q4/2023</v>
      </c>
      <c r="C50" s="38">
        <f t="shared" si="11"/>
        <v>45200</v>
      </c>
      <c r="D50" s="38">
        <f t="shared" si="7"/>
        <v>45291</v>
      </c>
      <c r="E50" s="172">
        <f t="shared" si="8"/>
        <v>92</v>
      </c>
      <c r="F50" s="55">
        <f>VLOOKUP(D50,'FERC Interest Rate'!$A:$B,2,TRUE)</f>
        <v>8.3500000000000005E-2</v>
      </c>
      <c r="G50" s="56">
        <f t="shared" si="12"/>
        <v>527031.12252931134</v>
      </c>
      <c r="H50" s="56">
        <v>0</v>
      </c>
      <c r="I50" s="77">
        <f t="shared" si="23"/>
        <v>5851.8307370183156</v>
      </c>
      <c r="J50" s="43">
        <f t="shared" si="24"/>
        <v>11092.200228137452</v>
      </c>
      <c r="K50" s="41">
        <f t="shared" si="13"/>
        <v>16944.030965155769</v>
      </c>
      <c r="L50" s="43">
        <f t="shared" si="25"/>
        <v>25150</v>
      </c>
      <c r="M50" s="173">
        <f t="shared" si="14"/>
        <v>42094.030965155769</v>
      </c>
      <c r="N50" s="41">
        <f t="shared" si="10"/>
        <v>538123.32275744877</v>
      </c>
      <c r="O50" s="56">
        <f t="shared" si="15"/>
        <v>496029.29179229302</v>
      </c>
    </row>
    <row r="51" spans="1:15" x14ac:dyDescent="0.2">
      <c r="A51" s="37" t="s">
        <v>49</v>
      </c>
      <c r="B51" s="172" t="str">
        <f t="shared" si="6"/>
        <v>Q1/2024</v>
      </c>
      <c r="C51" s="38">
        <f t="shared" si="11"/>
        <v>45292</v>
      </c>
      <c r="D51" s="38">
        <f t="shared" si="7"/>
        <v>45382</v>
      </c>
      <c r="E51" s="172">
        <f t="shared" si="8"/>
        <v>91</v>
      </c>
      <c r="F51" s="55">
        <f>VLOOKUP(D51,'FERC Interest Rate'!$A:$B,2,TRUE)</f>
        <v>8.5000000000000006E-2</v>
      </c>
      <c r="G51" s="56">
        <f t="shared" si="12"/>
        <v>496029.29179229302</v>
      </c>
      <c r="H51" s="56">
        <v>0</v>
      </c>
      <c r="I51" s="77">
        <f t="shared" si="23"/>
        <v>5851.8307370183156</v>
      </c>
      <c r="J51" s="43">
        <f t="shared" ref="J51:J56" si="26">G51*F51*(E51/(DATE(YEAR(D51),12,31)-DATE(YEAR(D51),1,1)+1))</f>
        <v>10483.023420801605</v>
      </c>
      <c r="K51" s="41">
        <f t="shared" ref="K51:K56" si="27">+SUM(I51:J51)</f>
        <v>16334.85415781992</v>
      </c>
      <c r="L51" s="43">
        <f t="shared" si="25"/>
        <v>25150</v>
      </c>
      <c r="M51" s="173">
        <f t="shared" ref="M51:M56" si="28">+SUM(K51:L51)</f>
        <v>41484.854157819922</v>
      </c>
      <c r="N51" s="41">
        <f t="shared" ref="N51:N56" si="29">+G51+H51+J51</f>
        <v>506512.31521309464</v>
      </c>
      <c r="O51" s="56">
        <f t="shared" ref="O51:O56" si="30">+N51-M51</f>
        <v>465027.4610552747</v>
      </c>
    </row>
    <row r="52" spans="1:15" x14ac:dyDescent="0.2">
      <c r="A52" s="37" t="s">
        <v>50</v>
      </c>
      <c r="B52" s="172" t="str">
        <f t="shared" si="6"/>
        <v>Q2/2024</v>
      </c>
      <c r="C52" s="38">
        <f t="shared" si="11"/>
        <v>45383</v>
      </c>
      <c r="D52" s="38">
        <f t="shared" si="7"/>
        <v>45473</v>
      </c>
      <c r="E52" s="172">
        <f t="shared" si="8"/>
        <v>91</v>
      </c>
      <c r="F52" s="55">
        <f>VLOOKUP(D52,'FERC Interest Rate'!$A:$B,2,TRUE)</f>
        <v>8.5000000000000006E-2</v>
      </c>
      <c r="G52" s="56">
        <f t="shared" si="12"/>
        <v>465027.4610552747</v>
      </c>
      <c r="H52" s="56">
        <v>0</v>
      </c>
      <c r="I52" s="77">
        <f t="shared" si="23"/>
        <v>5851.8307370183156</v>
      </c>
      <c r="J52" s="43">
        <f t="shared" si="26"/>
        <v>9827.8344570015033</v>
      </c>
      <c r="K52" s="41">
        <f t="shared" si="27"/>
        <v>15679.665194019819</v>
      </c>
      <c r="L52" s="43">
        <f t="shared" si="25"/>
        <v>25150</v>
      </c>
      <c r="M52" s="173">
        <f t="shared" si="28"/>
        <v>40829.665194019821</v>
      </c>
      <c r="N52" s="41">
        <f t="shared" si="29"/>
        <v>474855.29551227624</v>
      </c>
      <c r="O52" s="56">
        <f t="shared" si="30"/>
        <v>434025.63031825644</v>
      </c>
    </row>
    <row r="53" spans="1:15" x14ac:dyDescent="0.2">
      <c r="A53" s="37" t="s">
        <v>51</v>
      </c>
      <c r="B53" s="172" t="str">
        <f t="shared" si="6"/>
        <v>Q3/2024</v>
      </c>
      <c r="C53" s="38">
        <f t="shared" si="11"/>
        <v>45474</v>
      </c>
      <c r="D53" s="38">
        <f t="shared" si="7"/>
        <v>45565</v>
      </c>
      <c r="E53" s="172">
        <f t="shared" si="8"/>
        <v>92</v>
      </c>
      <c r="F53" s="55">
        <f>VLOOKUP(D53,'FERC Interest Rate'!$A:$B,2,TRUE)</f>
        <v>8.5000000000000006E-2</v>
      </c>
      <c r="G53" s="56">
        <f t="shared" si="12"/>
        <v>434025.63031825644</v>
      </c>
      <c r="H53" s="56">
        <v>0</v>
      </c>
      <c r="I53" s="77">
        <f t="shared" si="23"/>
        <v>5851.8307370183156</v>
      </c>
      <c r="J53" s="43">
        <f t="shared" si="26"/>
        <v>9273.4437953244978</v>
      </c>
      <c r="K53" s="41">
        <f t="shared" si="27"/>
        <v>15125.274532342813</v>
      </c>
      <c r="L53" s="43">
        <f t="shared" si="25"/>
        <v>25150</v>
      </c>
      <c r="M53" s="173">
        <f t="shared" si="28"/>
        <v>40275.27453234281</v>
      </c>
      <c r="N53" s="41">
        <f t="shared" si="29"/>
        <v>443299.07411358092</v>
      </c>
      <c r="O53" s="56">
        <f t="shared" si="30"/>
        <v>403023.79958123813</v>
      </c>
    </row>
    <row r="54" spans="1:15" x14ac:dyDescent="0.2">
      <c r="A54" s="37" t="s">
        <v>52</v>
      </c>
      <c r="B54" s="172" t="str">
        <f t="shared" si="6"/>
        <v>Q4/2024</v>
      </c>
      <c r="C54" s="38">
        <f t="shared" si="11"/>
        <v>45566</v>
      </c>
      <c r="D54" s="38">
        <f t="shared" si="7"/>
        <v>45657</v>
      </c>
      <c r="E54" s="172">
        <f t="shared" si="8"/>
        <v>92</v>
      </c>
      <c r="F54" s="55">
        <f>VLOOKUP(D54,'FERC Interest Rate'!$A:$B,2,TRUE)</f>
        <v>8.5000000000000006E-2</v>
      </c>
      <c r="G54" s="56">
        <f t="shared" si="12"/>
        <v>403023.79958123813</v>
      </c>
      <c r="H54" s="56">
        <v>0</v>
      </c>
      <c r="I54" s="77">
        <f t="shared" si="23"/>
        <v>5851.8307370183156</v>
      </c>
      <c r="J54" s="43">
        <f t="shared" si="26"/>
        <v>8611.054952801318</v>
      </c>
      <c r="K54" s="41">
        <f t="shared" si="27"/>
        <v>14462.885689819634</v>
      </c>
      <c r="L54" s="43">
        <f t="shared" si="25"/>
        <v>25150</v>
      </c>
      <c r="M54" s="173">
        <f t="shared" si="28"/>
        <v>39612.885689819632</v>
      </c>
      <c r="N54" s="41">
        <f t="shared" si="29"/>
        <v>411634.85453403945</v>
      </c>
      <c r="O54" s="56">
        <f t="shared" si="30"/>
        <v>372021.96884421981</v>
      </c>
    </row>
    <row r="55" spans="1:15" x14ac:dyDescent="0.2">
      <c r="A55" s="37" t="s">
        <v>53</v>
      </c>
      <c r="B55" s="172" t="str">
        <f t="shared" ref="B55:B61" si="31">+IF(MONTH(C55)&lt;4,"Q1",IF(MONTH(C55)&lt;7,"Q2",IF(MONTH(C55)&lt;10,"Q3","Q4")))&amp;"/"&amp;YEAR(C55)</f>
        <v>Q1/2025</v>
      </c>
      <c r="C55" s="38">
        <f t="shared" ref="C55:C61" si="32">D54+1</f>
        <v>45658</v>
      </c>
      <c r="D55" s="38">
        <f t="shared" ref="D55:D61" si="33">DATE(YEAR(C55),IF(MONTH(C55)&lt;=3,3,IF(MONTH(C55)&lt;=6,6,IF(MONTH(C55)&lt;=9,9,12))),IF(OR(MONTH(C55)&lt;=3,MONTH(C55)&gt;=10),31,30))</f>
        <v>45747</v>
      </c>
      <c r="E55" s="172">
        <f t="shared" ref="E55:E61" si="34">D55-C55+1</f>
        <v>90</v>
      </c>
      <c r="F55" s="55">
        <f>VLOOKUP(D55,'FERC Interest Rate'!$A:$B,2,TRUE)</f>
        <v>8.5000000000000006E-2</v>
      </c>
      <c r="G55" s="56">
        <f t="shared" ref="G55:G61" si="35">O54</f>
        <v>372021.96884421981</v>
      </c>
      <c r="H55" s="56">
        <v>0</v>
      </c>
      <c r="I55" s="77">
        <f t="shared" si="23"/>
        <v>5851.8307370183156</v>
      </c>
      <c r="J55" s="43">
        <f t="shared" si="26"/>
        <v>7797.1727716665255</v>
      </c>
      <c r="K55" s="41">
        <f t="shared" si="27"/>
        <v>13649.00350868484</v>
      </c>
      <c r="L55" s="43">
        <f t="shared" si="25"/>
        <v>25150</v>
      </c>
      <c r="M55" s="173">
        <f t="shared" si="28"/>
        <v>38799.003508684837</v>
      </c>
      <c r="N55" s="41">
        <f t="shared" si="29"/>
        <v>379819.14161588636</v>
      </c>
      <c r="O55" s="56">
        <f t="shared" si="30"/>
        <v>341020.13810720155</v>
      </c>
    </row>
    <row r="56" spans="1:15" x14ac:dyDescent="0.2">
      <c r="A56" s="37" t="s">
        <v>54</v>
      </c>
      <c r="B56" s="172" t="str">
        <f t="shared" si="31"/>
        <v>Q2/2025</v>
      </c>
      <c r="C56" s="38">
        <f t="shared" si="32"/>
        <v>45748</v>
      </c>
      <c r="D56" s="38">
        <f t="shared" si="33"/>
        <v>45838</v>
      </c>
      <c r="E56" s="172">
        <f t="shared" si="34"/>
        <v>91</v>
      </c>
      <c r="F56" s="55">
        <f>VLOOKUP(D56,'FERC Interest Rate'!$A:$B,2,TRUE)</f>
        <v>8.5000000000000006E-2</v>
      </c>
      <c r="G56" s="56">
        <f t="shared" si="35"/>
        <v>341020.13810720155</v>
      </c>
      <c r="H56" s="56">
        <v>0</v>
      </c>
      <c r="I56" s="77">
        <f t="shared" si="23"/>
        <v>5851.8307370183156</v>
      </c>
      <c r="J56" s="43">
        <f t="shared" si="26"/>
        <v>7226.8240226279568</v>
      </c>
      <c r="K56" s="41">
        <f t="shared" si="27"/>
        <v>13078.654759646273</v>
      </c>
      <c r="L56" s="43">
        <f t="shared" si="25"/>
        <v>25150</v>
      </c>
      <c r="M56" s="173">
        <f t="shared" si="28"/>
        <v>38228.654759646277</v>
      </c>
      <c r="N56" s="41">
        <f t="shared" si="29"/>
        <v>348246.96212982951</v>
      </c>
      <c r="O56" s="56">
        <f t="shared" si="30"/>
        <v>310018.30737018323</v>
      </c>
    </row>
    <row r="57" spans="1:15" x14ac:dyDescent="0.2">
      <c r="A57" s="37" t="s">
        <v>55</v>
      </c>
      <c r="B57" s="172" t="str">
        <f t="shared" si="31"/>
        <v>Q3/2025</v>
      </c>
      <c r="C57" s="38">
        <f t="shared" si="32"/>
        <v>45839</v>
      </c>
      <c r="D57" s="38">
        <f t="shared" si="33"/>
        <v>45930</v>
      </c>
      <c r="E57" s="172">
        <f t="shared" si="34"/>
        <v>92</v>
      </c>
      <c r="F57" s="55">
        <f>VLOOKUP(D57,'FERC Interest Rate'!$A:$B,2,TRUE)</f>
        <v>8.5000000000000006E-2</v>
      </c>
      <c r="G57" s="56">
        <f t="shared" si="35"/>
        <v>310018.30737018323</v>
      </c>
      <c r="H57" s="56">
        <v>0</v>
      </c>
      <c r="I57" s="77">
        <f t="shared" si="23"/>
        <v>5851.8307370183156</v>
      </c>
      <c r="J57" s="43">
        <f>G57*F57*(E57/(DATE(YEAR(D57),12,31)-DATE(YEAR(D57),1,1)+1))</f>
        <v>6642.0360647529678</v>
      </c>
      <c r="K57" s="41">
        <f>+SUM(I57:J57)</f>
        <v>12493.866801771284</v>
      </c>
      <c r="L57" s="43">
        <f t="shared" si="25"/>
        <v>25150</v>
      </c>
      <c r="M57" s="173">
        <f>+SUM(K57:L57)</f>
        <v>37643.866801771284</v>
      </c>
      <c r="N57" s="41">
        <f>+G57+H57+J57</f>
        <v>316660.34343493619</v>
      </c>
      <c r="O57" s="56">
        <f>+N57-M57</f>
        <v>279016.47663316492</v>
      </c>
    </row>
    <row r="58" spans="1:15" x14ac:dyDescent="0.2">
      <c r="A58" s="37" t="s">
        <v>56</v>
      </c>
      <c r="B58" s="172" t="str">
        <f t="shared" si="31"/>
        <v>Q4/2025</v>
      </c>
      <c r="C58" s="38">
        <f t="shared" si="32"/>
        <v>45931</v>
      </c>
      <c r="D58" s="38">
        <f t="shared" si="33"/>
        <v>46022</v>
      </c>
      <c r="E58" s="172">
        <f t="shared" si="34"/>
        <v>92</v>
      </c>
      <c r="F58" s="55">
        <f>VLOOKUP(D58,'FERC Interest Rate'!$A:$B,2,TRUE)</f>
        <v>8.5000000000000006E-2</v>
      </c>
      <c r="G58" s="56">
        <f t="shared" si="35"/>
        <v>279016.47663316492</v>
      </c>
      <c r="H58" s="56">
        <v>0</v>
      </c>
      <c r="I58" s="77">
        <f t="shared" si="23"/>
        <v>5851.8307370183156</v>
      </c>
      <c r="J58" s="43">
        <f>G58*F58*(E58/(DATE(YEAR(D58),12,31)-DATE(YEAR(D58),1,1)+1))</f>
        <v>5977.8324582776713</v>
      </c>
      <c r="K58" s="41">
        <f>+SUM(I58:J58)</f>
        <v>11829.663195295987</v>
      </c>
      <c r="L58" s="43">
        <f t="shared" si="25"/>
        <v>25150</v>
      </c>
      <c r="M58" s="173">
        <f>+SUM(K58:L58)</f>
        <v>36979.663195295987</v>
      </c>
      <c r="N58" s="41">
        <f>+G58+H58+J58</f>
        <v>284994.30909144261</v>
      </c>
      <c r="O58" s="56">
        <f>+N58-M58</f>
        <v>248014.64589614663</v>
      </c>
    </row>
    <row r="59" spans="1:15" x14ac:dyDescent="0.2">
      <c r="A59" s="37" t="s">
        <v>57</v>
      </c>
      <c r="B59" s="172" t="str">
        <f t="shared" si="31"/>
        <v>Q1/2026</v>
      </c>
      <c r="C59" s="38">
        <f t="shared" si="32"/>
        <v>46023</v>
      </c>
      <c r="D59" s="38">
        <f t="shared" si="33"/>
        <v>46112</v>
      </c>
      <c r="E59" s="172">
        <f t="shared" si="34"/>
        <v>90</v>
      </c>
      <c r="F59" s="55">
        <f>VLOOKUP(D59,'FERC Interest Rate'!$A:$B,2,TRUE)</f>
        <v>8.5000000000000006E-2</v>
      </c>
      <c r="G59" s="56">
        <f t="shared" si="35"/>
        <v>248014.64589614663</v>
      </c>
      <c r="H59" s="56">
        <v>0</v>
      </c>
      <c r="I59" s="77">
        <f t="shared" si="23"/>
        <v>5851.8307370183156</v>
      </c>
      <c r="J59" s="43">
        <f>G59*F59*(E59/(DATE(YEAR(D59),12,31)-DATE(YEAR(D59),1,1)+1))</f>
        <v>5198.1151811110185</v>
      </c>
      <c r="K59" s="41">
        <f>+SUM(I59:J59)</f>
        <v>11049.945918129335</v>
      </c>
      <c r="L59" s="43">
        <f t="shared" si="25"/>
        <v>25150</v>
      </c>
      <c r="M59" s="173">
        <f>+SUM(K59:L59)</f>
        <v>36199.945918129335</v>
      </c>
      <c r="N59" s="41">
        <f>+G59+H59+J59</f>
        <v>253212.76107725766</v>
      </c>
      <c r="O59" s="56">
        <f>+N59-M59</f>
        <v>217012.81515912834</v>
      </c>
    </row>
    <row r="60" spans="1:15" x14ac:dyDescent="0.2">
      <c r="A60" s="37" t="s">
        <v>58</v>
      </c>
      <c r="B60" s="172" t="str">
        <f t="shared" si="31"/>
        <v>Q2/2026</v>
      </c>
      <c r="C60" s="38">
        <f t="shared" si="32"/>
        <v>46113</v>
      </c>
      <c r="D60" s="38">
        <f t="shared" si="33"/>
        <v>46203</v>
      </c>
      <c r="E60" s="172">
        <f t="shared" si="34"/>
        <v>91</v>
      </c>
      <c r="F60" s="55">
        <f>VLOOKUP(D60,'FERC Interest Rate'!$A:$B,2,TRUE)</f>
        <v>8.5000000000000006E-2</v>
      </c>
      <c r="G60" s="56">
        <f t="shared" si="35"/>
        <v>217012.81515912834</v>
      </c>
      <c r="H60" s="56">
        <v>0</v>
      </c>
      <c r="I60" s="77">
        <f t="shared" si="23"/>
        <v>5851.8307370183156</v>
      </c>
      <c r="J60" s="43">
        <f>G60*F60*(E60/(DATE(YEAR(D60),12,31)-DATE(YEAR(D60),1,1)+1))</f>
        <v>4598.8880143996103</v>
      </c>
      <c r="K60" s="41">
        <f>+SUM(I60:J60)</f>
        <v>10450.718751417926</v>
      </c>
      <c r="L60" s="43">
        <f t="shared" si="25"/>
        <v>25150</v>
      </c>
      <c r="M60" s="173">
        <f>+SUM(K60:L60)</f>
        <v>35600.718751417924</v>
      </c>
      <c r="N60" s="41">
        <f>+G60+H60+J60</f>
        <v>221611.70317352796</v>
      </c>
      <c r="O60" s="56">
        <f>+N60-M60</f>
        <v>186010.98442211002</v>
      </c>
    </row>
    <row r="61" spans="1:15" x14ac:dyDescent="0.2">
      <c r="A61" s="37" t="s">
        <v>59</v>
      </c>
      <c r="B61" s="172" t="str">
        <f t="shared" si="31"/>
        <v>Q3/2026</v>
      </c>
      <c r="C61" s="38">
        <f t="shared" si="32"/>
        <v>46204</v>
      </c>
      <c r="D61" s="38">
        <f t="shared" si="33"/>
        <v>46295</v>
      </c>
      <c r="E61" s="172">
        <f t="shared" si="34"/>
        <v>92</v>
      </c>
      <c r="F61" s="55">
        <f>VLOOKUP(D61,'FERC Interest Rate'!$A:$B,2,TRUE)</f>
        <v>8.5000000000000006E-2</v>
      </c>
      <c r="G61" s="56">
        <f t="shared" si="35"/>
        <v>186010.98442211002</v>
      </c>
      <c r="H61" s="56">
        <v>0</v>
      </c>
      <c r="I61" s="77">
        <f t="shared" si="23"/>
        <v>5851.8307370183156</v>
      </c>
      <c r="J61" s="43">
        <f>G61*F61*(E61/(DATE(YEAR(D61),12,31)-DATE(YEAR(D61),1,1)+1))</f>
        <v>3985.2216388517822</v>
      </c>
      <c r="K61" s="41">
        <f>+SUM(I61:J61)</f>
        <v>9837.0523758700983</v>
      </c>
      <c r="L61" s="43">
        <f t="shared" si="25"/>
        <v>25150</v>
      </c>
      <c r="M61" s="173">
        <f>+SUM(K61:L61)</f>
        <v>34987.052375870102</v>
      </c>
      <c r="N61" s="41">
        <f>+G61+H61+J61</f>
        <v>189996.20606096179</v>
      </c>
      <c r="O61" s="56">
        <f>+N61-M61</f>
        <v>155009.1536850917</v>
      </c>
    </row>
    <row r="62" spans="1:15" x14ac:dyDescent="0.2">
      <c r="A62" s="37" t="s">
        <v>60</v>
      </c>
      <c r="B62" s="172" t="str">
        <f t="shared" ref="B62:B65" si="36">+IF(MONTH(C62)&lt;4,"Q1",IF(MONTH(C62)&lt;7,"Q2",IF(MONTH(C62)&lt;10,"Q3","Q4")))&amp;"/"&amp;YEAR(C62)</f>
        <v>Q4/2026</v>
      </c>
      <c r="C62" s="38">
        <f t="shared" ref="C62:C65" si="37">D61+1</f>
        <v>46296</v>
      </c>
      <c r="D62" s="38">
        <f t="shared" ref="D62:D65" si="38">DATE(YEAR(C62),IF(MONTH(C62)&lt;=3,3,IF(MONTH(C62)&lt;=6,6,IF(MONTH(C62)&lt;=9,9,12))),IF(OR(MONTH(C62)&lt;=3,MONTH(C62)&gt;=10),31,30))</f>
        <v>46387</v>
      </c>
      <c r="E62" s="172">
        <f t="shared" ref="E62:E65" si="39">D62-C62+1</f>
        <v>92</v>
      </c>
      <c r="F62" s="55">
        <f>VLOOKUP(D62,'FERC Interest Rate'!$A:$B,2,TRUE)</f>
        <v>8.5000000000000006E-2</v>
      </c>
      <c r="G62" s="56">
        <f t="shared" ref="G62:G65" si="40">O61</f>
        <v>155009.1536850917</v>
      </c>
      <c r="H62" s="56">
        <v>0</v>
      </c>
      <c r="I62" s="77">
        <f t="shared" si="23"/>
        <v>5851.8307370183156</v>
      </c>
      <c r="J62" s="43">
        <f t="shared" ref="J62:J65" si="41">G62*F62*(E62/(DATE(YEAR(D62),12,31)-DATE(YEAR(D62),1,1)+1))</f>
        <v>3321.0180323764857</v>
      </c>
      <c r="K62" s="41">
        <f t="shared" ref="K62:K65" si="42">+SUM(I62:J62)</f>
        <v>9172.8487693948009</v>
      </c>
      <c r="L62" s="43">
        <f t="shared" si="25"/>
        <v>25150</v>
      </c>
      <c r="M62" s="173">
        <f t="shared" ref="M62:M65" si="43">+SUM(K62:L62)</f>
        <v>34322.848769394797</v>
      </c>
      <c r="N62" s="41">
        <f t="shared" ref="N62:N65" si="44">+G62+H62+J62</f>
        <v>158330.17171746818</v>
      </c>
      <c r="O62" s="56">
        <f t="shared" ref="O62:O65" si="45">+N62-M62</f>
        <v>124007.32294807339</v>
      </c>
    </row>
    <row r="63" spans="1:15" x14ac:dyDescent="0.2">
      <c r="A63" s="37" t="s">
        <v>61</v>
      </c>
      <c r="B63" s="172" t="str">
        <f t="shared" si="36"/>
        <v>Q1/2027</v>
      </c>
      <c r="C63" s="38">
        <f t="shared" si="37"/>
        <v>46388</v>
      </c>
      <c r="D63" s="38">
        <f t="shared" si="38"/>
        <v>46477</v>
      </c>
      <c r="E63" s="172">
        <f t="shared" si="39"/>
        <v>90</v>
      </c>
      <c r="F63" s="55">
        <f>VLOOKUP(D63,'FERC Interest Rate'!$A:$B,2,TRUE)</f>
        <v>8.5000000000000006E-2</v>
      </c>
      <c r="G63" s="56">
        <f t="shared" si="40"/>
        <v>124007.32294807339</v>
      </c>
      <c r="H63" s="56">
        <v>0</v>
      </c>
      <c r="I63" s="77">
        <f t="shared" si="23"/>
        <v>5851.8307370183156</v>
      </c>
      <c r="J63" s="43">
        <f t="shared" si="41"/>
        <v>2599.0575905555111</v>
      </c>
      <c r="K63" s="41">
        <f t="shared" si="42"/>
        <v>8450.8883275738262</v>
      </c>
      <c r="L63" s="43">
        <f t="shared" si="25"/>
        <v>25150</v>
      </c>
      <c r="M63" s="173">
        <f t="shared" si="43"/>
        <v>33600.888327573826</v>
      </c>
      <c r="N63" s="41">
        <f t="shared" si="44"/>
        <v>126606.3805386289</v>
      </c>
      <c r="O63" s="56">
        <f t="shared" si="45"/>
        <v>93005.492211055069</v>
      </c>
    </row>
    <row r="64" spans="1:15" x14ac:dyDescent="0.2">
      <c r="A64" s="37" t="s">
        <v>62</v>
      </c>
      <c r="B64" s="172" t="str">
        <f t="shared" si="36"/>
        <v>Q2/2027</v>
      </c>
      <c r="C64" s="38">
        <f t="shared" si="37"/>
        <v>46478</v>
      </c>
      <c r="D64" s="38">
        <f t="shared" si="38"/>
        <v>46568</v>
      </c>
      <c r="E64" s="172">
        <f t="shared" si="39"/>
        <v>91</v>
      </c>
      <c r="F64" s="55">
        <f>VLOOKUP(D64,'FERC Interest Rate'!$A:$B,2,TRUE)</f>
        <v>8.5000000000000006E-2</v>
      </c>
      <c r="G64" s="56">
        <f t="shared" si="40"/>
        <v>93005.492211055069</v>
      </c>
      <c r="H64" s="56">
        <v>0</v>
      </c>
      <c r="I64" s="77">
        <f t="shared" si="23"/>
        <v>5851.8307370183156</v>
      </c>
      <c r="J64" s="43">
        <f t="shared" si="41"/>
        <v>1970.9520061712631</v>
      </c>
      <c r="K64" s="41">
        <f t="shared" si="42"/>
        <v>7822.7827431895785</v>
      </c>
      <c r="L64" s="43">
        <f t="shared" si="25"/>
        <v>25150</v>
      </c>
      <c r="M64" s="173">
        <f t="shared" si="43"/>
        <v>32972.782743189578</v>
      </c>
      <c r="N64" s="41">
        <f t="shared" si="44"/>
        <v>94976.444217226337</v>
      </c>
      <c r="O64" s="56">
        <f t="shared" si="45"/>
        <v>62003.661474036759</v>
      </c>
    </row>
    <row r="65" spans="1:16" x14ac:dyDescent="0.2">
      <c r="A65" s="37" t="s">
        <v>63</v>
      </c>
      <c r="B65" s="172" t="str">
        <f t="shared" si="36"/>
        <v>Q3/2027</v>
      </c>
      <c r="C65" s="38">
        <f t="shared" si="37"/>
        <v>46569</v>
      </c>
      <c r="D65" s="38">
        <f t="shared" si="38"/>
        <v>46660</v>
      </c>
      <c r="E65" s="172">
        <f t="shared" si="39"/>
        <v>92</v>
      </c>
      <c r="F65" s="55">
        <f>VLOOKUP(D65,'FERC Interest Rate'!$A:$B,2,TRUE)</f>
        <v>8.5000000000000006E-2</v>
      </c>
      <c r="G65" s="56">
        <f t="shared" si="40"/>
        <v>62003.661474036759</v>
      </c>
      <c r="H65" s="56">
        <v>0</v>
      </c>
      <c r="I65" s="77">
        <f t="shared" si="23"/>
        <v>5851.8307370183156</v>
      </c>
      <c r="J65" s="43">
        <f t="shared" si="41"/>
        <v>1328.407212950596</v>
      </c>
      <c r="K65" s="41">
        <f t="shared" si="42"/>
        <v>7180.2379499689114</v>
      </c>
      <c r="L65" s="43">
        <f t="shared" si="25"/>
        <v>25150</v>
      </c>
      <c r="M65" s="173">
        <f t="shared" si="43"/>
        <v>32330.237949968912</v>
      </c>
      <c r="N65" s="41">
        <f t="shared" si="44"/>
        <v>63332.068686987353</v>
      </c>
      <c r="O65" s="56">
        <f t="shared" si="45"/>
        <v>31001.830737018441</v>
      </c>
    </row>
    <row r="66" spans="1:16" x14ac:dyDescent="0.2">
      <c r="A66" s="37" t="s">
        <v>64</v>
      </c>
      <c r="B66" s="172" t="str">
        <f t="shared" ref="B66" si="46">+IF(MONTH(C66)&lt;4,"Q1",IF(MONTH(C66)&lt;7,"Q2",IF(MONTH(C66)&lt;10,"Q3","Q4")))&amp;"/"&amp;YEAR(C66)</f>
        <v>Q4/2027</v>
      </c>
      <c r="C66" s="38">
        <f t="shared" ref="C66" si="47">D65+1</f>
        <v>46661</v>
      </c>
      <c r="D66" s="38">
        <f t="shared" ref="D66" si="48">DATE(YEAR(C66),IF(MONTH(C66)&lt;=3,3,IF(MONTH(C66)&lt;=6,6,IF(MONTH(C66)&lt;=9,9,12))),IF(OR(MONTH(C66)&lt;=3,MONTH(C66)&gt;=10),31,30))</f>
        <v>46752</v>
      </c>
      <c r="E66" s="172">
        <f t="shared" ref="E66" si="49">D66-C66+1</f>
        <v>92</v>
      </c>
      <c r="F66" s="55">
        <f>VLOOKUP(D66,'FERC Interest Rate'!$A:$B,2,TRUE)</f>
        <v>8.5000000000000006E-2</v>
      </c>
      <c r="G66" s="56">
        <f t="shared" ref="G66" si="50">O65</f>
        <v>31001.830737018441</v>
      </c>
      <c r="H66" s="56">
        <v>0</v>
      </c>
      <c r="I66" s="77">
        <f t="shared" si="23"/>
        <v>5851.8307370183156</v>
      </c>
      <c r="J66" s="43">
        <f t="shared" ref="J66" si="51">G66*F66*(E66/(DATE(YEAR(D66),12,31)-DATE(YEAR(D66),1,1)+1))</f>
        <v>664.20360647529924</v>
      </c>
      <c r="K66" s="41">
        <f t="shared" ref="K66" si="52">+SUM(I66:J66)</f>
        <v>6516.0343434936149</v>
      </c>
      <c r="L66" s="43">
        <f t="shared" si="25"/>
        <v>25150</v>
      </c>
      <c r="M66" s="173">
        <f t="shared" ref="M66" si="53">+SUM(K66:L66)</f>
        <v>31666.034343493615</v>
      </c>
      <c r="N66" s="41">
        <f t="shared" ref="N66" si="54">+G66+H66+J66</f>
        <v>31666.034343493739</v>
      </c>
      <c r="O66" s="56">
        <f t="shared" ref="O66" si="55">+N66-M66</f>
        <v>1.2369127944111824E-10</v>
      </c>
    </row>
    <row r="67" spans="1:16" ht="18.95" customHeight="1" thickBot="1" x14ac:dyDescent="0.25">
      <c r="A67" s="149"/>
      <c r="B67" s="149"/>
      <c r="C67" s="149"/>
      <c r="D67" s="149"/>
      <c r="E67" s="149"/>
      <c r="F67" s="149"/>
      <c r="G67" s="149"/>
      <c r="H67" s="148">
        <f>SUM(H30:H56)</f>
        <v>117036.61474036632</v>
      </c>
      <c r="I67" s="148">
        <f>SUM(I30:I66)</f>
        <v>117036.61474036633</v>
      </c>
      <c r="J67" s="148">
        <f t="shared" ref="J67:O67" si="56">SUM(J30:J66)</f>
        <v>132391.24216920865</v>
      </c>
      <c r="K67" s="148">
        <f t="shared" si="56"/>
        <v>249427.85690957491</v>
      </c>
      <c r="L67" s="148">
        <f t="shared" si="56"/>
        <v>853000</v>
      </c>
      <c r="M67" s="148">
        <f>SUM(M47:M66)</f>
        <v>752427.85690957494</v>
      </c>
      <c r="N67" s="148">
        <f t="shared" si="56"/>
        <v>17315722.144515872</v>
      </c>
      <c r="O67" s="148">
        <f t="shared" si="56"/>
        <v>16213294.287606297</v>
      </c>
    </row>
    <row r="68" spans="1:16" ht="13.5" thickTop="1" x14ac:dyDescent="0.2">
      <c r="H68" s="41"/>
    </row>
    <row r="69" spans="1:16" x14ac:dyDescent="0.2">
      <c r="I69" s="365" t="s">
        <v>15</v>
      </c>
      <c r="J69" s="365"/>
      <c r="K69" s="198"/>
      <c r="L69" s="199" t="s">
        <v>45</v>
      </c>
      <c r="M69" s="200"/>
    </row>
    <row r="70" spans="1:16" ht="38.25" x14ac:dyDescent="0.2">
      <c r="A70" s="58" t="s">
        <v>44</v>
      </c>
      <c r="B70" s="58" t="s">
        <v>3</v>
      </c>
      <c r="C70" s="58" t="s">
        <v>4</v>
      </c>
      <c r="D70" s="58" t="s">
        <v>5</v>
      </c>
      <c r="E70" s="58" t="s">
        <v>6</v>
      </c>
      <c r="F70" s="58" t="s">
        <v>7</v>
      </c>
      <c r="G70" s="58" t="s">
        <v>84</v>
      </c>
      <c r="H70" s="58" t="s">
        <v>85</v>
      </c>
      <c r="I70" s="73" t="s">
        <v>86</v>
      </c>
      <c r="J70" s="74" t="s">
        <v>87</v>
      </c>
      <c r="K70" s="74" t="s">
        <v>88</v>
      </c>
      <c r="L70" s="74" t="s">
        <v>89</v>
      </c>
      <c r="M70" s="75" t="s">
        <v>90</v>
      </c>
      <c r="N70" s="58" t="s">
        <v>91</v>
      </c>
      <c r="O70" s="58" t="s">
        <v>92</v>
      </c>
    </row>
    <row r="71" spans="1:16" x14ac:dyDescent="0.2">
      <c r="A71" s="37" t="s">
        <v>22</v>
      </c>
      <c r="B71" s="172" t="str">
        <f t="shared" ref="B71:B80" si="57">+IF(MONTH(C71)&lt;4,"Q1",IF(MONTH(C71)&lt;7,"Q2",IF(MONTH(C71)&lt;10,"Q3","Q4")))&amp;"/"&amp;YEAR(C71)</f>
        <v>Q2/2018</v>
      </c>
      <c r="C71" s="316">
        <f>VLOOKUP(L69,A1:$F$22,2,FALSE)</f>
        <v>43257</v>
      </c>
      <c r="D71" s="316">
        <f>DATE(YEAR(C71),IF(MONTH(C71)&lt;=3,3,IF(MONTH(C71)&lt;=6,6,IF(MONTH(C71)&lt;=9,9,12))),IF(OR(MONTH(C71)&lt;=3,MONTH(C71)&gt;=10),31,30))</f>
        <v>43281</v>
      </c>
      <c r="E71" s="317">
        <f>D71-C71+1</f>
        <v>25</v>
      </c>
      <c r="F71" s="262">
        <f>VLOOKUP(D71,'FERC Interest Rate'!$A:$B,2,TRUE)</f>
        <v>4.4699999999999997E-2</v>
      </c>
      <c r="G71" s="115">
        <f>VLOOKUP(L69,A1:$F$26,5,FALSE)</f>
        <v>30000</v>
      </c>
      <c r="H71" s="115">
        <f t="shared" ref="H71:H90" si="58">G71*F71*(E71/(DATE(YEAR(D71),12,31)-DATE(YEAR(D71),1,1)+1))</f>
        <v>91.849315068493141</v>
      </c>
      <c r="I71" s="326">
        <v>0</v>
      </c>
      <c r="J71" s="201">
        <v>0</v>
      </c>
      <c r="K71" s="201">
        <f t="shared" ref="K71:K97" si="59">+SUM(I71:J71)</f>
        <v>0</v>
      </c>
      <c r="L71" s="201">
        <v>0</v>
      </c>
      <c r="M71" s="327">
        <f t="shared" ref="M71:M97" si="60">+SUM(K71:L71)</f>
        <v>0</v>
      </c>
      <c r="N71" s="201">
        <f t="shared" ref="N71:N97" si="61">+G71+H71+J71</f>
        <v>30091.849315068492</v>
      </c>
      <c r="O71" s="115">
        <f t="shared" ref="O71:O97" si="62">G71+H71-L71-I71</f>
        <v>30091.849315068492</v>
      </c>
    </row>
    <row r="72" spans="1:16" x14ac:dyDescent="0.2">
      <c r="A72" s="37" t="s">
        <v>22</v>
      </c>
      <c r="B72" s="172" t="str">
        <f t="shared" si="57"/>
        <v>Q3/2018</v>
      </c>
      <c r="C72" s="316">
        <f>D71+1</f>
        <v>43282</v>
      </c>
      <c r="D72" s="316">
        <f>EOMONTH(D71,3)</f>
        <v>43373</v>
      </c>
      <c r="E72" s="317">
        <f t="shared" ref="E72:E97" si="63">D72-C72+1</f>
        <v>92</v>
      </c>
      <c r="F72" s="262">
        <f>VLOOKUP(D72,'FERC Interest Rate'!$A:$B,2,TRUE)</f>
        <v>4.6899999999999997E-2</v>
      </c>
      <c r="G72" s="115">
        <f t="shared" ref="G72:G97" si="64">O71</f>
        <v>30091.849315068492</v>
      </c>
      <c r="H72" s="115">
        <f t="shared" si="58"/>
        <v>355.72688061550008</v>
      </c>
      <c r="I72" s="326">
        <v>0</v>
      </c>
      <c r="J72" s="201">
        <v>0</v>
      </c>
      <c r="K72" s="201">
        <f t="shared" si="59"/>
        <v>0</v>
      </c>
      <c r="L72" s="201">
        <v>0</v>
      </c>
      <c r="M72" s="327">
        <f t="shared" si="60"/>
        <v>0</v>
      </c>
      <c r="N72" s="201">
        <f t="shared" si="61"/>
        <v>30447.576195683992</v>
      </c>
      <c r="O72" s="115">
        <f t="shared" si="62"/>
        <v>30447.576195683992</v>
      </c>
    </row>
    <row r="73" spans="1:16" x14ac:dyDescent="0.2">
      <c r="A73" s="37" t="s">
        <v>22</v>
      </c>
      <c r="B73" s="172" t="str">
        <f t="shared" si="57"/>
        <v>Q4/2018</v>
      </c>
      <c r="C73" s="316">
        <f t="shared" ref="C73:C97" si="65">D72+1</f>
        <v>43374</v>
      </c>
      <c r="D73" s="316">
        <f t="shared" ref="D73:D109" si="66">EOMONTH(D72,3)</f>
        <v>43465</v>
      </c>
      <c r="E73" s="317">
        <f t="shared" si="63"/>
        <v>92</v>
      </c>
      <c r="F73" s="262">
        <f>VLOOKUP(D73,'FERC Interest Rate'!$A:$B,2,TRUE)</f>
        <v>4.9599999999999998E-2</v>
      </c>
      <c r="G73" s="115">
        <f t="shared" si="64"/>
        <v>30447.576195683992</v>
      </c>
      <c r="H73" s="115">
        <f t="shared" si="58"/>
        <v>380.65309505793203</v>
      </c>
      <c r="I73" s="326">
        <v>0</v>
      </c>
      <c r="J73" s="201">
        <v>0</v>
      </c>
      <c r="K73" s="201">
        <f t="shared" si="59"/>
        <v>0</v>
      </c>
      <c r="L73" s="201">
        <v>0</v>
      </c>
      <c r="M73" s="327">
        <f t="shared" si="60"/>
        <v>0</v>
      </c>
      <c r="N73" s="201">
        <f t="shared" si="61"/>
        <v>30828.229290741925</v>
      </c>
      <c r="O73" s="115">
        <f t="shared" si="62"/>
        <v>30828.229290741925</v>
      </c>
    </row>
    <row r="74" spans="1:16" x14ac:dyDescent="0.2">
      <c r="A74" s="37" t="s">
        <v>22</v>
      </c>
      <c r="B74" s="172" t="str">
        <f t="shared" si="57"/>
        <v>Q1/2019</v>
      </c>
      <c r="C74" s="316">
        <f t="shared" si="65"/>
        <v>43466</v>
      </c>
      <c r="D74" s="316">
        <f t="shared" si="66"/>
        <v>43555</v>
      </c>
      <c r="E74" s="317">
        <f t="shared" si="63"/>
        <v>90</v>
      </c>
      <c r="F74" s="262">
        <f>VLOOKUP(D74,'FERC Interest Rate'!$A:$B,2,TRUE)</f>
        <v>5.1799999999999999E-2</v>
      </c>
      <c r="G74" s="115">
        <f t="shared" si="64"/>
        <v>30828.229290741925</v>
      </c>
      <c r="H74" s="115">
        <f t="shared" si="58"/>
        <v>393.75672589983242</v>
      </c>
      <c r="I74" s="326">
        <v>0</v>
      </c>
      <c r="J74" s="201">
        <v>0</v>
      </c>
      <c r="K74" s="201">
        <f t="shared" si="59"/>
        <v>0</v>
      </c>
      <c r="L74" s="201">
        <v>0</v>
      </c>
      <c r="M74" s="327">
        <f t="shared" si="60"/>
        <v>0</v>
      </c>
      <c r="N74" s="201">
        <f t="shared" si="61"/>
        <v>31221.986016641757</v>
      </c>
      <c r="O74" s="115">
        <f t="shared" si="62"/>
        <v>31221.986016641757</v>
      </c>
    </row>
    <row r="75" spans="1:16" x14ac:dyDescent="0.2">
      <c r="A75" s="37" t="s">
        <v>22</v>
      </c>
      <c r="B75" s="172" t="str">
        <f t="shared" si="57"/>
        <v>Q2/2019</v>
      </c>
      <c r="C75" s="316">
        <f t="shared" si="65"/>
        <v>43556</v>
      </c>
      <c r="D75" s="316">
        <f t="shared" si="66"/>
        <v>43646</v>
      </c>
      <c r="E75" s="317">
        <f t="shared" si="63"/>
        <v>91</v>
      </c>
      <c r="F75" s="262">
        <f>VLOOKUP(D75,'FERC Interest Rate'!$A:$B,2,TRUE)</f>
        <v>5.45E-2</v>
      </c>
      <c r="G75" s="115">
        <f t="shared" si="64"/>
        <v>31221.986016641757</v>
      </c>
      <c r="H75" s="115">
        <f t="shared" si="58"/>
        <v>424.2340812316022</v>
      </c>
      <c r="I75" s="326">
        <v>0</v>
      </c>
      <c r="J75" s="201">
        <v>0</v>
      </c>
      <c r="K75" s="201">
        <f t="shared" si="59"/>
        <v>0</v>
      </c>
      <c r="L75" s="201">
        <v>0</v>
      </c>
      <c r="M75" s="327">
        <f t="shared" si="60"/>
        <v>0</v>
      </c>
      <c r="N75" s="201">
        <f t="shared" si="61"/>
        <v>31646.22009787336</v>
      </c>
      <c r="O75" s="115">
        <f t="shared" si="62"/>
        <v>31646.22009787336</v>
      </c>
    </row>
    <row r="76" spans="1:16" x14ac:dyDescent="0.2">
      <c r="A76" s="37" t="s">
        <v>22</v>
      </c>
      <c r="B76" s="172" t="str">
        <f t="shared" si="57"/>
        <v>Q3/2019</v>
      </c>
      <c r="C76" s="316">
        <f t="shared" si="65"/>
        <v>43647</v>
      </c>
      <c r="D76" s="316">
        <f t="shared" si="66"/>
        <v>43738</v>
      </c>
      <c r="E76" s="317">
        <f t="shared" si="63"/>
        <v>92</v>
      </c>
      <c r="F76" s="262">
        <f>VLOOKUP(D76,'FERC Interest Rate'!$A:$B,2,TRUE)</f>
        <v>5.5E-2</v>
      </c>
      <c r="G76" s="115">
        <f t="shared" si="64"/>
        <v>31646.22009787336</v>
      </c>
      <c r="H76" s="115">
        <f t="shared" si="58"/>
        <v>438.71198272668278</v>
      </c>
      <c r="I76" s="326">
        <v>0</v>
      </c>
      <c r="J76" s="201">
        <v>0</v>
      </c>
      <c r="K76" s="201">
        <f t="shared" si="59"/>
        <v>0</v>
      </c>
      <c r="L76" s="201">
        <v>0</v>
      </c>
      <c r="M76" s="327">
        <f t="shared" si="60"/>
        <v>0</v>
      </c>
      <c r="N76" s="201">
        <f t="shared" si="61"/>
        <v>32084.932080600043</v>
      </c>
      <c r="O76" s="115">
        <f t="shared" si="62"/>
        <v>32084.932080600043</v>
      </c>
    </row>
    <row r="77" spans="1:16" x14ac:dyDescent="0.2">
      <c r="A77" s="37" t="s">
        <v>22</v>
      </c>
      <c r="B77" s="172" t="str">
        <f t="shared" si="57"/>
        <v>Q4/2019</v>
      </c>
      <c r="C77" s="316">
        <f t="shared" si="65"/>
        <v>43739</v>
      </c>
      <c r="D77" s="316">
        <f t="shared" si="66"/>
        <v>43830</v>
      </c>
      <c r="E77" s="317">
        <f t="shared" si="63"/>
        <v>92</v>
      </c>
      <c r="F77" s="262">
        <f>VLOOKUP(D77,'FERC Interest Rate'!$A:$B,2,TRUE)</f>
        <v>5.4199999999999998E-2</v>
      </c>
      <c r="G77" s="115">
        <f t="shared" si="64"/>
        <v>32084.932080600043</v>
      </c>
      <c r="H77" s="115">
        <f t="shared" si="58"/>
        <v>438.32412418275089</v>
      </c>
      <c r="I77" s="326">
        <v>0</v>
      </c>
      <c r="J77" s="201">
        <v>0</v>
      </c>
      <c r="K77" s="201">
        <f t="shared" si="59"/>
        <v>0</v>
      </c>
      <c r="L77" s="201">
        <v>0</v>
      </c>
      <c r="M77" s="327">
        <f t="shared" si="60"/>
        <v>0</v>
      </c>
      <c r="N77" s="201">
        <f t="shared" si="61"/>
        <v>32523.256204782796</v>
      </c>
      <c r="O77" s="115">
        <f t="shared" si="62"/>
        <v>32523.256204782796</v>
      </c>
    </row>
    <row r="78" spans="1:16" x14ac:dyDescent="0.2">
      <c r="A78" s="37" t="s">
        <v>22</v>
      </c>
      <c r="B78" s="172" t="str">
        <f t="shared" si="57"/>
        <v>Q1/2020</v>
      </c>
      <c r="C78" s="49">
        <f t="shared" si="65"/>
        <v>43831</v>
      </c>
      <c r="D78" s="49">
        <f t="shared" si="66"/>
        <v>43921</v>
      </c>
      <c r="E78" s="54">
        <f t="shared" si="63"/>
        <v>91</v>
      </c>
      <c r="F78" s="262">
        <f>VLOOKUP(D78,'FERC Interest Rate'!$A:$B,2,TRUE)</f>
        <v>4.9599999999999998E-2</v>
      </c>
      <c r="G78" s="56">
        <f t="shared" si="64"/>
        <v>32523.256204782796</v>
      </c>
      <c r="H78" s="115">
        <f t="shared" si="58"/>
        <v>401.08461531668752</v>
      </c>
      <c r="I78" s="326">
        <v>0</v>
      </c>
      <c r="J78" s="201">
        <v>0</v>
      </c>
      <c r="K78" s="201">
        <f t="shared" ref="K78:K84" si="67">+SUM(I78:J78)</f>
        <v>0</v>
      </c>
      <c r="L78" s="201">
        <v>0</v>
      </c>
      <c r="M78" s="327">
        <f t="shared" ref="M78:M87" si="68">+SUM(K78:L78)</f>
        <v>0</v>
      </c>
      <c r="N78" s="57">
        <f t="shared" si="61"/>
        <v>32924.340820099482</v>
      </c>
      <c r="O78" s="56">
        <f t="shared" si="62"/>
        <v>32924.340820099482</v>
      </c>
      <c r="P78" s="41"/>
    </row>
    <row r="79" spans="1:16" x14ac:dyDescent="0.2">
      <c r="A79" s="37" t="s">
        <v>22</v>
      </c>
      <c r="B79" s="172" t="str">
        <f t="shared" si="57"/>
        <v>Q2/2020</v>
      </c>
      <c r="C79" s="49">
        <f t="shared" si="65"/>
        <v>43922</v>
      </c>
      <c r="D79" s="49">
        <f t="shared" si="66"/>
        <v>44012</v>
      </c>
      <c r="E79" s="54">
        <f t="shared" si="63"/>
        <v>91</v>
      </c>
      <c r="F79" s="262">
        <f>VLOOKUP(D79,'FERC Interest Rate'!$A:$B,2,TRUE)</f>
        <v>4.7500000000000001E-2</v>
      </c>
      <c r="G79" s="56">
        <f t="shared" si="64"/>
        <v>32924.340820099482</v>
      </c>
      <c r="H79" s="115">
        <f t="shared" si="58"/>
        <v>388.8400633739891</v>
      </c>
      <c r="I79" s="326">
        <v>0</v>
      </c>
      <c r="J79" s="201">
        <v>0</v>
      </c>
      <c r="K79" s="201">
        <f t="shared" si="67"/>
        <v>0</v>
      </c>
      <c r="L79" s="201">
        <v>0</v>
      </c>
      <c r="M79" s="327">
        <f t="shared" si="68"/>
        <v>0</v>
      </c>
      <c r="N79" s="57">
        <f t="shared" si="61"/>
        <v>33313.180883473469</v>
      </c>
      <c r="O79" s="56">
        <f t="shared" si="62"/>
        <v>33313.180883473469</v>
      </c>
    </row>
    <row r="80" spans="1:16" x14ac:dyDescent="0.2">
      <c r="A80" s="37" t="s">
        <v>22</v>
      </c>
      <c r="B80" s="172" t="str">
        <f t="shared" si="57"/>
        <v>Q3/2020</v>
      </c>
      <c r="C80" s="49">
        <f t="shared" si="65"/>
        <v>44013</v>
      </c>
      <c r="D80" s="49">
        <f t="shared" si="66"/>
        <v>44104</v>
      </c>
      <c r="E80" s="54">
        <f t="shared" si="63"/>
        <v>92</v>
      </c>
      <c r="F80" s="262">
        <f>VLOOKUP(D80,'FERC Interest Rate'!$A:$B,2,TRUE)</f>
        <v>3.4299999999999997E-2</v>
      </c>
      <c r="G80" s="56">
        <f t="shared" si="64"/>
        <v>33313.180883473469</v>
      </c>
      <c r="H80" s="115">
        <f t="shared" si="58"/>
        <v>287.22151255707342</v>
      </c>
      <c r="I80" s="326">
        <v>0</v>
      </c>
      <c r="J80" s="201">
        <v>0</v>
      </c>
      <c r="K80" s="201">
        <f t="shared" si="67"/>
        <v>0</v>
      </c>
      <c r="L80" s="201">
        <v>0</v>
      </c>
      <c r="M80" s="327">
        <f t="shared" si="68"/>
        <v>0</v>
      </c>
      <c r="N80" s="57">
        <f t="shared" si="61"/>
        <v>33600.402396030542</v>
      </c>
      <c r="O80" s="56">
        <f t="shared" si="62"/>
        <v>33600.402396030542</v>
      </c>
    </row>
    <row r="81" spans="1:15" x14ac:dyDescent="0.2">
      <c r="A81" s="37" t="s">
        <v>22</v>
      </c>
      <c r="B81" s="172" t="str">
        <f t="shared" ref="B81:B94" si="69">+IF(MONTH(C81)&lt;4,"Q1",IF(MONTH(C81)&lt;7,"Q2",IF(MONTH(C81)&lt;10,"Q3","Q4")))&amp;"/"&amp;YEAR(C81)</f>
        <v>Q4/2020</v>
      </c>
      <c r="C81" s="49">
        <f t="shared" si="65"/>
        <v>44105</v>
      </c>
      <c r="D81" s="49">
        <f t="shared" si="66"/>
        <v>44196</v>
      </c>
      <c r="E81" s="54">
        <f t="shared" si="63"/>
        <v>92</v>
      </c>
      <c r="F81" s="262">
        <f>VLOOKUP(D81,'FERC Interest Rate'!$A:$B,2,TRUE)</f>
        <v>3.2500000000000001E-2</v>
      </c>
      <c r="G81" s="56">
        <f t="shared" si="64"/>
        <v>33600.402396030542</v>
      </c>
      <c r="H81" s="115">
        <f t="shared" si="58"/>
        <v>274.49509061238069</v>
      </c>
      <c r="I81" s="326">
        <v>0</v>
      </c>
      <c r="J81" s="201">
        <v>0</v>
      </c>
      <c r="K81" s="201">
        <f t="shared" si="67"/>
        <v>0</v>
      </c>
      <c r="L81" s="201">
        <v>0</v>
      </c>
      <c r="M81" s="327">
        <f t="shared" si="68"/>
        <v>0</v>
      </c>
      <c r="N81" s="57">
        <f t="shared" si="61"/>
        <v>33874.89748664292</v>
      </c>
      <c r="O81" s="56">
        <f t="shared" si="62"/>
        <v>33874.89748664292</v>
      </c>
    </row>
    <row r="82" spans="1:15" x14ac:dyDescent="0.2">
      <c r="A82" s="37" t="s">
        <v>22</v>
      </c>
      <c r="B82" s="172" t="str">
        <f t="shared" si="69"/>
        <v>Q1/2021</v>
      </c>
      <c r="C82" s="49">
        <f>D81+1</f>
        <v>44197</v>
      </c>
      <c r="D82" s="49">
        <f t="shared" si="66"/>
        <v>44286</v>
      </c>
      <c r="E82" s="54">
        <f>D82-C82+1</f>
        <v>90</v>
      </c>
      <c r="F82" s="262">
        <f>VLOOKUP(D82,'FERC Interest Rate'!$A:$B,2,TRUE)</f>
        <v>3.2500000000000001E-2</v>
      </c>
      <c r="G82" s="56">
        <f>O81</f>
        <v>33874.89748664292</v>
      </c>
      <c r="H82" s="115">
        <f t="shared" si="58"/>
        <v>271.46321958474124</v>
      </c>
      <c r="I82" s="326">
        <v>0</v>
      </c>
      <c r="J82" s="201">
        <v>0</v>
      </c>
      <c r="K82" s="201">
        <f t="shared" si="67"/>
        <v>0</v>
      </c>
      <c r="L82" s="201">
        <v>0</v>
      </c>
      <c r="M82" s="327">
        <f t="shared" si="68"/>
        <v>0</v>
      </c>
      <c r="N82" s="57">
        <f>+G82+H82+J82</f>
        <v>34146.360706227664</v>
      </c>
      <c r="O82" s="56">
        <f>G82+H82-L82-I82</f>
        <v>34146.360706227664</v>
      </c>
    </row>
    <row r="83" spans="1:15" x14ac:dyDescent="0.2">
      <c r="A83" s="37" t="s">
        <v>22</v>
      </c>
      <c r="B83" s="172" t="str">
        <f>+IF(MONTH(C83)&lt;4,"Q1",IF(MONTH(C83)&lt;7,"Q2",IF(MONTH(C83)&lt;10,"Q3","Q4")))&amp;"/"&amp;YEAR(C83)</f>
        <v>Q2/2021</v>
      </c>
      <c r="C83" s="49">
        <f>D82+1</f>
        <v>44287</v>
      </c>
      <c r="D83" s="49">
        <f t="shared" si="66"/>
        <v>44377</v>
      </c>
      <c r="E83" s="54">
        <f>D83-C83+1</f>
        <v>91</v>
      </c>
      <c r="F83" s="262">
        <f>VLOOKUP(D83,'FERC Interest Rate'!$A:$B,2,TRUE)</f>
        <v>3.2500000000000001E-2</v>
      </c>
      <c r="G83" s="56">
        <f>O82</f>
        <v>34146.360706227664</v>
      </c>
      <c r="H83" s="115">
        <f t="shared" si="58"/>
        <v>276.67907339361182</v>
      </c>
      <c r="I83" s="326">
        <v>0</v>
      </c>
      <c r="J83" s="201">
        <v>0</v>
      </c>
      <c r="K83" s="201">
        <f t="shared" si="67"/>
        <v>0</v>
      </c>
      <c r="L83" s="201">
        <v>0</v>
      </c>
      <c r="M83" s="327">
        <f t="shared" si="68"/>
        <v>0</v>
      </c>
      <c r="N83" s="57">
        <f>+G83+H83+J83</f>
        <v>34423.039779621278</v>
      </c>
      <c r="O83" s="56">
        <f>G83+H83-L83-I83</f>
        <v>34423.039779621278</v>
      </c>
    </row>
    <row r="84" spans="1:15" x14ac:dyDescent="0.2">
      <c r="A84" s="37" t="s">
        <v>22</v>
      </c>
      <c r="B84" s="172" t="str">
        <f>+IF(MONTH(C84)&lt;4,"Q1",IF(MONTH(C84)&lt;7,"Q2",IF(MONTH(C84)&lt;10,"Q3","Q4")))&amp;"/"&amp;YEAR(C84)</f>
        <v>Q3/2021</v>
      </c>
      <c r="C84" s="49">
        <f>D83+1</f>
        <v>44378</v>
      </c>
      <c r="D84" s="49">
        <f t="shared" si="66"/>
        <v>44469</v>
      </c>
      <c r="E84" s="54">
        <f>D84-C84+1</f>
        <v>92</v>
      </c>
      <c r="F84" s="262">
        <f>VLOOKUP(D84,'FERC Interest Rate'!$A:$B,2,TRUE)</f>
        <v>3.2500000000000001E-2</v>
      </c>
      <c r="G84" s="56">
        <f>O83</f>
        <v>34423.039779621278</v>
      </c>
      <c r="H84" s="115">
        <f t="shared" si="58"/>
        <v>281.9859970988154</v>
      </c>
      <c r="I84" s="326">
        <v>0</v>
      </c>
      <c r="J84" s="201">
        <v>0</v>
      </c>
      <c r="K84" s="201">
        <f t="shared" si="67"/>
        <v>0</v>
      </c>
      <c r="L84" s="201">
        <v>0</v>
      </c>
      <c r="M84" s="327">
        <f t="shared" si="68"/>
        <v>0</v>
      </c>
      <c r="N84" s="57">
        <f>+G84+H84+J84</f>
        <v>34705.025776720096</v>
      </c>
      <c r="O84" s="56">
        <f>G84+H84-L84-I84</f>
        <v>34705.025776720096</v>
      </c>
    </row>
    <row r="85" spans="1:15" x14ac:dyDescent="0.2">
      <c r="A85" s="37" t="s">
        <v>22</v>
      </c>
      <c r="B85" s="172" t="str">
        <f t="shared" si="69"/>
        <v>Q4/2021</v>
      </c>
      <c r="C85" s="49">
        <f t="shared" si="65"/>
        <v>44470</v>
      </c>
      <c r="D85" s="49">
        <f t="shared" si="66"/>
        <v>44561</v>
      </c>
      <c r="E85" s="54">
        <f t="shared" si="63"/>
        <v>92</v>
      </c>
      <c r="F85" s="262">
        <f>VLOOKUP(D85,'FERC Interest Rate'!$A:$B,2,TRUE)</f>
        <v>3.2500000000000001E-2</v>
      </c>
      <c r="G85" s="56">
        <f t="shared" si="64"/>
        <v>34705.025776720096</v>
      </c>
      <c r="H85" s="115">
        <f t="shared" si="58"/>
        <v>284.29596458189889</v>
      </c>
      <c r="I85" s="326">
        <v>0</v>
      </c>
      <c r="J85" s="201">
        <v>0</v>
      </c>
      <c r="K85" s="201">
        <f t="shared" ref="K85:K87" si="70">+SUM(I85:J85)</f>
        <v>0</v>
      </c>
      <c r="L85" s="201">
        <v>0</v>
      </c>
      <c r="M85" s="327">
        <f t="shared" si="68"/>
        <v>0</v>
      </c>
      <c r="N85" s="57">
        <f t="shared" si="61"/>
        <v>34989.321741301996</v>
      </c>
      <c r="O85" s="56">
        <f t="shared" si="62"/>
        <v>34989.321741301996</v>
      </c>
    </row>
    <row r="86" spans="1:15" x14ac:dyDescent="0.2">
      <c r="A86" s="37" t="s">
        <v>22</v>
      </c>
      <c r="B86" s="172" t="str">
        <f t="shared" si="69"/>
        <v>Q1/2022</v>
      </c>
      <c r="C86" s="49">
        <f t="shared" si="65"/>
        <v>44562</v>
      </c>
      <c r="D86" s="49">
        <f t="shared" si="66"/>
        <v>44651</v>
      </c>
      <c r="E86" s="54">
        <f t="shared" si="63"/>
        <v>90</v>
      </c>
      <c r="F86" s="262">
        <f>VLOOKUP(D86,'FERC Interest Rate'!$A:$B,2,TRUE)</f>
        <v>3.2500000000000001E-2</v>
      </c>
      <c r="G86" s="56">
        <f t="shared" si="64"/>
        <v>34989.321741301996</v>
      </c>
      <c r="H86" s="115">
        <f t="shared" si="58"/>
        <v>280.39387970769405</v>
      </c>
      <c r="I86" s="326">
        <v>0</v>
      </c>
      <c r="J86" s="201">
        <v>0</v>
      </c>
      <c r="K86" s="201">
        <f t="shared" si="70"/>
        <v>0</v>
      </c>
      <c r="L86" s="201">
        <v>0</v>
      </c>
      <c r="M86" s="327">
        <f t="shared" si="68"/>
        <v>0</v>
      </c>
      <c r="N86" s="57">
        <f t="shared" si="61"/>
        <v>35269.715621009687</v>
      </c>
      <c r="O86" s="56">
        <f t="shared" si="62"/>
        <v>35269.715621009687</v>
      </c>
    </row>
    <row r="87" spans="1:15" x14ac:dyDescent="0.2">
      <c r="A87" s="37" t="s">
        <v>22</v>
      </c>
      <c r="B87" s="172" t="str">
        <f t="shared" si="69"/>
        <v>Q2/2022</v>
      </c>
      <c r="C87" s="49">
        <f t="shared" si="65"/>
        <v>44652</v>
      </c>
      <c r="D87" s="49">
        <f t="shared" si="66"/>
        <v>44742</v>
      </c>
      <c r="E87" s="54">
        <f t="shared" si="63"/>
        <v>91</v>
      </c>
      <c r="F87" s="262">
        <f>VLOOKUP(D87,'FERC Interest Rate'!$A:$B,2,TRUE)</f>
        <v>3.2500000000000001E-2</v>
      </c>
      <c r="G87" s="56">
        <f t="shared" si="64"/>
        <v>35269.715621009687</v>
      </c>
      <c r="H87" s="115">
        <f t="shared" si="58"/>
        <v>285.78132588804425</v>
      </c>
      <c r="I87" s="326">
        <v>0</v>
      </c>
      <c r="J87" s="201">
        <v>0</v>
      </c>
      <c r="K87" s="201">
        <f t="shared" si="70"/>
        <v>0</v>
      </c>
      <c r="L87" s="201">
        <v>0</v>
      </c>
      <c r="M87" s="327">
        <f t="shared" si="68"/>
        <v>0</v>
      </c>
      <c r="N87" s="57">
        <f t="shared" si="61"/>
        <v>35555.496946897729</v>
      </c>
      <c r="O87" s="56">
        <f t="shared" si="62"/>
        <v>35555.496946897729</v>
      </c>
    </row>
    <row r="88" spans="1:15" x14ac:dyDescent="0.2">
      <c r="A88" s="37" t="s">
        <v>22</v>
      </c>
      <c r="B88" s="172" t="str">
        <f t="shared" si="69"/>
        <v>Q3/2022</v>
      </c>
      <c r="C88" s="49">
        <f t="shared" si="65"/>
        <v>44743</v>
      </c>
      <c r="D88" s="49">
        <f t="shared" si="66"/>
        <v>44834</v>
      </c>
      <c r="E88" s="54">
        <f t="shared" si="63"/>
        <v>92</v>
      </c>
      <c r="F88" s="262">
        <f>VLOOKUP(D88,'FERC Interest Rate'!$A:$B,2,TRUE)</f>
        <v>3.5999999999999997E-2</v>
      </c>
      <c r="G88" s="56">
        <f t="shared" si="64"/>
        <v>35555.496946897729</v>
      </c>
      <c r="H88" s="115">
        <f t="shared" si="58"/>
        <v>322.62960517294596</v>
      </c>
      <c r="I88" s="326">
        <v>0</v>
      </c>
      <c r="J88" s="201">
        <v>0</v>
      </c>
      <c r="K88" s="201">
        <f t="shared" ref="K88" si="71">+SUM(I88:J88)</f>
        <v>0</v>
      </c>
      <c r="L88" s="201">
        <v>0</v>
      </c>
      <c r="M88" s="327">
        <f t="shared" ref="M88" si="72">+SUM(K88:L88)</f>
        <v>0</v>
      </c>
      <c r="N88" s="57">
        <f t="shared" si="61"/>
        <v>35878.126552070673</v>
      </c>
      <c r="O88" s="56">
        <f t="shared" si="62"/>
        <v>35878.126552070673</v>
      </c>
    </row>
    <row r="89" spans="1:15" x14ac:dyDescent="0.2">
      <c r="A89" s="37" t="s">
        <v>22</v>
      </c>
      <c r="B89" s="172" t="str">
        <f t="shared" si="69"/>
        <v>Q4/2022</v>
      </c>
      <c r="C89" s="49">
        <f t="shared" si="65"/>
        <v>44835</v>
      </c>
      <c r="D89" s="49">
        <f t="shared" si="66"/>
        <v>44926</v>
      </c>
      <c r="E89" s="54">
        <f t="shared" si="63"/>
        <v>92</v>
      </c>
      <c r="F89" s="262">
        <f>VLOOKUP(D89,'FERC Interest Rate'!$A:$B,2,TRUE)</f>
        <v>4.9099999999999998E-2</v>
      </c>
      <c r="G89" s="56">
        <f t="shared" si="64"/>
        <v>35878.126552070673</v>
      </c>
      <c r="H89" s="115">
        <f t="shared" si="58"/>
        <v>444.0237623589415</v>
      </c>
      <c r="I89" s="326">
        <v>0</v>
      </c>
      <c r="J89" s="201">
        <v>0</v>
      </c>
      <c r="K89" s="201">
        <f t="shared" ref="K89" si="73">+SUM(I89:J89)</f>
        <v>0</v>
      </c>
      <c r="L89" s="201">
        <v>0</v>
      </c>
      <c r="M89" s="327">
        <f t="shared" ref="M89" si="74">+SUM(K89:L89)</f>
        <v>0</v>
      </c>
      <c r="N89" s="57">
        <f t="shared" si="61"/>
        <v>36322.150314429615</v>
      </c>
      <c r="O89" s="56">
        <f t="shared" si="62"/>
        <v>36322.150314429615</v>
      </c>
    </row>
    <row r="90" spans="1:15" x14ac:dyDescent="0.2">
      <c r="A90" s="37" t="s">
        <v>45</v>
      </c>
      <c r="B90" s="54" t="str">
        <f t="shared" si="69"/>
        <v>Q1/2023</v>
      </c>
      <c r="C90" s="49">
        <f t="shared" si="65"/>
        <v>44927</v>
      </c>
      <c r="D90" s="49">
        <f t="shared" si="66"/>
        <v>45016</v>
      </c>
      <c r="E90" s="54">
        <f t="shared" si="63"/>
        <v>90</v>
      </c>
      <c r="F90" s="262">
        <f>VLOOKUP(D90,'FERC Interest Rate'!$A:$B,2,TRUE)</f>
        <v>6.3100000000000003E-2</v>
      </c>
      <c r="G90" s="56">
        <f t="shared" si="64"/>
        <v>36322.150314429615</v>
      </c>
      <c r="H90" s="115">
        <f t="shared" si="58"/>
        <v>565.13285379628985</v>
      </c>
      <c r="I90" s="122">
        <f t="shared" ref="I90:I109" si="75">(SUM($H$71:$H$97)/20)</f>
        <v>344.36415841129548</v>
      </c>
      <c r="J90" s="201">
        <f t="shared" ref="J90:J97" si="76">G90*F90*(E90/(DATE(YEAR(D90),12,31)-DATE(YEAR(D90),1,1)+1))</f>
        <v>565.13285379628985</v>
      </c>
      <c r="K90" s="5">
        <f t="shared" si="59"/>
        <v>909.49701220758539</v>
      </c>
      <c r="L90" s="57">
        <f t="shared" ref="L90:L109" si="77">VLOOKUP($L$69,$A$1:$F$26,5,FALSE)/20</f>
        <v>1500</v>
      </c>
      <c r="M90" s="86">
        <f t="shared" si="60"/>
        <v>2409.4970122075856</v>
      </c>
      <c r="N90" s="5">
        <f t="shared" si="61"/>
        <v>37452.416022022197</v>
      </c>
      <c r="O90" s="56">
        <f t="shared" si="62"/>
        <v>35042.919009814614</v>
      </c>
    </row>
    <row r="91" spans="1:15" x14ac:dyDescent="0.2">
      <c r="A91" s="37" t="s">
        <v>46</v>
      </c>
      <c r="B91" s="54" t="str">
        <f t="shared" si="69"/>
        <v>Q2/2023</v>
      </c>
      <c r="C91" s="49">
        <f t="shared" si="65"/>
        <v>45017</v>
      </c>
      <c r="D91" s="49">
        <f t="shared" si="66"/>
        <v>45107</v>
      </c>
      <c r="E91" s="54">
        <f t="shared" si="63"/>
        <v>91</v>
      </c>
      <c r="F91" s="262">
        <f>VLOOKUP(D91,'FERC Interest Rate'!$A:$B,2,TRUE)</f>
        <v>7.4999999999999997E-2</v>
      </c>
      <c r="G91" s="56">
        <f t="shared" si="64"/>
        <v>35042.919009814614</v>
      </c>
      <c r="H91" s="56">
        <v>0</v>
      </c>
      <c r="I91" s="122">
        <f t="shared" si="75"/>
        <v>344.36415841129548</v>
      </c>
      <c r="J91" s="201">
        <f t="shared" si="76"/>
        <v>655.25458148488974</v>
      </c>
      <c r="K91" s="5">
        <f t="shared" si="59"/>
        <v>999.61873989618516</v>
      </c>
      <c r="L91" s="57">
        <f t="shared" si="77"/>
        <v>1500</v>
      </c>
      <c r="M91" s="86">
        <f t="shared" si="60"/>
        <v>2499.6187398961852</v>
      </c>
      <c r="N91" s="5">
        <f t="shared" si="61"/>
        <v>35698.173591299506</v>
      </c>
      <c r="O91" s="56">
        <f t="shared" si="62"/>
        <v>33198.554851403322</v>
      </c>
    </row>
    <row r="92" spans="1:15" x14ac:dyDescent="0.2">
      <c r="A92" s="37" t="s">
        <v>47</v>
      </c>
      <c r="B92" s="54" t="str">
        <f t="shared" si="69"/>
        <v>Q3/2023</v>
      </c>
      <c r="C92" s="49">
        <f t="shared" si="65"/>
        <v>45108</v>
      </c>
      <c r="D92" s="49">
        <f t="shared" si="66"/>
        <v>45199</v>
      </c>
      <c r="E92" s="54">
        <f t="shared" si="63"/>
        <v>92</v>
      </c>
      <c r="F92" s="262">
        <f>VLOOKUP(D92,'FERC Interest Rate'!$A:$B,2,TRUE)</f>
        <v>8.0199999999999994E-2</v>
      </c>
      <c r="G92" s="56">
        <f t="shared" si="64"/>
        <v>33198.554851403322</v>
      </c>
      <c r="H92" s="56">
        <v>0</v>
      </c>
      <c r="I92" s="122">
        <f t="shared" si="75"/>
        <v>344.36415841129548</v>
      </c>
      <c r="J92" s="201">
        <f t="shared" si="76"/>
        <v>671.10196470025835</v>
      </c>
      <c r="K92" s="5">
        <f t="shared" si="59"/>
        <v>1015.4661231115538</v>
      </c>
      <c r="L92" s="57">
        <f t="shared" si="77"/>
        <v>1500</v>
      </c>
      <c r="M92" s="86">
        <f t="shared" si="60"/>
        <v>2515.4661231115538</v>
      </c>
      <c r="N92" s="5">
        <f t="shared" si="61"/>
        <v>33869.656816103583</v>
      </c>
      <c r="O92" s="56">
        <f t="shared" si="62"/>
        <v>31354.190692992026</v>
      </c>
    </row>
    <row r="93" spans="1:15" x14ac:dyDescent="0.2">
      <c r="A93" s="37" t="s">
        <v>48</v>
      </c>
      <c r="B93" s="54" t="str">
        <f t="shared" si="69"/>
        <v>Q4/2023</v>
      </c>
      <c r="C93" s="49">
        <f t="shared" si="65"/>
        <v>45200</v>
      </c>
      <c r="D93" s="49">
        <f t="shared" si="66"/>
        <v>45291</v>
      </c>
      <c r="E93" s="54">
        <f t="shared" si="63"/>
        <v>92</v>
      </c>
      <c r="F93" s="262">
        <f>VLOOKUP(D93,'FERC Interest Rate'!$A:$B,2,TRUE)</f>
        <v>8.3500000000000005E-2</v>
      </c>
      <c r="G93" s="56">
        <f t="shared" si="64"/>
        <v>31354.190692992026</v>
      </c>
      <c r="H93" s="56">
        <v>0</v>
      </c>
      <c r="I93" s="122">
        <f t="shared" si="75"/>
        <v>344.36415841129548</v>
      </c>
      <c r="J93" s="201">
        <f t="shared" si="76"/>
        <v>659.89833672209522</v>
      </c>
      <c r="K93" s="5">
        <f t="shared" si="59"/>
        <v>1004.2624951333908</v>
      </c>
      <c r="L93" s="57">
        <f t="shared" si="77"/>
        <v>1500</v>
      </c>
      <c r="M93" s="86">
        <f t="shared" si="60"/>
        <v>2504.262495133391</v>
      </c>
      <c r="N93" s="5">
        <f t="shared" si="61"/>
        <v>32014.08902971412</v>
      </c>
      <c r="O93" s="56">
        <f t="shared" si="62"/>
        <v>29509.82653458073</v>
      </c>
    </row>
    <row r="94" spans="1:15" x14ac:dyDescent="0.2">
      <c r="A94" s="37" t="s">
        <v>49</v>
      </c>
      <c r="B94" s="54" t="str">
        <f t="shared" si="69"/>
        <v>Q1/2024</v>
      </c>
      <c r="C94" s="49">
        <f t="shared" si="65"/>
        <v>45292</v>
      </c>
      <c r="D94" s="49">
        <f t="shared" si="66"/>
        <v>45382</v>
      </c>
      <c r="E94" s="54">
        <f t="shared" si="63"/>
        <v>91</v>
      </c>
      <c r="F94" s="262">
        <f>VLOOKUP(D94,'FERC Interest Rate'!$A:$B,2,TRUE)</f>
        <v>8.5000000000000006E-2</v>
      </c>
      <c r="G94" s="56">
        <f t="shared" si="64"/>
        <v>29509.82653458073</v>
      </c>
      <c r="H94" s="56">
        <v>0</v>
      </c>
      <c r="I94" s="122">
        <f t="shared" si="75"/>
        <v>344.36415841129548</v>
      </c>
      <c r="J94" s="201">
        <f t="shared" si="76"/>
        <v>623.6571263524097</v>
      </c>
      <c r="K94" s="5">
        <f t="shared" si="59"/>
        <v>968.02128476370513</v>
      </c>
      <c r="L94" s="57">
        <f t="shared" si="77"/>
        <v>1500</v>
      </c>
      <c r="M94" s="86">
        <f t="shared" si="60"/>
        <v>2468.0212847637049</v>
      </c>
      <c r="N94" s="5">
        <f t="shared" si="61"/>
        <v>30133.48366093314</v>
      </c>
      <c r="O94" s="56">
        <f t="shared" si="62"/>
        <v>27665.462376169435</v>
      </c>
    </row>
    <row r="95" spans="1:15" x14ac:dyDescent="0.2">
      <c r="A95" s="37" t="s">
        <v>50</v>
      </c>
      <c r="B95" s="54" t="str">
        <f t="shared" ref="B95:B101" si="78">+IF(MONTH(C95)&lt;4,"Q1",IF(MONTH(C95)&lt;7,"Q2",IF(MONTH(C95)&lt;10,"Q3","Q4")))&amp;"/"&amp;YEAR(C95)</f>
        <v>Q2/2024</v>
      </c>
      <c r="C95" s="49">
        <f t="shared" si="65"/>
        <v>45383</v>
      </c>
      <c r="D95" s="49">
        <f t="shared" si="66"/>
        <v>45473</v>
      </c>
      <c r="E95" s="54">
        <f t="shared" si="63"/>
        <v>91</v>
      </c>
      <c r="F95" s="262">
        <f>VLOOKUP(D95,'FERC Interest Rate'!$A:$B,2,TRUE)</f>
        <v>8.5000000000000006E-2</v>
      </c>
      <c r="G95" s="56">
        <f t="shared" si="64"/>
        <v>27665.462376169435</v>
      </c>
      <c r="H95" s="56">
        <v>0</v>
      </c>
      <c r="I95" s="122">
        <f t="shared" si="75"/>
        <v>344.36415841129548</v>
      </c>
      <c r="J95" s="201">
        <f t="shared" si="76"/>
        <v>584.67855595538413</v>
      </c>
      <c r="K95" s="5">
        <f t="shared" si="59"/>
        <v>929.04271436667955</v>
      </c>
      <c r="L95" s="57">
        <f t="shared" si="77"/>
        <v>1500</v>
      </c>
      <c r="M95" s="86">
        <f t="shared" si="60"/>
        <v>2429.0427143666793</v>
      </c>
      <c r="N95" s="5">
        <f t="shared" si="61"/>
        <v>28250.140932124817</v>
      </c>
      <c r="O95" s="56">
        <f t="shared" si="62"/>
        <v>25821.098217758139</v>
      </c>
    </row>
    <row r="96" spans="1:15" x14ac:dyDescent="0.2">
      <c r="A96" s="37" t="s">
        <v>51</v>
      </c>
      <c r="B96" s="54" t="str">
        <f t="shared" si="78"/>
        <v>Q3/2024</v>
      </c>
      <c r="C96" s="49">
        <f t="shared" si="65"/>
        <v>45474</v>
      </c>
      <c r="D96" s="49">
        <f t="shared" si="66"/>
        <v>45565</v>
      </c>
      <c r="E96" s="54">
        <f t="shared" si="63"/>
        <v>92</v>
      </c>
      <c r="F96" s="262">
        <f>VLOOKUP(D96,'FERC Interest Rate'!$A:$B,2,TRUE)</f>
        <v>8.5000000000000006E-2</v>
      </c>
      <c r="G96" s="56">
        <f t="shared" si="64"/>
        <v>25821.098217758139</v>
      </c>
      <c r="H96" s="56">
        <v>0</v>
      </c>
      <c r="I96" s="122">
        <f t="shared" si="75"/>
        <v>344.36415841129548</v>
      </c>
      <c r="J96" s="201">
        <f t="shared" si="76"/>
        <v>551.69668869636246</v>
      </c>
      <c r="K96" s="5">
        <f t="shared" si="59"/>
        <v>896.06084710765799</v>
      </c>
      <c r="L96" s="57">
        <f t="shared" si="77"/>
        <v>1500</v>
      </c>
      <c r="M96" s="86">
        <f t="shared" si="60"/>
        <v>2396.060847107658</v>
      </c>
      <c r="N96" s="5">
        <f t="shared" si="61"/>
        <v>26372.794906454503</v>
      </c>
      <c r="O96" s="56">
        <f t="shared" si="62"/>
        <v>23976.734059346843</v>
      </c>
    </row>
    <row r="97" spans="1:15" x14ac:dyDescent="0.2">
      <c r="A97" s="37" t="s">
        <v>52</v>
      </c>
      <c r="B97" s="54" t="str">
        <f t="shared" si="78"/>
        <v>Q4/2024</v>
      </c>
      <c r="C97" s="49">
        <f t="shared" si="65"/>
        <v>45566</v>
      </c>
      <c r="D97" s="49">
        <f t="shared" si="66"/>
        <v>45657</v>
      </c>
      <c r="E97" s="54">
        <f t="shared" si="63"/>
        <v>92</v>
      </c>
      <c r="F97" s="262">
        <f>VLOOKUP(D97,'FERC Interest Rate'!$A:$B,2,TRUE)</f>
        <v>8.5000000000000006E-2</v>
      </c>
      <c r="G97" s="56">
        <f t="shared" si="64"/>
        <v>23976.734059346843</v>
      </c>
      <c r="H97" s="56">
        <v>0</v>
      </c>
      <c r="I97" s="122">
        <f t="shared" si="75"/>
        <v>344.36415841129548</v>
      </c>
      <c r="J97" s="201">
        <f t="shared" si="76"/>
        <v>512.28978236090802</v>
      </c>
      <c r="K97" s="5">
        <f t="shared" si="59"/>
        <v>856.65394077220344</v>
      </c>
      <c r="L97" s="57">
        <f t="shared" si="77"/>
        <v>1500</v>
      </c>
      <c r="M97" s="86">
        <f t="shared" si="60"/>
        <v>2356.6539407722034</v>
      </c>
      <c r="N97" s="5">
        <f t="shared" si="61"/>
        <v>24489.023841707753</v>
      </c>
      <c r="O97" s="56">
        <f t="shared" si="62"/>
        <v>22132.369900935548</v>
      </c>
    </row>
    <row r="98" spans="1:15" x14ac:dyDescent="0.2">
      <c r="A98" s="37" t="s">
        <v>53</v>
      </c>
      <c r="B98" s="54" t="str">
        <f t="shared" si="78"/>
        <v>Q1/2025</v>
      </c>
      <c r="C98" s="49">
        <f t="shared" ref="C98:C104" si="79">D97+1</f>
        <v>45658</v>
      </c>
      <c r="D98" s="49">
        <f t="shared" si="66"/>
        <v>45747</v>
      </c>
      <c r="E98" s="54">
        <f t="shared" ref="E98:E104" si="80">D98-C98+1</f>
        <v>90</v>
      </c>
      <c r="F98" s="262">
        <f>VLOOKUP(D98,'FERC Interest Rate'!$A:$B,2,TRUE)</f>
        <v>8.5000000000000006E-2</v>
      </c>
      <c r="G98" s="56">
        <f t="shared" ref="G98:G104" si="81">O97</f>
        <v>22132.369900935548</v>
      </c>
      <c r="H98" s="56">
        <v>0</v>
      </c>
      <c r="I98" s="122">
        <f t="shared" si="75"/>
        <v>344.36415841129548</v>
      </c>
      <c r="J98" s="201">
        <f t="shared" ref="J98:J104" si="82">G98*F98*(E98/(DATE(YEAR(D98),12,31)-DATE(YEAR(D98),1,1)+1))</f>
        <v>463.87021847166284</v>
      </c>
      <c r="K98" s="5">
        <f t="shared" ref="K98:K104" si="83">+SUM(I98:J98)</f>
        <v>808.23437688295826</v>
      </c>
      <c r="L98" s="57">
        <f t="shared" si="77"/>
        <v>1500</v>
      </c>
      <c r="M98" s="86">
        <f t="shared" ref="M98:M104" si="84">+SUM(K98:L98)</f>
        <v>2308.2343768829583</v>
      </c>
      <c r="N98" s="5">
        <f t="shared" ref="N98:N104" si="85">+G98+H98+J98</f>
        <v>22596.240119407212</v>
      </c>
      <c r="O98" s="56">
        <f t="shared" ref="O98:O104" si="86">G98+H98-L98-I98</f>
        <v>20288.005742524252</v>
      </c>
    </row>
    <row r="99" spans="1:15" ht="13.5" customHeight="1" x14ac:dyDescent="0.2">
      <c r="A99" s="37" t="s">
        <v>54</v>
      </c>
      <c r="B99" s="54" t="str">
        <f t="shared" si="78"/>
        <v>Q2/2025</v>
      </c>
      <c r="C99" s="49">
        <f t="shared" si="79"/>
        <v>45748</v>
      </c>
      <c r="D99" s="49">
        <f t="shared" si="66"/>
        <v>45838</v>
      </c>
      <c r="E99" s="54">
        <f t="shared" si="80"/>
        <v>91</v>
      </c>
      <c r="F99" s="262">
        <f>VLOOKUP(D99,'FERC Interest Rate'!$A:$B,2,TRUE)</f>
        <v>8.5000000000000006E-2</v>
      </c>
      <c r="G99" s="56">
        <f t="shared" si="81"/>
        <v>20288.005742524252</v>
      </c>
      <c r="H99" s="56">
        <v>0</v>
      </c>
      <c r="I99" s="122">
        <f t="shared" si="75"/>
        <v>344.36415841129548</v>
      </c>
      <c r="J99" s="201">
        <f t="shared" si="82"/>
        <v>429.93897100938381</v>
      </c>
      <c r="K99" s="5">
        <f t="shared" si="83"/>
        <v>774.30312942067928</v>
      </c>
      <c r="L99" s="57">
        <f t="shared" si="77"/>
        <v>1500</v>
      </c>
      <c r="M99" s="86">
        <f t="shared" si="84"/>
        <v>2274.3031294206794</v>
      </c>
      <c r="N99" s="5">
        <f t="shared" si="85"/>
        <v>20717.944713533638</v>
      </c>
      <c r="O99" s="56">
        <f t="shared" si="86"/>
        <v>18443.641584112956</v>
      </c>
    </row>
    <row r="100" spans="1:15" ht="13.5" customHeight="1" x14ac:dyDescent="0.2">
      <c r="A100" s="37" t="s">
        <v>55</v>
      </c>
      <c r="B100" s="54" t="str">
        <f t="shared" si="78"/>
        <v>Q3/2025</v>
      </c>
      <c r="C100" s="49">
        <f t="shared" si="79"/>
        <v>45839</v>
      </c>
      <c r="D100" s="49">
        <f t="shared" si="66"/>
        <v>45930</v>
      </c>
      <c r="E100" s="54">
        <f t="shared" si="80"/>
        <v>92</v>
      </c>
      <c r="F100" s="262">
        <f>VLOOKUP(D100,'FERC Interest Rate'!$A:$B,2,TRUE)</f>
        <v>8.5000000000000006E-2</v>
      </c>
      <c r="G100" s="56">
        <f t="shared" si="81"/>
        <v>18443.641584112956</v>
      </c>
      <c r="H100" s="56">
        <v>0</v>
      </c>
      <c r="I100" s="122">
        <f t="shared" si="75"/>
        <v>344.36415841129548</v>
      </c>
      <c r="J100" s="201">
        <f t="shared" si="82"/>
        <v>395.14870462400916</v>
      </c>
      <c r="K100" s="5">
        <f t="shared" si="83"/>
        <v>739.51286303530469</v>
      </c>
      <c r="L100" s="57">
        <f t="shared" si="77"/>
        <v>1500</v>
      </c>
      <c r="M100" s="86">
        <f t="shared" si="84"/>
        <v>2239.5128630353047</v>
      </c>
      <c r="N100" s="5">
        <f t="shared" si="85"/>
        <v>18838.790288736967</v>
      </c>
      <c r="O100" s="56">
        <f t="shared" si="86"/>
        <v>16599.277425701661</v>
      </c>
    </row>
    <row r="101" spans="1:15" ht="13.5" customHeight="1" x14ac:dyDescent="0.2">
      <c r="A101" s="37" t="s">
        <v>56</v>
      </c>
      <c r="B101" s="54" t="str">
        <f t="shared" si="78"/>
        <v>Q4/2025</v>
      </c>
      <c r="C101" s="49">
        <f t="shared" si="79"/>
        <v>45931</v>
      </c>
      <c r="D101" s="49">
        <f>EOMONTH(D100,3)</f>
        <v>46022</v>
      </c>
      <c r="E101" s="54">
        <f t="shared" si="80"/>
        <v>92</v>
      </c>
      <c r="F101" s="262">
        <f>VLOOKUP(D101,'FERC Interest Rate'!$A:$B,2,TRUE)</f>
        <v>8.5000000000000006E-2</v>
      </c>
      <c r="G101" s="56">
        <f t="shared" si="81"/>
        <v>16599.277425701661</v>
      </c>
      <c r="H101" s="56">
        <v>0</v>
      </c>
      <c r="I101" s="122">
        <f t="shared" si="75"/>
        <v>344.36415841129548</v>
      </c>
      <c r="J101" s="201">
        <f t="shared" si="82"/>
        <v>355.63383416160821</v>
      </c>
      <c r="K101" s="5">
        <f t="shared" si="83"/>
        <v>699.99799257290374</v>
      </c>
      <c r="L101" s="57">
        <f t="shared" si="77"/>
        <v>1500</v>
      </c>
      <c r="M101" s="86">
        <f t="shared" si="84"/>
        <v>2199.997992572904</v>
      </c>
      <c r="N101" s="5">
        <f t="shared" si="85"/>
        <v>16954.911259863267</v>
      </c>
      <c r="O101" s="56">
        <f t="shared" si="86"/>
        <v>14754.913267290365</v>
      </c>
    </row>
    <row r="102" spans="1:15" ht="13.5" customHeight="1" x14ac:dyDescent="0.2">
      <c r="A102" s="37" t="s">
        <v>57</v>
      </c>
      <c r="B102" s="54" t="str">
        <f>+IF(MONTH(C102)&lt;4,"Q1",IF(MONTH(C102)&lt;7,"Q2",IF(MONTH(C102)&lt;10,"Q3","Q4")))&amp;"/"&amp;YEAR(C102)</f>
        <v>Q1/2026</v>
      </c>
      <c r="C102" s="49">
        <f t="shared" si="79"/>
        <v>46023</v>
      </c>
      <c r="D102" s="49">
        <f t="shared" si="66"/>
        <v>46112</v>
      </c>
      <c r="E102" s="54">
        <f t="shared" si="80"/>
        <v>90</v>
      </c>
      <c r="F102" s="262">
        <f>VLOOKUP(D102,'FERC Interest Rate'!$A:$B,2,TRUE)</f>
        <v>8.5000000000000006E-2</v>
      </c>
      <c r="G102" s="56">
        <f t="shared" si="81"/>
        <v>14754.913267290365</v>
      </c>
      <c r="H102" s="56">
        <v>0</v>
      </c>
      <c r="I102" s="122">
        <f t="shared" si="75"/>
        <v>344.36415841129548</v>
      </c>
      <c r="J102" s="201">
        <f t="shared" si="82"/>
        <v>309.24681231444191</v>
      </c>
      <c r="K102" s="5">
        <f t="shared" si="83"/>
        <v>653.61097072573739</v>
      </c>
      <c r="L102" s="57">
        <f t="shared" si="77"/>
        <v>1500</v>
      </c>
      <c r="M102" s="86">
        <f t="shared" si="84"/>
        <v>2153.6109707257374</v>
      </c>
      <c r="N102" s="5">
        <f t="shared" si="85"/>
        <v>15064.160079604808</v>
      </c>
      <c r="O102" s="56">
        <f t="shared" si="86"/>
        <v>12910.54910887907</v>
      </c>
    </row>
    <row r="103" spans="1:15" ht="13.5" customHeight="1" x14ac:dyDescent="0.2">
      <c r="A103" s="37" t="s">
        <v>58</v>
      </c>
      <c r="B103" s="54" t="str">
        <f>+IF(MONTH(C103)&lt;4,"Q1",IF(MONTH(C103)&lt;7,"Q2",IF(MONTH(C103)&lt;10,"Q3","Q4")))&amp;"/"&amp;YEAR(C103)</f>
        <v>Q2/2026</v>
      </c>
      <c r="C103" s="49">
        <f t="shared" si="79"/>
        <v>46113</v>
      </c>
      <c r="D103" s="49">
        <f t="shared" si="66"/>
        <v>46203</v>
      </c>
      <c r="E103" s="54">
        <f t="shared" si="80"/>
        <v>91</v>
      </c>
      <c r="F103" s="262">
        <f>VLOOKUP(D103,'FERC Interest Rate'!$A:$B,2,TRUE)</f>
        <v>8.5000000000000006E-2</v>
      </c>
      <c r="G103" s="56">
        <f t="shared" si="81"/>
        <v>12910.54910887907</v>
      </c>
      <c r="H103" s="56">
        <v>0</v>
      </c>
      <c r="I103" s="122">
        <f t="shared" si="75"/>
        <v>344.36415841129548</v>
      </c>
      <c r="J103" s="201">
        <f t="shared" si="82"/>
        <v>273.59752700597153</v>
      </c>
      <c r="K103" s="5">
        <f t="shared" si="83"/>
        <v>617.96168541726706</v>
      </c>
      <c r="L103" s="57">
        <f t="shared" si="77"/>
        <v>1500</v>
      </c>
      <c r="M103" s="86">
        <f t="shared" si="84"/>
        <v>2117.9616854172673</v>
      </c>
      <c r="N103" s="5">
        <f t="shared" si="85"/>
        <v>13184.146635885041</v>
      </c>
      <c r="O103" s="56">
        <f t="shared" si="86"/>
        <v>11066.184950467774</v>
      </c>
    </row>
    <row r="104" spans="1:15" ht="13.5" customHeight="1" x14ac:dyDescent="0.2">
      <c r="A104" s="37" t="s">
        <v>59</v>
      </c>
      <c r="B104" s="54" t="str">
        <f>+IF(MONTH(C104)&lt;4,"Q1",IF(MONTH(C104)&lt;7,"Q2",IF(MONTH(C104)&lt;10,"Q3","Q4")))&amp;"/"&amp;YEAR(C104)</f>
        <v>Q3/2026</v>
      </c>
      <c r="C104" s="49">
        <f t="shared" si="79"/>
        <v>46204</v>
      </c>
      <c r="D104" s="49">
        <f t="shared" si="66"/>
        <v>46295</v>
      </c>
      <c r="E104" s="54">
        <f t="shared" si="80"/>
        <v>92</v>
      </c>
      <c r="F104" s="262">
        <f>VLOOKUP(D104,'FERC Interest Rate'!$A:$B,2,TRUE)</f>
        <v>8.5000000000000006E-2</v>
      </c>
      <c r="G104" s="56">
        <f t="shared" si="81"/>
        <v>11066.184950467774</v>
      </c>
      <c r="H104" s="56">
        <v>0</v>
      </c>
      <c r="I104" s="122">
        <f t="shared" si="75"/>
        <v>344.36415841129548</v>
      </c>
      <c r="J104" s="201">
        <f t="shared" si="82"/>
        <v>237.0892227744055</v>
      </c>
      <c r="K104" s="5">
        <f t="shared" si="83"/>
        <v>581.45338118570101</v>
      </c>
      <c r="L104" s="57">
        <f t="shared" si="77"/>
        <v>1500</v>
      </c>
      <c r="M104" s="86">
        <f t="shared" si="84"/>
        <v>2081.4533811857009</v>
      </c>
      <c r="N104" s="5">
        <f t="shared" si="85"/>
        <v>11303.27417324218</v>
      </c>
      <c r="O104" s="56">
        <f t="shared" si="86"/>
        <v>9221.8207920564782</v>
      </c>
    </row>
    <row r="105" spans="1:15" ht="13.5" customHeight="1" x14ac:dyDescent="0.2">
      <c r="A105" s="37" t="s">
        <v>60</v>
      </c>
      <c r="B105" s="54" t="str">
        <f t="shared" ref="B105:B108" si="87">+IF(MONTH(C105)&lt;4,"Q1",IF(MONTH(C105)&lt;7,"Q2",IF(MONTH(C105)&lt;10,"Q3","Q4")))&amp;"/"&amp;YEAR(C105)</f>
        <v>Q4/2026</v>
      </c>
      <c r="C105" s="49">
        <f t="shared" ref="C105:C108" si="88">D104+1</f>
        <v>46296</v>
      </c>
      <c r="D105" s="49">
        <f t="shared" si="66"/>
        <v>46387</v>
      </c>
      <c r="E105" s="54">
        <f t="shared" ref="E105:E108" si="89">D105-C105+1</f>
        <v>92</v>
      </c>
      <c r="F105" s="262">
        <f>VLOOKUP(D105,'FERC Interest Rate'!$A:$B,2,TRUE)</f>
        <v>8.5000000000000006E-2</v>
      </c>
      <c r="G105" s="56">
        <f t="shared" ref="G105:G108" si="90">O104</f>
        <v>9221.8207920564782</v>
      </c>
      <c r="H105" s="56">
        <v>0</v>
      </c>
      <c r="I105" s="122">
        <f t="shared" si="75"/>
        <v>344.36415841129548</v>
      </c>
      <c r="J105" s="201">
        <f t="shared" ref="J105:J108" si="91">G105*F105*(E105/(DATE(YEAR(D105),12,31)-DATE(YEAR(D105),1,1)+1))</f>
        <v>197.57435231200458</v>
      </c>
      <c r="K105" s="5">
        <f t="shared" ref="K105:K108" si="92">+SUM(I105:J105)</f>
        <v>541.93851072330006</v>
      </c>
      <c r="L105" s="57">
        <f t="shared" si="77"/>
        <v>1500</v>
      </c>
      <c r="M105" s="86">
        <f t="shared" ref="M105:M108" si="93">+SUM(K105:L105)</f>
        <v>2041.9385107233002</v>
      </c>
      <c r="N105" s="5">
        <f t="shared" ref="N105:N108" si="94">+G105+H105+J105</f>
        <v>9419.3951443684837</v>
      </c>
      <c r="O105" s="56">
        <f t="shared" ref="O105:O108" si="95">G105+H105-L105-I105</f>
        <v>7377.4566336451826</v>
      </c>
    </row>
    <row r="106" spans="1:15" ht="13.5" customHeight="1" x14ac:dyDescent="0.2">
      <c r="A106" s="37" t="s">
        <v>61</v>
      </c>
      <c r="B106" s="54" t="str">
        <f t="shared" si="87"/>
        <v>Q1/2027</v>
      </c>
      <c r="C106" s="49">
        <f t="shared" si="88"/>
        <v>46388</v>
      </c>
      <c r="D106" s="49">
        <f t="shared" si="66"/>
        <v>46477</v>
      </c>
      <c r="E106" s="54">
        <f t="shared" si="89"/>
        <v>90</v>
      </c>
      <c r="F106" s="262">
        <f>VLOOKUP(D106,'FERC Interest Rate'!$A:$B,2,TRUE)</f>
        <v>8.5000000000000006E-2</v>
      </c>
      <c r="G106" s="56">
        <f t="shared" si="90"/>
        <v>7377.4566336451826</v>
      </c>
      <c r="H106" s="56">
        <v>0</v>
      </c>
      <c r="I106" s="122">
        <f t="shared" si="75"/>
        <v>344.36415841129548</v>
      </c>
      <c r="J106" s="201">
        <f t="shared" si="91"/>
        <v>154.62340615722096</v>
      </c>
      <c r="K106" s="5">
        <f t="shared" si="92"/>
        <v>498.9875645685164</v>
      </c>
      <c r="L106" s="57">
        <f t="shared" si="77"/>
        <v>1500</v>
      </c>
      <c r="M106" s="86">
        <f t="shared" si="93"/>
        <v>1998.9875645685165</v>
      </c>
      <c r="N106" s="5">
        <f t="shared" si="94"/>
        <v>7532.0800398024039</v>
      </c>
      <c r="O106" s="56">
        <f t="shared" si="95"/>
        <v>5533.0924752338869</v>
      </c>
    </row>
    <row r="107" spans="1:15" ht="13.5" customHeight="1" x14ac:dyDescent="0.2">
      <c r="A107" s="37" t="s">
        <v>62</v>
      </c>
      <c r="B107" s="54" t="str">
        <f t="shared" si="87"/>
        <v>Q2/2027</v>
      </c>
      <c r="C107" s="49">
        <f t="shared" si="88"/>
        <v>46478</v>
      </c>
      <c r="D107" s="49">
        <f t="shared" si="66"/>
        <v>46568</v>
      </c>
      <c r="E107" s="54">
        <f t="shared" si="89"/>
        <v>91</v>
      </c>
      <c r="F107" s="262">
        <f>VLOOKUP(D107,'FERC Interest Rate'!$A:$B,2,TRUE)</f>
        <v>8.5000000000000006E-2</v>
      </c>
      <c r="G107" s="56">
        <f t="shared" si="90"/>
        <v>5533.0924752338869</v>
      </c>
      <c r="H107" s="56">
        <v>0</v>
      </c>
      <c r="I107" s="122">
        <f t="shared" si="75"/>
        <v>344.36415841129548</v>
      </c>
      <c r="J107" s="201">
        <f t="shared" si="91"/>
        <v>117.25608300255924</v>
      </c>
      <c r="K107" s="5">
        <f t="shared" si="92"/>
        <v>461.62024141385473</v>
      </c>
      <c r="L107" s="57">
        <f t="shared" si="77"/>
        <v>1500</v>
      </c>
      <c r="M107" s="86">
        <f t="shared" si="93"/>
        <v>1961.6202414138547</v>
      </c>
      <c r="N107" s="5">
        <f t="shared" si="94"/>
        <v>5650.3485582364465</v>
      </c>
      <c r="O107" s="56">
        <f t="shared" si="95"/>
        <v>3688.7283168225913</v>
      </c>
    </row>
    <row r="108" spans="1:15" ht="13.5" customHeight="1" x14ac:dyDescent="0.2">
      <c r="A108" s="37" t="s">
        <v>63</v>
      </c>
      <c r="B108" s="54" t="str">
        <f t="shared" si="87"/>
        <v>Q3/2027</v>
      </c>
      <c r="C108" s="49">
        <f t="shared" si="88"/>
        <v>46569</v>
      </c>
      <c r="D108" s="49">
        <f t="shared" si="66"/>
        <v>46660</v>
      </c>
      <c r="E108" s="54">
        <f t="shared" si="89"/>
        <v>92</v>
      </c>
      <c r="F108" s="262">
        <f>VLOOKUP(D108,'FERC Interest Rate'!$A:$B,2,TRUE)</f>
        <v>8.5000000000000006E-2</v>
      </c>
      <c r="G108" s="56">
        <f t="shared" si="90"/>
        <v>3688.7283168225913</v>
      </c>
      <c r="H108" s="56">
        <v>0</v>
      </c>
      <c r="I108" s="122">
        <f t="shared" si="75"/>
        <v>344.36415841129548</v>
      </c>
      <c r="J108" s="201">
        <f t="shared" si="91"/>
        <v>79.029740924801828</v>
      </c>
      <c r="K108" s="5">
        <f t="shared" si="92"/>
        <v>423.39389933609732</v>
      </c>
      <c r="L108" s="57">
        <f t="shared" si="77"/>
        <v>1500</v>
      </c>
      <c r="M108" s="86">
        <f t="shared" si="93"/>
        <v>1923.3938993360973</v>
      </c>
      <c r="N108" s="5">
        <f t="shared" si="94"/>
        <v>3767.7580577473932</v>
      </c>
      <c r="O108" s="56">
        <f t="shared" si="95"/>
        <v>1844.3641584112959</v>
      </c>
    </row>
    <row r="109" spans="1:15" ht="13.5" customHeight="1" x14ac:dyDescent="0.2">
      <c r="A109" s="37" t="s">
        <v>64</v>
      </c>
      <c r="B109" s="54" t="str">
        <f t="shared" ref="B109" si="96">+IF(MONTH(C109)&lt;4,"Q1",IF(MONTH(C109)&lt;7,"Q2",IF(MONTH(C109)&lt;10,"Q3","Q4")))&amp;"/"&amp;YEAR(C109)</f>
        <v>Q4/2027</v>
      </c>
      <c r="C109" s="49">
        <f t="shared" ref="C109" si="97">D108+1</f>
        <v>46661</v>
      </c>
      <c r="D109" s="49">
        <f t="shared" si="66"/>
        <v>46752</v>
      </c>
      <c r="E109" s="54">
        <f t="shared" ref="E109" si="98">D109-C109+1</f>
        <v>92</v>
      </c>
      <c r="F109" s="262">
        <f>VLOOKUP(D109,'FERC Interest Rate'!$A:$B,2,TRUE)</f>
        <v>8.5000000000000006E-2</v>
      </c>
      <c r="G109" s="56">
        <f t="shared" ref="G109" si="99">O108</f>
        <v>1844.3641584112959</v>
      </c>
      <c r="H109" s="56">
        <v>0</v>
      </c>
      <c r="I109" s="122">
        <f t="shared" si="75"/>
        <v>344.36415841129548</v>
      </c>
      <c r="J109" s="201">
        <f t="shared" ref="J109" si="100">G109*F109*(E109/(DATE(YEAR(D109),12,31)-DATE(YEAR(D109),1,1)+1))</f>
        <v>39.514870462400921</v>
      </c>
      <c r="K109" s="5">
        <f t="shared" ref="K109" si="101">+SUM(I109:J109)</f>
        <v>383.87902887369637</v>
      </c>
      <c r="L109" s="57">
        <f t="shared" si="77"/>
        <v>1500</v>
      </c>
      <c r="M109" s="86">
        <f t="shared" ref="M109" si="102">+SUM(K109:L109)</f>
        <v>1883.8790288736964</v>
      </c>
      <c r="N109" s="5">
        <f t="shared" ref="N109" si="103">+G109+H109+J109</f>
        <v>1883.8790288736968</v>
      </c>
      <c r="O109" s="56">
        <f t="shared" ref="O109" si="104">G109+H109-L109-I109</f>
        <v>0</v>
      </c>
    </row>
    <row r="110" spans="1:15" ht="19.5" customHeight="1" thickBot="1" x14ac:dyDescent="0.25">
      <c r="A110" s="149"/>
      <c r="B110" s="149"/>
      <c r="C110" s="149"/>
      <c r="D110" s="149"/>
      <c r="E110" s="149"/>
      <c r="F110" s="149"/>
      <c r="G110" s="149"/>
      <c r="H110" s="148">
        <f>SUM(H71:H99)</f>
        <v>6887.2831682259093</v>
      </c>
      <c r="I110" s="148">
        <f>SUM(I71:I109)</f>
        <v>6887.283168225912</v>
      </c>
      <c r="J110" s="148">
        <f t="shared" ref="J110:O110" si="105">SUM(J71:J109)</f>
        <v>7876.2336332890682</v>
      </c>
      <c r="K110" s="148">
        <f t="shared" si="105"/>
        <v>14763.516801514979</v>
      </c>
      <c r="L110" s="148">
        <f t="shared" si="105"/>
        <v>30000</v>
      </c>
      <c r="M110" s="148">
        <f t="shared" si="105"/>
        <v>44763.516801514997</v>
      </c>
      <c r="N110" s="148">
        <f t="shared" si="105"/>
        <v>1029038.8151255785</v>
      </c>
      <c r="O110" s="148">
        <f t="shared" si="105"/>
        <v>984275.29832406365</v>
      </c>
    </row>
    <row r="111" spans="1:15" ht="13.5" thickTop="1" x14ac:dyDescent="0.2"/>
  </sheetData>
  <mergeCells count="2">
    <mergeCell ref="J28:K28"/>
    <mergeCell ref="I69:J69"/>
  </mergeCells>
  <printOptions horizontalCentered="1"/>
  <pageMargins left="0.25" right="0.25" top="0.75" bottom="0.75" header="0.3" footer="0.3"/>
  <pageSetup scale="51" fitToHeight="0" orientation="landscape" r:id="rId1"/>
  <headerFooter>
    <oddHeader>&amp;RTO2025 Annual Update
Attachment 4
WP- Schedule 22 NUCs
Page &amp;P of &amp;N</oddHeader>
    <oddFooter>&amp;R&amp;A</oddFooter>
  </headerFooter>
  <rowBreaks count="1" manualBreakCount="1">
    <brk id="6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8C6E2-3748-4F7A-A4D1-18A10394017C}">
  <dimension ref="A1:X985"/>
  <sheetViews>
    <sheetView view="pageBreakPreview" zoomScale="80" zoomScaleNormal="100" zoomScaleSheetLayoutView="80" workbookViewId="0">
      <selection activeCell="Q21" sqref="Q21"/>
    </sheetView>
  </sheetViews>
  <sheetFormatPr defaultColWidth="9.140625" defaultRowHeight="12.75" outlineLevelRow="1" x14ac:dyDescent="0.2"/>
  <cols>
    <col min="1" max="1" width="10.28515625" style="3" bestFit="1" customWidth="1"/>
    <col min="2" max="2" width="13.5703125" style="3" customWidth="1"/>
    <col min="3" max="3" width="15.140625" style="3" bestFit="1" customWidth="1"/>
    <col min="4" max="4" width="13.42578125" style="3" customWidth="1"/>
    <col min="5" max="5" width="15.140625" style="3" bestFit="1" customWidth="1"/>
    <col min="6" max="6" width="14.7109375" style="3" customWidth="1"/>
    <col min="7" max="9" width="16.28515625" style="3" customWidth="1"/>
    <col min="10" max="10" width="17.7109375" style="3" customWidth="1"/>
    <col min="11" max="15" width="16.28515625" style="3" customWidth="1"/>
    <col min="16" max="16" width="2.7109375" style="3" customWidth="1"/>
    <col min="17" max="18" width="15" style="3" customWidth="1"/>
    <col min="19" max="22" width="15.28515625" style="3" customWidth="1"/>
    <col min="23" max="23" width="10.28515625" style="3" bestFit="1" customWidth="1"/>
    <col min="24" max="16384" width="9.140625" style="3"/>
  </cols>
  <sheetData>
    <row r="1" spans="1:7" ht="38.25" x14ac:dyDescent="0.2">
      <c r="A1" s="60" t="s">
        <v>9</v>
      </c>
      <c r="B1" s="61" t="s">
        <v>79</v>
      </c>
      <c r="C1" s="60" t="s">
        <v>2</v>
      </c>
      <c r="D1" s="61" t="s">
        <v>65</v>
      </c>
      <c r="E1" s="61" t="s">
        <v>41</v>
      </c>
    </row>
    <row r="2" spans="1:7" outlineLevel="1" x14ac:dyDescent="0.2">
      <c r="A2" s="59" t="s">
        <v>45</v>
      </c>
      <c r="B2" s="49">
        <v>43507</v>
      </c>
      <c r="C2" s="34">
        <v>34678</v>
      </c>
      <c r="D2" s="34">
        <v>1006</v>
      </c>
      <c r="E2" s="4">
        <f t="shared" ref="E2:E17" si="0">SUM(C2:D2)</f>
        <v>35684</v>
      </c>
      <c r="F2" s="34"/>
    </row>
    <row r="3" spans="1:7" outlineLevel="1" x14ac:dyDescent="0.2">
      <c r="A3" s="59" t="s">
        <v>46</v>
      </c>
      <c r="B3" s="49">
        <v>43507</v>
      </c>
      <c r="C3" s="34">
        <v>44305</v>
      </c>
      <c r="D3" s="34">
        <v>1285</v>
      </c>
      <c r="E3" s="4">
        <f t="shared" si="0"/>
        <v>45590</v>
      </c>
      <c r="F3" s="34"/>
    </row>
    <row r="4" spans="1:7" outlineLevel="1" x14ac:dyDescent="0.2">
      <c r="A4" s="59" t="s">
        <v>47</v>
      </c>
      <c r="B4" s="49">
        <v>43522</v>
      </c>
      <c r="C4" s="34">
        <v>56261</v>
      </c>
      <c r="D4" s="34">
        <v>1632</v>
      </c>
      <c r="E4" s="4">
        <f t="shared" si="0"/>
        <v>57893</v>
      </c>
      <c r="F4" s="34"/>
    </row>
    <row r="5" spans="1:7" outlineLevel="1" x14ac:dyDescent="0.2">
      <c r="A5" s="59" t="s">
        <v>48</v>
      </c>
      <c r="B5" s="49">
        <v>43553</v>
      </c>
      <c r="C5" s="34">
        <v>70889</v>
      </c>
      <c r="D5" s="34">
        <v>2056</v>
      </c>
      <c r="E5" s="4">
        <f t="shared" si="0"/>
        <v>72945</v>
      </c>
      <c r="F5" s="34"/>
    </row>
    <row r="6" spans="1:7" outlineLevel="1" x14ac:dyDescent="0.2">
      <c r="A6" s="59" t="s">
        <v>49</v>
      </c>
      <c r="B6" s="49">
        <v>43588</v>
      </c>
      <c r="C6" s="34">
        <v>88451</v>
      </c>
      <c r="D6" s="34">
        <v>2566</v>
      </c>
      <c r="E6" s="4">
        <f t="shared" si="0"/>
        <v>91017</v>
      </c>
      <c r="F6" s="34"/>
    </row>
    <row r="7" spans="1:7" outlineLevel="1" x14ac:dyDescent="0.2">
      <c r="A7" s="59" t="s">
        <v>50</v>
      </c>
      <c r="B7" s="49">
        <v>43635</v>
      </c>
      <c r="C7" s="34">
        <v>109028</v>
      </c>
      <c r="D7" s="34">
        <v>3163</v>
      </c>
      <c r="E7" s="4">
        <f t="shared" si="0"/>
        <v>112191</v>
      </c>
      <c r="F7" s="34"/>
    </row>
    <row r="8" spans="1:7" outlineLevel="1" x14ac:dyDescent="0.2">
      <c r="A8" s="59" t="s">
        <v>51</v>
      </c>
      <c r="B8" s="49">
        <v>43651</v>
      </c>
      <c r="C8" s="34">
        <v>132391</v>
      </c>
      <c r="D8" s="34">
        <v>3840</v>
      </c>
      <c r="E8" s="4">
        <f t="shared" si="0"/>
        <v>136231</v>
      </c>
      <c r="F8" s="34"/>
    </row>
    <row r="9" spans="1:7" outlineLevel="1" x14ac:dyDescent="0.2">
      <c r="A9" s="59" t="s">
        <v>52</v>
      </c>
      <c r="B9" s="49">
        <v>43682</v>
      </c>
      <c r="C9" s="34">
        <v>157864</v>
      </c>
      <c r="D9" s="34">
        <v>4579</v>
      </c>
      <c r="E9" s="4">
        <f t="shared" si="0"/>
        <v>162443</v>
      </c>
      <c r="F9" s="34"/>
    </row>
    <row r="10" spans="1:7" outlineLevel="1" x14ac:dyDescent="0.2">
      <c r="A10" s="59" t="s">
        <v>53</v>
      </c>
      <c r="B10" s="49">
        <v>43699</v>
      </c>
      <c r="C10" s="34">
        <v>184205</v>
      </c>
      <c r="D10" s="34">
        <v>5342</v>
      </c>
      <c r="E10" s="4">
        <f t="shared" si="0"/>
        <v>189547</v>
      </c>
      <c r="F10" s="114"/>
      <c r="G10" s="34"/>
    </row>
    <row r="11" spans="1:7" outlineLevel="1" x14ac:dyDescent="0.2">
      <c r="A11" s="59" t="s">
        <v>54</v>
      </c>
      <c r="B11" s="49">
        <v>43735</v>
      </c>
      <c r="C11" s="34">
        <v>209592</v>
      </c>
      <c r="D11" s="34">
        <v>6079</v>
      </c>
      <c r="E11" s="4">
        <f t="shared" si="0"/>
        <v>215671</v>
      </c>
      <c r="F11" s="114"/>
      <c r="G11" s="34"/>
    </row>
    <row r="12" spans="1:7" outlineLevel="1" x14ac:dyDescent="0.2">
      <c r="A12" s="59" t="s">
        <v>55</v>
      </c>
      <c r="B12" s="49">
        <v>43769</v>
      </c>
      <c r="C12" s="34">
        <v>231744</v>
      </c>
      <c r="D12" s="34">
        <v>6721</v>
      </c>
      <c r="E12" s="4">
        <f t="shared" si="0"/>
        <v>238465</v>
      </c>
      <c r="F12" s="34"/>
      <c r="G12" s="34"/>
    </row>
    <row r="13" spans="1:7" outlineLevel="1" x14ac:dyDescent="0.2">
      <c r="A13" s="59" t="s">
        <v>56</v>
      </c>
      <c r="B13" s="49">
        <v>43830</v>
      </c>
      <c r="C13" s="34">
        <v>248262</v>
      </c>
      <c r="D13" s="34">
        <v>7201</v>
      </c>
      <c r="E13" s="4">
        <f t="shared" si="0"/>
        <v>255463</v>
      </c>
      <c r="F13" s="34"/>
      <c r="G13" s="34"/>
    </row>
    <row r="14" spans="1:7" outlineLevel="1" x14ac:dyDescent="0.2">
      <c r="A14" s="59" t="s">
        <v>57</v>
      </c>
      <c r="B14" s="49">
        <v>43865</v>
      </c>
      <c r="C14" s="34">
        <v>263849</v>
      </c>
      <c r="D14" s="34">
        <v>7652</v>
      </c>
      <c r="E14" s="4">
        <f t="shared" si="0"/>
        <v>271501</v>
      </c>
      <c r="F14" s="34"/>
      <c r="G14" s="34"/>
    </row>
    <row r="15" spans="1:7" outlineLevel="1" x14ac:dyDescent="0.2">
      <c r="A15" s="59" t="s">
        <v>58</v>
      </c>
      <c r="B15" s="49">
        <v>43910</v>
      </c>
      <c r="C15" s="34">
        <v>263849</v>
      </c>
      <c r="D15" s="34">
        <v>7652</v>
      </c>
      <c r="E15" s="4">
        <f t="shared" si="0"/>
        <v>271501</v>
      </c>
      <c r="F15" s="34"/>
      <c r="G15" s="34"/>
    </row>
    <row r="16" spans="1:7" outlineLevel="1" x14ac:dyDescent="0.2">
      <c r="A16" s="59" t="s">
        <v>59</v>
      </c>
      <c r="B16" s="49">
        <v>43900</v>
      </c>
      <c r="C16" s="34">
        <v>254769</v>
      </c>
      <c r="D16" s="34">
        <v>7390</v>
      </c>
      <c r="E16" s="4">
        <f t="shared" si="0"/>
        <v>262159</v>
      </c>
      <c r="F16" s="34"/>
    </row>
    <row r="17" spans="1:12" outlineLevel="1" x14ac:dyDescent="0.2">
      <c r="A17" s="59" t="s">
        <v>60</v>
      </c>
      <c r="B17" s="49">
        <v>43924</v>
      </c>
      <c r="C17" s="34">
        <v>237817</v>
      </c>
      <c r="D17" s="34">
        <v>6899</v>
      </c>
      <c r="E17" s="4">
        <f t="shared" si="0"/>
        <v>244716</v>
      </c>
      <c r="F17" s="34"/>
    </row>
    <row r="18" spans="1:12" outlineLevel="1" x14ac:dyDescent="0.2">
      <c r="A18" s="59" t="s">
        <v>61</v>
      </c>
      <c r="B18" s="49">
        <v>43977</v>
      </c>
      <c r="C18" s="34">
        <v>215085</v>
      </c>
      <c r="D18" s="34">
        <v>6239</v>
      </c>
      <c r="E18" s="4">
        <f t="shared" ref="E18:E28" si="1">SUM(C18:D18)</f>
        <v>221324</v>
      </c>
      <c r="F18" s="34"/>
    </row>
    <row r="19" spans="1:12" outlineLevel="1" x14ac:dyDescent="0.2">
      <c r="A19" s="59" t="s">
        <v>62</v>
      </c>
      <c r="B19" s="49">
        <v>44005</v>
      </c>
      <c r="C19" s="34">
        <v>189034</v>
      </c>
      <c r="D19" s="34">
        <v>5483</v>
      </c>
      <c r="E19" s="4">
        <f t="shared" si="1"/>
        <v>194517</v>
      </c>
      <c r="F19" s="34"/>
    </row>
    <row r="20" spans="1:12" outlineLevel="1" x14ac:dyDescent="0.2">
      <c r="A20" s="59" t="s">
        <v>63</v>
      </c>
      <c r="B20" s="49">
        <v>44020</v>
      </c>
      <c r="C20" s="34">
        <v>162000</v>
      </c>
      <c r="D20" s="34">
        <v>4698</v>
      </c>
      <c r="E20" s="4">
        <f t="shared" si="1"/>
        <v>166698</v>
      </c>
      <c r="F20" s="34"/>
    </row>
    <row r="21" spans="1:12" outlineLevel="1" x14ac:dyDescent="0.2">
      <c r="A21" s="59" t="s">
        <v>64</v>
      </c>
      <c r="B21" s="49">
        <v>44036</v>
      </c>
      <c r="C21" s="34">
        <v>135860</v>
      </c>
      <c r="D21" s="34">
        <v>3941</v>
      </c>
      <c r="E21" s="4">
        <f t="shared" si="1"/>
        <v>139801</v>
      </c>
      <c r="F21" s="49"/>
    </row>
    <row r="22" spans="1:12" outlineLevel="1" x14ac:dyDescent="0.2">
      <c r="A22" s="59" t="s">
        <v>67</v>
      </c>
      <c r="B22" s="49">
        <v>44074</v>
      </c>
      <c r="C22" s="34">
        <v>111886</v>
      </c>
      <c r="D22" s="34">
        <v>3245</v>
      </c>
      <c r="E22" s="4">
        <f t="shared" si="1"/>
        <v>115131</v>
      </c>
      <c r="F22" s="49"/>
    </row>
    <row r="23" spans="1:12" outlineLevel="1" x14ac:dyDescent="0.2">
      <c r="A23" s="59" t="s">
        <v>68</v>
      </c>
      <c r="B23" s="49">
        <v>44091</v>
      </c>
      <c r="C23" s="34">
        <v>90770</v>
      </c>
      <c r="D23" s="34">
        <v>2633</v>
      </c>
      <c r="E23" s="4">
        <f t="shared" si="1"/>
        <v>93403</v>
      </c>
      <c r="F23" s="49"/>
    </row>
    <row r="24" spans="1:12" outlineLevel="1" x14ac:dyDescent="0.2">
      <c r="A24" s="59" t="s">
        <v>69</v>
      </c>
      <c r="B24" s="49">
        <v>44128</v>
      </c>
      <c r="C24" s="34">
        <v>72747</v>
      </c>
      <c r="D24" s="34">
        <v>2109</v>
      </c>
      <c r="E24" s="4">
        <f t="shared" si="1"/>
        <v>74856</v>
      </c>
      <c r="F24" s="49"/>
    </row>
    <row r="25" spans="1:12" outlineLevel="1" x14ac:dyDescent="0.2">
      <c r="A25" s="59" t="s">
        <v>70</v>
      </c>
      <c r="B25" s="49">
        <v>44153</v>
      </c>
      <c r="C25" s="34">
        <v>57735</v>
      </c>
      <c r="D25" s="34">
        <v>1676</v>
      </c>
      <c r="E25" s="4">
        <f t="shared" si="1"/>
        <v>59411</v>
      </c>
      <c r="F25" s="49"/>
    </row>
    <row r="26" spans="1:12" x14ac:dyDescent="0.2">
      <c r="A26" s="59" t="s">
        <v>80</v>
      </c>
      <c r="B26" s="49">
        <v>44186</v>
      </c>
      <c r="C26" s="34">
        <v>46638</v>
      </c>
      <c r="D26" s="34">
        <v>1352</v>
      </c>
      <c r="E26" s="4">
        <f t="shared" si="1"/>
        <v>47990</v>
      </c>
      <c r="F26" s="49"/>
    </row>
    <row r="27" spans="1:12" x14ac:dyDescent="0.2">
      <c r="A27" s="59" t="s">
        <v>81</v>
      </c>
      <c r="B27" s="49">
        <v>44217</v>
      </c>
      <c r="C27" s="34">
        <v>36503</v>
      </c>
      <c r="D27" s="34">
        <v>1058</v>
      </c>
      <c r="E27" s="4">
        <f t="shared" si="1"/>
        <v>37561</v>
      </c>
      <c r="F27" s="49"/>
    </row>
    <row r="28" spans="1:12" ht="13.5" thickBot="1" x14ac:dyDescent="0.25">
      <c r="A28" s="59" t="s">
        <v>82</v>
      </c>
      <c r="B28" s="49">
        <v>44244</v>
      </c>
      <c r="C28" s="34">
        <v>28435</v>
      </c>
      <c r="D28" s="34">
        <v>824</v>
      </c>
      <c r="E28" s="4">
        <f t="shared" si="1"/>
        <v>29259</v>
      </c>
      <c r="F28" s="49"/>
    </row>
    <row r="29" spans="1:12" ht="18.95" customHeight="1" x14ac:dyDescent="0.2">
      <c r="B29" s="28" t="s">
        <v>0</v>
      </c>
      <c r="C29" s="84">
        <f>SUM(C2:C28)</f>
        <v>3734647</v>
      </c>
      <c r="D29" s="84">
        <f>SUM(D2:D28)</f>
        <v>108321</v>
      </c>
      <c r="E29" s="84">
        <f>SUM(E2:E28)</f>
        <v>3842968</v>
      </c>
      <c r="F29" s="184"/>
      <c r="G29" s="254"/>
      <c r="H29" s="104" t="s">
        <v>14</v>
      </c>
      <c r="I29" s="104" t="s">
        <v>13</v>
      </c>
      <c r="J29" s="105" t="s">
        <v>21</v>
      </c>
      <c r="K29" s="106"/>
      <c r="L29" s="107"/>
    </row>
    <row r="30" spans="1:12" x14ac:dyDescent="0.2">
      <c r="A30" s="6" t="s">
        <v>19</v>
      </c>
      <c r="B30" s="9" t="s">
        <v>22</v>
      </c>
      <c r="C30" s="5">
        <v>0</v>
      </c>
      <c r="D30" s="5">
        <v>0</v>
      </c>
      <c r="E30" s="5">
        <f>SUM(C30:D30)</f>
        <v>0</v>
      </c>
      <c r="G30" s="255" t="s">
        <v>10</v>
      </c>
      <c r="H30" s="251">
        <v>44287</v>
      </c>
      <c r="I30" s="64">
        <f>H30</f>
        <v>44287</v>
      </c>
      <c r="J30" s="65"/>
      <c r="K30" s="66"/>
      <c r="L30" s="67"/>
    </row>
    <row r="31" spans="1:12" x14ac:dyDescent="0.2">
      <c r="A31" s="6" t="s">
        <v>20</v>
      </c>
      <c r="B31" s="9" t="s">
        <v>22</v>
      </c>
      <c r="C31" s="5">
        <v>0</v>
      </c>
      <c r="D31" s="5">
        <v>0</v>
      </c>
      <c r="E31" s="5">
        <f>SUM(C31:D31)</f>
        <v>0</v>
      </c>
      <c r="G31" s="255" t="s">
        <v>17</v>
      </c>
      <c r="H31" s="252"/>
      <c r="I31" s="118">
        <v>44820</v>
      </c>
      <c r="J31" s="111" t="s">
        <v>161</v>
      </c>
      <c r="K31" s="112"/>
      <c r="L31" s="113"/>
    </row>
    <row r="32" spans="1:12" ht="16.5" customHeight="1" thickBot="1" x14ac:dyDescent="0.25">
      <c r="B32" s="28" t="s">
        <v>42</v>
      </c>
      <c r="C32" s="52">
        <f>+SUM(C29:C31)</f>
        <v>3734647</v>
      </c>
      <c r="D32" s="52">
        <f>+SUM(D29:D31)</f>
        <v>108321</v>
      </c>
      <c r="E32" s="52">
        <f>+SUM(E29:E31)</f>
        <v>3842968</v>
      </c>
      <c r="G32" s="256" t="s">
        <v>17</v>
      </c>
      <c r="H32" s="253"/>
      <c r="I32" s="69">
        <v>44861</v>
      </c>
      <c r="J32" s="70" t="s">
        <v>162</v>
      </c>
      <c r="K32" s="71"/>
      <c r="L32" s="72"/>
    </row>
    <row r="33" spans="1:24" ht="14.25" thickTop="1" thickBot="1" x14ac:dyDescent="0.25">
      <c r="A33" s="6"/>
      <c r="B33" s="49"/>
      <c r="C33" s="34"/>
      <c r="D33" s="34"/>
      <c r="E33" s="34"/>
      <c r="F33" s="4"/>
    </row>
    <row r="34" spans="1:24" x14ac:dyDescent="0.2">
      <c r="I34" s="94"/>
      <c r="J34" s="85"/>
      <c r="K34" s="85"/>
      <c r="L34" s="85"/>
      <c r="M34" s="76"/>
    </row>
    <row r="35" spans="1:24" ht="38.25" x14ac:dyDescent="0.2">
      <c r="A35" s="58" t="s">
        <v>44</v>
      </c>
      <c r="B35" s="58" t="s">
        <v>3</v>
      </c>
      <c r="C35" s="58" t="s">
        <v>4</v>
      </c>
      <c r="D35" s="58" t="s">
        <v>5</v>
      </c>
      <c r="E35" s="58" t="s">
        <v>6</v>
      </c>
      <c r="F35" s="58" t="s">
        <v>7</v>
      </c>
      <c r="G35" s="58" t="s">
        <v>71</v>
      </c>
      <c r="H35" s="58" t="s">
        <v>72</v>
      </c>
      <c r="I35" s="73" t="s">
        <v>73</v>
      </c>
      <c r="J35" s="74" t="s">
        <v>74</v>
      </c>
      <c r="K35" s="74" t="s">
        <v>75</v>
      </c>
      <c r="L35" s="74" t="s">
        <v>76</v>
      </c>
      <c r="M35" s="75" t="s">
        <v>66</v>
      </c>
      <c r="N35" s="58" t="s">
        <v>77</v>
      </c>
      <c r="O35" s="58" t="s">
        <v>78</v>
      </c>
      <c r="Q35" s="117" t="s">
        <v>4</v>
      </c>
      <c r="R35" s="117" t="s">
        <v>5</v>
      </c>
      <c r="S35" s="117" t="s">
        <v>115</v>
      </c>
      <c r="T35" s="117" t="s">
        <v>8</v>
      </c>
      <c r="U35" s="117" t="s">
        <v>12</v>
      </c>
      <c r="V35" s="117" t="s">
        <v>38</v>
      </c>
    </row>
    <row r="36" spans="1:24" x14ac:dyDescent="0.2">
      <c r="A36" s="59" t="s">
        <v>22</v>
      </c>
      <c r="B36" s="54" t="str">
        <f t="shared" ref="B36:B55" si="2">+IF(MONTH(C36)&lt;4,"Q1",IF(MONTH(C36)&lt;7,"Q2",IF(MONTH(C36)&lt;10,"Q3","Q4")))&amp;"/"&amp;YEAR(C36)</f>
        <v>Q2/2021</v>
      </c>
      <c r="C36" s="96">
        <f>$I$30</f>
        <v>44287</v>
      </c>
      <c r="D36" s="96">
        <f>DATE(YEAR(C36),IF(MONTH(C36)&lt;=3,3,IF(MONTH(C36)&lt;=6,6,IF(MONTH(C36)&lt;=9,9,12))),IF(OR(MONTH(C36)&lt;=3,MONTH(C36)&gt;=10),31,30))</f>
        <v>44377</v>
      </c>
      <c r="E36" s="54">
        <f>D36-C36+1</f>
        <v>91</v>
      </c>
      <c r="F36" s="55">
        <f>VLOOKUP(D36,'FERC Interest Rate'!A:B,2,TRUE)</f>
        <v>3.2500000000000001E-2</v>
      </c>
      <c r="G36" s="56">
        <f>$C$29</f>
        <v>3734647</v>
      </c>
      <c r="H36" s="56">
        <f>G36*F36*(E36/(DATE(YEAR(D36),12,31)-DATE(YEAR(D36),1,1)+1))</f>
        <v>30260.872609589045</v>
      </c>
      <c r="I36" s="77"/>
      <c r="J36" s="57"/>
      <c r="K36" s="5"/>
      <c r="L36" s="57"/>
      <c r="M36" s="86"/>
      <c r="N36" s="5">
        <f>+G36+H36+J36</f>
        <v>3764907.8726095892</v>
      </c>
      <c r="O36" s="56">
        <f t="shared" ref="O36:O55" si="3">G36+H36-L36-I36</f>
        <v>3764907.8726095892</v>
      </c>
      <c r="Q36" s="96">
        <f>$I$30</f>
        <v>44287</v>
      </c>
      <c r="R36" s="96">
        <f>DATE(YEAR(Q36),IF(MONTH(Q36)&lt;=3,3,IF(MONTH(Q36)&lt;=6,6,IF(MONTH(Q36)&lt;=9,9,12))),IF(OR(MONTH(Q36)&lt;=3,MONTH(Q36)&gt;=10),31,30))</f>
        <v>44377</v>
      </c>
      <c r="S36" s="57">
        <f t="shared" ref="S36:S61" si="4">SUMIF($C$64:$C$984,Q36,$J$64:$J$984)</f>
        <v>0</v>
      </c>
      <c r="T36" s="57">
        <f t="shared" ref="T36:T61" si="5">SUMIF($D$64:$D$984,R36,$L$64:$L$984)</f>
        <v>0</v>
      </c>
      <c r="U36" s="57">
        <f t="shared" ref="U36:U61" si="6">SUMIF($C$64:$C$984,Q36,$I$64:$I$984)</f>
        <v>0</v>
      </c>
      <c r="V36" s="56">
        <f>+S36+U36</f>
        <v>0</v>
      </c>
    </row>
    <row r="37" spans="1:24" x14ac:dyDescent="0.2">
      <c r="A37" s="59" t="s">
        <v>22</v>
      </c>
      <c r="B37" s="54" t="str">
        <f t="shared" si="2"/>
        <v>Q3/2021</v>
      </c>
      <c r="C37" s="96">
        <f>D36+1</f>
        <v>44378</v>
      </c>
      <c r="D37" s="96">
        <f t="shared" ref="D37:D61" si="7">EOMONTH(D36,3)</f>
        <v>44469</v>
      </c>
      <c r="E37" s="54">
        <f t="shared" ref="E37:E55" si="8">D37-C37+1</f>
        <v>92</v>
      </c>
      <c r="F37" s="55">
        <f>VLOOKUP(D37,'FERC Interest Rate'!A:B,2,TRUE)</f>
        <v>3.2500000000000001E-2</v>
      </c>
      <c r="G37" s="56">
        <f t="shared" ref="G37:G55" si="9">O36</f>
        <v>3764907.8726095892</v>
      </c>
      <c r="H37" s="56">
        <f>G37*F37*(E37/(DATE(YEAR(D37),12,31)-DATE(YEAR(D37),1,1)+1))</f>
        <v>30841.300107130613</v>
      </c>
      <c r="I37" s="77"/>
      <c r="J37" s="57"/>
      <c r="K37" s="5"/>
      <c r="L37" s="57"/>
      <c r="M37" s="86"/>
      <c r="N37" s="5">
        <f t="shared" ref="N37:N55" si="10">+G37+H37+J37</f>
        <v>3795749.17271672</v>
      </c>
      <c r="O37" s="56">
        <f t="shared" si="3"/>
        <v>3795749.17271672</v>
      </c>
      <c r="Q37" s="96">
        <f>R36+1</f>
        <v>44378</v>
      </c>
      <c r="R37" s="96">
        <f>EOMONTH(R36,3)</f>
        <v>44469</v>
      </c>
      <c r="S37" s="57">
        <f t="shared" si="4"/>
        <v>0</v>
      </c>
      <c r="T37" s="57">
        <f t="shared" si="5"/>
        <v>0</v>
      </c>
      <c r="U37" s="57">
        <f t="shared" si="6"/>
        <v>0</v>
      </c>
      <c r="V37" s="56">
        <f t="shared" ref="V37:V56" si="11">+S37+U37</f>
        <v>0</v>
      </c>
      <c r="W37" s="57"/>
      <c r="X37" s="5"/>
    </row>
    <row r="38" spans="1:24" x14ac:dyDescent="0.2">
      <c r="A38" s="59" t="s">
        <v>22</v>
      </c>
      <c r="B38" s="54" t="str">
        <f t="shared" si="2"/>
        <v>Q4/2021</v>
      </c>
      <c r="C38" s="96">
        <f t="shared" ref="C38:C55" si="12">D37+1</f>
        <v>44470</v>
      </c>
      <c r="D38" s="96">
        <f t="shared" si="7"/>
        <v>44561</v>
      </c>
      <c r="E38" s="54">
        <f t="shared" si="8"/>
        <v>92</v>
      </c>
      <c r="F38" s="55">
        <f>VLOOKUP(D38,'FERC Interest Rate'!A:B,2,TRUE)</f>
        <v>3.2500000000000001E-2</v>
      </c>
      <c r="G38" s="56">
        <f t="shared" si="9"/>
        <v>3795749.17271672</v>
      </c>
      <c r="H38" s="56">
        <f>G38*F38*(E38/(DATE(YEAR(D38),12,31)-DATE(YEAR(D38),1,1)+1))</f>
        <v>31093.945277871218</v>
      </c>
      <c r="I38" s="77"/>
      <c r="J38" s="57"/>
      <c r="K38" s="5"/>
      <c r="L38" s="57"/>
      <c r="M38" s="86"/>
      <c r="N38" s="5">
        <f t="shared" si="10"/>
        <v>3826843.1179945911</v>
      </c>
      <c r="O38" s="56">
        <f t="shared" si="3"/>
        <v>3826843.1179945911</v>
      </c>
      <c r="Q38" s="96">
        <f t="shared" ref="Q38:Q53" si="13">R37+1</f>
        <v>44470</v>
      </c>
      <c r="R38" s="96">
        <f t="shared" ref="R38:R61" si="14">EOMONTH(R37,3)</f>
        <v>44561</v>
      </c>
      <c r="S38" s="57">
        <f t="shared" si="4"/>
        <v>0</v>
      </c>
      <c r="T38" s="57">
        <f t="shared" si="5"/>
        <v>0</v>
      </c>
      <c r="U38" s="57">
        <f t="shared" si="6"/>
        <v>0</v>
      </c>
      <c r="V38" s="56">
        <f t="shared" si="11"/>
        <v>0</v>
      </c>
      <c r="X38" s="5"/>
    </row>
    <row r="39" spans="1:24" x14ac:dyDescent="0.2">
      <c r="A39" s="59" t="s">
        <v>22</v>
      </c>
      <c r="B39" s="54" t="str">
        <f t="shared" si="2"/>
        <v>Q1/2022</v>
      </c>
      <c r="C39" s="96">
        <f>D38+1</f>
        <v>44562</v>
      </c>
      <c r="D39" s="96">
        <f>EOMONTH(D38,3)</f>
        <v>44651</v>
      </c>
      <c r="E39" s="54">
        <f t="shared" si="8"/>
        <v>90</v>
      </c>
      <c r="F39" s="55">
        <f>VLOOKUP(D39,'FERC Interest Rate'!A:B,2,TRUE)</f>
        <v>3.2500000000000001E-2</v>
      </c>
      <c r="G39" s="56">
        <f>O38</f>
        <v>3826843.1179945911</v>
      </c>
      <c r="H39" s="56">
        <f t="shared" ref="H39:H42" si="15">G39*F39*(E39/(DATE(YEAR(D39),12,31)-DATE(YEAR(D39),1,1)+1))</f>
        <v>30667.167452422407</v>
      </c>
      <c r="I39" s="77"/>
      <c r="J39" s="57"/>
      <c r="K39" s="5"/>
      <c r="L39" s="57"/>
      <c r="M39" s="86"/>
      <c r="N39" s="5">
        <f t="shared" si="10"/>
        <v>3857510.2854470136</v>
      </c>
      <c r="O39" s="56">
        <f t="shared" si="3"/>
        <v>3857510.2854470136</v>
      </c>
      <c r="Q39" s="96">
        <f>R38+1</f>
        <v>44562</v>
      </c>
      <c r="R39" s="96">
        <f>EOMONTH(R38,3)</f>
        <v>44651</v>
      </c>
      <c r="S39" s="57">
        <f t="shared" si="4"/>
        <v>0</v>
      </c>
      <c r="T39" s="57">
        <f t="shared" si="5"/>
        <v>0</v>
      </c>
      <c r="U39" s="57">
        <f t="shared" si="6"/>
        <v>0</v>
      </c>
      <c r="V39" s="56">
        <f t="shared" si="11"/>
        <v>0</v>
      </c>
      <c r="X39" s="5"/>
    </row>
    <row r="40" spans="1:24" x14ac:dyDescent="0.2">
      <c r="A40" s="59" t="s">
        <v>22</v>
      </c>
      <c r="B40" s="54" t="str">
        <f t="shared" si="2"/>
        <v>Q2/2022</v>
      </c>
      <c r="C40" s="96">
        <f t="shared" si="12"/>
        <v>44652</v>
      </c>
      <c r="D40" s="96">
        <f t="shared" si="7"/>
        <v>44742</v>
      </c>
      <c r="E40" s="54">
        <f t="shared" si="8"/>
        <v>91</v>
      </c>
      <c r="F40" s="55">
        <f>VLOOKUP(D40,'FERC Interest Rate'!A:B,2,TRUE)</f>
        <v>3.2500000000000001E-2</v>
      </c>
      <c r="G40" s="56">
        <f t="shared" si="9"/>
        <v>3857510.2854470136</v>
      </c>
      <c r="H40" s="56">
        <f t="shared" si="15"/>
        <v>31256.401833450804</v>
      </c>
      <c r="I40" s="77"/>
      <c r="J40" s="57"/>
      <c r="K40" s="5"/>
      <c r="L40" s="57"/>
      <c r="M40" s="86"/>
      <c r="N40" s="5">
        <f t="shared" si="10"/>
        <v>3888766.6872804645</v>
      </c>
      <c r="O40" s="56">
        <f t="shared" si="3"/>
        <v>3888766.6872804645</v>
      </c>
      <c r="Q40" s="96">
        <f t="shared" si="13"/>
        <v>44652</v>
      </c>
      <c r="R40" s="96">
        <f t="shared" si="14"/>
        <v>44742</v>
      </c>
      <c r="S40" s="57">
        <f t="shared" si="4"/>
        <v>0</v>
      </c>
      <c r="T40" s="57">
        <f t="shared" si="5"/>
        <v>0</v>
      </c>
      <c r="U40" s="57">
        <f t="shared" si="6"/>
        <v>0</v>
      </c>
      <c r="V40" s="56">
        <f t="shared" si="11"/>
        <v>0</v>
      </c>
      <c r="X40" s="5"/>
    </row>
    <row r="41" spans="1:24" x14ac:dyDescent="0.2">
      <c r="A41" s="59" t="s">
        <v>22</v>
      </c>
      <c r="B41" s="54" t="str">
        <f t="shared" si="2"/>
        <v>Q3/2022</v>
      </c>
      <c r="C41" s="96">
        <f t="shared" si="12"/>
        <v>44743</v>
      </c>
      <c r="D41" s="96">
        <f t="shared" si="7"/>
        <v>44834</v>
      </c>
      <c r="E41" s="54">
        <f t="shared" si="8"/>
        <v>92</v>
      </c>
      <c r="F41" s="55">
        <f>VLOOKUP(D41,'FERC Interest Rate'!A:B,2,TRUE)</f>
        <v>3.5999999999999997E-2</v>
      </c>
      <c r="G41" s="56">
        <f t="shared" si="9"/>
        <v>3888766.6872804645</v>
      </c>
      <c r="H41" s="56">
        <f t="shared" si="15"/>
        <v>35286.562378829862</v>
      </c>
      <c r="I41" s="77"/>
      <c r="J41" s="57"/>
      <c r="K41" s="5"/>
      <c r="L41" s="57"/>
      <c r="M41" s="86"/>
      <c r="N41" s="5">
        <f t="shared" si="10"/>
        <v>3924053.2496592943</v>
      </c>
      <c r="O41" s="56">
        <f t="shared" si="3"/>
        <v>3924053.2496592943</v>
      </c>
      <c r="Q41" s="96">
        <f t="shared" si="13"/>
        <v>44743</v>
      </c>
      <c r="R41" s="96">
        <f t="shared" si="14"/>
        <v>44834</v>
      </c>
      <c r="S41" s="57">
        <f t="shared" si="4"/>
        <v>0</v>
      </c>
      <c r="T41" s="57">
        <f t="shared" si="5"/>
        <v>0</v>
      </c>
      <c r="U41" s="57">
        <f t="shared" si="6"/>
        <v>0</v>
      </c>
      <c r="V41" s="56">
        <f t="shared" si="11"/>
        <v>0</v>
      </c>
      <c r="X41" s="5"/>
    </row>
    <row r="42" spans="1:24" x14ac:dyDescent="0.2">
      <c r="A42" s="59" t="s">
        <v>45</v>
      </c>
      <c r="B42" s="54" t="str">
        <f t="shared" si="2"/>
        <v>Q4/2022</v>
      </c>
      <c r="C42" s="96">
        <f t="shared" si="12"/>
        <v>44835</v>
      </c>
      <c r="D42" s="96">
        <f t="shared" si="7"/>
        <v>44926</v>
      </c>
      <c r="E42" s="54">
        <f t="shared" si="8"/>
        <v>92</v>
      </c>
      <c r="F42" s="55">
        <f>VLOOKUP(D42,'FERC Interest Rate'!A:B,2,TRUE)</f>
        <v>4.9099999999999998E-2</v>
      </c>
      <c r="G42" s="56">
        <f t="shared" si="9"/>
        <v>3924053.2496592943</v>
      </c>
      <c r="H42" s="56">
        <f t="shared" si="15"/>
        <v>48563.652984550587</v>
      </c>
      <c r="I42" s="77">
        <f>(SUM($H$36:$H$61)/20)</f>
        <v>11898.495132192227</v>
      </c>
      <c r="J42" s="57">
        <f t="shared" ref="J42" si="16">G42*F42*(E42/(DATE(YEAR(D42),12,31)-DATE(YEAR(D42),1,1)+1))</f>
        <v>48563.652984550587</v>
      </c>
      <c r="K42" s="5">
        <f t="shared" ref="K42" si="17">+SUM(I42:J42)</f>
        <v>60462.148116742814</v>
      </c>
      <c r="L42" s="57">
        <f t="shared" ref="L42:L61" si="18">($C$29/20)</f>
        <v>186732.35</v>
      </c>
      <c r="M42" s="86">
        <f t="shared" ref="M42" si="19">+SUM(K42:L42)</f>
        <v>247194.49811674282</v>
      </c>
      <c r="N42" s="5">
        <f t="shared" si="10"/>
        <v>4021180.5556283956</v>
      </c>
      <c r="O42" s="56">
        <f t="shared" si="3"/>
        <v>3773986.0575116528</v>
      </c>
      <c r="Q42" s="96">
        <f t="shared" si="13"/>
        <v>44835</v>
      </c>
      <c r="R42" s="96">
        <f t="shared" si="14"/>
        <v>44926</v>
      </c>
      <c r="S42" s="57">
        <f t="shared" si="4"/>
        <v>1475.4886296468635</v>
      </c>
      <c r="T42" s="57">
        <f t="shared" si="5"/>
        <v>5416.0499999999984</v>
      </c>
      <c r="U42" s="57">
        <f t="shared" si="6"/>
        <v>618.86573385001566</v>
      </c>
      <c r="V42" s="56">
        <f t="shared" si="11"/>
        <v>2094.3543634968792</v>
      </c>
      <c r="W42" s="54"/>
      <c r="X42" s="5"/>
    </row>
    <row r="43" spans="1:24" x14ac:dyDescent="0.2">
      <c r="A43" s="59" t="s">
        <v>46</v>
      </c>
      <c r="B43" s="54" t="str">
        <f t="shared" si="2"/>
        <v>Q1/2023</v>
      </c>
      <c r="C43" s="96">
        <f t="shared" si="12"/>
        <v>44927</v>
      </c>
      <c r="D43" s="96">
        <f t="shared" si="7"/>
        <v>45016</v>
      </c>
      <c r="E43" s="54">
        <f t="shared" si="8"/>
        <v>90</v>
      </c>
      <c r="F43" s="55">
        <f>VLOOKUP(D43,'FERC Interest Rate'!A:B,2,TRUE)</f>
        <v>6.3100000000000003E-2</v>
      </c>
      <c r="G43" s="56">
        <f t="shared" si="9"/>
        <v>3773986.0575116528</v>
      </c>
      <c r="H43" s="56">
        <v>0</v>
      </c>
      <c r="I43" s="77">
        <f t="shared" ref="I43:I61" si="20">(SUM($H$36:$H$61)/20)</f>
        <v>11898.495132192227</v>
      </c>
      <c r="J43" s="57">
        <f t="shared" ref="J43:J61" si="21">G43*F43*(E43/(DATE(YEAR(D43),12,31)-DATE(YEAR(D43),1,1)+1))</f>
        <v>58719.087179749804</v>
      </c>
      <c r="K43" s="5">
        <f t="shared" ref="K43:K61" si="22">+SUM(I43:J43)</f>
        <v>70617.582311942038</v>
      </c>
      <c r="L43" s="57">
        <f t="shared" si="18"/>
        <v>186732.35</v>
      </c>
      <c r="M43" s="86">
        <f t="shared" ref="M43:M61" si="23">+SUM(K43:L43)</f>
        <v>257349.93231194204</v>
      </c>
      <c r="N43" s="5">
        <f t="shared" si="10"/>
        <v>3832705.1446914026</v>
      </c>
      <c r="O43" s="56">
        <f t="shared" si="3"/>
        <v>3575355.2123794607</v>
      </c>
      <c r="Q43" s="96">
        <f t="shared" si="13"/>
        <v>44927</v>
      </c>
      <c r="R43" s="96">
        <f t="shared" si="14"/>
        <v>45016</v>
      </c>
      <c r="S43" s="57">
        <f t="shared" si="4"/>
        <v>1784.0368290360286</v>
      </c>
      <c r="T43" s="57">
        <f t="shared" si="5"/>
        <v>5416.0499999999984</v>
      </c>
      <c r="U43" s="57">
        <f t="shared" si="6"/>
        <v>618.86573385001566</v>
      </c>
      <c r="V43" s="56">
        <f t="shared" si="11"/>
        <v>2402.9025628860445</v>
      </c>
      <c r="W43" s="54"/>
      <c r="X43" s="5"/>
    </row>
    <row r="44" spans="1:24" x14ac:dyDescent="0.2">
      <c r="A44" s="59" t="s">
        <v>47</v>
      </c>
      <c r="B44" s="54" t="str">
        <f t="shared" si="2"/>
        <v>Q2/2023</v>
      </c>
      <c r="C44" s="96">
        <f t="shared" si="12"/>
        <v>45017</v>
      </c>
      <c r="D44" s="96">
        <f t="shared" si="7"/>
        <v>45107</v>
      </c>
      <c r="E44" s="54">
        <f t="shared" si="8"/>
        <v>91</v>
      </c>
      <c r="F44" s="55">
        <f>VLOOKUP(D44,'FERC Interest Rate'!A:B,2,TRUE)</f>
        <v>7.4999999999999997E-2</v>
      </c>
      <c r="G44" s="56">
        <f t="shared" si="9"/>
        <v>3575355.2123794607</v>
      </c>
      <c r="H44" s="56">
        <v>0</v>
      </c>
      <c r="I44" s="77">
        <f t="shared" si="20"/>
        <v>11898.495132192227</v>
      </c>
      <c r="J44" s="57">
        <f t="shared" si="21"/>
        <v>66854.244724629636</v>
      </c>
      <c r="K44" s="5">
        <f t="shared" si="22"/>
        <v>78752.739856821863</v>
      </c>
      <c r="L44" s="57">
        <f t="shared" si="18"/>
        <v>186732.35</v>
      </c>
      <c r="M44" s="86">
        <f t="shared" si="23"/>
        <v>265485.08985682187</v>
      </c>
      <c r="N44" s="5">
        <f t="shared" si="10"/>
        <v>3642209.4571040901</v>
      </c>
      <c r="O44" s="56">
        <f t="shared" si="3"/>
        <v>3376724.3672472686</v>
      </c>
      <c r="Q44" s="96">
        <f t="shared" si="13"/>
        <v>45017</v>
      </c>
      <c r="R44" s="96">
        <f t="shared" si="14"/>
        <v>45107</v>
      </c>
      <c r="S44" s="57">
        <f t="shared" si="4"/>
        <v>2031.2038298725324</v>
      </c>
      <c r="T44" s="57">
        <f t="shared" si="5"/>
        <v>5416.0499999999984</v>
      </c>
      <c r="U44" s="57">
        <f t="shared" si="6"/>
        <v>618.86573385001566</v>
      </c>
      <c r="V44" s="56">
        <f t="shared" si="11"/>
        <v>2650.0695637225481</v>
      </c>
      <c r="W44" s="54"/>
      <c r="X44" s="5"/>
    </row>
    <row r="45" spans="1:24" x14ac:dyDescent="0.2">
      <c r="A45" s="59" t="s">
        <v>48</v>
      </c>
      <c r="B45" s="54" t="str">
        <f t="shared" si="2"/>
        <v>Q3/2023</v>
      </c>
      <c r="C45" s="96">
        <f t="shared" si="12"/>
        <v>45108</v>
      </c>
      <c r="D45" s="96">
        <f t="shared" si="7"/>
        <v>45199</v>
      </c>
      <c r="E45" s="54">
        <f t="shared" si="8"/>
        <v>92</v>
      </c>
      <c r="F45" s="55">
        <f>VLOOKUP(D45,'FERC Interest Rate'!A:B,2,TRUE)</f>
        <v>8.0199999999999994E-2</v>
      </c>
      <c r="G45" s="56">
        <f t="shared" si="9"/>
        <v>3376724.3672472686</v>
      </c>
      <c r="H45" s="56">
        <v>0</v>
      </c>
      <c r="I45" s="77">
        <f t="shared" si="20"/>
        <v>11898.495132192227</v>
      </c>
      <c r="J45" s="57">
        <f t="shared" si="21"/>
        <v>68259.789236430806</v>
      </c>
      <c r="K45" s="5">
        <f t="shared" si="22"/>
        <v>80158.284368623034</v>
      </c>
      <c r="L45" s="57">
        <f t="shared" si="18"/>
        <v>186732.35</v>
      </c>
      <c r="M45" s="86">
        <f t="shared" si="23"/>
        <v>266890.63436862302</v>
      </c>
      <c r="N45" s="5">
        <f t="shared" si="10"/>
        <v>3444984.1564836996</v>
      </c>
      <c r="O45" s="56">
        <f t="shared" si="3"/>
        <v>3178093.5221150764</v>
      </c>
      <c r="Q45" s="96">
        <f t="shared" si="13"/>
        <v>45108</v>
      </c>
      <c r="R45" s="96">
        <f t="shared" si="14"/>
        <v>45199</v>
      </c>
      <c r="S45" s="57">
        <f t="shared" si="4"/>
        <v>2073.9078856461974</v>
      </c>
      <c r="T45" s="57">
        <f t="shared" si="5"/>
        <v>5416.0499999999984</v>
      </c>
      <c r="U45" s="57">
        <f t="shared" si="6"/>
        <v>618.86573385001566</v>
      </c>
      <c r="V45" s="56">
        <f t="shared" si="11"/>
        <v>2692.7736194962131</v>
      </c>
      <c r="W45" s="54"/>
      <c r="X45" s="5"/>
    </row>
    <row r="46" spans="1:24" x14ac:dyDescent="0.2">
      <c r="A46" s="59" t="s">
        <v>49</v>
      </c>
      <c r="B46" s="54" t="str">
        <f t="shared" si="2"/>
        <v>Q4/2023</v>
      </c>
      <c r="C46" s="96">
        <f t="shared" si="12"/>
        <v>45200</v>
      </c>
      <c r="D46" s="96">
        <f t="shared" si="7"/>
        <v>45291</v>
      </c>
      <c r="E46" s="54">
        <f t="shared" si="8"/>
        <v>92</v>
      </c>
      <c r="F46" s="55">
        <f>VLOOKUP(D46,'FERC Interest Rate'!A:B,2,TRUE)</f>
        <v>8.3500000000000005E-2</v>
      </c>
      <c r="G46" s="56">
        <f t="shared" si="9"/>
        <v>3178093.5221150764</v>
      </c>
      <c r="H46" s="56">
        <v>0</v>
      </c>
      <c r="I46" s="77">
        <f t="shared" si="20"/>
        <v>11898.495132192227</v>
      </c>
      <c r="J46" s="57">
        <f t="shared" si="21"/>
        <v>66887.984758597318</v>
      </c>
      <c r="K46" s="5">
        <f t="shared" si="22"/>
        <v>78786.479890789546</v>
      </c>
      <c r="L46" s="57">
        <f t="shared" si="18"/>
        <v>186732.35</v>
      </c>
      <c r="M46" s="86">
        <f t="shared" si="23"/>
        <v>265518.82989078958</v>
      </c>
      <c r="N46" s="5">
        <f t="shared" si="10"/>
        <v>3244981.5068736738</v>
      </c>
      <c r="O46" s="56">
        <f t="shared" si="3"/>
        <v>2979462.6769828843</v>
      </c>
      <c r="Q46" s="96">
        <f t="shared" si="13"/>
        <v>45200</v>
      </c>
      <c r="R46" s="96">
        <f t="shared" si="14"/>
        <v>45291</v>
      </c>
      <c r="S46" s="57">
        <f t="shared" si="4"/>
        <v>2032.2289388465017</v>
      </c>
      <c r="T46" s="57">
        <f t="shared" si="5"/>
        <v>5416.0499999999984</v>
      </c>
      <c r="U46" s="57">
        <f t="shared" si="6"/>
        <v>618.86573385001566</v>
      </c>
      <c r="V46" s="56">
        <f t="shared" si="11"/>
        <v>2651.0946726965176</v>
      </c>
      <c r="W46" s="54"/>
      <c r="X46" s="5"/>
    </row>
    <row r="47" spans="1:24" x14ac:dyDescent="0.2">
      <c r="A47" s="59" t="s">
        <v>50</v>
      </c>
      <c r="B47" s="54" t="str">
        <f t="shared" si="2"/>
        <v>Q1/2024</v>
      </c>
      <c r="C47" s="96">
        <f t="shared" si="12"/>
        <v>45292</v>
      </c>
      <c r="D47" s="96">
        <f t="shared" si="7"/>
        <v>45382</v>
      </c>
      <c r="E47" s="54">
        <f t="shared" si="8"/>
        <v>91</v>
      </c>
      <c r="F47" s="55">
        <f>VLOOKUP(D47,'FERC Interest Rate'!A:B,2,TRUE)</f>
        <v>8.5000000000000006E-2</v>
      </c>
      <c r="G47" s="56">
        <f t="shared" si="9"/>
        <v>2979462.6769828843</v>
      </c>
      <c r="H47" s="56">
        <v>0</v>
      </c>
      <c r="I47" s="77">
        <f t="shared" si="20"/>
        <v>11898.495132192227</v>
      </c>
      <c r="J47" s="57">
        <f t="shared" si="21"/>
        <v>62967.606028586371</v>
      </c>
      <c r="K47" s="5">
        <f t="shared" si="22"/>
        <v>74866.101160778606</v>
      </c>
      <c r="L47" s="57">
        <f t="shared" si="18"/>
        <v>186732.35</v>
      </c>
      <c r="M47" s="86">
        <f t="shared" si="23"/>
        <v>261598.45116077861</v>
      </c>
      <c r="N47" s="5">
        <f t="shared" si="10"/>
        <v>3042430.2830114705</v>
      </c>
      <c r="O47" s="56">
        <f t="shared" si="3"/>
        <v>2780831.8318506922</v>
      </c>
      <c r="Q47" s="96">
        <f t="shared" si="13"/>
        <v>45292</v>
      </c>
      <c r="R47" s="96">
        <f t="shared" si="14"/>
        <v>45382</v>
      </c>
      <c r="S47" s="57">
        <f t="shared" si="4"/>
        <v>1913.1177541528637</v>
      </c>
      <c r="T47" s="57">
        <f t="shared" si="5"/>
        <v>5416.0499999999984</v>
      </c>
      <c r="U47" s="57">
        <f t="shared" si="6"/>
        <v>618.86573385001566</v>
      </c>
      <c r="V47" s="56">
        <f t="shared" si="11"/>
        <v>2531.9834880028793</v>
      </c>
      <c r="W47" s="54"/>
      <c r="X47" s="5"/>
    </row>
    <row r="48" spans="1:24" x14ac:dyDescent="0.2">
      <c r="A48" s="59" t="s">
        <v>51</v>
      </c>
      <c r="B48" s="54" t="str">
        <f t="shared" si="2"/>
        <v>Q2/2024</v>
      </c>
      <c r="C48" s="96">
        <f t="shared" si="12"/>
        <v>45383</v>
      </c>
      <c r="D48" s="96">
        <f t="shared" si="7"/>
        <v>45473</v>
      </c>
      <c r="E48" s="54">
        <f t="shared" si="8"/>
        <v>91</v>
      </c>
      <c r="F48" s="55">
        <f>VLOOKUP(D48,'FERC Interest Rate'!A:B,2,TRUE)</f>
        <v>8.5000000000000006E-2</v>
      </c>
      <c r="G48" s="56">
        <f t="shared" si="9"/>
        <v>2780831.8318506922</v>
      </c>
      <c r="H48" s="56">
        <v>0</v>
      </c>
      <c r="I48" s="77">
        <f t="shared" si="20"/>
        <v>11898.495132192227</v>
      </c>
      <c r="J48" s="57">
        <f t="shared" si="21"/>
        <v>58769.765626680623</v>
      </c>
      <c r="K48" s="5">
        <f t="shared" si="22"/>
        <v>70668.260758872842</v>
      </c>
      <c r="L48" s="57">
        <f t="shared" si="18"/>
        <v>186732.35</v>
      </c>
      <c r="M48" s="86">
        <f t="shared" si="23"/>
        <v>257400.61075887285</v>
      </c>
      <c r="N48" s="5">
        <f t="shared" si="10"/>
        <v>2839601.5974773727</v>
      </c>
      <c r="O48" s="56">
        <f t="shared" si="3"/>
        <v>2582200.9867185</v>
      </c>
      <c r="Q48" s="96">
        <f t="shared" si="13"/>
        <v>45383</v>
      </c>
      <c r="R48" s="96">
        <f t="shared" si="14"/>
        <v>45473</v>
      </c>
      <c r="S48" s="57">
        <f t="shared" si="4"/>
        <v>1785.5765705426727</v>
      </c>
      <c r="T48" s="57">
        <f t="shared" si="5"/>
        <v>5416.0499999999984</v>
      </c>
      <c r="U48" s="57">
        <f t="shared" si="6"/>
        <v>618.86573385001566</v>
      </c>
      <c r="V48" s="56">
        <f t="shared" si="11"/>
        <v>2404.4423043926881</v>
      </c>
      <c r="W48" s="54"/>
      <c r="X48" s="5"/>
    </row>
    <row r="49" spans="1:24" x14ac:dyDescent="0.2">
      <c r="A49" s="59" t="s">
        <v>52</v>
      </c>
      <c r="B49" s="54" t="str">
        <f t="shared" si="2"/>
        <v>Q3/2024</v>
      </c>
      <c r="C49" s="96">
        <f t="shared" si="12"/>
        <v>45474</v>
      </c>
      <c r="D49" s="96">
        <f t="shared" si="7"/>
        <v>45565</v>
      </c>
      <c r="E49" s="54">
        <f t="shared" si="8"/>
        <v>92</v>
      </c>
      <c r="F49" s="55">
        <f>VLOOKUP(D49,'FERC Interest Rate'!A:B,2,TRUE)</f>
        <v>8.5000000000000006E-2</v>
      </c>
      <c r="G49" s="56">
        <f t="shared" si="9"/>
        <v>2582200.9867185</v>
      </c>
      <c r="H49" s="56">
        <v>0</v>
      </c>
      <c r="I49" s="77">
        <f t="shared" si="20"/>
        <v>11898.495132192227</v>
      </c>
      <c r="J49" s="57">
        <f t="shared" si="21"/>
        <v>55171.616710761395</v>
      </c>
      <c r="K49" s="5">
        <f t="shared" si="22"/>
        <v>67070.111842953629</v>
      </c>
      <c r="L49" s="57">
        <f t="shared" si="18"/>
        <v>186732.35</v>
      </c>
      <c r="M49" s="86">
        <f t="shared" si="23"/>
        <v>253802.46184295363</v>
      </c>
      <c r="N49" s="5">
        <f t="shared" si="10"/>
        <v>2637372.6034292616</v>
      </c>
      <c r="O49" s="56">
        <f t="shared" si="3"/>
        <v>2383570.1415863079</v>
      </c>
      <c r="Q49" s="96">
        <f t="shared" si="13"/>
        <v>45474</v>
      </c>
      <c r="R49" s="96">
        <f t="shared" si="14"/>
        <v>45565</v>
      </c>
      <c r="S49" s="57">
        <f t="shared" si="4"/>
        <v>1676.255556019652</v>
      </c>
      <c r="T49" s="57">
        <f t="shared" si="5"/>
        <v>5416.0499999999984</v>
      </c>
      <c r="U49" s="57">
        <f t="shared" si="6"/>
        <v>618.86573385001566</v>
      </c>
      <c r="V49" s="56">
        <f t="shared" si="11"/>
        <v>2295.1212898696676</v>
      </c>
      <c r="W49" s="54"/>
      <c r="X49" s="5"/>
    </row>
    <row r="50" spans="1:24" x14ac:dyDescent="0.2">
      <c r="A50" s="59" t="s">
        <v>53</v>
      </c>
      <c r="B50" s="54" t="str">
        <f t="shared" si="2"/>
        <v>Q4/2024</v>
      </c>
      <c r="C50" s="96">
        <f t="shared" si="12"/>
        <v>45566</v>
      </c>
      <c r="D50" s="96">
        <f t="shared" si="7"/>
        <v>45657</v>
      </c>
      <c r="E50" s="54">
        <f t="shared" si="8"/>
        <v>92</v>
      </c>
      <c r="F50" s="55">
        <f>VLOOKUP(D50,'FERC Interest Rate'!A:B,2,TRUE)</f>
        <v>8.5000000000000006E-2</v>
      </c>
      <c r="G50" s="56">
        <f t="shared" si="9"/>
        <v>2383570.1415863079</v>
      </c>
      <c r="H50" s="56">
        <v>0</v>
      </c>
      <c r="I50" s="77">
        <f t="shared" si="20"/>
        <v>11898.495132192227</v>
      </c>
      <c r="J50" s="57">
        <f t="shared" si="21"/>
        <v>50927.646194548986</v>
      </c>
      <c r="K50" s="5">
        <f t="shared" si="22"/>
        <v>62826.141326741214</v>
      </c>
      <c r="L50" s="57">
        <f t="shared" si="18"/>
        <v>186732.35</v>
      </c>
      <c r="M50" s="86">
        <f t="shared" si="23"/>
        <v>249558.49132674123</v>
      </c>
      <c r="N50" s="5">
        <f t="shared" si="10"/>
        <v>2434497.7877808567</v>
      </c>
      <c r="O50" s="56">
        <f t="shared" si="3"/>
        <v>2184939.2964541158</v>
      </c>
      <c r="Q50" s="96">
        <f t="shared" si="13"/>
        <v>45566</v>
      </c>
      <c r="R50" s="96">
        <f t="shared" si="14"/>
        <v>45657</v>
      </c>
      <c r="S50" s="57">
        <f t="shared" si="4"/>
        <v>1547.3128209412171</v>
      </c>
      <c r="T50" s="57">
        <f t="shared" si="5"/>
        <v>5416.0499999999984</v>
      </c>
      <c r="U50" s="57">
        <f t="shared" si="6"/>
        <v>618.86573385001566</v>
      </c>
      <c r="V50" s="56">
        <f t="shared" si="11"/>
        <v>2166.1785547912327</v>
      </c>
      <c r="W50" s="54"/>
      <c r="X50" s="5"/>
    </row>
    <row r="51" spans="1:24" x14ac:dyDescent="0.2">
      <c r="A51" s="59" t="s">
        <v>54</v>
      </c>
      <c r="B51" s="54" t="str">
        <f t="shared" si="2"/>
        <v>Q1/2025</v>
      </c>
      <c r="C51" s="96">
        <f t="shared" si="12"/>
        <v>45658</v>
      </c>
      <c r="D51" s="96">
        <f t="shared" si="7"/>
        <v>45747</v>
      </c>
      <c r="E51" s="54">
        <f t="shared" si="8"/>
        <v>90</v>
      </c>
      <c r="F51" s="55">
        <f>VLOOKUP(D51,'FERC Interest Rate'!A:B,2,TRUE)</f>
        <v>8.5000000000000006E-2</v>
      </c>
      <c r="G51" s="56">
        <f t="shared" si="9"/>
        <v>2184939.2964541158</v>
      </c>
      <c r="H51" s="56">
        <v>0</v>
      </c>
      <c r="I51" s="77">
        <f t="shared" si="20"/>
        <v>11898.495132192227</v>
      </c>
      <c r="J51" s="57">
        <f t="shared" si="21"/>
        <v>45793.933199654755</v>
      </c>
      <c r="K51" s="5">
        <f t="shared" si="22"/>
        <v>57692.428331846982</v>
      </c>
      <c r="L51" s="57">
        <f t="shared" si="18"/>
        <v>186732.35</v>
      </c>
      <c r="M51" s="86">
        <f t="shared" si="23"/>
        <v>244424.77833184699</v>
      </c>
      <c r="N51" s="5">
        <f t="shared" si="10"/>
        <v>2230733.2296537706</v>
      </c>
      <c r="O51" s="56">
        <f t="shared" si="3"/>
        <v>1986308.4513219234</v>
      </c>
      <c r="Q51" s="96">
        <f t="shared" si="13"/>
        <v>45658</v>
      </c>
      <c r="R51" s="96">
        <f t="shared" si="14"/>
        <v>45747</v>
      </c>
      <c r="S51" s="57">
        <f t="shared" si="4"/>
        <v>1391.3374219273389</v>
      </c>
      <c r="T51" s="57">
        <f t="shared" si="5"/>
        <v>5416.0499999999984</v>
      </c>
      <c r="U51" s="57">
        <f t="shared" si="6"/>
        <v>618.86573385001566</v>
      </c>
      <c r="V51" s="56">
        <f t="shared" si="11"/>
        <v>2010.2031557773546</v>
      </c>
      <c r="W51" s="54"/>
      <c r="X51" s="5"/>
    </row>
    <row r="52" spans="1:24" x14ac:dyDescent="0.2">
      <c r="A52" s="59" t="s">
        <v>55</v>
      </c>
      <c r="B52" s="54" t="str">
        <f t="shared" si="2"/>
        <v>Q2/2025</v>
      </c>
      <c r="C52" s="96">
        <f t="shared" si="12"/>
        <v>45748</v>
      </c>
      <c r="D52" s="96">
        <f t="shared" si="7"/>
        <v>45838</v>
      </c>
      <c r="E52" s="54">
        <f t="shared" si="8"/>
        <v>91</v>
      </c>
      <c r="F52" s="55">
        <f>VLOOKUP(D52,'FERC Interest Rate'!A:B,2,TRUE)</f>
        <v>8.5000000000000006E-2</v>
      </c>
      <c r="G52" s="56">
        <f t="shared" si="9"/>
        <v>1986308.4513219234</v>
      </c>
      <c r="H52" s="56">
        <v>0</v>
      </c>
      <c r="I52" s="77">
        <f t="shared" si="20"/>
        <v>11898.495132192227</v>
      </c>
      <c r="J52" s="57">
        <f t="shared" si="21"/>
        <v>42093.413345137196</v>
      </c>
      <c r="K52" s="5">
        <f t="shared" si="22"/>
        <v>53991.908477329423</v>
      </c>
      <c r="L52" s="57">
        <f t="shared" si="18"/>
        <v>186732.35</v>
      </c>
      <c r="M52" s="86">
        <f t="shared" si="23"/>
        <v>240724.25847732942</v>
      </c>
      <c r="N52" s="5">
        <f t="shared" si="10"/>
        <v>2028401.8646670606</v>
      </c>
      <c r="O52" s="56">
        <f t="shared" si="3"/>
        <v>1787677.606189731</v>
      </c>
      <c r="Q52" s="96">
        <f t="shared" si="13"/>
        <v>45748</v>
      </c>
      <c r="R52" s="96">
        <f t="shared" si="14"/>
        <v>45838</v>
      </c>
      <c r="S52" s="57">
        <f t="shared" si="4"/>
        <v>1278.9061151049282</v>
      </c>
      <c r="T52" s="57">
        <f t="shared" si="5"/>
        <v>5416.0499999999984</v>
      </c>
      <c r="U52" s="57">
        <f t="shared" si="6"/>
        <v>618.86573385001566</v>
      </c>
      <c r="V52" s="56">
        <f t="shared" si="11"/>
        <v>1897.7718489549438</v>
      </c>
      <c r="W52" s="54"/>
      <c r="X52" s="5"/>
    </row>
    <row r="53" spans="1:24" x14ac:dyDescent="0.2">
      <c r="A53" s="59" t="s">
        <v>56</v>
      </c>
      <c r="B53" s="54" t="str">
        <f t="shared" si="2"/>
        <v>Q3/2025</v>
      </c>
      <c r="C53" s="96">
        <f t="shared" si="12"/>
        <v>45839</v>
      </c>
      <c r="D53" s="96">
        <f t="shared" si="7"/>
        <v>45930</v>
      </c>
      <c r="E53" s="54">
        <f t="shared" si="8"/>
        <v>92</v>
      </c>
      <c r="F53" s="55">
        <f>VLOOKUP(D53,'FERC Interest Rate'!A:B,2,TRUE)</f>
        <v>8.5000000000000006E-2</v>
      </c>
      <c r="G53" s="56">
        <f t="shared" si="9"/>
        <v>1787677.606189731</v>
      </c>
      <c r="H53" s="56">
        <v>0</v>
      </c>
      <c r="I53" s="77">
        <f t="shared" si="20"/>
        <v>11898.495132192227</v>
      </c>
      <c r="J53" s="57">
        <f t="shared" si="21"/>
        <v>38300.380494256715</v>
      </c>
      <c r="K53" s="5">
        <f t="shared" si="22"/>
        <v>50198.875626448942</v>
      </c>
      <c r="L53" s="57">
        <f t="shared" si="18"/>
        <v>186732.35</v>
      </c>
      <c r="M53" s="86">
        <f t="shared" si="23"/>
        <v>236931.22562644896</v>
      </c>
      <c r="N53" s="5">
        <f t="shared" si="10"/>
        <v>1825977.9866839878</v>
      </c>
      <c r="O53" s="56">
        <f t="shared" si="3"/>
        <v>1589046.7610575387</v>
      </c>
      <c r="Q53" s="96">
        <f t="shared" si="13"/>
        <v>45839</v>
      </c>
      <c r="R53" s="96">
        <f t="shared" si="14"/>
        <v>45930</v>
      </c>
      <c r="S53" s="57">
        <f t="shared" si="4"/>
        <v>1163.6640256119565</v>
      </c>
      <c r="T53" s="57">
        <f t="shared" si="5"/>
        <v>5416.0499999999984</v>
      </c>
      <c r="U53" s="57">
        <f t="shared" si="6"/>
        <v>618.86573385001566</v>
      </c>
      <c r="V53" s="56">
        <f t="shared" si="11"/>
        <v>1782.5297594619722</v>
      </c>
      <c r="W53" s="54"/>
      <c r="X53" s="5"/>
    </row>
    <row r="54" spans="1:24" x14ac:dyDescent="0.2">
      <c r="A54" s="59" t="s">
        <v>57</v>
      </c>
      <c r="B54" s="54" t="str">
        <f t="shared" si="2"/>
        <v>Q4/2025</v>
      </c>
      <c r="C54" s="96">
        <f t="shared" si="12"/>
        <v>45931</v>
      </c>
      <c r="D54" s="96">
        <f t="shared" si="7"/>
        <v>46022</v>
      </c>
      <c r="E54" s="54">
        <f t="shared" si="8"/>
        <v>92</v>
      </c>
      <c r="F54" s="55">
        <f>VLOOKUP(D54,'FERC Interest Rate'!A:B,2,TRUE)</f>
        <v>8.5000000000000006E-2</v>
      </c>
      <c r="G54" s="56">
        <f t="shared" si="9"/>
        <v>1589046.7610575387</v>
      </c>
      <c r="H54" s="56">
        <v>0</v>
      </c>
      <c r="I54" s="77">
        <f t="shared" si="20"/>
        <v>11898.495132192227</v>
      </c>
      <c r="J54" s="57">
        <f t="shared" si="21"/>
        <v>34044.782661561519</v>
      </c>
      <c r="K54" s="5">
        <f t="shared" si="22"/>
        <v>45943.277793753747</v>
      </c>
      <c r="L54" s="57">
        <f t="shared" si="18"/>
        <v>186732.35</v>
      </c>
      <c r="M54" s="86">
        <f t="shared" si="23"/>
        <v>232675.62779375375</v>
      </c>
      <c r="N54" s="5">
        <f t="shared" si="10"/>
        <v>1623091.5437191003</v>
      </c>
      <c r="O54" s="56">
        <f t="shared" si="3"/>
        <v>1390415.9159253463</v>
      </c>
      <c r="Q54" s="96">
        <f>R53+1</f>
        <v>45931</v>
      </c>
      <c r="R54" s="96">
        <f t="shared" si="14"/>
        <v>46022</v>
      </c>
      <c r="S54" s="57">
        <f t="shared" si="4"/>
        <v>1034.3680227661837</v>
      </c>
      <c r="T54" s="57">
        <f t="shared" si="5"/>
        <v>5416.0499999999984</v>
      </c>
      <c r="U54" s="57">
        <f t="shared" si="6"/>
        <v>618.86573385001566</v>
      </c>
      <c r="V54" s="56">
        <f t="shared" si="11"/>
        <v>1653.2337566161993</v>
      </c>
      <c r="W54" s="54"/>
      <c r="X54" s="5"/>
    </row>
    <row r="55" spans="1:24" x14ac:dyDescent="0.2">
      <c r="A55" s="59" t="s">
        <v>58</v>
      </c>
      <c r="B55" s="54" t="str">
        <f t="shared" si="2"/>
        <v>Q1/2026</v>
      </c>
      <c r="C55" s="96">
        <f t="shared" si="12"/>
        <v>46023</v>
      </c>
      <c r="D55" s="96">
        <f t="shared" si="7"/>
        <v>46112</v>
      </c>
      <c r="E55" s="54">
        <f t="shared" si="8"/>
        <v>90</v>
      </c>
      <c r="F55" s="55">
        <f>VLOOKUP(D55,'FERC Interest Rate'!A:B,2,TRUE)</f>
        <v>8.5000000000000006E-2</v>
      </c>
      <c r="G55" s="56">
        <f t="shared" si="9"/>
        <v>1390415.9159253463</v>
      </c>
      <c r="H55" s="56">
        <v>0</v>
      </c>
      <c r="I55" s="77">
        <f t="shared" si="20"/>
        <v>11898.495132192227</v>
      </c>
      <c r="J55" s="57">
        <f t="shared" si="21"/>
        <v>29141.593854325751</v>
      </c>
      <c r="K55" s="5">
        <f t="shared" si="22"/>
        <v>41040.088986517978</v>
      </c>
      <c r="L55" s="57">
        <f t="shared" si="18"/>
        <v>186732.35</v>
      </c>
      <c r="M55" s="86">
        <f t="shared" si="23"/>
        <v>227772.43898651798</v>
      </c>
      <c r="N55" s="5">
        <f t="shared" si="10"/>
        <v>1419557.5097796721</v>
      </c>
      <c r="O55" s="56">
        <f t="shared" si="3"/>
        <v>1191785.070793154</v>
      </c>
      <c r="Q55" s="96">
        <f>R54+1</f>
        <v>46023</v>
      </c>
      <c r="R55" s="96">
        <f t="shared" si="14"/>
        <v>46112</v>
      </c>
      <c r="S55" s="57">
        <f t="shared" si="4"/>
        <v>885.39654122648835</v>
      </c>
      <c r="T55" s="57">
        <f t="shared" si="5"/>
        <v>5416.0499999999984</v>
      </c>
      <c r="U55" s="57">
        <f t="shared" si="6"/>
        <v>618.86573385001566</v>
      </c>
      <c r="V55" s="56">
        <f t="shared" si="11"/>
        <v>1504.262275076504</v>
      </c>
      <c r="W55" s="54"/>
      <c r="X55" s="5"/>
    </row>
    <row r="56" spans="1:24" x14ac:dyDescent="0.2">
      <c r="A56" s="59" t="s">
        <v>59</v>
      </c>
      <c r="B56" s="54" t="str">
        <f>+IF(MONTH(C56)&lt;4,"Q1",IF(MONTH(C56)&lt;7,"Q2",IF(MONTH(C56)&lt;10,"Q3","Q4")))&amp;"/"&amp;YEAR(C56)</f>
        <v>Q2/2026</v>
      </c>
      <c r="C56" s="96">
        <f>D55+1</f>
        <v>46113</v>
      </c>
      <c r="D56" s="96">
        <f t="shared" si="7"/>
        <v>46203</v>
      </c>
      <c r="E56" s="54">
        <f>D56-C56+1</f>
        <v>91</v>
      </c>
      <c r="F56" s="55">
        <f>VLOOKUP(D56,'FERC Interest Rate'!A:B,2,TRUE)</f>
        <v>8.5000000000000006E-2</v>
      </c>
      <c r="G56" s="56">
        <f>O55</f>
        <v>1191785.070793154</v>
      </c>
      <c r="H56" s="56">
        <v>0</v>
      </c>
      <c r="I56" s="77">
        <f t="shared" si="20"/>
        <v>11898.495132192227</v>
      </c>
      <c r="J56" s="57">
        <f t="shared" si="21"/>
        <v>25256.048007082318</v>
      </c>
      <c r="K56" s="5">
        <f t="shared" si="22"/>
        <v>37154.543139274545</v>
      </c>
      <c r="L56" s="57">
        <f t="shared" si="18"/>
        <v>186732.35</v>
      </c>
      <c r="M56" s="86">
        <f t="shared" si="23"/>
        <v>223886.89313927456</v>
      </c>
      <c r="N56" s="5">
        <f>+G56+H56+J56</f>
        <v>1217041.1188002364</v>
      </c>
      <c r="O56" s="56">
        <f>G56+H56-L56-I56</f>
        <v>993154.2256609617</v>
      </c>
      <c r="Q56" s="96">
        <f>R55+1</f>
        <v>46113</v>
      </c>
      <c r="R56" s="96">
        <f t="shared" si="14"/>
        <v>46203</v>
      </c>
      <c r="S56" s="57">
        <f t="shared" si="4"/>
        <v>767.34366906295679</v>
      </c>
      <c r="T56" s="57">
        <f t="shared" si="5"/>
        <v>5416.0499999999984</v>
      </c>
      <c r="U56" s="57">
        <f t="shared" si="6"/>
        <v>618.86573385001566</v>
      </c>
      <c r="V56" s="56">
        <f t="shared" si="11"/>
        <v>1386.2094029129726</v>
      </c>
      <c r="W56" s="54"/>
      <c r="X56" s="5"/>
    </row>
    <row r="57" spans="1:24" x14ac:dyDescent="0.2">
      <c r="A57" s="59" t="s">
        <v>60</v>
      </c>
      <c r="B57" s="54" t="str">
        <f>+IF(MONTH(C57)&lt;4,"Q1",IF(MONTH(C57)&lt;7,"Q2",IF(MONTH(C57)&lt;10,"Q3","Q4")))&amp;"/"&amp;YEAR(C57)</f>
        <v>Q3/2026</v>
      </c>
      <c r="C57" s="96">
        <f>D56+1</f>
        <v>46204</v>
      </c>
      <c r="D57" s="96">
        <f t="shared" si="7"/>
        <v>46295</v>
      </c>
      <c r="E57" s="54">
        <f>D57-C57+1</f>
        <v>92</v>
      </c>
      <c r="F57" s="55">
        <f>VLOOKUP(D57,'FERC Interest Rate'!A:B,2,TRUE)</f>
        <v>8.5000000000000006E-2</v>
      </c>
      <c r="G57" s="56">
        <f>O56</f>
        <v>993154.2256609617</v>
      </c>
      <c r="H57" s="56">
        <v>0</v>
      </c>
      <c r="I57" s="77">
        <f t="shared" si="20"/>
        <v>11898.495132192227</v>
      </c>
      <c r="J57" s="57">
        <f t="shared" si="21"/>
        <v>21277.989163475948</v>
      </c>
      <c r="K57" s="5">
        <f t="shared" si="22"/>
        <v>33176.484295668175</v>
      </c>
      <c r="L57" s="57">
        <f t="shared" si="18"/>
        <v>186732.35</v>
      </c>
      <c r="M57" s="86">
        <f t="shared" si="23"/>
        <v>219908.83429566817</v>
      </c>
      <c r="N57" s="5">
        <f>+G57+H57+J57</f>
        <v>1014432.2148244376</v>
      </c>
      <c r="O57" s="56">
        <f>G57+H57-L57-I57</f>
        <v>794523.38052876946</v>
      </c>
      <c r="Q57" s="96">
        <f>R56+1</f>
        <v>46204</v>
      </c>
      <c r="R57" s="96">
        <f t="shared" si="14"/>
        <v>46295</v>
      </c>
      <c r="S57" s="57">
        <f t="shared" si="4"/>
        <v>646.48001422886455</v>
      </c>
      <c r="T57" s="57">
        <f t="shared" si="5"/>
        <v>5416.0499999999984</v>
      </c>
      <c r="U57" s="57">
        <f t="shared" si="6"/>
        <v>618.86573385001566</v>
      </c>
      <c r="V57" s="56">
        <f>+S57+U57</f>
        <v>1265.3457480788802</v>
      </c>
      <c r="W57" s="54"/>
      <c r="X57" s="5"/>
    </row>
    <row r="58" spans="1:24" x14ac:dyDescent="0.2">
      <c r="A58" s="59" t="s">
        <v>61</v>
      </c>
      <c r="B58" s="54" t="str">
        <f t="shared" ref="B58:B61" si="24">+IF(MONTH(C58)&lt;4,"Q1",IF(MONTH(C58)&lt;7,"Q2",IF(MONTH(C58)&lt;10,"Q3","Q4")))&amp;"/"&amp;YEAR(C58)</f>
        <v>Q4/2026</v>
      </c>
      <c r="C58" s="96">
        <f t="shared" ref="C58:C61" si="25">D57+1</f>
        <v>46296</v>
      </c>
      <c r="D58" s="96">
        <f t="shared" si="7"/>
        <v>46387</v>
      </c>
      <c r="E58" s="54">
        <f t="shared" ref="E58:E61" si="26">D58-C58+1</f>
        <v>92</v>
      </c>
      <c r="F58" s="55">
        <f>VLOOKUP(D58,'FERC Interest Rate'!A:B,2,TRUE)</f>
        <v>8.5000000000000006E-2</v>
      </c>
      <c r="G58" s="56">
        <f t="shared" ref="G58:G61" si="27">O57</f>
        <v>794523.38052876946</v>
      </c>
      <c r="H58" s="56">
        <v>0</v>
      </c>
      <c r="I58" s="77">
        <f t="shared" si="20"/>
        <v>11898.495132192227</v>
      </c>
      <c r="J58" s="57">
        <f t="shared" si="21"/>
        <v>17022.39133078076</v>
      </c>
      <c r="K58" s="5">
        <f t="shared" si="22"/>
        <v>28920.886462972987</v>
      </c>
      <c r="L58" s="57">
        <f t="shared" si="18"/>
        <v>186732.35</v>
      </c>
      <c r="M58" s="86">
        <f t="shared" si="23"/>
        <v>215653.236462973</v>
      </c>
      <c r="N58" s="5">
        <f t="shared" ref="N58:N61" si="28">+G58+H58+J58</f>
        <v>811545.77185955027</v>
      </c>
      <c r="O58" s="56">
        <f t="shared" ref="O58:O61" si="29">G58+H58-L58-I58</f>
        <v>595892.53539657721</v>
      </c>
      <c r="Q58" s="96">
        <f t="shared" ref="Q58:Q61" si="30">R57+1</f>
        <v>46296</v>
      </c>
      <c r="R58" s="96">
        <f t="shared" si="14"/>
        <v>46387</v>
      </c>
      <c r="S58" s="57">
        <f t="shared" si="4"/>
        <v>517.18401138309184</v>
      </c>
      <c r="T58" s="57">
        <f t="shared" si="5"/>
        <v>5416.0499999999984</v>
      </c>
      <c r="U58" s="57">
        <f t="shared" si="6"/>
        <v>618.86573385001566</v>
      </c>
      <c r="V58" s="56">
        <f t="shared" ref="V58:V61" si="31">+S58+U58</f>
        <v>1136.0497452331074</v>
      </c>
      <c r="W58" s="54"/>
      <c r="X58" s="5"/>
    </row>
    <row r="59" spans="1:24" x14ac:dyDescent="0.2">
      <c r="A59" s="59" t="s">
        <v>62</v>
      </c>
      <c r="B59" s="54" t="str">
        <f t="shared" si="24"/>
        <v>Q1/2027</v>
      </c>
      <c r="C59" s="96">
        <f t="shared" si="25"/>
        <v>46388</v>
      </c>
      <c r="D59" s="96">
        <f t="shared" si="7"/>
        <v>46477</v>
      </c>
      <c r="E59" s="54">
        <f t="shared" si="26"/>
        <v>90</v>
      </c>
      <c r="F59" s="55">
        <f>VLOOKUP(D59,'FERC Interest Rate'!A:B,2,TRUE)</f>
        <v>8.5000000000000006E-2</v>
      </c>
      <c r="G59" s="56">
        <f t="shared" si="27"/>
        <v>595892.53539657721</v>
      </c>
      <c r="H59" s="56">
        <v>0</v>
      </c>
      <c r="I59" s="77">
        <f t="shared" si="20"/>
        <v>11898.495132192227</v>
      </c>
      <c r="J59" s="57">
        <f t="shared" si="21"/>
        <v>12489.254508996755</v>
      </c>
      <c r="K59" s="5">
        <f t="shared" si="22"/>
        <v>24387.749641188981</v>
      </c>
      <c r="L59" s="57">
        <f t="shared" si="18"/>
        <v>186732.35</v>
      </c>
      <c r="M59" s="86">
        <f t="shared" si="23"/>
        <v>211120.09964118898</v>
      </c>
      <c r="N59" s="5">
        <f t="shared" si="28"/>
        <v>608381.78990557394</v>
      </c>
      <c r="O59" s="56">
        <f t="shared" si="29"/>
        <v>397261.69026438502</v>
      </c>
      <c r="Q59" s="96">
        <f t="shared" si="30"/>
        <v>46388</v>
      </c>
      <c r="R59" s="96">
        <f t="shared" si="14"/>
        <v>46477</v>
      </c>
      <c r="S59" s="57">
        <f t="shared" si="4"/>
        <v>379.45566052563805</v>
      </c>
      <c r="T59" s="57">
        <f t="shared" si="5"/>
        <v>5416.0499999999984</v>
      </c>
      <c r="U59" s="57">
        <f t="shared" si="6"/>
        <v>618.86573385001566</v>
      </c>
      <c r="V59" s="56">
        <f t="shared" si="31"/>
        <v>998.32139437565365</v>
      </c>
      <c r="W59" s="54"/>
      <c r="X59" s="5"/>
    </row>
    <row r="60" spans="1:24" x14ac:dyDescent="0.2">
      <c r="A60" s="59" t="s">
        <v>63</v>
      </c>
      <c r="B60" s="54" t="str">
        <f t="shared" si="24"/>
        <v>Q2/2027</v>
      </c>
      <c r="C60" s="96">
        <f t="shared" si="25"/>
        <v>46478</v>
      </c>
      <c r="D60" s="96">
        <f t="shared" si="7"/>
        <v>46568</v>
      </c>
      <c r="E60" s="54">
        <f t="shared" si="26"/>
        <v>91</v>
      </c>
      <c r="F60" s="55">
        <f>VLOOKUP(D60,'FERC Interest Rate'!A:B,2,TRUE)</f>
        <v>8.5000000000000006E-2</v>
      </c>
      <c r="G60" s="56">
        <f t="shared" si="27"/>
        <v>397261.69026438502</v>
      </c>
      <c r="H60" s="56">
        <v>0</v>
      </c>
      <c r="I60" s="77">
        <f t="shared" si="20"/>
        <v>11898.495132192227</v>
      </c>
      <c r="J60" s="57">
        <f t="shared" si="21"/>
        <v>8418.6826690274484</v>
      </c>
      <c r="K60" s="5">
        <f t="shared" si="22"/>
        <v>20317.177801219674</v>
      </c>
      <c r="L60" s="57">
        <f t="shared" si="18"/>
        <v>186732.35</v>
      </c>
      <c r="M60" s="86">
        <f t="shared" si="23"/>
        <v>207049.52780121966</v>
      </c>
      <c r="N60" s="5">
        <f t="shared" si="28"/>
        <v>405680.37293341249</v>
      </c>
      <c r="O60" s="56">
        <f t="shared" si="29"/>
        <v>198630.84513219277</v>
      </c>
      <c r="Q60" s="96">
        <f t="shared" si="30"/>
        <v>46478</v>
      </c>
      <c r="R60" s="96">
        <f t="shared" si="14"/>
        <v>46568</v>
      </c>
      <c r="S60" s="57">
        <f t="shared" si="4"/>
        <v>255.78122302098558</v>
      </c>
      <c r="T60" s="57">
        <f t="shared" si="5"/>
        <v>5416.0499999999984</v>
      </c>
      <c r="U60" s="57">
        <f t="shared" si="6"/>
        <v>618.86573385001566</v>
      </c>
      <c r="V60" s="56">
        <f t="shared" si="31"/>
        <v>874.64695687100129</v>
      </c>
      <c r="W60" s="54"/>
      <c r="X60" s="5"/>
    </row>
    <row r="61" spans="1:24" x14ac:dyDescent="0.2">
      <c r="A61" s="59" t="s">
        <v>64</v>
      </c>
      <c r="B61" s="54" t="str">
        <f t="shared" si="24"/>
        <v>Q3/2027</v>
      </c>
      <c r="C61" s="96">
        <f t="shared" si="25"/>
        <v>46569</v>
      </c>
      <c r="D61" s="96">
        <f t="shared" si="7"/>
        <v>46660</v>
      </c>
      <c r="E61" s="54">
        <f t="shared" si="26"/>
        <v>92</v>
      </c>
      <c r="F61" s="55">
        <f>VLOOKUP(D61,'FERC Interest Rate'!A:B,2,TRUE)</f>
        <v>8.5000000000000006E-2</v>
      </c>
      <c r="G61" s="56">
        <f t="shared" si="27"/>
        <v>198630.84513219277</v>
      </c>
      <c r="H61" s="56">
        <v>0</v>
      </c>
      <c r="I61" s="77">
        <f t="shared" si="20"/>
        <v>11898.495132192227</v>
      </c>
      <c r="J61" s="57">
        <f t="shared" si="21"/>
        <v>4255.597832695199</v>
      </c>
      <c r="K61" s="5">
        <f t="shared" si="22"/>
        <v>16154.092964887426</v>
      </c>
      <c r="L61" s="57">
        <f t="shared" si="18"/>
        <v>186732.35</v>
      </c>
      <c r="M61" s="86">
        <f t="shared" si="23"/>
        <v>202886.44296488742</v>
      </c>
      <c r="N61" s="5">
        <f t="shared" si="28"/>
        <v>202886.44296488797</v>
      </c>
      <c r="O61" s="56">
        <f t="shared" si="29"/>
        <v>5.3842086344957352E-10</v>
      </c>
      <c r="Q61" s="96">
        <f t="shared" si="30"/>
        <v>46569</v>
      </c>
      <c r="R61" s="96">
        <f t="shared" si="14"/>
        <v>46660</v>
      </c>
      <c r="S61" s="57">
        <f t="shared" si="4"/>
        <v>129.29600284577296</v>
      </c>
      <c r="T61" s="57">
        <f t="shared" si="5"/>
        <v>5416.0499999999984</v>
      </c>
      <c r="U61" s="57">
        <f t="shared" si="6"/>
        <v>618.86573385001566</v>
      </c>
      <c r="V61" s="56">
        <f t="shared" si="31"/>
        <v>748.16173669578859</v>
      </c>
      <c r="W61" s="54"/>
      <c r="X61" s="5"/>
    </row>
    <row r="62" spans="1:24" ht="23.45" customHeight="1" thickBot="1" x14ac:dyDescent="0.25">
      <c r="A62" s="98"/>
      <c r="B62" s="99"/>
      <c r="C62" s="101"/>
      <c r="D62" s="101"/>
      <c r="E62" s="99"/>
      <c r="F62" s="99"/>
      <c r="G62" s="91">
        <f>+SUM(G36:G55)</f>
        <v>60361090.213048175</v>
      </c>
      <c r="H62" s="91">
        <f t="shared" ref="H62:O62" si="32">+SUM(H36:H61)</f>
        <v>237969.90264384454</v>
      </c>
      <c r="I62" s="91">
        <f t="shared" si="32"/>
        <v>237969.90264384443</v>
      </c>
      <c r="J62" s="91">
        <f t="shared" si="32"/>
        <v>815215.46051152993</v>
      </c>
      <c r="K62" s="91">
        <f t="shared" si="32"/>
        <v>1053185.3631553743</v>
      </c>
      <c r="L62" s="91">
        <f t="shared" si="32"/>
        <v>3734647.0000000014</v>
      </c>
      <c r="M62" s="91">
        <f t="shared" si="32"/>
        <v>4787832.3631553743</v>
      </c>
      <c r="N62" s="91">
        <f t="shared" si="32"/>
        <v>65585523.323979586</v>
      </c>
      <c r="O62" s="91">
        <f t="shared" si="32"/>
        <v>60797690.960824214</v>
      </c>
      <c r="Q62" s="96"/>
      <c r="R62" s="96"/>
      <c r="S62" s="57"/>
      <c r="T62" s="57"/>
      <c r="U62" s="57"/>
      <c r="V62" s="56"/>
      <c r="X62" s="5"/>
    </row>
    <row r="63" spans="1:24" ht="13.5" thickTop="1" x14ac:dyDescent="0.2">
      <c r="B63" s="6"/>
      <c r="C63" s="9"/>
      <c r="D63" s="9"/>
      <c r="E63" s="6"/>
      <c r="F63" s="6"/>
      <c r="G63" s="57"/>
      <c r="H63" s="44"/>
      <c r="I63" s="79"/>
      <c r="J63" s="57"/>
      <c r="L63" s="44"/>
      <c r="M63" s="87"/>
      <c r="Q63" s="96"/>
      <c r="R63" s="96"/>
      <c r="S63" s="57"/>
      <c r="T63" s="57"/>
      <c r="U63" s="57"/>
      <c r="V63" s="56"/>
      <c r="X63" s="5"/>
    </row>
    <row r="64" spans="1:24" ht="36.75" x14ac:dyDescent="0.2">
      <c r="A64" s="58" t="s">
        <v>44</v>
      </c>
      <c r="B64" s="58" t="s">
        <v>3</v>
      </c>
      <c r="C64" s="58" t="s">
        <v>4</v>
      </c>
      <c r="D64" s="58" t="s">
        <v>5</v>
      </c>
      <c r="E64" s="58" t="s">
        <v>6</v>
      </c>
      <c r="F64" s="58" t="s">
        <v>7</v>
      </c>
      <c r="G64" s="58" t="s">
        <v>71</v>
      </c>
      <c r="H64" s="58" t="s">
        <v>72</v>
      </c>
      <c r="I64" s="73" t="s">
        <v>73</v>
      </c>
      <c r="J64" s="74" t="s">
        <v>74</v>
      </c>
      <c r="K64" s="74" t="s">
        <v>75</v>
      </c>
      <c r="L64" s="74" t="s">
        <v>76</v>
      </c>
      <c r="M64" s="75" t="s">
        <v>66</v>
      </c>
      <c r="N64" s="58" t="s">
        <v>77</v>
      </c>
      <c r="O64" s="58" t="s">
        <v>78</v>
      </c>
      <c r="Q64" s="96"/>
      <c r="R64" s="96"/>
      <c r="S64" s="57">
        <f>SUM(S36:S63)</f>
        <v>24768.341522408737</v>
      </c>
      <c r="T64" s="57">
        <f>SUM(T36:T63)</f>
        <v>108320.99999999999</v>
      </c>
      <c r="U64" s="57">
        <f t="shared" ref="U64:V64" si="33">SUM(U36:U63)</f>
        <v>12377.314677000319</v>
      </c>
      <c r="V64" s="57">
        <f t="shared" si="33"/>
        <v>37145.656199409052</v>
      </c>
    </row>
    <row r="65" spans="1:22" x14ac:dyDescent="0.2">
      <c r="A65" s="123" t="s">
        <v>37</v>
      </c>
      <c r="B65" s="325" t="s">
        <v>45</v>
      </c>
      <c r="C65" s="49">
        <f>VLOOKUP(B65,A$1:F$33,2,FALSE)</f>
        <v>43507</v>
      </c>
      <c r="D65" s="49">
        <f>DATE(YEAR(C65),IF(MONTH(C65)&lt;=3,3,IF(MONTH(C65)&lt;=6,6,IF(MONTH(C65)&lt;=9,9,12))),IF(OR(MONTH(C65)&lt;=3,MONTH(C65)&gt;=10),31,30))</f>
        <v>43555</v>
      </c>
      <c r="E65" s="54">
        <f>D65-C65+1</f>
        <v>49</v>
      </c>
      <c r="F65" s="55">
        <f>VLOOKUP(D65,'FERC Interest Rate'!A:B,2,TRUE)</f>
        <v>5.1799999999999999E-2</v>
      </c>
      <c r="G65" s="56">
        <f>VLOOKUP(B65,$A$1:$F$33,4,FALSE)</f>
        <v>1006</v>
      </c>
      <c r="H65" s="56">
        <f t="shared" ref="H65:H73" si="34">G65*F65*(E65/(DATE(YEAR(D65),12,31)-DATE(YEAR(D65),1,1)+1))</f>
        <v>6.9956964383561644</v>
      </c>
      <c r="I65" s="122">
        <v>0</v>
      </c>
      <c r="J65" s="57">
        <v>0</v>
      </c>
      <c r="K65" s="5">
        <f t="shared" ref="K65:K70" si="35">+SUM(I65:J65)</f>
        <v>0</v>
      </c>
      <c r="L65" s="57">
        <v>0</v>
      </c>
      <c r="M65" s="86">
        <f t="shared" ref="M65:M71" si="36">+SUM(K65:L65)</f>
        <v>0</v>
      </c>
      <c r="N65" s="5">
        <f t="shared" ref="N65:N88" si="37">+G65+H65+J65</f>
        <v>1012.9956964383562</v>
      </c>
      <c r="O65" s="56">
        <f t="shared" ref="O65:O88" si="38">G65+H65-L65-I65</f>
        <v>1012.9956964383562</v>
      </c>
      <c r="Q65" s="96"/>
      <c r="R65" s="96"/>
      <c r="S65" s="57"/>
      <c r="T65" s="57"/>
      <c r="U65" s="57"/>
      <c r="V65" s="56"/>
    </row>
    <row r="66" spans="1:22" x14ac:dyDescent="0.2">
      <c r="A66" s="59" t="s">
        <v>22</v>
      </c>
      <c r="B66" s="54" t="str">
        <f t="shared" ref="B66:B92" si="39">+IF(MONTH(C66)&lt;4,"Q1",IF(MONTH(C66)&lt;7,"Q2",IF(MONTH(C66)&lt;10,"Q3","Q4")))&amp;"/"&amp;YEAR(C66)</f>
        <v>Q2/2019</v>
      </c>
      <c r="C66" s="49">
        <f>D65+1</f>
        <v>43556</v>
      </c>
      <c r="D66" s="49">
        <f>EOMONTH(D65,3)</f>
        <v>43646</v>
      </c>
      <c r="E66" s="54">
        <f t="shared" ref="E66:E88" si="40">D66-C66+1</f>
        <v>91</v>
      </c>
      <c r="F66" s="55">
        <f>VLOOKUP(D66,'FERC Interest Rate'!A:B,2,TRUE)</f>
        <v>5.45E-2</v>
      </c>
      <c r="G66" s="56">
        <f t="shared" ref="G66:G86" si="41">O65</f>
        <v>1012.9956964383562</v>
      </c>
      <c r="H66" s="56">
        <f t="shared" si="34"/>
        <v>13.764252483523363</v>
      </c>
      <c r="I66" s="122">
        <v>0</v>
      </c>
      <c r="J66" s="57">
        <v>0</v>
      </c>
      <c r="K66" s="5">
        <f t="shared" si="35"/>
        <v>0</v>
      </c>
      <c r="L66" s="57">
        <v>0</v>
      </c>
      <c r="M66" s="86">
        <f t="shared" si="36"/>
        <v>0</v>
      </c>
      <c r="N66" s="5">
        <f t="shared" si="37"/>
        <v>1026.7599489218794</v>
      </c>
      <c r="O66" s="56">
        <f t="shared" si="38"/>
        <v>1026.7599489218794</v>
      </c>
      <c r="S66" s="128"/>
      <c r="T66" s="128"/>
      <c r="U66" s="128"/>
      <c r="V66" s="128"/>
    </row>
    <row r="67" spans="1:22" x14ac:dyDescent="0.2">
      <c r="A67" s="59" t="s">
        <v>22</v>
      </c>
      <c r="B67" s="54" t="str">
        <f t="shared" si="39"/>
        <v>Q3/2019</v>
      </c>
      <c r="C67" s="49">
        <f t="shared" ref="C67:C86" si="42">D66+1</f>
        <v>43647</v>
      </c>
      <c r="D67" s="49">
        <f t="shared" ref="D67:D99" si="43">EOMONTH(D66,3)</f>
        <v>43738</v>
      </c>
      <c r="E67" s="54">
        <f t="shared" si="40"/>
        <v>92</v>
      </c>
      <c r="F67" s="55">
        <f>VLOOKUP(D67,'FERC Interest Rate'!A:B,2,TRUE)</f>
        <v>5.5E-2</v>
      </c>
      <c r="G67" s="56">
        <f t="shared" si="41"/>
        <v>1026.7599489218794</v>
      </c>
      <c r="H67" s="56">
        <f t="shared" si="34"/>
        <v>14.233987237108796</v>
      </c>
      <c r="I67" s="122">
        <v>0</v>
      </c>
      <c r="J67" s="57">
        <v>0</v>
      </c>
      <c r="K67" s="5">
        <f t="shared" si="35"/>
        <v>0</v>
      </c>
      <c r="L67" s="57">
        <v>0</v>
      </c>
      <c r="M67" s="86">
        <f t="shared" si="36"/>
        <v>0</v>
      </c>
      <c r="N67" s="5">
        <f t="shared" si="37"/>
        <v>1040.9939361589882</v>
      </c>
      <c r="O67" s="56">
        <f t="shared" si="38"/>
        <v>1040.9939361589882</v>
      </c>
    </row>
    <row r="68" spans="1:22" x14ac:dyDescent="0.2">
      <c r="A68" s="59" t="s">
        <v>22</v>
      </c>
      <c r="B68" s="54" t="str">
        <f t="shared" si="39"/>
        <v>Q4/2019</v>
      </c>
      <c r="C68" s="49">
        <f t="shared" si="42"/>
        <v>43739</v>
      </c>
      <c r="D68" s="49">
        <f t="shared" si="43"/>
        <v>43830</v>
      </c>
      <c r="E68" s="54">
        <f t="shared" si="40"/>
        <v>92</v>
      </c>
      <c r="F68" s="55">
        <f>VLOOKUP(D68,'FERC Interest Rate'!A:B,2,TRUE)</f>
        <v>5.4199999999999998E-2</v>
      </c>
      <c r="G68" s="56">
        <f t="shared" si="41"/>
        <v>1040.9939361589882</v>
      </c>
      <c r="H68" s="56">
        <f t="shared" si="34"/>
        <v>14.221403187022409</v>
      </c>
      <c r="I68" s="122">
        <v>0</v>
      </c>
      <c r="J68" s="57">
        <v>0</v>
      </c>
      <c r="K68" s="5">
        <f t="shared" si="35"/>
        <v>0</v>
      </c>
      <c r="L68" s="57">
        <v>0</v>
      </c>
      <c r="M68" s="86">
        <f t="shared" si="36"/>
        <v>0</v>
      </c>
      <c r="N68" s="5">
        <f t="shared" si="37"/>
        <v>1055.2153393460105</v>
      </c>
      <c r="O68" s="56">
        <f t="shared" si="38"/>
        <v>1055.2153393460105</v>
      </c>
    </row>
    <row r="69" spans="1:22" x14ac:dyDescent="0.2">
      <c r="A69" s="59" t="s">
        <v>22</v>
      </c>
      <c r="B69" s="54" t="str">
        <f t="shared" si="39"/>
        <v>Q1/2020</v>
      </c>
      <c r="C69" s="49">
        <f t="shared" si="42"/>
        <v>43831</v>
      </c>
      <c r="D69" s="49">
        <f t="shared" si="43"/>
        <v>43921</v>
      </c>
      <c r="E69" s="54">
        <f t="shared" si="40"/>
        <v>91</v>
      </c>
      <c r="F69" s="55">
        <f>VLOOKUP(D69,'FERC Interest Rate'!A:B,2,TRUE)</f>
        <v>4.9599999999999998E-2</v>
      </c>
      <c r="G69" s="56">
        <f t="shared" si="41"/>
        <v>1055.2153393460105</v>
      </c>
      <c r="H69" s="56">
        <f t="shared" si="34"/>
        <v>13.013169277792768</v>
      </c>
      <c r="I69" s="77">
        <v>0</v>
      </c>
      <c r="J69" s="57">
        <v>0</v>
      </c>
      <c r="K69" s="5">
        <f t="shared" si="35"/>
        <v>0</v>
      </c>
      <c r="L69" s="57">
        <v>0</v>
      </c>
      <c r="M69" s="86">
        <f t="shared" si="36"/>
        <v>0</v>
      </c>
      <c r="N69" s="5">
        <f t="shared" si="37"/>
        <v>1068.2285086238032</v>
      </c>
      <c r="O69" s="56">
        <f t="shared" si="38"/>
        <v>1068.2285086238032</v>
      </c>
    </row>
    <row r="70" spans="1:22" x14ac:dyDescent="0.2">
      <c r="A70" s="59" t="s">
        <v>22</v>
      </c>
      <c r="B70" s="54" t="str">
        <f t="shared" si="39"/>
        <v>Q2/2020</v>
      </c>
      <c r="C70" s="49">
        <f t="shared" si="42"/>
        <v>43922</v>
      </c>
      <c r="D70" s="49">
        <f t="shared" si="43"/>
        <v>44012</v>
      </c>
      <c r="E70" s="54">
        <f t="shared" si="40"/>
        <v>91</v>
      </c>
      <c r="F70" s="55">
        <f>VLOOKUP(D70,'FERC Interest Rate'!A:B,2,TRUE)</f>
        <v>4.7500000000000001E-2</v>
      </c>
      <c r="G70" s="56">
        <f t="shared" si="41"/>
        <v>1068.2285086238032</v>
      </c>
      <c r="H70" s="56">
        <f t="shared" si="34"/>
        <v>12.615895433132213</v>
      </c>
      <c r="I70" s="77">
        <v>0</v>
      </c>
      <c r="J70" s="57">
        <v>0</v>
      </c>
      <c r="K70" s="5">
        <f t="shared" si="35"/>
        <v>0</v>
      </c>
      <c r="L70" s="57">
        <v>0</v>
      </c>
      <c r="M70" s="86">
        <f t="shared" si="36"/>
        <v>0</v>
      </c>
      <c r="N70" s="5">
        <f t="shared" si="37"/>
        <v>1080.8444040569354</v>
      </c>
      <c r="O70" s="56">
        <f t="shared" si="38"/>
        <v>1080.8444040569354</v>
      </c>
    </row>
    <row r="71" spans="1:22" x14ac:dyDescent="0.2">
      <c r="A71" s="59" t="s">
        <v>22</v>
      </c>
      <c r="B71" s="54" t="str">
        <f t="shared" si="39"/>
        <v>Q3/2020</v>
      </c>
      <c r="C71" s="49">
        <f t="shared" si="42"/>
        <v>44013</v>
      </c>
      <c r="D71" s="49">
        <f t="shared" si="43"/>
        <v>44104</v>
      </c>
      <c r="E71" s="54">
        <f t="shared" si="40"/>
        <v>92</v>
      </c>
      <c r="F71" s="55">
        <f>VLOOKUP(D71,'FERC Interest Rate'!A:B,2,TRUE)</f>
        <v>3.4299999999999997E-2</v>
      </c>
      <c r="G71" s="56">
        <f t="shared" si="41"/>
        <v>1080.8444040569354</v>
      </c>
      <c r="H71" s="56">
        <f t="shared" si="34"/>
        <v>9.3188868891859702</v>
      </c>
      <c r="I71" s="122">
        <v>0</v>
      </c>
      <c r="J71" s="57">
        <v>0</v>
      </c>
      <c r="K71" s="5">
        <f t="shared" ref="K71:K75" si="44">+SUM(I71:J71)</f>
        <v>0</v>
      </c>
      <c r="L71" s="57">
        <v>0</v>
      </c>
      <c r="M71" s="86">
        <f t="shared" si="36"/>
        <v>0</v>
      </c>
      <c r="N71" s="5">
        <f t="shared" si="37"/>
        <v>1090.1632909461214</v>
      </c>
      <c r="O71" s="56">
        <f t="shared" si="38"/>
        <v>1090.1632909461214</v>
      </c>
    </row>
    <row r="72" spans="1:22" x14ac:dyDescent="0.2">
      <c r="A72" s="59" t="s">
        <v>22</v>
      </c>
      <c r="B72" s="54" t="str">
        <f t="shared" si="39"/>
        <v>Q4/2020</v>
      </c>
      <c r="C72" s="49">
        <f t="shared" si="42"/>
        <v>44105</v>
      </c>
      <c r="D72" s="49">
        <f t="shared" si="43"/>
        <v>44196</v>
      </c>
      <c r="E72" s="54">
        <f t="shared" si="40"/>
        <v>92</v>
      </c>
      <c r="F72" s="55">
        <f>VLOOKUP(D72,'FERC Interest Rate'!A:B,2,TRUE)</f>
        <v>3.2500000000000001E-2</v>
      </c>
      <c r="G72" s="56">
        <f t="shared" si="41"/>
        <v>1090.1632909461214</v>
      </c>
      <c r="H72" s="56">
        <f t="shared" si="34"/>
        <v>8.9059787976199534</v>
      </c>
      <c r="I72" s="122">
        <v>0</v>
      </c>
      <c r="J72" s="57">
        <v>0</v>
      </c>
      <c r="K72" s="5">
        <f t="shared" si="44"/>
        <v>0</v>
      </c>
      <c r="L72" s="57">
        <v>0</v>
      </c>
      <c r="M72" s="86">
        <f t="shared" ref="M72:M75" si="45">+SUM(K72:L72)</f>
        <v>0</v>
      </c>
      <c r="N72" s="5">
        <f t="shared" si="37"/>
        <v>1099.0692697437414</v>
      </c>
      <c r="O72" s="56">
        <f t="shared" si="38"/>
        <v>1099.0692697437414</v>
      </c>
    </row>
    <row r="73" spans="1:22" x14ac:dyDescent="0.2">
      <c r="A73" s="59" t="s">
        <v>22</v>
      </c>
      <c r="B73" s="54" t="str">
        <f t="shared" si="39"/>
        <v>Q1/2021</v>
      </c>
      <c r="C73" s="49">
        <f t="shared" si="42"/>
        <v>44197</v>
      </c>
      <c r="D73" s="49">
        <f t="shared" si="43"/>
        <v>44286</v>
      </c>
      <c r="E73" s="54">
        <f t="shared" si="40"/>
        <v>90</v>
      </c>
      <c r="F73" s="55">
        <f>VLOOKUP(D73,'FERC Interest Rate'!A:B,2,TRUE)</f>
        <v>3.2500000000000001E-2</v>
      </c>
      <c r="G73" s="56">
        <f t="shared" si="41"/>
        <v>1099.0692697437414</v>
      </c>
      <c r="H73" s="56">
        <f t="shared" si="34"/>
        <v>8.8076099013710767</v>
      </c>
      <c r="I73" s="122">
        <v>0</v>
      </c>
      <c r="J73" s="57">
        <v>0</v>
      </c>
      <c r="K73" s="5">
        <f t="shared" si="44"/>
        <v>0</v>
      </c>
      <c r="L73" s="57">
        <v>0</v>
      </c>
      <c r="M73" s="86">
        <f t="shared" si="45"/>
        <v>0</v>
      </c>
      <c r="N73" s="5">
        <f t="shared" si="37"/>
        <v>1107.8768796451125</v>
      </c>
      <c r="O73" s="56">
        <f t="shared" si="38"/>
        <v>1107.8768796451125</v>
      </c>
    </row>
    <row r="74" spans="1:22" x14ac:dyDescent="0.2">
      <c r="A74" s="59" t="s">
        <v>22</v>
      </c>
      <c r="B74" s="54" t="str">
        <f>+IF(MONTH(C74)&lt;4,"Q1",IF(MONTH(C74)&lt;7,"Q2",IF(MONTH(C74)&lt;10,"Q3","Q4")))&amp;"/"&amp;YEAR(C74)</f>
        <v>Q2/2021</v>
      </c>
      <c r="C74" s="49">
        <f>D73+1</f>
        <v>44287</v>
      </c>
      <c r="D74" s="49">
        <f t="shared" si="43"/>
        <v>44377</v>
      </c>
      <c r="E74" s="54">
        <f>D74-C74+1</f>
        <v>91</v>
      </c>
      <c r="F74" s="55">
        <f>VLOOKUP(D74,'FERC Interest Rate'!A:B,2,TRUE)</f>
        <v>3.2500000000000001E-2</v>
      </c>
      <c r="G74" s="56">
        <f>O73</f>
        <v>1107.8768796451125</v>
      </c>
      <c r="H74" s="56">
        <f>G74*F74*(E74/(DATE(YEAR(D74),12,31)-DATE(YEAR(D74),1,1)+1))</f>
        <v>8.9768380042477265</v>
      </c>
      <c r="I74" s="77">
        <v>0</v>
      </c>
      <c r="J74" s="57">
        <v>0</v>
      </c>
      <c r="K74" s="5">
        <f t="shared" si="44"/>
        <v>0</v>
      </c>
      <c r="L74" s="57">
        <v>0</v>
      </c>
      <c r="M74" s="86">
        <f t="shared" si="45"/>
        <v>0</v>
      </c>
      <c r="N74" s="5">
        <f>+G74+H74+J74</f>
        <v>1116.8537176493603</v>
      </c>
      <c r="O74" s="56">
        <f>G74+H74-L74-I74</f>
        <v>1116.8537176493603</v>
      </c>
    </row>
    <row r="75" spans="1:22" x14ac:dyDescent="0.2">
      <c r="A75" s="59" t="s">
        <v>22</v>
      </c>
      <c r="B75" s="54" t="str">
        <f>+IF(MONTH(C75)&lt;4,"Q1",IF(MONTH(C75)&lt;7,"Q2",IF(MONTH(C75)&lt;10,"Q3","Q4")))&amp;"/"&amp;YEAR(C75)</f>
        <v>Q3/2021</v>
      </c>
      <c r="C75" s="49">
        <f>D74+1</f>
        <v>44378</v>
      </c>
      <c r="D75" s="49">
        <f t="shared" si="43"/>
        <v>44469</v>
      </c>
      <c r="E75" s="54">
        <f>D75-C75+1</f>
        <v>92</v>
      </c>
      <c r="F75" s="55">
        <f>VLOOKUP(D75,'FERC Interest Rate'!A:B,2,TRUE)</f>
        <v>3.2500000000000001E-2</v>
      </c>
      <c r="G75" s="56">
        <f>O74</f>
        <v>1116.8537176493603</v>
      </c>
      <c r="H75" s="56">
        <f>G75*F75*(E75/(DATE(YEAR(D75),12,31)-DATE(YEAR(D75),1,1)+1))</f>
        <v>9.1490208651276372</v>
      </c>
      <c r="I75" s="77">
        <v>0</v>
      </c>
      <c r="J75" s="57">
        <v>0</v>
      </c>
      <c r="K75" s="5">
        <f t="shared" si="44"/>
        <v>0</v>
      </c>
      <c r="L75" s="57">
        <v>0</v>
      </c>
      <c r="M75" s="86">
        <f t="shared" si="45"/>
        <v>0</v>
      </c>
      <c r="N75" s="5">
        <f>+G75+H75+J75</f>
        <v>1126.0027385144879</v>
      </c>
      <c r="O75" s="56">
        <f>G75+H75-L75-I75</f>
        <v>1126.0027385144879</v>
      </c>
    </row>
    <row r="76" spans="1:22" x14ac:dyDescent="0.2">
      <c r="A76" s="59" t="s">
        <v>22</v>
      </c>
      <c r="B76" s="54" t="str">
        <f t="shared" si="39"/>
        <v>Q4/2021</v>
      </c>
      <c r="C76" s="49">
        <f t="shared" si="42"/>
        <v>44470</v>
      </c>
      <c r="D76" s="49">
        <f t="shared" si="43"/>
        <v>44561</v>
      </c>
      <c r="E76" s="54">
        <f t="shared" si="40"/>
        <v>92</v>
      </c>
      <c r="F76" s="55">
        <f>VLOOKUP(D76,'FERC Interest Rate'!A:B,2,TRUE)</f>
        <v>3.2500000000000001E-2</v>
      </c>
      <c r="G76" s="56">
        <f t="shared" si="41"/>
        <v>1126.0027385144879</v>
      </c>
      <c r="H76" s="56">
        <f>G76*F76*(E76/(DATE(YEAR(D76),12,31)-DATE(YEAR(D76),1,1)+1))</f>
        <v>9.2239676387899152</v>
      </c>
      <c r="I76" s="77">
        <v>0</v>
      </c>
      <c r="J76" s="57">
        <v>0</v>
      </c>
      <c r="K76" s="5">
        <f t="shared" ref="K76" si="46">+SUM(I76:J76)</f>
        <v>0</v>
      </c>
      <c r="L76" s="57">
        <v>0</v>
      </c>
      <c r="M76" s="86">
        <f t="shared" ref="M76:M77" si="47">+SUM(K76:L76)</f>
        <v>0</v>
      </c>
      <c r="N76" s="5">
        <f t="shared" si="37"/>
        <v>1135.2267061532777</v>
      </c>
      <c r="O76" s="56">
        <f t="shared" si="38"/>
        <v>1135.2267061532777</v>
      </c>
    </row>
    <row r="77" spans="1:22" x14ac:dyDescent="0.2">
      <c r="A77" s="59" t="s">
        <v>22</v>
      </c>
      <c r="B77" s="54" t="str">
        <f t="shared" si="39"/>
        <v>Q1/2022</v>
      </c>
      <c r="C77" s="49">
        <f t="shared" si="42"/>
        <v>44562</v>
      </c>
      <c r="D77" s="49">
        <f t="shared" si="43"/>
        <v>44651</v>
      </c>
      <c r="E77" s="54">
        <f t="shared" si="40"/>
        <v>90</v>
      </c>
      <c r="F77" s="55">
        <f>VLOOKUP(D77,'FERC Interest Rate'!A:B,2,TRUE)</f>
        <v>3.2500000000000001E-2</v>
      </c>
      <c r="G77" s="56">
        <f t="shared" si="41"/>
        <v>1135.2267061532777</v>
      </c>
      <c r="H77" s="56">
        <f t="shared" ref="H77:H80" si="48">G77*F77*(E77/(DATE(YEAR(D77),12,31)-DATE(YEAR(D77),1,1)+1))</f>
        <v>9.0973646999954454</v>
      </c>
      <c r="I77" s="122">
        <v>0</v>
      </c>
      <c r="J77" s="57">
        <v>0</v>
      </c>
      <c r="K77" s="5">
        <f t="shared" ref="K77:K79" si="49">+SUM(I77:J77)</f>
        <v>0</v>
      </c>
      <c r="L77" s="57">
        <v>0</v>
      </c>
      <c r="M77" s="86">
        <f t="shared" si="47"/>
        <v>0</v>
      </c>
      <c r="N77" s="5">
        <f t="shared" si="37"/>
        <v>1144.3240708532733</v>
      </c>
      <c r="O77" s="56">
        <f t="shared" si="38"/>
        <v>1144.3240708532733</v>
      </c>
    </row>
    <row r="78" spans="1:22" x14ac:dyDescent="0.2">
      <c r="A78" s="59" t="s">
        <v>22</v>
      </c>
      <c r="B78" s="54" t="str">
        <f t="shared" si="39"/>
        <v>Q2/2022</v>
      </c>
      <c r="C78" s="49">
        <f t="shared" si="42"/>
        <v>44652</v>
      </c>
      <c r="D78" s="49">
        <f t="shared" si="43"/>
        <v>44742</v>
      </c>
      <c r="E78" s="54">
        <f t="shared" si="40"/>
        <v>91</v>
      </c>
      <c r="F78" s="55">
        <f>VLOOKUP(D78,'FERC Interest Rate'!A:B,2,TRUE)</f>
        <v>3.2500000000000001E-2</v>
      </c>
      <c r="G78" s="56">
        <f t="shared" si="41"/>
        <v>1144.3240708532733</v>
      </c>
      <c r="H78" s="56">
        <f t="shared" si="48"/>
        <v>9.2721601083522085</v>
      </c>
      <c r="I78" s="122">
        <v>0</v>
      </c>
      <c r="J78" s="57">
        <v>0</v>
      </c>
      <c r="K78" s="5">
        <f t="shared" si="49"/>
        <v>0</v>
      </c>
      <c r="L78" s="57">
        <v>0</v>
      </c>
      <c r="M78" s="86">
        <f t="shared" ref="M78:M79" si="50">+SUM(K78:L78)</f>
        <v>0</v>
      </c>
      <c r="N78" s="5">
        <f t="shared" si="37"/>
        <v>1153.5962309616255</v>
      </c>
      <c r="O78" s="56">
        <f t="shared" si="38"/>
        <v>1153.5962309616255</v>
      </c>
    </row>
    <row r="79" spans="1:22" x14ac:dyDescent="0.2">
      <c r="A79" s="59" t="s">
        <v>22</v>
      </c>
      <c r="B79" s="54" t="str">
        <f t="shared" si="39"/>
        <v>Q3/2022</v>
      </c>
      <c r="C79" s="49">
        <f t="shared" si="42"/>
        <v>44743</v>
      </c>
      <c r="D79" s="49">
        <f t="shared" si="43"/>
        <v>44834</v>
      </c>
      <c r="E79" s="54">
        <f t="shared" si="40"/>
        <v>92</v>
      </c>
      <c r="F79" s="55">
        <f>VLOOKUP(D79,'FERC Interest Rate'!A:B,2,TRUE)</f>
        <v>3.5999999999999997E-2</v>
      </c>
      <c r="G79" s="56">
        <f t="shared" si="41"/>
        <v>1153.5962309616255</v>
      </c>
      <c r="H79" s="56">
        <f t="shared" si="48"/>
        <v>10.4677005943696</v>
      </c>
      <c r="I79" s="122">
        <v>0</v>
      </c>
      <c r="J79" s="57">
        <v>0</v>
      </c>
      <c r="K79" s="5">
        <f t="shared" si="49"/>
        <v>0</v>
      </c>
      <c r="L79" s="57">
        <v>0</v>
      </c>
      <c r="M79" s="86">
        <f t="shared" si="50"/>
        <v>0</v>
      </c>
      <c r="N79" s="5">
        <f t="shared" si="37"/>
        <v>1164.0639315559949</v>
      </c>
      <c r="O79" s="56">
        <f t="shared" si="38"/>
        <v>1164.0639315559949</v>
      </c>
    </row>
    <row r="80" spans="1:22" x14ac:dyDescent="0.2">
      <c r="A80" s="59" t="s">
        <v>45</v>
      </c>
      <c r="B80" s="54" t="str">
        <f t="shared" si="39"/>
        <v>Q4/2022</v>
      </c>
      <c r="C80" s="49">
        <f t="shared" si="42"/>
        <v>44835</v>
      </c>
      <c r="D80" s="49">
        <f t="shared" si="43"/>
        <v>44926</v>
      </c>
      <c r="E80" s="54">
        <f t="shared" si="40"/>
        <v>92</v>
      </c>
      <c r="F80" s="55">
        <f>VLOOKUP(D80,'FERC Interest Rate'!A:B,2,TRUE)</f>
        <v>4.9099999999999998E-2</v>
      </c>
      <c r="G80" s="56">
        <f t="shared" si="41"/>
        <v>1164.0639315559949</v>
      </c>
      <c r="H80" s="56">
        <f t="shared" si="48"/>
        <v>14.406327648286961</v>
      </c>
      <c r="I80" s="77">
        <f>(SUM($H$65:$H$99)/20)</f>
        <v>8.6235129602141107</v>
      </c>
      <c r="J80" s="57">
        <f t="shared" ref="J80" si="51">G80*F80*(E80/(DATE(YEAR(D80),12,31)-DATE(YEAR(D80),1,1)+1))</f>
        <v>14.406327648286961</v>
      </c>
      <c r="K80" s="5">
        <f t="shared" ref="K80" si="52">+SUM(I80:J80)</f>
        <v>23.029840608501072</v>
      </c>
      <c r="L80" s="57">
        <f t="shared" ref="L80:L99" si="53">($G$65/20)</f>
        <v>50.3</v>
      </c>
      <c r="M80" s="86">
        <f t="shared" ref="M80" si="54">+SUM(K80:L80)</f>
        <v>73.329840608501073</v>
      </c>
      <c r="N80" s="5">
        <f t="shared" si="37"/>
        <v>1192.8765868525691</v>
      </c>
      <c r="O80" s="56">
        <f t="shared" si="38"/>
        <v>1119.5467462440679</v>
      </c>
    </row>
    <row r="81" spans="1:18" x14ac:dyDescent="0.2">
      <c r="A81" s="59" t="s">
        <v>46</v>
      </c>
      <c r="B81" s="54" t="str">
        <f t="shared" si="39"/>
        <v>Q1/2023</v>
      </c>
      <c r="C81" s="49">
        <f t="shared" si="42"/>
        <v>44927</v>
      </c>
      <c r="D81" s="49">
        <f t="shared" si="43"/>
        <v>45016</v>
      </c>
      <c r="E81" s="54">
        <f t="shared" si="40"/>
        <v>90</v>
      </c>
      <c r="F81" s="55">
        <f>VLOOKUP(D81,'FERC Interest Rate'!A:B,2,TRUE)</f>
        <v>6.3100000000000003E-2</v>
      </c>
      <c r="G81" s="56">
        <f t="shared" si="41"/>
        <v>1119.5467462440679</v>
      </c>
      <c r="H81" s="56">
        <v>0</v>
      </c>
      <c r="I81" s="77">
        <f t="shared" ref="I81:I99" si="55">(SUM($H$65:$H$99)/20)</f>
        <v>8.6235129602141107</v>
      </c>
      <c r="J81" s="57">
        <f t="shared" ref="J81:J99" si="56">G81*F81*(E81/(DATE(YEAR(D81),12,31)-DATE(YEAR(D81),1,1)+1))</f>
        <v>17.418920471013866</v>
      </c>
      <c r="K81" s="5">
        <f t="shared" ref="K81:K99" si="57">+SUM(I81:J81)</f>
        <v>26.042433431227977</v>
      </c>
      <c r="L81" s="57">
        <f t="shared" si="53"/>
        <v>50.3</v>
      </c>
      <c r="M81" s="86">
        <f t="shared" ref="M81:M99" si="58">+SUM(K81:L81)</f>
        <v>76.342433431227974</v>
      </c>
      <c r="N81" s="5">
        <f t="shared" si="37"/>
        <v>1136.9656667150819</v>
      </c>
      <c r="O81" s="56">
        <f t="shared" si="38"/>
        <v>1060.6232332838538</v>
      </c>
    </row>
    <row r="82" spans="1:18" x14ac:dyDescent="0.2">
      <c r="A82" s="59" t="s">
        <v>47</v>
      </c>
      <c r="B82" s="54" t="str">
        <f t="shared" si="39"/>
        <v>Q2/2023</v>
      </c>
      <c r="C82" s="49">
        <f t="shared" si="42"/>
        <v>45017</v>
      </c>
      <c r="D82" s="49">
        <f t="shared" si="43"/>
        <v>45107</v>
      </c>
      <c r="E82" s="54">
        <f t="shared" si="40"/>
        <v>91</v>
      </c>
      <c r="F82" s="55">
        <f>VLOOKUP(D82,'FERC Interest Rate'!A:B,2,TRUE)</f>
        <v>7.4999999999999997E-2</v>
      </c>
      <c r="G82" s="56">
        <f t="shared" si="41"/>
        <v>1060.6232332838538</v>
      </c>
      <c r="H82" s="56">
        <v>0</v>
      </c>
      <c r="I82" s="77">
        <f t="shared" si="55"/>
        <v>8.6235129602141107</v>
      </c>
      <c r="J82" s="57">
        <f t="shared" si="56"/>
        <v>19.832201553869318</v>
      </c>
      <c r="K82" s="5">
        <f t="shared" si="57"/>
        <v>28.455714514083429</v>
      </c>
      <c r="L82" s="57">
        <f t="shared" si="53"/>
        <v>50.3</v>
      </c>
      <c r="M82" s="86">
        <f t="shared" si="58"/>
        <v>78.755714514083422</v>
      </c>
      <c r="N82" s="5">
        <f t="shared" si="37"/>
        <v>1080.455434837723</v>
      </c>
      <c r="O82" s="56">
        <f t="shared" si="38"/>
        <v>1001.6997203236397</v>
      </c>
    </row>
    <row r="83" spans="1:18" x14ac:dyDescent="0.2">
      <c r="A83" s="59" t="s">
        <v>48</v>
      </c>
      <c r="B83" s="54" t="str">
        <f t="shared" si="39"/>
        <v>Q3/2023</v>
      </c>
      <c r="C83" s="49">
        <f t="shared" si="42"/>
        <v>45108</v>
      </c>
      <c r="D83" s="49">
        <f t="shared" si="43"/>
        <v>45199</v>
      </c>
      <c r="E83" s="54">
        <f t="shared" si="40"/>
        <v>92</v>
      </c>
      <c r="F83" s="55">
        <f>VLOOKUP(D83,'FERC Interest Rate'!A:B,2,TRUE)</f>
        <v>8.0199999999999994E-2</v>
      </c>
      <c r="G83" s="56">
        <f t="shared" si="41"/>
        <v>1001.6997203236397</v>
      </c>
      <c r="H83" s="56">
        <v>0</v>
      </c>
      <c r="I83" s="77">
        <f t="shared" si="55"/>
        <v>8.6235129602141107</v>
      </c>
      <c r="J83" s="57">
        <f t="shared" si="56"/>
        <v>20.249154017632719</v>
      </c>
      <c r="K83" s="5">
        <f t="shared" si="57"/>
        <v>28.87266697784683</v>
      </c>
      <c r="L83" s="57">
        <f t="shared" si="53"/>
        <v>50.3</v>
      </c>
      <c r="M83" s="86">
        <f t="shared" si="58"/>
        <v>79.172666977846831</v>
      </c>
      <c r="N83" s="5">
        <f t="shared" si="37"/>
        <v>1021.9488743412724</v>
      </c>
      <c r="O83" s="56">
        <f t="shared" si="38"/>
        <v>942.77620736342556</v>
      </c>
    </row>
    <row r="84" spans="1:18" x14ac:dyDescent="0.2">
      <c r="A84" s="59" t="s">
        <v>49</v>
      </c>
      <c r="B84" s="54" t="str">
        <f t="shared" si="39"/>
        <v>Q4/2023</v>
      </c>
      <c r="C84" s="49">
        <f t="shared" si="42"/>
        <v>45200</v>
      </c>
      <c r="D84" s="49">
        <f t="shared" si="43"/>
        <v>45291</v>
      </c>
      <c r="E84" s="54">
        <f t="shared" si="40"/>
        <v>92</v>
      </c>
      <c r="F84" s="55">
        <f>VLOOKUP(D84,'FERC Interest Rate'!A:B,2,TRUE)</f>
        <v>8.3500000000000005E-2</v>
      </c>
      <c r="G84" s="56">
        <f t="shared" si="41"/>
        <v>942.77620736342556</v>
      </c>
      <c r="H84" s="56">
        <v>0</v>
      </c>
      <c r="I84" s="77">
        <f t="shared" si="55"/>
        <v>8.6235129602141107</v>
      </c>
      <c r="J84" s="57">
        <f t="shared" si="56"/>
        <v>19.842210479358457</v>
      </c>
      <c r="K84" s="5">
        <f t="shared" si="57"/>
        <v>28.465723439572567</v>
      </c>
      <c r="L84" s="57">
        <f t="shared" si="53"/>
        <v>50.3</v>
      </c>
      <c r="M84" s="86">
        <f t="shared" si="58"/>
        <v>78.765723439572568</v>
      </c>
      <c r="N84" s="5">
        <f t="shared" si="37"/>
        <v>962.61841784278397</v>
      </c>
      <c r="O84" s="56">
        <f t="shared" si="38"/>
        <v>883.85269440321144</v>
      </c>
    </row>
    <row r="85" spans="1:18" x14ac:dyDescent="0.2">
      <c r="A85" s="59" t="s">
        <v>50</v>
      </c>
      <c r="B85" s="54" t="str">
        <f t="shared" si="39"/>
        <v>Q1/2024</v>
      </c>
      <c r="C85" s="49">
        <f t="shared" si="42"/>
        <v>45292</v>
      </c>
      <c r="D85" s="49">
        <f t="shared" si="43"/>
        <v>45382</v>
      </c>
      <c r="E85" s="54">
        <f t="shared" si="40"/>
        <v>91</v>
      </c>
      <c r="F85" s="55">
        <f>VLOOKUP(D85,'FERC Interest Rate'!A:B,2,TRUE)</f>
        <v>8.5000000000000006E-2</v>
      </c>
      <c r="G85" s="56">
        <f t="shared" si="41"/>
        <v>883.85269440321144</v>
      </c>
      <c r="H85" s="56">
        <v>0</v>
      </c>
      <c r="I85" s="77">
        <f t="shared" si="55"/>
        <v>8.6235129602141107</v>
      </c>
      <c r="J85" s="57">
        <f t="shared" si="56"/>
        <v>18.679236588002297</v>
      </c>
      <c r="K85" s="5">
        <f t="shared" si="57"/>
        <v>27.302749548216408</v>
      </c>
      <c r="L85" s="57">
        <f t="shared" si="53"/>
        <v>50.3</v>
      </c>
      <c r="M85" s="86">
        <f t="shared" si="58"/>
        <v>77.602749548216408</v>
      </c>
      <c r="N85" s="5">
        <f t="shared" si="37"/>
        <v>902.5319309912137</v>
      </c>
      <c r="O85" s="56">
        <f t="shared" si="38"/>
        <v>824.92918144299733</v>
      </c>
    </row>
    <row r="86" spans="1:18" x14ac:dyDescent="0.2">
      <c r="A86" s="59" t="s">
        <v>51</v>
      </c>
      <c r="B86" s="54" t="str">
        <f t="shared" si="39"/>
        <v>Q2/2024</v>
      </c>
      <c r="C86" s="49">
        <f t="shared" si="42"/>
        <v>45383</v>
      </c>
      <c r="D86" s="49">
        <f t="shared" si="43"/>
        <v>45473</v>
      </c>
      <c r="E86" s="54">
        <f t="shared" si="40"/>
        <v>91</v>
      </c>
      <c r="F86" s="55">
        <f>VLOOKUP(D86,'FERC Interest Rate'!A:B,2,TRUE)</f>
        <v>8.5000000000000006E-2</v>
      </c>
      <c r="G86" s="56">
        <f t="shared" si="41"/>
        <v>824.92918144299733</v>
      </c>
      <c r="H86" s="56">
        <v>0</v>
      </c>
      <c r="I86" s="77">
        <f t="shared" si="55"/>
        <v>8.6235129602141107</v>
      </c>
      <c r="J86" s="57">
        <f t="shared" si="56"/>
        <v>17.433954148802144</v>
      </c>
      <c r="K86" s="5">
        <f t="shared" si="57"/>
        <v>26.057467109016255</v>
      </c>
      <c r="L86" s="57">
        <f t="shared" si="53"/>
        <v>50.3</v>
      </c>
      <c r="M86" s="86">
        <f t="shared" si="58"/>
        <v>76.357467109016255</v>
      </c>
      <c r="N86" s="5">
        <f t="shared" si="37"/>
        <v>842.36313559179951</v>
      </c>
      <c r="O86" s="56">
        <f t="shared" si="38"/>
        <v>766.00566848278322</v>
      </c>
    </row>
    <row r="87" spans="1:18" x14ac:dyDescent="0.2">
      <c r="A87" s="59" t="s">
        <v>52</v>
      </c>
      <c r="B87" s="54" t="str">
        <f t="shared" si="39"/>
        <v>Q3/2024</v>
      </c>
      <c r="C87" s="49">
        <f t="shared" ref="C87:C95" si="59">D86+1</f>
        <v>45474</v>
      </c>
      <c r="D87" s="49">
        <f>EOMONTH(D86,3)</f>
        <v>45565</v>
      </c>
      <c r="E87" s="54">
        <f t="shared" si="40"/>
        <v>92</v>
      </c>
      <c r="F87" s="55">
        <f>VLOOKUP(D87,'FERC Interest Rate'!A:B,2,TRUE)</f>
        <v>8.5000000000000006E-2</v>
      </c>
      <c r="G87" s="56">
        <f t="shared" ref="G87:G95" si="60">O86</f>
        <v>766.00566848278322</v>
      </c>
      <c r="H87" s="56">
        <v>0</v>
      </c>
      <c r="I87" s="77">
        <f t="shared" si="55"/>
        <v>8.6235129602141107</v>
      </c>
      <c r="J87" s="57">
        <f t="shared" si="56"/>
        <v>16.366569200916295</v>
      </c>
      <c r="K87" s="5">
        <f t="shared" si="57"/>
        <v>24.990082161130406</v>
      </c>
      <c r="L87" s="57">
        <f t="shared" si="53"/>
        <v>50.3</v>
      </c>
      <c r="M87" s="86">
        <f t="shared" si="58"/>
        <v>75.2900821611304</v>
      </c>
      <c r="N87" s="5">
        <f t="shared" si="37"/>
        <v>782.3722376836995</v>
      </c>
      <c r="O87" s="56">
        <f t="shared" si="38"/>
        <v>707.08215552256911</v>
      </c>
    </row>
    <row r="88" spans="1:18" x14ac:dyDescent="0.2">
      <c r="A88" s="59" t="s">
        <v>53</v>
      </c>
      <c r="B88" s="54" t="str">
        <f t="shared" si="39"/>
        <v>Q4/2024</v>
      </c>
      <c r="C88" s="49">
        <f t="shared" si="59"/>
        <v>45566</v>
      </c>
      <c r="D88" s="49">
        <f>EOMONTH(D87,3)</f>
        <v>45657</v>
      </c>
      <c r="E88" s="54">
        <f t="shared" si="40"/>
        <v>92</v>
      </c>
      <c r="F88" s="55">
        <f>VLOOKUP(D88,'FERC Interest Rate'!A:B,2,TRUE)</f>
        <v>8.5000000000000006E-2</v>
      </c>
      <c r="G88" s="56">
        <f t="shared" si="60"/>
        <v>707.08215552256911</v>
      </c>
      <c r="H88" s="56">
        <v>0</v>
      </c>
      <c r="I88" s="77">
        <f t="shared" si="55"/>
        <v>8.6235129602141107</v>
      </c>
      <c r="J88" s="57">
        <f t="shared" si="56"/>
        <v>15.107602339307352</v>
      </c>
      <c r="K88" s="5">
        <f t="shared" si="57"/>
        <v>23.731115299521463</v>
      </c>
      <c r="L88" s="57">
        <f t="shared" si="53"/>
        <v>50.3</v>
      </c>
      <c r="M88" s="86">
        <f t="shared" si="58"/>
        <v>74.03111529952146</v>
      </c>
      <c r="N88" s="5">
        <f t="shared" si="37"/>
        <v>722.1897578618765</v>
      </c>
      <c r="O88" s="56">
        <f t="shared" si="38"/>
        <v>648.158642562355</v>
      </c>
    </row>
    <row r="89" spans="1:18" x14ac:dyDescent="0.2">
      <c r="A89" s="59" t="s">
        <v>54</v>
      </c>
      <c r="B89" s="54" t="str">
        <f t="shared" si="39"/>
        <v>Q1/2025</v>
      </c>
      <c r="C89" s="49">
        <f t="shared" si="59"/>
        <v>45658</v>
      </c>
      <c r="D89" s="49">
        <f t="shared" si="43"/>
        <v>45747</v>
      </c>
      <c r="E89" s="54">
        <f t="shared" ref="E89:E95" si="61">D89-C89+1</f>
        <v>90</v>
      </c>
      <c r="F89" s="55">
        <f>VLOOKUP(D89,'FERC Interest Rate'!A:B,2,TRUE)</f>
        <v>8.5000000000000006E-2</v>
      </c>
      <c r="G89" s="56">
        <f t="shared" si="60"/>
        <v>648.158642562355</v>
      </c>
      <c r="H89" s="56">
        <v>0</v>
      </c>
      <c r="I89" s="77">
        <f t="shared" si="55"/>
        <v>8.6235129602141107</v>
      </c>
      <c r="J89" s="57">
        <f t="shared" si="56"/>
        <v>13.584694837265797</v>
      </c>
      <c r="K89" s="5">
        <f t="shared" si="57"/>
        <v>22.208207797479908</v>
      </c>
      <c r="L89" s="57">
        <f t="shared" si="53"/>
        <v>50.3</v>
      </c>
      <c r="M89" s="86">
        <f t="shared" si="58"/>
        <v>72.508207797479912</v>
      </c>
      <c r="N89" s="5">
        <f t="shared" ref="N89:N95" si="62">+G89+H89+J89</f>
        <v>661.74333739962083</v>
      </c>
      <c r="O89" s="56">
        <f t="shared" ref="O89:O95" si="63">G89+H89-L89-I89</f>
        <v>589.23512960214089</v>
      </c>
    </row>
    <row r="90" spans="1:18" x14ac:dyDescent="0.2">
      <c r="A90" s="59" t="s">
        <v>55</v>
      </c>
      <c r="B90" s="54" t="str">
        <f t="shared" si="39"/>
        <v>Q2/2025</v>
      </c>
      <c r="C90" s="49">
        <f t="shared" si="59"/>
        <v>45748</v>
      </c>
      <c r="D90" s="49">
        <f t="shared" si="43"/>
        <v>45838</v>
      </c>
      <c r="E90" s="54">
        <f t="shared" si="61"/>
        <v>91</v>
      </c>
      <c r="F90" s="55">
        <f>VLOOKUP(D90,'FERC Interest Rate'!A:B,2,TRUE)</f>
        <v>8.5000000000000006E-2</v>
      </c>
      <c r="G90" s="56">
        <f t="shared" si="60"/>
        <v>589.23512960214089</v>
      </c>
      <c r="H90" s="56">
        <v>0</v>
      </c>
      <c r="I90" s="77">
        <f t="shared" si="55"/>
        <v>8.6235129602141107</v>
      </c>
      <c r="J90" s="57">
        <f t="shared" si="56"/>
        <v>12.486941719102905</v>
      </c>
      <c r="K90" s="5">
        <f t="shared" si="57"/>
        <v>21.110454679317016</v>
      </c>
      <c r="L90" s="57">
        <f t="shared" si="53"/>
        <v>50.3</v>
      </c>
      <c r="M90" s="86">
        <f t="shared" si="58"/>
        <v>71.410454679317013</v>
      </c>
      <c r="N90" s="5">
        <f t="shared" si="62"/>
        <v>601.72207132124379</v>
      </c>
      <c r="O90" s="56">
        <f t="shared" si="63"/>
        <v>530.31161664192678</v>
      </c>
      <c r="Q90" s="5"/>
      <c r="R90" s="5"/>
    </row>
    <row r="91" spans="1:18" x14ac:dyDescent="0.2">
      <c r="A91" s="59" t="s">
        <v>56</v>
      </c>
      <c r="B91" s="54" t="str">
        <f t="shared" si="39"/>
        <v>Q3/2025</v>
      </c>
      <c r="C91" s="49">
        <f t="shared" si="59"/>
        <v>45839</v>
      </c>
      <c r="D91" s="49">
        <f t="shared" si="43"/>
        <v>45930</v>
      </c>
      <c r="E91" s="54">
        <f t="shared" si="61"/>
        <v>92</v>
      </c>
      <c r="F91" s="55">
        <f>VLOOKUP(D91,'FERC Interest Rate'!A:B,2,TRUE)</f>
        <v>8.5000000000000006E-2</v>
      </c>
      <c r="G91" s="56">
        <f t="shared" si="60"/>
        <v>530.31161664192678</v>
      </c>
      <c r="H91" s="56">
        <v>0</v>
      </c>
      <c r="I91" s="77">
        <f t="shared" si="55"/>
        <v>8.6235129602141107</v>
      </c>
      <c r="J91" s="57">
        <f t="shared" si="56"/>
        <v>11.36174477298594</v>
      </c>
      <c r="K91" s="5">
        <f t="shared" si="57"/>
        <v>19.985257733200051</v>
      </c>
      <c r="L91" s="57">
        <f t="shared" si="53"/>
        <v>50.3</v>
      </c>
      <c r="M91" s="86">
        <f t="shared" si="58"/>
        <v>70.285257733200041</v>
      </c>
      <c r="N91" s="5">
        <f t="shared" si="62"/>
        <v>541.67336141491273</v>
      </c>
      <c r="O91" s="56">
        <f t="shared" si="63"/>
        <v>471.38810368171266</v>
      </c>
    </row>
    <row r="92" spans="1:18" x14ac:dyDescent="0.2">
      <c r="A92" s="59" t="s">
        <v>57</v>
      </c>
      <c r="B92" s="54" t="str">
        <f t="shared" si="39"/>
        <v>Q4/2025</v>
      </c>
      <c r="C92" s="49">
        <f t="shared" si="59"/>
        <v>45931</v>
      </c>
      <c r="D92" s="49">
        <f t="shared" si="43"/>
        <v>46022</v>
      </c>
      <c r="E92" s="54">
        <f t="shared" si="61"/>
        <v>92</v>
      </c>
      <c r="F92" s="55">
        <f>VLOOKUP(D92,'FERC Interest Rate'!A:B,2,TRUE)</f>
        <v>8.5000000000000006E-2</v>
      </c>
      <c r="G92" s="56">
        <f t="shared" si="60"/>
        <v>471.38810368171266</v>
      </c>
      <c r="H92" s="56">
        <v>0</v>
      </c>
      <c r="I92" s="77">
        <f t="shared" si="55"/>
        <v>8.6235129602141107</v>
      </c>
      <c r="J92" s="57">
        <f t="shared" si="56"/>
        <v>10.099328687098613</v>
      </c>
      <c r="K92" s="5">
        <f t="shared" si="57"/>
        <v>18.722841647312723</v>
      </c>
      <c r="L92" s="57">
        <f t="shared" si="53"/>
        <v>50.3</v>
      </c>
      <c r="M92" s="86">
        <f t="shared" si="58"/>
        <v>69.022841647312717</v>
      </c>
      <c r="N92" s="5">
        <f t="shared" si="62"/>
        <v>481.48743236881126</v>
      </c>
      <c r="O92" s="56">
        <f t="shared" si="63"/>
        <v>412.46459072149855</v>
      </c>
    </row>
    <row r="93" spans="1:18" x14ac:dyDescent="0.2">
      <c r="A93" s="59" t="s">
        <v>58</v>
      </c>
      <c r="B93" s="54" t="str">
        <f>+IF(MONTH(C93)&lt;4,"Q1",IF(MONTH(C93)&lt;7,"Q2",IF(MONTH(C93)&lt;10,"Q3","Q4")))&amp;"/"&amp;YEAR(C93)</f>
        <v>Q1/2026</v>
      </c>
      <c r="C93" s="49">
        <f t="shared" si="59"/>
        <v>46023</v>
      </c>
      <c r="D93" s="49">
        <f t="shared" si="43"/>
        <v>46112</v>
      </c>
      <c r="E93" s="54">
        <f t="shared" si="61"/>
        <v>90</v>
      </c>
      <c r="F93" s="55">
        <f>VLOOKUP(D93,'FERC Interest Rate'!A:B,2,TRUE)</f>
        <v>8.5000000000000006E-2</v>
      </c>
      <c r="G93" s="56">
        <f t="shared" si="60"/>
        <v>412.46459072149855</v>
      </c>
      <c r="H93" s="56">
        <v>0</v>
      </c>
      <c r="I93" s="77">
        <f t="shared" si="55"/>
        <v>8.6235129602141107</v>
      </c>
      <c r="J93" s="57">
        <f t="shared" si="56"/>
        <v>8.6448058055327781</v>
      </c>
      <c r="K93" s="5">
        <f t="shared" si="57"/>
        <v>17.268318765746891</v>
      </c>
      <c r="L93" s="57">
        <f t="shared" si="53"/>
        <v>50.3</v>
      </c>
      <c r="M93" s="86">
        <f t="shared" si="58"/>
        <v>67.568318765746881</v>
      </c>
      <c r="N93" s="5">
        <f t="shared" si="62"/>
        <v>421.10939652703132</v>
      </c>
      <c r="O93" s="56">
        <f t="shared" si="63"/>
        <v>353.54107776128444</v>
      </c>
    </row>
    <row r="94" spans="1:18" x14ac:dyDescent="0.2">
      <c r="A94" s="59" t="s">
        <v>59</v>
      </c>
      <c r="B94" s="54" t="str">
        <f>+IF(MONTH(C94)&lt;4,"Q1",IF(MONTH(C94)&lt;7,"Q2",IF(MONTH(C94)&lt;10,"Q3","Q4")))&amp;"/"&amp;YEAR(C94)</f>
        <v>Q2/2026</v>
      </c>
      <c r="C94" s="49">
        <f t="shared" si="59"/>
        <v>46113</v>
      </c>
      <c r="D94" s="49">
        <f t="shared" si="43"/>
        <v>46203</v>
      </c>
      <c r="E94" s="54">
        <f t="shared" si="61"/>
        <v>91</v>
      </c>
      <c r="F94" s="55">
        <f>VLOOKUP(D94,'FERC Interest Rate'!A:B,2,TRUE)</f>
        <v>8.5000000000000006E-2</v>
      </c>
      <c r="G94" s="56">
        <f t="shared" si="60"/>
        <v>353.54107776128444</v>
      </c>
      <c r="H94" s="56">
        <v>0</v>
      </c>
      <c r="I94" s="77">
        <f t="shared" si="55"/>
        <v>8.6235129602141107</v>
      </c>
      <c r="J94" s="57">
        <f t="shared" si="56"/>
        <v>7.4921650314617407</v>
      </c>
      <c r="K94" s="5">
        <f t="shared" si="57"/>
        <v>16.115677991675852</v>
      </c>
      <c r="L94" s="57">
        <f t="shared" si="53"/>
        <v>50.3</v>
      </c>
      <c r="M94" s="86">
        <f t="shared" si="58"/>
        <v>66.41567799167585</v>
      </c>
      <c r="N94" s="5">
        <f t="shared" si="62"/>
        <v>361.03324279274619</v>
      </c>
      <c r="O94" s="56">
        <f t="shared" si="63"/>
        <v>294.61756480107033</v>
      </c>
    </row>
    <row r="95" spans="1:18" x14ac:dyDescent="0.2">
      <c r="A95" s="59" t="s">
        <v>60</v>
      </c>
      <c r="B95" s="54" t="str">
        <f>+IF(MONTH(C95)&lt;4,"Q1",IF(MONTH(C95)&lt;7,"Q2",IF(MONTH(C95)&lt;10,"Q3","Q4")))&amp;"/"&amp;YEAR(C95)</f>
        <v>Q3/2026</v>
      </c>
      <c r="C95" s="49">
        <f t="shared" si="59"/>
        <v>46204</v>
      </c>
      <c r="D95" s="49">
        <f t="shared" si="43"/>
        <v>46295</v>
      </c>
      <c r="E95" s="54">
        <f t="shared" si="61"/>
        <v>92</v>
      </c>
      <c r="F95" s="55">
        <f>VLOOKUP(D95,'FERC Interest Rate'!A:B,2,TRUE)</f>
        <v>8.5000000000000006E-2</v>
      </c>
      <c r="G95" s="56">
        <f t="shared" si="60"/>
        <v>294.61756480107033</v>
      </c>
      <c r="H95" s="56">
        <v>0</v>
      </c>
      <c r="I95" s="77">
        <f t="shared" si="55"/>
        <v>8.6235129602141107</v>
      </c>
      <c r="J95" s="57">
        <f t="shared" si="56"/>
        <v>6.3120804294366311</v>
      </c>
      <c r="K95" s="5">
        <f t="shared" si="57"/>
        <v>14.935593389650741</v>
      </c>
      <c r="L95" s="57">
        <f t="shared" si="53"/>
        <v>50.3</v>
      </c>
      <c r="M95" s="86">
        <f t="shared" si="58"/>
        <v>65.235593389650745</v>
      </c>
      <c r="N95" s="5">
        <f t="shared" si="62"/>
        <v>300.92964523050694</v>
      </c>
      <c r="O95" s="56">
        <f t="shared" si="63"/>
        <v>235.69405184085622</v>
      </c>
    </row>
    <row r="96" spans="1:18" x14ac:dyDescent="0.2">
      <c r="A96" s="59" t="s">
        <v>61</v>
      </c>
      <c r="B96" s="54" t="str">
        <f t="shared" ref="B96:B99" si="64">+IF(MONTH(C96)&lt;4,"Q1",IF(MONTH(C96)&lt;7,"Q2",IF(MONTH(C96)&lt;10,"Q3","Q4")))&amp;"/"&amp;YEAR(C96)</f>
        <v>Q4/2026</v>
      </c>
      <c r="C96" s="49">
        <f t="shared" ref="C96:C99" si="65">D95+1</f>
        <v>46296</v>
      </c>
      <c r="D96" s="49">
        <f t="shared" si="43"/>
        <v>46387</v>
      </c>
      <c r="E96" s="54">
        <f t="shared" ref="E96:E99" si="66">D96-C96+1</f>
        <v>92</v>
      </c>
      <c r="F96" s="55">
        <f>VLOOKUP(D96,'FERC Interest Rate'!A:B,2,TRUE)</f>
        <v>8.5000000000000006E-2</v>
      </c>
      <c r="G96" s="56">
        <f t="shared" ref="G96:G99" si="67">O95</f>
        <v>235.69405184085622</v>
      </c>
      <c r="H96" s="56">
        <v>0</v>
      </c>
      <c r="I96" s="77">
        <f t="shared" si="55"/>
        <v>8.6235129602141107</v>
      </c>
      <c r="J96" s="57">
        <f t="shared" si="56"/>
        <v>5.0496643435493036</v>
      </c>
      <c r="K96" s="5">
        <f t="shared" si="57"/>
        <v>13.673177303763413</v>
      </c>
      <c r="L96" s="57">
        <f t="shared" si="53"/>
        <v>50.3</v>
      </c>
      <c r="M96" s="86">
        <f t="shared" si="58"/>
        <v>63.973177303763407</v>
      </c>
      <c r="N96" s="5">
        <f t="shared" ref="N96:N99" si="68">+G96+H96+J96</f>
        <v>240.74371618440551</v>
      </c>
      <c r="O96" s="56">
        <f t="shared" ref="O96:O99" si="69">G96+H96-L96-I96</f>
        <v>176.77053888064211</v>
      </c>
    </row>
    <row r="97" spans="1:15" x14ac:dyDescent="0.2">
      <c r="A97" s="59" t="s">
        <v>62</v>
      </c>
      <c r="B97" s="54" t="str">
        <f t="shared" si="64"/>
        <v>Q1/2027</v>
      </c>
      <c r="C97" s="49">
        <f t="shared" si="65"/>
        <v>46388</v>
      </c>
      <c r="D97" s="49">
        <f t="shared" si="43"/>
        <v>46477</v>
      </c>
      <c r="E97" s="54">
        <f t="shared" si="66"/>
        <v>90</v>
      </c>
      <c r="F97" s="55">
        <f>VLOOKUP(D97,'FERC Interest Rate'!A:B,2,TRUE)</f>
        <v>8.5000000000000006E-2</v>
      </c>
      <c r="G97" s="56">
        <f t="shared" si="67"/>
        <v>176.77053888064211</v>
      </c>
      <c r="H97" s="56">
        <v>0</v>
      </c>
      <c r="I97" s="77">
        <f t="shared" si="55"/>
        <v>8.6235129602141107</v>
      </c>
      <c r="J97" s="57">
        <f t="shared" si="56"/>
        <v>3.7049167737997593</v>
      </c>
      <c r="K97" s="5">
        <f t="shared" si="57"/>
        <v>12.32842973401387</v>
      </c>
      <c r="L97" s="57">
        <f t="shared" si="53"/>
        <v>50.3</v>
      </c>
      <c r="M97" s="86">
        <f t="shared" si="58"/>
        <v>62.628429734013864</v>
      </c>
      <c r="N97" s="5">
        <f t="shared" si="68"/>
        <v>180.47545565444187</v>
      </c>
      <c r="O97" s="56">
        <f t="shared" si="69"/>
        <v>117.847025920428</v>
      </c>
    </row>
    <row r="98" spans="1:15" x14ac:dyDescent="0.2">
      <c r="A98" s="59" t="s">
        <v>63</v>
      </c>
      <c r="B98" s="54" t="str">
        <f t="shared" si="64"/>
        <v>Q2/2027</v>
      </c>
      <c r="C98" s="49">
        <f t="shared" si="65"/>
        <v>46478</v>
      </c>
      <c r="D98" s="49">
        <f t="shared" si="43"/>
        <v>46568</v>
      </c>
      <c r="E98" s="54">
        <f t="shared" si="66"/>
        <v>91</v>
      </c>
      <c r="F98" s="55">
        <f>VLOOKUP(D98,'FERC Interest Rate'!A:B,2,TRUE)</f>
        <v>8.5000000000000006E-2</v>
      </c>
      <c r="G98" s="56">
        <f t="shared" si="67"/>
        <v>117.847025920428</v>
      </c>
      <c r="H98" s="56">
        <v>0</v>
      </c>
      <c r="I98" s="77">
        <f t="shared" si="55"/>
        <v>8.6235129602141107</v>
      </c>
      <c r="J98" s="57">
        <f t="shared" si="56"/>
        <v>2.4973883438205773</v>
      </c>
      <c r="K98" s="5">
        <f t="shared" si="57"/>
        <v>11.120901304034689</v>
      </c>
      <c r="L98" s="57">
        <f t="shared" si="53"/>
        <v>50.3</v>
      </c>
      <c r="M98" s="86">
        <f t="shared" si="58"/>
        <v>61.420901304034686</v>
      </c>
      <c r="N98" s="5">
        <f t="shared" si="68"/>
        <v>120.34441426424857</v>
      </c>
      <c r="O98" s="56">
        <f t="shared" si="69"/>
        <v>58.923512960213884</v>
      </c>
    </row>
    <row r="99" spans="1:15" ht="13.5" customHeight="1" x14ac:dyDescent="0.2">
      <c r="A99" s="59" t="s">
        <v>64</v>
      </c>
      <c r="B99" s="54" t="str">
        <f t="shared" si="64"/>
        <v>Q3/2027</v>
      </c>
      <c r="C99" s="49">
        <f t="shared" si="65"/>
        <v>46569</v>
      </c>
      <c r="D99" s="49">
        <f t="shared" si="43"/>
        <v>46660</v>
      </c>
      <c r="E99" s="54">
        <f t="shared" si="66"/>
        <v>92</v>
      </c>
      <c r="F99" s="55">
        <f>VLOOKUP(D99,'FERC Interest Rate'!A:B,2,TRUE)</f>
        <v>8.5000000000000006E-2</v>
      </c>
      <c r="G99" s="56">
        <f t="shared" si="67"/>
        <v>58.923512960213884</v>
      </c>
      <c r="H99" s="56">
        <v>0</v>
      </c>
      <c r="I99" s="77">
        <f t="shared" si="55"/>
        <v>8.6235129602141107</v>
      </c>
      <c r="J99" s="57">
        <f t="shared" si="56"/>
        <v>1.2624160858873223</v>
      </c>
      <c r="K99" s="5">
        <f t="shared" si="57"/>
        <v>9.8859290461014329</v>
      </c>
      <c r="L99" s="57">
        <f t="shared" si="53"/>
        <v>50.3</v>
      </c>
      <c r="M99" s="86">
        <f t="shared" si="58"/>
        <v>60.185929046101428</v>
      </c>
      <c r="N99" s="5">
        <f t="shared" si="68"/>
        <v>60.185929046101208</v>
      </c>
      <c r="O99" s="56">
        <f t="shared" si="69"/>
        <v>-2.2382096176443156E-13</v>
      </c>
    </row>
    <row r="100" spans="1:15" ht="21" customHeight="1" thickBot="1" x14ac:dyDescent="0.25">
      <c r="A100" s="98"/>
      <c r="B100" s="99"/>
      <c r="C100" s="100"/>
      <c r="D100" s="100"/>
      <c r="E100" s="99"/>
      <c r="F100" s="99"/>
      <c r="G100" s="88">
        <f>SUM(G65:G92)</f>
        <v>26973.823769123654</v>
      </c>
      <c r="H100" s="88">
        <f t="shared" ref="H100:O100" si="70">SUM(H65:H99)</f>
        <v>172.47025920428223</v>
      </c>
      <c r="I100" s="88">
        <f t="shared" si="70"/>
        <v>172.4702592042822</v>
      </c>
      <c r="J100" s="88">
        <f t="shared" si="70"/>
        <v>241.83232327713077</v>
      </c>
      <c r="K100" s="88">
        <f t="shared" si="70"/>
        <v>414.30258248141297</v>
      </c>
      <c r="L100" s="88">
        <f t="shared" si="70"/>
        <v>1005.9999999999997</v>
      </c>
      <c r="M100" s="88">
        <f t="shared" si="70"/>
        <v>1420.3025824814131</v>
      </c>
      <c r="N100" s="88">
        <f t="shared" si="70"/>
        <v>29037.984714491064</v>
      </c>
      <c r="O100" s="88">
        <f t="shared" si="70"/>
        <v>27617.682132009653</v>
      </c>
    </row>
    <row r="101" spans="1:15" ht="13.5" thickTop="1" x14ac:dyDescent="0.2">
      <c r="B101" s="6"/>
      <c r="C101" s="9"/>
      <c r="D101" s="9"/>
      <c r="E101" s="6"/>
      <c r="F101" s="6"/>
      <c r="G101" s="57"/>
      <c r="H101" s="44"/>
      <c r="I101" s="79"/>
      <c r="J101" s="57"/>
      <c r="L101" s="44"/>
      <c r="M101" s="87"/>
    </row>
    <row r="102" spans="1:15" ht="36.75" x14ac:dyDescent="0.2">
      <c r="A102" s="58" t="s">
        <v>44</v>
      </c>
      <c r="B102" s="58" t="s">
        <v>3</v>
      </c>
      <c r="C102" s="58" t="s">
        <v>4</v>
      </c>
      <c r="D102" s="58" t="s">
        <v>5</v>
      </c>
      <c r="E102" s="58" t="s">
        <v>6</v>
      </c>
      <c r="F102" s="58" t="s">
        <v>7</v>
      </c>
      <c r="G102" s="58" t="s">
        <v>71</v>
      </c>
      <c r="H102" s="58" t="s">
        <v>72</v>
      </c>
      <c r="I102" s="73" t="s">
        <v>73</v>
      </c>
      <c r="J102" s="74" t="s">
        <v>74</v>
      </c>
      <c r="K102" s="74" t="s">
        <v>75</v>
      </c>
      <c r="L102" s="74" t="s">
        <v>76</v>
      </c>
      <c r="M102" s="75" t="s">
        <v>66</v>
      </c>
      <c r="N102" s="58" t="s">
        <v>77</v>
      </c>
      <c r="O102" s="58" t="s">
        <v>78</v>
      </c>
    </row>
    <row r="103" spans="1:15" ht="14.1" customHeight="1" x14ac:dyDescent="0.2">
      <c r="A103" s="123" t="s">
        <v>37</v>
      </c>
      <c r="B103" s="325" t="s">
        <v>46</v>
      </c>
      <c r="C103" s="49">
        <f>VLOOKUP(B103,A$1:F$33,2,FALSE)</f>
        <v>43507</v>
      </c>
      <c r="D103" s="49">
        <f>DATE(YEAR(C103),IF(MONTH(C103)&lt;=3,3,IF(MONTH(C103)&lt;=6,6,IF(MONTH(C103)&lt;=9,9,12))),IF(OR(MONTH(C103)&lt;=3,MONTH(C103)&gt;=10),31,30))</f>
        <v>43555</v>
      </c>
      <c r="E103" s="54">
        <f>D103-C103+1</f>
        <v>49</v>
      </c>
      <c r="F103" s="55">
        <f>VLOOKUP(D103,'FERC Interest Rate'!A:B,2,TRUE)</f>
        <v>5.1799999999999999E-2</v>
      </c>
      <c r="G103" s="56">
        <f>VLOOKUP(B103,$A$1:$F$33,4,FALSE)</f>
        <v>1285</v>
      </c>
      <c r="H103" s="56">
        <f t="shared" ref="H103:H111" si="71">G103*F103*(E103/(DATE(YEAR(D103),12,31)-DATE(YEAR(D103),1,1)+1))</f>
        <v>8.935854794520548</v>
      </c>
      <c r="I103" s="122">
        <v>0</v>
      </c>
      <c r="J103" s="57">
        <v>0</v>
      </c>
      <c r="K103" s="5">
        <f t="shared" ref="K103:K108" si="72">+SUM(I103:J103)</f>
        <v>0</v>
      </c>
      <c r="L103" s="57">
        <v>0</v>
      </c>
      <c r="M103" s="86">
        <f t="shared" ref="M103:M111" si="73">+SUM(K103:L103)</f>
        <v>0</v>
      </c>
      <c r="N103" s="5">
        <f t="shared" ref="N103:N126" si="74">+G103+H103+J103</f>
        <v>1293.9358547945205</v>
      </c>
      <c r="O103" s="56">
        <f t="shared" ref="O103:O126" si="75">G103+H103-L103-I103</f>
        <v>1293.9358547945205</v>
      </c>
    </row>
    <row r="104" spans="1:15" x14ac:dyDescent="0.2">
      <c r="A104" s="59" t="s">
        <v>22</v>
      </c>
      <c r="B104" s="54" t="str">
        <f t="shared" ref="B104:B131" si="76">+IF(MONTH(C104)&lt;4,"Q1",IF(MONTH(C104)&lt;7,"Q2",IF(MONTH(C104)&lt;10,"Q3","Q4")))&amp;"/"&amp;YEAR(C104)</f>
        <v>Q2/2019</v>
      </c>
      <c r="C104" s="49">
        <f>D103+1</f>
        <v>43556</v>
      </c>
      <c r="D104" s="49">
        <f>EOMONTH(D103,3)</f>
        <v>43646</v>
      </c>
      <c r="E104" s="54">
        <f t="shared" ref="E104:E126" si="77">D104-C104+1</f>
        <v>91</v>
      </c>
      <c r="F104" s="55">
        <f>VLOOKUP(D104,'FERC Interest Rate'!A:B,2,TRUE)</f>
        <v>5.45E-2</v>
      </c>
      <c r="G104" s="56">
        <f t="shared" ref="G104:G124" si="78">O103</f>
        <v>1293.9358547945205</v>
      </c>
      <c r="H104" s="56">
        <f t="shared" si="71"/>
        <v>17.581574991379245</v>
      </c>
      <c r="I104" s="122">
        <v>0</v>
      </c>
      <c r="J104" s="57">
        <v>0</v>
      </c>
      <c r="K104" s="5">
        <f t="shared" si="72"/>
        <v>0</v>
      </c>
      <c r="L104" s="57">
        <v>0</v>
      </c>
      <c r="M104" s="86">
        <f t="shared" si="73"/>
        <v>0</v>
      </c>
      <c r="N104" s="5">
        <f t="shared" si="74"/>
        <v>1311.5174297858998</v>
      </c>
      <c r="O104" s="56">
        <f t="shared" si="75"/>
        <v>1311.5174297858998</v>
      </c>
    </row>
    <row r="105" spans="1:15" x14ac:dyDescent="0.2">
      <c r="A105" s="59" t="s">
        <v>22</v>
      </c>
      <c r="B105" s="54" t="str">
        <f t="shared" si="76"/>
        <v>Q3/2019</v>
      </c>
      <c r="C105" s="49">
        <f t="shared" ref="C105:C124" si="79">D104+1</f>
        <v>43647</v>
      </c>
      <c r="D105" s="49">
        <f t="shared" ref="D105:D137" si="80">EOMONTH(D104,3)</f>
        <v>43738</v>
      </c>
      <c r="E105" s="54">
        <f t="shared" si="77"/>
        <v>92</v>
      </c>
      <c r="F105" s="55">
        <f>VLOOKUP(D105,'FERC Interest Rate'!A:B,2,TRUE)</f>
        <v>5.5E-2</v>
      </c>
      <c r="G105" s="56">
        <f t="shared" si="78"/>
        <v>1311.5174297858998</v>
      </c>
      <c r="H105" s="56">
        <f t="shared" si="71"/>
        <v>18.181584095114122</v>
      </c>
      <c r="I105" s="122">
        <v>0</v>
      </c>
      <c r="J105" s="57">
        <v>0</v>
      </c>
      <c r="K105" s="5">
        <f t="shared" si="72"/>
        <v>0</v>
      </c>
      <c r="L105" s="57">
        <v>0</v>
      </c>
      <c r="M105" s="86">
        <f t="shared" si="73"/>
        <v>0</v>
      </c>
      <c r="N105" s="5">
        <f t="shared" si="74"/>
        <v>1329.699013881014</v>
      </c>
      <c r="O105" s="56">
        <f t="shared" si="75"/>
        <v>1329.699013881014</v>
      </c>
    </row>
    <row r="106" spans="1:15" x14ac:dyDescent="0.2">
      <c r="A106" s="59" t="s">
        <v>22</v>
      </c>
      <c r="B106" s="54" t="str">
        <f t="shared" si="76"/>
        <v>Q4/2019</v>
      </c>
      <c r="C106" s="49">
        <f t="shared" si="79"/>
        <v>43739</v>
      </c>
      <c r="D106" s="49">
        <f t="shared" si="80"/>
        <v>43830</v>
      </c>
      <c r="E106" s="54">
        <f t="shared" si="77"/>
        <v>92</v>
      </c>
      <c r="F106" s="55">
        <f>VLOOKUP(D106,'FERC Interest Rate'!A:B,2,TRUE)</f>
        <v>5.4199999999999998E-2</v>
      </c>
      <c r="G106" s="56">
        <f t="shared" si="78"/>
        <v>1329.699013881014</v>
      </c>
      <c r="H106" s="56">
        <f t="shared" si="71"/>
        <v>18.165510035113119</v>
      </c>
      <c r="I106" s="122">
        <v>0</v>
      </c>
      <c r="J106" s="57">
        <v>0</v>
      </c>
      <c r="K106" s="5">
        <f t="shared" si="72"/>
        <v>0</v>
      </c>
      <c r="L106" s="57">
        <v>0</v>
      </c>
      <c r="M106" s="86">
        <f t="shared" si="73"/>
        <v>0</v>
      </c>
      <c r="N106" s="5">
        <f t="shared" si="74"/>
        <v>1347.8645239161272</v>
      </c>
      <c r="O106" s="56">
        <f t="shared" si="75"/>
        <v>1347.8645239161272</v>
      </c>
    </row>
    <row r="107" spans="1:15" x14ac:dyDescent="0.2">
      <c r="A107" s="59" t="s">
        <v>22</v>
      </c>
      <c r="B107" s="54" t="str">
        <f t="shared" si="76"/>
        <v>Q1/2020</v>
      </c>
      <c r="C107" s="49">
        <f t="shared" si="79"/>
        <v>43831</v>
      </c>
      <c r="D107" s="49">
        <f t="shared" si="80"/>
        <v>43921</v>
      </c>
      <c r="E107" s="54">
        <f t="shared" si="77"/>
        <v>91</v>
      </c>
      <c r="F107" s="55">
        <f>VLOOKUP(D107,'FERC Interest Rate'!A:B,2,TRUE)</f>
        <v>4.9599999999999998E-2</v>
      </c>
      <c r="G107" s="56">
        <f t="shared" si="78"/>
        <v>1347.8645239161272</v>
      </c>
      <c r="H107" s="56">
        <f t="shared" si="71"/>
        <v>16.622189385649811</v>
      </c>
      <c r="I107" s="77">
        <v>0</v>
      </c>
      <c r="J107" s="57">
        <v>0</v>
      </c>
      <c r="K107" s="5">
        <f t="shared" si="72"/>
        <v>0</v>
      </c>
      <c r="L107" s="57">
        <v>0</v>
      </c>
      <c r="M107" s="86">
        <f t="shared" si="73"/>
        <v>0</v>
      </c>
      <c r="N107" s="5">
        <f t="shared" si="74"/>
        <v>1364.4867133017769</v>
      </c>
      <c r="O107" s="56">
        <f t="shared" si="75"/>
        <v>1364.4867133017769</v>
      </c>
    </row>
    <row r="108" spans="1:15" x14ac:dyDescent="0.2">
      <c r="A108" s="59" t="s">
        <v>22</v>
      </c>
      <c r="B108" s="54" t="str">
        <f t="shared" si="76"/>
        <v>Q2/2020</v>
      </c>
      <c r="C108" s="49">
        <f t="shared" si="79"/>
        <v>43922</v>
      </c>
      <c r="D108" s="49">
        <f t="shared" si="80"/>
        <v>44012</v>
      </c>
      <c r="E108" s="54">
        <f t="shared" si="77"/>
        <v>91</v>
      </c>
      <c r="F108" s="55">
        <f>VLOOKUP(D108,'FERC Interest Rate'!A:B,2,TRUE)</f>
        <v>4.7500000000000001E-2</v>
      </c>
      <c r="G108" s="56">
        <f t="shared" si="78"/>
        <v>1364.4867133017769</v>
      </c>
      <c r="H108" s="56">
        <f t="shared" si="71"/>
        <v>16.114737208324946</v>
      </c>
      <c r="I108" s="77">
        <v>0</v>
      </c>
      <c r="J108" s="57">
        <v>0</v>
      </c>
      <c r="K108" s="5">
        <f t="shared" si="72"/>
        <v>0</v>
      </c>
      <c r="L108" s="57">
        <v>0</v>
      </c>
      <c r="M108" s="86">
        <f t="shared" si="73"/>
        <v>0</v>
      </c>
      <c r="N108" s="5">
        <f t="shared" si="74"/>
        <v>1380.6014505101018</v>
      </c>
      <c r="O108" s="56">
        <f t="shared" si="75"/>
        <v>1380.6014505101018</v>
      </c>
    </row>
    <row r="109" spans="1:15" x14ac:dyDescent="0.2">
      <c r="A109" s="59" t="s">
        <v>22</v>
      </c>
      <c r="B109" s="54" t="str">
        <f t="shared" si="76"/>
        <v>Q3/2020</v>
      </c>
      <c r="C109" s="49">
        <f t="shared" si="79"/>
        <v>44013</v>
      </c>
      <c r="D109" s="49">
        <f t="shared" si="80"/>
        <v>44104</v>
      </c>
      <c r="E109" s="54">
        <f t="shared" si="77"/>
        <v>92</v>
      </c>
      <c r="F109" s="55">
        <f>VLOOKUP(D109,'FERC Interest Rate'!A:B,2,TRUE)</f>
        <v>3.4299999999999997E-2</v>
      </c>
      <c r="G109" s="56">
        <f t="shared" si="78"/>
        <v>1380.6014505101018</v>
      </c>
      <c r="H109" s="56">
        <f t="shared" si="71"/>
        <v>11.903349555272341</v>
      </c>
      <c r="I109" s="122">
        <v>0</v>
      </c>
      <c r="J109" s="57">
        <v>0</v>
      </c>
      <c r="K109" s="5">
        <f>+SUM(I109:J109)</f>
        <v>0</v>
      </c>
      <c r="L109" s="57">
        <v>0</v>
      </c>
      <c r="M109" s="86">
        <f t="shared" si="73"/>
        <v>0</v>
      </c>
      <c r="N109" s="5">
        <f t="shared" si="74"/>
        <v>1392.5048000653742</v>
      </c>
      <c r="O109" s="56">
        <f t="shared" si="75"/>
        <v>1392.5048000653742</v>
      </c>
    </row>
    <row r="110" spans="1:15" x14ac:dyDescent="0.2">
      <c r="A110" s="59" t="s">
        <v>22</v>
      </c>
      <c r="B110" s="54" t="str">
        <f t="shared" si="76"/>
        <v>Q4/2020</v>
      </c>
      <c r="C110" s="49">
        <f t="shared" si="79"/>
        <v>44105</v>
      </c>
      <c r="D110" s="49">
        <f t="shared" si="80"/>
        <v>44196</v>
      </c>
      <c r="E110" s="54">
        <f t="shared" si="77"/>
        <v>92</v>
      </c>
      <c r="F110" s="55">
        <f>VLOOKUP(D110,'FERC Interest Rate'!A:B,2,TRUE)</f>
        <v>3.2500000000000001E-2</v>
      </c>
      <c r="G110" s="56">
        <f t="shared" si="78"/>
        <v>1392.5048000653742</v>
      </c>
      <c r="H110" s="56">
        <f t="shared" si="71"/>
        <v>11.375927191790899</v>
      </c>
      <c r="I110" s="122">
        <v>0</v>
      </c>
      <c r="J110" s="57">
        <v>0</v>
      </c>
      <c r="K110" s="5">
        <f>+SUM(I110:J110)</f>
        <v>0</v>
      </c>
      <c r="L110" s="57">
        <v>0</v>
      </c>
      <c r="M110" s="86">
        <f t="shared" si="73"/>
        <v>0</v>
      </c>
      <c r="N110" s="5">
        <f t="shared" si="74"/>
        <v>1403.8807272571651</v>
      </c>
      <c r="O110" s="56">
        <f t="shared" si="75"/>
        <v>1403.8807272571651</v>
      </c>
    </row>
    <row r="111" spans="1:15" x14ac:dyDescent="0.2">
      <c r="A111" s="59" t="s">
        <v>22</v>
      </c>
      <c r="B111" s="54" t="str">
        <f t="shared" si="76"/>
        <v>Q1/2021</v>
      </c>
      <c r="C111" s="49">
        <f t="shared" si="79"/>
        <v>44197</v>
      </c>
      <c r="D111" s="49">
        <f t="shared" si="80"/>
        <v>44286</v>
      </c>
      <c r="E111" s="54">
        <f t="shared" si="77"/>
        <v>90</v>
      </c>
      <c r="F111" s="55">
        <f>VLOOKUP(D111,'FERC Interest Rate'!A:B,2,TRUE)</f>
        <v>3.2500000000000001E-2</v>
      </c>
      <c r="G111" s="56">
        <f t="shared" si="78"/>
        <v>1403.8807272571651</v>
      </c>
      <c r="H111" s="56">
        <f t="shared" si="71"/>
        <v>11.25027706089646</v>
      </c>
      <c r="I111" s="122">
        <v>0</v>
      </c>
      <c r="J111" s="57">
        <v>0</v>
      </c>
      <c r="K111" s="5">
        <f>+SUM(I111:J111)</f>
        <v>0</v>
      </c>
      <c r="L111" s="57">
        <v>0</v>
      </c>
      <c r="M111" s="86">
        <f t="shared" si="73"/>
        <v>0</v>
      </c>
      <c r="N111" s="5">
        <f t="shared" si="74"/>
        <v>1415.1310043180615</v>
      </c>
      <c r="O111" s="56">
        <f t="shared" si="75"/>
        <v>1415.1310043180615</v>
      </c>
    </row>
    <row r="112" spans="1:15" x14ac:dyDescent="0.2">
      <c r="A112" s="59" t="s">
        <v>22</v>
      </c>
      <c r="B112" s="54" t="str">
        <f>+IF(MONTH(C112)&lt;4,"Q1",IF(MONTH(C112)&lt;7,"Q2",IF(MONTH(C112)&lt;10,"Q3","Q4")))&amp;"/"&amp;YEAR(C112)</f>
        <v>Q2/2021</v>
      </c>
      <c r="C112" s="49">
        <f>D111+1</f>
        <v>44287</v>
      </c>
      <c r="D112" s="49">
        <f t="shared" si="80"/>
        <v>44377</v>
      </c>
      <c r="E112" s="54">
        <f>D112-C112+1</f>
        <v>91</v>
      </c>
      <c r="F112" s="55">
        <f>VLOOKUP(D112,'FERC Interest Rate'!A:B,2,TRUE)</f>
        <v>3.2500000000000001E-2</v>
      </c>
      <c r="G112" s="56">
        <f>O111</f>
        <v>1415.1310043180615</v>
      </c>
      <c r="H112" s="56">
        <f>G112*F112*(E112/(DATE(YEAR(D112),12,31)-DATE(YEAR(D112),1,1)+1))</f>
        <v>11.466438206221005</v>
      </c>
      <c r="I112" s="77">
        <v>0</v>
      </c>
      <c r="J112" s="57">
        <v>0</v>
      </c>
      <c r="K112" s="5">
        <f>+SUM(I112:J112)</f>
        <v>0</v>
      </c>
      <c r="L112" s="57">
        <v>0</v>
      </c>
      <c r="M112" s="86">
        <f>+SUM(K112:L112)</f>
        <v>0</v>
      </c>
      <c r="N112" s="5">
        <f>+G112+H112+J112</f>
        <v>1426.5974425242825</v>
      </c>
      <c r="O112" s="56">
        <f>G112+H112-L112-I112</f>
        <v>1426.5974425242825</v>
      </c>
    </row>
    <row r="113" spans="1:15" x14ac:dyDescent="0.2">
      <c r="A113" s="59" t="s">
        <v>22</v>
      </c>
      <c r="B113" s="54" t="str">
        <f>+IF(MONTH(C113)&lt;4,"Q1",IF(MONTH(C113)&lt;7,"Q2",IF(MONTH(C113)&lt;10,"Q3","Q4")))&amp;"/"&amp;YEAR(C113)</f>
        <v>Q3/2021</v>
      </c>
      <c r="C113" s="49">
        <f>D112+1</f>
        <v>44378</v>
      </c>
      <c r="D113" s="49">
        <f t="shared" si="80"/>
        <v>44469</v>
      </c>
      <c r="E113" s="54">
        <f>D113-C113+1</f>
        <v>92</v>
      </c>
      <c r="F113" s="55">
        <f>VLOOKUP(D113,'FERC Interest Rate'!A:B,2,TRUE)</f>
        <v>3.2500000000000001E-2</v>
      </c>
      <c r="G113" s="56">
        <f>O112</f>
        <v>1426.5974425242825</v>
      </c>
      <c r="H113" s="56">
        <f>G113*F113*(E113/(DATE(YEAR(D113),12,31)-DATE(YEAR(D113),1,1)+1))</f>
        <v>11.686373570267412</v>
      </c>
      <c r="I113" s="77">
        <v>0</v>
      </c>
      <c r="J113" s="57">
        <v>0</v>
      </c>
      <c r="K113" s="5">
        <f>+SUM(I113:J113)</f>
        <v>0</v>
      </c>
      <c r="L113" s="57">
        <v>0</v>
      </c>
      <c r="M113" s="86">
        <f>+SUM(K113:L113)</f>
        <v>0</v>
      </c>
      <c r="N113" s="5">
        <f>+G113+H113+J113</f>
        <v>1438.28381609455</v>
      </c>
      <c r="O113" s="56">
        <f>G113+H113-L113-I113</f>
        <v>1438.28381609455</v>
      </c>
    </row>
    <row r="114" spans="1:15" x14ac:dyDescent="0.2">
      <c r="A114" s="59" t="s">
        <v>22</v>
      </c>
      <c r="B114" s="54" t="str">
        <f t="shared" si="76"/>
        <v>Q4/2021</v>
      </c>
      <c r="C114" s="49">
        <f t="shared" si="79"/>
        <v>44470</v>
      </c>
      <c r="D114" s="49">
        <f t="shared" si="80"/>
        <v>44561</v>
      </c>
      <c r="E114" s="54">
        <f t="shared" si="77"/>
        <v>92</v>
      </c>
      <c r="F114" s="55">
        <f>VLOOKUP(D114,'FERC Interest Rate'!A:B,2,TRUE)</f>
        <v>3.2500000000000001E-2</v>
      </c>
      <c r="G114" s="56">
        <f t="shared" si="78"/>
        <v>1438.28381609455</v>
      </c>
      <c r="H114" s="56">
        <f>G114*F114*(E114/(DATE(YEAR(D114),12,31)-DATE(YEAR(D114),1,1)+1))</f>
        <v>11.782105781158098</v>
      </c>
      <c r="I114" s="77">
        <v>0</v>
      </c>
      <c r="J114" s="57">
        <v>0</v>
      </c>
      <c r="K114" s="5">
        <f t="shared" ref="K114" si="81">+SUM(I114:J114)</f>
        <v>0</v>
      </c>
      <c r="L114" s="57">
        <v>0</v>
      </c>
      <c r="M114" s="86">
        <f t="shared" ref="M114:M118" si="82">+SUM(K114:L114)</f>
        <v>0</v>
      </c>
      <c r="N114" s="5">
        <f t="shared" si="74"/>
        <v>1450.0659218757082</v>
      </c>
      <c r="O114" s="56">
        <f t="shared" si="75"/>
        <v>1450.0659218757082</v>
      </c>
    </row>
    <row r="115" spans="1:15" x14ac:dyDescent="0.2">
      <c r="A115" s="59" t="s">
        <v>22</v>
      </c>
      <c r="B115" s="54" t="str">
        <f t="shared" si="76"/>
        <v>Q1/2022</v>
      </c>
      <c r="C115" s="49">
        <f t="shared" si="79"/>
        <v>44562</v>
      </c>
      <c r="D115" s="49">
        <f t="shared" si="80"/>
        <v>44651</v>
      </c>
      <c r="E115" s="54">
        <f t="shared" si="77"/>
        <v>90</v>
      </c>
      <c r="F115" s="55">
        <f>VLOOKUP(D115,'FERC Interest Rate'!A:B,2,TRUE)</f>
        <v>3.2500000000000001E-2</v>
      </c>
      <c r="G115" s="56">
        <f t="shared" si="78"/>
        <v>1450.0659218757082</v>
      </c>
      <c r="H115" s="56">
        <f t="shared" ref="H115:H118" si="83">G115*F115*(E115/(DATE(YEAR(D115),12,31)-DATE(YEAR(D115),1,1)+1))</f>
        <v>11.62039129174369</v>
      </c>
      <c r="I115" s="122">
        <v>0</v>
      </c>
      <c r="J115" s="57">
        <v>0</v>
      </c>
      <c r="K115" s="5">
        <f>+SUM(I115:J115)</f>
        <v>0</v>
      </c>
      <c r="L115" s="57">
        <v>0</v>
      </c>
      <c r="M115" s="86">
        <f t="shared" si="82"/>
        <v>0</v>
      </c>
      <c r="N115" s="5">
        <f t="shared" si="74"/>
        <v>1461.686313167452</v>
      </c>
      <c r="O115" s="56">
        <f t="shared" si="75"/>
        <v>1461.686313167452</v>
      </c>
    </row>
    <row r="116" spans="1:15" x14ac:dyDescent="0.2">
      <c r="A116" s="59" t="s">
        <v>22</v>
      </c>
      <c r="B116" s="54" t="str">
        <f t="shared" si="76"/>
        <v>Q2/2022</v>
      </c>
      <c r="C116" s="49">
        <f t="shared" si="79"/>
        <v>44652</v>
      </c>
      <c r="D116" s="49">
        <f t="shared" si="80"/>
        <v>44742</v>
      </c>
      <c r="E116" s="54">
        <f t="shared" si="77"/>
        <v>91</v>
      </c>
      <c r="F116" s="55">
        <f>VLOOKUP(D116,'FERC Interest Rate'!A:B,2,TRUE)</f>
        <v>3.2500000000000001E-2</v>
      </c>
      <c r="G116" s="56">
        <f t="shared" si="78"/>
        <v>1461.686313167452</v>
      </c>
      <c r="H116" s="56">
        <f t="shared" si="83"/>
        <v>11.843663756692436</v>
      </c>
      <c r="I116" s="122">
        <v>0</v>
      </c>
      <c r="J116" s="57">
        <v>0</v>
      </c>
      <c r="K116" s="5">
        <f>+SUM(I116:J116)</f>
        <v>0</v>
      </c>
      <c r="L116" s="57">
        <v>0</v>
      </c>
      <c r="M116" s="86">
        <f t="shared" si="82"/>
        <v>0</v>
      </c>
      <c r="N116" s="5">
        <f t="shared" si="74"/>
        <v>1473.5299769241444</v>
      </c>
      <c r="O116" s="56">
        <f t="shared" si="75"/>
        <v>1473.5299769241444</v>
      </c>
    </row>
    <row r="117" spans="1:15" x14ac:dyDescent="0.2">
      <c r="A117" s="59" t="s">
        <v>22</v>
      </c>
      <c r="B117" s="54" t="str">
        <f t="shared" si="76"/>
        <v>Q3/2022</v>
      </c>
      <c r="C117" s="49">
        <f t="shared" si="79"/>
        <v>44743</v>
      </c>
      <c r="D117" s="49">
        <f t="shared" si="80"/>
        <v>44834</v>
      </c>
      <c r="E117" s="54">
        <f t="shared" si="77"/>
        <v>92</v>
      </c>
      <c r="F117" s="55">
        <f>VLOOKUP(D117,'FERC Interest Rate'!A:B,2,TRUE)</f>
        <v>3.5999999999999997E-2</v>
      </c>
      <c r="G117" s="56">
        <f t="shared" si="78"/>
        <v>1473.5299769241444</v>
      </c>
      <c r="H117" s="56">
        <f t="shared" si="83"/>
        <v>13.370770639925388</v>
      </c>
      <c r="I117" s="122">
        <v>0</v>
      </c>
      <c r="J117" s="57">
        <v>0</v>
      </c>
      <c r="K117" s="5">
        <f>+SUM(I117:J117)</f>
        <v>0</v>
      </c>
      <c r="L117" s="57">
        <v>0</v>
      </c>
      <c r="M117" s="86">
        <f t="shared" si="82"/>
        <v>0</v>
      </c>
      <c r="N117" s="5">
        <f t="shared" si="74"/>
        <v>1486.9007475640699</v>
      </c>
      <c r="O117" s="56">
        <f t="shared" si="75"/>
        <v>1486.9007475640699</v>
      </c>
    </row>
    <row r="118" spans="1:15" x14ac:dyDescent="0.2">
      <c r="A118" s="59" t="s">
        <v>45</v>
      </c>
      <c r="B118" s="54" t="str">
        <f t="shared" si="76"/>
        <v>Q4/2022</v>
      </c>
      <c r="C118" s="49">
        <f t="shared" si="79"/>
        <v>44835</v>
      </c>
      <c r="D118" s="49">
        <f t="shared" si="80"/>
        <v>44926</v>
      </c>
      <c r="E118" s="54">
        <f t="shared" si="77"/>
        <v>92</v>
      </c>
      <c r="F118" s="55">
        <f>VLOOKUP(D118,'FERC Interest Rate'!A:B,2,TRUE)</f>
        <v>4.9099999999999998E-2</v>
      </c>
      <c r="G118" s="56">
        <f t="shared" si="78"/>
        <v>1486.9007475640699</v>
      </c>
      <c r="H118" s="56">
        <f t="shared" si="83"/>
        <v>18.401720703825799</v>
      </c>
      <c r="I118" s="77">
        <f t="shared" ref="I118:I137" si="84">(SUM($H$103:$H$137)/20)</f>
        <v>11.015123413394765</v>
      </c>
      <c r="J118" s="57">
        <f t="shared" ref="J118" si="85">G118*F118*(E118/(DATE(YEAR(D118),12,31)-DATE(YEAR(D118),1,1)+1))</f>
        <v>18.401720703825799</v>
      </c>
      <c r="K118" s="5">
        <f t="shared" ref="K118" si="86">+SUM(I118:J118)</f>
        <v>29.416844117220563</v>
      </c>
      <c r="L118" s="57">
        <f t="shared" ref="L118:L137" si="87">($G$103/20)</f>
        <v>64.25</v>
      </c>
      <c r="M118" s="86">
        <f t="shared" si="82"/>
        <v>93.666844117220563</v>
      </c>
      <c r="N118" s="5">
        <f t="shared" si="74"/>
        <v>1523.7041889717214</v>
      </c>
      <c r="O118" s="56">
        <f t="shared" si="75"/>
        <v>1430.0373448545008</v>
      </c>
    </row>
    <row r="119" spans="1:15" x14ac:dyDescent="0.2">
      <c r="A119" s="59" t="s">
        <v>46</v>
      </c>
      <c r="B119" s="54" t="str">
        <f t="shared" si="76"/>
        <v>Q1/2023</v>
      </c>
      <c r="C119" s="49">
        <f t="shared" si="79"/>
        <v>44927</v>
      </c>
      <c r="D119" s="49">
        <f t="shared" si="80"/>
        <v>45016</v>
      </c>
      <c r="E119" s="54">
        <f t="shared" si="77"/>
        <v>90</v>
      </c>
      <c r="F119" s="55">
        <f>VLOOKUP(D119,'FERC Interest Rate'!A:B,2,TRUE)</f>
        <v>6.3100000000000003E-2</v>
      </c>
      <c r="G119" s="56">
        <f t="shared" si="78"/>
        <v>1430.0373448545008</v>
      </c>
      <c r="H119" s="56">
        <v>0</v>
      </c>
      <c r="I119" s="77">
        <f t="shared" si="84"/>
        <v>11.015123413394765</v>
      </c>
      <c r="J119" s="57">
        <f t="shared" ref="J119:J137" si="88">G119*F119*(E119/(DATE(YEAR(D119),12,31)-DATE(YEAR(D119),1,1)+1))</f>
        <v>22.249813921722495</v>
      </c>
      <c r="K119" s="5">
        <f t="shared" ref="K119:K137" si="89">+SUM(I119:J119)</f>
        <v>33.26493733511726</v>
      </c>
      <c r="L119" s="57">
        <f t="shared" si="87"/>
        <v>64.25</v>
      </c>
      <c r="M119" s="86">
        <f t="shared" ref="M119:M137" si="90">+SUM(K119:L119)</f>
        <v>97.514937335117253</v>
      </c>
      <c r="N119" s="5">
        <f t="shared" si="74"/>
        <v>1452.2871587762234</v>
      </c>
      <c r="O119" s="56">
        <f t="shared" si="75"/>
        <v>1354.772221441106</v>
      </c>
    </row>
    <row r="120" spans="1:15" x14ac:dyDescent="0.2">
      <c r="A120" s="59" t="s">
        <v>47</v>
      </c>
      <c r="B120" s="54" t="str">
        <f t="shared" si="76"/>
        <v>Q2/2023</v>
      </c>
      <c r="C120" s="49">
        <f t="shared" si="79"/>
        <v>45017</v>
      </c>
      <c r="D120" s="49">
        <f t="shared" si="80"/>
        <v>45107</v>
      </c>
      <c r="E120" s="54">
        <f t="shared" si="77"/>
        <v>91</v>
      </c>
      <c r="F120" s="55">
        <f>VLOOKUP(D120,'FERC Interest Rate'!A:B,2,TRUE)</f>
        <v>7.4999999999999997E-2</v>
      </c>
      <c r="G120" s="56">
        <f t="shared" si="78"/>
        <v>1354.772221441106</v>
      </c>
      <c r="H120" s="56">
        <v>0</v>
      </c>
      <c r="I120" s="77">
        <f t="shared" si="84"/>
        <v>11.015123413394765</v>
      </c>
      <c r="J120" s="57">
        <f t="shared" si="88"/>
        <v>25.332384688590544</v>
      </c>
      <c r="K120" s="5">
        <f t="shared" si="89"/>
        <v>36.347508101985312</v>
      </c>
      <c r="L120" s="57">
        <f t="shared" si="87"/>
        <v>64.25</v>
      </c>
      <c r="M120" s="86">
        <f t="shared" si="90"/>
        <v>100.59750810198531</v>
      </c>
      <c r="N120" s="5">
        <f t="shared" si="74"/>
        <v>1380.1046061296965</v>
      </c>
      <c r="O120" s="56">
        <f t="shared" si="75"/>
        <v>1279.5070980277112</v>
      </c>
    </row>
    <row r="121" spans="1:15" x14ac:dyDescent="0.2">
      <c r="A121" s="59" t="s">
        <v>48</v>
      </c>
      <c r="B121" s="54" t="str">
        <f t="shared" si="76"/>
        <v>Q3/2023</v>
      </c>
      <c r="C121" s="49">
        <f t="shared" si="79"/>
        <v>45108</v>
      </c>
      <c r="D121" s="49">
        <f t="shared" si="80"/>
        <v>45199</v>
      </c>
      <c r="E121" s="54">
        <f t="shared" si="77"/>
        <v>92</v>
      </c>
      <c r="F121" s="55">
        <f>VLOOKUP(D121,'FERC Interest Rate'!A:B,2,TRUE)</f>
        <v>8.0199999999999994E-2</v>
      </c>
      <c r="G121" s="56">
        <f t="shared" si="78"/>
        <v>1279.5070980277112</v>
      </c>
      <c r="H121" s="56">
        <v>0</v>
      </c>
      <c r="I121" s="77">
        <f t="shared" si="84"/>
        <v>11.015123413394765</v>
      </c>
      <c r="J121" s="57">
        <f t="shared" si="88"/>
        <v>25.864973074212781</v>
      </c>
      <c r="K121" s="5">
        <f t="shared" si="89"/>
        <v>36.880096487607545</v>
      </c>
      <c r="L121" s="57">
        <f t="shared" si="87"/>
        <v>64.25</v>
      </c>
      <c r="M121" s="86">
        <f t="shared" si="90"/>
        <v>101.13009648760755</v>
      </c>
      <c r="N121" s="5">
        <f t="shared" si="74"/>
        <v>1305.3720711019239</v>
      </c>
      <c r="O121" s="56">
        <f t="shared" si="75"/>
        <v>1204.2419746143164</v>
      </c>
    </row>
    <row r="122" spans="1:15" x14ac:dyDescent="0.2">
      <c r="A122" s="59" t="s">
        <v>49</v>
      </c>
      <c r="B122" s="54" t="str">
        <f t="shared" si="76"/>
        <v>Q4/2023</v>
      </c>
      <c r="C122" s="49">
        <f t="shared" si="79"/>
        <v>45200</v>
      </c>
      <c r="D122" s="49">
        <f t="shared" si="80"/>
        <v>45291</v>
      </c>
      <c r="E122" s="54">
        <f t="shared" si="77"/>
        <v>92</v>
      </c>
      <c r="F122" s="55">
        <f>VLOOKUP(D122,'FERC Interest Rate'!A:B,2,TRUE)</f>
        <v>8.3500000000000005E-2</v>
      </c>
      <c r="G122" s="56">
        <f t="shared" si="78"/>
        <v>1204.2419746143164</v>
      </c>
      <c r="H122" s="56">
        <v>0</v>
      </c>
      <c r="I122" s="77">
        <f t="shared" si="84"/>
        <v>11.015123413394765</v>
      </c>
      <c r="J122" s="57">
        <f t="shared" si="88"/>
        <v>25.345169449279947</v>
      </c>
      <c r="K122" s="5">
        <f t="shared" si="89"/>
        <v>36.360292862674712</v>
      </c>
      <c r="L122" s="57">
        <f t="shared" si="87"/>
        <v>64.25</v>
      </c>
      <c r="M122" s="86">
        <f t="shared" si="90"/>
        <v>100.61029286267471</v>
      </c>
      <c r="N122" s="5">
        <f t="shared" si="74"/>
        <v>1229.5871440635963</v>
      </c>
      <c r="O122" s="56">
        <f t="shared" si="75"/>
        <v>1128.9768512009216</v>
      </c>
    </row>
    <row r="123" spans="1:15" x14ac:dyDescent="0.2">
      <c r="A123" s="59" t="s">
        <v>50</v>
      </c>
      <c r="B123" s="54" t="str">
        <f t="shared" si="76"/>
        <v>Q1/2024</v>
      </c>
      <c r="C123" s="49">
        <f t="shared" si="79"/>
        <v>45292</v>
      </c>
      <c r="D123" s="49">
        <f t="shared" si="80"/>
        <v>45382</v>
      </c>
      <c r="E123" s="54">
        <f t="shared" si="77"/>
        <v>91</v>
      </c>
      <c r="F123" s="55">
        <f>VLOOKUP(D123,'FERC Interest Rate'!A:B,2,TRUE)</f>
        <v>8.5000000000000006E-2</v>
      </c>
      <c r="G123" s="56">
        <f t="shared" si="78"/>
        <v>1128.9768512009216</v>
      </c>
      <c r="H123" s="56">
        <v>0</v>
      </c>
      <c r="I123" s="77">
        <f t="shared" si="84"/>
        <v>11.015123413394765</v>
      </c>
      <c r="J123" s="57">
        <f t="shared" si="88"/>
        <v>23.859661049287237</v>
      </c>
      <c r="K123" s="5">
        <f t="shared" si="89"/>
        <v>34.874784462682001</v>
      </c>
      <c r="L123" s="57">
        <f t="shared" si="87"/>
        <v>64.25</v>
      </c>
      <c r="M123" s="86">
        <f t="shared" si="90"/>
        <v>99.124784462682001</v>
      </c>
      <c r="N123" s="5">
        <f t="shared" si="74"/>
        <v>1152.8365122502089</v>
      </c>
      <c r="O123" s="56">
        <f t="shared" si="75"/>
        <v>1053.7117277875268</v>
      </c>
    </row>
    <row r="124" spans="1:15" x14ac:dyDescent="0.2">
      <c r="A124" s="59" t="s">
        <v>51</v>
      </c>
      <c r="B124" s="54" t="str">
        <f t="shared" si="76"/>
        <v>Q2/2024</v>
      </c>
      <c r="C124" s="49">
        <f t="shared" si="79"/>
        <v>45383</v>
      </c>
      <c r="D124" s="49">
        <f t="shared" si="80"/>
        <v>45473</v>
      </c>
      <c r="E124" s="54">
        <f t="shared" si="77"/>
        <v>91</v>
      </c>
      <c r="F124" s="55">
        <f>VLOOKUP(D124,'FERC Interest Rate'!A:B,2,TRUE)</f>
        <v>8.5000000000000006E-2</v>
      </c>
      <c r="G124" s="56">
        <f t="shared" si="78"/>
        <v>1053.7117277875268</v>
      </c>
      <c r="H124" s="56">
        <v>0</v>
      </c>
      <c r="I124" s="77">
        <f t="shared" si="84"/>
        <v>11.015123413394765</v>
      </c>
      <c r="J124" s="57">
        <f t="shared" si="88"/>
        <v>22.269016979334754</v>
      </c>
      <c r="K124" s="5">
        <f t="shared" si="89"/>
        <v>33.284140392729519</v>
      </c>
      <c r="L124" s="57">
        <f t="shared" si="87"/>
        <v>64.25</v>
      </c>
      <c r="M124" s="86">
        <f t="shared" si="90"/>
        <v>97.534140392729512</v>
      </c>
      <c r="N124" s="5">
        <f t="shared" si="74"/>
        <v>1075.9807447668616</v>
      </c>
      <c r="O124" s="56">
        <f t="shared" si="75"/>
        <v>978.44660437413199</v>
      </c>
    </row>
    <row r="125" spans="1:15" x14ac:dyDescent="0.2">
      <c r="A125" s="59" t="s">
        <v>52</v>
      </c>
      <c r="B125" s="54" t="str">
        <f t="shared" si="76"/>
        <v>Q3/2024</v>
      </c>
      <c r="C125" s="49">
        <f t="shared" ref="C125:C133" si="91">D124+1</f>
        <v>45474</v>
      </c>
      <c r="D125" s="49">
        <f>EOMONTH(D124,3)</f>
        <v>45565</v>
      </c>
      <c r="E125" s="54">
        <f t="shared" si="77"/>
        <v>92</v>
      </c>
      <c r="F125" s="55">
        <f>VLOOKUP(D125,'FERC Interest Rate'!A:B,2,TRUE)</f>
        <v>8.5000000000000006E-2</v>
      </c>
      <c r="G125" s="56">
        <f t="shared" ref="G125:G133" si="92">O124</f>
        <v>978.44660437413199</v>
      </c>
      <c r="H125" s="56">
        <v>0</v>
      </c>
      <c r="I125" s="77">
        <f t="shared" si="84"/>
        <v>11.015123413394765</v>
      </c>
      <c r="J125" s="57">
        <f t="shared" si="88"/>
        <v>20.905607776518341</v>
      </c>
      <c r="K125" s="5">
        <f t="shared" si="89"/>
        <v>31.920731189913106</v>
      </c>
      <c r="L125" s="57">
        <f t="shared" si="87"/>
        <v>64.25</v>
      </c>
      <c r="M125" s="86">
        <f t="shared" si="90"/>
        <v>96.170731189913113</v>
      </c>
      <c r="N125" s="5">
        <f t="shared" si="74"/>
        <v>999.3522121506503</v>
      </c>
      <c r="O125" s="56">
        <f t="shared" si="75"/>
        <v>903.18148096073719</v>
      </c>
    </row>
    <row r="126" spans="1:15" x14ac:dyDescent="0.2">
      <c r="A126" s="59" t="s">
        <v>53</v>
      </c>
      <c r="B126" s="54" t="str">
        <f t="shared" si="76"/>
        <v>Q4/2024</v>
      </c>
      <c r="C126" s="49">
        <f t="shared" si="91"/>
        <v>45566</v>
      </c>
      <c r="D126" s="49">
        <f>EOMONTH(D125,3)</f>
        <v>45657</v>
      </c>
      <c r="E126" s="54">
        <f t="shared" si="77"/>
        <v>92</v>
      </c>
      <c r="F126" s="55">
        <f>VLOOKUP(D126,'FERC Interest Rate'!A:B,2,TRUE)</f>
        <v>8.5000000000000006E-2</v>
      </c>
      <c r="G126" s="56">
        <f t="shared" si="92"/>
        <v>903.18148096073719</v>
      </c>
      <c r="H126" s="56">
        <v>0</v>
      </c>
      <c r="I126" s="77">
        <f t="shared" si="84"/>
        <v>11.015123413394765</v>
      </c>
      <c r="J126" s="57">
        <f t="shared" si="88"/>
        <v>19.297484101401544</v>
      </c>
      <c r="K126" s="5">
        <f t="shared" si="89"/>
        <v>30.312607514796309</v>
      </c>
      <c r="L126" s="57">
        <f t="shared" si="87"/>
        <v>64.25</v>
      </c>
      <c r="M126" s="86">
        <f t="shared" si="90"/>
        <v>94.562607514796312</v>
      </c>
      <c r="N126" s="5">
        <f t="shared" si="74"/>
        <v>922.47896506213874</v>
      </c>
      <c r="O126" s="56">
        <f t="shared" si="75"/>
        <v>827.91635754734239</v>
      </c>
    </row>
    <row r="127" spans="1:15" x14ac:dyDescent="0.2">
      <c r="A127" s="59" t="s">
        <v>54</v>
      </c>
      <c r="B127" s="54" t="str">
        <f t="shared" si="76"/>
        <v>Q1/2025</v>
      </c>
      <c r="C127" s="49">
        <f t="shared" si="91"/>
        <v>45658</v>
      </c>
      <c r="D127" s="49">
        <f t="shared" si="80"/>
        <v>45747</v>
      </c>
      <c r="E127" s="54">
        <f t="shared" ref="E127:E133" si="93">D127-C127+1</f>
        <v>90</v>
      </c>
      <c r="F127" s="55">
        <f>VLOOKUP(D127,'FERC Interest Rate'!A:B,2,TRUE)</f>
        <v>8.5000000000000006E-2</v>
      </c>
      <c r="G127" s="56">
        <f t="shared" si="92"/>
        <v>827.91635754734239</v>
      </c>
      <c r="H127" s="56">
        <v>0</v>
      </c>
      <c r="I127" s="77">
        <f t="shared" si="84"/>
        <v>11.015123413394765</v>
      </c>
      <c r="J127" s="57">
        <f t="shared" si="88"/>
        <v>17.352219548594984</v>
      </c>
      <c r="K127" s="5">
        <f t="shared" si="89"/>
        <v>28.367342961989749</v>
      </c>
      <c r="L127" s="57">
        <f t="shared" si="87"/>
        <v>64.25</v>
      </c>
      <c r="M127" s="86">
        <f t="shared" si="90"/>
        <v>92.617342961989749</v>
      </c>
      <c r="N127" s="5">
        <f t="shared" ref="N127:N133" si="94">+G127+H127+J127</f>
        <v>845.26857709593742</v>
      </c>
      <c r="O127" s="56">
        <f t="shared" ref="O127:O133" si="95">G127+H127-L127-I127</f>
        <v>752.65123413394758</v>
      </c>
    </row>
    <row r="128" spans="1:15" x14ac:dyDescent="0.2">
      <c r="A128" s="59" t="s">
        <v>55</v>
      </c>
      <c r="B128" s="54" t="str">
        <f t="shared" si="76"/>
        <v>Q2/2025</v>
      </c>
      <c r="C128" s="49">
        <f t="shared" si="91"/>
        <v>45748</v>
      </c>
      <c r="D128" s="49">
        <f t="shared" si="80"/>
        <v>45838</v>
      </c>
      <c r="E128" s="54">
        <f t="shared" si="93"/>
        <v>91</v>
      </c>
      <c r="F128" s="55">
        <f>VLOOKUP(D128,'FERC Interest Rate'!A:B,2,TRUE)</f>
        <v>8.5000000000000006E-2</v>
      </c>
      <c r="G128" s="56">
        <f t="shared" si="92"/>
        <v>752.65123413394758</v>
      </c>
      <c r="H128" s="56">
        <v>0</v>
      </c>
      <c r="I128" s="77">
        <f t="shared" si="84"/>
        <v>11.015123413394765</v>
      </c>
      <c r="J128" s="57">
        <f t="shared" si="88"/>
        <v>15.950019989112562</v>
      </c>
      <c r="K128" s="5">
        <f t="shared" si="89"/>
        <v>26.965143402507326</v>
      </c>
      <c r="L128" s="57">
        <f t="shared" si="87"/>
        <v>64.25</v>
      </c>
      <c r="M128" s="86">
        <f t="shared" si="90"/>
        <v>91.215143402507323</v>
      </c>
      <c r="N128" s="5">
        <f t="shared" si="94"/>
        <v>768.60125412306013</v>
      </c>
      <c r="O128" s="56">
        <f t="shared" si="95"/>
        <v>677.38611072055278</v>
      </c>
    </row>
    <row r="129" spans="1:15" x14ac:dyDescent="0.2">
      <c r="A129" s="59" t="s">
        <v>56</v>
      </c>
      <c r="B129" s="54" t="str">
        <f t="shared" si="76"/>
        <v>Q3/2025</v>
      </c>
      <c r="C129" s="49">
        <f t="shared" si="91"/>
        <v>45839</v>
      </c>
      <c r="D129" s="49">
        <f t="shared" si="80"/>
        <v>45930</v>
      </c>
      <c r="E129" s="54">
        <f t="shared" si="93"/>
        <v>92</v>
      </c>
      <c r="F129" s="55">
        <f>VLOOKUP(D129,'FERC Interest Rate'!A:B,2,TRUE)</f>
        <v>8.5000000000000006E-2</v>
      </c>
      <c r="G129" s="56">
        <f t="shared" si="92"/>
        <v>677.38611072055278</v>
      </c>
      <c r="H129" s="56">
        <v>0</v>
      </c>
      <c r="I129" s="77">
        <f t="shared" si="84"/>
        <v>11.015123413394765</v>
      </c>
      <c r="J129" s="57">
        <f t="shared" si="88"/>
        <v>14.512765440643079</v>
      </c>
      <c r="K129" s="5">
        <f t="shared" si="89"/>
        <v>25.527888854037844</v>
      </c>
      <c r="L129" s="57">
        <f t="shared" si="87"/>
        <v>64.25</v>
      </c>
      <c r="M129" s="86">
        <f t="shared" si="90"/>
        <v>89.77788885403784</v>
      </c>
      <c r="N129" s="5">
        <f t="shared" si="94"/>
        <v>691.89887616119586</v>
      </c>
      <c r="O129" s="56">
        <f t="shared" si="95"/>
        <v>602.12098730715798</v>
      </c>
    </row>
    <row r="130" spans="1:15" x14ac:dyDescent="0.2">
      <c r="A130" s="59" t="s">
        <v>57</v>
      </c>
      <c r="B130" s="54" t="str">
        <f t="shared" si="76"/>
        <v>Q4/2025</v>
      </c>
      <c r="C130" s="49">
        <f t="shared" si="91"/>
        <v>45931</v>
      </c>
      <c r="D130" s="49">
        <f t="shared" si="80"/>
        <v>46022</v>
      </c>
      <c r="E130" s="54">
        <f t="shared" si="93"/>
        <v>92</v>
      </c>
      <c r="F130" s="55">
        <f>VLOOKUP(D130,'FERC Interest Rate'!A:B,2,TRUE)</f>
        <v>8.5000000000000006E-2</v>
      </c>
      <c r="G130" s="56">
        <f t="shared" si="92"/>
        <v>602.12098730715798</v>
      </c>
      <c r="H130" s="56">
        <v>0</v>
      </c>
      <c r="I130" s="77">
        <f t="shared" si="84"/>
        <v>11.015123413394765</v>
      </c>
      <c r="J130" s="57">
        <f t="shared" si="88"/>
        <v>12.900235947238292</v>
      </c>
      <c r="K130" s="5">
        <f t="shared" si="89"/>
        <v>23.915359360633055</v>
      </c>
      <c r="L130" s="57">
        <f t="shared" si="87"/>
        <v>64.25</v>
      </c>
      <c r="M130" s="86">
        <f t="shared" si="90"/>
        <v>88.165359360633062</v>
      </c>
      <c r="N130" s="5">
        <f t="shared" si="94"/>
        <v>615.02122325439632</v>
      </c>
      <c r="O130" s="56">
        <f t="shared" si="95"/>
        <v>526.85586389376317</v>
      </c>
    </row>
    <row r="131" spans="1:15" x14ac:dyDescent="0.2">
      <c r="A131" s="59" t="s">
        <v>58</v>
      </c>
      <c r="B131" s="54" t="str">
        <f t="shared" si="76"/>
        <v>Q1/2026</v>
      </c>
      <c r="C131" s="49">
        <f t="shared" si="91"/>
        <v>46023</v>
      </c>
      <c r="D131" s="49">
        <f t="shared" si="80"/>
        <v>46112</v>
      </c>
      <c r="E131" s="54">
        <f t="shared" si="93"/>
        <v>90</v>
      </c>
      <c r="F131" s="55">
        <f>VLOOKUP(D131,'FERC Interest Rate'!A:B,2,TRUE)</f>
        <v>8.5000000000000006E-2</v>
      </c>
      <c r="G131" s="56">
        <f t="shared" si="92"/>
        <v>526.85586389376317</v>
      </c>
      <c r="H131" s="56">
        <v>0</v>
      </c>
      <c r="I131" s="77">
        <f t="shared" si="84"/>
        <v>11.015123413394765</v>
      </c>
      <c r="J131" s="57">
        <f t="shared" si="88"/>
        <v>11.042321530924077</v>
      </c>
      <c r="K131" s="5">
        <f t="shared" si="89"/>
        <v>22.057444944318842</v>
      </c>
      <c r="L131" s="57">
        <f t="shared" si="87"/>
        <v>64.25</v>
      </c>
      <c r="M131" s="86">
        <f t="shared" si="90"/>
        <v>86.307444944318846</v>
      </c>
      <c r="N131" s="5">
        <f t="shared" si="94"/>
        <v>537.8981854246872</v>
      </c>
      <c r="O131" s="56">
        <f t="shared" si="95"/>
        <v>451.59074048036842</v>
      </c>
    </row>
    <row r="132" spans="1:15" x14ac:dyDescent="0.2">
      <c r="A132" s="59" t="s">
        <v>59</v>
      </c>
      <c r="B132" s="54" t="str">
        <f>+IF(MONTH(C132)&lt;4,"Q1",IF(MONTH(C132)&lt;7,"Q2",IF(MONTH(C132)&lt;10,"Q3","Q4")))&amp;"/"&amp;YEAR(C132)</f>
        <v>Q2/2026</v>
      </c>
      <c r="C132" s="49">
        <f t="shared" si="91"/>
        <v>46113</v>
      </c>
      <c r="D132" s="49">
        <f t="shared" si="80"/>
        <v>46203</v>
      </c>
      <c r="E132" s="54">
        <f t="shared" si="93"/>
        <v>91</v>
      </c>
      <c r="F132" s="55">
        <f>VLOOKUP(D132,'FERC Interest Rate'!A:B,2,TRUE)</f>
        <v>8.5000000000000006E-2</v>
      </c>
      <c r="G132" s="56">
        <f t="shared" si="92"/>
        <v>451.59074048036842</v>
      </c>
      <c r="H132" s="56">
        <v>0</v>
      </c>
      <c r="I132" s="77">
        <f t="shared" si="84"/>
        <v>11.015123413394765</v>
      </c>
      <c r="J132" s="57">
        <f t="shared" si="88"/>
        <v>9.5700119934675332</v>
      </c>
      <c r="K132" s="5">
        <f t="shared" si="89"/>
        <v>20.5851354068623</v>
      </c>
      <c r="L132" s="57">
        <f t="shared" si="87"/>
        <v>64.25</v>
      </c>
      <c r="M132" s="86">
        <f t="shared" si="90"/>
        <v>84.835135406862292</v>
      </c>
      <c r="N132" s="5">
        <f t="shared" si="94"/>
        <v>461.16075247383594</v>
      </c>
      <c r="O132" s="56">
        <f t="shared" si="95"/>
        <v>376.32561706697368</v>
      </c>
    </row>
    <row r="133" spans="1:15" x14ac:dyDescent="0.2">
      <c r="A133" s="59" t="s">
        <v>60</v>
      </c>
      <c r="B133" s="54" t="str">
        <f>+IF(MONTH(C133)&lt;4,"Q1",IF(MONTH(C133)&lt;7,"Q2",IF(MONTH(C133)&lt;10,"Q3","Q4")))&amp;"/"&amp;YEAR(C133)</f>
        <v>Q3/2026</v>
      </c>
      <c r="C133" s="49">
        <f t="shared" si="91"/>
        <v>46204</v>
      </c>
      <c r="D133" s="49">
        <f t="shared" si="80"/>
        <v>46295</v>
      </c>
      <c r="E133" s="54">
        <f t="shared" si="93"/>
        <v>92</v>
      </c>
      <c r="F133" s="55">
        <f>VLOOKUP(D133,'FERC Interest Rate'!A:B,2,TRUE)</f>
        <v>8.5000000000000006E-2</v>
      </c>
      <c r="G133" s="56">
        <f t="shared" si="92"/>
        <v>376.32561706697368</v>
      </c>
      <c r="H133" s="56">
        <v>0</v>
      </c>
      <c r="I133" s="77">
        <f t="shared" si="84"/>
        <v>11.015123413394765</v>
      </c>
      <c r="J133" s="57">
        <f t="shared" si="88"/>
        <v>8.0626474670239308</v>
      </c>
      <c r="K133" s="5">
        <f t="shared" si="89"/>
        <v>19.077770880418697</v>
      </c>
      <c r="L133" s="57">
        <f t="shared" si="87"/>
        <v>64.25</v>
      </c>
      <c r="M133" s="86">
        <f t="shared" si="90"/>
        <v>83.327770880418697</v>
      </c>
      <c r="N133" s="5">
        <f t="shared" si="94"/>
        <v>384.38826453399759</v>
      </c>
      <c r="O133" s="56">
        <f t="shared" si="95"/>
        <v>301.06049365357893</v>
      </c>
    </row>
    <row r="134" spans="1:15" x14ac:dyDescent="0.2">
      <c r="A134" s="59" t="s">
        <v>61</v>
      </c>
      <c r="B134" s="54" t="str">
        <f t="shared" ref="B134:B137" si="96">+IF(MONTH(C134)&lt;4,"Q1",IF(MONTH(C134)&lt;7,"Q2",IF(MONTH(C134)&lt;10,"Q3","Q4")))&amp;"/"&amp;YEAR(C134)</f>
        <v>Q4/2026</v>
      </c>
      <c r="C134" s="49">
        <f t="shared" ref="C134:C137" si="97">D133+1</f>
        <v>46296</v>
      </c>
      <c r="D134" s="49">
        <f t="shared" si="80"/>
        <v>46387</v>
      </c>
      <c r="E134" s="54">
        <f t="shared" ref="E134:E137" si="98">D134-C134+1</f>
        <v>92</v>
      </c>
      <c r="F134" s="55">
        <f>VLOOKUP(D134,'FERC Interest Rate'!A:B,2,TRUE)</f>
        <v>8.5000000000000006E-2</v>
      </c>
      <c r="G134" s="56">
        <f t="shared" ref="G134:G137" si="99">O133</f>
        <v>301.06049365357893</v>
      </c>
      <c r="H134" s="56">
        <v>0</v>
      </c>
      <c r="I134" s="77">
        <f t="shared" si="84"/>
        <v>11.015123413394765</v>
      </c>
      <c r="J134" s="57">
        <f t="shared" si="88"/>
        <v>6.4501179736191441</v>
      </c>
      <c r="K134" s="5">
        <f t="shared" si="89"/>
        <v>17.465241387013908</v>
      </c>
      <c r="L134" s="57">
        <f t="shared" si="87"/>
        <v>64.25</v>
      </c>
      <c r="M134" s="86">
        <f t="shared" si="90"/>
        <v>81.715241387013904</v>
      </c>
      <c r="N134" s="5">
        <f t="shared" ref="N134:N137" si="100">+G134+H134+J134</f>
        <v>307.5106116271981</v>
      </c>
      <c r="O134" s="56">
        <f t="shared" ref="O134:O137" si="101">G134+H134-L134-I134</f>
        <v>225.79537024018416</v>
      </c>
    </row>
    <row r="135" spans="1:15" x14ac:dyDescent="0.2">
      <c r="A135" s="59" t="s">
        <v>62</v>
      </c>
      <c r="B135" s="54" t="str">
        <f t="shared" si="96"/>
        <v>Q1/2027</v>
      </c>
      <c r="C135" s="49">
        <f t="shared" si="97"/>
        <v>46388</v>
      </c>
      <c r="D135" s="49">
        <f t="shared" si="80"/>
        <v>46477</v>
      </c>
      <c r="E135" s="54">
        <f t="shared" si="98"/>
        <v>90</v>
      </c>
      <c r="F135" s="55">
        <f>VLOOKUP(D135,'FERC Interest Rate'!A:B,2,TRUE)</f>
        <v>8.5000000000000006E-2</v>
      </c>
      <c r="G135" s="56">
        <f t="shared" si="99"/>
        <v>225.79537024018416</v>
      </c>
      <c r="H135" s="56">
        <v>0</v>
      </c>
      <c r="I135" s="77">
        <f t="shared" si="84"/>
        <v>11.015123413394765</v>
      </c>
      <c r="J135" s="57">
        <f t="shared" si="88"/>
        <v>4.7324235132531749</v>
      </c>
      <c r="K135" s="5">
        <f t="shared" si="89"/>
        <v>15.747546926647939</v>
      </c>
      <c r="L135" s="57">
        <f t="shared" si="87"/>
        <v>64.25</v>
      </c>
      <c r="M135" s="86">
        <f t="shared" si="90"/>
        <v>79.997546926647942</v>
      </c>
      <c r="N135" s="5">
        <f t="shared" si="100"/>
        <v>230.52779375343732</v>
      </c>
      <c r="O135" s="56">
        <f t="shared" si="101"/>
        <v>150.53024682678938</v>
      </c>
    </row>
    <row r="136" spans="1:15" x14ac:dyDescent="0.2">
      <c r="A136" s="59" t="s">
        <v>63</v>
      </c>
      <c r="B136" s="54" t="str">
        <f t="shared" si="96"/>
        <v>Q2/2027</v>
      </c>
      <c r="C136" s="49">
        <f t="shared" si="97"/>
        <v>46478</v>
      </c>
      <c r="D136" s="49">
        <f t="shared" si="80"/>
        <v>46568</v>
      </c>
      <c r="E136" s="54">
        <f t="shared" si="98"/>
        <v>91</v>
      </c>
      <c r="F136" s="55">
        <f>VLOOKUP(D136,'FERC Interest Rate'!A:B,2,TRUE)</f>
        <v>8.5000000000000006E-2</v>
      </c>
      <c r="G136" s="56">
        <f t="shared" si="99"/>
        <v>150.53024682678938</v>
      </c>
      <c r="H136" s="56">
        <v>0</v>
      </c>
      <c r="I136" s="77">
        <f t="shared" si="84"/>
        <v>11.015123413394765</v>
      </c>
      <c r="J136" s="57">
        <f t="shared" si="88"/>
        <v>3.1900039978225094</v>
      </c>
      <c r="K136" s="5">
        <f t="shared" si="89"/>
        <v>14.205127411217275</v>
      </c>
      <c r="L136" s="57">
        <f t="shared" si="87"/>
        <v>64.25</v>
      </c>
      <c r="M136" s="86">
        <f t="shared" si="90"/>
        <v>78.455127411217276</v>
      </c>
      <c r="N136" s="5">
        <f t="shared" si="100"/>
        <v>153.7202508246119</v>
      </c>
      <c r="O136" s="56">
        <f t="shared" si="101"/>
        <v>75.265123413394619</v>
      </c>
    </row>
    <row r="137" spans="1:15" x14ac:dyDescent="0.2">
      <c r="A137" s="59" t="s">
        <v>64</v>
      </c>
      <c r="B137" s="54" t="str">
        <f t="shared" si="96"/>
        <v>Q3/2027</v>
      </c>
      <c r="C137" s="49">
        <f t="shared" si="97"/>
        <v>46569</v>
      </c>
      <c r="D137" s="49">
        <f t="shared" si="80"/>
        <v>46660</v>
      </c>
      <c r="E137" s="54">
        <f t="shared" si="98"/>
        <v>92</v>
      </c>
      <c r="F137" s="55">
        <f>VLOOKUP(D137,'FERC Interest Rate'!A:B,2,TRUE)</f>
        <v>8.5000000000000006E-2</v>
      </c>
      <c r="G137" s="56">
        <f t="shared" si="99"/>
        <v>75.265123413394619</v>
      </c>
      <c r="H137" s="56">
        <v>0</v>
      </c>
      <c r="I137" s="77">
        <f t="shared" si="84"/>
        <v>11.015123413394765</v>
      </c>
      <c r="J137" s="57">
        <f t="shared" si="88"/>
        <v>1.6125294934047838</v>
      </c>
      <c r="K137" s="5">
        <f t="shared" si="89"/>
        <v>12.627652906799549</v>
      </c>
      <c r="L137" s="57">
        <f t="shared" si="87"/>
        <v>64.25</v>
      </c>
      <c r="M137" s="86">
        <f t="shared" si="90"/>
        <v>76.877652906799554</v>
      </c>
      <c r="N137" s="5">
        <f t="shared" si="100"/>
        <v>76.877652906799398</v>
      </c>
      <c r="O137" s="56">
        <f t="shared" si="101"/>
        <v>-1.4566126083082054E-13</v>
      </c>
    </row>
    <row r="138" spans="1:15" ht="21" customHeight="1" thickBot="1" x14ac:dyDescent="0.25">
      <c r="A138" s="98"/>
      <c r="B138" s="99"/>
      <c r="C138" s="100"/>
      <c r="D138" s="100"/>
      <c r="E138" s="99"/>
      <c r="F138" s="99"/>
      <c r="G138" s="88">
        <f>SUM(G103:G130)</f>
        <v>34454.63572895019</v>
      </c>
      <c r="H138" s="88">
        <f t="shared" ref="H138:O138" si="102">SUM(H103:H137)</f>
        <v>220.30246826789531</v>
      </c>
      <c r="I138" s="88">
        <f t="shared" si="102"/>
        <v>220.30246826789536</v>
      </c>
      <c r="J138" s="88">
        <f t="shared" si="102"/>
        <v>308.90112863927749</v>
      </c>
      <c r="K138" s="88">
        <f t="shared" si="102"/>
        <v>529.20359690717271</v>
      </c>
      <c r="L138" s="88">
        <f t="shared" si="102"/>
        <v>1285</v>
      </c>
      <c r="M138" s="88">
        <f t="shared" si="102"/>
        <v>1814.2035969071731</v>
      </c>
      <c r="N138" s="88">
        <f t="shared" si="102"/>
        <v>37091.262781432422</v>
      </c>
      <c r="O138" s="88">
        <f t="shared" si="102"/>
        <v>35277.059184525249</v>
      </c>
    </row>
    <row r="139" spans="1:15" ht="13.5" thickTop="1" x14ac:dyDescent="0.2"/>
    <row r="140" spans="1:15" ht="36.75" x14ac:dyDescent="0.2">
      <c r="A140" s="58" t="s">
        <v>44</v>
      </c>
      <c r="B140" s="58" t="s">
        <v>3</v>
      </c>
      <c r="C140" s="58" t="s">
        <v>4</v>
      </c>
      <c r="D140" s="58" t="s">
        <v>5</v>
      </c>
      <c r="E140" s="58" t="s">
        <v>6</v>
      </c>
      <c r="F140" s="58" t="s">
        <v>7</v>
      </c>
      <c r="G140" s="58" t="s">
        <v>71</v>
      </c>
      <c r="H140" s="58" t="s">
        <v>72</v>
      </c>
      <c r="I140" s="73" t="s">
        <v>73</v>
      </c>
      <c r="J140" s="74" t="s">
        <v>74</v>
      </c>
      <c r="K140" s="74" t="s">
        <v>75</v>
      </c>
      <c r="L140" s="74" t="s">
        <v>76</v>
      </c>
      <c r="M140" s="75" t="s">
        <v>66</v>
      </c>
      <c r="N140" s="58" t="s">
        <v>77</v>
      </c>
      <c r="O140" s="58" t="s">
        <v>78</v>
      </c>
    </row>
    <row r="141" spans="1:15" x14ac:dyDescent="0.2">
      <c r="A141" s="123" t="s">
        <v>37</v>
      </c>
      <c r="B141" s="325" t="s">
        <v>47</v>
      </c>
      <c r="C141" s="49">
        <f>VLOOKUP(B141,A$1:F$33,2,FALSE)</f>
        <v>43522</v>
      </c>
      <c r="D141" s="49">
        <f>DATE(YEAR(C141),IF(MONTH(C141)&lt;=3,3,IF(MONTH(C141)&lt;=6,6,IF(MONTH(C141)&lt;=9,9,12))),IF(OR(MONTH(C141)&lt;=3,MONTH(C141)&gt;=10),31,30))</f>
        <v>43555</v>
      </c>
      <c r="E141" s="54">
        <f>D141-C141+1</f>
        <v>34</v>
      </c>
      <c r="F141" s="55">
        <f>VLOOKUP(D141,'FERC Interest Rate'!A:B,2,TRUE)</f>
        <v>5.1799999999999999E-2</v>
      </c>
      <c r="G141" s="56">
        <f>VLOOKUP(B141,$A$1:$F$33,4,FALSE)</f>
        <v>1632</v>
      </c>
      <c r="H141" s="56">
        <f t="shared" ref="H141:H149" si="103">G141*F141*(E141/(DATE(YEAR(D141),12,31)-DATE(YEAR(D141),1,1)+1))</f>
        <v>7.8747353424657538</v>
      </c>
      <c r="I141" s="122">
        <v>0</v>
      </c>
      <c r="J141" s="57">
        <v>0</v>
      </c>
      <c r="K141" s="5">
        <f t="shared" ref="K141:K146" si="104">+SUM(I141:J141)</f>
        <v>0</v>
      </c>
      <c r="L141" s="57">
        <v>0</v>
      </c>
      <c r="M141" s="86">
        <f t="shared" ref="M141:M149" si="105">+SUM(K141:L141)</f>
        <v>0</v>
      </c>
      <c r="N141" s="5">
        <f t="shared" ref="N141:N164" si="106">+G141+H141+J141</f>
        <v>1639.8747353424658</v>
      </c>
      <c r="O141" s="56">
        <f t="shared" ref="O141:O164" si="107">G141+H141-L141-I141</f>
        <v>1639.8747353424658</v>
      </c>
    </row>
    <row r="142" spans="1:15" x14ac:dyDescent="0.2">
      <c r="A142" s="59" t="s">
        <v>22</v>
      </c>
      <c r="B142" s="54" t="str">
        <f t="shared" ref="B142:B169" si="108">+IF(MONTH(C142)&lt;4,"Q1",IF(MONTH(C142)&lt;7,"Q2",IF(MONTH(C142)&lt;10,"Q3","Q4")))&amp;"/"&amp;YEAR(C142)</f>
        <v>Q2/2019</v>
      </c>
      <c r="C142" s="49">
        <f>D141+1</f>
        <v>43556</v>
      </c>
      <c r="D142" s="49">
        <f>EOMONTH(D141,3)</f>
        <v>43646</v>
      </c>
      <c r="E142" s="54">
        <f t="shared" ref="E142:E164" si="109">D142-C142+1</f>
        <v>91</v>
      </c>
      <c r="F142" s="55">
        <f>VLOOKUP(D142,'FERC Interest Rate'!A:B,2,TRUE)</f>
        <v>5.45E-2</v>
      </c>
      <c r="G142" s="56">
        <f t="shared" ref="G142:G162" si="110">O141</f>
        <v>1639.8747353424658</v>
      </c>
      <c r="H142" s="56">
        <f t="shared" si="103"/>
        <v>22.282078766934138</v>
      </c>
      <c r="I142" s="122">
        <v>0</v>
      </c>
      <c r="J142" s="57">
        <v>0</v>
      </c>
      <c r="K142" s="5">
        <f t="shared" si="104"/>
        <v>0</v>
      </c>
      <c r="L142" s="57">
        <v>0</v>
      </c>
      <c r="M142" s="86">
        <f t="shared" si="105"/>
        <v>0</v>
      </c>
      <c r="N142" s="5">
        <f t="shared" si="106"/>
        <v>1662.1568141093999</v>
      </c>
      <c r="O142" s="56">
        <f t="shared" si="107"/>
        <v>1662.1568141093999</v>
      </c>
    </row>
    <row r="143" spans="1:15" x14ac:dyDescent="0.2">
      <c r="A143" s="59" t="s">
        <v>22</v>
      </c>
      <c r="B143" s="54" t="str">
        <f t="shared" si="108"/>
        <v>Q3/2019</v>
      </c>
      <c r="C143" s="49">
        <f t="shared" ref="C143:C162" si="111">D142+1</f>
        <v>43647</v>
      </c>
      <c r="D143" s="49">
        <f t="shared" ref="D143:D175" si="112">EOMONTH(D142,3)</f>
        <v>43738</v>
      </c>
      <c r="E143" s="54">
        <f t="shared" si="109"/>
        <v>92</v>
      </c>
      <c r="F143" s="55">
        <f>VLOOKUP(D143,'FERC Interest Rate'!A:B,2,TRUE)</f>
        <v>5.5E-2</v>
      </c>
      <c r="G143" s="56">
        <f t="shared" si="110"/>
        <v>1662.1568141093999</v>
      </c>
      <c r="H143" s="56">
        <f t="shared" si="103"/>
        <v>23.04250268327004</v>
      </c>
      <c r="I143" s="122">
        <v>0</v>
      </c>
      <c r="J143" s="57">
        <v>0</v>
      </c>
      <c r="K143" s="5">
        <f t="shared" si="104"/>
        <v>0</v>
      </c>
      <c r="L143" s="57">
        <v>0</v>
      </c>
      <c r="M143" s="86">
        <f t="shared" si="105"/>
        <v>0</v>
      </c>
      <c r="N143" s="5">
        <f t="shared" si="106"/>
        <v>1685.1993167926698</v>
      </c>
      <c r="O143" s="56">
        <f t="shared" si="107"/>
        <v>1685.1993167926698</v>
      </c>
    </row>
    <row r="144" spans="1:15" x14ac:dyDescent="0.2">
      <c r="A144" s="59" t="s">
        <v>22</v>
      </c>
      <c r="B144" s="54" t="str">
        <f t="shared" si="108"/>
        <v>Q4/2019</v>
      </c>
      <c r="C144" s="49">
        <f t="shared" si="111"/>
        <v>43739</v>
      </c>
      <c r="D144" s="49">
        <f t="shared" si="112"/>
        <v>43830</v>
      </c>
      <c r="E144" s="54">
        <f t="shared" si="109"/>
        <v>92</v>
      </c>
      <c r="F144" s="55">
        <f>VLOOKUP(D144,'FERC Interest Rate'!A:B,2,TRUE)</f>
        <v>5.4199999999999998E-2</v>
      </c>
      <c r="G144" s="56">
        <f t="shared" si="110"/>
        <v>1685.1993167926698</v>
      </c>
      <c r="H144" s="56">
        <f t="shared" si="103"/>
        <v>23.022131159602655</v>
      </c>
      <c r="I144" s="122">
        <v>0</v>
      </c>
      <c r="J144" s="57">
        <v>0</v>
      </c>
      <c r="K144" s="5">
        <f t="shared" si="104"/>
        <v>0</v>
      </c>
      <c r="L144" s="57">
        <v>0</v>
      </c>
      <c r="M144" s="86">
        <f t="shared" si="105"/>
        <v>0</v>
      </c>
      <c r="N144" s="5">
        <f t="shared" si="106"/>
        <v>1708.2214479522725</v>
      </c>
      <c r="O144" s="56">
        <f t="shared" si="107"/>
        <v>1708.2214479522725</v>
      </c>
    </row>
    <row r="145" spans="1:15" x14ac:dyDescent="0.2">
      <c r="A145" s="59" t="s">
        <v>22</v>
      </c>
      <c r="B145" s="54" t="str">
        <f t="shared" si="108"/>
        <v>Q1/2020</v>
      </c>
      <c r="C145" s="49">
        <f t="shared" si="111"/>
        <v>43831</v>
      </c>
      <c r="D145" s="49">
        <f t="shared" si="112"/>
        <v>43921</v>
      </c>
      <c r="E145" s="54">
        <f t="shared" si="109"/>
        <v>91</v>
      </c>
      <c r="F145" s="55">
        <f>VLOOKUP(D145,'FERC Interest Rate'!A:B,2,TRUE)</f>
        <v>4.9599999999999998E-2</v>
      </c>
      <c r="G145" s="56">
        <f t="shared" si="110"/>
        <v>1708.2214479522725</v>
      </c>
      <c r="H145" s="56">
        <f t="shared" si="103"/>
        <v>21.066197616058407</v>
      </c>
      <c r="I145" s="77">
        <v>0</v>
      </c>
      <c r="J145" s="57">
        <v>0</v>
      </c>
      <c r="K145" s="5">
        <f t="shared" si="104"/>
        <v>0</v>
      </c>
      <c r="L145" s="57">
        <v>0</v>
      </c>
      <c r="M145" s="86">
        <f t="shared" si="105"/>
        <v>0</v>
      </c>
      <c r="N145" s="5">
        <f t="shared" si="106"/>
        <v>1729.2876455683308</v>
      </c>
      <c r="O145" s="56">
        <f t="shared" si="107"/>
        <v>1729.2876455683308</v>
      </c>
    </row>
    <row r="146" spans="1:15" x14ac:dyDescent="0.2">
      <c r="A146" s="59" t="s">
        <v>22</v>
      </c>
      <c r="B146" s="54" t="str">
        <f t="shared" si="108"/>
        <v>Q2/2020</v>
      </c>
      <c r="C146" s="49">
        <f t="shared" si="111"/>
        <v>43922</v>
      </c>
      <c r="D146" s="49">
        <f t="shared" si="112"/>
        <v>44012</v>
      </c>
      <c r="E146" s="54">
        <f t="shared" si="109"/>
        <v>91</v>
      </c>
      <c r="F146" s="55">
        <f>VLOOKUP(D146,'FERC Interest Rate'!A:B,2,TRUE)</f>
        <v>4.7500000000000001E-2</v>
      </c>
      <c r="G146" s="56">
        <f t="shared" si="110"/>
        <v>1729.2876455683308</v>
      </c>
      <c r="H146" s="56">
        <f t="shared" si="103"/>
        <v>20.423076087347297</v>
      </c>
      <c r="I146" s="77">
        <v>0</v>
      </c>
      <c r="J146" s="57">
        <v>0</v>
      </c>
      <c r="K146" s="5">
        <f t="shared" si="104"/>
        <v>0</v>
      </c>
      <c r="L146" s="57">
        <v>0</v>
      </c>
      <c r="M146" s="86">
        <f t="shared" si="105"/>
        <v>0</v>
      </c>
      <c r="N146" s="5">
        <f t="shared" si="106"/>
        <v>1749.7107216556781</v>
      </c>
      <c r="O146" s="56">
        <f t="shared" si="107"/>
        <v>1749.7107216556781</v>
      </c>
    </row>
    <row r="147" spans="1:15" x14ac:dyDescent="0.2">
      <c r="A147" s="59" t="s">
        <v>22</v>
      </c>
      <c r="B147" s="54" t="str">
        <f t="shared" si="108"/>
        <v>Q3/2020</v>
      </c>
      <c r="C147" s="49">
        <f t="shared" si="111"/>
        <v>44013</v>
      </c>
      <c r="D147" s="49">
        <f t="shared" si="112"/>
        <v>44104</v>
      </c>
      <c r="E147" s="54">
        <f t="shared" si="109"/>
        <v>92</v>
      </c>
      <c r="F147" s="55">
        <f>VLOOKUP(D147,'FERC Interest Rate'!A:B,2,TRUE)</f>
        <v>3.4299999999999997E-2</v>
      </c>
      <c r="G147" s="56">
        <f t="shared" si="110"/>
        <v>1749.7107216556781</v>
      </c>
      <c r="H147" s="56">
        <f t="shared" si="103"/>
        <v>15.085757249335128</v>
      </c>
      <c r="I147" s="122">
        <v>0</v>
      </c>
      <c r="J147" s="57">
        <v>0</v>
      </c>
      <c r="K147" s="5">
        <f>+SUM(I147:J147)</f>
        <v>0</v>
      </c>
      <c r="L147" s="57">
        <v>0</v>
      </c>
      <c r="M147" s="86">
        <f t="shared" si="105"/>
        <v>0</v>
      </c>
      <c r="N147" s="5">
        <f t="shared" si="106"/>
        <v>1764.7964789050131</v>
      </c>
      <c r="O147" s="56">
        <f t="shared" si="107"/>
        <v>1764.7964789050131</v>
      </c>
    </row>
    <row r="148" spans="1:15" x14ac:dyDescent="0.2">
      <c r="A148" s="59" t="s">
        <v>22</v>
      </c>
      <c r="B148" s="54" t="str">
        <f t="shared" si="108"/>
        <v>Q4/2020</v>
      </c>
      <c r="C148" s="49">
        <f t="shared" si="111"/>
        <v>44105</v>
      </c>
      <c r="D148" s="49">
        <f t="shared" si="112"/>
        <v>44196</v>
      </c>
      <c r="E148" s="54">
        <f t="shared" si="109"/>
        <v>92</v>
      </c>
      <c r="F148" s="55">
        <f>VLOOKUP(D148,'FERC Interest Rate'!A:B,2,TRUE)</f>
        <v>3.2500000000000001E-2</v>
      </c>
      <c r="G148" s="56">
        <f t="shared" si="110"/>
        <v>1764.7964789050131</v>
      </c>
      <c r="H148" s="56">
        <f t="shared" si="103"/>
        <v>14.417326426027294</v>
      </c>
      <c r="I148" s="122">
        <v>0</v>
      </c>
      <c r="J148" s="57">
        <v>0</v>
      </c>
      <c r="K148" s="5">
        <f>+SUM(I148:J148)</f>
        <v>0</v>
      </c>
      <c r="L148" s="57">
        <v>0</v>
      </c>
      <c r="M148" s="86">
        <f t="shared" si="105"/>
        <v>0</v>
      </c>
      <c r="N148" s="5">
        <f t="shared" si="106"/>
        <v>1779.2138053310405</v>
      </c>
      <c r="O148" s="56">
        <f t="shared" si="107"/>
        <v>1779.2138053310405</v>
      </c>
    </row>
    <row r="149" spans="1:15" x14ac:dyDescent="0.2">
      <c r="A149" s="59" t="s">
        <v>22</v>
      </c>
      <c r="B149" s="54" t="str">
        <f t="shared" si="108"/>
        <v>Q1/2021</v>
      </c>
      <c r="C149" s="49">
        <f t="shared" si="111"/>
        <v>44197</v>
      </c>
      <c r="D149" s="49">
        <f t="shared" si="112"/>
        <v>44286</v>
      </c>
      <c r="E149" s="54">
        <f t="shared" si="109"/>
        <v>90</v>
      </c>
      <c r="F149" s="55">
        <f>VLOOKUP(D149,'FERC Interest Rate'!A:B,2,TRUE)</f>
        <v>3.2500000000000001E-2</v>
      </c>
      <c r="G149" s="56">
        <f t="shared" si="110"/>
        <v>1779.2138053310405</v>
      </c>
      <c r="H149" s="56">
        <f t="shared" si="103"/>
        <v>14.258083234502173</v>
      </c>
      <c r="I149" s="122">
        <v>0</v>
      </c>
      <c r="J149" s="57">
        <v>0</v>
      </c>
      <c r="K149" s="5">
        <f>+SUM(I149:J149)</f>
        <v>0</v>
      </c>
      <c r="L149" s="57">
        <v>0</v>
      </c>
      <c r="M149" s="86">
        <f t="shared" si="105"/>
        <v>0</v>
      </c>
      <c r="N149" s="5">
        <f t="shared" si="106"/>
        <v>1793.4718885655427</v>
      </c>
      <c r="O149" s="56">
        <f t="shared" si="107"/>
        <v>1793.4718885655427</v>
      </c>
    </row>
    <row r="150" spans="1:15" x14ac:dyDescent="0.2">
      <c r="A150" s="59" t="s">
        <v>22</v>
      </c>
      <c r="B150" s="54" t="str">
        <f>+IF(MONTH(C150)&lt;4,"Q1",IF(MONTH(C150)&lt;7,"Q2",IF(MONTH(C150)&lt;10,"Q3","Q4")))&amp;"/"&amp;YEAR(C150)</f>
        <v>Q2/2021</v>
      </c>
      <c r="C150" s="49">
        <f>D149+1</f>
        <v>44287</v>
      </c>
      <c r="D150" s="49">
        <f t="shared" si="112"/>
        <v>44377</v>
      </c>
      <c r="E150" s="54">
        <f>D150-C150+1</f>
        <v>91</v>
      </c>
      <c r="F150" s="55">
        <f>VLOOKUP(D150,'FERC Interest Rate'!A:B,2,TRUE)</f>
        <v>3.2500000000000001E-2</v>
      </c>
      <c r="G150" s="56">
        <f>O149</f>
        <v>1793.4718885655427</v>
      </c>
      <c r="H150" s="56">
        <f>G150*F150*(E150/(DATE(YEAR(D150),12,31)-DATE(YEAR(D150),1,1)+1))</f>
        <v>14.532035918993405</v>
      </c>
      <c r="I150" s="122">
        <v>0</v>
      </c>
      <c r="J150" s="57">
        <v>0</v>
      </c>
      <c r="K150" s="5">
        <f>+SUM(I150:J150)</f>
        <v>0</v>
      </c>
      <c r="L150" s="57">
        <v>0</v>
      </c>
      <c r="M150" s="86">
        <f>+SUM(K150:L150)</f>
        <v>0</v>
      </c>
      <c r="N150" s="5">
        <f>+G150+H150+J150</f>
        <v>1808.0039244845361</v>
      </c>
      <c r="O150" s="56">
        <f>G150+H150-L150-I150</f>
        <v>1808.0039244845361</v>
      </c>
    </row>
    <row r="151" spans="1:15" x14ac:dyDescent="0.2">
      <c r="A151" s="59" t="s">
        <v>22</v>
      </c>
      <c r="B151" s="54" t="str">
        <f>+IF(MONTH(C151)&lt;4,"Q1",IF(MONTH(C151)&lt;7,"Q2",IF(MONTH(C151)&lt;10,"Q3","Q4")))&amp;"/"&amp;YEAR(C151)</f>
        <v>Q3/2021</v>
      </c>
      <c r="C151" s="49">
        <f>D150+1</f>
        <v>44378</v>
      </c>
      <c r="D151" s="49">
        <f t="shared" si="112"/>
        <v>44469</v>
      </c>
      <c r="E151" s="54">
        <f>D151-C151+1</f>
        <v>92</v>
      </c>
      <c r="F151" s="55">
        <f>VLOOKUP(D151,'FERC Interest Rate'!A:B,2,TRUE)</f>
        <v>3.2500000000000001E-2</v>
      </c>
      <c r="G151" s="56">
        <f>O150</f>
        <v>1808.0039244845361</v>
      </c>
      <c r="H151" s="56">
        <f>G151*F151*(E151/(DATE(YEAR(D151),12,31)-DATE(YEAR(D151),1,1)+1))</f>
        <v>14.810771874544557</v>
      </c>
      <c r="I151" s="77">
        <v>0</v>
      </c>
      <c r="J151" s="57">
        <v>0</v>
      </c>
      <c r="K151" s="5">
        <f>+SUM(I151:J151)</f>
        <v>0</v>
      </c>
      <c r="L151" s="57">
        <v>0</v>
      </c>
      <c r="M151" s="86">
        <f>+SUM(K151:L151)</f>
        <v>0</v>
      </c>
      <c r="N151" s="5">
        <f>+G151+H151+J151</f>
        <v>1822.8146963590807</v>
      </c>
      <c r="O151" s="56">
        <f>G151+H151-L151-I151</f>
        <v>1822.8146963590807</v>
      </c>
    </row>
    <row r="152" spans="1:15" x14ac:dyDescent="0.2">
      <c r="A152" s="59" t="s">
        <v>22</v>
      </c>
      <c r="B152" s="54" t="str">
        <f t="shared" si="108"/>
        <v>Q4/2021</v>
      </c>
      <c r="C152" s="49">
        <f t="shared" si="111"/>
        <v>44470</v>
      </c>
      <c r="D152" s="49">
        <f t="shared" si="112"/>
        <v>44561</v>
      </c>
      <c r="E152" s="54">
        <f t="shared" si="109"/>
        <v>92</v>
      </c>
      <c r="F152" s="55">
        <f>VLOOKUP(D152,'FERC Interest Rate'!A:B,2,TRUE)</f>
        <v>3.2500000000000001E-2</v>
      </c>
      <c r="G152" s="56">
        <f t="shared" si="110"/>
        <v>1822.8146963590807</v>
      </c>
      <c r="H152" s="56">
        <f>G152*F152*(E152/(DATE(YEAR(D152),12,31)-DATE(YEAR(D152),1,1)+1))</f>
        <v>14.932098471544251</v>
      </c>
      <c r="I152" s="77">
        <v>0</v>
      </c>
      <c r="J152" s="57">
        <v>0</v>
      </c>
      <c r="K152" s="5">
        <f t="shared" ref="K152" si="113">+SUM(I152:J152)</f>
        <v>0</v>
      </c>
      <c r="L152" s="57">
        <v>0</v>
      </c>
      <c r="M152" s="86">
        <f t="shared" ref="M152:M156" si="114">+SUM(K152:L152)</f>
        <v>0</v>
      </c>
      <c r="N152" s="5">
        <f t="shared" si="106"/>
        <v>1837.746794830625</v>
      </c>
      <c r="O152" s="56">
        <f t="shared" si="107"/>
        <v>1837.746794830625</v>
      </c>
    </row>
    <row r="153" spans="1:15" x14ac:dyDescent="0.2">
      <c r="A153" s="59" t="s">
        <v>22</v>
      </c>
      <c r="B153" s="54" t="str">
        <f t="shared" si="108"/>
        <v>Q1/2022</v>
      </c>
      <c r="C153" s="49">
        <f t="shared" si="111"/>
        <v>44562</v>
      </c>
      <c r="D153" s="49">
        <f t="shared" si="112"/>
        <v>44651</v>
      </c>
      <c r="E153" s="54">
        <f t="shared" si="109"/>
        <v>90</v>
      </c>
      <c r="F153" s="55">
        <f>VLOOKUP(D153,'FERC Interest Rate'!A:B,2,TRUE)</f>
        <v>3.2500000000000001E-2</v>
      </c>
      <c r="G153" s="56">
        <f t="shared" si="110"/>
        <v>1837.746794830625</v>
      </c>
      <c r="H153" s="56">
        <f t="shared" ref="H153:H156" si="115">G153*F153*(E153/(DATE(YEAR(D153),12,31)-DATE(YEAR(D153),1,1)+1))</f>
        <v>14.727148972272817</v>
      </c>
      <c r="I153" s="122">
        <v>0</v>
      </c>
      <c r="J153" s="57">
        <v>0</v>
      </c>
      <c r="K153" s="5">
        <f>+SUM(I153:J153)</f>
        <v>0</v>
      </c>
      <c r="L153" s="57">
        <v>0</v>
      </c>
      <c r="M153" s="86">
        <f t="shared" si="114"/>
        <v>0</v>
      </c>
      <c r="N153" s="5">
        <f t="shared" si="106"/>
        <v>1852.4739438028978</v>
      </c>
      <c r="O153" s="56">
        <f t="shared" si="107"/>
        <v>1852.4739438028978</v>
      </c>
    </row>
    <row r="154" spans="1:15" x14ac:dyDescent="0.2">
      <c r="A154" s="59" t="s">
        <v>22</v>
      </c>
      <c r="B154" s="54" t="str">
        <f t="shared" si="108"/>
        <v>Q2/2022</v>
      </c>
      <c r="C154" s="49">
        <f t="shared" si="111"/>
        <v>44652</v>
      </c>
      <c r="D154" s="49">
        <f t="shared" si="112"/>
        <v>44742</v>
      </c>
      <c r="E154" s="54">
        <f t="shared" si="109"/>
        <v>91</v>
      </c>
      <c r="F154" s="55">
        <f>VLOOKUP(D154,'FERC Interest Rate'!A:B,2,TRUE)</f>
        <v>3.2500000000000001E-2</v>
      </c>
      <c r="G154" s="56">
        <f t="shared" si="110"/>
        <v>1852.4739438028978</v>
      </c>
      <c r="H154" s="56">
        <f t="shared" si="115"/>
        <v>15.010114215882384</v>
      </c>
      <c r="I154" s="122">
        <v>0</v>
      </c>
      <c r="J154" s="57">
        <v>0</v>
      </c>
      <c r="K154" s="5">
        <f>+SUM(I154:J154)</f>
        <v>0</v>
      </c>
      <c r="L154" s="57">
        <v>0</v>
      </c>
      <c r="M154" s="86">
        <f t="shared" si="114"/>
        <v>0</v>
      </c>
      <c r="N154" s="5">
        <f t="shared" si="106"/>
        <v>1867.4840580187802</v>
      </c>
      <c r="O154" s="56">
        <f t="shared" si="107"/>
        <v>1867.4840580187802</v>
      </c>
    </row>
    <row r="155" spans="1:15" x14ac:dyDescent="0.2">
      <c r="A155" s="59" t="s">
        <v>22</v>
      </c>
      <c r="B155" s="54" t="str">
        <f t="shared" si="108"/>
        <v>Q3/2022</v>
      </c>
      <c r="C155" s="49">
        <f t="shared" si="111"/>
        <v>44743</v>
      </c>
      <c r="D155" s="49">
        <f t="shared" si="112"/>
        <v>44834</v>
      </c>
      <c r="E155" s="54">
        <f t="shared" si="109"/>
        <v>92</v>
      </c>
      <c r="F155" s="55">
        <f>VLOOKUP(D155,'FERC Interest Rate'!A:B,2,TRUE)</f>
        <v>3.5999999999999997E-2</v>
      </c>
      <c r="G155" s="56">
        <f t="shared" si="110"/>
        <v>1867.4840580187802</v>
      </c>
      <c r="H155" s="56">
        <f t="shared" si="115"/>
        <v>16.945499178515615</v>
      </c>
      <c r="I155" s="122">
        <v>0</v>
      </c>
      <c r="J155" s="57">
        <v>0</v>
      </c>
      <c r="K155" s="5">
        <f>+SUM(I155:J155)</f>
        <v>0</v>
      </c>
      <c r="L155" s="57">
        <v>0</v>
      </c>
      <c r="M155" s="86">
        <f t="shared" si="114"/>
        <v>0</v>
      </c>
      <c r="N155" s="5">
        <f t="shared" si="106"/>
        <v>1884.4295571972957</v>
      </c>
      <c r="O155" s="56">
        <f t="shared" si="107"/>
        <v>1884.4295571972957</v>
      </c>
    </row>
    <row r="156" spans="1:15" x14ac:dyDescent="0.2">
      <c r="A156" s="59" t="s">
        <v>45</v>
      </c>
      <c r="B156" s="54" t="str">
        <f t="shared" si="108"/>
        <v>Q4/2022</v>
      </c>
      <c r="C156" s="49">
        <f t="shared" si="111"/>
        <v>44835</v>
      </c>
      <c r="D156" s="49">
        <f t="shared" si="112"/>
        <v>44926</v>
      </c>
      <c r="E156" s="54">
        <f t="shared" si="109"/>
        <v>92</v>
      </c>
      <c r="F156" s="55">
        <f>VLOOKUP(D156,'FERC Interest Rate'!A:B,2,TRUE)</f>
        <v>4.9099999999999998E-2</v>
      </c>
      <c r="G156" s="56">
        <f t="shared" si="110"/>
        <v>1884.4295571972957</v>
      </c>
      <c r="H156" s="56">
        <f t="shared" si="115"/>
        <v>23.321493687045546</v>
      </c>
      <c r="I156" s="122">
        <f>(SUM($H$141:$H$175)/20)</f>
        <v>13.787552544217073</v>
      </c>
      <c r="J156" s="57">
        <f t="shared" ref="J156" si="116">G156*F156*(E156/(DATE(YEAR(D156),12,31)-DATE(YEAR(D156),1,1)+1))</f>
        <v>23.321493687045546</v>
      </c>
      <c r="K156" s="5">
        <f t="shared" ref="K156" si="117">+SUM(I156:J156)</f>
        <v>37.109046231262617</v>
      </c>
      <c r="L156" s="57">
        <f t="shared" ref="L156:L175" si="118">($G$141/20)</f>
        <v>81.599999999999994</v>
      </c>
      <c r="M156" s="86">
        <f t="shared" si="114"/>
        <v>118.70904623126262</v>
      </c>
      <c r="N156" s="5">
        <f t="shared" si="106"/>
        <v>1931.072544571387</v>
      </c>
      <c r="O156" s="56">
        <f t="shared" si="107"/>
        <v>1812.3634983401244</v>
      </c>
    </row>
    <row r="157" spans="1:15" x14ac:dyDescent="0.2">
      <c r="A157" s="59" t="s">
        <v>46</v>
      </c>
      <c r="B157" s="54" t="str">
        <f t="shared" si="108"/>
        <v>Q1/2023</v>
      </c>
      <c r="C157" s="49">
        <f t="shared" si="111"/>
        <v>44927</v>
      </c>
      <c r="D157" s="49">
        <f t="shared" si="112"/>
        <v>45016</v>
      </c>
      <c r="E157" s="54">
        <f t="shared" si="109"/>
        <v>90</v>
      </c>
      <c r="F157" s="55">
        <f>VLOOKUP(D157,'FERC Interest Rate'!A:B,2,TRUE)</f>
        <v>6.3100000000000003E-2</v>
      </c>
      <c r="G157" s="56">
        <f t="shared" si="110"/>
        <v>1812.3634983401244</v>
      </c>
      <c r="H157" s="56">
        <v>0</v>
      </c>
      <c r="I157" s="122">
        <f t="shared" ref="I157:I175" si="119">(SUM($H$141:$H$175)/20)</f>
        <v>13.787552544217073</v>
      </c>
      <c r="J157" s="57">
        <f t="shared" ref="J157:J175" si="120">G157*F157*(E157/(DATE(YEAR(D157),12,31)-DATE(YEAR(D157),1,1)+1))</f>
        <v>28.198389882393332</v>
      </c>
      <c r="K157" s="5">
        <f t="shared" ref="K157:K175" si="121">+SUM(I157:J157)</f>
        <v>41.985942426610407</v>
      </c>
      <c r="L157" s="57">
        <f t="shared" si="118"/>
        <v>81.599999999999994</v>
      </c>
      <c r="M157" s="86">
        <f t="shared" ref="M157:M175" si="122">+SUM(K157:L157)</f>
        <v>123.5859424266104</v>
      </c>
      <c r="N157" s="5">
        <f t="shared" si="106"/>
        <v>1840.5618882225176</v>
      </c>
      <c r="O157" s="56">
        <f t="shared" si="107"/>
        <v>1716.9759457959074</v>
      </c>
    </row>
    <row r="158" spans="1:15" x14ac:dyDescent="0.2">
      <c r="A158" s="59" t="s">
        <v>47</v>
      </c>
      <c r="B158" s="54" t="str">
        <f t="shared" si="108"/>
        <v>Q2/2023</v>
      </c>
      <c r="C158" s="49">
        <f t="shared" si="111"/>
        <v>45017</v>
      </c>
      <c r="D158" s="49">
        <f t="shared" si="112"/>
        <v>45107</v>
      </c>
      <c r="E158" s="54">
        <f t="shared" si="109"/>
        <v>91</v>
      </c>
      <c r="F158" s="55">
        <f>VLOOKUP(D158,'FERC Interest Rate'!A:B,2,TRUE)</f>
        <v>7.4999999999999997E-2</v>
      </c>
      <c r="G158" s="56">
        <f t="shared" si="110"/>
        <v>1716.9759457959074</v>
      </c>
      <c r="H158" s="56">
        <v>0</v>
      </c>
      <c r="I158" s="122">
        <f t="shared" si="119"/>
        <v>13.787552544217073</v>
      </c>
      <c r="J158" s="57">
        <f t="shared" si="120"/>
        <v>32.10509816453991</v>
      </c>
      <c r="K158" s="5">
        <f t="shared" si="121"/>
        <v>45.892650708756982</v>
      </c>
      <c r="L158" s="57">
        <f t="shared" si="118"/>
        <v>81.599999999999994</v>
      </c>
      <c r="M158" s="86">
        <f t="shared" si="122"/>
        <v>127.49265070875697</v>
      </c>
      <c r="N158" s="5">
        <f t="shared" si="106"/>
        <v>1749.0810439604472</v>
      </c>
      <c r="O158" s="56">
        <f t="shared" si="107"/>
        <v>1621.5883932516904</v>
      </c>
    </row>
    <row r="159" spans="1:15" x14ac:dyDescent="0.2">
      <c r="A159" s="59" t="s">
        <v>48</v>
      </c>
      <c r="B159" s="54" t="str">
        <f t="shared" si="108"/>
        <v>Q3/2023</v>
      </c>
      <c r="C159" s="49">
        <f t="shared" si="111"/>
        <v>45108</v>
      </c>
      <c r="D159" s="49">
        <f t="shared" si="112"/>
        <v>45199</v>
      </c>
      <c r="E159" s="54">
        <f t="shared" si="109"/>
        <v>92</v>
      </c>
      <c r="F159" s="55">
        <f>VLOOKUP(D159,'FERC Interest Rate'!A:B,2,TRUE)</f>
        <v>8.0199999999999994E-2</v>
      </c>
      <c r="G159" s="56">
        <f t="shared" si="110"/>
        <v>1621.5883932516904</v>
      </c>
      <c r="H159" s="56">
        <v>0</v>
      </c>
      <c r="I159" s="122">
        <f t="shared" si="119"/>
        <v>13.787552544217073</v>
      </c>
      <c r="J159" s="57">
        <f t="shared" si="120"/>
        <v>32.780076166488421</v>
      </c>
      <c r="K159" s="5">
        <f t="shared" si="121"/>
        <v>46.567628710705492</v>
      </c>
      <c r="L159" s="57">
        <f t="shared" si="118"/>
        <v>81.599999999999994</v>
      </c>
      <c r="M159" s="86">
        <f t="shared" si="122"/>
        <v>128.16762871070549</v>
      </c>
      <c r="N159" s="5">
        <f t="shared" si="106"/>
        <v>1654.3684694181788</v>
      </c>
      <c r="O159" s="56">
        <f t="shared" si="107"/>
        <v>1526.2008407074734</v>
      </c>
    </row>
    <row r="160" spans="1:15" x14ac:dyDescent="0.2">
      <c r="A160" s="59" t="s">
        <v>49</v>
      </c>
      <c r="B160" s="54" t="str">
        <f t="shared" si="108"/>
        <v>Q4/2023</v>
      </c>
      <c r="C160" s="49">
        <f t="shared" si="111"/>
        <v>45200</v>
      </c>
      <c r="D160" s="49">
        <f t="shared" si="112"/>
        <v>45291</v>
      </c>
      <c r="E160" s="54">
        <f t="shared" si="109"/>
        <v>92</v>
      </c>
      <c r="F160" s="55">
        <f>VLOOKUP(D160,'FERC Interest Rate'!A:B,2,TRUE)</f>
        <v>8.3500000000000005E-2</v>
      </c>
      <c r="G160" s="56">
        <f t="shared" si="110"/>
        <v>1526.2008407074734</v>
      </c>
      <c r="H160" s="56">
        <v>0</v>
      </c>
      <c r="I160" s="122">
        <f t="shared" si="119"/>
        <v>13.787552544217073</v>
      </c>
      <c r="J160" s="57">
        <f t="shared" si="120"/>
        <v>32.121300981684421</v>
      </c>
      <c r="K160" s="5">
        <f t="shared" si="121"/>
        <v>45.908853525901492</v>
      </c>
      <c r="L160" s="57">
        <f t="shared" si="118"/>
        <v>81.599999999999994</v>
      </c>
      <c r="M160" s="86">
        <f t="shared" si="122"/>
        <v>127.50885352590149</v>
      </c>
      <c r="N160" s="5">
        <f t="shared" si="106"/>
        <v>1558.3221416891579</v>
      </c>
      <c r="O160" s="56">
        <f t="shared" si="107"/>
        <v>1430.8132881632564</v>
      </c>
    </row>
    <row r="161" spans="1:15" x14ac:dyDescent="0.2">
      <c r="A161" s="59" t="s">
        <v>50</v>
      </c>
      <c r="B161" s="54" t="str">
        <f t="shared" si="108"/>
        <v>Q1/2024</v>
      </c>
      <c r="C161" s="49">
        <f t="shared" si="111"/>
        <v>45292</v>
      </c>
      <c r="D161" s="49">
        <f t="shared" si="112"/>
        <v>45382</v>
      </c>
      <c r="E161" s="54">
        <f t="shared" si="109"/>
        <v>91</v>
      </c>
      <c r="F161" s="55">
        <f>VLOOKUP(D161,'FERC Interest Rate'!A:B,2,TRUE)</f>
        <v>8.5000000000000006E-2</v>
      </c>
      <c r="G161" s="56">
        <f t="shared" si="110"/>
        <v>1430.8132881632564</v>
      </c>
      <c r="H161" s="56">
        <v>0</v>
      </c>
      <c r="I161" s="122">
        <f t="shared" si="119"/>
        <v>13.787552544217073</v>
      </c>
      <c r="J161" s="57">
        <f t="shared" si="120"/>
        <v>30.238636021701609</v>
      </c>
      <c r="K161" s="5">
        <f t="shared" si="121"/>
        <v>44.02618856591868</v>
      </c>
      <c r="L161" s="57">
        <f t="shared" si="118"/>
        <v>81.599999999999994</v>
      </c>
      <c r="M161" s="86">
        <f t="shared" si="122"/>
        <v>125.62618856591868</v>
      </c>
      <c r="N161" s="5">
        <f t="shared" si="106"/>
        <v>1461.0519241849579</v>
      </c>
      <c r="O161" s="56">
        <f t="shared" si="107"/>
        <v>1335.4257356190394</v>
      </c>
    </row>
    <row r="162" spans="1:15" x14ac:dyDescent="0.2">
      <c r="A162" s="59" t="s">
        <v>51</v>
      </c>
      <c r="B162" s="54" t="str">
        <f t="shared" si="108"/>
        <v>Q2/2024</v>
      </c>
      <c r="C162" s="49">
        <f t="shared" si="111"/>
        <v>45383</v>
      </c>
      <c r="D162" s="49">
        <f t="shared" si="112"/>
        <v>45473</v>
      </c>
      <c r="E162" s="54">
        <f t="shared" si="109"/>
        <v>91</v>
      </c>
      <c r="F162" s="55">
        <f>VLOOKUP(D162,'FERC Interest Rate'!A:B,2,TRUE)</f>
        <v>8.5000000000000006E-2</v>
      </c>
      <c r="G162" s="56">
        <f t="shared" si="110"/>
        <v>1335.4257356190394</v>
      </c>
      <c r="H162" s="56">
        <v>0</v>
      </c>
      <c r="I162" s="122">
        <f t="shared" si="119"/>
        <v>13.787552544217073</v>
      </c>
      <c r="J162" s="57">
        <f t="shared" si="120"/>
        <v>28.222726953588172</v>
      </c>
      <c r="K162" s="5">
        <f t="shared" si="121"/>
        <v>42.010279497805243</v>
      </c>
      <c r="L162" s="57">
        <f t="shared" si="118"/>
        <v>81.599999999999994</v>
      </c>
      <c r="M162" s="86">
        <f t="shared" si="122"/>
        <v>123.61027949780524</v>
      </c>
      <c r="N162" s="5">
        <f t="shared" si="106"/>
        <v>1363.6484625726275</v>
      </c>
      <c r="O162" s="56">
        <f t="shared" si="107"/>
        <v>1240.0381830748224</v>
      </c>
    </row>
    <row r="163" spans="1:15" x14ac:dyDescent="0.2">
      <c r="A163" s="59" t="s">
        <v>52</v>
      </c>
      <c r="B163" s="54" t="str">
        <f t="shared" si="108"/>
        <v>Q3/2024</v>
      </c>
      <c r="C163" s="49">
        <f t="shared" ref="C163:C171" si="123">D162+1</f>
        <v>45474</v>
      </c>
      <c r="D163" s="49">
        <f>EOMONTH(D162,3)</f>
        <v>45565</v>
      </c>
      <c r="E163" s="54">
        <f t="shared" si="109"/>
        <v>92</v>
      </c>
      <c r="F163" s="55">
        <f>VLOOKUP(D163,'FERC Interest Rate'!A:B,2,TRUE)</f>
        <v>8.5000000000000006E-2</v>
      </c>
      <c r="G163" s="56">
        <f t="shared" ref="G163:G171" si="124">O162</f>
        <v>1240.0381830748224</v>
      </c>
      <c r="H163" s="56">
        <v>0</v>
      </c>
      <c r="I163" s="122">
        <f t="shared" si="119"/>
        <v>13.787552544217073</v>
      </c>
      <c r="J163" s="57">
        <f t="shared" si="120"/>
        <v>26.494804895205224</v>
      </c>
      <c r="K163" s="5">
        <f t="shared" si="121"/>
        <v>40.282357439422299</v>
      </c>
      <c r="L163" s="57">
        <f t="shared" si="118"/>
        <v>81.599999999999994</v>
      </c>
      <c r="M163" s="86">
        <f t="shared" si="122"/>
        <v>121.88235743942229</v>
      </c>
      <c r="N163" s="5">
        <f t="shared" si="106"/>
        <v>1266.5329879700278</v>
      </c>
      <c r="O163" s="56">
        <f t="shared" si="107"/>
        <v>1144.6506305306054</v>
      </c>
    </row>
    <row r="164" spans="1:15" x14ac:dyDescent="0.2">
      <c r="A164" s="59" t="s">
        <v>53</v>
      </c>
      <c r="B164" s="54" t="str">
        <f t="shared" si="108"/>
        <v>Q4/2024</v>
      </c>
      <c r="C164" s="49">
        <f t="shared" si="123"/>
        <v>45566</v>
      </c>
      <c r="D164" s="49">
        <f>EOMONTH(D163,3)</f>
        <v>45657</v>
      </c>
      <c r="E164" s="54">
        <f t="shared" si="109"/>
        <v>92</v>
      </c>
      <c r="F164" s="55">
        <f>VLOOKUP(D164,'FERC Interest Rate'!A:B,2,TRUE)</f>
        <v>8.5000000000000006E-2</v>
      </c>
      <c r="G164" s="56">
        <f t="shared" si="124"/>
        <v>1144.6506305306054</v>
      </c>
      <c r="H164" s="56">
        <v>0</v>
      </c>
      <c r="I164" s="122">
        <f t="shared" si="119"/>
        <v>13.787552544217073</v>
      </c>
      <c r="J164" s="57">
        <f t="shared" si="120"/>
        <v>24.456742980189443</v>
      </c>
      <c r="K164" s="5">
        <f t="shared" si="121"/>
        <v>38.244295524406517</v>
      </c>
      <c r="L164" s="57">
        <f t="shared" si="118"/>
        <v>81.599999999999994</v>
      </c>
      <c r="M164" s="86">
        <f t="shared" si="122"/>
        <v>119.8442955244065</v>
      </c>
      <c r="N164" s="5">
        <f t="shared" si="106"/>
        <v>1169.1073735107948</v>
      </c>
      <c r="O164" s="56">
        <f t="shared" si="107"/>
        <v>1049.2630779863885</v>
      </c>
    </row>
    <row r="165" spans="1:15" x14ac:dyDescent="0.2">
      <c r="A165" s="59" t="s">
        <v>54</v>
      </c>
      <c r="B165" s="54" t="str">
        <f t="shared" si="108"/>
        <v>Q1/2025</v>
      </c>
      <c r="C165" s="49">
        <f t="shared" si="123"/>
        <v>45658</v>
      </c>
      <c r="D165" s="49">
        <f t="shared" si="112"/>
        <v>45747</v>
      </c>
      <c r="E165" s="54">
        <f t="shared" ref="E165:E171" si="125">D165-C165+1</f>
        <v>90</v>
      </c>
      <c r="F165" s="55">
        <f>VLOOKUP(D165,'FERC Interest Rate'!A:B,2,TRUE)</f>
        <v>8.5000000000000006E-2</v>
      </c>
      <c r="G165" s="56">
        <f t="shared" si="124"/>
        <v>1049.2630779863885</v>
      </c>
      <c r="H165" s="56">
        <v>0</v>
      </c>
      <c r="I165" s="122">
        <f t="shared" si="119"/>
        <v>13.787552544217073</v>
      </c>
      <c r="J165" s="57">
        <f t="shared" si="120"/>
        <v>21.991404237248965</v>
      </c>
      <c r="K165" s="5">
        <f t="shared" si="121"/>
        <v>35.778956781466036</v>
      </c>
      <c r="L165" s="57">
        <f t="shared" si="118"/>
        <v>81.599999999999994</v>
      </c>
      <c r="M165" s="86">
        <f t="shared" si="122"/>
        <v>117.37895678146603</v>
      </c>
      <c r="N165" s="5">
        <f t="shared" ref="N165:N171" si="126">+G165+H165+J165</f>
        <v>1071.2544822236375</v>
      </c>
      <c r="O165" s="56">
        <f t="shared" ref="O165:O171" si="127">G165+H165-L165-I165</f>
        <v>953.87552544217135</v>
      </c>
    </row>
    <row r="166" spans="1:15" x14ac:dyDescent="0.2">
      <c r="A166" s="59" t="s">
        <v>55</v>
      </c>
      <c r="B166" s="54" t="str">
        <f t="shared" si="108"/>
        <v>Q2/2025</v>
      </c>
      <c r="C166" s="49">
        <f t="shared" si="123"/>
        <v>45748</v>
      </c>
      <c r="D166" s="49">
        <f t="shared" si="112"/>
        <v>45838</v>
      </c>
      <c r="E166" s="54">
        <f t="shared" si="125"/>
        <v>91</v>
      </c>
      <c r="F166" s="55">
        <f>VLOOKUP(D166,'FERC Interest Rate'!A:B,2,TRUE)</f>
        <v>8.5000000000000006E-2</v>
      </c>
      <c r="G166" s="56">
        <f t="shared" si="124"/>
        <v>953.87552544217135</v>
      </c>
      <c r="H166" s="56">
        <v>0</v>
      </c>
      <c r="I166" s="122">
        <f t="shared" si="119"/>
        <v>13.787552544217073</v>
      </c>
      <c r="J166" s="57">
        <f t="shared" si="120"/>
        <v>20.214321066562182</v>
      </c>
      <c r="K166" s="5">
        <f t="shared" si="121"/>
        <v>34.001873610779256</v>
      </c>
      <c r="L166" s="57">
        <f t="shared" si="118"/>
        <v>81.599999999999994</v>
      </c>
      <c r="M166" s="86">
        <f t="shared" si="122"/>
        <v>115.60187361077925</v>
      </c>
      <c r="N166" s="5">
        <f t="shared" si="126"/>
        <v>974.08984650873356</v>
      </c>
      <c r="O166" s="56">
        <f t="shared" si="127"/>
        <v>858.48797289795425</v>
      </c>
    </row>
    <row r="167" spans="1:15" x14ac:dyDescent="0.2">
      <c r="A167" s="59" t="s">
        <v>56</v>
      </c>
      <c r="B167" s="54" t="str">
        <f t="shared" si="108"/>
        <v>Q3/2025</v>
      </c>
      <c r="C167" s="49">
        <f t="shared" si="123"/>
        <v>45839</v>
      </c>
      <c r="D167" s="49">
        <f t="shared" si="112"/>
        <v>45930</v>
      </c>
      <c r="E167" s="54">
        <f t="shared" si="125"/>
        <v>92</v>
      </c>
      <c r="F167" s="55">
        <f>VLOOKUP(D167,'FERC Interest Rate'!A:B,2,TRUE)</f>
        <v>8.5000000000000006E-2</v>
      </c>
      <c r="G167" s="56">
        <f t="shared" si="124"/>
        <v>858.48797289795425</v>
      </c>
      <c r="H167" s="56">
        <v>0</v>
      </c>
      <c r="I167" s="122">
        <f t="shared" si="119"/>
        <v>13.787552544217073</v>
      </c>
      <c r="J167" s="57">
        <f t="shared" si="120"/>
        <v>18.392810816608229</v>
      </c>
      <c r="K167" s="5">
        <f t="shared" si="121"/>
        <v>32.180363360825304</v>
      </c>
      <c r="L167" s="57">
        <f t="shared" si="118"/>
        <v>81.599999999999994</v>
      </c>
      <c r="M167" s="86">
        <f t="shared" si="122"/>
        <v>113.78036336082531</v>
      </c>
      <c r="N167" s="5">
        <f t="shared" si="126"/>
        <v>876.88078371456243</v>
      </c>
      <c r="O167" s="56">
        <f t="shared" si="127"/>
        <v>763.10042035373715</v>
      </c>
    </row>
    <row r="168" spans="1:15" x14ac:dyDescent="0.2">
      <c r="A168" s="59" t="s">
        <v>57</v>
      </c>
      <c r="B168" s="54" t="str">
        <f t="shared" si="108"/>
        <v>Q4/2025</v>
      </c>
      <c r="C168" s="49">
        <f t="shared" si="123"/>
        <v>45931</v>
      </c>
      <c r="D168" s="49">
        <f t="shared" si="112"/>
        <v>46022</v>
      </c>
      <c r="E168" s="54">
        <f t="shared" si="125"/>
        <v>92</v>
      </c>
      <c r="F168" s="55">
        <f>VLOOKUP(D168,'FERC Interest Rate'!A:B,2,TRUE)</f>
        <v>8.5000000000000006E-2</v>
      </c>
      <c r="G168" s="56">
        <f t="shared" si="124"/>
        <v>763.10042035373715</v>
      </c>
      <c r="H168" s="56">
        <v>0</v>
      </c>
      <c r="I168" s="122">
        <f t="shared" si="119"/>
        <v>13.787552544217073</v>
      </c>
      <c r="J168" s="57">
        <f t="shared" si="120"/>
        <v>16.349165170318425</v>
      </c>
      <c r="K168" s="5">
        <f t="shared" si="121"/>
        <v>30.1367177145355</v>
      </c>
      <c r="L168" s="57">
        <f t="shared" si="118"/>
        <v>81.599999999999994</v>
      </c>
      <c r="M168" s="86">
        <f t="shared" si="122"/>
        <v>111.7367177145355</v>
      </c>
      <c r="N168" s="5">
        <f t="shared" si="126"/>
        <v>779.44958552405558</v>
      </c>
      <c r="O168" s="56">
        <f t="shared" si="127"/>
        <v>667.71286780952005</v>
      </c>
    </row>
    <row r="169" spans="1:15" x14ac:dyDescent="0.2">
      <c r="A169" s="59" t="s">
        <v>58</v>
      </c>
      <c r="B169" s="54" t="str">
        <f t="shared" si="108"/>
        <v>Q1/2026</v>
      </c>
      <c r="C169" s="49">
        <f t="shared" si="123"/>
        <v>46023</v>
      </c>
      <c r="D169" s="49">
        <f t="shared" si="112"/>
        <v>46112</v>
      </c>
      <c r="E169" s="54">
        <f t="shared" si="125"/>
        <v>90</v>
      </c>
      <c r="F169" s="55">
        <f>VLOOKUP(D169,'FERC Interest Rate'!A:B,2,TRUE)</f>
        <v>8.5000000000000006E-2</v>
      </c>
      <c r="G169" s="56">
        <f t="shared" si="124"/>
        <v>667.71286780952005</v>
      </c>
      <c r="H169" s="56">
        <v>0</v>
      </c>
      <c r="I169" s="122">
        <f t="shared" si="119"/>
        <v>13.787552544217073</v>
      </c>
      <c r="J169" s="57">
        <f t="shared" si="120"/>
        <v>13.994529969158434</v>
      </c>
      <c r="K169" s="5">
        <f t="shared" si="121"/>
        <v>27.782082513375506</v>
      </c>
      <c r="L169" s="57">
        <f t="shared" si="118"/>
        <v>81.599999999999994</v>
      </c>
      <c r="M169" s="86">
        <f t="shared" si="122"/>
        <v>109.38208251337551</v>
      </c>
      <c r="N169" s="5">
        <f t="shared" si="126"/>
        <v>681.70739777867846</v>
      </c>
      <c r="O169" s="56">
        <f t="shared" si="127"/>
        <v>572.32531526530295</v>
      </c>
    </row>
    <row r="170" spans="1:15" x14ac:dyDescent="0.2">
      <c r="A170" s="59" t="s">
        <v>59</v>
      </c>
      <c r="B170" s="54" t="str">
        <f>+IF(MONTH(C170)&lt;4,"Q1",IF(MONTH(C170)&lt;7,"Q2",IF(MONTH(C170)&lt;10,"Q3","Q4")))&amp;"/"&amp;YEAR(C170)</f>
        <v>Q2/2026</v>
      </c>
      <c r="C170" s="49">
        <f t="shared" si="123"/>
        <v>46113</v>
      </c>
      <c r="D170" s="49">
        <f t="shared" si="112"/>
        <v>46203</v>
      </c>
      <c r="E170" s="54">
        <f t="shared" si="125"/>
        <v>91</v>
      </c>
      <c r="F170" s="55">
        <f>VLOOKUP(D170,'FERC Interest Rate'!A:B,2,TRUE)</f>
        <v>8.5000000000000006E-2</v>
      </c>
      <c r="G170" s="56">
        <f t="shared" si="124"/>
        <v>572.32531526530295</v>
      </c>
      <c r="H170" s="56">
        <v>0</v>
      </c>
      <c r="I170" s="122">
        <f t="shared" si="119"/>
        <v>13.787552544217073</v>
      </c>
      <c r="J170" s="57">
        <f t="shared" si="120"/>
        <v>12.128592639937311</v>
      </c>
      <c r="K170" s="5">
        <f t="shared" si="121"/>
        <v>25.916145184154384</v>
      </c>
      <c r="L170" s="57">
        <f t="shared" si="118"/>
        <v>81.599999999999994</v>
      </c>
      <c r="M170" s="86">
        <f t="shared" si="122"/>
        <v>107.51614518415438</v>
      </c>
      <c r="N170" s="5">
        <f t="shared" si="126"/>
        <v>584.45390790524027</v>
      </c>
      <c r="O170" s="56">
        <f t="shared" si="127"/>
        <v>476.93776272108585</v>
      </c>
    </row>
    <row r="171" spans="1:15" x14ac:dyDescent="0.2">
      <c r="A171" s="59" t="s">
        <v>60</v>
      </c>
      <c r="B171" s="54" t="str">
        <f>+IF(MONTH(C171)&lt;4,"Q1",IF(MONTH(C171)&lt;7,"Q2",IF(MONTH(C171)&lt;10,"Q3","Q4")))&amp;"/"&amp;YEAR(C171)</f>
        <v>Q3/2026</v>
      </c>
      <c r="C171" s="49">
        <f t="shared" si="123"/>
        <v>46204</v>
      </c>
      <c r="D171" s="49">
        <f t="shared" si="112"/>
        <v>46295</v>
      </c>
      <c r="E171" s="54">
        <f t="shared" si="125"/>
        <v>92</v>
      </c>
      <c r="F171" s="55">
        <f>VLOOKUP(D171,'FERC Interest Rate'!A:B,2,TRUE)</f>
        <v>8.5000000000000006E-2</v>
      </c>
      <c r="G171" s="56">
        <f t="shared" si="124"/>
        <v>476.93776272108585</v>
      </c>
      <c r="H171" s="56">
        <v>0</v>
      </c>
      <c r="I171" s="122">
        <f t="shared" si="119"/>
        <v>13.787552544217073</v>
      </c>
      <c r="J171" s="57">
        <f t="shared" si="120"/>
        <v>10.218228231449018</v>
      </c>
      <c r="K171" s="5">
        <f t="shared" si="121"/>
        <v>24.005780775666089</v>
      </c>
      <c r="L171" s="57">
        <f t="shared" si="118"/>
        <v>81.599999999999994</v>
      </c>
      <c r="M171" s="86">
        <f t="shared" si="122"/>
        <v>105.60578077566609</v>
      </c>
      <c r="N171" s="5">
        <f t="shared" si="126"/>
        <v>487.15599095253486</v>
      </c>
      <c r="O171" s="56">
        <f t="shared" si="127"/>
        <v>381.55021017686875</v>
      </c>
    </row>
    <row r="172" spans="1:15" x14ac:dyDescent="0.2">
      <c r="A172" s="59" t="s">
        <v>61</v>
      </c>
      <c r="B172" s="54" t="str">
        <f t="shared" ref="B172:B175" si="128">+IF(MONTH(C172)&lt;4,"Q1",IF(MONTH(C172)&lt;7,"Q2",IF(MONTH(C172)&lt;10,"Q3","Q4")))&amp;"/"&amp;YEAR(C172)</f>
        <v>Q4/2026</v>
      </c>
      <c r="C172" s="49">
        <f t="shared" ref="C172:C175" si="129">D171+1</f>
        <v>46296</v>
      </c>
      <c r="D172" s="49">
        <f t="shared" si="112"/>
        <v>46387</v>
      </c>
      <c r="E172" s="54">
        <f t="shared" ref="E172:E175" si="130">D172-C172+1</f>
        <v>92</v>
      </c>
      <c r="F172" s="55">
        <f>VLOOKUP(D172,'FERC Interest Rate'!A:B,2,TRUE)</f>
        <v>8.5000000000000006E-2</v>
      </c>
      <c r="G172" s="56">
        <f t="shared" ref="G172:G175" si="131">O171</f>
        <v>381.55021017686875</v>
      </c>
      <c r="H172" s="56">
        <v>0</v>
      </c>
      <c r="I172" s="122">
        <f t="shared" si="119"/>
        <v>13.787552544217073</v>
      </c>
      <c r="J172" s="57">
        <f t="shared" si="120"/>
        <v>8.1745825851592162</v>
      </c>
      <c r="K172" s="5">
        <f t="shared" si="121"/>
        <v>21.962135129376289</v>
      </c>
      <c r="L172" s="57">
        <f t="shared" si="118"/>
        <v>81.599999999999994</v>
      </c>
      <c r="M172" s="86">
        <f t="shared" si="122"/>
        <v>103.56213512937629</v>
      </c>
      <c r="N172" s="5">
        <f t="shared" ref="N172:N175" si="132">+G172+H172+J172</f>
        <v>389.72479276202796</v>
      </c>
      <c r="O172" s="56">
        <f t="shared" ref="O172:O175" si="133">G172+H172-L172-I172</f>
        <v>286.16265763265164</v>
      </c>
    </row>
    <row r="173" spans="1:15" x14ac:dyDescent="0.2">
      <c r="A173" s="59" t="s">
        <v>62</v>
      </c>
      <c r="B173" s="54" t="str">
        <f t="shared" si="128"/>
        <v>Q1/2027</v>
      </c>
      <c r="C173" s="49">
        <f t="shared" si="129"/>
        <v>46388</v>
      </c>
      <c r="D173" s="49">
        <f t="shared" si="112"/>
        <v>46477</v>
      </c>
      <c r="E173" s="54">
        <f t="shared" si="130"/>
        <v>90</v>
      </c>
      <c r="F173" s="55">
        <f>VLOOKUP(D173,'FERC Interest Rate'!A:B,2,TRUE)</f>
        <v>8.5000000000000006E-2</v>
      </c>
      <c r="G173" s="56">
        <f t="shared" si="131"/>
        <v>286.16265763265164</v>
      </c>
      <c r="H173" s="56">
        <v>0</v>
      </c>
      <c r="I173" s="122">
        <f t="shared" si="119"/>
        <v>13.787552544217073</v>
      </c>
      <c r="J173" s="57">
        <f t="shared" si="120"/>
        <v>5.997655701067905</v>
      </c>
      <c r="K173" s="5">
        <f t="shared" si="121"/>
        <v>19.785208245284977</v>
      </c>
      <c r="L173" s="57">
        <f t="shared" si="118"/>
        <v>81.599999999999994</v>
      </c>
      <c r="M173" s="86">
        <f t="shared" si="122"/>
        <v>101.38520824528497</v>
      </c>
      <c r="N173" s="5">
        <f t="shared" si="132"/>
        <v>292.16031333371956</v>
      </c>
      <c r="O173" s="56">
        <f t="shared" si="133"/>
        <v>190.77510508843457</v>
      </c>
    </row>
    <row r="174" spans="1:15" x14ac:dyDescent="0.2">
      <c r="A174" s="59" t="s">
        <v>63</v>
      </c>
      <c r="B174" s="54" t="str">
        <f t="shared" si="128"/>
        <v>Q2/2027</v>
      </c>
      <c r="C174" s="49">
        <f t="shared" si="129"/>
        <v>46478</v>
      </c>
      <c r="D174" s="49">
        <f t="shared" si="112"/>
        <v>46568</v>
      </c>
      <c r="E174" s="54">
        <f t="shared" si="130"/>
        <v>91</v>
      </c>
      <c r="F174" s="55">
        <f>VLOOKUP(D174,'FERC Interest Rate'!A:B,2,TRUE)</f>
        <v>8.5000000000000006E-2</v>
      </c>
      <c r="G174" s="56">
        <f t="shared" si="131"/>
        <v>190.77510508843457</v>
      </c>
      <c r="H174" s="56">
        <v>0</v>
      </c>
      <c r="I174" s="122">
        <f t="shared" si="119"/>
        <v>13.787552544217073</v>
      </c>
      <c r="J174" s="57">
        <f t="shared" si="120"/>
        <v>4.0428642133124422</v>
      </c>
      <c r="K174" s="5">
        <f t="shared" si="121"/>
        <v>17.830416757529516</v>
      </c>
      <c r="L174" s="57">
        <f t="shared" si="118"/>
        <v>81.599999999999994</v>
      </c>
      <c r="M174" s="86">
        <f t="shared" si="122"/>
        <v>99.430416757529514</v>
      </c>
      <c r="N174" s="5">
        <f t="shared" si="132"/>
        <v>194.81796930174701</v>
      </c>
      <c r="O174" s="56">
        <f t="shared" si="133"/>
        <v>95.387552544217499</v>
      </c>
    </row>
    <row r="175" spans="1:15" x14ac:dyDescent="0.2">
      <c r="A175" s="59" t="s">
        <v>64</v>
      </c>
      <c r="B175" s="54" t="str">
        <f t="shared" si="128"/>
        <v>Q3/2027</v>
      </c>
      <c r="C175" s="49">
        <f t="shared" si="129"/>
        <v>46569</v>
      </c>
      <c r="D175" s="49">
        <f t="shared" si="112"/>
        <v>46660</v>
      </c>
      <c r="E175" s="54">
        <f t="shared" si="130"/>
        <v>92</v>
      </c>
      <c r="F175" s="55">
        <f>VLOOKUP(D175,'FERC Interest Rate'!A:B,2,TRUE)</f>
        <v>8.5000000000000006E-2</v>
      </c>
      <c r="G175" s="56">
        <f t="shared" si="131"/>
        <v>95.387552544217499</v>
      </c>
      <c r="H175" s="56">
        <v>0</v>
      </c>
      <c r="I175" s="122">
        <f t="shared" si="119"/>
        <v>13.787552544217073</v>
      </c>
      <c r="J175" s="57">
        <f t="shared" si="120"/>
        <v>2.0436456462898112</v>
      </c>
      <c r="K175" s="5">
        <f t="shared" si="121"/>
        <v>15.831198190506884</v>
      </c>
      <c r="L175" s="57">
        <f t="shared" si="118"/>
        <v>81.599999999999994</v>
      </c>
      <c r="M175" s="86">
        <f t="shared" si="122"/>
        <v>97.431198190506876</v>
      </c>
      <c r="N175" s="5">
        <f t="shared" si="132"/>
        <v>97.431198190507317</v>
      </c>
      <c r="O175" s="56">
        <f t="shared" si="133"/>
        <v>4.3165471197426086E-13</v>
      </c>
    </row>
    <row r="176" spans="1:15" ht="21.95" customHeight="1" thickBot="1" x14ac:dyDescent="0.25">
      <c r="A176" s="98"/>
      <c r="B176" s="99"/>
      <c r="C176" s="100"/>
      <c r="D176" s="100"/>
      <c r="E176" s="99"/>
      <c r="F176" s="99"/>
      <c r="G176" s="88">
        <f>SUM(G141:G168)</f>
        <v>43669.669341078807</v>
      </c>
      <c r="H176" s="88">
        <f t="shared" ref="H176:O176" si="134">SUM(H141:H175)</f>
        <v>275.75105088434145</v>
      </c>
      <c r="I176" s="88">
        <f t="shared" si="134"/>
        <v>275.75105088434151</v>
      </c>
      <c r="J176" s="88">
        <f t="shared" si="134"/>
        <v>391.48707000994801</v>
      </c>
      <c r="K176" s="88">
        <f t="shared" si="134"/>
        <v>667.23812089428941</v>
      </c>
      <c r="L176" s="88">
        <f t="shared" si="134"/>
        <v>1631.9999999999995</v>
      </c>
      <c r="M176" s="88">
        <f t="shared" si="134"/>
        <v>2299.2381208942898</v>
      </c>
      <c r="N176" s="88">
        <f t="shared" si="134"/>
        <v>47007.75893321116</v>
      </c>
      <c r="O176" s="88">
        <f t="shared" si="134"/>
        <v>44708.520812316885</v>
      </c>
    </row>
    <row r="177" spans="1:15" ht="13.5" thickTop="1" x14ac:dyDescent="0.2"/>
    <row r="178" spans="1:15" ht="36.75" x14ac:dyDescent="0.2">
      <c r="A178" s="58" t="s">
        <v>44</v>
      </c>
      <c r="B178" s="58" t="s">
        <v>3</v>
      </c>
      <c r="C178" s="58" t="s">
        <v>4</v>
      </c>
      <c r="D178" s="58" t="s">
        <v>5</v>
      </c>
      <c r="E178" s="58" t="s">
        <v>6</v>
      </c>
      <c r="F178" s="58" t="s">
        <v>7</v>
      </c>
      <c r="G178" s="58" t="s">
        <v>71</v>
      </c>
      <c r="H178" s="58" t="s">
        <v>72</v>
      </c>
      <c r="I178" s="73" t="s">
        <v>73</v>
      </c>
      <c r="J178" s="74" t="s">
        <v>74</v>
      </c>
      <c r="K178" s="74" t="s">
        <v>75</v>
      </c>
      <c r="L178" s="74" t="s">
        <v>76</v>
      </c>
      <c r="M178" s="75" t="s">
        <v>66</v>
      </c>
      <c r="N178" s="58" t="s">
        <v>77</v>
      </c>
      <c r="O178" s="58" t="s">
        <v>78</v>
      </c>
    </row>
    <row r="179" spans="1:15" x14ac:dyDescent="0.2">
      <c r="A179" s="123" t="s">
        <v>37</v>
      </c>
      <c r="B179" s="325" t="s">
        <v>48</v>
      </c>
      <c r="C179" s="49">
        <f>VLOOKUP(B179,A$1:F$33,2,FALSE)</f>
        <v>43553</v>
      </c>
      <c r="D179" s="49">
        <f>DATE(YEAR(C179),IF(MONTH(C179)&lt;=3,3,IF(MONTH(C179)&lt;=6,6,IF(MONTH(C179)&lt;=9,9,12))),IF(OR(MONTH(C179)&lt;=3,MONTH(C179)&gt;=10),31,30))</f>
        <v>43555</v>
      </c>
      <c r="E179" s="54">
        <f>D179-C179+1</f>
        <v>3</v>
      </c>
      <c r="F179" s="55">
        <f>VLOOKUP(D179,'FERC Interest Rate'!A:B,2,TRUE)</f>
        <v>5.1799999999999999E-2</v>
      </c>
      <c r="G179" s="56">
        <f>VLOOKUP(B179,$A$1:$F$33,4,FALSE)</f>
        <v>2056</v>
      </c>
      <c r="H179" s="56">
        <f t="shared" ref="H179:H187" si="135">G179*F179*(E179/(DATE(YEAR(D179),12,31)-DATE(YEAR(D179),1,1)+1))</f>
        <v>0.87534904109589029</v>
      </c>
      <c r="I179" s="122">
        <v>0</v>
      </c>
      <c r="J179" s="57">
        <v>0</v>
      </c>
      <c r="K179" s="5">
        <f t="shared" ref="K179:K184" si="136">+SUM(I179:J179)</f>
        <v>0</v>
      </c>
      <c r="L179" s="57">
        <v>0</v>
      </c>
      <c r="M179" s="86">
        <f t="shared" ref="M179:M187" si="137">+SUM(K179:L179)</f>
        <v>0</v>
      </c>
      <c r="N179" s="5">
        <f t="shared" ref="N179:N202" si="138">+G179+H179+J179</f>
        <v>2056.8753490410959</v>
      </c>
      <c r="O179" s="56">
        <f t="shared" ref="O179:O202" si="139">G179+H179-L179-I179</f>
        <v>2056.8753490410959</v>
      </c>
    </row>
    <row r="180" spans="1:15" x14ac:dyDescent="0.2">
      <c r="A180" s="59" t="s">
        <v>22</v>
      </c>
      <c r="B180" s="54" t="str">
        <f t="shared" ref="B180:B207" si="140">+IF(MONTH(C180)&lt;4,"Q1",IF(MONTH(C180)&lt;7,"Q2",IF(MONTH(C180)&lt;10,"Q3","Q4")))&amp;"/"&amp;YEAR(C180)</f>
        <v>Q2/2019</v>
      </c>
      <c r="C180" s="49">
        <f>D179+1</f>
        <v>43556</v>
      </c>
      <c r="D180" s="49">
        <f>EOMONTH(D179,3)</f>
        <v>43646</v>
      </c>
      <c r="E180" s="54">
        <f t="shared" ref="E180:E202" si="141">D180-C180+1</f>
        <v>91</v>
      </c>
      <c r="F180" s="55">
        <f>VLOOKUP(D180,'FERC Interest Rate'!A:B,2,TRUE)</f>
        <v>5.45E-2</v>
      </c>
      <c r="G180" s="56">
        <f t="shared" ref="G180:G200" si="142">O179</f>
        <v>2056.8753490410959</v>
      </c>
      <c r="H180" s="56">
        <f t="shared" si="135"/>
        <v>27.948146009778945</v>
      </c>
      <c r="I180" s="122">
        <v>0</v>
      </c>
      <c r="J180" s="57">
        <v>0</v>
      </c>
      <c r="K180" s="5">
        <f t="shared" si="136"/>
        <v>0</v>
      </c>
      <c r="L180" s="57">
        <v>0</v>
      </c>
      <c r="M180" s="86">
        <f t="shared" si="137"/>
        <v>0</v>
      </c>
      <c r="N180" s="5">
        <f t="shared" si="138"/>
        <v>2084.823495050875</v>
      </c>
      <c r="O180" s="56">
        <f t="shared" si="139"/>
        <v>2084.823495050875</v>
      </c>
    </row>
    <row r="181" spans="1:15" x14ac:dyDescent="0.2">
      <c r="A181" s="59" t="s">
        <v>22</v>
      </c>
      <c r="B181" s="54" t="str">
        <f t="shared" si="140"/>
        <v>Q3/2019</v>
      </c>
      <c r="C181" s="49">
        <f t="shared" ref="C181:C200" si="143">D180+1</f>
        <v>43647</v>
      </c>
      <c r="D181" s="49">
        <f t="shared" ref="D181:D213" si="144">EOMONTH(D180,3)</f>
        <v>43738</v>
      </c>
      <c r="E181" s="54">
        <f t="shared" si="141"/>
        <v>92</v>
      </c>
      <c r="F181" s="55">
        <f>VLOOKUP(D181,'FERC Interest Rate'!A:B,2,TRUE)</f>
        <v>5.5E-2</v>
      </c>
      <c r="G181" s="56">
        <f t="shared" si="142"/>
        <v>2084.823495050875</v>
      </c>
      <c r="H181" s="56">
        <f t="shared" si="135"/>
        <v>28.901936671116239</v>
      </c>
      <c r="I181" s="122">
        <v>0</v>
      </c>
      <c r="J181" s="57">
        <v>0</v>
      </c>
      <c r="K181" s="5">
        <f t="shared" si="136"/>
        <v>0</v>
      </c>
      <c r="L181" s="57">
        <v>0</v>
      </c>
      <c r="M181" s="86">
        <f t="shared" si="137"/>
        <v>0</v>
      </c>
      <c r="N181" s="5">
        <f t="shared" si="138"/>
        <v>2113.7254317219913</v>
      </c>
      <c r="O181" s="56">
        <f t="shared" si="139"/>
        <v>2113.7254317219913</v>
      </c>
    </row>
    <row r="182" spans="1:15" x14ac:dyDescent="0.2">
      <c r="A182" s="59" t="s">
        <v>22</v>
      </c>
      <c r="B182" s="54" t="str">
        <f t="shared" si="140"/>
        <v>Q4/2019</v>
      </c>
      <c r="C182" s="49">
        <f t="shared" si="143"/>
        <v>43739</v>
      </c>
      <c r="D182" s="49">
        <f t="shared" si="144"/>
        <v>43830</v>
      </c>
      <c r="E182" s="54">
        <f t="shared" si="141"/>
        <v>92</v>
      </c>
      <c r="F182" s="55">
        <f>VLOOKUP(D182,'FERC Interest Rate'!A:B,2,TRUE)</f>
        <v>5.4199999999999998E-2</v>
      </c>
      <c r="G182" s="56">
        <f t="shared" si="142"/>
        <v>2113.7254317219913</v>
      </c>
      <c r="H182" s="56">
        <f t="shared" si="135"/>
        <v>28.876384911612433</v>
      </c>
      <c r="I182" s="122">
        <v>0</v>
      </c>
      <c r="J182" s="57">
        <v>0</v>
      </c>
      <c r="K182" s="5">
        <f t="shared" si="136"/>
        <v>0</v>
      </c>
      <c r="L182" s="57">
        <v>0</v>
      </c>
      <c r="M182" s="86">
        <f t="shared" si="137"/>
        <v>0</v>
      </c>
      <c r="N182" s="5">
        <f t="shared" si="138"/>
        <v>2142.6018166336039</v>
      </c>
      <c r="O182" s="56">
        <f t="shared" si="139"/>
        <v>2142.6018166336039</v>
      </c>
    </row>
    <row r="183" spans="1:15" x14ac:dyDescent="0.2">
      <c r="A183" s="59" t="s">
        <v>22</v>
      </c>
      <c r="B183" s="54" t="str">
        <f t="shared" si="140"/>
        <v>Q1/2020</v>
      </c>
      <c r="C183" s="49">
        <f t="shared" si="143"/>
        <v>43831</v>
      </c>
      <c r="D183" s="49">
        <f t="shared" si="144"/>
        <v>43921</v>
      </c>
      <c r="E183" s="54">
        <f t="shared" si="141"/>
        <v>91</v>
      </c>
      <c r="F183" s="55">
        <f>VLOOKUP(D183,'FERC Interest Rate'!A:B,2,TRUE)</f>
        <v>4.9599999999999998E-2</v>
      </c>
      <c r="G183" s="56">
        <f t="shared" si="142"/>
        <v>2142.6018166336039</v>
      </c>
      <c r="H183" s="56">
        <f t="shared" si="135"/>
        <v>26.423080763818128</v>
      </c>
      <c r="I183" s="77">
        <v>0</v>
      </c>
      <c r="J183" s="57">
        <v>0</v>
      </c>
      <c r="K183" s="5">
        <f t="shared" si="136"/>
        <v>0</v>
      </c>
      <c r="L183" s="57">
        <v>0</v>
      </c>
      <c r="M183" s="86">
        <f t="shared" si="137"/>
        <v>0</v>
      </c>
      <c r="N183" s="5">
        <f t="shared" si="138"/>
        <v>2169.0248973974221</v>
      </c>
      <c r="O183" s="56">
        <f t="shared" si="139"/>
        <v>2169.0248973974221</v>
      </c>
    </row>
    <row r="184" spans="1:15" x14ac:dyDescent="0.2">
      <c r="A184" s="59" t="s">
        <v>22</v>
      </c>
      <c r="B184" s="54" t="str">
        <f t="shared" si="140"/>
        <v>Q2/2020</v>
      </c>
      <c r="C184" s="49">
        <f t="shared" si="143"/>
        <v>43922</v>
      </c>
      <c r="D184" s="49">
        <f t="shared" si="144"/>
        <v>44012</v>
      </c>
      <c r="E184" s="54">
        <f t="shared" si="141"/>
        <v>91</v>
      </c>
      <c r="F184" s="55">
        <f>VLOOKUP(D184,'FERC Interest Rate'!A:B,2,TRUE)</f>
        <v>4.7500000000000001E-2</v>
      </c>
      <c r="G184" s="56">
        <f t="shared" si="142"/>
        <v>2169.0248973974221</v>
      </c>
      <c r="H184" s="56">
        <f t="shared" si="135"/>
        <v>25.616421090164913</v>
      </c>
      <c r="I184" s="77">
        <v>0</v>
      </c>
      <c r="J184" s="57">
        <v>0</v>
      </c>
      <c r="K184" s="5">
        <f t="shared" si="136"/>
        <v>0</v>
      </c>
      <c r="L184" s="57">
        <v>0</v>
      </c>
      <c r="M184" s="86">
        <f t="shared" si="137"/>
        <v>0</v>
      </c>
      <c r="N184" s="5">
        <f t="shared" si="138"/>
        <v>2194.6413184875869</v>
      </c>
      <c r="O184" s="56">
        <f t="shared" si="139"/>
        <v>2194.6413184875869</v>
      </c>
    </row>
    <row r="185" spans="1:15" x14ac:dyDescent="0.2">
      <c r="A185" s="59" t="s">
        <v>22</v>
      </c>
      <c r="B185" s="54" t="str">
        <f t="shared" si="140"/>
        <v>Q3/2020</v>
      </c>
      <c r="C185" s="49">
        <f t="shared" si="143"/>
        <v>44013</v>
      </c>
      <c r="D185" s="49">
        <f t="shared" si="144"/>
        <v>44104</v>
      </c>
      <c r="E185" s="54">
        <f t="shared" si="141"/>
        <v>92</v>
      </c>
      <c r="F185" s="55">
        <f>VLOOKUP(D185,'FERC Interest Rate'!A:B,2,TRUE)</f>
        <v>3.4299999999999997E-2</v>
      </c>
      <c r="G185" s="56">
        <f t="shared" si="142"/>
        <v>2194.6413184875869</v>
      </c>
      <c r="H185" s="56">
        <f t="shared" si="135"/>
        <v>18.921885641036688</v>
      </c>
      <c r="I185" s="122">
        <v>0</v>
      </c>
      <c r="J185" s="57">
        <v>0</v>
      </c>
      <c r="K185" s="5">
        <f t="shared" ref="K185:K188" si="145">+SUM(I185:J185)</f>
        <v>0</v>
      </c>
      <c r="L185" s="57">
        <v>0</v>
      </c>
      <c r="M185" s="86">
        <f t="shared" si="137"/>
        <v>0</v>
      </c>
      <c r="N185" s="5">
        <f t="shared" si="138"/>
        <v>2213.5632041286235</v>
      </c>
      <c r="O185" s="56">
        <f t="shared" si="139"/>
        <v>2213.5632041286235</v>
      </c>
    </row>
    <row r="186" spans="1:15" x14ac:dyDescent="0.2">
      <c r="A186" s="59" t="s">
        <v>22</v>
      </c>
      <c r="B186" s="54" t="str">
        <f t="shared" si="140"/>
        <v>Q4/2020</v>
      </c>
      <c r="C186" s="49">
        <f t="shared" si="143"/>
        <v>44105</v>
      </c>
      <c r="D186" s="49">
        <f t="shared" si="144"/>
        <v>44196</v>
      </c>
      <c r="E186" s="54">
        <f t="shared" si="141"/>
        <v>92</v>
      </c>
      <c r="F186" s="55">
        <f>VLOOKUP(D186,'FERC Interest Rate'!A:B,2,TRUE)</f>
        <v>3.2500000000000001E-2</v>
      </c>
      <c r="G186" s="56">
        <f t="shared" si="142"/>
        <v>2213.5632041286235</v>
      </c>
      <c r="H186" s="56">
        <f t="shared" si="135"/>
        <v>18.083480820613619</v>
      </c>
      <c r="I186" s="122">
        <v>0</v>
      </c>
      <c r="J186" s="57">
        <v>0</v>
      </c>
      <c r="K186" s="5">
        <f t="shared" si="145"/>
        <v>0</v>
      </c>
      <c r="L186" s="57">
        <v>0</v>
      </c>
      <c r="M186" s="86">
        <f t="shared" si="137"/>
        <v>0</v>
      </c>
      <c r="N186" s="5">
        <f t="shared" si="138"/>
        <v>2231.6466849492372</v>
      </c>
      <c r="O186" s="56">
        <f t="shared" si="139"/>
        <v>2231.6466849492372</v>
      </c>
    </row>
    <row r="187" spans="1:15" x14ac:dyDescent="0.2">
      <c r="A187" s="59" t="s">
        <v>22</v>
      </c>
      <c r="B187" s="54" t="str">
        <f t="shared" si="140"/>
        <v>Q1/2021</v>
      </c>
      <c r="C187" s="49">
        <f t="shared" si="143"/>
        <v>44197</v>
      </c>
      <c r="D187" s="49">
        <f t="shared" si="144"/>
        <v>44286</v>
      </c>
      <c r="E187" s="54">
        <f t="shared" si="141"/>
        <v>90</v>
      </c>
      <c r="F187" s="55">
        <f>VLOOKUP(D187,'FERC Interest Rate'!A:B,2,TRUE)</f>
        <v>3.2500000000000001E-2</v>
      </c>
      <c r="G187" s="56">
        <f t="shared" si="142"/>
        <v>2231.6466849492372</v>
      </c>
      <c r="H187" s="56">
        <f t="shared" si="135"/>
        <v>17.883743982127449</v>
      </c>
      <c r="I187" s="122">
        <v>0</v>
      </c>
      <c r="J187" s="57">
        <v>0</v>
      </c>
      <c r="K187" s="5">
        <f t="shared" si="145"/>
        <v>0</v>
      </c>
      <c r="L187" s="57">
        <v>0</v>
      </c>
      <c r="M187" s="86">
        <f t="shared" si="137"/>
        <v>0</v>
      </c>
      <c r="N187" s="5">
        <f t="shared" si="138"/>
        <v>2249.5304289313644</v>
      </c>
      <c r="O187" s="56">
        <f t="shared" si="139"/>
        <v>2249.5304289313644</v>
      </c>
    </row>
    <row r="188" spans="1:15" x14ac:dyDescent="0.2">
      <c r="A188" s="59" t="s">
        <v>22</v>
      </c>
      <c r="B188" s="54" t="str">
        <f>+IF(MONTH(C188)&lt;4,"Q1",IF(MONTH(C188)&lt;7,"Q2",IF(MONTH(C188)&lt;10,"Q3","Q4")))&amp;"/"&amp;YEAR(C188)</f>
        <v>Q2/2021</v>
      </c>
      <c r="C188" s="49">
        <f>D187+1</f>
        <v>44287</v>
      </c>
      <c r="D188" s="49">
        <f t="shared" si="144"/>
        <v>44377</v>
      </c>
      <c r="E188" s="54">
        <f>D188-C188+1</f>
        <v>91</v>
      </c>
      <c r="F188" s="55">
        <f>VLOOKUP(D188,'FERC Interest Rate'!A:B,2,TRUE)</f>
        <v>3.2500000000000001E-2</v>
      </c>
      <c r="G188" s="56">
        <f>O187</f>
        <v>2249.5304289313644</v>
      </c>
      <c r="H188" s="56">
        <f>G188*F188*(E188/(DATE(YEAR(D188),12,31)-DATE(YEAR(D188),1,1)+1))</f>
        <v>18.227359571409618</v>
      </c>
      <c r="I188" s="122">
        <v>0</v>
      </c>
      <c r="J188" s="57">
        <v>0</v>
      </c>
      <c r="K188" s="5">
        <f t="shared" si="145"/>
        <v>0</v>
      </c>
      <c r="L188" s="57">
        <v>0</v>
      </c>
      <c r="M188" s="86">
        <f>+SUM(K188:L188)</f>
        <v>0</v>
      </c>
      <c r="N188" s="5">
        <f>+G188+H188+J188</f>
        <v>2267.757788502774</v>
      </c>
      <c r="O188" s="56">
        <f>G188+H188-L188-I188</f>
        <v>2267.757788502774</v>
      </c>
    </row>
    <row r="189" spans="1:15" x14ac:dyDescent="0.2">
      <c r="A189" s="59" t="s">
        <v>22</v>
      </c>
      <c r="B189" s="54" t="str">
        <f>+IF(MONTH(C189)&lt;4,"Q1",IF(MONTH(C189)&lt;7,"Q2",IF(MONTH(C189)&lt;10,"Q3","Q4")))&amp;"/"&amp;YEAR(C189)</f>
        <v>Q3/2021</v>
      </c>
      <c r="C189" s="49">
        <f>D188+1</f>
        <v>44378</v>
      </c>
      <c r="D189" s="49">
        <f t="shared" si="144"/>
        <v>44469</v>
      </c>
      <c r="E189" s="54">
        <f>D189-C189+1</f>
        <v>92</v>
      </c>
      <c r="F189" s="55">
        <f>VLOOKUP(D189,'FERC Interest Rate'!A:B,2,TRUE)</f>
        <v>3.2500000000000001E-2</v>
      </c>
      <c r="G189" s="56">
        <f>O188</f>
        <v>2267.757788502774</v>
      </c>
      <c r="H189" s="56">
        <f>G189*F189*(E189/(DATE(YEAR(D189),12,31)-DATE(YEAR(D189),1,1)+1))</f>
        <v>18.576974760611765</v>
      </c>
      <c r="I189" s="122">
        <v>0</v>
      </c>
      <c r="J189" s="57">
        <v>0</v>
      </c>
      <c r="K189" s="5">
        <f t="shared" ref="K189:K193" si="146">+SUM(I189:J189)</f>
        <v>0</v>
      </c>
      <c r="L189" s="57">
        <v>0</v>
      </c>
      <c r="M189" s="86">
        <f t="shared" ref="M189:M194" si="147">+SUM(K189:L189)</f>
        <v>0</v>
      </c>
      <c r="N189" s="5">
        <f>+G189+H189+J189</f>
        <v>2286.3347632633859</v>
      </c>
      <c r="O189" s="56">
        <f>G189+H189-L189-I189</f>
        <v>2286.3347632633859</v>
      </c>
    </row>
    <row r="190" spans="1:15" x14ac:dyDescent="0.2">
      <c r="A190" s="59" t="s">
        <v>22</v>
      </c>
      <c r="B190" s="54" t="str">
        <f t="shared" si="140"/>
        <v>Q4/2021</v>
      </c>
      <c r="C190" s="49">
        <f t="shared" si="143"/>
        <v>44470</v>
      </c>
      <c r="D190" s="49">
        <f t="shared" si="144"/>
        <v>44561</v>
      </c>
      <c r="E190" s="54">
        <f t="shared" si="141"/>
        <v>92</v>
      </c>
      <c r="F190" s="55">
        <f>VLOOKUP(D190,'FERC Interest Rate'!A:B,2,TRUE)</f>
        <v>3.2500000000000001E-2</v>
      </c>
      <c r="G190" s="56">
        <f t="shared" si="142"/>
        <v>2286.3347632633859</v>
      </c>
      <c r="H190" s="56">
        <f>G190*F190*(E190/(DATE(YEAR(D190),12,31)-DATE(YEAR(D190),1,1)+1))</f>
        <v>18.729153266185001</v>
      </c>
      <c r="I190" s="122">
        <v>0</v>
      </c>
      <c r="J190" s="57">
        <v>0</v>
      </c>
      <c r="K190" s="5">
        <f t="shared" si="146"/>
        <v>0</v>
      </c>
      <c r="L190" s="57">
        <v>0</v>
      </c>
      <c r="M190" s="86">
        <f t="shared" si="147"/>
        <v>0</v>
      </c>
      <c r="N190" s="5">
        <f t="shared" si="138"/>
        <v>2305.0639165295711</v>
      </c>
      <c r="O190" s="56">
        <f t="shared" si="139"/>
        <v>2305.0639165295711</v>
      </c>
    </row>
    <row r="191" spans="1:15" x14ac:dyDescent="0.2">
      <c r="A191" s="59" t="s">
        <v>22</v>
      </c>
      <c r="B191" s="54" t="str">
        <f t="shared" si="140"/>
        <v>Q1/2022</v>
      </c>
      <c r="C191" s="49">
        <f t="shared" si="143"/>
        <v>44562</v>
      </c>
      <c r="D191" s="49">
        <f t="shared" si="144"/>
        <v>44651</v>
      </c>
      <c r="E191" s="54">
        <f t="shared" si="141"/>
        <v>90</v>
      </c>
      <c r="F191" s="55">
        <f>VLOOKUP(D191,'FERC Interest Rate'!A:B,2,TRUE)</f>
        <v>3.2500000000000001E-2</v>
      </c>
      <c r="G191" s="56">
        <f t="shared" si="142"/>
        <v>2305.0639165295711</v>
      </c>
      <c r="H191" s="56">
        <f t="shared" ref="H191:H194" si="148">G191*F191*(E191/(DATE(YEAR(D191),12,31)-DATE(YEAR(D191),1,1)+1))</f>
        <v>18.472087550271219</v>
      </c>
      <c r="I191" s="122">
        <v>0</v>
      </c>
      <c r="J191" s="57">
        <v>0</v>
      </c>
      <c r="K191" s="5">
        <f t="shared" si="146"/>
        <v>0</v>
      </c>
      <c r="L191" s="57">
        <v>0</v>
      </c>
      <c r="M191" s="86">
        <f t="shared" si="147"/>
        <v>0</v>
      </c>
      <c r="N191" s="5">
        <f t="shared" si="138"/>
        <v>2323.5360040798423</v>
      </c>
      <c r="O191" s="56">
        <f t="shared" si="139"/>
        <v>2323.5360040798423</v>
      </c>
    </row>
    <row r="192" spans="1:15" x14ac:dyDescent="0.2">
      <c r="A192" s="59" t="s">
        <v>22</v>
      </c>
      <c r="B192" s="54" t="str">
        <f t="shared" si="140"/>
        <v>Q2/2022</v>
      </c>
      <c r="C192" s="49">
        <f t="shared" si="143"/>
        <v>44652</v>
      </c>
      <c r="D192" s="49">
        <f t="shared" si="144"/>
        <v>44742</v>
      </c>
      <c r="E192" s="54">
        <f t="shared" si="141"/>
        <v>91</v>
      </c>
      <c r="F192" s="55">
        <f>VLOOKUP(D192,'FERC Interest Rate'!A:B,2,TRUE)</f>
        <v>3.2500000000000001E-2</v>
      </c>
      <c r="G192" s="56">
        <f t="shared" si="142"/>
        <v>2323.5360040798423</v>
      </c>
      <c r="H192" s="56">
        <f t="shared" si="148"/>
        <v>18.827007485112695</v>
      </c>
      <c r="I192" s="122">
        <v>0</v>
      </c>
      <c r="J192" s="57">
        <v>0</v>
      </c>
      <c r="K192" s="5">
        <f t="shared" si="146"/>
        <v>0</v>
      </c>
      <c r="L192" s="57">
        <v>0</v>
      </c>
      <c r="M192" s="86">
        <f t="shared" si="147"/>
        <v>0</v>
      </c>
      <c r="N192" s="5">
        <f t="shared" si="138"/>
        <v>2342.3630115649548</v>
      </c>
      <c r="O192" s="56">
        <f t="shared" si="139"/>
        <v>2342.3630115649548</v>
      </c>
    </row>
    <row r="193" spans="1:15" x14ac:dyDescent="0.2">
      <c r="A193" s="59" t="s">
        <v>22</v>
      </c>
      <c r="B193" s="54" t="str">
        <f t="shared" si="140"/>
        <v>Q3/2022</v>
      </c>
      <c r="C193" s="49">
        <f t="shared" si="143"/>
        <v>44743</v>
      </c>
      <c r="D193" s="49">
        <f t="shared" si="144"/>
        <v>44834</v>
      </c>
      <c r="E193" s="54">
        <f t="shared" si="141"/>
        <v>92</v>
      </c>
      <c r="F193" s="55">
        <f>VLOOKUP(D193,'FERC Interest Rate'!A:B,2,TRUE)</f>
        <v>3.5999999999999997E-2</v>
      </c>
      <c r="G193" s="56">
        <f t="shared" si="142"/>
        <v>2342.3630115649548</v>
      </c>
      <c r="H193" s="56">
        <f t="shared" si="148"/>
        <v>21.254537792611316</v>
      </c>
      <c r="I193" s="122">
        <v>0</v>
      </c>
      <c r="J193" s="57">
        <v>0</v>
      </c>
      <c r="K193" s="5">
        <f t="shared" si="146"/>
        <v>0</v>
      </c>
      <c r="L193" s="57">
        <v>0</v>
      </c>
      <c r="M193" s="86">
        <f t="shared" si="147"/>
        <v>0</v>
      </c>
      <c r="N193" s="5">
        <f t="shared" si="138"/>
        <v>2363.6175493575661</v>
      </c>
      <c r="O193" s="56">
        <f t="shared" si="139"/>
        <v>2363.6175493575661</v>
      </c>
    </row>
    <row r="194" spans="1:15" x14ac:dyDescent="0.2">
      <c r="A194" s="59" t="s">
        <v>45</v>
      </c>
      <c r="B194" s="54" t="str">
        <f t="shared" si="140"/>
        <v>Q4/2022</v>
      </c>
      <c r="C194" s="49">
        <f t="shared" si="143"/>
        <v>44835</v>
      </c>
      <c r="D194" s="49">
        <f t="shared" si="144"/>
        <v>44926</v>
      </c>
      <c r="E194" s="54">
        <f t="shared" si="141"/>
        <v>92</v>
      </c>
      <c r="F194" s="55">
        <f>VLOOKUP(D194,'FERC Interest Rate'!A:B,2,TRUE)</f>
        <v>4.9099999999999998E-2</v>
      </c>
      <c r="G194" s="56">
        <f t="shared" si="142"/>
        <v>2363.6175493575661</v>
      </c>
      <c r="H194" s="56">
        <f t="shared" si="148"/>
        <v>29.251871764268486</v>
      </c>
      <c r="I194" s="122">
        <f>(SUM($H$179:$H$213)/20)</f>
        <v>16.843471056091715</v>
      </c>
      <c r="J194" s="57">
        <f t="shared" ref="J194" si="149">G194*F194*(E194/(DATE(YEAR(D194),12,31)-DATE(YEAR(D194),1,1)+1))</f>
        <v>29.251871764268486</v>
      </c>
      <c r="K194" s="5">
        <f t="shared" ref="K194" si="150">+SUM(I194:J194)</f>
        <v>46.095342820360202</v>
      </c>
      <c r="L194" s="57">
        <f t="shared" ref="L194:L213" si="151">($G$179/20)</f>
        <v>102.8</v>
      </c>
      <c r="M194" s="86">
        <f t="shared" si="147"/>
        <v>148.89534282036021</v>
      </c>
      <c r="N194" s="5">
        <f t="shared" si="138"/>
        <v>2422.1212928861028</v>
      </c>
      <c r="O194" s="56">
        <f t="shared" si="139"/>
        <v>2273.2259500657424</v>
      </c>
    </row>
    <row r="195" spans="1:15" x14ac:dyDescent="0.2">
      <c r="A195" s="59" t="s">
        <v>46</v>
      </c>
      <c r="B195" s="54" t="str">
        <f t="shared" si="140"/>
        <v>Q1/2023</v>
      </c>
      <c r="C195" s="49">
        <f t="shared" si="143"/>
        <v>44927</v>
      </c>
      <c r="D195" s="49">
        <f t="shared" si="144"/>
        <v>45016</v>
      </c>
      <c r="E195" s="54">
        <f t="shared" si="141"/>
        <v>90</v>
      </c>
      <c r="F195" s="55">
        <f>VLOOKUP(D195,'FERC Interest Rate'!A:B,2,TRUE)</f>
        <v>6.3100000000000003E-2</v>
      </c>
      <c r="G195" s="56">
        <f t="shared" si="142"/>
        <v>2273.2259500657424</v>
      </c>
      <c r="H195" s="56">
        <v>0</v>
      </c>
      <c r="I195" s="122">
        <f t="shared" ref="I195:I213" si="152">(SUM($H$179:$H$213)/20)</f>
        <v>16.843471056091715</v>
      </c>
      <c r="J195" s="57">
        <f t="shared" ref="J195:J213" si="153">G195*F195*(E195/(DATE(YEAR(D195),12,31)-DATE(YEAR(D195),1,1)+1))</f>
        <v>35.368904576502331</v>
      </c>
      <c r="K195" s="5">
        <f t="shared" ref="K195:K213" si="154">+SUM(I195:J195)</f>
        <v>52.212375632594046</v>
      </c>
      <c r="L195" s="57">
        <f t="shared" si="151"/>
        <v>102.8</v>
      </c>
      <c r="M195" s="86">
        <f t="shared" ref="M195:M213" si="155">+SUM(K195:L195)</f>
        <v>155.01237563259406</v>
      </c>
      <c r="N195" s="5">
        <f t="shared" si="138"/>
        <v>2308.5948546422446</v>
      </c>
      <c r="O195" s="56">
        <f t="shared" si="139"/>
        <v>2153.5824790096503</v>
      </c>
    </row>
    <row r="196" spans="1:15" x14ac:dyDescent="0.2">
      <c r="A196" s="59" t="s">
        <v>47</v>
      </c>
      <c r="B196" s="54" t="str">
        <f t="shared" si="140"/>
        <v>Q2/2023</v>
      </c>
      <c r="C196" s="49">
        <f t="shared" si="143"/>
        <v>45017</v>
      </c>
      <c r="D196" s="49">
        <f t="shared" si="144"/>
        <v>45107</v>
      </c>
      <c r="E196" s="54">
        <f t="shared" si="141"/>
        <v>91</v>
      </c>
      <c r="F196" s="55">
        <f>VLOOKUP(D196,'FERC Interest Rate'!A:B,2,TRUE)</f>
        <v>7.4999999999999997E-2</v>
      </c>
      <c r="G196" s="56">
        <f t="shared" si="142"/>
        <v>2153.5824790096503</v>
      </c>
      <c r="H196" s="56">
        <v>0</v>
      </c>
      <c r="I196" s="122">
        <f t="shared" si="152"/>
        <v>16.843471056091715</v>
      </c>
      <c r="J196" s="57">
        <f t="shared" si="153"/>
        <v>40.269042244495516</v>
      </c>
      <c r="K196" s="5">
        <f t="shared" si="154"/>
        <v>57.112513300587231</v>
      </c>
      <c r="L196" s="57">
        <f t="shared" si="151"/>
        <v>102.8</v>
      </c>
      <c r="M196" s="86">
        <f t="shared" si="155"/>
        <v>159.91251330058722</v>
      </c>
      <c r="N196" s="5">
        <f t="shared" si="138"/>
        <v>2193.8515212541461</v>
      </c>
      <c r="O196" s="56">
        <f t="shared" si="139"/>
        <v>2033.9390079535585</v>
      </c>
    </row>
    <row r="197" spans="1:15" x14ac:dyDescent="0.2">
      <c r="A197" s="59" t="s">
        <v>48</v>
      </c>
      <c r="B197" s="54" t="str">
        <f t="shared" si="140"/>
        <v>Q3/2023</v>
      </c>
      <c r="C197" s="49">
        <f t="shared" si="143"/>
        <v>45108</v>
      </c>
      <c r="D197" s="49">
        <f t="shared" si="144"/>
        <v>45199</v>
      </c>
      <c r="E197" s="54">
        <f t="shared" si="141"/>
        <v>92</v>
      </c>
      <c r="F197" s="55">
        <f>VLOOKUP(D197,'FERC Interest Rate'!A:B,2,TRUE)</f>
        <v>8.0199999999999994E-2</v>
      </c>
      <c r="G197" s="56">
        <f t="shared" si="142"/>
        <v>2033.9390079535585</v>
      </c>
      <c r="H197" s="56">
        <v>0</v>
      </c>
      <c r="I197" s="122">
        <f t="shared" si="152"/>
        <v>16.843471056091715</v>
      </c>
      <c r="J197" s="57">
        <f t="shared" si="153"/>
        <v>41.115659113108322</v>
      </c>
      <c r="K197" s="5">
        <f t="shared" si="154"/>
        <v>57.959130169200037</v>
      </c>
      <c r="L197" s="57">
        <f t="shared" si="151"/>
        <v>102.8</v>
      </c>
      <c r="M197" s="86">
        <f t="shared" si="155"/>
        <v>160.75913016920003</v>
      </c>
      <c r="N197" s="5">
        <f t="shared" si="138"/>
        <v>2075.0546670666668</v>
      </c>
      <c r="O197" s="56">
        <f t="shared" si="139"/>
        <v>1914.2955368974669</v>
      </c>
    </row>
    <row r="198" spans="1:15" x14ac:dyDescent="0.2">
      <c r="A198" s="59" t="s">
        <v>49</v>
      </c>
      <c r="B198" s="54" t="str">
        <f t="shared" si="140"/>
        <v>Q4/2023</v>
      </c>
      <c r="C198" s="49">
        <f t="shared" si="143"/>
        <v>45200</v>
      </c>
      <c r="D198" s="49">
        <f t="shared" si="144"/>
        <v>45291</v>
      </c>
      <c r="E198" s="54">
        <f t="shared" si="141"/>
        <v>92</v>
      </c>
      <c r="F198" s="55">
        <f>VLOOKUP(D198,'FERC Interest Rate'!A:B,2,TRUE)</f>
        <v>8.3500000000000005E-2</v>
      </c>
      <c r="G198" s="56">
        <f t="shared" si="142"/>
        <v>1914.2955368974669</v>
      </c>
      <c r="H198" s="56">
        <v>0</v>
      </c>
      <c r="I198" s="122">
        <f t="shared" si="152"/>
        <v>16.843471056091715</v>
      </c>
      <c r="J198" s="57">
        <f t="shared" si="153"/>
        <v>40.289365245058477</v>
      </c>
      <c r="K198" s="5">
        <f t="shared" si="154"/>
        <v>57.132836301150192</v>
      </c>
      <c r="L198" s="57">
        <f t="shared" si="151"/>
        <v>102.8</v>
      </c>
      <c r="M198" s="86">
        <f t="shared" si="155"/>
        <v>159.93283630115019</v>
      </c>
      <c r="N198" s="5">
        <f t="shared" si="138"/>
        <v>1954.5849021425254</v>
      </c>
      <c r="O198" s="56">
        <f t="shared" si="139"/>
        <v>1794.6520658413754</v>
      </c>
    </row>
    <row r="199" spans="1:15" x14ac:dyDescent="0.2">
      <c r="A199" s="59" t="s">
        <v>50</v>
      </c>
      <c r="B199" s="54" t="str">
        <f t="shared" si="140"/>
        <v>Q1/2024</v>
      </c>
      <c r="C199" s="49">
        <f t="shared" si="143"/>
        <v>45292</v>
      </c>
      <c r="D199" s="49">
        <f t="shared" si="144"/>
        <v>45382</v>
      </c>
      <c r="E199" s="54">
        <f t="shared" si="141"/>
        <v>91</v>
      </c>
      <c r="F199" s="55">
        <f>VLOOKUP(D199,'FERC Interest Rate'!A:B,2,TRUE)</f>
        <v>8.5000000000000006E-2</v>
      </c>
      <c r="G199" s="56">
        <f t="shared" si="142"/>
        <v>1794.6520658413754</v>
      </c>
      <c r="H199" s="56">
        <v>0</v>
      </c>
      <c r="I199" s="122">
        <f t="shared" si="152"/>
        <v>16.843471056091715</v>
      </c>
      <c r="J199" s="57">
        <f t="shared" si="153"/>
        <v>37.927961008970051</v>
      </c>
      <c r="K199" s="5">
        <f t="shared" si="154"/>
        <v>54.771432065061767</v>
      </c>
      <c r="L199" s="57">
        <f t="shared" si="151"/>
        <v>102.8</v>
      </c>
      <c r="M199" s="86">
        <f t="shared" si="155"/>
        <v>157.57143206506177</v>
      </c>
      <c r="N199" s="5">
        <f t="shared" si="138"/>
        <v>1832.5800268503453</v>
      </c>
      <c r="O199" s="56">
        <f t="shared" si="139"/>
        <v>1675.0085947852838</v>
      </c>
    </row>
    <row r="200" spans="1:15" x14ac:dyDescent="0.2">
      <c r="A200" s="59" t="s">
        <v>51</v>
      </c>
      <c r="B200" s="54" t="str">
        <f t="shared" si="140"/>
        <v>Q2/2024</v>
      </c>
      <c r="C200" s="49">
        <f t="shared" si="143"/>
        <v>45383</v>
      </c>
      <c r="D200" s="49">
        <f t="shared" si="144"/>
        <v>45473</v>
      </c>
      <c r="E200" s="54">
        <f t="shared" si="141"/>
        <v>91</v>
      </c>
      <c r="F200" s="55">
        <f>VLOOKUP(D200,'FERC Interest Rate'!A:B,2,TRUE)</f>
        <v>8.5000000000000006E-2</v>
      </c>
      <c r="G200" s="56">
        <f t="shared" si="142"/>
        <v>1675.0085947852838</v>
      </c>
      <c r="H200" s="56">
        <v>0</v>
      </c>
      <c r="I200" s="122">
        <f t="shared" si="152"/>
        <v>16.843471056091715</v>
      </c>
      <c r="J200" s="57">
        <f t="shared" si="153"/>
        <v>35.399430275038718</v>
      </c>
      <c r="K200" s="5">
        <f t="shared" si="154"/>
        <v>52.242901331130433</v>
      </c>
      <c r="L200" s="57">
        <f t="shared" si="151"/>
        <v>102.8</v>
      </c>
      <c r="M200" s="86">
        <f t="shared" si="155"/>
        <v>155.04290133113042</v>
      </c>
      <c r="N200" s="5">
        <f t="shared" si="138"/>
        <v>1710.4080250603224</v>
      </c>
      <c r="O200" s="56">
        <f t="shared" si="139"/>
        <v>1555.3651237291922</v>
      </c>
    </row>
    <row r="201" spans="1:15" x14ac:dyDescent="0.2">
      <c r="A201" s="59" t="s">
        <v>52</v>
      </c>
      <c r="B201" s="54" t="str">
        <f t="shared" si="140"/>
        <v>Q3/2024</v>
      </c>
      <c r="C201" s="49">
        <f t="shared" ref="C201:C209" si="156">D200+1</f>
        <v>45474</v>
      </c>
      <c r="D201" s="49">
        <f>EOMONTH(D200,3)</f>
        <v>45565</v>
      </c>
      <c r="E201" s="54">
        <f t="shared" si="141"/>
        <v>92</v>
      </c>
      <c r="F201" s="55">
        <f>VLOOKUP(D201,'FERC Interest Rate'!A:B,2,TRUE)</f>
        <v>8.5000000000000006E-2</v>
      </c>
      <c r="G201" s="56">
        <f t="shared" ref="G201:G209" si="157">O200</f>
        <v>1555.3651237291922</v>
      </c>
      <c r="H201" s="56">
        <v>0</v>
      </c>
      <c r="I201" s="122">
        <f t="shared" si="152"/>
        <v>16.843471056091715</v>
      </c>
      <c r="J201" s="57">
        <f t="shared" si="153"/>
        <v>33.232118217383295</v>
      </c>
      <c r="K201" s="5">
        <f t="shared" si="154"/>
        <v>50.075589273475011</v>
      </c>
      <c r="L201" s="57">
        <f t="shared" si="151"/>
        <v>102.8</v>
      </c>
      <c r="M201" s="86">
        <f t="shared" si="155"/>
        <v>152.87558927347501</v>
      </c>
      <c r="N201" s="5">
        <f t="shared" si="138"/>
        <v>1588.5972419465754</v>
      </c>
      <c r="O201" s="56">
        <f t="shared" si="139"/>
        <v>1435.7216526731006</v>
      </c>
    </row>
    <row r="202" spans="1:15" x14ac:dyDescent="0.2">
      <c r="A202" s="59" t="s">
        <v>53</v>
      </c>
      <c r="B202" s="54" t="str">
        <f t="shared" si="140"/>
        <v>Q4/2024</v>
      </c>
      <c r="C202" s="49">
        <f t="shared" si="156"/>
        <v>45566</v>
      </c>
      <c r="D202" s="49">
        <f>EOMONTH(D201,3)</f>
        <v>45657</v>
      </c>
      <c r="E202" s="54">
        <f t="shared" si="141"/>
        <v>92</v>
      </c>
      <c r="F202" s="55">
        <f>VLOOKUP(D202,'FERC Interest Rate'!A:B,2,TRUE)</f>
        <v>8.5000000000000006E-2</v>
      </c>
      <c r="G202" s="56">
        <f t="shared" si="157"/>
        <v>1435.7216526731006</v>
      </c>
      <c r="H202" s="56">
        <v>0</v>
      </c>
      <c r="I202" s="122">
        <f t="shared" si="152"/>
        <v>16.843471056091715</v>
      </c>
      <c r="J202" s="57">
        <f t="shared" si="153"/>
        <v>30.675801431430731</v>
      </c>
      <c r="K202" s="5">
        <f t="shared" si="154"/>
        <v>47.519272487522443</v>
      </c>
      <c r="L202" s="57">
        <f t="shared" si="151"/>
        <v>102.8</v>
      </c>
      <c r="M202" s="86">
        <f t="shared" si="155"/>
        <v>150.31927248752243</v>
      </c>
      <c r="N202" s="5">
        <f t="shared" si="138"/>
        <v>1466.3974541045313</v>
      </c>
      <c r="O202" s="56">
        <f t="shared" si="139"/>
        <v>1316.078181617009</v>
      </c>
    </row>
    <row r="203" spans="1:15" x14ac:dyDescent="0.2">
      <c r="A203" s="59" t="s">
        <v>54</v>
      </c>
      <c r="B203" s="54" t="str">
        <f t="shared" si="140"/>
        <v>Q1/2025</v>
      </c>
      <c r="C203" s="49">
        <f t="shared" si="156"/>
        <v>45658</v>
      </c>
      <c r="D203" s="49">
        <f t="shared" si="144"/>
        <v>45747</v>
      </c>
      <c r="E203" s="54">
        <f t="shared" ref="E203:E209" si="158">D203-C203+1</f>
        <v>90</v>
      </c>
      <c r="F203" s="55">
        <f>VLOOKUP(D203,'FERC Interest Rate'!A:B,2,TRUE)</f>
        <v>8.5000000000000006E-2</v>
      </c>
      <c r="G203" s="56">
        <f t="shared" si="157"/>
        <v>1316.078181617009</v>
      </c>
      <c r="H203" s="56">
        <v>0</v>
      </c>
      <c r="I203" s="122">
        <f t="shared" si="152"/>
        <v>16.843471056091715</v>
      </c>
      <c r="J203" s="57">
        <f t="shared" si="153"/>
        <v>27.5835564092332</v>
      </c>
      <c r="K203" s="5">
        <f t="shared" si="154"/>
        <v>44.427027465324912</v>
      </c>
      <c r="L203" s="57">
        <f t="shared" si="151"/>
        <v>102.8</v>
      </c>
      <c r="M203" s="86">
        <f t="shared" si="155"/>
        <v>147.22702746532491</v>
      </c>
      <c r="N203" s="5">
        <f t="shared" ref="N203:N209" si="159">+G203+H203+J203</f>
        <v>1343.6617380262421</v>
      </c>
      <c r="O203" s="56">
        <f t="shared" ref="O203:O209" si="160">G203+H203-L203-I203</f>
        <v>1196.4347105609174</v>
      </c>
    </row>
    <row r="204" spans="1:15" x14ac:dyDescent="0.2">
      <c r="A204" s="59" t="s">
        <v>55</v>
      </c>
      <c r="B204" s="54" t="str">
        <f t="shared" si="140"/>
        <v>Q2/2025</v>
      </c>
      <c r="C204" s="49">
        <f t="shared" si="156"/>
        <v>45748</v>
      </c>
      <c r="D204" s="49">
        <f t="shared" si="144"/>
        <v>45838</v>
      </c>
      <c r="E204" s="54">
        <f t="shared" si="158"/>
        <v>91</v>
      </c>
      <c r="F204" s="55">
        <f>VLOOKUP(D204,'FERC Interest Rate'!A:B,2,TRUE)</f>
        <v>8.5000000000000006E-2</v>
      </c>
      <c r="G204" s="56">
        <f t="shared" si="157"/>
        <v>1196.4347105609174</v>
      </c>
      <c r="H204" s="56">
        <v>0</v>
      </c>
      <c r="I204" s="122">
        <f t="shared" si="152"/>
        <v>16.843471056091715</v>
      </c>
      <c r="J204" s="57">
        <f t="shared" si="153"/>
        <v>25.354582153941639</v>
      </c>
      <c r="K204" s="5">
        <f t="shared" si="154"/>
        <v>42.198053210033351</v>
      </c>
      <c r="L204" s="57">
        <f t="shared" si="151"/>
        <v>102.8</v>
      </c>
      <c r="M204" s="86">
        <f t="shared" si="155"/>
        <v>144.99805321003333</v>
      </c>
      <c r="N204" s="5">
        <f t="shared" si="159"/>
        <v>1221.7892927148591</v>
      </c>
      <c r="O204" s="56">
        <f t="shared" si="160"/>
        <v>1076.7912395048259</v>
      </c>
    </row>
    <row r="205" spans="1:15" x14ac:dyDescent="0.2">
      <c r="A205" s="59" t="s">
        <v>56</v>
      </c>
      <c r="B205" s="54" t="str">
        <f t="shared" si="140"/>
        <v>Q3/2025</v>
      </c>
      <c r="C205" s="49">
        <f t="shared" si="156"/>
        <v>45839</v>
      </c>
      <c r="D205" s="49">
        <f t="shared" si="144"/>
        <v>45930</v>
      </c>
      <c r="E205" s="54">
        <f t="shared" si="158"/>
        <v>92</v>
      </c>
      <c r="F205" s="55">
        <f>VLOOKUP(D205,'FERC Interest Rate'!A:B,2,TRUE)</f>
        <v>8.5000000000000006E-2</v>
      </c>
      <c r="G205" s="56">
        <f t="shared" si="157"/>
        <v>1076.7912395048259</v>
      </c>
      <c r="H205" s="56">
        <v>0</v>
      </c>
      <c r="I205" s="122">
        <f t="shared" si="152"/>
        <v>16.843471056091715</v>
      </c>
      <c r="J205" s="57">
        <f t="shared" si="153"/>
        <v>23.069883542267778</v>
      </c>
      <c r="K205" s="5">
        <f t="shared" si="154"/>
        <v>39.91335459835949</v>
      </c>
      <c r="L205" s="57">
        <f t="shared" si="151"/>
        <v>102.8</v>
      </c>
      <c r="M205" s="86">
        <f t="shared" si="155"/>
        <v>142.7133545983595</v>
      </c>
      <c r="N205" s="5">
        <f t="shared" si="159"/>
        <v>1099.8611230470935</v>
      </c>
      <c r="O205" s="56">
        <f t="shared" si="160"/>
        <v>957.14776844873415</v>
      </c>
    </row>
    <row r="206" spans="1:15" x14ac:dyDescent="0.2">
      <c r="A206" s="59" t="s">
        <v>57</v>
      </c>
      <c r="B206" s="54" t="str">
        <f t="shared" si="140"/>
        <v>Q4/2025</v>
      </c>
      <c r="C206" s="49">
        <f t="shared" si="156"/>
        <v>45931</v>
      </c>
      <c r="D206" s="49">
        <f t="shared" si="144"/>
        <v>46022</v>
      </c>
      <c r="E206" s="54">
        <f t="shared" si="158"/>
        <v>92</v>
      </c>
      <c r="F206" s="55">
        <f>VLOOKUP(D206,'FERC Interest Rate'!A:B,2,TRUE)</f>
        <v>8.5000000000000006E-2</v>
      </c>
      <c r="G206" s="56">
        <f t="shared" si="157"/>
        <v>957.14776844873415</v>
      </c>
      <c r="H206" s="56">
        <v>0</v>
      </c>
      <c r="I206" s="122">
        <f t="shared" si="152"/>
        <v>16.843471056091715</v>
      </c>
      <c r="J206" s="57">
        <f t="shared" si="153"/>
        <v>20.506563148682471</v>
      </c>
      <c r="K206" s="5">
        <f t="shared" si="154"/>
        <v>37.35003420477419</v>
      </c>
      <c r="L206" s="57">
        <f t="shared" si="151"/>
        <v>102.8</v>
      </c>
      <c r="M206" s="86">
        <f t="shared" si="155"/>
        <v>140.15003420477419</v>
      </c>
      <c r="N206" s="5">
        <f t="shared" si="159"/>
        <v>977.65433159741667</v>
      </c>
      <c r="O206" s="56">
        <f t="shared" si="160"/>
        <v>837.50429739264246</v>
      </c>
    </row>
    <row r="207" spans="1:15" x14ac:dyDescent="0.2">
      <c r="A207" s="59" t="s">
        <v>58</v>
      </c>
      <c r="B207" s="54" t="str">
        <f t="shared" si="140"/>
        <v>Q1/2026</v>
      </c>
      <c r="C207" s="49">
        <f t="shared" si="156"/>
        <v>46023</v>
      </c>
      <c r="D207" s="49">
        <f t="shared" si="144"/>
        <v>46112</v>
      </c>
      <c r="E207" s="54">
        <f t="shared" si="158"/>
        <v>90</v>
      </c>
      <c r="F207" s="55">
        <f>VLOOKUP(D207,'FERC Interest Rate'!A:B,2,TRUE)</f>
        <v>8.5000000000000006E-2</v>
      </c>
      <c r="G207" s="56">
        <f t="shared" si="157"/>
        <v>837.50429739264246</v>
      </c>
      <c r="H207" s="56">
        <v>0</v>
      </c>
      <c r="I207" s="122">
        <f t="shared" si="152"/>
        <v>16.843471056091715</v>
      </c>
      <c r="J207" s="57">
        <f t="shared" si="153"/>
        <v>17.553172260421139</v>
      </c>
      <c r="K207" s="5">
        <f t="shared" si="154"/>
        <v>34.396643316512851</v>
      </c>
      <c r="L207" s="57">
        <f t="shared" si="151"/>
        <v>102.8</v>
      </c>
      <c r="M207" s="86">
        <f t="shared" si="155"/>
        <v>137.19664331651285</v>
      </c>
      <c r="N207" s="5">
        <f t="shared" si="159"/>
        <v>855.05746965306355</v>
      </c>
      <c r="O207" s="56">
        <f t="shared" si="160"/>
        <v>717.86082633655076</v>
      </c>
    </row>
    <row r="208" spans="1:15" x14ac:dyDescent="0.2">
      <c r="A208" s="59" t="s">
        <v>59</v>
      </c>
      <c r="B208" s="54" t="str">
        <f>+IF(MONTH(C208)&lt;4,"Q1",IF(MONTH(C208)&lt;7,"Q2",IF(MONTH(C208)&lt;10,"Q3","Q4")))&amp;"/"&amp;YEAR(C208)</f>
        <v>Q2/2026</v>
      </c>
      <c r="C208" s="49">
        <f t="shared" si="156"/>
        <v>46113</v>
      </c>
      <c r="D208" s="49">
        <f t="shared" si="144"/>
        <v>46203</v>
      </c>
      <c r="E208" s="54">
        <f t="shared" si="158"/>
        <v>91</v>
      </c>
      <c r="F208" s="55">
        <f>VLOOKUP(D208,'FERC Interest Rate'!A:B,2,TRUE)</f>
        <v>8.5000000000000006E-2</v>
      </c>
      <c r="G208" s="56">
        <f t="shared" si="157"/>
        <v>717.86082633655076</v>
      </c>
      <c r="H208" s="56">
        <v>0</v>
      </c>
      <c r="I208" s="122">
        <f t="shared" si="152"/>
        <v>16.843471056091715</v>
      </c>
      <c r="J208" s="57">
        <f t="shared" si="153"/>
        <v>15.212749292364988</v>
      </c>
      <c r="K208" s="5">
        <f t="shared" si="154"/>
        <v>32.056220348456705</v>
      </c>
      <c r="L208" s="57">
        <f t="shared" si="151"/>
        <v>102.8</v>
      </c>
      <c r="M208" s="86">
        <f t="shared" si="155"/>
        <v>134.8562203484567</v>
      </c>
      <c r="N208" s="5">
        <f t="shared" si="159"/>
        <v>733.07357562891571</v>
      </c>
      <c r="O208" s="56">
        <f t="shared" si="160"/>
        <v>598.21735528045906</v>
      </c>
    </row>
    <row r="209" spans="1:15" x14ac:dyDescent="0.2">
      <c r="A209" s="59" t="s">
        <v>60</v>
      </c>
      <c r="B209" s="54" t="str">
        <f>+IF(MONTH(C209)&lt;4,"Q1",IF(MONTH(C209)&lt;7,"Q2",IF(MONTH(C209)&lt;10,"Q3","Q4")))&amp;"/"&amp;YEAR(C209)</f>
        <v>Q3/2026</v>
      </c>
      <c r="C209" s="49">
        <f t="shared" si="156"/>
        <v>46204</v>
      </c>
      <c r="D209" s="49">
        <f t="shared" si="144"/>
        <v>46295</v>
      </c>
      <c r="E209" s="54">
        <f t="shared" si="158"/>
        <v>92</v>
      </c>
      <c r="F209" s="55">
        <f>VLOOKUP(D209,'FERC Interest Rate'!A:B,2,TRUE)</f>
        <v>8.5000000000000006E-2</v>
      </c>
      <c r="G209" s="56">
        <f t="shared" si="157"/>
        <v>598.21735528045906</v>
      </c>
      <c r="H209" s="56">
        <v>0</v>
      </c>
      <c r="I209" s="122">
        <f t="shared" si="152"/>
        <v>16.843471056091715</v>
      </c>
      <c r="J209" s="57">
        <f t="shared" si="153"/>
        <v>12.81660196792655</v>
      </c>
      <c r="K209" s="5">
        <f t="shared" si="154"/>
        <v>29.660073024018267</v>
      </c>
      <c r="L209" s="57">
        <f t="shared" si="151"/>
        <v>102.8</v>
      </c>
      <c r="M209" s="86">
        <f t="shared" si="155"/>
        <v>132.46007302401827</v>
      </c>
      <c r="N209" s="5">
        <f t="shared" si="159"/>
        <v>611.0339572483856</v>
      </c>
      <c r="O209" s="56">
        <f t="shared" si="160"/>
        <v>478.57388422436736</v>
      </c>
    </row>
    <row r="210" spans="1:15" x14ac:dyDescent="0.2">
      <c r="A210" s="59" t="s">
        <v>61</v>
      </c>
      <c r="B210" s="54" t="str">
        <f t="shared" ref="B210:B213" si="161">+IF(MONTH(C210)&lt;4,"Q1",IF(MONTH(C210)&lt;7,"Q2",IF(MONTH(C210)&lt;10,"Q3","Q4")))&amp;"/"&amp;YEAR(C210)</f>
        <v>Q4/2026</v>
      </c>
      <c r="C210" s="49">
        <f t="shared" ref="C210:C213" si="162">D209+1</f>
        <v>46296</v>
      </c>
      <c r="D210" s="49">
        <f t="shared" si="144"/>
        <v>46387</v>
      </c>
      <c r="E210" s="54">
        <f t="shared" ref="E210:E213" si="163">D210-C210+1</f>
        <v>92</v>
      </c>
      <c r="F210" s="55">
        <f>VLOOKUP(D210,'FERC Interest Rate'!A:B,2,TRUE)</f>
        <v>8.5000000000000006E-2</v>
      </c>
      <c r="G210" s="56">
        <f t="shared" ref="G210:G213" si="164">O209</f>
        <v>478.57388422436736</v>
      </c>
      <c r="H210" s="56">
        <v>0</v>
      </c>
      <c r="I210" s="122">
        <f t="shared" si="152"/>
        <v>16.843471056091715</v>
      </c>
      <c r="J210" s="57">
        <f t="shared" si="153"/>
        <v>10.253281574341242</v>
      </c>
      <c r="K210" s="5">
        <f t="shared" si="154"/>
        <v>27.09675263043296</v>
      </c>
      <c r="L210" s="57">
        <f t="shared" si="151"/>
        <v>102.8</v>
      </c>
      <c r="M210" s="86">
        <f t="shared" si="155"/>
        <v>129.89675263043296</v>
      </c>
      <c r="N210" s="5">
        <f t="shared" ref="N210:N213" si="165">+G210+H210+J210</f>
        <v>488.82716579870862</v>
      </c>
      <c r="O210" s="56">
        <f t="shared" ref="O210:O213" si="166">G210+H210-L210-I210</f>
        <v>358.93041316827566</v>
      </c>
    </row>
    <row r="211" spans="1:15" x14ac:dyDescent="0.2">
      <c r="A211" s="59" t="s">
        <v>62</v>
      </c>
      <c r="B211" s="54" t="str">
        <f t="shared" si="161"/>
        <v>Q1/2027</v>
      </c>
      <c r="C211" s="49">
        <f t="shared" si="162"/>
        <v>46388</v>
      </c>
      <c r="D211" s="49">
        <f t="shared" si="144"/>
        <v>46477</v>
      </c>
      <c r="E211" s="54">
        <f t="shared" si="163"/>
        <v>90</v>
      </c>
      <c r="F211" s="55">
        <f>VLOOKUP(D211,'FERC Interest Rate'!A:B,2,TRUE)</f>
        <v>8.5000000000000006E-2</v>
      </c>
      <c r="G211" s="56">
        <f t="shared" si="164"/>
        <v>358.93041316827566</v>
      </c>
      <c r="H211" s="56">
        <v>0</v>
      </c>
      <c r="I211" s="122">
        <f t="shared" si="152"/>
        <v>16.843471056091715</v>
      </c>
      <c r="J211" s="57">
        <f t="shared" si="153"/>
        <v>7.5227881116090654</v>
      </c>
      <c r="K211" s="5">
        <f t="shared" si="154"/>
        <v>24.366259167700782</v>
      </c>
      <c r="L211" s="57">
        <f t="shared" si="151"/>
        <v>102.8</v>
      </c>
      <c r="M211" s="86">
        <f t="shared" si="155"/>
        <v>127.16625916770079</v>
      </c>
      <c r="N211" s="5">
        <f t="shared" si="165"/>
        <v>366.45320127988475</v>
      </c>
      <c r="O211" s="56">
        <f t="shared" si="166"/>
        <v>239.28694211218394</v>
      </c>
    </row>
    <row r="212" spans="1:15" x14ac:dyDescent="0.2">
      <c r="A212" s="59" t="s">
        <v>63</v>
      </c>
      <c r="B212" s="54" t="str">
        <f t="shared" si="161"/>
        <v>Q2/2027</v>
      </c>
      <c r="C212" s="49">
        <f t="shared" si="162"/>
        <v>46478</v>
      </c>
      <c r="D212" s="49">
        <f t="shared" si="144"/>
        <v>46568</v>
      </c>
      <c r="E212" s="54">
        <f t="shared" si="163"/>
        <v>91</v>
      </c>
      <c r="F212" s="55">
        <f>VLOOKUP(D212,'FERC Interest Rate'!A:B,2,TRUE)</f>
        <v>8.5000000000000006E-2</v>
      </c>
      <c r="G212" s="56">
        <f t="shared" si="164"/>
        <v>239.28694211218394</v>
      </c>
      <c r="H212" s="56">
        <v>0</v>
      </c>
      <c r="I212" s="122">
        <f t="shared" si="152"/>
        <v>16.843471056091715</v>
      </c>
      <c r="J212" s="57">
        <f t="shared" si="153"/>
        <v>5.070916430788337</v>
      </c>
      <c r="K212" s="5">
        <f t="shared" si="154"/>
        <v>21.914387486880052</v>
      </c>
      <c r="L212" s="57">
        <f t="shared" si="151"/>
        <v>102.8</v>
      </c>
      <c r="M212" s="86">
        <f t="shared" si="155"/>
        <v>124.71438748688004</v>
      </c>
      <c r="N212" s="5">
        <f t="shared" si="165"/>
        <v>244.35785854297228</v>
      </c>
      <c r="O212" s="56">
        <f t="shared" si="166"/>
        <v>119.64347105609224</v>
      </c>
    </row>
    <row r="213" spans="1:15" x14ac:dyDescent="0.2">
      <c r="A213" s="59" t="s">
        <v>64</v>
      </c>
      <c r="B213" s="54" t="str">
        <f t="shared" si="161"/>
        <v>Q3/2027</v>
      </c>
      <c r="C213" s="49">
        <f t="shared" si="162"/>
        <v>46569</v>
      </c>
      <c r="D213" s="49">
        <f t="shared" si="144"/>
        <v>46660</v>
      </c>
      <c r="E213" s="54">
        <f t="shared" si="163"/>
        <v>92</v>
      </c>
      <c r="F213" s="55">
        <f>VLOOKUP(D213,'FERC Interest Rate'!A:B,2,TRUE)</f>
        <v>8.5000000000000006E-2</v>
      </c>
      <c r="G213" s="56">
        <f t="shared" si="164"/>
        <v>119.64347105609224</v>
      </c>
      <c r="H213" s="56">
        <v>0</v>
      </c>
      <c r="I213" s="122">
        <f t="shared" si="152"/>
        <v>16.843471056091715</v>
      </c>
      <c r="J213" s="57">
        <f t="shared" si="153"/>
        <v>2.563320393585319</v>
      </c>
      <c r="K213" s="5">
        <f t="shared" si="154"/>
        <v>19.406791449677034</v>
      </c>
      <c r="L213" s="57">
        <f t="shared" si="151"/>
        <v>102.8</v>
      </c>
      <c r="M213" s="86">
        <f t="shared" si="155"/>
        <v>122.20679144967703</v>
      </c>
      <c r="N213" s="5">
        <f t="shared" si="165"/>
        <v>122.20679144967755</v>
      </c>
      <c r="O213" s="56">
        <f t="shared" si="166"/>
        <v>5.2580162446247414E-13</v>
      </c>
    </row>
    <row r="214" spans="1:15" ht="24" customHeight="1" thickBot="1" x14ac:dyDescent="0.25">
      <c r="A214" s="98"/>
      <c r="B214" s="99"/>
      <c r="C214" s="100"/>
      <c r="D214" s="100"/>
      <c r="E214" s="99"/>
      <c r="F214" s="99"/>
      <c r="G214" s="88">
        <f>SUM(G179:G206)</f>
        <v>54783.347970726754</v>
      </c>
      <c r="H214" s="88">
        <f t="shared" ref="H214:O214" si="167">SUM(H179:H213)</f>
        <v>336.86942112183431</v>
      </c>
      <c r="I214" s="88">
        <f t="shared" si="167"/>
        <v>336.86942112183442</v>
      </c>
      <c r="J214" s="88">
        <f t="shared" si="167"/>
        <v>491.03756916141771</v>
      </c>
      <c r="K214" s="88">
        <f t="shared" si="167"/>
        <v>827.90699028325207</v>
      </c>
      <c r="L214" s="88">
        <f t="shared" si="167"/>
        <v>2055.9999999999995</v>
      </c>
      <c r="M214" s="88">
        <f t="shared" si="167"/>
        <v>2883.9069902832521</v>
      </c>
      <c r="N214" s="88">
        <f t="shared" si="167"/>
        <v>58961.272150580575</v>
      </c>
      <c r="O214" s="88">
        <f t="shared" si="167"/>
        <v>56077.365160297326</v>
      </c>
    </row>
    <row r="215" spans="1:15" ht="13.5" thickTop="1" x14ac:dyDescent="0.2"/>
    <row r="216" spans="1:15" ht="36.75" x14ac:dyDescent="0.2">
      <c r="A216" s="58" t="s">
        <v>44</v>
      </c>
      <c r="B216" s="58" t="s">
        <v>3</v>
      </c>
      <c r="C216" s="58" t="s">
        <v>4</v>
      </c>
      <c r="D216" s="58" t="s">
        <v>5</v>
      </c>
      <c r="E216" s="58" t="s">
        <v>6</v>
      </c>
      <c r="F216" s="58" t="s">
        <v>7</v>
      </c>
      <c r="G216" s="58" t="s">
        <v>71</v>
      </c>
      <c r="H216" s="58" t="s">
        <v>72</v>
      </c>
      <c r="I216" s="73" t="s">
        <v>73</v>
      </c>
      <c r="J216" s="74" t="s">
        <v>74</v>
      </c>
      <c r="K216" s="74" t="s">
        <v>75</v>
      </c>
      <c r="L216" s="74" t="s">
        <v>76</v>
      </c>
      <c r="M216" s="75" t="s">
        <v>66</v>
      </c>
      <c r="N216" s="58" t="s">
        <v>77</v>
      </c>
      <c r="O216" s="58" t="s">
        <v>78</v>
      </c>
    </row>
    <row r="217" spans="1:15" x14ac:dyDescent="0.2">
      <c r="A217" s="123" t="s">
        <v>37</v>
      </c>
      <c r="B217" s="325" t="s">
        <v>49</v>
      </c>
      <c r="C217" s="49">
        <f>VLOOKUP(B217,A$1:F$33,2,FALSE)</f>
        <v>43588</v>
      </c>
      <c r="D217" s="49">
        <f>DATE(YEAR(C217),IF(MONTH(C217)&lt;=3,3,IF(MONTH(C217)&lt;=6,6,IF(MONTH(C217)&lt;=9,9,12))),IF(OR(MONTH(C217)&lt;=3,MONTH(C217)&gt;=10),31,30))</f>
        <v>43646</v>
      </c>
      <c r="E217" s="54">
        <f>D217-C217+1</f>
        <v>59</v>
      </c>
      <c r="F217" s="55">
        <f>VLOOKUP(D217,'FERC Interest Rate'!A:B,2,TRUE)</f>
        <v>5.45E-2</v>
      </c>
      <c r="G217" s="56">
        <f>VLOOKUP(B217,$A$1:$F$33,4,FALSE)</f>
        <v>2566</v>
      </c>
      <c r="H217" s="56">
        <f t="shared" ref="H217:H224" si="168">G217*F217*(E217/(DATE(YEAR(D217),12,31)-DATE(YEAR(D217),1,1)+1))</f>
        <v>22.605405479452056</v>
      </c>
      <c r="I217" s="122">
        <v>0</v>
      </c>
      <c r="J217" s="57">
        <v>0</v>
      </c>
      <c r="K217" s="5">
        <f t="shared" ref="K217:K222" si="169">+SUM(I217:J217)</f>
        <v>0</v>
      </c>
      <c r="L217" s="57">
        <v>0</v>
      </c>
      <c r="M217" s="86">
        <f t="shared" ref="M217:M224" si="170">+SUM(K217:L217)</f>
        <v>0</v>
      </c>
      <c r="N217" s="5">
        <f t="shared" ref="N217:N240" si="171">+G217+H217+J217</f>
        <v>2588.6054054794522</v>
      </c>
      <c r="O217" s="56">
        <f t="shared" ref="O217:O240" si="172">G217+H217-L217-I217</f>
        <v>2588.6054054794522</v>
      </c>
    </row>
    <row r="218" spans="1:15" x14ac:dyDescent="0.2">
      <c r="A218" s="59" t="s">
        <v>22</v>
      </c>
      <c r="B218" s="54" t="str">
        <f t="shared" ref="B218:B244" si="173">+IF(MONTH(C218)&lt;4,"Q1",IF(MONTH(C218)&lt;7,"Q2",IF(MONTH(C218)&lt;10,"Q3","Q4")))&amp;"/"&amp;YEAR(C218)</f>
        <v>Q3/2019</v>
      </c>
      <c r="C218" s="49">
        <f>D217+1</f>
        <v>43647</v>
      </c>
      <c r="D218" s="49">
        <f>EOMONTH(D217,3)</f>
        <v>43738</v>
      </c>
      <c r="E218" s="54">
        <f t="shared" ref="E218:E240" si="174">D218-C218+1</f>
        <v>92</v>
      </c>
      <c r="F218" s="55">
        <f>VLOOKUP(D218,'FERC Interest Rate'!A:B,2,TRUE)</f>
        <v>5.5E-2</v>
      </c>
      <c r="G218" s="56">
        <f t="shared" ref="G218:G238" si="175">O217</f>
        <v>2588.6054054794522</v>
      </c>
      <c r="H218" s="56">
        <f t="shared" si="168"/>
        <v>35.885872196509666</v>
      </c>
      <c r="I218" s="122">
        <v>0</v>
      </c>
      <c r="J218" s="57">
        <v>0</v>
      </c>
      <c r="K218" s="5">
        <f t="shared" si="169"/>
        <v>0</v>
      </c>
      <c r="L218" s="57">
        <v>0</v>
      </c>
      <c r="M218" s="86">
        <f t="shared" si="170"/>
        <v>0</v>
      </c>
      <c r="N218" s="5">
        <f t="shared" si="171"/>
        <v>2624.491277675962</v>
      </c>
      <c r="O218" s="56">
        <f t="shared" si="172"/>
        <v>2624.491277675962</v>
      </c>
    </row>
    <row r="219" spans="1:15" x14ac:dyDescent="0.2">
      <c r="A219" s="59" t="s">
        <v>22</v>
      </c>
      <c r="B219" s="54" t="str">
        <f t="shared" si="173"/>
        <v>Q4/2019</v>
      </c>
      <c r="C219" s="49">
        <f t="shared" ref="C219:C238" si="176">D218+1</f>
        <v>43739</v>
      </c>
      <c r="D219" s="49">
        <f t="shared" ref="D219:D250" si="177">EOMONTH(D218,3)</f>
        <v>43830</v>
      </c>
      <c r="E219" s="54">
        <f t="shared" si="174"/>
        <v>92</v>
      </c>
      <c r="F219" s="55">
        <f>VLOOKUP(D219,'FERC Interest Rate'!A:B,2,TRUE)</f>
        <v>5.4199999999999998E-2</v>
      </c>
      <c r="G219" s="56">
        <f t="shared" si="175"/>
        <v>2624.491277675962</v>
      </c>
      <c r="H219" s="56">
        <f t="shared" si="168"/>
        <v>35.854146046584702</v>
      </c>
      <c r="I219" s="122">
        <v>0</v>
      </c>
      <c r="J219" s="57">
        <v>0</v>
      </c>
      <c r="K219" s="5">
        <f t="shared" si="169"/>
        <v>0</v>
      </c>
      <c r="L219" s="57">
        <v>0</v>
      </c>
      <c r="M219" s="86">
        <f t="shared" si="170"/>
        <v>0</v>
      </c>
      <c r="N219" s="5">
        <f t="shared" si="171"/>
        <v>2660.3454237225469</v>
      </c>
      <c r="O219" s="56">
        <f t="shared" si="172"/>
        <v>2660.3454237225469</v>
      </c>
    </row>
    <row r="220" spans="1:15" x14ac:dyDescent="0.2">
      <c r="A220" s="59" t="s">
        <v>22</v>
      </c>
      <c r="B220" s="54" t="str">
        <f t="shared" si="173"/>
        <v>Q1/2020</v>
      </c>
      <c r="C220" s="49">
        <f t="shared" si="176"/>
        <v>43831</v>
      </c>
      <c r="D220" s="49">
        <f t="shared" si="177"/>
        <v>43921</v>
      </c>
      <c r="E220" s="54">
        <f t="shared" si="174"/>
        <v>91</v>
      </c>
      <c r="F220" s="55">
        <f>VLOOKUP(D220,'FERC Interest Rate'!A:B,2,TRUE)</f>
        <v>4.9599999999999998E-2</v>
      </c>
      <c r="G220" s="56">
        <f t="shared" si="175"/>
        <v>2660.3454237225469</v>
      </c>
      <c r="H220" s="56">
        <f t="shared" si="168"/>
        <v>32.808019411240679</v>
      </c>
      <c r="I220" s="122">
        <v>0</v>
      </c>
      <c r="J220" s="57">
        <v>0</v>
      </c>
      <c r="K220" s="5">
        <f t="shared" si="169"/>
        <v>0</v>
      </c>
      <c r="L220" s="57">
        <v>0</v>
      </c>
      <c r="M220" s="86">
        <f t="shared" si="170"/>
        <v>0</v>
      </c>
      <c r="N220" s="5">
        <f t="shared" si="171"/>
        <v>2693.1534431337877</v>
      </c>
      <c r="O220" s="56">
        <f t="shared" si="172"/>
        <v>2693.1534431337877</v>
      </c>
    </row>
    <row r="221" spans="1:15" x14ac:dyDescent="0.2">
      <c r="A221" s="59" t="s">
        <v>22</v>
      </c>
      <c r="B221" s="54" t="str">
        <f t="shared" si="173"/>
        <v>Q2/2020</v>
      </c>
      <c r="C221" s="49">
        <f t="shared" si="176"/>
        <v>43922</v>
      </c>
      <c r="D221" s="49">
        <f t="shared" si="177"/>
        <v>44012</v>
      </c>
      <c r="E221" s="54">
        <f t="shared" si="174"/>
        <v>91</v>
      </c>
      <c r="F221" s="55">
        <f>VLOOKUP(D221,'FERC Interest Rate'!A:B,2,TRUE)</f>
        <v>4.7500000000000001E-2</v>
      </c>
      <c r="G221" s="56">
        <f t="shared" si="175"/>
        <v>2693.1534431337877</v>
      </c>
      <c r="H221" s="56">
        <f t="shared" si="168"/>
        <v>31.806436497119666</v>
      </c>
      <c r="I221" s="77">
        <v>0</v>
      </c>
      <c r="J221" s="57">
        <v>0</v>
      </c>
      <c r="K221" s="5">
        <f t="shared" si="169"/>
        <v>0</v>
      </c>
      <c r="L221" s="57">
        <v>0</v>
      </c>
      <c r="M221" s="86">
        <f t="shared" si="170"/>
        <v>0</v>
      </c>
      <c r="N221" s="5">
        <f t="shared" si="171"/>
        <v>2724.9598796309074</v>
      </c>
      <c r="O221" s="56">
        <f t="shared" si="172"/>
        <v>2724.9598796309074</v>
      </c>
    </row>
    <row r="222" spans="1:15" x14ac:dyDescent="0.2">
      <c r="A222" s="59" t="s">
        <v>22</v>
      </c>
      <c r="B222" s="54" t="str">
        <f t="shared" si="173"/>
        <v>Q3/2020</v>
      </c>
      <c r="C222" s="49">
        <f t="shared" si="176"/>
        <v>44013</v>
      </c>
      <c r="D222" s="49">
        <f t="shared" si="177"/>
        <v>44104</v>
      </c>
      <c r="E222" s="54">
        <f t="shared" si="174"/>
        <v>92</v>
      </c>
      <c r="F222" s="55">
        <f>VLOOKUP(D222,'FERC Interest Rate'!A:B,2,TRUE)</f>
        <v>3.4299999999999997E-2</v>
      </c>
      <c r="G222" s="56">
        <f t="shared" si="175"/>
        <v>2724.9598796309074</v>
      </c>
      <c r="H222" s="56">
        <f t="shared" si="168"/>
        <v>23.494216929407898</v>
      </c>
      <c r="I222" s="77">
        <v>0</v>
      </c>
      <c r="J222" s="57">
        <v>0</v>
      </c>
      <c r="K222" s="5">
        <f t="shared" si="169"/>
        <v>0</v>
      </c>
      <c r="L222" s="57">
        <v>0</v>
      </c>
      <c r="M222" s="86">
        <f t="shared" si="170"/>
        <v>0</v>
      </c>
      <c r="N222" s="5">
        <f t="shared" si="171"/>
        <v>2748.4540965603151</v>
      </c>
      <c r="O222" s="56">
        <f t="shared" si="172"/>
        <v>2748.4540965603151</v>
      </c>
    </row>
    <row r="223" spans="1:15" x14ac:dyDescent="0.2">
      <c r="A223" s="59" t="s">
        <v>22</v>
      </c>
      <c r="B223" s="54" t="str">
        <f t="shared" si="173"/>
        <v>Q4/2020</v>
      </c>
      <c r="C223" s="49">
        <f t="shared" si="176"/>
        <v>44105</v>
      </c>
      <c r="D223" s="49">
        <f t="shared" si="177"/>
        <v>44196</v>
      </c>
      <c r="E223" s="54">
        <f t="shared" si="174"/>
        <v>92</v>
      </c>
      <c r="F223" s="55">
        <f>VLOOKUP(D223,'FERC Interest Rate'!A:B,2,TRUE)</f>
        <v>3.2500000000000001E-2</v>
      </c>
      <c r="G223" s="56">
        <f t="shared" si="175"/>
        <v>2748.4540965603151</v>
      </c>
      <c r="H223" s="56">
        <f t="shared" si="168"/>
        <v>22.45321789266487</v>
      </c>
      <c r="I223" s="122">
        <v>0</v>
      </c>
      <c r="J223" s="57">
        <v>0</v>
      </c>
      <c r="K223" s="5">
        <f>+SUM(I223:J223)</f>
        <v>0</v>
      </c>
      <c r="L223" s="57">
        <v>0</v>
      </c>
      <c r="M223" s="86">
        <f t="shared" si="170"/>
        <v>0</v>
      </c>
      <c r="N223" s="5">
        <f t="shared" si="171"/>
        <v>2770.9073144529798</v>
      </c>
      <c r="O223" s="56">
        <f t="shared" si="172"/>
        <v>2770.9073144529798</v>
      </c>
    </row>
    <row r="224" spans="1:15" x14ac:dyDescent="0.2">
      <c r="A224" s="59" t="s">
        <v>22</v>
      </c>
      <c r="B224" s="54" t="str">
        <f t="shared" si="173"/>
        <v>Q1/2021</v>
      </c>
      <c r="C224" s="49">
        <f t="shared" si="176"/>
        <v>44197</v>
      </c>
      <c r="D224" s="49">
        <f t="shared" si="177"/>
        <v>44286</v>
      </c>
      <c r="E224" s="54">
        <f t="shared" si="174"/>
        <v>90</v>
      </c>
      <c r="F224" s="55">
        <f>VLOOKUP(D224,'FERC Interest Rate'!A:B,2,TRUE)</f>
        <v>3.2500000000000001E-2</v>
      </c>
      <c r="G224" s="56">
        <f t="shared" si="175"/>
        <v>2770.9073144529798</v>
      </c>
      <c r="H224" s="56">
        <f t="shared" si="168"/>
        <v>22.205216150068399</v>
      </c>
      <c r="I224" s="122">
        <v>0</v>
      </c>
      <c r="J224" s="57">
        <v>0</v>
      </c>
      <c r="K224" s="5">
        <f>+SUM(I224:J224)</f>
        <v>0</v>
      </c>
      <c r="L224" s="57">
        <v>0</v>
      </c>
      <c r="M224" s="86">
        <f t="shared" si="170"/>
        <v>0</v>
      </c>
      <c r="N224" s="5">
        <f t="shared" si="171"/>
        <v>2793.1125306030481</v>
      </c>
      <c r="O224" s="56">
        <f t="shared" si="172"/>
        <v>2793.1125306030481</v>
      </c>
    </row>
    <row r="225" spans="1:15" x14ac:dyDescent="0.2">
      <c r="A225" s="59" t="s">
        <v>22</v>
      </c>
      <c r="B225" s="54" t="str">
        <f>+IF(MONTH(C225)&lt;4,"Q1",IF(MONTH(C225)&lt;7,"Q2",IF(MONTH(C225)&lt;10,"Q3","Q4")))&amp;"/"&amp;YEAR(C225)</f>
        <v>Q2/2021</v>
      </c>
      <c r="C225" s="49">
        <f>D224+1</f>
        <v>44287</v>
      </c>
      <c r="D225" s="49">
        <f t="shared" si="177"/>
        <v>44377</v>
      </c>
      <c r="E225" s="54">
        <f>D225-C225+1</f>
        <v>91</v>
      </c>
      <c r="F225" s="55">
        <f>VLOOKUP(D225,'FERC Interest Rate'!A:B,2,TRUE)</f>
        <v>3.2500000000000001E-2</v>
      </c>
      <c r="G225" s="56">
        <f>O224</f>
        <v>2793.1125306030481</v>
      </c>
      <c r="H225" s="56">
        <f>G225*F225*(E225/(DATE(YEAR(D225),12,31)-DATE(YEAR(D225),1,1)+1))</f>
        <v>22.631863860982232</v>
      </c>
      <c r="I225" s="122">
        <v>0</v>
      </c>
      <c r="J225" s="57">
        <v>0</v>
      </c>
      <c r="K225" s="5">
        <f>+SUM(I225:J225)</f>
        <v>0</v>
      </c>
      <c r="L225" s="57">
        <v>0</v>
      </c>
      <c r="M225" s="86">
        <f>+SUM(K225:L225)</f>
        <v>0</v>
      </c>
      <c r="N225" s="5">
        <f>+G225+H225+J225</f>
        <v>2815.7443944640304</v>
      </c>
      <c r="O225" s="56">
        <f>G225+H225-L225-I225</f>
        <v>2815.7443944640304</v>
      </c>
    </row>
    <row r="226" spans="1:15" x14ac:dyDescent="0.2">
      <c r="A226" s="59" t="s">
        <v>22</v>
      </c>
      <c r="B226" s="54" t="str">
        <f>+IF(MONTH(C226)&lt;4,"Q1",IF(MONTH(C226)&lt;7,"Q2",IF(MONTH(C226)&lt;10,"Q3","Q4")))&amp;"/"&amp;YEAR(C226)</f>
        <v>Q3/2021</v>
      </c>
      <c r="C226" s="49">
        <f>D225+1</f>
        <v>44378</v>
      </c>
      <c r="D226" s="49">
        <f t="shared" si="177"/>
        <v>44469</v>
      </c>
      <c r="E226" s="54">
        <f>D226-C226+1</f>
        <v>92</v>
      </c>
      <c r="F226" s="55">
        <f>VLOOKUP(D226,'FERC Interest Rate'!A:B,2,TRUE)</f>
        <v>3.2500000000000001E-2</v>
      </c>
      <c r="G226" s="56">
        <f>O225</f>
        <v>2815.7443944640304</v>
      </c>
      <c r="H226" s="56">
        <f>G226*F226*(E226/(DATE(YEAR(D226),12,31)-DATE(YEAR(D226),1,1)+1))</f>
        <v>23.065960929993018</v>
      </c>
      <c r="I226" s="77">
        <v>0</v>
      </c>
      <c r="J226" s="57">
        <v>0</v>
      </c>
      <c r="K226" s="5">
        <f>+SUM(I226:J226)</f>
        <v>0</v>
      </c>
      <c r="L226" s="57">
        <v>0</v>
      </c>
      <c r="M226" s="86">
        <f>+SUM(K226:L226)</f>
        <v>0</v>
      </c>
      <c r="N226" s="5">
        <f>+G226+H226+J226</f>
        <v>2838.8103553940232</v>
      </c>
      <c r="O226" s="56">
        <f>G226+H226-L226-I226</f>
        <v>2838.8103553940232</v>
      </c>
    </row>
    <row r="227" spans="1:15" x14ac:dyDescent="0.2">
      <c r="A227" s="59" t="s">
        <v>22</v>
      </c>
      <c r="B227" s="54" t="str">
        <f t="shared" si="173"/>
        <v>Q4/2021</v>
      </c>
      <c r="C227" s="49">
        <f t="shared" si="176"/>
        <v>44470</v>
      </c>
      <c r="D227" s="49">
        <f t="shared" si="177"/>
        <v>44561</v>
      </c>
      <c r="E227" s="54">
        <f t="shared" si="174"/>
        <v>92</v>
      </c>
      <c r="F227" s="55">
        <f>VLOOKUP(D227,'FERC Interest Rate'!A:B,2,TRUE)</f>
        <v>3.2500000000000001E-2</v>
      </c>
      <c r="G227" s="56">
        <f t="shared" si="175"/>
        <v>2838.8103553940232</v>
      </c>
      <c r="H227" s="56">
        <f>G227*F227*(E227/(DATE(YEAR(D227),12,31)-DATE(YEAR(D227),1,1)+1))</f>
        <v>23.25491222637844</v>
      </c>
      <c r="I227" s="122">
        <v>0</v>
      </c>
      <c r="J227" s="57">
        <v>0</v>
      </c>
      <c r="K227" s="5">
        <f t="shared" ref="K227:K230" si="178">+SUM(I227:J227)</f>
        <v>0</v>
      </c>
      <c r="L227" s="57">
        <v>0</v>
      </c>
      <c r="M227" s="86">
        <f t="shared" ref="M227:M230" si="179">+SUM(K227:L227)</f>
        <v>0</v>
      </c>
      <c r="N227" s="5">
        <f t="shared" si="171"/>
        <v>2862.0652676204018</v>
      </c>
      <c r="O227" s="56">
        <f t="shared" si="172"/>
        <v>2862.0652676204018</v>
      </c>
    </row>
    <row r="228" spans="1:15" x14ac:dyDescent="0.2">
      <c r="A228" s="59" t="s">
        <v>22</v>
      </c>
      <c r="B228" s="54" t="str">
        <f t="shared" si="173"/>
        <v>Q1/2022</v>
      </c>
      <c r="C228" s="49">
        <f t="shared" si="176"/>
        <v>44562</v>
      </c>
      <c r="D228" s="49">
        <f t="shared" si="177"/>
        <v>44651</v>
      </c>
      <c r="E228" s="54">
        <f t="shared" si="174"/>
        <v>90</v>
      </c>
      <c r="F228" s="55">
        <f>VLOOKUP(D228,'FERC Interest Rate'!A:B,2,TRUE)</f>
        <v>3.2500000000000001E-2</v>
      </c>
      <c r="G228" s="56">
        <f t="shared" si="175"/>
        <v>2862.0652676204018</v>
      </c>
      <c r="H228" s="56">
        <f t="shared" ref="H228:H231" si="180">G228*F228*(E228/(DATE(YEAR(D228),12,31)-DATE(YEAR(D228),1,1)+1))</f>
        <v>22.935728514492261</v>
      </c>
      <c r="I228" s="122">
        <v>0</v>
      </c>
      <c r="J228" s="57">
        <v>0</v>
      </c>
      <c r="K228" s="5">
        <f t="shared" si="178"/>
        <v>0</v>
      </c>
      <c r="L228" s="57">
        <v>0</v>
      </c>
      <c r="M228" s="86">
        <f t="shared" si="179"/>
        <v>0</v>
      </c>
      <c r="N228" s="5">
        <f t="shared" si="171"/>
        <v>2885.0009961348942</v>
      </c>
      <c r="O228" s="56">
        <f t="shared" si="172"/>
        <v>2885.0009961348942</v>
      </c>
    </row>
    <row r="229" spans="1:15" x14ac:dyDescent="0.2">
      <c r="A229" s="59" t="s">
        <v>22</v>
      </c>
      <c r="B229" s="54" t="str">
        <f t="shared" si="173"/>
        <v>Q2/2022</v>
      </c>
      <c r="C229" s="49">
        <f t="shared" si="176"/>
        <v>44652</v>
      </c>
      <c r="D229" s="49">
        <f t="shared" si="177"/>
        <v>44742</v>
      </c>
      <c r="E229" s="54">
        <f t="shared" si="174"/>
        <v>91</v>
      </c>
      <c r="F229" s="55">
        <f>VLOOKUP(D229,'FERC Interest Rate'!A:B,2,TRUE)</f>
        <v>3.2500000000000001E-2</v>
      </c>
      <c r="G229" s="56">
        <f t="shared" si="175"/>
        <v>2885.0009961348942</v>
      </c>
      <c r="H229" s="56">
        <f t="shared" si="180"/>
        <v>23.376412181010821</v>
      </c>
      <c r="I229" s="77">
        <v>0</v>
      </c>
      <c r="J229" s="57">
        <v>0</v>
      </c>
      <c r="K229" s="5">
        <f t="shared" si="178"/>
        <v>0</v>
      </c>
      <c r="L229" s="57">
        <v>0</v>
      </c>
      <c r="M229" s="86">
        <f t="shared" si="179"/>
        <v>0</v>
      </c>
      <c r="N229" s="5">
        <f t="shared" si="171"/>
        <v>2908.3774083159051</v>
      </c>
      <c r="O229" s="56">
        <f t="shared" si="172"/>
        <v>2908.3774083159051</v>
      </c>
    </row>
    <row r="230" spans="1:15" x14ac:dyDescent="0.2">
      <c r="A230" s="59" t="s">
        <v>22</v>
      </c>
      <c r="B230" s="54" t="str">
        <f t="shared" si="173"/>
        <v>Q3/2022</v>
      </c>
      <c r="C230" s="49">
        <f t="shared" si="176"/>
        <v>44743</v>
      </c>
      <c r="D230" s="49">
        <f t="shared" si="177"/>
        <v>44834</v>
      </c>
      <c r="E230" s="54">
        <f t="shared" si="174"/>
        <v>92</v>
      </c>
      <c r="F230" s="55">
        <f>VLOOKUP(D230,'FERC Interest Rate'!A:B,2,TRUE)</f>
        <v>3.5999999999999997E-2</v>
      </c>
      <c r="G230" s="56">
        <f t="shared" si="175"/>
        <v>2908.3774083159051</v>
      </c>
      <c r="H230" s="56">
        <f t="shared" si="180"/>
        <v>26.39053692148569</v>
      </c>
      <c r="I230" s="77">
        <v>0</v>
      </c>
      <c r="J230" s="57">
        <v>0</v>
      </c>
      <c r="K230" s="5">
        <f t="shared" si="178"/>
        <v>0</v>
      </c>
      <c r="L230" s="57">
        <v>0</v>
      </c>
      <c r="M230" s="86">
        <f t="shared" si="179"/>
        <v>0</v>
      </c>
      <c r="N230" s="5">
        <f t="shared" si="171"/>
        <v>2934.7679452373909</v>
      </c>
      <c r="O230" s="56">
        <f t="shared" si="172"/>
        <v>2934.7679452373909</v>
      </c>
    </row>
    <row r="231" spans="1:15" x14ac:dyDescent="0.2">
      <c r="A231" s="59" t="s">
        <v>45</v>
      </c>
      <c r="B231" s="54" t="str">
        <f t="shared" si="173"/>
        <v>Q4/2022</v>
      </c>
      <c r="C231" s="49">
        <f t="shared" si="176"/>
        <v>44835</v>
      </c>
      <c r="D231" s="49">
        <f t="shared" si="177"/>
        <v>44926</v>
      </c>
      <c r="E231" s="54">
        <f t="shared" si="174"/>
        <v>92</v>
      </c>
      <c r="F231" s="55">
        <f>VLOOKUP(D231,'FERC Interest Rate'!A:B,2,TRUE)</f>
        <v>4.9099999999999998E-2</v>
      </c>
      <c r="G231" s="56">
        <f t="shared" si="175"/>
        <v>2934.7679452373909</v>
      </c>
      <c r="H231" s="56">
        <f t="shared" si="180"/>
        <v>36.320366471852992</v>
      </c>
      <c r="I231" s="77">
        <f>(SUM($H$217:$H$250)/20)</f>
        <v>20.254415585462173</v>
      </c>
      <c r="J231" s="57">
        <f t="shared" ref="J231" si="181">G231*F231*(E231/(DATE(YEAR(D231),12,31)-DATE(YEAR(D231),1,1)+1))</f>
        <v>36.320366471852992</v>
      </c>
      <c r="K231" s="5">
        <f t="shared" ref="K231" si="182">+SUM(I231:J231)</f>
        <v>56.574782057315161</v>
      </c>
      <c r="L231" s="57">
        <f t="shared" ref="L231:L250" si="183">($G$217/20)</f>
        <v>128.30000000000001</v>
      </c>
      <c r="M231" s="86">
        <f t="shared" ref="M231" si="184">+SUM(K231:L231)</f>
        <v>184.87478205731517</v>
      </c>
      <c r="N231" s="5">
        <f t="shared" si="171"/>
        <v>3007.408678181097</v>
      </c>
      <c r="O231" s="56">
        <f t="shared" si="172"/>
        <v>2822.5338961237817</v>
      </c>
    </row>
    <row r="232" spans="1:15" x14ac:dyDescent="0.2">
      <c r="A232" s="59" t="s">
        <v>46</v>
      </c>
      <c r="B232" s="54" t="str">
        <f t="shared" si="173"/>
        <v>Q1/2023</v>
      </c>
      <c r="C232" s="49">
        <f t="shared" si="176"/>
        <v>44927</v>
      </c>
      <c r="D232" s="49">
        <f t="shared" si="177"/>
        <v>45016</v>
      </c>
      <c r="E232" s="54">
        <f t="shared" si="174"/>
        <v>90</v>
      </c>
      <c r="F232" s="55">
        <f>VLOOKUP(D232,'FERC Interest Rate'!A:B,2,TRUE)</f>
        <v>6.3100000000000003E-2</v>
      </c>
      <c r="G232" s="56">
        <f t="shared" si="175"/>
        <v>2822.5338961237817</v>
      </c>
      <c r="H232" s="56">
        <v>0</v>
      </c>
      <c r="I232" s="77">
        <f t="shared" ref="I232:I250" si="185">(SUM($H$217:$H$250)/20)</f>
        <v>20.254415585462173</v>
      </c>
      <c r="J232" s="57">
        <f t="shared" ref="J232:J250" si="186">G232*F232*(E232/(DATE(YEAR(D232),12,31)-DATE(YEAR(D232),1,1)+1))</f>
        <v>43.915534235854672</v>
      </c>
      <c r="K232" s="5">
        <f t="shared" ref="K232:K250" si="187">+SUM(I232:J232)</f>
        <v>64.169949821316848</v>
      </c>
      <c r="L232" s="57">
        <f t="shared" si="183"/>
        <v>128.30000000000001</v>
      </c>
      <c r="M232" s="86">
        <f t="shared" ref="M232:M250" si="188">+SUM(K232:L232)</f>
        <v>192.46994982131685</v>
      </c>
      <c r="N232" s="5">
        <f t="shared" si="171"/>
        <v>2866.4494303596362</v>
      </c>
      <c r="O232" s="56">
        <f t="shared" si="172"/>
        <v>2673.9794805383194</v>
      </c>
    </row>
    <row r="233" spans="1:15" x14ac:dyDescent="0.2">
      <c r="A233" s="59" t="s">
        <v>47</v>
      </c>
      <c r="B233" s="54" t="str">
        <f t="shared" si="173"/>
        <v>Q2/2023</v>
      </c>
      <c r="C233" s="49">
        <f t="shared" si="176"/>
        <v>45017</v>
      </c>
      <c r="D233" s="49">
        <f t="shared" si="177"/>
        <v>45107</v>
      </c>
      <c r="E233" s="54">
        <f t="shared" si="174"/>
        <v>91</v>
      </c>
      <c r="F233" s="55">
        <f>VLOOKUP(D233,'FERC Interest Rate'!A:B,2,TRUE)</f>
        <v>7.4999999999999997E-2</v>
      </c>
      <c r="G233" s="56">
        <f t="shared" si="175"/>
        <v>2673.9794805383194</v>
      </c>
      <c r="H233" s="56">
        <v>0</v>
      </c>
      <c r="I233" s="77">
        <f t="shared" si="185"/>
        <v>20.254415585462173</v>
      </c>
      <c r="J233" s="57">
        <f t="shared" si="186"/>
        <v>49.999753300476797</v>
      </c>
      <c r="K233" s="5">
        <f t="shared" si="187"/>
        <v>70.254168885938967</v>
      </c>
      <c r="L233" s="57">
        <f t="shared" si="183"/>
        <v>128.30000000000001</v>
      </c>
      <c r="M233" s="86">
        <f t="shared" si="188"/>
        <v>198.55416888593896</v>
      </c>
      <c r="N233" s="5">
        <f t="shared" si="171"/>
        <v>2723.9792338387961</v>
      </c>
      <c r="O233" s="56">
        <f t="shared" si="172"/>
        <v>2525.4250649528572</v>
      </c>
    </row>
    <row r="234" spans="1:15" x14ac:dyDescent="0.2">
      <c r="A234" s="59" t="s">
        <v>48</v>
      </c>
      <c r="B234" s="54" t="str">
        <f t="shared" si="173"/>
        <v>Q3/2023</v>
      </c>
      <c r="C234" s="49">
        <f t="shared" si="176"/>
        <v>45108</v>
      </c>
      <c r="D234" s="49">
        <f t="shared" si="177"/>
        <v>45199</v>
      </c>
      <c r="E234" s="54">
        <f t="shared" si="174"/>
        <v>92</v>
      </c>
      <c r="F234" s="55">
        <f>VLOOKUP(D234,'FERC Interest Rate'!A:B,2,TRUE)</f>
        <v>8.0199999999999994E-2</v>
      </c>
      <c r="G234" s="56">
        <f t="shared" si="175"/>
        <v>2525.4250649528572</v>
      </c>
      <c r="H234" s="56">
        <v>0</v>
      </c>
      <c r="I234" s="77">
        <f t="shared" si="185"/>
        <v>20.254415585462173</v>
      </c>
      <c r="J234" s="57">
        <f t="shared" si="186"/>
        <v>51.050948765063453</v>
      </c>
      <c r="K234" s="5">
        <f t="shared" si="187"/>
        <v>71.305364350525622</v>
      </c>
      <c r="L234" s="57">
        <f t="shared" si="183"/>
        <v>128.30000000000001</v>
      </c>
      <c r="M234" s="86">
        <f t="shared" si="188"/>
        <v>199.60536435052563</v>
      </c>
      <c r="N234" s="5">
        <f t="shared" si="171"/>
        <v>2576.4760137179205</v>
      </c>
      <c r="O234" s="56">
        <f t="shared" si="172"/>
        <v>2376.8706493673949</v>
      </c>
    </row>
    <row r="235" spans="1:15" x14ac:dyDescent="0.2">
      <c r="A235" s="59" t="s">
        <v>49</v>
      </c>
      <c r="B235" s="54" t="str">
        <f t="shared" si="173"/>
        <v>Q4/2023</v>
      </c>
      <c r="C235" s="49">
        <f t="shared" si="176"/>
        <v>45200</v>
      </c>
      <c r="D235" s="49">
        <f t="shared" si="177"/>
        <v>45291</v>
      </c>
      <c r="E235" s="54">
        <f t="shared" si="174"/>
        <v>92</v>
      </c>
      <c r="F235" s="55">
        <f>VLOOKUP(D235,'FERC Interest Rate'!A:B,2,TRUE)</f>
        <v>8.3500000000000005E-2</v>
      </c>
      <c r="G235" s="56">
        <f t="shared" si="175"/>
        <v>2376.8706493673949</v>
      </c>
      <c r="H235" s="56">
        <v>0</v>
      </c>
      <c r="I235" s="77">
        <f t="shared" si="185"/>
        <v>20.254415585462173</v>
      </c>
      <c r="J235" s="57">
        <f t="shared" si="186"/>
        <v>50.024987201206386</v>
      </c>
      <c r="K235" s="5">
        <f t="shared" si="187"/>
        <v>70.279402786668555</v>
      </c>
      <c r="L235" s="57">
        <f t="shared" si="183"/>
        <v>128.30000000000001</v>
      </c>
      <c r="M235" s="86">
        <f t="shared" si="188"/>
        <v>198.57940278666857</v>
      </c>
      <c r="N235" s="5">
        <f t="shared" si="171"/>
        <v>2426.8956365686013</v>
      </c>
      <c r="O235" s="56">
        <f t="shared" si="172"/>
        <v>2228.3162337819326</v>
      </c>
    </row>
    <row r="236" spans="1:15" x14ac:dyDescent="0.2">
      <c r="A236" s="59" t="s">
        <v>50</v>
      </c>
      <c r="B236" s="54" t="str">
        <f t="shared" si="173"/>
        <v>Q1/2024</v>
      </c>
      <c r="C236" s="49">
        <f t="shared" si="176"/>
        <v>45292</v>
      </c>
      <c r="D236" s="49">
        <f t="shared" si="177"/>
        <v>45382</v>
      </c>
      <c r="E236" s="54">
        <f t="shared" si="174"/>
        <v>91</v>
      </c>
      <c r="F236" s="55">
        <f>VLOOKUP(D236,'FERC Interest Rate'!A:B,2,TRUE)</f>
        <v>8.5000000000000006E-2</v>
      </c>
      <c r="G236" s="56">
        <f t="shared" si="175"/>
        <v>2228.3162337819326</v>
      </c>
      <c r="H236" s="56">
        <v>0</v>
      </c>
      <c r="I236" s="77">
        <f t="shared" si="185"/>
        <v>20.254415585462173</v>
      </c>
      <c r="J236" s="57">
        <f t="shared" si="186"/>
        <v>47.092967399735656</v>
      </c>
      <c r="K236" s="5">
        <f t="shared" si="187"/>
        <v>67.347382985197825</v>
      </c>
      <c r="L236" s="57">
        <f t="shared" si="183"/>
        <v>128.30000000000001</v>
      </c>
      <c r="M236" s="86">
        <f t="shared" si="188"/>
        <v>195.64738298519785</v>
      </c>
      <c r="N236" s="5">
        <f t="shared" si="171"/>
        <v>2275.4092011816683</v>
      </c>
      <c r="O236" s="56">
        <f t="shared" si="172"/>
        <v>2079.7618181964704</v>
      </c>
    </row>
    <row r="237" spans="1:15" x14ac:dyDescent="0.2">
      <c r="A237" s="59" t="s">
        <v>51</v>
      </c>
      <c r="B237" s="54" t="str">
        <f t="shared" si="173"/>
        <v>Q2/2024</v>
      </c>
      <c r="C237" s="49">
        <f t="shared" si="176"/>
        <v>45383</v>
      </c>
      <c r="D237" s="49">
        <f t="shared" si="177"/>
        <v>45473</v>
      </c>
      <c r="E237" s="54">
        <f t="shared" si="174"/>
        <v>91</v>
      </c>
      <c r="F237" s="55">
        <f>VLOOKUP(D237,'FERC Interest Rate'!A:B,2,TRUE)</f>
        <v>8.5000000000000006E-2</v>
      </c>
      <c r="G237" s="56">
        <f t="shared" si="175"/>
        <v>2079.7618181964704</v>
      </c>
      <c r="H237" s="56">
        <v>0</v>
      </c>
      <c r="I237" s="77">
        <f t="shared" si="185"/>
        <v>20.254415585462173</v>
      </c>
      <c r="J237" s="57">
        <f t="shared" si="186"/>
        <v>43.953436239753273</v>
      </c>
      <c r="K237" s="5">
        <f t="shared" si="187"/>
        <v>64.207851825215442</v>
      </c>
      <c r="L237" s="57">
        <f t="shared" si="183"/>
        <v>128.30000000000001</v>
      </c>
      <c r="M237" s="86">
        <f t="shared" si="188"/>
        <v>192.50785182521545</v>
      </c>
      <c r="N237" s="5">
        <f t="shared" si="171"/>
        <v>2123.7152544362234</v>
      </c>
      <c r="O237" s="56">
        <f t="shared" si="172"/>
        <v>1931.2074026110083</v>
      </c>
    </row>
    <row r="238" spans="1:15" x14ac:dyDescent="0.2">
      <c r="A238" s="59" t="s">
        <v>52</v>
      </c>
      <c r="B238" s="54" t="str">
        <f t="shared" si="173"/>
        <v>Q3/2024</v>
      </c>
      <c r="C238" s="49">
        <f t="shared" si="176"/>
        <v>45474</v>
      </c>
      <c r="D238" s="49">
        <f t="shared" si="177"/>
        <v>45565</v>
      </c>
      <c r="E238" s="54">
        <f t="shared" si="174"/>
        <v>92</v>
      </c>
      <c r="F238" s="55">
        <f>VLOOKUP(D238,'FERC Interest Rate'!A:B,2,TRUE)</f>
        <v>8.5000000000000006E-2</v>
      </c>
      <c r="G238" s="56">
        <f t="shared" si="175"/>
        <v>1931.2074026110083</v>
      </c>
      <c r="H238" s="56">
        <v>0</v>
      </c>
      <c r="I238" s="77">
        <f t="shared" si="185"/>
        <v>20.254415585462173</v>
      </c>
      <c r="J238" s="57">
        <f t="shared" si="186"/>
        <v>41.262409531196958</v>
      </c>
      <c r="K238" s="5">
        <f t="shared" si="187"/>
        <v>61.516825116659135</v>
      </c>
      <c r="L238" s="57">
        <f t="shared" si="183"/>
        <v>128.30000000000001</v>
      </c>
      <c r="M238" s="86">
        <f t="shared" si="188"/>
        <v>189.81682511665915</v>
      </c>
      <c r="N238" s="5">
        <f t="shared" si="171"/>
        <v>1972.4698121422052</v>
      </c>
      <c r="O238" s="56">
        <f t="shared" si="172"/>
        <v>1782.6529870255463</v>
      </c>
    </row>
    <row r="239" spans="1:15" x14ac:dyDescent="0.2">
      <c r="A239" s="59" t="s">
        <v>53</v>
      </c>
      <c r="B239" s="54" t="str">
        <f t="shared" si="173"/>
        <v>Q4/2024</v>
      </c>
      <c r="C239" s="49">
        <f t="shared" ref="C239:C246" si="189">D238+1</f>
        <v>45566</v>
      </c>
      <c r="D239" s="49">
        <f>EOMONTH(D238,3)</f>
        <v>45657</v>
      </c>
      <c r="E239" s="54">
        <f t="shared" si="174"/>
        <v>92</v>
      </c>
      <c r="F239" s="55">
        <f>VLOOKUP(D239,'FERC Interest Rate'!A:B,2,TRUE)</f>
        <v>8.5000000000000006E-2</v>
      </c>
      <c r="G239" s="56">
        <f t="shared" ref="G239:G246" si="190">O238</f>
        <v>1782.6529870255463</v>
      </c>
      <c r="H239" s="56">
        <v>0</v>
      </c>
      <c r="I239" s="77">
        <f t="shared" si="185"/>
        <v>20.254415585462173</v>
      </c>
      <c r="J239" s="57">
        <f t="shared" si="186"/>
        <v>38.088378028797194</v>
      </c>
      <c r="K239" s="5">
        <f t="shared" si="187"/>
        <v>58.342793614259364</v>
      </c>
      <c r="L239" s="57">
        <f t="shared" si="183"/>
        <v>128.30000000000001</v>
      </c>
      <c r="M239" s="86">
        <f t="shared" si="188"/>
        <v>186.64279361425938</v>
      </c>
      <c r="N239" s="5">
        <f t="shared" si="171"/>
        <v>1820.7413650543435</v>
      </c>
      <c r="O239" s="56">
        <f t="shared" si="172"/>
        <v>1634.0985714400842</v>
      </c>
    </row>
    <row r="240" spans="1:15" x14ac:dyDescent="0.2">
      <c r="A240" s="59" t="s">
        <v>54</v>
      </c>
      <c r="B240" s="54" t="str">
        <f t="shared" si="173"/>
        <v>Q1/2025</v>
      </c>
      <c r="C240" s="49">
        <f t="shared" si="189"/>
        <v>45658</v>
      </c>
      <c r="D240" s="49">
        <f>EOMONTH(D239,3)</f>
        <v>45747</v>
      </c>
      <c r="E240" s="54">
        <f t="shared" si="174"/>
        <v>90</v>
      </c>
      <c r="F240" s="55">
        <f>VLOOKUP(D240,'FERC Interest Rate'!A:B,2,TRUE)</f>
        <v>8.5000000000000006E-2</v>
      </c>
      <c r="G240" s="56">
        <f t="shared" si="190"/>
        <v>1634.0985714400842</v>
      </c>
      <c r="H240" s="56">
        <v>0</v>
      </c>
      <c r="I240" s="77">
        <f t="shared" si="185"/>
        <v>20.254415585462173</v>
      </c>
      <c r="J240" s="57">
        <f t="shared" si="186"/>
        <v>34.248915264429165</v>
      </c>
      <c r="K240" s="5">
        <f t="shared" si="187"/>
        <v>54.503330849891341</v>
      </c>
      <c r="L240" s="57">
        <f t="shared" si="183"/>
        <v>128.30000000000001</v>
      </c>
      <c r="M240" s="86">
        <f t="shared" si="188"/>
        <v>182.80333084989135</v>
      </c>
      <c r="N240" s="5">
        <f t="shared" si="171"/>
        <v>1668.3474867045134</v>
      </c>
      <c r="O240" s="56">
        <f t="shared" si="172"/>
        <v>1485.5441558546222</v>
      </c>
    </row>
    <row r="241" spans="1:15" x14ac:dyDescent="0.2">
      <c r="A241" s="59" t="s">
        <v>55</v>
      </c>
      <c r="B241" s="54" t="str">
        <f t="shared" si="173"/>
        <v>Q2/2025</v>
      </c>
      <c r="C241" s="49">
        <f t="shared" si="189"/>
        <v>45748</v>
      </c>
      <c r="D241" s="49">
        <f t="shared" si="177"/>
        <v>45838</v>
      </c>
      <c r="E241" s="54">
        <f t="shared" ref="E241:E246" si="191">D241-C241+1</f>
        <v>91</v>
      </c>
      <c r="F241" s="55">
        <f>VLOOKUP(D241,'FERC Interest Rate'!A:B,2,TRUE)</f>
        <v>8.5000000000000006E-2</v>
      </c>
      <c r="G241" s="56">
        <f t="shared" si="190"/>
        <v>1485.5441558546222</v>
      </c>
      <c r="H241" s="56">
        <v>0</v>
      </c>
      <c r="I241" s="77">
        <f t="shared" si="185"/>
        <v>20.254415585462173</v>
      </c>
      <c r="J241" s="57">
        <f t="shared" si="186"/>
        <v>31.481326152152068</v>
      </c>
      <c r="K241" s="5">
        <f t="shared" si="187"/>
        <v>51.735741737614241</v>
      </c>
      <c r="L241" s="57">
        <f t="shared" si="183"/>
        <v>128.30000000000001</v>
      </c>
      <c r="M241" s="86">
        <f t="shared" si="188"/>
        <v>180.03574173761425</v>
      </c>
      <c r="N241" s="5">
        <f t="shared" ref="N241:N246" si="192">+G241+H241+J241</f>
        <v>1517.0254820067744</v>
      </c>
      <c r="O241" s="56">
        <f t="shared" ref="O241:O246" si="193">G241+H241-L241-I241</f>
        <v>1336.9897402691602</v>
      </c>
    </row>
    <row r="242" spans="1:15" x14ac:dyDescent="0.2">
      <c r="A242" s="59" t="s">
        <v>56</v>
      </c>
      <c r="B242" s="54" t="str">
        <f t="shared" si="173"/>
        <v>Q3/2025</v>
      </c>
      <c r="C242" s="49">
        <f t="shared" si="189"/>
        <v>45839</v>
      </c>
      <c r="D242" s="49">
        <f t="shared" si="177"/>
        <v>45930</v>
      </c>
      <c r="E242" s="54">
        <f t="shared" si="191"/>
        <v>92</v>
      </c>
      <c r="F242" s="55">
        <f>VLOOKUP(D242,'FERC Interest Rate'!A:B,2,TRUE)</f>
        <v>8.5000000000000006E-2</v>
      </c>
      <c r="G242" s="56">
        <f t="shared" si="190"/>
        <v>1336.9897402691602</v>
      </c>
      <c r="H242" s="56">
        <v>0</v>
      </c>
      <c r="I242" s="77">
        <f t="shared" si="185"/>
        <v>20.254415585462173</v>
      </c>
      <c r="J242" s="57">
        <f t="shared" si="186"/>
        <v>28.644547312068038</v>
      </c>
      <c r="K242" s="5">
        <f t="shared" si="187"/>
        <v>48.898962897530211</v>
      </c>
      <c r="L242" s="57">
        <f t="shared" si="183"/>
        <v>128.30000000000001</v>
      </c>
      <c r="M242" s="86">
        <f t="shared" si="188"/>
        <v>177.19896289753024</v>
      </c>
      <c r="N242" s="5">
        <f t="shared" si="192"/>
        <v>1365.6342875812281</v>
      </c>
      <c r="O242" s="56">
        <f t="shared" si="193"/>
        <v>1188.4353246836981</v>
      </c>
    </row>
    <row r="243" spans="1:15" x14ac:dyDescent="0.2">
      <c r="A243" s="59" t="s">
        <v>57</v>
      </c>
      <c r="B243" s="54" t="str">
        <f t="shared" si="173"/>
        <v>Q4/2025</v>
      </c>
      <c r="C243" s="49">
        <f t="shared" si="189"/>
        <v>45931</v>
      </c>
      <c r="D243" s="49">
        <f t="shared" si="177"/>
        <v>46022</v>
      </c>
      <c r="E243" s="54">
        <f t="shared" si="191"/>
        <v>92</v>
      </c>
      <c r="F243" s="55">
        <f>VLOOKUP(D243,'FERC Interest Rate'!A:B,2,TRUE)</f>
        <v>8.5000000000000006E-2</v>
      </c>
      <c r="G243" s="56">
        <f t="shared" si="190"/>
        <v>1188.4353246836981</v>
      </c>
      <c r="H243" s="56">
        <v>0</v>
      </c>
      <c r="I243" s="77">
        <f t="shared" si="185"/>
        <v>20.254415585462173</v>
      </c>
      <c r="J243" s="57">
        <f t="shared" si="186"/>
        <v>25.46181983294937</v>
      </c>
      <c r="K243" s="5">
        <f t="shared" si="187"/>
        <v>45.716235418411543</v>
      </c>
      <c r="L243" s="57">
        <f t="shared" si="183"/>
        <v>128.30000000000001</v>
      </c>
      <c r="M243" s="86">
        <f t="shared" si="188"/>
        <v>174.01623541841155</v>
      </c>
      <c r="N243" s="5">
        <f t="shared" si="192"/>
        <v>1213.8971445166476</v>
      </c>
      <c r="O243" s="56">
        <f t="shared" si="193"/>
        <v>1039.8809090982361</v>
      </c>
    </row>
    <row r="244" spans="1:15" x14ac:dyDescent="0.2">
      <c r="A244" s="59" t="s">
        <v>58</v>
      </c>
      <c r="B244" s="54" t="str">
        <f t="shared" si="173"/>
        <v>Q1/2026</v>
      </c>
      <c r="C244" s="49">
        <f t="shared" si="189"/>
        <v>46023</v>
      </c>
      <c r="D244" s="49">
        <f t="shared" si="177"/>
        <v>46112</v>
      </c>
      <c r="E244" s="54">
        <f t="shared" si="191"/>
        <v>90</v>
      </c>
      <c r="F244" s="55">
        <f>VLOOKUP(D244,'FERC Interest Rate'!A:B,2,TRUE)</f>
        <v>8.5000000000000006E-2</v>
      </c>
      <c r="G244" s="56">
        <f t="shared" si="190"/>
        <v>1039.8809090982361</v>
      </c>
      <c r="H244" s="56">
        <v>0</v>
      </c>
      <c r="I244" s="77">
        <f t="shared" si="185"/>
        <v>20.254415585462173</v>
      </c>
      <c r="J244" s="57">
        <f t="shared" si="186"/>
        <v>21.794764259182209</v>
      </c>
      <c r="K244" s="5">
        <f t="shared" si="187"/>
        <v>42.049179844644385</v>
      </c>
      <c r="L244" s="57">
        <f t="shared" si="183"/>
        <v>128.30000000000001</v>
      </c>
      <c r="M244" s="86">
        <f t="shared" si="188"/>
        <v>170.3491798446444</v>
      </c>
      <c r="N244" s="5">
        <f t="shared" si="192"/>
        <v>1061.6756733574182</v>
      </c>
      <c r="O244" s="56">
        <f t="shared" si="193"/>
        <v>891.32649351277394</v>
      </c>
    </row>
    <row r="245" spans="1:15" x14ac:dyDescent="0.2">
      <c r="A245" s="59" t="s">
        <v>59</v>
      </c>
      <c r="B245" s="54" t="str">
        <f>+IF(MONTH(C245)&lt;4,"Q1",IF(MONTH(C245)&lt;7,"Q2",IF(MONTH(C245)&lt;10,"Q3","Q4")))&amp;"/"&amp;YEAR(C245)</f>
        <v>Q2/2026</v>
      </c>
      <c r="C245" s="49">
        <f t="shared" si="189"/>
        <v>46113</v>
      </c>
      <c r="D245" s="49">
        <f t="shared" si="177"/>
        <v>46203</v>
      </c>
      <c r="E245" s="54">
        <f t="shared" si="191"/>
        <v>91</v>
      </c>
      <c r="F245" s="55">
        <f>VLOOKUP(D245,'FERC Interest Rate'!A:B,2,TRUE)</f>
        <v>8.5000000000000006E-2</v>
      </c>
      <c r="G245" s="56">
        <f t="shared" si="190"/>
        <v>891.32649351277394</v>
      </c>
      <c r="H245" s="56">
        <v>0</v>
      </c>
      <c r="I245" s="77">
        <f t="shared" si="185"/>
        <v>20.254415585462173</v>
      </c>
      <c r="J245" s="57">
        <f t="shared" si="186"/>
        <v>18.88879569129125</v>
      </c>
      <c r="K245" s="5">
        <f t="shared" si="187"/>
        <v>39.143211276753419</v>
      </c>
      <c r="L245" s="57">
        <f t="shared" si="183"/>
        <v>128.30000000000001</v>
      </c>
      <c r="M245" s="86">
        <f t="shared" si="188"/>
        <v>167.44321127675343</v>
      </c>
      <c r="N245" s="5">
        <f t="shared" si="192"/>
        <v>910.21528920406513</v>
      </c>
      <c r="O245" s="56">
        <f t="shared" si="193"/>
        <v>742.77207792731167</v>
      </c>
    </row>
    <row r="246" spans="1:15" x14ac:dyDescent="0.2">
      <c r="A246" s="59" t="s">
        <v>60</v>
      </c>
      <c r="B246" s="54" t="str">
        <f>+IF(MONTH(C246)&lt;4,"Q1",IF(MONTH(C246)&lt;7,"Q2",IF(MONTH(C246)&lt;10,"Q3","Q4")))&amp;"/"&amp;YEAR(C246)</f>
        <v>Q3/2026</v>
      </c>
      <c r="C246" s="49">
        <f t="shared" si="189"/>
        <v>46204</v>
      </c>
      <c r="D246" s="49">
        <f t="shared" si="177"/>
        <v>46295</v>
      </c>
      <c r="E246" s="54">
        <f t="shared" si="191"/>
        <v>92</v>
      </c>
      <c r="F246" s="55">
        <f>VLOOKUP(D246,'FERC Interest Rate'!A:B,2,TRUE)</f>
        <v>8.5000000000000006E-2</v>
      </c>
      <c r="G246" s="56">
        <f t="shared" si="190"/>
        <v>742.77207792731167</v>
      </c>
      <c r="H246" s="56">
        <v>0</v>
      </c>
      <c r="I246" s="77">
        <f t="shared" si="185"/>
        <v>20.254415585462173</v>
      </c>
      <c r="J246" s="57">
        <f t="shared" si="186"/>
        <v>15.913637395593364</v>
      </c>
      <c r="K246" s="5">
        <f t="shared" si="187"/>
        <v>36.168052981055538</v>
      </c>
      <c r="L246" s="57">
        <f t="shared" si="183"/>
        <v>128.30000000000001</v>
      </c>
      <c r="M246" s="86">
        <f t="shared" si="188"/>
        <v>164.46805298105556</v>
      </c>
      <c r="N246" s="5">
        <f t="shared" si="192"/>
        <v>758.68571532290503</v>
      </c>
      <c r="O246" s="56">
        <f t="shared" si="193"/>
        <v>594.2176623418494</v>
      </c>
    </row>
    <row r="247" spans="1:15" x14ac:dyDescent="0.2">
      <c r="A247" s="59" t="s">
        <v>61</v>
      </c>
      <c r="B247" s="54" t="str">
        <f t="shared" ref="B247:B250" si="194">+IF(MONTH(C247)&lt;4,"Q1",IF(MONTH(C247)&lt;7,"Q2",IF(MONTH(C247)&lt;10,"Q3","Q4")))&amp;"/"&amp;YEAR(C247)</f>
        <v>Q4/2026</v>
      </c>
      <c r="C247" s="49">
        <f t="shared" ref="C247:C250" si="195">D246+1</f>
        <v>46296</v>
      </c>
      <c r="D247" s="49">
        <f t="shared" si="177"/>
        <v>46387</v>
      </c>
      <c r="E247" s="54">
        <f t="shared" ref="E247:E250" si="196">D247-C247+1</f>
        <v>92</v>
      </c>
      <c r="F247" s="55">
        <f>VLOOKUP(D247,'FERC Interest Rate'!A:B,2,TRUE)</f>
        <v>8.5000000000000006E-2</v>
      </c>
      <c r="G247" s="56">
        <f t="shared" ref="G247:G250" si="197">O246</f>
        <v>594.2176623418494</v>
      </c>
      <c r="H247" s="56">
        <v>0</v>
      </c>
      <c r="I247" s="77">
        <f t="shared" si="185"/>
        <v>20.254415585462173</v>
      </c>
      <c r="J247" s="57">
        <f t="shared" si="186"/>
        <v>12.730909916474692</v>
      </c>
      <c r="K247" s="5">
        <f t="shared" si="187"/>
        <v>32.985325501936863</v>
      </c>
      <c r="L247" s="57">
        <f t="shared" si="183"/>
        <v>128.30000000000001</v>
      </c>
      <c r="M247" s="86">
        <f t="shared" si="188"/>
        <v>161.28532550193688</v>
      </c>
      <c r="N247" s="5">
        <f t="shared" ref="N247:N250" si="198">+G247+H247+J247</f>
        <v>606.94857225832413</v>
      </c>
      <c r="O247" s="56">
        <f t="shared" ref="O247:O250" si="199">G247+H247-L247-I247</f>
        <v>445.6632467563872</v>
      </c>
    </row>
    <row r="248" spans="1:15" x14ac:dyDescent="0.2">
      <c r="A248" s="59" t="s">
        <v>62</v>
      </c>
      <c r="B248" s="54" t="str">
        <f t="shared" si="194"/>
        <v>Q1/2027</v>
      </c>
      <c r="C248" s="49">
        <f t="shared" si="195"/>
        <v>46388</v>
      </c>
      <c r="D248" s="49">
        <f t="shared" si="177"/>
        <v>46477</v>
      </c>
      <c r="E248" s="54">
        <f t="shared" si="196"/>
        <v>90</v>
      </c>
      <c r="F248" s="55">
        <f>VLOOKUP(D248,'FERC Interest Rate'!A:B,2,TRUE)</f>
        <v>8.5000000000000006E-2</v>
      </c>
      <c r="G248" s="56">
        <f t="shared" si="197"/>
        <v>445.6632467563872</v>
      </c>
      <c r="H248" s="56">
        <v>0</v>
      </c>
      <c r="I248" s="77">
        <f t="shared" si="185"/>
        <v>20.254415585462173</v>
      </c>
      <c r="J248" s="57">
        <f t="shared" si="186"/>
        <v>9.3406132539352384</v>
      </c>
      <c r="K248" s="5">
        <f t="shared" si="187"/>
        <v>29.595028839397411</v>
      </c>
      <c r="L248" s="57">
        <f t="shared" si="183"/>
        <v>128.30000000000001</v>
      </c>
      <c r="M248" s="86">
        <f t="shared" si="188"/>
        <v>157.89502883939741</v>
      </c>
      <c r="N248" s="5">
        <f t="shared" si="198"/>
        <v>455.00386001032246</v>
      </c>
      <c r="O248" s="56">
        <f t="shared" si="199"/>
        <v>297.10883117092499</v>
      </c>
    </row>
    <row r="249" spans="1:15" x14ac:dyDescent="0.2">
      <c r="A249" s="59" t="s">
        <v>63</v>
      </c>
      <c r="B249" s="54" t="str">
        <f t="shared" si="194"/>
        <v>Q2/2027</v>
      </c>
      <c r="C249" s="49">
        <f t="shared" si="195"/>
        <v>46478</v>
      </c>
      <c r="D249" s="49">
        <f t="shared" si="177"/>
        <v>46568</v>
      </c>
      <c r="E249" s="54">
        <f t="shared" si="196"/>
        <v>91</v>
      </c>
      <c r="F249" s="55">
        <f>VLOOKUP(D249,'FERC Interest Rate'!A:B,2,TRUE)</f>
        <v>8.5000000000000006E-2</v>
      </c>
      <c r="G249" s="56">
        <f t="shared" si="197"/>
        <v>297.10883117092499</v>
      </c>
      <c r="H249" s="56">
        <v>0</v>
      </c>
      <c r="I249" s="77">
        <f t="shared" si="185"/>
        <v>20.254415585462173</v>
      </c>
      <c r="J249" s="57">
        <f t="shared" si="186"/>
        <v>6.2962652304304241</v>
      </c>
      <c r="K249" s="5">
        <f t="shared" si="187"/>
        <v>26.550680815892598</v>
      </c>
      <c r="L249" s="57">
        <f t="shared" si="183"/>
        <v>128.30000000000001</v>
      </c>
      <c r="M249" s="86">
        <f t="shared" si="188"/>
        <v>154.85068081589262</v>
      </c>
      <c r="N249" s="5">
        <f t="shared" si="198"/>
        <v>303.40509640135542</v>
      </c>
      <c r="O249" s="56">
        <f t="shared" si="199"/>
        <v>148.55441558546281</v>
      </c>
    </row>
    <row r="250" spans="1:15" x14ac:dyDescent="0.2">
      <c r="A250" s="59" t="s">
        <v>64</v>
      </c>
      <c r="B250" s="54" t="str">
        <f t="shared" si="194"/>
        <v>Q3/2027</v>
      </c>
      <c r="C250" s="49">
        <f t="shared" si="195"/>
        <v>46569</v>
      </c>
      <c r="D250" s="49">
        <f t="shared" si="177"/>
        <v>46660</v>
      </c>
      <c r="E250" s="54">
        <f t="shared" si="196"/>
        <v>92</v>
      </c>
      <c r="F250" s="55">
        <f>VLOOKUP(D250,'FERC Interest Rate'!A:B,2,TRUE)</f>
        <v>8.5000000000000006E-2</v>
      </c>
      <c r="G250" s="56">
        <f t="shared" si="197"/>
        <v>148.55441558546281</v>
      </c>
      <c r="H250" s="56">
        <v>0</v>
      </c>
      <c r="I250" s="77">
        <f t="shared" si="185"/>
        <v>20.254415585462173</v>
      </c>
      <c r="J250" s="57">
        <f t="shared" si="186"/>
        <v>3.1827274791186833</v>
      </c>
      <c r="K250" s="5">
        <f t="shared" si="187"/>
        <v>23.437143064580855</v>
      </c>
      <c r="L250" s="57">
        <f t="shared" si="183"/>
        <v>128.30000000000001</v>
      </c>
      <c r="M250" s="86">
        <f t="shared" si="188"/>
        <v>151.73714306458086</v>
      </c>
      <c r="N250" s="5">
        <f t="shared" si="198"/>
        <v>151.73714306458149</v>
      </c>
      <c r="O250" s="56">
        <f t="shared" si="199"/>
        <v>6.2172489379008766E-13</v>
      </c>
    </row>
    <row r="251" spans="1:15" ht="27" customHeight="1" thickBot="1" x14ac:dyDescent="0.25">
      <c r="A251" s="98"/>
      <c r="B251" s="99"/>
      <c r="C251" s="100"/>
      <c r="D251" s="100"/>
      <c r="E251" s="99"/>
      <c r="F251" s="99"/>
      <c r="G251" s="88">
        <f>SUM(G217:G244)</f>
        <v>66520.491972368749</v>
      </c>
      <c r="H251" s="88">
        <f t="shared" ref="H251:O251" si="200">SUM(H217:H250)</f>
        <v>405.08831170924344</v>
      </c>
      <c r="I251" s="88">
        <f t="shared" si="200"/>
        <v>405.08831170924361</v>
      </c>
      <c r="J251" s="88">
        <f t="shared" si="200"/>
        <v>609.69310296156186</v>
      </c>
      <c r="K251" s="88">
        <f t="shared" si="200"/>
        <v>1014.7814146708051</v>
      </c>
      <c r="L251" s="88">
        <f t="shared" si="200"/>
        <v>2566.0000000000005</v>
      </c>
      <c r="M251" s="88">
        <f t="shared" si="200"/>
        <v>3580.781414670806</v>
      </c>
      <c r="N251" s="88">
        <f t="shared" si="200"/>
        <v>70654.916114334279</v>
      </c>
      <c r="O251" s="88">
        <f t="shared" si="200"/>
        <v>67074.134699663467</v>
      </c>
    </row>
    <row r="252" spans="1:15" ht="13.5" thickTop="1" x14ac:dyDescent="0.2"/>
    <row r="253" spans="1:15" ht="36.75" x14ac:dyDescent="0.2">
      <c r="A253" s="58" t="s">
        <v>44</v>
      </c>
      <c r="B253" s="58" t="s">
        <v>3</v>
      </c>
      <c r="C253" s="58" t="s">
        <v>4</v>
      </c>
      <c r="D253" s="58" t="s">
        <v>5</v>
      </c>
      <c r="E253" s="58" t="s">
        <v>6</v>
      </c>
      <c r="F253" s="58" t="s">
        <v>7</v>
      </c>
      <c r="G253" s="58" t="s">
        <v>71</v>
      </c>
      <c r="H253" s="58" t="s">
        <v>72</v>
      </c>
      <c r="I253" s="73" t="s">
        <v>73</v>
      </c>
      <c r="J253" s="74" t="s">
        <v>74</v>
      </c>
      <c r="K253" s="74" t="s">
        <v>75</v>
      </c>
      <c r="L253" s="74" t="s">
        <v>76</v>
      </c>
      <c r="M253" s="75" t="s">
        <v>66</v>
      </c>
      <c r="N253" s="58" t="s">
        <v>77</v>
      </c>
      <c r="O253" s="58" t="s">
        <v>78</v>
      </c>
    </row>
    <row r="254" spans="1:15" x14ac:dyDescent="0.2">
      <c r="A254" s="123" t="s">
        <v>37</v>
      </c>
      <c r="B254" s="325" t="s">
        <v>50</v>
      </c>
      <c r="C254" s="49">
        <f>VLOOKUP(B254,A$1:F$33,2,FALSE)</f>
        <v>43635</v>
      </c>
      <c r="D254" s="49">
        <f>DATE(YEAR(C254),IF(MONTH(C254)&lt;=3,3,IF(MONTH(C254)&lt;=6,6,IF(MONTH(C254)&lt;=9,9,12))),IF(OR(MONTH(C254)&lt;=3,MONTH(C254)&gt;=10),31,30))</f>
        <v>43646</v>
      </c>
      <c r="E254" s="54">
        <f>D254-C254+1</f>
        <v>12</v>
      </c>
      <c r="F254" s="55">
        <f>VLOOKUP(D254,'FERC Interest Rate'!A:B,2,TRUE)</f>
        <v>5.45E-2</v>
      </c>
      <c r="G254" s="56">
        <f>VLOOKUP(B254,$A$1:$F$33,4,FALSE)</f>
        <v>3163</v>
      </c>
      <c r="H254" s="56">
        <f t="shared" ref="H254:H261" si="201">G254*F254*(E254/(DATE(YEAR(D254),12,31)-DATE(YEAR(D254),1,1)+1))</f>
        <v>5.6674027397260271</v>
      </c>
      <c r="I254" s="122">
        <v>0</v>
      </c>
      <c r="J254" s="57">
        <v>0</v>
      </c>
      <c r="K254" s="5">
        <f t="shared" ref="K254:K259" si="202">+SUM(I254:J254)</f>
        <v>0</v>
      </c>
      <c r="L254" s="57">
        <v>0</v>
      </c>
      <c r="M254" s="86">
        <f t="shared" ref="M254:M261" si="203">+SUM(K254:L254)</f>
        <v>0</v>
      </c>
      <c r="N254" s="5">
        <f t="shared" ref="N254:N277" si="204">+G254+H254+J254</f>
        <v>3168.6674027397262</v>
      </c>
      <c r="O254" s="56">
        <f t="shared" ref="O254:O277" si="205">G254+H254-L254-I254</f>
        <v>3168.6674027397262</v>
      </c>
    </row>
    <row r="255" spans="1:15" x14ac:dyDescent="0.2">
      <c r="A255" s="59" t="s">
        <v>22</v>
      </c>
      <c r="B255" s="54" t="str">
        <f t="shared" ref="B255:B281" si="206">+IF(MONTH(C255)&lt;4,"Q1",IF(MONTH(C255)&lt;7,"Q2",IF(MONTH(C255)&lt;10,"Q3","Q4")))&amp;"/"&amp;YEAR(C255)</f>
        <v>Q3/2019</v>
      </c>
      <c r="C255" s="49">
        <f>D254+1</f>
        <v>43647</v>
      </c>
      <c r="D255" s="49">
        <f>EOMONTH(D254,3)</f>
        <v>43738</v>
      </c>
      <c r="E255" s="54">
        <f t="shared" ref="E255:E277" si="207">D255-C255+1</f>
        <v>92</v>
      </c>
      <c r="F255" s="55">
        <f>VLOOKUP(D255,'FERC Interest Rate'!A:B,2,TRUE)</f>
        <v>5.5E-2</v>
      </c>
      <c r="G255" s="56">
        <f t="shared" ref="G255:G275" si="208">O254</f>
        <v>3168.6674027397262</v>
      </c>
      <c r="H255" s="56">
        <f t="shared" si="201"/>
        <v>43.927279610583604</v>
      </c>
      <c r="I255" s="122">
        <v>0</v>
      </c>
      <c r="J255" s="57">
        <v>0</v>
      </c>
      <c r="K255" s="5">
        <f t="shared" si="202"/>
        <v>0</v>
      </c>
      <c r="L255" s="57">
        <v>0</v>
      </c>
      <c r="M255" s="86">
        <f t="shared" si="203"/>
        <v>0</v>
      </c>
      <c r="N255" s="5">
        <f t="shared" si="204"/>
        <v>3212.59468235031</v>
      </c>
      <c r="O255" s="56">
        <f t="shared" si="205"/>
        <v>3212.59468235031</v>
      </c>
    </row>
    <row r="256" spans="1:15" x14ac:dyDescent="0.2">
      <c r="A256" s="59" t="s">
        <v>22</v>
      </c>
      <c r="B256" s="54" t="str">
        <f t="shared" si="206"/>
        <v>Q4/2019</v>
      </c>
      <c r="C256" s="49">
        <f t="shared" ref="C256:C275" si="209">D255+1</f>
        <v>43739</v>
      </c>
      <c r="D256" s="49">
        <f t="shared" ref="D256:D282" si="210">EOMONTH(D255,3)</f>
        <v>43830</v>
      </c>
      <c r="E256" s="54">
        <f t="shared" si="207"/>
        <v>92</v>
      </c>
      <c r="F256" s="55">
        <f>VLOOKUP(D256,'FERC Interest Rate'!A:B,2,TRUE)</f>
        <v>5.4199999999999998E-2</v>
      </c>
      <c r="G256" s="56">
        <f t="shared" si="208"/>
        <v>3212.59468235031</v>
      </c>
      <c r="H256" s="56">
        <f t="shared" si="201"/>
        <v>43.888444175538595</v>
      </c>
      <c r="I256" s="122">
        <v>0</v>
      </c>
      <c r="J256" s="57">
        <v>0</v>
      </c>
      <c r="K256" s="5">
        <f t="shared" si="202"/>
        <v>0</v>
      </c>
      <c r="L256" s="57">
        <v>0</v>
      </c>
      <c r="M256" s="86">
        <f t="shared" si="203"/>
        <v>0</v>
      </c>
      <c r="N256" s="5">
        <f t="shared" si="204"/>
        <v>3256.4831265258485</v>
      </c>
      <c r="O256" s="56">
        <f t="shared" si="205"/>
        <v>3256.4831265258485</v>
      </c>
    </row>
    <row r="257" spans="1:15" x14ac:dyDescent="0.2">
      <c r="A257" s="59" t="s">
        <v>22</v>
      </c>
      <c r="B257" s="54" t="str">
        <f t="shared" si="206"/>
        <v>Q1/2020</v>
      </c>
      <c r="C257" s="49">
        <f t="shared" si="209"/>
        <v>43831</v>
      </c>
      <c r="D257" s="49">
        <f t="shared" si="210"/>
        <v>43921</v>
      </c>
      <c r="E257" s="54">
        <f t="shared" si="207"/>
        <v>91</v>
      </c>
      <c r="F257" s="55">
        <f>VLOOKUP(D257,'FERC Interest Rate'!A:B,2,TRUE)</f>
        <v>4.9599999999999998E-2</v>
      </c>
      <c r="G257" s="56">
        <f t="shared" si="208"/>
        <v>3256.4831265258485</v>
      </c>
      <c r="H257" s="56">
        <f t="shared" si="201"/>
        <v>40.159732895866313</v>
      </c>
      <c r="I257" s="122">
        <v>0</v>
      </c>
      <c r="J257" s="57">
        <v>0</v>
      </c>
      <c r="K257" s="5">
        <f t="shared" si="202"/>
        <v>0</v>
      </c>
      <c r="L257" s="57">
        <v>0</v>
      </c>
      <c r="M257" s="86">
        <f t="shared" si="203"/>
        <v>0</v>
      </c>
      <c r="N257" s="5">
        <f t="shared" si="204"/>
        <v>3296.642859421715</v>
      </c>
      <c r="O257" s="56">
        <f t="shared" si="205"/>
        <v>3296.642859421715</v>
      </c>
    </row>
    <row r="258" spans="1:15" x14ac:dyDescent="0.2">
      <c r="A258" s="59" t="s">
        <v>22</v>
      </c>
      <c r="B258" s="54" t="str">
        <f t="shared" si="206"/>
        <v>Q2/2020</v>
      </c>
      <c r="C258" s="49">
        <f t="shared" si="209"/>
        <v>43922</v>
      </c>
      <c r="D258" s="49">
        <f t="shared" si="210"/>
        <v>44012</v>
      </c>
      <c r="E258" s="54">
        <f t="shared" si="207"/>
        <v>91</v>
      </c>
      <c r="F258" s="55">
        <f>VLOOKUP(D258,'FERC Interest Rate'!A:B,2,TRUE)</f>
        <v>4.7500000000000001E-2</v>
      </c>
      <c r="G258" s="56">
        <f t="shared" si="208"/>
        <v>3296.642859421715</v>
      </c>
      <c r="H258" s="56">
        <f t="shared" si="201"/>
        <v>38.933712458607552</v>
      </c>
      <c r="I258" s="77">
        <v>0</v>
      </c>
      <c r="J258" s="57">
        <v>0</v>
      </c>
      <c r="K258" s="5">
        <f t="shared" si="202"/>
        <v>0</v>
      </c>
      <c r="L258" s="57">
        <v>0</v>
      </c>
      <c r="M258" s="86">
        <f t="shared" si="203"/>
        <v>0</v>
      </c>
      <c r="N258" s="5">
        <f t="shared" si="204"/>
        <v>3335.5765718803227</v>
      </c>
      <c r="O258" s="56">
        <f t="shared" si="205"/>
        <v>3335.5765718803227</v>
      </c>
    </row>
    <row r="259" spans="1:15" x14ac:dyDescent="0.2">
      <c r="A259" s="59" t="s">
        <v>22</v>
      </c>
      <c r="B259" s="54" t="str">
        <f t="shared" si="206"/>
        <v>Q3/2020</v>
      </c>
      <c r="C259" s="49">
        <f t="shared" si="209"/>
        <v>44013</v>
      </c>
      <c r="D259" s="49">
        <f t="shared" si="210"/>
        <v>44104</v>
      </c>
      <c r="E259" s="54">
        <f t="shared" si="207"/>
        <v>92</v>
      </c>
      <c r="F259" s="55">
        <f>VLOOKUP(D259,'FERC Interest Rate'!A:B,2,TRUE)</f>
        <v>3.4299999999999997E-2</v>
      </c>
      <c r="G259" s="56">
        <f t="shared" si="208"/>
        <v>3335.5765718803227</v>
      </c>
      <c r="H259" s="56">
        <f t="shared" si="201"/>
        <v>28.758867295698213</v>
      </c>
      <c r="I259" s="77">
        <v>0</v>
      </c>
      <c r="J259" s="57">
        <v>0</v>
      </c>
      <c r="K259" s="5">
        <f t="shared" si="202"/>
        <v>0</v>
      </c>
      <c r="L259" s="57">
        <v>0</v>
      </c>
      <c r="M259" s="86">
        <f t="shared" si="203"/>
        <v>0</v>
      </c>
      <c r="N259" s="5">
        <f t="shared" si="204"/>
        <v>3364.3354391760208</v>
      </c>
      <c r="O259" s="56">
        <f t="shared" si="205"/>
        <v>3364.3354391760208</v>
      </c>
    </row>
    <row r="260" spans="1:15" x14ac:dyDescent="0.2">
      <c r="A260" s="59" t="s">
        <v>22</v>
      </c>
      <c r="B260" s="54" t="str">
        <f t="shared" si="206"/>
        <v>Q4/2020</v>
      </c>
      <c r="C260" s="49">
        <f t="shared" si="209"/>
        <v>44105</v>
      </c>
      <c r="D260" s="49">
        <f t="shared" si="210"/>
        <v>44196</v>
      </c>
      <c r="E260" s="54">
        <f t="shared" si="207"/>
        <v>92</v>
      </c>
      <c r="F260" s="55">
        <f>VLOOKUP(D260,'FERC Interest Rate'!A:B,2,TRUE)</f>
        <v>3.2500000000000001E-2</v>
      </c>
      <c r="G260" s="56">
        <f t="shared" si="208"/>
        <v>3364.3354391760208</v>
      </c>
      <c r="H260" s="56">
        <f t="shared" si="201"/>
        <v>27.484598259935254</v>
      </c>
      <c r="I260" s="122">
        <v>0</v>
      </c>
      <c r="J260" s="57">
        <v>0</v>
      </c>
      <c r="K260" s="5">
        <f>+SUM(I260:J260)</f>
        <v>0</v>
      </c>
      <c r="L260" s="57">
        <v>0</v>
      </c>
      <c r="M260" s="86">
        <f t="shared" si="203"/>
        <v>0</v>
      </c>
      <c r="N260" s="5">
        <f t="shared" si="204"/>
        <v>3391.8200374359562</v>
      </c>
      <c r="O260" s="56">
        <f t="shared" si="205"/>
        <v>3391.8200374359562</v>
      </c>
    </row>
    <row r="261" spans="1:15" x14ac:dyDescent="0.2">
      <c r="A261" s="59" t="s">
        <v>22</v>
      </c>
      <c r="B261" s="54" t="str">
        <f t="shared" si="206"/>
        <v>Q1/2021</v>
      </c>
      <c r="C261" s="49">
        <f t="shared" si="209"/>
        <v>44197</v>
      </c>
      <c r="D261" s="49">
        <f t="shared" si="210"/>
        <v>44286</v>
      </c>
      <c r="E261" s="54">
        <f t="shared" si="207"/>
        <v>90</v>
      </c>
      <c r="F261" s="55">
        <f>VLOOKUP(D261,'FERC Interest Rate'!A:B,2,TRUE)</f>
        <v>3.2500000000000001E-2</v>
      </c>
      <c r="G261" s="56">
        <f t="shared" si="208"/>
        <v>3391.8200374359562</v>
      </c>
      <c r="H261" s="56">
        <f t="shared" si="201"/>
        <v>27.181023587671703</v>
      </c>
      <c r="I261" s="122">
        <v>0</v>
      </c>
      <c r="J261" s="57">
        <v>0</v>
      </c>
      <c r="K261" s="5">
        <f>+SUM(I261:J261)</f>
        <v>0</v>
      </c>
      <c r="L261" s="57">
        <v>0</v>
      </c>
      <c r="M261" s="86">
        <f t="shared" si="203"/>
        <v>0</v>
      </c>
      <c r="N261" s="5">
        <f t="shared" si="204"/>
        <v>3419.0010610236282</v>
      </c>
      <c r="O261" s="56">
        <f t="shared" si="205"/>
        <v>3419.0010610236282</v>
      </c>
    </row>
    <row r="262" spans="1:15" x14ac:dyDescent="0.2">
      <c r="A262" s="59" t="s">
        <v>22</v>
      </c>
      <c r="B262" s="54" t="str">
        <f>+IF(MONTH(C262)&lt;4,"Q1",IF(MONTH(C262)&lt;7,"Q2",IF(MONTH(C262)&lt;10,"Q3","Q4")))&amp;"/"&amp;YEAR(C262)</f>
        <v>Q2/2021</v>
      </c>
      <c r="C262" s="49">
        <f>D261+1</f>
        <v>44287</v>
      </c>
      <c r="D262" s="49">
        <f t="shared" si="210"/>
        <v>44377</v>
      </c>
      <c r="E262" s="54">
        <f>D262-C262+1</f>
        <v>91</v>
      </c>
      <c r="F262" s="55">
        <f>VLOOKUP(D262,'FERC Interest Rate'!A:B,2,TRUE)</f>
        <v>3.2500000000000001E-2</v>
      </c>
      <c r="G262" s="56">
        <f>O261</f>
        <v>3419.0010610236282</v>
      </c>
      <c r="H262" s="56">
        <f>G262*F262*(E262/(DATE(YEAR(D262),12,31)-DATE(YEAR(D262),1,1)+1))</f>
        <v>27.703275720485973</v>
      </c>
      <c r="I262" s="77">
        <v>0</v>
      </c>
      <c r="J262" s="57">
        <v>0</v>
      </c>
      <c r="K262" s="5">
        <f>+SUM(I262:J262)</f>
        <v>0</v>
      </c>
      <c r="L262" s="57">
        <v>0</v>
      </c>
      <c r="M262" s="86">
        <f>+SUM(K262:L262)</f>
        <v>0</v>
      </c>
      <c r="N262" s="5">
        <f>+G262+H262+J262</f>
        <v>3446.7043367441142</v>
      </c>
      <c r="O262" s="56">
        <f>G262+H262-L262-I262</f>
        <v>3446.7043367441142</v>
      </c>
    </row>
    <row r="263" spans="1:15" x14ac:dyDescent="0.2">
      <c r="A263" s="59" t="s">
        <v>22</v>
      </c>
      <c r="B263" s="54" t="str">
        <f>+IF(MONTH(C263)&lt;4,"Q1",IF(MONTH(C263)&lt;7,"Q2",IF(MONTH(C263)&lt;10,"Q3","Q4")))&amp;"/"&amp;YEAR(C263)</f>
        <v>Q3/2021</v>
      </c>
      <c r="C263" s="49">
        <f>D262+1</f>
        <v>44378</v>
      </c>
      <c r="D263" s="49">
        <f t="shared" si="210"/>
        <v>44469</v>
      </c>
      <c r="E263" s="54">
        <f>D263-C263+1</f>
        <v>92</v>
      </c>
      <c r="F263" s="55">
        <f>VLOOKUP(D263,'FERC Interest Rate'!A:B,2,TRUE)</f>
        <v>3.2500000000000001E-2</v>
      </c>
      <c r="G263" s="56">
        <f>O262</f>
        <v>3446.7043367441142</v>
      </c>
      <c r="H263" s="56">
        <f>G263*F263*(E263/(DATE(YEAR(D263),12,31)-DATE(YEAR(D263),1,1)+1))</f>
        <v>28.234646484561377</v>
      </c>
      <c r="I263" s="77">
        <v>0</v>
      </c>
      <c r="J263" s="57">
        <v>0</v>
      </c>
      <c r="K263" s="5">
        <f>+SUM(I263:J263)</f>
        <v>0</v>
      </c>
      <c r="L263" s="57">
        <v>0</v>
      </c>
      <c r="M263" s="86">
        <f>+SUM(K263:L263)</f>
        <v>0</v>
      </c>
      <c r="N263" s="5">
        <f>+G263+H263+J263</f>
        <v>3474.9389832286756</v>
      </c>
      <c r="O263" s="56">
        <f>G263+H263-L263-I263</f>
        <v>3474.9389832286756</v>
      </c>
    </row>
    <row r="264" spans="1:15" x14ac:dyDescent="0.2">
      <c r="A264" s="59" t="s">
        <v>22</v>
      </c>
      <c r="B264" s="54" t="str">
        <f t="shared" si="206"/>
        <v>Q4/2021</v>
      </c>
      <c r="C264" s="49">
        <f t="shared" si="209"/>
        <v>44470</v>
      </c>
      <c r="D264" s="49">
        <f t="shared" si="210"/>
        <v>44561</v>
      </c>
      <c r="E264" s="54">
        <f t="shared" si="207"/>
        <v>92</v>
      </c>
      <c r="F264" s="55">
        <f>VLOOKUP(D264,'FERC Interest Rate'!A:B,2,TRUE)</f>
        <v>3.2500000000000001E-2</v>
      </c>
      <c r="G264" s="56">
        <f t="shared" si="208"/>
        <v>3474.9389832286756</v>
      </c>
      <c r="H264" s="56">
        <f>G264*F264*(E264/(DATE(YEAR(D264),12,31)-DATE(YEAR(D264),1,1)+1))</f>
        <v>28.465938520147233</v>
      </c>
      <c r="I264" s="77">
        <v>0</v>
      </c>
      <c r="J264" s="57">
        <v>0</v>
      </c>
      <c r="K264" s="5">
        <f t="shared" ref="K264:K265" si="211">+SUM(I264:J264)</f>
        <v>0</v>
      </c>
      <c r="L264" s="57">
        <v>0</v>
      </c>
      <c r="M264" s="86">
        <f t="shared" ref="M264:M267" si="212">+SUM(K264:L264)</f>
        <v>0</v>
      </c>
      <c r="N264" s="5">
        <f t="shared" si="204"/>
        <v>3503.4049217488227</v>
      </c>
      <c r="O264" s="56">
        <f t="shared" si="205"/>
        <v>3503.4049217488227</v>
      </c>
    </row>
    <row r="265" spans="1:15" x14ac:dyDescent="0.2">
      <c r="A265" s="59" t="s">
        <v>22</v>
      </c>
      <c r="B265" s="54" t="str">
        <f t="shared" si="206"/>
        <v>Q1/2022</v>
      </c>
      <c r="C265" s="49">
        <f t="shared" si="209"/>
        <v>44562</v>
      </c>
      <c r="D265" s="49">
        <f t="shared" si="210"/>
        <v>44651</v>
      </c>
      <c r="E265" s="54">
        <f t="shared" si="207"/>
        <v>90</v>
      </c>
      <c r="F265" s="55">
        <f>VLOOKUP(D265,'FERC Interest Rate'!A:B,2,TRUE)</f>
        <v>3.2500000000000001E-2</v>
      </c>
      <c r="G265" s="56">
        <f t="shared" si="208"/>
        <v>3503.4049217488227</v>
      </c>
      <c r="H265" s="56">
        <f t="shared" ref="H265:H268" si="213">G265*F265*(E265/(DATE(YEAR(D265),12,31)-DATE(YEAR(D265),1,1)+1))</f>
        <v>28.075231222233715</v>
      </c>
      <c r="I265" s="77">
        <v>0</v>
      </c>
      <c r="J265" s="57">
        <v>0</v>
      </c>
      <c r="K265" s="5">
        <f t="shared" si="211"/>
        <v>0</v>
      </c>
      <c r="L265" s="57">
        <v>0</v>
      </c>
      <c r="M265" s="86">
        <f t="shared" si="212"/>
        <v>0</v>
      </c>
      <c r="N265" s="5">
        <f t="shared" si="204"/>
        <v>3531.4801529710567</v>
      </c>
      <c r="O265" s="56">
        <f t="shared" si="205"/>
        <v>3531.4801529710567</v>
      </c>
    </row>
    <row r="266" spans="1:15" x14ac:dyDescent="0.2">
      <c r="A266" s="59" t="s">
        <v>22</v>
      </c>
      <c r="B266" s="54" t="str">
        <f t="shared" si="206"/>
        <v>Q2/2022</v>
      </c>
      <c r="C266" s="49">
        <f t="shared" si="209"/>
        <v>44652</v>
      </c>
      <c r="D266" s="49">
        <f t="shared" si="210"/>
        <v>44742</v>
      </c>
      <c r="E266" s="54">
        <f t="shared" si="207"/>
        <v>91</v>
      </c>
      <c r="F266" s="55">
        <f>VLOOKUP(D266,'FERC Interest Rate'!A:B,2,TRUE)</f>
        <v>3.2500000000000001E-2</v>
      </c>
      <c r="G266" s="56">
        <f t="shared" si="208"/>
        <v>3531.4801529710567</v>
      </c>
      <c r="H266" s="56">
        <f t="shared" si="213"/>
        <v>28.614664527155892</v>
      </c>
      <c r="I266" s="122">
        <v>0</v>
      </c>
      <c r="J266" s="57">
        <v>0</v>
      </c>
      <c r="K266" s="5">
        <f>+SUM(I266:J266)</f>
        <v>0</v>
      </c>
      <c r="L266" s="57">
        <v>0</v>
      </c>
      <c r="M266" s="86">
        <f t="shared" si="212"/>
        <v>0</v>
      </c>
      <c r="N266" s="5">
        <f t="shared" si="204"/>
        <v>3560.0948174982127</v>
      </c>
      <c r="O266" s="56">
        <f t="shared" si="205"/>
        <v>3560.0948174982127</v>
      </c>
    </row>
    <row r="267" spans="1:15" x14ac:dyDescent="0.2">
      <c r="A267" s="59" t="s">
        <v>22</v>
      </c>
      <c r="B267" s="54" t="str">
        <f t="shared" si="206"/>
        <v>Q3/2022</v>
      </c>
      <c r="C267" s="49">
        <f t="shared" si="209"/>
        <v>44743</v>
      </c>
      <c r="D267" s="49">
        <f t="shared" si="210"/>
        <v>44834</v>
      </c>
      <c r="E267" s="54">
        <f t="shared" si="207"/>
        <v>92</v>
      </c>
      <c r="F267" s="55">
        <f>VLOOKUP(D267,'FERC Interest Rate'!A:B,2,TRUE)</f>
        <v>3.5999999999999997E-2</v>
      </c>
      <c r="G267" s="56">
        <f t="shared" si="208"/>
        <v>3560.0948174982127</v>
      </c>
      <c r="H267" s="56">
        <f t="shared" si="213"/>
        <v>32.304202837134468</v>
      </c>
      <c r="I267" s="122">
        <v>0</v>
      </c>
      <c r="J267" s="57">
        <v>0</v>
      </c>
      <c r="K267" s="5">
        <f>+SUM(I267:J267)</f>
        <v>0</v>
      </c>
      <c r="L267" s="57">
        <v>0</v>
      </c>
      <c r="M267" s="86">
        <f t="shared" si="212"/>
        <v>0</v>
      </c>
      <c r="N267" s="5">
        <f t="shared" si="204"/>
        <v>3592.3990203353474</v>
      </c>
      <c r="O267" s="56">
        <f t="shared" si="205"/>
        <v>3592.3990203353474</v>
      </c>
    </row>
    <row r="268" spans="1:15" x14ac:dyDescent="0.2">
      <c r="A268" s="59" t="s">
        <v>45</v>
      </c>
      <c r="B268" s="54" t="str">
        <f t="shared" si="206"/>
        <v>Q4/2022</v>
      </c>
      <c r="C268" s="49">
        <f t="shared" si="209"/>
        <v>44835</v>
      </c>
      <c r="D268" s="49">
        <f t="shared" si="210"/>
        <v>44926</v>
      </c>
      <c r="E268" s="54">
        <f t="shared" si="207"/>
        <v>92</v>
      </c>
      <c r="F268" s="55">
        <f>VLOOKUP(D268,'FERC Interest Rate'!A:B,2,TRUE)</f>
        <v>4.9099999999999998E-2</v>
      </c>
      <c r="G268" s="56">
        <f t="shared" si="208"/>
        <v>3592.3990203353474</v>
      </c>
      <c r="H268" s="56">
        <f t="shared" si="213"/>
        <v>44.459136588106389</v>
      </c>
      <c r="I268" s="77">
        <f>(SUM($H$254:$H$287)/20)</f>
        <v>23.692907846172613</v>
      </c>
      <c r="J268" s="57">
        <f t="shared" ref="J268" si="214">G268*F268*(E268/(DATE(YEAR(D268),12,31)-DATE(YEAR(D268),1,1)+1))</f>
        <v>44.459136588106389</v>
      </c>
      <c r="K268" s="5">
        <f t="shared" ref="K268" si="215">+SUM(I268:J268)</f>
        <v>68.152044434279006</v>
      </c>
      <c r="L268" s="57">
        <f t="shared" ref="L268:L287" si="216">($G$254/20)</f>
        <v>158.15</v>
      </c>
      <c r="M268" s="86">
        <f t="shared" ref="M268" si="217">+SUM(K268:L268)</f>
        <v>226.30204443427903</v>
      </c>
      <c r="N268" s="5">
        <f t="shared" si="204"/>
        <v>3681.3172935115604</v>
      </c>
      <c r="O268" s="56">
        <f t="shared" si="205"/>
        <v>3455.0152490772812</v>
      </c>
    </row>
    <row r="269" spans="1:15" x14ac:dyDescent="0.2">
      <c r="A269" s="59" t="s">
        <v>46</v>
      </c>
      <c r="B269" s="54" t="str">
        <f t="shared" si="206"/>
        <v>Q1/2023</v>
      </c>
      <c r="C269" s="49">
        <f t="shared" si="209"/>
        <v>44927</v>
      </c>
      <c r="D269" s="49">
        <f t="shared" si="210"/>
        <v>45016</v>
      </c>
      <c r="E269" s="54">
        <f t="shared" si="207"/>
        <v>90</v>
      </c>
      <c r="F269" s="55">
        <f>VLOOKUP(D269,'FERC Interest Rate'!A:B,2,TRUE)</f>
        <v>6.3100000000000003E-2</v>
      </c>
      <c r="G269" s="56">
        <f t="shared" si="208"/>
        <v>3455.0152490772812</v>
      </c>
      <c r="H269" s="56">
        <v>0</v>
      </c>
      <c r="I269" s="77">
        <f t="shared" ref="I269:I287" si="218">(SUM($H$254:$H$287)/20)</f>
        <v>23.692907846172613</v>
      </c>
      <c r="J269" s="57">
        <f t="shared" ref="J269:J287" si="219">G269*F269*(E269/(DATE(YEAR(D269),12,31)-DATE(YEAR(D269),1,1)+1))</f>
        <v>53.756250957561321</v>
      </c>
      <c r="K269" s="5">
        <f t="shared" ref="K269:K287" si="220">+SUM(I269:J269)</f>
        <v>77.449158803733937</v>
      </c>
      <c r="L269" s="57">
        <f t="shared" si="216"/>
        <v>158.15</v>
      </c>
      <c r="M269" s="86">
        <f t="shared" ref="M269:M287" si="221">+SUM(K269:L269)</f>
        <v>235.59915880373393</v>
      </c>
      <c r="N269" s="5">
        <f t="shared" si="204"/>
        <v>3508.7715000348426</v>
      </c>
      <c r="O269" s="56">
        <f t="shared" si="205"/>
        <v>3273.1723412311085</v>
      </c>
    </row>
    <row r="270" spans="1:15" x14ac:dyDescent="0.2">
      <c r="A270" s="59" t="s">
        <v>47</v>
      </c>
      <c r="B270" s="54" t="str">
        <f t="shared" si="206"/>
        <v>Q2/2023</v>
      </c>
      <c r="C270" s="49">
        <f t="shared" si="209"/>
        <v>45017</v>
      </c>
      <c r="D270" s="49">
        <f t="shared" si="210"/>
        <v>45107</v>
      </c>
      <c r="E270" s="54">
        <f t="shared" si="207"/>
        <v>91</v>
      </c>
      <c r="F270" s="55">
        <f>VLOOKUP(D270,'FERC Interest Rate'!A:B,2,TRUE)</f>
        <v>7.4999999999999997E-2</v>
      </c>
      <c r="G270" s="56">
        <f t="shared" si="208"/>
        <v>3273.1723412311085</v>
      </c>
      <c r="H270" s="56">
        <v>0</v>
      </c>
      <c r="I270" s="77">
        <f t="shared" si="218"/>
        <v>23.692907846172613</v>
      </c>
      <c r="J270" s="57">
        <f t="shared" si="219"/>
        <v>61.203838983294013</v>
      </c>
      <c r="K270" s="5">
        <f t="shared" si="220"/>
        <v>84.896746829466622</v>
      </c>
      <c r="L270" s="57">
        <f t="shared" si="216"/>
        <v>158.15</v>
      </c>
      <c r="M270" s="86">
        <f t="shared" si="221"/>
        <v>243.04674682946663</v>
      </c>
      <c r="N270" s="5">
        <f t="shared" si="204"/>
        <v>3334.3761802144027</v>
      </c>
      <c r="O270" s="56">
        <f t="shared" si="205"/>
        <v>3091.3294333849358</v>
      </c>
    </row>
    <row r="271" spans="1:15" x14ac:dyDescent="0.2">
      <c r="A271" s="59" t="s">
        <v>48</v>
      </c>
      <c r="B271" s="54" t="str">
        <f t="shared" si="206"/>
        <v>Q3/2023</v>
      </c>
      <c r="C271" s="49">
        <f t="shared" si="209"/>
        <v>45108</v>
      </c>
      <c r="D271" s="49">
        <f t="shared" si="210"/>
        <v>45199</v>
      </c>
      <c r="E271" s="54">
        <f t="shared" si="207"/>
        <v>92</v>
      </c>
      <c r="F271" s="55">
        <f>VLOOKUP(D271,'FERC Interest Rate'!A:B,2,TRUE)</f>
        <v>8.0199999999999994E-2</v>
      </c>
      <c r="G271" s="56">
        <f t="shared" si="208"/>
        <v>3091.3294333849358</v>
      </c>
      <c r="H271" s="56">
        <v>0</v>
      </c>
      <c r="I271" s="77">
        <f t="shared" si="218"/>
        <v>23.692907846172613</v>
      </c>
      <c r="J271" s="57">
        <f t="shared" si="219"/>
        <v>62.490589291198383</v>
      </c>
      <c r="K271" s="5">
        <f t="shared" si="220"/>
        <v>86.183497137370992</v>
      </c>
      <c r="L271" s="57">
        <f t="shared" si="216"/>
        <v>158.15</v>
      </c>
      <c r="M271" s="86">
        <f t="shared" si="221"/>
        <v>244.33349713737101</v>
      </c>
      <c r="N271" s="5">
        <f t="shared" si="204"/>
        <v>3153.8200226761342</v>
      </c>
      <c r="O271" s="56">
        <f t="shared" si="205"/>
        <v>2909.4865255387631</v>
      </c>
    </row>
    <row r="272" spans="1:15" x14ac:dyDescent="0.2">
      <c r="A272" s="59" t="s">
        <v>49</v>
      </c>
      <c r="B272" s="54" t="str">
        <f t="shared" si="206"/>
        <v>Q4/2023</v>
      </c>
      <c r="C272" s="49">
        <f t="shared" si="209"/>
        <v>45200</v>
      </c>
      <c r="D272" s="49">
        <f t="shared" si="210"/>
        <v>45291</v>
      </c>
      <c r="E272" s="54">
        <f t="shared" si="207"/>
        <v>92</v>
      </c>
      <c r="F272" s="55">
        <f>VLOOKUP(D272,'FERC Interest Rate'!A:B,2,TRUE)</f>
        <v>8.3500000000000005E-2</v>
      </c>
      <c r="G272" s="56">
        <f t="shared" si="208"/>
        <v>2909.4865255387631</v>
      </c>
      <c r="H272" s="56">
        <v>0</v>
      </c>
      <c r="I272" s="77">
        <f t="shared" si="218"/>
        <v>23.692907846172613</v>
      </c>
      <c r="J272" s="57">
        <f t="shared" si="219"/>
        <v>61.234727367640495</v>
      </c>
      <c r="K272" s="5">
        <f t="shared" si="220"/>
        <v>84.927635213813105</v>
      </c>
      <c r="L272" s="57">
        <f t="shared" si="216"/>
        <v>158.15</v>
      </c>
      <c r="M272" s="86">
        <f t="shared" si="221"/>
        <v>243.0776352138131</v>
      </c>
      <c r="N272" s="5">
        <f t="shared" si="204"/>
        <v>2970.7212529064036</v>
      </c>
      <c r="O272" s="56">
        <f t="shared" si="205"/>
        <v>2727.6436176925904</v>
      </c>
    </row>
    <row r="273" spans="1:15" x14ac:dyDescent="0.2">
      <c r="A273" s="59" t="s">
        <v>50</v>
      </c>
      <c r="B273" s="54" t="str">
        <f t="shared" si="206"/>
        <v>Q1/2024</v>
      </c>
      <c r="C273" s="49">
        <f t="shared" si="209"/>
        <v>45292</v>
      </c>
      <c r="D273" s="49">
        <f t="shared" si="210"/>
        <v>45382</v>
      </c>
      <c r="E273" s="54">
        <f t="shared" si="207"/>
        <v>91</v>
      </c>
      <c r="F273" s="55">
        <f>VLOOKUP(D273,'FERC Interest Rate'!A:B,2,TRUE)</f>
        <v>8.5000000000000006E-2</v>
      </c>
      <c r="G273" s="56">
        <f t="shared" si="208"/>
        <v>2727.6436176925904</v>
      </c>
      <c r="H273" s="56">
        <v>0</v>
      </c>
      <c r="I273" s="77">
        <f t="shared" si="218"/>
        <v>23.692907846172613</v>
      </c>
      <c r="J273" s="57">
        <f t="shared" si="219"/>
        <v>57.645692302874835</v>
      </c>
      <c r="K273" s="5">
        <f t="shared" si="220"/>
        <v>81.338600149047451</v>
      </c>
      <c r="L273" s="57">
        <f t="shared" si="216"/>
        <v>158.15</v>
      </c>
      <c r="M273" s="86">
        <f t="shared" si="221"/>
        <v>239.48860014904744</v>
      </c>
      <c r="N273" s="5">
        <f t="shared" si="204"/>
        <v>2785.2893099954654</v>
      </c>
      <c r="O273" s="56">
        <f t="shared" si="205"/>
        <v>2545.8007098464177</v>
      </c>
    </row>
    <row r="274" spans="1:15" x14ac:dyDescent="0.2">
      <c r="A274" s="59" t="s">
        <v>51</v>
      </c>
      <c r="B274" s="54" t="str">
        <f t="shared" si="206"/>
        <v>Q2/2024</v>
      </c>
      <c r="C274" s="49">
        <f t="shared" si="209"/>
        <v>45383</v>
      </c>
      <c r="D274" s="49">
        <f t="shared" si="210"/>
        <v>45473</v>
      </c>
      <c r="E274" s="54">
        <f t="shared" si="207"/>
        <v>91</v>
      </c>
      <c r="F274" s="55">
        <f>VLOOKUP(D274,'FERC Interest Rate'!A:B,2,TRUE)</f>
        <v>8.5000000000000006E-2</v>
      </c>
      <c r="G274" s="56">
        <f t="shared" si="208"/>
        <v>2545.8007098464177</v>
      </c>
      <c r="H274" s="56">
        <v>0</v>
      </c>
      <c r="I274" s="77">
        <f t="shared" si="218"/>
        <v>23.692907846172613</v>
      </c>
      <c r="J274" s="57">
        <f t="shared" si="219"/>
        <v>53.80264614934984</v>
      </c>
      <c r="K274" s="5">
        <f t="shared" si="220"/>
        <v>77.495553995522457</v>
      </c>
      <c r="L274" s="57">
        <f t="shared" si="216"/>
        <v>158.15</v>
      </c>
      <c r="M274" s="86">
        <f t="shared" si="221"/>
        <v>235.64555399552245</v>
      </c>
      <c r="N274" s="5">
        <f t="shared" si="204"/>
        <v>2599.6033559957677</v>
      </c>
      <c r="O274" s="56">
        <f t="shared" si="205"/>
        <v>2363.957802000245</v>
      </c>
    </row>
    <row r="275" spans="1:15" x14ac:dyDescent="0.2">
      <c r="A275" s="59" t="s">
        <v>52</v>
      </c>
      <c r="B275" s="54" t="str">
        <f t="shared" si="206"/>
        <v>Q3/2024</v>
      </c>
      <c r="C275" s="49">
        <f t="shared" si="209"/>
        <v>45474</v>
      </c>
      <c r="D275" s="49">
        <f t="shared" si="210"/>
        <v>45565</v>
      </c>
      <c r="E275" s="54">
        <f t="shared" si="207"/>
        <v>92</v>
      </c>
      <c r="F275" s="55">
        <f>VLOOKUP(D275,'FERC Interest Rate'!A:B,2,TRUE)</f>
        <v>8.5000000000000006E-2</v>
      </c>
      <c r="G275" s="56">
        <f t="shared" si="208"/>
        <v>2363.957802000245</v>
      </c>
      <c r="H275" s="56">
        <v>0</v>
      </c>
      <c r="I275" s="77">
        <f t="shared" si="218"/>
        <v>23.692907846172613</v>
      </c>
      <c r="J275" s="57">
        <f t="shared" si="219"/>
        <v>50.508606589185568</v>
      </c>
      <c r="K275" s="5">
        <f t="shared" si="220"/>
        <v>74.201514435358177</v>
      </c>
      <c r="L275" s="57">
        <f t="shared" si="216"/>
        <v>158.15</v>
      </c>
      <c r="M275" s="86">
        <f t="shared" si="221"/>
        <v>232.35151443535818</v>
      </c>
      <c r="N275" s="5">
        <f t="shared" si="204"/>
        <v>2414.4664085894306</v>
      </c>
      <c r="O275" s="56">
        <f t="shared" si="205"/>
        <v>2182.1148941540723</v>
      </c>
    </row>
    <row r="276" spans="1:15" x14ac:dyDescent="0.2">
      <c r="A276" s="59" t="s">
        <v>53</v>
      </c>
      <c r="B276" s="54" t="str">
        <f t="shared" si="206"/>
        <v>Q4/2024</v>
      </c>
      <c r="C276" s="49">
        <f t="shared" ref="C276:C283" si="222">D275+1</f>
        <v>45566</v>
      </c>
      <c r="D276" s="49">
        <f>EOMONTH(D275,3)</f>
        <v>45657</v>
      </c>
      <c r="E276" s="54">
        <f t="shared" si="207"/>
        <v>92</v>
      </c>
      <c r="F276" s="55">
        <f>VLOOKUP(D276,'FERC Interest Rate'!A:B,2,TRUE)</f>
        <v>8.5000000000000006E-2</v>
      </c>
      <c r="G276" s="56">
        <f t="shared" ref="G276:G283" si="223">O275</f>
        <v>2182.1148941540723</v>
      </c>
      <c r="H276" s="56">
        <v>0</v>
      </c>
      <c r="I276" s="77">
        <f t="shared" si="218"/>
        <v>23.692907846172613</v>
      </c>
      <c r="J276" s="57">
        <f t="shared" si="219"/>
        <v>46.623329159248215</v>
      </c>
      <c r="K276" s="5">
        <f t="shared" si="220"/>
        <v>70.316237005420831</v>
      </c>
      <c r="L276" s="57">
        <f t="shared" si="216"/>
        <v>158.15</v>
      </c>
      <c r="M276" s="86">
        <f t="shared" si="221"/>
        <v>228.46623700542085</v>
      </c>
      <c r="N276" s="5">
        <f t="shared" si="204"/>
        <v>2228.7382233133203</v>
      </c>
      <c r="O276" s="56">
        <f t="shared" si="205"/>
        <v>2000.2719863078996</v>
      </c>
    </row>
    <row r="277" spans="1:15" x14ac:dyDescent="0.2">
      <c r="A277" s="59" t="s">
        <v>54</v>
      </c>
      <c r="B277" s="54" t="str">
        <f t="shared" si="206"/>
        <v>Q1/2025</v>
      </c>
      <c r="C277" s="49">
        <f t="shared" si="222"/>
        <v>45658</v>
      </c>
      <c r="D277" s="49">
        <f>EOMONTH(D276,3)</f>
        <v>45747</v>
      </c>
      <c r="E277" s="54">
        <f t="shared" si="207"/>
        <v>90</v>
      </c>
      <c r="F277" s="55">
        <f>VLOOKUP(D277,'FERC Interest Rate'!A:B,2,TRUE)</f>
        <v>8.5000000000000006E-2</v>
      </c>
      <c r="G277" s="56">
        <f t="shared" si="223"/>
        <v>2000.2719863078996</v>
      </c>
      <c r="H277" s="56">
        <v>0</v>
      </c>
      <c r="I277" s="77">
        <f t="shared" si="218"/>
        <v>23.692907846172613</v>
      </c>
      <c r="J277" s="57">
        <f t="shared" si="219"/>
        <v>41.92350875412447</v>
      </c>
      <c r="K277" s="5">
        <f t="shared" si="220"/>
        <v>65.616416600297086</v>
      </c>
      <c r="L277" s="57">
        <f t="shared" si="216"/>
        <v>158.15</v>
      </c>
      <c r="M277" s="86">
        <f t="shared" si="221"/>
        <v>223.76641660029708</v>
      </c>
      <c r="N277" s="5">
        <f t="shared" si="204"/>
        <v>2042.1954950620241</v>
      </c>
      <c r="O277" s="56">
        <f t="shared" si="205"/>
        <v>1818.4290784617269</v>
      </c>
    </row>
    <row r="278" spans="1:15" x14ac:dyDescent="0.2">
      <c r="A278" s="59" t="s">
        <v>55</v>
      </c>
      <c r="B278" s="54" t="str">
        <f t="shared" si="206"/>
        <v>Q2/2025</v>
      </c>
      <c r="C278" s="49">
        <f t="shared" si="222"/>
        <v>45748</v>
      </c>
      <c r="D278" s="49">
        <f t="shared" si="210"/>
        <v>45838</v>
      </c>
      <c r="E278" s="54">
        <f t="shared" ref="E278:E283" si="224">D278-C278+1</f>
        <v>91</v>
      </c>
      <c r="F278" s="55">
        <f>VLOOKUP(D278,'FERC Interest Rate'!A:B,2,TRUE)</f>
        <v>8.5000000000000006E-2</v>
      </c>
      <c r="G278" s="56">
        <f t="shared" si="223"/>
        <v>1818.4290784617269</v>
      </c>
      <c r="H278" s="56">
        <v>0</v>
      </c>
      <c r="I278" s="77">
        <f t="shared" si="218"/>
        <v>23.692907846172613</v>
      </c>
      <c r="J278" s="57">
        <f t="shared" si="219"/>
        <v>38.535750470962903</v>
      </c>
      <c r="K278" s="5">
        <f t="shared" si="220"/>
        <v>62.228658317135512</v>
      </c>
      <c r="L278" s="57">
        <f t="shared" si="216"/>
        <v>158.15</v>
      </c>
      <c r="M278" s="86">
        <f t="shared" si="221"/>
        <v>220.37865831713552</v>
      </c>
      <c r="N278" s="5">
        <f t="shared" ref="N278:N283" si="225">+G278+H278+J278</f>
        <v>1856.9648289326899</v>
      </c>
      <c r="O278" s="56">
        <f t="shared" ref="O278:O283" si="226">G278+H278-L278-I278</f>
        <v>1636.5861706155542</v>
      </c>
    </row>
    <row r="279" spans="1:15" x14ac:dyDescent="0.2">
      <c r="A279" s="59" t="s">
        <v>56</v>
      </c>
      <c r="B279" s="54" t="str">
        <f t="shared" si="206"/>
        <v>Q3/2025</v>
      </c>
      <c r="C279" s="49">
        <f t="shared" si="222"/>
        <v>45839</v>
      </c>
      <c r="D279" s="49">
        <f t="shared" si="210"/>
        <v>45930</v>
      </c>
      <c r="E279" s="54">
        <f t="shared" si="224"/>
        <v>92</v>
      </c>
      <c r="F279" s="55">
        <f>VLOOKUP(D279,'FERC Interest Rate'!A:B,2,TRUE)</f>
        <v>8.5000000000000006E-2</v>
      </c>
      <c r="G279" s="56">
        <f t="shared" si="223"/>
        <v>1636.5861706155542</v>
      </c>
      <c r="H279" s="56">
        <v>0</v>
      </c>
      <c r="I279" s="77">
        <f t="shared" si="218"/>
        <v>23.692907846172613</v>
      </c>
      <c r="J279" s="57">
        <f t="shared" si="219"/>
        <v>35.063298230722289</v>
      </c>
      <c r="K279" s="5">
        <f t="shared" si="220"/>
        <v>58.756206076894898</v>
      </c>
      <c r="L279" s="57">
        <f t="shared" si="216"/>
        <v>158.15</v>
      </c>
      <c r="M279" s="86">
        <f t="shared" si="221"/>
        <v>216.9062060768949</v>
      </c>
      <c r="N279" s="5">
        <f t="shared" si="225"/>
        <v>1671.6494688462765</v>
      </c>
      <c r="O279" s="56">
        <f t="shared" si="226"/>
        <v>1454.7432627693815</v>
      </c>
    </row>
    <row r="280" spans="1:15" x14ac:dyDescent="0.2">
      <c r="A280" s="59" t="s">
        <v>57</v>
      </c>
      <c r="B280" s="54" t="str">
        <f t="shared" si="206"/>
        <v>Q4/2025</v>
      </c>
      <c r="C280" s="49">
        <f t="shared" si="222"/>
        <v>45931</v>
      </c>
      <c r="D280" s="49">
        <f t="shared" si="210"/>
        <v>46022</v>
      </c>
      <c r="E280" s="54">
        <f t="shared" si="224"/>
        <v>92</v>
      </c>
      <c r="F280" s="55">
        <f>VLOOKUP(D280,'FERC Interest Rate'!A:B,2,TRUE)</f>
        <v>8.5000000000000006E-2</v>
      </c>
      <c r="G280" s="56">
        <f t="shared" si="223"/>
        <v>1454.7432627693815</v>
      </c>
      <c r="H280" s="56">
        <v>0</v>
      </c>
      <c r="I280" s="77">
        <f t="shared" si="218"/>
        <v>23.692907846172613</v>
      </c>
      <c r="J280" s="57">
        <f t="shared" si="219"/>
        <v>31.16737620508648</v>
      </c>
      <c r="K280" s="5">
        <f t="shared" si="220"/>
        <v>54.860284051259093</v>
      </c>
      <c r="L280" s="57">
        <f t="shared" si="216"/>
        <v>158.15</v>
      </c>
      <c r="M280" s="86">
        <f t="shared" si="221"/>
        <v>213.01028405125911</v>
      </c>
      <c r="N280" s="5">
        <f t="shared" si="225"/>
        <v>1485.9106389744679</v>
      </c>
      <c r="O280" s="56">
        <f t="shared" si="226"/>
        <v>1272.9003549232089</v>
      </c>
    </row>
    <row r="281" spans="1:15" x14ac:dyDescent="0.2">
      <c r="A281" s="59" t="s">
        <v>58</v>
      </c>
      <c r="B281" s="54" t="str">
        <f t="shared" si="206"/>
        <v>Q1/2026</v>
      </c>
      <c r="C281" s="49">
        <f t="shared" si="222"/>
        <v>46023</v>
      </c>
      <c r="D281" s="49">
        <f t="shared" si="210"/>
        <v>46112</v>
      </c>
      <c r="E281" s="54">
        <f t="shared" si="224"/>
        <v>90</v>
      </c>
      <c r="F281" s="55">
        <f>VLOOKUP(D281,'FERC Interest Rate'!A:B,2,TRUE)</f>
        <v>8.5000000000000006E-2</v>
      </c>
      <c r="G281" s="56">
        <f t="shared" si="223"/>
        <v>1272.9003549232089</v>
      </c>
      <c r="H281" s="56">
        <v>0</v>
      </c>
      <c r="I281" s="77">
        <f t="shared" si="218"/>
        <v>23.692907846172613</v>
      </c>
      <c r="J281" s="57">
        <f t="shared" si="219"/>
        <v>26.678596479897394</v>
      </c>
      <c r="K281" s="5">
        <f t="shared" si="220"/>
        <v>50.37150432607001</v>
      </c>
      <c r="L281" s="57">
        <f t="shared" si="216"/>
        <v>158.15</v>
      </c>
      <c r="M281" s="86">
        <f t="shared" si="221"/>
        <v>208.52150432607002</v>
      </c>
      <c r="N281" s="5">
        <f t="shared" si="225"/>
        <v>1299.5789514031062</v>
      </c>
      <c r="O281" s="56">
        <f t="shared" si="226"/>
        <v>1091.0574470770362</v>
      </c>
    </row>
    <row r="282" spans="1:15" x14ac:dyDescent="0.2">
      <c r="A282" s="59" t="s">
        <v>59</v>
      </c>
      <c r="B282" s="54" t="str">
        <f>+IF(MONTH(C282)&lt;4,"Q1",IF(MONTH(C282)&lt;7,"Q2",IF(MONTH(C282)&lt;10,"Q3","Q4")))&amp;"/"&amp;YEAR(C282)</f>
        <v>Q2/2026</v>
      </c>
      <c r="C282" s="49">
        <f t="shared" si="222"/>
        <v>46113</v>
      </c>
      <c r="D282" s="49">
        <f t="shared" si="210"/>
        <v>46203</v>
      </c>
      <c r="E282" s="54">
        <f t="shared" si="224"/>
        <v>91</v>
      </c>
      <c r="F282" s="55">
        <f>VLOOKUP(D282,'FERC Interest Rate'!A:B,2,TRUE)</f>
        <v>8.5000000000000006E-2</v>
      </c>
      <c r="G282" s="56">
        <f t="shared" si="223"/>
        <v>1091.0574470770362</v>
      </c>
      <c r="H282" s="56">
        <v>0</v>
      </c>
      <c r="I282" s="77">
        <f t="shared" si="218"/>
        <v>23.692907846172613</v>
      </c>
      <c r="J282" s="57">
        <f t="shared" si="219"/>
        <v>23.12145028257774</v>
      </c>
      <c r="K282" s="5">
        <f t="shared" si="220"/>
        <v>46.814358128750357</v>
      </c>
      <c r="L282" s="57">
        <f t="shared" si="216"/>
        <v>158.15</v>
      </c>
      <c r="M282" s="86">
        <f t="shared" si="221"/>
        <v>204.96435812875035</v>
      </c>
      <c r="N282" s="5">
        <f t="shared" si="225"/>
        <v>1114.178897359614</v>
      </c>
      <c r="O282" s="56">
        <f t="shared" si="226"/>
        <v>909.21453923086358</v>
      </c>
    </row>
    <row r="283" spans="1:15" x14ac:dyDescent="0.2">
      <c r="A283" s="59" t="s">
        <v>60</v>
      </c>
      <c r="B283" s="54" t="str">
        <f>+IF(MONTH(C283)&lt;4,"Q1",IF(MONTH(C283)&lt;7,"Q2",IF(MONTH(C283)&lt;10,"Q3","Q4")))&amp;"/"&amp;YEAR(C283)</f>
        <v>Q3/2026</v>
      </c>
      <c r="C283" s="49">
        <f t="shared" si="222"/>
        <v>46204</v>
      </c>
      <c r="D283" s="49">
        <f>EOMONTH(D282,3)</f>
        <v>46295</v>
      </c>
      <c r="E283" s="54">
        <f t="shared" si="224"/>
        <v>92</v>
      </c>
      <c r="F283" s="55">
        <f>VLOOKUP(D283,'FERC Interest Rate'!A:B,2,TRUE)</f>
        <v>8.5000000000000006E-2</v>
      </c>
      <c r="G283" s="56">
        <f t="shared" si="223"/>
        <v>909.21453923086358</v>
      </c>
      <c r="H283" s="56">
        <v>0</v>
      </c>
      <c r="I283" s="77">
        <f t="shared" si="218"/>
        <v>23.692907846172613</v>
      </c>
      <c r="J283" s="57">
        <f t="shared" si="219"/>
        <v>19.479610128179054</v>
      </c>
      <c r="K283" s="5">
        <f t="shared" si="220"/>
        <v>43.172517974351663</v>
      </c>
      <c r="L283" s="57">
        <f t="shared" si="216"/>
        <v>158.15</v>
      </c>
      <c r="M283" s="86">
        <f t="shared" si="221"/>
        <v>201.32251797435168</v>
      </c>
      <c r="N283" s="5">
        <f t="shared" si="225"/>
        <v>928.69414935904263</v>
      </c>
      <c r="O283" s="56">
        <f t="shared" si="226"/>
        <v>727.371631384691</v>
      </c>
    </row>
    <row r="284" spans="1:15" x14ac:dyDescent="0.2">
      <c r="A284" s="59" t="s">
        <v>61</v>
      </c>
      <c r="B284" s="54" t="str">
        <f t="shared" ref="B284:B287" si="227">+IF(MONTH(C284)&lt;4,"Q1",IF(MONTH(C284)&lt;7,"Q2",IF(MONTH(C284)&lt;10,"Q3","Q4")))&amp;"/"&amp;YEAR(C284)</f>
        <v>Q4/2026</v>
      </c>
      <c r="C284" s="49">
        <f t="shared" ref="C284:C287" si="228">D283+1</f>
        <v>46296</v>
      </c>
      <c r="D284" s="49">
        <f t="shared" ref="D284:D287" si="229">EOMONTH(D283,3)</f>
        <v>46387</v>
      </c>
      <c r="E284" s="54">
        <f t="shared" ref="E284:E287" si="230">D284-C284+1</f>
        <v>92</v>
      </c>
      <c r="F284" s="55">
        <f>VLOOKUP(D284,'FERC Interest Rate'!A:B,2,TRUE)</f>
        <v>8.5000000000000006E-2</v>
      </c>
      <c r="G284" s="56">
        <f t="shared" ref="G284:G287" si="231">O283</f>
        <v>727.371631384691</v>
      </c>
      <c r="H284" s="56">
        <v>0</v>
      </c>
      <c r="I284" s="77">
        <f t="shared" si="218"/>
        <v>23.692907846172613</v>
      </c>
      <c r="J284" s="57">
        <f t="shared" si="219"/>
        <v>15.583688102543244</v>
      </c>
      <c r="K284" s="5">
        <f t="shared" si="220"/>
        <v>39.276595948715858</v>
      </c>
      <c r="L284" s="57">
        <f t="shared" si="216"/>
        <v>158.15</v>
      </c>
      <c r="M284" s="86">
        <f t="shared" si="221"/>
        <v>197.42659594871586</v>
      </c>
      <c r="N284" s="5">
        <f t="shared" ref="N284:N287" si="232">+G284+H284+J284</f>
        <v>742.95531948723419</v>
      </c>
      <c r="O284" s="56">
        <f t="shared" ref="O284:O287" si="233">G284+H284-L284-I284</f>
        <v>545.52872353851842</v>
      </c>
    </row>
    <row r="285" spans="1:15" x14ac:dyDescent="0.2">
      <c r="A285" s="59" t="s">
        <v>62</v>
      </c>
      <c r="B285" s="54" t="str">
        <f t="shared" si="227"/>
        <v>Q1/2027</v>
      </c>
      <c r="C285" s="49">
        <f t="shared" si="228"/>
        <v>46388</v>
      </c>
      <c r="D285" s="49">
        <f t="shared" si="229"/>
        <v>46477</v>
      </c>
      <c r="E285" s="54">
        <f t="shared" si="230"/>
        <v>90</v>
      </c>
      <c r="F285" s="55">
        <f>VLOOKUP(D285,'FERC Interest Rate'!A:B,2,TRUE)</f>
        <v>8.5000000000000006E-2</v>
      </c>
      <c r="G285" s="56">
        <f t="shared" si="231"/>
        <v>545.52872353851842</v>
      </c>
      <c r="H285" s="56">
        <v>0</v>
      </c>
      <c r="I285" s="77">
        <f t="shared" si="218"/>
        <v>23.692907846172613</v>
      </c>
      <c r="J285" s="57">
        <f t="shared" si="219"/>
        <v>11.433684205670318</v>
      </c>
      <c r="K285" s="5">
        <f t="shared" si="220"/>
        <v>35.126592051842934</v>
      </c>
      <c r="L285" s="57">
        <f t="shared" si="216"/>
        <v>158.15</v>
      </c>
      <c r="M285" s="86">
        <f t="shared" si="221"/>
        <v>193.27659205184295</v>
      </c>
      <c r="N285" s="5">
        <f t="shared" si="232"/>
        <v>556.96240774418879</v>
      </c>
      <c r="O285" s="56">
        <f t="shared" si="233"/>
        <v>363.68581569234584</v>
      </c>
    </row>
    <row r="286" spans="1:15" x14ac:dyDescent="0.2">
      <c r="A286" s="59" t="s">
        <v>63</v>
      </c>
      <c r="B286" s="54" t="str">
        <f t="shared" si="227"/>
        <v>Q2/2027</v>
      </c>
      <c r="C286" s="49">
        <f t="shared" si="228"/>
        <v>46478</v>
      </c>
      <c r="D286" s="49">
        <f t="shared" si="229"/>
        <v>46568</v>
      </c>
      <c r="E286" s="54">
        <f t="shared" si="230"/>
        <v>91</v>
      </c>
      <c r="F286" s="55">
        <f>VLOOKUP(D286,'FERC Interest Rate'!A:B,2,TRUE)</f>
        <v>8.5000000000000006E-2</v>
      </c>
      <c r="G286" s="56">
        <f t="shared" si="231"/>
        <v>363.68581569234584</v>
      </c>
      <c r="H286" s="56">
        <v>0</v>
      </c>
      <c r="I286" s="77">
        <f t="shared" si="218"/>
        <v>23.692907846172613</v>
      </c>
      <c r="J286" s="57">
        <f t="shared" si="219"/>
        <v>7.7071500941925901</v>
      </c>
      <c r="K286" s="5">
        <f t="shared" si="220"/>
        <v>31.400057940365201</v>
      </c>
      <c r="L286" s="57">
        <f t="shared" si="216"/>
        <v>158.15</v>
      </c>
      <c r="M286" s="86">
        <f t="shared" si="221"/>
        <v>189.55005794036521</v>
      </c>
      <c r="N286" s="5">
        <f t="shared" si="232"/>
        <v>371.39296578653841</v>
      </c>
      <c r="O286" s="56">
        <f t="shared" si="233"/>
        <v>181.84290784617323</v>
      </c>
    </row>
    <row r="287" spans="1:15" x14ac:dyDescent="0.2">
      <c r="A287" s="59" t="s">
        <v>64</v>
      </c>
      <c r="B287" s="54" t="str">
        <f t="shared" si="227"/>
        <v>Q3/2027</v>
      </c>
      <c r="C287" s="49">
        <f t="shared" si="228"/>
        <v>46569</v>
      </c>
      <c r="D287" s="49">
        <f t="shared" si="229"/>
        <v>46660</v>
      </c>
      <c r="E287" s="54">
        <f t="shared" si="230"/>
        <v>92</v>
      </c>
      <c r="F287" s="55">
        <f>VLOOKUP(D287,'FERC Interest Rate'!A:B,2,TRUE)</f>
        <v>8.5000000000000006E-2</v>
      </c>
      <c r="G287" s="56">
        <f t="shared" si="231"/>
        <v>181.84290784617323</v>
      </c>
      <c r="H287" s="56">
        <v>0</v>
      </c>
      <c r="I287" s="77">
        <f t="shared" si="218"/>
        <v>23.692907846172613</v>
      </c>
      <c r="J287" s="57">
        <f t="shared" si="219"/>
        <v>3.895922025635822</v>
      </c>
      <c r="K287" s="5">
        <f t="shared" si="220"/>
        <v>27.588829871808436</v>
      </c>
      <c r="L287" s="57">
        <f t="shared" si="216"/>
        <v>158.15</v>
      </c>
      <c r="M287" s="86">
        <f t="shared" si="221"/>
        <v>185.73882987180843</v>
      </c>
      <c r="N287" s="5">
        <f t="shared" si="232"/>
        <v>185.73882987180906</v>
      </c>
      <c r="O287" s="56">
        <f t="shared" si="233"/>
        <v>6.1461946643248666E-13</v>
      </c>
    </row>
    <row r="288" spans="1:15" ht="20.45" customHeight="1" thickBot="1" x14ac:dyDescent="0.25">
      <c r="A288" s="98"/>
      <c r="B288" s="99"/>
      <c r="C288" s="100"/>
      <c r="D288" s="100"/>
      <c r="E288" s="99"/>
      <c r="F288" s="99"/>
      <c r="G288" s="88">
        <f>SUM(G254:G281)</f>
        <v>81448.594839082944</v>
      </c>
      <c r="H288" s="88">
        <f t="shared" ref="H288:O288" si="234">SUM(H254:H287)</f>
        <v>473.85815692345227</v>
      </c>
      <c r="I288" s="88">
        <f t="shared" si="234"/>
        <v>473.8581569234521</v>
      </c>
      <c r="J288" s="88">
        <f t="shared" si="234"/>
        <v>746.31485236805099</v>
      </c>
      <c r="K288" s="88">
        <f t="shared" si="234"/>
        <v>1220.1730092915036</v>
      </c>
      <c r="L288" s="88">
        <f t="shared" si="234"/>
        <v>3163.0000000000009</v>
      </c>
      <c r="M288" s="88">
        <f t="shared" si="234"/>
        <v>4383.1730092915031</v>
      </c>
      <c r="N288" s="88">
        <f t="shared" si="234"/>
        <v>86487.468913144054</v>
      </c>
      <c r="O288" s="88">
        <f t="shared" si="234"/>
        <v>82104.295903852588</v>
      </c>
    </row>
    <row r="289" spans="1:15" ht="13.5" thickTop="1" x14ac:dyDescent="0.2"/>
    <row r="290" spans="1:15" ht="36.75" x14ac:dyDescent="0.2">
      <c r="A290" s="58" t="s">
        <v>44</v>
      </c>
      <c r="B290" s="58" t="s">
        <v>3</v>
      </c>
      <c r="C290" s="58" t="s">
        <v>4</v>
      </c>
      <c r="D290" s="58" t="s">
        <v>5</v>
      </c>
      <c r="E290" s="58" t="s">
        <v>6</v>
      </c>
      <c r="F290" s="58" t="s">
        <v>7</v>
      </c>
      <c r="G290" s="58" t="s">
        <v>71</v>
      </c>
      <c r="H290" s="58" t="s">
        <v>72</v>
      </c>
      <c r="I290" s="73" t="s">
        <v>73</v>
      </c>
      <c r="J290" s="74" t="s">
        <v>74</v>
      </c>
      <c r="K290" s="74" t="s">
        <v>75</v>
      </c>
      <c r="L290" s="74" t="s">
        <v>76</v>
      </c>
      <c r="M290" s="75" t="s">
        <v>66</v>
      </c>
      <c r="N290" s="58" t="s">
        <v>77</v>
      </c>
      <c r="O290" s="58" t="s">
        <v>78</v>
      </c>
    </row>
    <row r="291" spans="1:15" x14ac:dyDescent="0.2">
      <c r="A291" s="123" t="s">
        <v>37</v>
      </c>
      <c r="B291" s="325" t="s">
        <v>51</v>
      </c>
      <c r="C291" s="49">
        <f>VLOOKUP(B291,A$1:F$33,2,FALSE)</f>
        <v>43651</v>
      </c>
      <c r="D291" s="49">
        <f>DATE(YEAR(C291),IF(MONTH(C291)&lt;=3,3,IF(MONTH(C291)&lt;=6,6,IF(MONTH(C291)&lt;=9,9,12))),IF(OR(MONTH(C291)&lt;=3,MONTH(C291)&gt;=10),31,30))</f>
        <v>43738</v>
      </c>
      <c r="E291" s="54">
        <f>D291-C291+1</f>
        <v>88</v>
      </c>
      <c r="F291" s="55">
        <f>VLOOKUP(D291,'FERC Interest Rate'!A:B,2,TRUE)</f>
        <v>5.5E-2</v>
      </c>
      <c r="G291" s="56">
        <f>VLOOKUP(B291,$A$1:$F$33,4,FALSE)</f>
        <v>3840</v>
      </c>
      <c r="H291" s="56">
        <f t="shared" ref="H291:H297" si="235">G291*F291*(E291/(DATE(YEAR(D291),12,31)-DATE(YEAR(D291),1,1)+1))</f>
        <v>50.919452054794519</v>
      </c>
      <c r="I291" s="122">
        <v>0</v>
      </c>
      <c r="J291" s="57">
        <v>0</v>
      </c>
      <c r="K291" s="5">
        <f t="shared" ref="K291:K296" si="236">+SUM(I291:J291)</f>
        <v>0</v>
      </c>
      <c r="L291" s="57">
        <v>0</v>
      </c>
      <c r="M291" s="86">
        <f t="shared" ref="M291:M297" si="237">+SUM(K291:L291)</f>
        <v>0</v>
      </c>
      <c r="N291" s="5">
        <f t="shared" ref="N291:N314" si="238">+G291+H291+J291</f>
        <v>3890.9194520547944</v>
      </c>
      <c r="O291" s="56">
        <f t="shared" ref="O291:O314" si="239">G291+H291-L291-I291</f>
        <v>3890.9194520547944</v>
      </c>
    </row>
    <row r="292" spans="1:15" x14ac:dyDescent="0.2">
      <c r="A292" s="59" t="s">
        <v>22</v>
      </c>
      <c r="B292" s="54" t="str">
        <f t="shared" ref="B292:B317" si="240">+IF(MONTH(C292)&lt;4,"Q1",IF(MONTH(C292)&lt;7,"Q2",IF(MONTH(C292)&lt;10,"Q3","Q4")))&amp;"/"&amp;YEAR(C292)</f>
        <v>Q4/2019</v>
      </c>
      <c r="C292" s="49">
        <f>D291+1</f>
        <v>43739</v>
      </c>
      <c r="D292" s="49">
        <f>EOMONTH(D291,3)</f>
        <v>43830</v>
      </c>
      <c r="E292" s="54">
        <f t="shared" ref="E292:E314" si="241">D292-C292+1</f>
        <v>92</v>
      </c>
      <c r="F292" s="55">
        <f>VLOOKUP(D292,'FERC Interest Rate'!A:B,2,TRUE)</f>
        <v>5.4199999999999998E-2</v>
      </c>
      <c r="G292" s="56">
        <f t="shared" ref="G292:G312" si="242">O291</f>
        <v>3890.9194520547944</v>
      </c>
      <c r="H292" s="56">
        <f t="shared" si="235"/>
        <v>53.155289741715144</v>
      </c>
      <c r="I292" s="122">
        <v>0</v>
      </c>
      <c r="J292" s="57">
        <v>0</v>
      </c>
      <c r="K292" s="5">
        <f t="shared" si="236"/>
        <v>0</v>
      </c>
      <c r="L292" s="57">
        <v>0</v>
      </c>
      <c r="M292" s="86">
        <f t="shared" si="237"/>
        <v>0</v>
      </c>
      <c r="N292" s="5">
        <f t="shared" si="238"/>
        <v>3944.0747417965094</v>
      </c>
      <c r="O292" s="56">
        <f t="shared" si="239"/>
        <v>3944.0747417965094</v>
      </c>
    </row>
    <row r="293" spans="1:15" x14ac:dyDescent="0.2">
      <c r="A293" s="59" t="s">
        <v>22</v>
      </c>
      <c r="B293" s="54" t="str">
        <f t="shared" si="240"/>
        <v>Q1/2020</v>
      </c>
      <c r="C293" s="49">
        <f t="shared" ref="C293:C312" si="243">D292+1</f>
        <v>43831</v>
      </c>
      <c r="D293" s="49">
        <f t="shared" ref="D293:D323" si="244">EOMONTH(D292,3)</f>
        <v>43921</v>
      </c>
      <c r="E293" s="54">
        <f t="shared" si="241"/>
        <v>91</v>
      </c>
      <c r="F293" s="55">
        <f>VLOOKUP(D293,'FERC Interest Rate'!A:B,2,TRUE)</f>
        <v>4.9599999999999998E-2</v>
      </c>
      <c r="G293" s="56">
        <f t="shared" si="242"/>
        <v>3944.0747417965094</v>
      </c>
      <c r="H293" s="56">
        <f t="shared" si="235"/>
        <v>48.639278017958262</v>
      </c>
      <c r="I293" s="122">
        <v>0</v>
      </c>
      <c r="J293" s="57">
        <v>0</v>
      </c>
      <c r="K293" s="5">
        <f t="shared" si="236"/>
        <v>0</v>
      </c>
      <c r="L293" s="57">
        <v>0</v>
      </c>
      <c r="M293" s="86">
        <f t="shared" si="237"/>
        <v>0</v>
      </c>
      <c r="N293" s="5">
        <f t="shared" si="238"/>
        <v>3992.7140198144675</v>
      </c>
      <c r="O293" s="56">
        <f t="shared" si="239"/>
        <v>3992.7140198144675</v>
      </c>
    </row>
    <row r="294" spans="1:15" x14ac:dyDescent="0.2">
      <c r="A294" s="59" t="s">
        <v>22</v>
      </c>
      <c r="B294" s="54" t="str">
        <f t="shared" si="240"/>
        <v>Q2/2020</v>
      </c>
      <c r="C294" s="49">
        <f t="shared" si="243"/>
        <v>43922</v>
      </c>
      <c r="D294" s="49">
        <f t="shared" si="244"/>
        <v>44012</v>
      </c>
      <c r="E294" s="54">
        <f t="shared" si="241"/>
        <v>91</v>
      </c>
      <c r="F294" s="55">
        <f>VLOOKUP(D294,'FERC Interest Rate'!A:B,2,TRUE)</f>
        <v>4.7500000000000001E-2</v>
      </c>
      <c r="G294" s="56">
        <f t="shared" si="242"/>
        <v>3992.7140198144675</v>
      </c>
      <c r="H294" s="56">
        <f t="shared" si="235"/>
        <v>47.154388936196824</v>
      </c>
      <c r="I294" s="122">
        <v>0</v>
      </c>
      <c r="J294" s="57">
        <v>0</v>
      </c>
      <c r="K294" s="5">
        <f t="shared" si="236"/>
        <v>0</v>
      </c>
      <c r="L294" s="57">
        <v>0</v>
      </c>
      <c r="M294" s="86">
        <f t="shared" si="237"/>
        <v>0</v>
      </c>
      <c r="N294" s="5">
        <f t="shared" si="238"/>
        <v>4039.8684087506645</v>
      </c>
      <c r="O294" s="56">
        <f t="shared" si="239"/>
        <v>4039.8684087506645</v>
      </c>
    </row>
    <row r="295" spans="1:15" x14ac:dyDescent="0.2">
      <c r="A295" s="59" t="s">
        <v>22</v>
      </c>
      <c r="B295" s="54" t="str">
        <f t="shared" si="240"/>
        <v>Q3/2020</v>
      </c>
      <c r="C295" s="49">
        <f t="shared" si="243"/>
        <v>44013</v>
      </c>
      <c r="D295" s="49">
        <f t="shared" si="244"/>
        <v>44104</v>
      </c>
      <c r="E295" s="54">
        <f t="shared" si="241"/>
        <v>92</v>
      </c>
      <c r="F295" s="55">
        <f>VLOOKUP(D295,'FERC Interest Rate'!A:B,2,TRUE)</f>
        <v>3.4299999999999997E-2</v>
      </c>
      <c r="G295" s="56">
        <f t="shared" si="242"/>
        <v>4039.8684087506645</v>
      </c>
      <c r="H295" s="56">
        <f t="shared" si="235"/>
        <v>34.831171449873217</v>
      </c>
      <c r="I295" s="77">
        <v>0</v>
      </c>
      <c r="J295" s="57">
        <v>0</v>
      </c>
      <c r="K295" s="5">
        <f t="shared" si="236"/>
        <v>0</v>
      </c>
      <c r="L295" s="57">
        <v>0</v>
      </c>
      <c r="M295" s="86">
        <f t="shared" si="237"/>
        <v>0</v>
      </c>
      <c r="N295" s="5">
        <f t="shared" si="238"/>
        <v>4074.6995802005376</v>
      </c>
      <c r="O295" s="56">
        <f t="shared" si="239"/>
        <v>4074.6995802005376</v>
      </c>
    </row>
    <row r="296" spans="1:15" x14ac:dyDescent="0.2">
      <c r="A296" s="59" t="s">
        <v>22</v>
      </c>
      <c r="B296" s="54" t="str">
        <f t="shared" si="240"/>
        <v>Q4/2020</v>
      </c>
      <c r="C296" s="49">
        <f t="shared" si="243"/>
        <v>44105</v>
      </c>
      <c r="D296" s="49">
        <f t="shared" si="244"/>
        <v>44196</v>
      </c>
      <c r="E296" s="54">
        <f t="shared" si="241"/>
        <v>92</v>
      </c>
      <c r="F296" s="55">
        <f>VLOOKUP(D296,'FERC Interest Rate'!A:B,2,TRUE)</f>
        <v>3.2500000000000001E-2</v>
      </c>
      <c r="G296" s="56">
        <f t="shared" si="242"/>
        <v>4074.6995802005376</v>
      </c>
      <c r="H296" s="56">
        <f t="shared" si="235"/>
        <v>33.28784629726669</v>
      </c>
      <c r="I296" s="77">
        <v>0</v>
      </c>
      <c r="J296" s="57">
        <v>0</v>
      </c>
      <c r="K296" s="5">
        <f t="shared" si="236"/>
        <v>0</v>
      </c>
      <c r="L296" s="57">
        <v>0</v>
      </c>
      <c r="M296" s="86">
        <f t="shared" si="237"/>
        <v>0</v>
      </c>
      <c r="N296" s="5">
        <f t="shared" si="238"/>
        <v>4107.9874264978043</v>
      </c>
      <c r="O296" s="56">
        <f t="shared" si="239"/>
        <v>4107.9874264978043</v>
      </c>
    </row>
    <row r="297" spans="1:15" x14ac:dyDescent="0.2">
      <c r="A297" s="59" t="s">
        <v>22</v>
      </c>
      <c r="B297" s="54" t="str">
        <f t="shared" si="240"/>
        <v>Q1/2021</v>
      </c>
      <c r="C297" s="49">
        <f t="shared" si="243"/>
        <v>44197</v>
      </c>
      <c r="D297" s="49">
        <f t="shared" si="244"/>
        <v>44286</v>
      </c>
      <c r="E297" s="54">
        <f t="shared" si="241"/>
        <v>90</v>
      </c>
      <c r="F297" s="55">
        <f>VLOOKUP(D297,'FERC Interest Rate'!A:B,2,TRUE)</f>
        <v>3.2500000000000001E-2</v>
      </c>
      <c r="G297" s="56">
        <f t="shared" si="242"/>
        <v>4107.9874264978043</v>
      </c>
      <c r="H297" s="56">
        <f t="shared" si="235"/>
        <v>32.920173212345418</v>
      </c>
      <c r="I297" s="122">
        <v>0</v>
      </c>
      <c r="J297" s="57">
        <v>0</v>
      </c>
      <c r="K297" s="5">
        <f>+SUM(I297:J297)</f>
        <v>0</v>
      </c>
      <c r="L297" s="57">
        <v>0</v>
      </c>
      <c r="M297" s="86">
        <f t="shared" si="237"/>
        <v>0</v>
      </c>
      <c r="N297" s="5">
        <f t="shared" si="238"/>
        <v>4140.90759971015</v>
      </c>
      <c r="O297" s="56">
        <f t="shared" si="239"/>
        <v>4140.90759971015</v>
      </c>
    </row>
    <row r="298" spans="1:15" x14ac:dyDescent="0.2">
      <c r="A298" s="59" t="s">
        <v>22</v>
      </c>
      <c r="B298" s="54" t="str">
        <f>+IF(MONTH(C298)&lt;4,"Q1",IF(MONTH(C298)&lt;7,"Q2",IF(MONTH(C298)&lt;10,"Q3","Q4")))&amp;"/"&amp;YEAR(C298)</f>
        <v>Q2/2021</v>
      </c>
      <c r="C298" s="49">
        <f>D297+1</f>
        <v>44287</v>
      </c>
      <c r="D298" s="49">
        <f t="shared" si="244"/>
        <v>44377</v>
      </c>
      <c r="E298" s="54">
        <f>D298-C298+1</f>
        <v>91</v>
      </c>
      <c r="F298" s="55">
        <f>VLOOKUP(D298,'FERC Interest Rate'!A:B,2,TRUE)</f>
        <v>3.2500000000000001E-2</v>
      </c>
      <c r="G298" s="56">
        <f>O297</f>
        <v>4140.90759971015</v>
      </c>
      <c r="H298" s="56">
        <f>G298*F298*(E298/(DATE(YEAR(D298),12,31)-DATE(YEAR(D298),1,1)+1))</f>
        <v>33.552696509980187</v>
      </c>
      <c r="I298" s="122">
        <v>0</v>
      </c>
      <c r="J298" s="57">
        <v>0</v>
      </c>
      <c r="K298" s="5">
        <f>+SUM(I298:J298)</f>
        <v>0</v>
      </c>
      <c r="L298" s="57">
        <v>0</v>
      </c>
      <c r="M298" s="86">
        <f>+SUM(K298:L298)</f>
        <v>0</v>
      </c>
      <c r="N298" s="5">
        <f>+G298+H298+J298</f>
        <v>4174.4602962201297</v>
      </c>
      <c r="O298" s="56">
        <f>G298+H298-L298-I298</f>
        <v>4174.4602962201297</v>
      </c>
    </row>
    <row r="299" spans="1:15" x14ac:dyDescent="0.2">
      <c r="A299" s="59" t="s">
        <v>22</v>
      </c>
      <c r="B299" s="54" t="str">
        <f>+IF(MONTH(C299)&lt;4,"Q1",IF(MONTH(C299)&lt;7,"Q2",IF(MONTH(C299)&lt;10,"Q3","Q4")))&amp;"/"&amp;YEAR(C299)</f>
        <v>Q3/2021</v>
      </c>
      <c r="C299" s="49">
        <f>D298+1</f>
        <v>44378</v>
      </c>
      <c r="D299" s="49">
        <f t="shared" si="244"/>
        <v>44469</v>
      </c>
      <c r="E299" s="54">
        <f>D299-C299+1</f>
        <v>92</v>
      </c>
      <c r="F299" s="55">
        <f>VLOOKUP(D299,'FERC Interest Rate'!A:B,2,TRUE)</f>
        <v>3.2500000000000001E-2</v>
      </c>
      <c r="G299" s="56">
        <f>O298</f>
        <v>4174.4602962201297</v>
      </c>
      <c r="H299" s="56">
        <f>G299*F299*(E299/(DATE(YEAR(D299),12,31)-DATE(YEAR(D299),1,1)+1))</f>
        <v>34.196263796433392</v>
      </c>
      <c r="I299" s="77">
        <v>0</v>
      </c>
      <c r="J299" s="57">
        <v>0</v>
      </c>
      <c r="K299" s="5">
        <f>+SUM(I299:J299)</f>
        <v>0</v>
      </c>
      <c r="L299" s="57">
        <v>0</v>
      </c>
      <c r="M299" s="86">
        <f>+SUM(K299:L299)</f>
        <v>0</v>
      </c>
      <c r="N299" s="5">
        <f>+G299+H299+J299</f>
        <v>4208.6565600165632</v>
      </c>
      <c r="O299" s="56">
        <f>G299+H299-L299-I299</f>
        <v>4208.6565600165632</v>
      </c>
    </row>
    <row r="300" spans="1:15" x14ac:dyDescent="0.2">
      <c r="A300" s="59" t="s">
        <v>22</v>
      </c>
      <c r="B300" s="54" t="str">
        <f t="shared" si="240"/>
        <v>Q4/2021</v>
      </c>
      <c r="C300" s="49">
        <f t="shared" si="243"/>
        <v>44470</v>
      </c>
      <c r="D300" s="49">
        <f t="shared" si="244"/>
        <v>44561</v>
      </c>
      <c r="E300" s="54">
        <f t="shared" si="241"/>
        <v>92</v>
      </c>
      <c r="F300" s="55">
        <f>VLOOKUP(D300,'FERC Interest Rate'!A:B,2,TRUE)</f>
        <v>3.2500000000000001E-2</v>
      </c>
      <c r="G300" s="56">
        <f t="shared" si="242"/>
        <v>4208.6565600165632</v>
      </c>
      <c r="H300" s="56">
        <f>G300*F300*(E300/(DATE(YEAR(D300),12,31)-DATE(YEAR(D300),1,1)+1))</f>
        <v>34.476392094382263</v>
      </c>
      <c r="I300" s="122">
        <v>0</v>
      </c>
      <c r="J300" s="57">
        <v>0</v>
      </c>
      <c r="K300" s="5">
        <f t="shared" ref="K300:K303" si="245">+SUM(I300:J300)</f>
        <v>0</v>
      </c>
      <c r="L300" s="57">
        <v>0</v>
      </c>
      <c r="M300" s="86">
        <f t="shared" ref="M300:M303" si="246">+SUM(K300:L300)</f>
        <v>0</v>
      </c>
      <c r="N300" s="5">
        <f t="shared" si="238"/>
        <v>4243.1329521109456</v>
      </c>
      <c r="O300" s="56">
        <f t="shared" si="239"/>
        <v>4243.1329521109456</v>
      </c>
    </row>
    <row r="301" spans="1:15" x14ac:dyDescent="0.2">
      <c r="A301" s="59" t="s">
        <v>22</v>
      </c>
      <c r="B301" s="54" t="str">
        <f t="shared" si="240"/>
        <v>Q1/2022</v>
      </c>
      <c r="C301" s="49">
        <f t="shared" si="243"/>
        <v>44562</v>
      </c>
      <c r="D301" s="49">
        <f t="shared" si="244"/>
        <v>44651</v>
      </c>
      <c r="E301" s="54">
        <f t="shared" si="241"/>
        <v>90</v>
      </c>
      <c r="F301" s="55">
        <f>VLOOKUP(D301,'FERC Interest Rate'!A:B,2,TRUE)</f>
        <v>3.2500000000000001E-2</v>
      </c>
      <c r="G301" s="56">
        <f t="shared" si="242"/>
        <v>4243.1329521109456</v>
      </c>
      <c r="H301" s="56">
        <f t="shared" ref="H301:H304" si="247">G301*F301*(E301/(DATE(YEAR(D301),12,31)-DATE(YEAR(D301),1,1)+1))</f>
        <v>34.003188725820593</v>
      </c>
      <c r="I301" s="122">
        <v>0</v>
      </c>
      <c r="J301" s="57">
        <v>0</v>
      </c>
      <c r="K301" s="5">
        <f t="shared" si="245"/>
        <v>0</v>
      </c>
      <c r="L301" s="57">
        <v>0</v>
      </c>
      <c r="M301" s="86">
        <f t="shared" si="246"/>
        <v>0</v>
      </c>
      <c r="N301" s="5">
        <f t="shared" si="238"/>
        <v>4277.1361408367666</v>
      </c>
      <c r="O301" s="56">
        <f t="shared" si="239"/>
        <v>4277.1361408367666</v>
      </c>
    </row>
    <row r="302" spans="1:15" x14ac:dyDescent="0.2">
      <c r="A302" s="59" t="s">
        <v>22</v>
      </c>
      <c r="B302" s="54" t="str">
        <f t="shared" si="240"/>
        <v>Q2/2022</v>
      </c>
      <c r="C302" s="49">
        <f t="shared" si="243"/>
        <v>44652</v>
      </c>
      <c r="D302" s="49">
        <f t="shared" si="244"/>
        <v>44742</v>
      </c>
      <c r="E302" s="54">
        <f t="shared" si="241"/>
        <v>91</v>
      </c>
      <c r="F302" s="55">
        <f>VLOOKUP(D302,'FERC Interest Rate'!A:B,2,TRUE)</f>
        <v>3.2500000000000001E-2</v>
      </c>
      <c r="G302" s="56">
        <f t="shared" si="242"/>
        <v>4277.1361408367666</v>
      </c>
      <c r="H302" s="56">
        <f t="shared" si="247"/>
        <v>34.656520921985582</v>
      </c>
      <c r="I302" s="77">
        <v>0</v>
      </c>
      <c r="J302" s="57">
        <v>0</v>
      </c>
      <c r="K302" s="5">
        <f t="shared" si="245"/>
        <v>0</v>
      </c>
      <c r="L302" s="57">
        <v>0</v>
      </c>
      <c r="M302" s="86">
        <f t="shared" si="246"/>
        <v>0</v>
      </c>
      <c r="N302" s="5">
        <f t="shared" si="238"/>
        <v>4311.7926617587518</v>
      </c>
      <c r="O302" s="56">
        <f t="shared" si="239"/>
        <v>4311.7926617587518</v>
      </c>
    </row>
    <row r="303" spans="1:15" x14ac:dyDescent="0.2">
      <c r="A303" s="59" t="s">
        <v>22</v>
      </c>
      <c r="B303" s="54" t="str">
        <f t="shared" si="240"/>
        <v>Q3/2022</v>
      </c>
      <c r="C303" s="49">
        <f t="shared" si="243"/>
        <v>44743</v>
      </c>
      <c r="D303" s="49">
        <f t="shared" si="244"/>
        <v>44834</v>
      </c>
      <c r="E303" s="54">
        <f t="shared" si="241"/>
        <v>92</v>
      </c>
      <c r="F303" s="55">
        <f>VLOOKUP(D303,'FERC Interest Rate'!A:B,2,TRUE)</f>
        <v>3.5999999999999997E-2</v>
      </c>
      <c r="G303" s="56">
        <f t="shared" si="242"/>
        <v>4311.7926617587518</v>
      </c>
      <c r="H303" s="56">
        <f t="shared" si="247"/>
        <v>39.125088481493108</v>
      </c>
      <c r="I303" s="77">
        <v>0</v>
      </c>
      <c r="J303" s="57">
        <v>0</v>
      </c>
      <c r="K303" s="5">
        <f t="shared" si="245"/>
        <v>0</v>
      </c>
      <c r="L303" s="57">
        <v>0</v>
      </c>
      <c r="M303" s="86">
        <f t="shared" si="246"/>
        <v>0</v>
      </c>
      <c r="N303" s="5">
        <f t="shared" si="238"/>
        <v>4350.9177502402454</v>
      </c>
      <c r="O303" s="56">
        <f t="shared" si="239"/>
        <v>4350.9177502402454</v>
      </c>
    </row>
    <row r="304" spans="1:15" x14ac:dyDescent="0.2">
      <c r="A304" s="59" t="s">
        <v>45</v>
      </c>
      <c r="B304" s="54" t="str">
        <f t="shared" si="240"/>
        <v>Q4/2022</v>
      </c>
      <c r="C304" s="49">
        <f t="shared" si="243"/>
        <v>44835</v>
      </c>
      <c r="D304" s="49">
        <f t="shared" si="244"/>
        <v>44926</v>
      </c>
      <c r="E304" s="54">
        <f t="shared" si="241"/>
        <v>92</v>
      </c>
      <c r="F304" s="55">
        <f>VLOOKUP(D304,'FERC Interest Rate'!A:B,2,TRUE)</f>
        <v>4.9099999999999998E-2</v>
      </c>
      <c r="G304" s="56">
        <f t="shared" si="242"/>
        <v>4350.9177502402454</v>
      </c>
      <c r="H304" s="56">
        <f t="shared" si="247"/>
        <v>53.846481264069141</v>
      </c>
      <c r="I304" s="122">
        <f>(SUM($H$291:$H$323)/20)</f>
        <v>28.238211575215718</v>
      </c>
      <c r="J304" s="57">
        <f t="shared" ref="J304" si="248">G304*F304*(E304/(DATE(YEAR(D304),12,31)-DATE(YEAR(D304),1,1)+1))</f>
        <v>53.846481264069141</v>
      </c>
      <c r="K304" s="5">
        <f t="shared" ref="K304" si="249">+SUM(I304:J304)</f>
        <v>82.084692839284855</v>
      </c>
      <c r="L304" s="57">
        <f t="shared" ref="L304:L323" si="250">($G$291/20)</f>
        <v>192</v>
      </c>
      <c r="M304" s="86">
        <f t="shared" ref="M304" si="251">+SUM(K304:L304)</f>
        <v>274.08469283928486</v>
      </c>
      <c r="N304" s="5">
        <f t="shared" si="238"/>
        <v>4458.6107127683845</v>
      </c>
      <c r="O304" s="56">
        <f t="shared" si="239"/>
        <v>4184.5260199290988</v>
      </c>
    </row>
    <row r="305" spans="1:15" x14ac:dyDescent="0.2">
      <c r="A305" s="59" t="s">
        <v>46</v>
      </c>
      <c r="B305" s="54" t="str">
        <f t="shared" si="240"/>
        <v>Q1/2023</v>
      </c>
      <c r="C305" s="49">
        <f t="shared" si="243"/>
        <v>44927</v>
      </c>
      <c r="D305" s="49">
        <f t="shared" si="244"/>
        <v>45016</v>
      </c>
      <c r="E305" s="54">
        <f t="shared" si="241"/>
        <v>90</v>
      </c>
      <c r="F305" s="55">
        <f>VLOOKUP(D305,'FERC Interest Rate'!A:B,2,TRUE)</f>
        <v>6.3100000000000003E-2</v>
      </c>
      <c r="G305" s="56">
        <f t="shared" si="242"/>
        <v>4184.5260199290988</v>
      </c>
      <c r="H305" s="56">
        <v>0</v>
      </c>
      <c r="I305" s="122">
        <f t="shared" ref="I305:I323" si="252">(SUM($H$291:$H$323)/20)</f>
        <v>28.238211575215718</v>
      </c>
      <c r="J305" s="57">
        <f t="shared" ref="J305:J323" si="253">G305*F305*(E305/(DATE(YEAR(D305),12,31)-DATE(YEAR(D305),1,1)+1))</f>
        <v>65.106639088157138</v>
      </c>
      <c r="K305" s="5">
        <f t="shared" ref="K305:K323" si="254">+SUM(I305:J305)</f>
        <v>93.344850663372853</v>
      </c>
      <c r="L305" s="57">
        <f t="shared" si="250"/>
        <v>192</v>
      </c>
      <c r="M305" s="86">
        <f t="shared" ref="M305:M323" si="255">+SUM(K305:L305)</f>
        <v>285.34485066337288</v>
      </c>
      <c r="N305" s="5">
        <f t="shared" si="238"/>
        <v>4249.6326590172557</v>
      </c>
      <c r="O305" s="56">
        <f t="shared" si="239"/>
        <v>3964.2878083538831</v>
      </c>
    </row>
    <row r="306" spans="1:15" x14ac:dyDescent="0.2">
      <c r="A306" s="59" t="s">
        <v>47</v>
      </c>
      <c r="B306" s="54" t="str">
        <f t="shared" si="240"/>
        <v>Q2/2023</v>
      </c>
      <c r="C306" s="49">
        <f t="shared" si="243"/>
        <v>45017</v>
      </c>
      <c r="D306" s="49">
        <f t="shared" si="244"/>
        <v>45107</v>
      </c>
      <c r="E306" s="54">
        <f t="shared" si="241"/>
        <v>91</v>
      </c>
      <c r="F306" s="55">
        <f>VLOOKUP(D306,'FERC Interest Rate'!A:B,2,TRUE)</f>
        <v>7.4999999999999997E-2</v>
      </c>
      <c r="G306" s="56">
        <f t="shared" si="242"/>
        <v>3964.2878083538831</v>
      </c>
      <c r="H306" s="56">
        <v>0</v>
      </c>
      <c r="I306" s="122">
        <f t="shared" si="252"/>
        <v>28.238211575215718</v>
      </c>
      <c r="J306" s="57">
        <f t="shared" si="253"/>
        <v>74.126751484973283</v>
      </c>
      <c r="K306" s="5">
        <f t="shared" si="254"/>
        <v>102.364963060189</v>
      </c>
      <c r="L306" s="57">
        <f t="shared" si="250"/>
        <v>192</v>
      </c>
      <c r="M306" s="86">
        <f t="shared" si="255"/>
        <v>294.36496306018898</v>
      </c>
      <c r="N306" s="5">
        <f t="shared" si="238"/>
        <v>4038.4145598388563</v>
      </c>
      <c r="O306" s="56">
        <f t="shared" si="239"/>
        <v>3744.0495967786674</v>
      </c>
    </row>
    <row r="307" spans="1:15" x14ac:dyDescent="0.2">
      <c r="A307" s="59" t="s">
        <v>48</v>
      </c>
      <c r="B307" s="54" t="str">
        <f t="shared" si="240"/>
        <v>Q3/2023</v>
      </c>
      <c r="C307" s="49">
        <f t="shared" si="243"/>
        <v>45108</v>
      </c>
      <c r="D307" s="49">
        <f t="shared" si="244"/>
        <v>45199</v>
      </c>
      <c r="E307" s="54">
        <f t="shared" si="241"/>
        <v>92</v>
      </c>
      <c r="F307" s="55">
        <f>VLOOKUP(D307,'FERC Interest Rate'!A:B,2,TRUE)</f>
        <v>8.0199999999999994E-2</v>
      </c>
      <c r="G307" s="56">
        <f t="shared" si="242"/>
        <v>3744.0495967786674</v>
      </c>
      <c r="H307" s="56">
        <v>0</v>
      </c>
      <c r="I307" s="122">
        <f t="shared" si="252"/>
        <v>28.238211575215718</v>
      </c>
      <c r="J307" s="57">
        <f t="shared" si="253"/>
        <v>75.685193273621152</v>
      </c>
      <c r="K307" s="5">
        <f t="shared" si="254"/>
        <v>103.92340484883687</v>
      </c>
      <c r="L307" s="57">
        <f t="shared" si="250"/>
        <v>192</v>
      </c>
      <c r="M307" s="86">
        <f t="shared" si="255"/>
        <v>295.92340484883687</v>
      </c>
      <c r="N307" s="5">
        <f t="shared" si="238"/>
        <v>3819.7347900522886</v>
      </c>
      <c r="O307" s="56">
        <f t="shared" si="239"/>
        <v>3523.8113852034517</v>
      </c>
    </row>
    <row r="308" spans="1:15" x14ac:dyDescent="0.2">
      <c r="A308" s="59" t="s">
        <v>49</v>
      </c>
      <c r="B308" s="54" t="str">
        <f t="shared" si="240"/>
        <v>Q4/2023</v>
      </c>
      <c r="C308" s="49">
        <f t="shared" si="243"/>
        <v>45200</v>
      </c>
      <c r="D308" s="49">
        <f t="shared" si="244"/>
        <v>45291</v>
      </c>
      <c r="E308" s="54">
        <f t="shared" si="241"/>
        <v>92</v>
      </c>
      <c r="F308" s="55">
        <f>VLOOKUP(D308,'FERC Interest Rate'!A:B,2,TRUE)</f>
        <v>8.3500000000000005E-2</v>
      </c>
      <c r="G308" s="56">
        <f t="shared" si="242"/>
        <v>3523.8113852034517</v>
      </c>
      <c r="H308" s="56">
        <v>0</v>
      </c>
      <c r="I308" s="122">
        <f t="shared" si="252"/>
        <v>28.238211575215718</v>
      </c>
      <c r="J308" s="57">
        <f t="shared" si="253"/>
        <v>74.164161811323069</v>
      </c>
      <c r="K308" s="5">
        <f t="shared" si="254"/>
        <v>102.40237338653878</v>
      </c>
      <c r="L308" s="57">
        <f t="shared" si="250"/>
        <v>192</v>
      </c>
      <c r="M308" s="86">
        <f t="shared" si="255"/>
        <v>294.40237338653878</v>
      </c>
      <c r="N308" s="5">
        <f t="shared" si="238"/>
        <v>3597.9755470147747</v>
      </c>
      <c r="O308" s="56">
        <f t="shared" si="239"/>
        <v>3303.573173628236</v>
      </c>
    </row>
    <row r="309" spans="1:15" x14ac:dyDescent="0.2">
      <c r="A309" s="59" t="s">
        <v>50</v>
      </c>
      <c r="B309" s="54" t="str">
        <f t="shared" si="240"/>
        <v>Q1/2024</v>
      </c>
      <c r="C309" s="49">
        <f t="shared" si="243"/>
        <v>45292</v>
      </c>
      <c r="D309" s="49">
        <f t="shared" si="244"/>
        <v>45382</v>
      </c>
      <c r="E309" s="54">
        <f t="shared" si="241"/>
        <v>91</v>
      </c>
      <c r="F309" s="55">
        <f>VLOOKUP(D309,'FERC Interest Rate'!A:B,2,TRUE)</f>
        <v>8.5000000000000006E-2</v>
      </c>
      <c r="G309" s="56">
        <f t="shared" si="242"/>
        <v>3303.573173628236</v>
      </c>
      <c r="H309" s="56">
        <v>0</v>
      </c>
      <c r="I309" s="122">
        <f t="shared" si="252"/>
        <v>28.238211575215718</v>
      </c>
      <c r="J309" s="57">
        <f t="shared" si="253"/>
        <v>69.817318300585811</v>
      </c>
      <c r="K309" s="5">
        <f t="shared" si="254"/>
        <v>98.055529875801525</v>
      </c>
      <c r="L309" s="57">
        <f t="shared" si="250"/>
        <v>192</v>
      </c>
      <c r="M309" s="86">
        <f t="shared" si="255"/>
        <v>290.05552987580154</v>
      </c>
      <c r="N309" s="5">
        <f t="shared" si="238"/>
        <v>3373.3904919288216</v>
      </c>
      <c r="O309" s="56">
        <f t="shared" si="239"/>
        <v>3083.3349620530203</v>
      </c>
    </row>
    <row r="310" spans="1:15" x14ac:dyDescent="0.2">
      <c r="A310" s="59" t="s">
        <v>51</v>
      </c>
      <c r="B310" s="54" t="str">
        <f t="shared" si="240"/>
        <v>Q2/2024</v>
      </c>
      <c r="C310" s="49">
        <f t="shared" si="243"/>
        <v>45383</v>
      </c>
      <c r="D310" s="49">
        <f t="shared" si="244"/>
        <v>45473</v>
      </c>
      <c r="E310" s="54">
        <f t="shared" si="241"/>
        <v>91</v>
      </c>
      <c r="F310" s="55">
        <f>VLOOKUP(D310,'FERC Interest Rate'!A:B,2,TRUE)</f>
        <v>8.5000000000000006E-2</v>
      </c>
      <c r="G310" s="56">
        <f t="shared" si="242"/>
        <v>3083.3349620530203</v>
      </c>
      <c r="H310" s="56">
        <v>0</v>
      </c>
      <c r="I310" s="122">
        <f t="shared" si="252"/>
        <v>28.238211575215718</v>
      </c>
      <c r="J310" s="57">
        <f t="shared" si="253"/>
        <v>65.162830413880087</v>
      </c>
      <c r="K310" s="5">
        <f t="shared" si="254"/>
        <v>93.401041989095802</v>
      </c>
      <c r="L310" s="57">
        <f t="shared" si="250"/>
        <v>192</v>
      </c>
      <c r="M310" s="86">
        <f t="shared" si="255"/>
        <v>285.4010419890958</v>
      </c>
      <c r="N310" s="5">
        <f t="shared" si="238"/>
        <v>3148.4977924669001</v>
      </c>
      <c r="O310" s="56">
        <f t="shared" si="239"/>
        <v>2863.0967504778046</v>
      </c>
    </row>
    <row r="311" spans="1:15" x14ac:dyDescent="0.2">
      <c r="A311" s="59" t="s">
        <v>52</v>
      </c>
      <c r="B311" s="54" t="str">
        <f t="shared" si="240"/>
        <v>Q3/2024</v>
      </c>
      <c r="C311" s="49">
        <f t="shared" si="243"/>
        <v>45474</v>
      </c>
      <c r="D311" s="49">
        <f t="shared" si="244"/>
        <v>45565</v>
      </c>
      <c r="E311" s="54">
        <f t="shared" si="241"/>
        <v>92</v>
      </c>
      <c r="F311" s="55">
        <f>VLOOKUP(D311,'FERC Interest Rate'!A:B,2,TRUE)</f>
        <v>8.5000000000000006E-2</v>
      </c>
      <c r="G311" s="56">
        <f t="shared" si="242"/>
        <v>2863.0967504778046</v>
      </c>
      <c r="H311" s="56">
        <v>0</v>
      </c>
      <c r="I311" s="122">
        <f t="shared" si="252"/>
        <v>28.238211575215718</v>
      </c>
      <c r="J311" s="57">
        <f t="shared" si="253"/>
        <v>61.173269368132331</v>
      </c>
      <c r="K311" s="5">
        <f t="shared" si="254"/>
        <v>89.411480943348053</v>
      </c>
      <c r="L311" s="57">
        <f t="shared" si="250"/>
        <v>192</v>
      </c>
      <c r="M311" s="86">
        <f t="shared" si="255"/>
        <v>281.41148094334807</v>
      </c>
      <c r="N311" s="5">
        <f t="shared" si="238"/>
        <v>2924.270019845937</v>
      </c>
      <c r="O311" s="56">
        <f t="shared" si="239"/>
        <v>2642.8585389025889</v>
      </c>
    </row>
    <row r="312" spans="1:15" x14ac:dyDescent="0.2">
      <c r="A312" s="59" t="s">
        <v>53</v>
      </c>
      <c r="B312" s="54" t="str">
        <f t="shared" si="240"/>
        <v>Q4/2024</v>
      </c>
      <c r="C312" s="49">
        <f t="shared" si="243"/>
        <v>45566</v>
      </c>
      <c r="D312" s="49">
        <f t="shared" si="244"/>
        <v>45657</v>
      </c>
      <c r="E312" s="54">
        <f t="shared" si="241"/>
        <v>92</v>
      </c>
      <c r="F312" s="55">
        <f>VLOOKUP(D312,'FERC Interest Rate'!A:B,2,TRUE)</f>
        <v>8.5000000000000006E-2</v>
      </c>
      <c r="G312" s="56">
        <f t="shared" si="242"/>
        <v>2642.8585389025889</v>
      </c>
      <c r="H312" s="56">
        <v>0</v>
      </c>
      <c r="I312" s="122">
        <f t="shared" si="252"/>
        <v>28.238211575215718</v>
      </c>
      <c r="J312" s="57">
        <f t="shared" si="253"/>
        <v>56.467633262891383</v>
      </c>
      <c r="K312" s="5">
        <f t="shared" si="254"/>
        <v>84.705844838107097</v>
      </c>
      <c r="L312" s="57">
        <f t="shared" si="250"/>
        <v>192</v>
      </c>
      <c r="M312" s="86">
        <f t="shared" si="255"/>
        <v>276.70584483810711</v>
      </c>
      <c r="N312" s="5">
        <f t="shared" si="238"/>
        <v>2699.3261721654803</v>
      </c>
      <c r="O312" s="56">
        <f t="shared" si="239"/>
        <v>2422.6203273273732</v>
      </c>
    </row>
    <row r="313" spans="1:15" x14ac:dyDescent="0.2">
      <c r="A313" s="59" t="s">
        <v>54</v>
      </c>
      <c r="B313" s="54" t="str">
        <f t="shared" si="240"/>
        <v>Q1/2025</v>
      </c>
      <c r="C313" s="49">
        <f t="shared" ref="C313:C319" si="256">D312+1</f>
        <v>45658</v>
      </c>
      <c r="D313" s="49">
        <f>EOMONTH(D312,3)</f>
        <v>45747</v>
      </c>
      <c r="E313" s="54">
        <f t="shared" si="241"/>
        <v>90</v>
      </c>
      <c r="F313" s="55">
        <f>VLOOKUP(D313,'FERC Interest Rate'!A:B,2,TRUE)</f>
        <v>8.5000000000000006E-2</v>
      </c>
      <c r="G313" s="56">
        <f t="shared" ref="G313:G319" si="257">O312</f>
        <v>2422.6203273273732</v>
      </c>
      <c r="H313" s="56">
        <v>0</v>
      </c>
      <c r="I313" s="122">
        <f t="shared" si="252"/>
        <v>28.238211575215718</v>
      </c>
      <c r="J313" s="57">
        <f t="shared" si="253"/>
        <v>50.775467134395633</v>
      </c>
      <c r="K313" s="5">
        <f t="shared" si="254"/>
        <v>79.013678709611355</v>
      </c>
      <c r="L313" s="57">
        <f t="shared" si="250"/>
        <v>192</v>
      </c>
      <c r="M313" s="86">
        <f t="shared" si="255"/>
        <v>271.01367870961133</v>
      </c>
      <c r="N313" s="5">
        <f t="shared" si="238"/>
        <v>2473.3957944617687</v>
      </c>
      <c r="O313" s="56">
        <f t="shared" si="239"/>
        <v>2202.3821157521575</v>
      </c>
    </row>
    <row r="314" spans="1:15" x14ac:dyDescent="0.2">
      <c r="A314" s="59" t="s">
        <v>55</v>
      </c>
      <c r="B314" s="54" t="str">
        <f t="shared" si="240"/>
        <v>Q2/2025</v>
      </c>
      <c r="C314" s="49">
        <f t="shared" si="256"/>
        <v>45748</v>
      </c>
      <c r="D314" s="49">
        <f>EOMONTH(D313,3)</f>
        <v>45838</v>
      </c>
      <c r="E314" s="54">
        <f t="shared" si="241"/>
        <v>91</v>
      </c>
      <c r="F314" s="55">
        <f>VLOOKUP(D314,'FERC Interest Rate'!A:B,2,TRUE)</f>
        <v>8.5000000000000006E-2</v>
      </c>
      <c r="G314" s="56">
        <f t="shared" si="257"/>
        <v>2202.3821157521575</v>
      </c>
      <c r="H314" s="56">
        <v>0</v>
      </c>
      <c r="I314" s="122">
        <f t="shared" si="252"/>
        <v>28.238211575215718</v>
      </c>
      <c r="J314" s="57">
        <f t="shared" si="253"/>
        <v>46.672399083131339</v>
      </c>
      <c r="K314" s="5">
        <f t="shared" si="254"/>
        <v>74.910610658347053</v>
      </c>
      <c r="L314" s="57">
        <f t="shared" si="250"/>
        <v>192</v>
      </c>
      <c r="M314" s="86">
        <f t="shared" si="255"/>
        <v>266.91061065834708</v>
      </c>
      <c r="N314" s="5">
        <f t="shared" si="238"/>
        <v>2249.054514835289</v>
      </c>
      <c r="O314" s="56">
        <f t="shared" si="239"/>
        <v>1982.1439041769418</v>
      </c>
    </row>
    <row r="315" spans="1:15" x14ac:dyDescent="0.2">
      <c r="A315" s="59" t="s">
        <v>56</v>
      </c>
      <c r="B315" s="54" t="str">
        <f t="shared" si="240"/>
        <v>Q3/2025</v>
      </c>
      <c r="C315" s="49">
        <f t="shared" si="256"/>
        <v>45839</v>
      </c>
      <c r="D315" s="49">
        <f t="shared" si="244"/>
        <v>45930</v>
      </c>
      <c r="E315" s="54">
        <f>D315-C315+1</f>
        <v>92</v>
      </c>
      <c r="F315" s="55">
        <f>VLOOKUP(D315,'FERC Interest Rate'!A:B,2,TRUE)</f>
        <v>8.5000000000000006E-2</v>
      </c>
      <c r="G315" s="56">
        <f t="shared" si="257"/>
        <v>1982.1439041769418</v>
      </c>
      <c r="H315" s="56">
        <v>0</v>
      </c>
      <c r="I315" s="122">
        <f t="shared" si="252"/>
        <v>28.238211575215718</v>
      </c>
      <c r="J315" s="57">
        <f t="shared" si="253"/>
        <v>42.466754330585445</v>
      </c>
      <c r="K315" s="5">
        <f t="shared" si="254"/>
        <v>70.70496590580116</v>
      </c>
      <c r="L315" s="57">
        <f t="shared" si="250"/>
        <v>192</v>
      </c>
      <c r="M315" s="86">
        <f t="shared" si="255"/>
        <v>262.70496590580115</v>
      </c>
      <c r="N315" s="5">
        <f>+G315+H315+J315</f>
        <v>2024.6106585075272</v>
      </c>
      <c r="O315" s="56">
        <f>G315+H315-L315-I315</f>
        <v>1761.9056926017261</v>
      </c>
    </row>
    <row r="316" spans="1:15" x14ac:dyDescent="0.2">
      <c r="A316" s="59" t="s">
        <v>57</v>
      </c>
      <c r="B316" s="54" t="str">
        <f t="shared" si="240"/>
        <v>Q4/2025</v>
      </c>
      <c r="C316" s="49">
        <f t="shared" si="256"/>
        <v>45931</v>
      </c>
      <c r="D316" s="49">
        <f t="shared" si="244"/>
        <v>46022</v>
      </c>
      <c r="E316" s="54">
        <f>D316-C316+1</f>
        <v>92</v>
      </c>
      <c r="F316" s="55">
        <f>VLOOKUP(D316,'FERC Interest Rate'!A:B,2,TRUE)</f>
        <v>8.5000000000000006E-2</v>
      </c>
      <c r="G316" s="56">
        <f t="shared" si="257"/>
        <v>1761.9056926017261</v>
      </c>
      <c r="H316" s="56">
        <v>0</v>
      </c>
      <c r="I316" s="122">
        <f t="shared" si="252"/>
        <v>28.238211575215718</v>
      </c>
      <c r="J316" s="57">
        <f t="shared" si="253"/>
        <v>37.748226071631507</v>
      </c>
      <c r="K316" s="5">
        <f t="shared" si="254"/>
        <v>65.986437646847222</v>
      </c>
      <c r="L316" s="57">
        <f t="shared" si="250"/>
        <v>192</v>
      </c>
      <c r="M316" s="86">
        <f t="shared" si="255"/>
        <v>257.98643764684721</v>
      </c>
      <c r="N316" s="5">
        <f>+G316+H316+J316</f>
        <v>1799.6539186733576</v>
      </c>
      <c r="O316" s="56">
        <f>G316+H316-L316-I316</f>
        <v>1541.6674810265104</v>
      </c>
    </row>
    <row r="317" spans="1:15" x14ac:dyDescent="0.2">
      <c r="A317" s="59" t="s">
        <v>58</v>
      </c>
      <c r="B317" s="54" t="str">
        <f t="shared" si="240"/>
        <v>Q1/2026</v>
      </c>
      <c r="C317" s="49">
        <f t="shared" si="256"/>
        <v>46023</v>
      </c>
      <c r="D317" s="49">
        <f t="shared" si="244"/>
        <v>46112</v>
      </c>
      <c r="E317" s="54">
        <f>D317-C317+1</f>
        <v>90</v>
      </c>
      <c r="F317" s="55">
        <f>VLOOKUP(D317,'FERC Interest Rate'!A:B,2,TRUE)</f>
        <v>8.5000000000000006E-2</v>
      </c>
      <c r="G317" s="56">
        <f t="shared" si="257"/>
        <v>1541.6674810265104</v>
      </c>
      <c r="H317" s="56">
        <v>0</v>
      </c>
      <c r="I317" s="122">
        <f t="shared" si="252"/>
        <v>28.238211575215718</v>
      </c>
      <c r="J317" s="57">
        <f t="shared" si="253"/>
        <v>32.311660903706311</v>
      </c>
      <c r="K317" s="5">
        <f t="shared" si="254"/>
        <v>60.549872478922026</v>
      </c>
      <c r="L317" s="57">
        <f t="shared" si="250"/>
        <v>192</v>
      </c>
      <c r="M317" s="86">
        <f t="shared" si="255"/>
        <v>252.54987247892203</v>
      </c>
      <c r="N317" s="5">
        <f>+G317+H317+J317</f>
        <v>1573.9791419302167</v>
      </c>
      <c r="O317" s="56">
        <f>G317+H317-L317-I317</f>
        <v>1321.4292694512947</v>
      </c>
    </row>
    <row r="318" spans="1:15" x14ac:dyDescent="0.2">
      <c r="A318" s="59" t="s">
        <v>59</v>
      </c>
      <c r="B318" s="54" t="str">
        <f>+IF(MONTH(C318)&lt;4,"Q1",IF(MONTH(C318)&lt;7,"Q2",IF(MONTH(C318)&lt;10,"Q3","Q4")))&amp;"/"&amp;YEAR(C318)</f>
        <v>Q2/2026</v>
      </c>
      <c r="C318" s="49">
        <f t="shared" si="256"/>
        <v>46113</v>
      </c>
      <c r="D318" s="49">
        <f t="shared" si="244"/>
        <v>46203</v>
      </c>
      <c r="E318" s="54">
        <f>D318-C318+1</f>
        <v>91</v>
      </c>
      <c r="F318" s="55">
        <f>VLOOKUP(D318,'FERC Interest Rate'!A:B,2,TRUE)</f>
        <v>8.5000000000000006E-2</v>
      </c>
      <c r="G318" s="56">
        <f t="shared" si="257"/>
        <v>1321.4292694512947</v>
      </c>
      <c r="H318" s="56">
        <v>0</v>
      </c>
      <c r="I318" s="122">
        <f t="shared" si="252"/>
        <v>28.238211575215718</v>
      </c>
      <c r="J318" s="57">
        <f t="shared" si="253"/>
        <v>28.003439449878808</v>
      </c>
      <c r="K318" s="5">
        <f t="shared" si="254"/>
        <v>56.241651025094527</v>
      </c>
      <c r="L318" s="57">
        <f t="shared" si="250"/>
        <v>192</v>
      </c>
      <c r="M318" s="86">
        <f t="shared" si="255"/>
        <v>248.24165102509454</v>
      </c>
      <c r="N318" s="5">
        <f>+G318+H318+J318</f>
        <v>1349.4327089011736</v>
      </c>
      <c r="O318" s="56">
        <f>G318+H318-L318-I318</f>
        <v>1101.191057876079</v>
      </c>
    </row>
    <row r="319" spans="1:15" x14ac:dyDescent="0.2">
      <c r="A319" s="59" t="s">
        <v>60</v>
      </c>
      <c r="B319" s="54" t="str">
        <f>+IF(MONTH(C319)&lt;4,"Q1",IF(MONTH(C319)&lt;7,"Q2",IF(MONTH(C319)&lt;10,"Q3","Q4")))&amp;"/"&amp;YEAR(C319)</f>
        <v>Q3/2026</v>
      </c>
      <c r="C319" s="49">
        <f t="shared" si="256"/>
        <v>46204</v>
      </c>
      <c r="D319" s="49">
        <f t="shared" si="244"/>
        <v>46295</v>
      </c>
      <c r="E319" s="54">
        <f>D319-C319+1</f>
        <v>92</v>
      </c>
      <c r="F319" s="55">
        <f>VLOOKUP(D319,'FERC Interest Rate'!A:B,2,TRUE)</f>
        <v>8.5000000000000006E-2</v>
      </c>
      <c r="G319" s="56">
        <f t="shared" si="257"/>
        <v>1101.191057876079</v>
      </c>
      <c r="H319" s="56">
        <v>0</v>
      </c>
      <c r="I319" s="122">
        <f t="shared" si="252"/>
        <v>28.238211575215718</v>
      </c>
      <c r="J319" s="57">
        <f t="shared" si="253"/>
        <v>23.592641294769695</v>
      </c>
      <c r="K319" s="5">
        <f t="shared" si="254"/>
        <v>51.830852869985414</v>
      </c>
      <c r="L319" s="57">
        <f t="shared" si="250"/>
        <v>192</v>
      </c>
      <c r="M319" s="86">
        <f t="shared" si="255"/>
        <v>243.83085286998542</v>
      </c>
      <c r="N319" s="5">
        <f>+G319+H319+J319</f>
        <v>1124.7836991708486</v>
      </c>
      <c r="O319" s="56">
        <f>G319+H319-L319-I319</f>
        <v>880.95284630086326</v>
      </c>
    </row>
    <row r="320" spans="1:15" x14ac:dyDescent="0.2">
      <c r="A320" s="59" t="s">
        <v>61</v>
      </c>
      <c r="B320" s="54" t="str">
        <f t="shared" ref="B320:B323" si="258">+IF(MONTH(C320)&lt;4,"Q1",IF(MONTH(C320)&lt;7,"Q2",IF(MONTH(C320)&lt;10,"Q3","Q4")))&amp;"/"&amp;YEAR(C320)</f>
        <v>Q4/2026</v>
      </c>
      <c r="C320" s="49">
        <f t="shared" ref="C320:C323" si="259">D319+1</f>
        <v>46296</v>
      </c>
      <c r="D320" s="49">
        <f t="shared" si="244"/>
        <v>46387</v>
      </c>
      <c r="E320" s="54">
        <f t="shared" ref="E320:E323" si="260">D320-C320+1</f>
        <v>92</v>
      </c>
      <c r="F320" s="55">
        <f>VLOOKUP(D320,'FERC Interest Rate'!A:B,2,TRUE)</f>
        <v>8.5000000000000006E-2</v>
      </c>
      <c r="G320" s="56">
        <f t="shared" ref="G320:G323" si="261">O319</f>
        <v>880.95284630086326</v>
      </c>
      <c r="H320" s="56">
        <v>0</v>
      </c>
      <c r="I320" s="122">
        <f t="shared" si="252"/>
        <v>28.238211575215718</v>
      </c>
      <c r="J320" s="57">
        <f t="shared" si="253"/>
        <v>18.874113035815757</v>
      </c>
      <c r="K320" s="5">
        <f t="shared" si="254"/>
        <v>47.112324611031475</v>
      </c>
      <c r="L320" s="57">
        <f t="shared" si="250"/>
        <v>192</v>
      </c>
      <c r="M320" s="86">
        <f t="shared" si="255"/>
        <v>239.11232461103148</v>
      </c>
      <c r="N320" s="5">
        <f t="shared" ref="N320:N323" si="262">+G320+H320+J320</f>
        <v>899.82695933667901</v>
      </c>
      <c r="O320" s="56">
        <f t="shared" ref="O320:O323" si="263">G320+H320-L320-I320</f>
        <v>660.71463472564756</v>
      </c>
    </row>
    <row r="321" spans="1:15" x14ac:dyDescent="0.2">
      <c r="A321" s="59" t="s">
        <v>62</v>
      </c>
      <c r="B321" s="54" t="str">
        <f t="shared" si="258"/>
        <v>Q1/2027</v>
      </c>
      <c r="C321" s="49">
        <f t="shared" si="259"/>
        <v>46388</v>
      </c>
      <c r="D321" s="49">
        <f t="shared" si="244"/>
        <v>46477</v>
      </c>
      <c r="E321" s="54">
        <f t="shared" si="260"/>
        <v>90</v>
      </c>
      <c r="F321" s="55">
        <f>VLOOKUP(D321,'FERC Interest Rate'!A:B,2,TRUE)</f>
        <v>8.5000000000000006E-2</v>
      </c>
      <c r="G321" s="56">
        <f t="shared" si="261"/>
        <v>660.71463472564756</v>
      </c>
      <c r="H321" s="56">
        <v>0</v>
      </c>
      <c r="I321" s="122">
        <f t="shared" si="252"/>
        <v>28.238211575215718</v>
      </c>
      <c r="J321" s="57">
        <f t="shared" si="253"/>
        <v>13.847854673016997</v>
      </c>
      <c r="K321" s="5">
        <f t="shared" si="254"/>
        <v>42.086066248232711</v>
      </c>
      <c r="L321" s="57">
        <f t="shared" si="250"/>
        <v>192</v>
      </c>
      <c r="M321" s="86">
        <f t="shared" si="255"/>
        <v>234.08606624823273</v>
      </c>
      <c r="N321" s="5">
        <f t="shared" si="262"/>
        <v>674.56248939866452</v>
      </c>
      <c r="O321" s="56">
        <f t="shared" si="263"/>
        <v>440.47642315043186</v>
      </c>
    </row>
    <row r="322" spans="1:15" x14ac:dyDescent="0.2">
      <c r="A322" s="59" t="s">
        <v>63</v>
      </c>
      <c r="B322" s="54" t="str">
        <f t="shared" si="258"/>
        <v>Q2/2027</v>
      </c>
      <c r="C322" s="49">
        <f t="shared" si="259"/>
        <v>46478</v>
      </c>
      <c r="D322" s="49">
        <f t="shared" si="244"/>
        <v>46568</v>
      </c>
      <c r="E322" s="54">
        <f t="shared" si="260"/>
        <v>91</v>
      </c>
      <c r="F322" s="55">
        <f>VLOOKUP(D322,'FERC Interest Rate'!A:B,2,TRUE)</f>
        <v>8.5000000000000006E-2</v>
      </c>
      <c r="G322" s="56">
        <f t="shared" si="261"/>
        <v>440.47642315043186</v>
      </c>
      <c r="H322" s="56">
        <v>0</v>
      </c>
      <c r="I322" s="122">
        <f t="shared" si="252"/>
        <v>28.238211575215718</v>
      </c>
      <c r="J322" s="57">
        <f t="shared" si="253"/>
        <v>9.3344798166262759</v>
      </c>
      <c r="K322" s="5">
        <f t="shared" si="254"/>
        <v>37.572691391841992</v>
      </c>
      <c r="L322" s="57">
        <f t="shared" si="250"/>
        <v>192</v>
      </c>
      <c r="M322" s="86">
        <f t="shared" si="255"/>
        <v>229.572691391842</v>
      </c>
      <c r="N322" s="5">
        <f t="shared" si="262"/>
        <v>449.81090296705815</v>
      </c>
      <c r="O322" s="56">
        <f t="shared" si="263"/>
        <v>220.23821157521613</v>
      </c>
    </row>
    <row r="323" spans="1:15" x14ac:dyDescent="0.2">
      <c r="A323" s="59" t="s">
        <v>64</v>
      </c>
      <c r="B323" s="54" t="str">
        <f t="shared" si="258"/>
        <v>Q3/2027</v>
      </c>
      <c r="C323" s="49">
        <f t="shared" si="259"/>
        <v>46569</v>
      </c>
      <c r="D323" s="49">
        <f t="shared" si="244"/>
        <v>46660</v>
      </c>
      <c r="E323" s="54">
        <f t="shared" si="260"/>
        <v>92</v>
      </c>
      <c r="F323" s="55">
        <f>VLOOKUP(D323,'FERC Interest Rate'!A:B,2,TRUE)</f>
        <v>8.5000000000000006E-2</v>
      </c>
      <c r="G323" s="56">
        <f t="shared" si="261"/>
        <v>220.23821157521613</v>
      </c>
      <c r="H323" s="56">
        <v>0</v>
      </c>
      <c r="I323" s="122">
        <f t="shared" si="252"/>
        <v>28.238211575215718</v>
      </c>
      <c r="J323" s="57">
        <f t="shared" si="253"/>
        <v>4.7185282589539463</v>
      </c>
      <c r="K323" s="5">
        <f t="shared" si="254"/>
        <v>32.956739834169667</v>
      </c>
      <c r="L323" s="57">
        <f t="shared" si="250"/>
        <v>192</v>
      </c>
      <c r="M323" s="86">
        <f t="shared" si="255"/>
        <v>224.95673983416967</v>
      </c>
      <c r="N323" s="5">
        <f t="shared" si="262"/>
        <v>224.95673983417007</v>
      </c>
      <c r="O323" s="56">
        <f t="shared" si="263"/>
        <v>4.0856207306205761E-13</v>
      </c>
    </row>
    <row r="324" spans="1:15" ht="20.45" customHeight="1" thickBot="1" x14ac:dyDescent="0.25">
      <c r="A324" s="98"/>
      <c r="B324" s="99"/>
      <c r="C324" s="100"/>
      <c r="D324" s="100"/>
      <c r="E324" s="99"/>
      <c r="F324" s="99"/>
      <c r="G324" s="88">
        <f>SUM(G291:G317)</f>
        <v>94817.525346219802</v>
      </c>
      <c r="H324" s="88">
        <f t="shared" ref="H324:O324" si="264">SUM(H291:H323)</f>
        <v>564.76423150431435</v>
      </c>
      <c r="I324" s="88">
        <f t="shared" si="264"/>
        <v>564.76423150431424</v>
      </c>
      <c r="J324" s="88">
        <f t="shared" si="264"/>
        <v>903.89584232014511</v>
      </c>
      <c r="K324" s="88">
        <f t="shared" si="264"/>
        <v>1468.6600738244595</v>
      </c>
      <c r="L324" s="88">
        <f t="shared" si="264"/>
        <v>3840</v>
      </c>
      <c r="M324" s="88">
        <f t="shared" si="264"/>
        <v>5308.6600738244597</v>
      </c>
      <c r="N324" s="88">
        <f t="shared" si="264"/>
        <v>100911.18786312379</v>
      </c>
      <c r="O324" s="88">
        <f t="shared" si="264"/>
        <v>95602.527789299318</v>
      </c>
    </row>
    <row r="325" spans="1:15" ht="13.5" thickTop="1" x14ac:dyDescent="0.2"/>
    <row r="326" spans="1:15" ht="36.75" x14ac:dyDescent="0.2">
      <c r="A326" s="58" t="s">
        <v>44</v>
      </c>
      <c r="B326" s="58" t="s">
        <v>3</v>
      </c>
      <c r="C326" s="58" t="s">
        <v>4</v>
      </c>
      <c r="D326" s="58" t="s">
        <v>5</v>
      </c>
      <c r="E326" s="58" t="s">
        <v>6</v>
      </c>
      <c r="F326" s="58" t="s">
        <v>7</v>
      </c>
      <c r="G326" s="58" t="s">
        <v>71</v>
      </c>
      <c r="H326" s="58" t="s">
        <v>72</v>
      </c>
      <c r="I326" s="73" t="s">
        <v>73</v>
      </c>
      <c r="J326" s="74" t="s">
        <v>74</v>
      </c>
      <c r="K326" s="74" t="s">
        <v>75</v>
      </c>
      <c r="L326" s="74" t="s">
        <v>76</v>
      </c>
      <c r="M326" s="75" t="s">
        <v>66</v>
      </c>
      <c r="N326" s="58" t="s">
        <v>77</v>
      </c>
      <c r="O326" s="58" t="s">
        <v>78</v>
      </c>
    </row>
    <row r="327" spans="1:15" x14ac:dyDescent="0.2">
      <c r="A327" s="123" t="s">
        <v>37</v>
      </c>
      <c r="B327" s="325" t="s">
        <v>52</v>
      </c>
      <c r="C327" s="49">
        <f>VLOOKUP(B327,A$1:F$33,2,FALSE)</f>
        <v>43682</v>
      </c>
      <c r="D327" s="49">
        <f>DATE(YEAR(C327),IF(MONTH(C327)&lt;=3,3,IF(MONTH(C327)&lt;=6,6,IF(MONTH(C327)&lt;=9,9,12))),IF(OR(MONTH(C327)&lt;=3,MONTH(C327)&gt;=10),31,30))</f>
        <v>43738</v>
      </c>
      <c r="E327" s="54">
        <f>D327-C327+1</f>
        <v>57</v>
      </c>
      <c r="F327" s="55">
        <f>VLOOKUP(D327,'FERC Interest Rate'!A:B,2,TRUE)</f>
        <v>5.5E-2</v>
      </c>
      <c r="G327" s="56">
        <f>VLOOKUP(B327,$A$1:$F$33,4,FALSE)</f>
        <v>4579</v>
      </c>
      <c r="H327" s="56">
        <f t="shared" ref="H327:H333" si="265">G327*F327*(E327/(DATE(YEAR(D327),12,31)-DATE(YEAR(D327),1,1)+1))</f>
        <v>39.329219178082191</v>
      </c>
      <c r="I327" s="122">
        <v>0</v>
      </c>
      <c r="J327" s="57">
        <v>0</v>
      </c>
      <c r="K327" s="5">
        <f t="shared" ref="K327:K332" si="266">+SUM(I327:J327)</f>
        <v>0</v>
      </c>
      <c r="L327" s="57">
        <v>0</v>
      </c>
      <c r="M327" s="86">
        <f t="shared" ref="M327:M333" si="267">+SUM(K327:L327)</f>
        <v>0</v>
      </c>
      <c r="N327" s="5">
        <f t="shared" ref="N327:N350" si="268">+G327+H327+J327</f>
        <v>4618.329219178082</v>
      </c>
      <c r="O327" s="56">
        <f t="shared" ref="O327:O350" si="269">G327+H327-L327-I327</f>
        <v>4618.329219178082</v>
      </c>
    </row>
    <row r="328" spans="1:15" x14ac:dyDescent="0.2">
      <c r="A328" s="59" t="s">
        <v>22</v>
      </c>
      <c r="B328" s="54" t="str">
        <f t="shared" ref="B328:B353" si="270">+IF(MONTH(C328)&lt;4,"Q1",IF(MONTH(C328)&lt;7,"Q2",IF(MONTH(C328)&lt;10,"Q3","Q4")))&amp;"/"&amp;YEAR(C328)</f>
        <v>Q4/2019</v>
      </c>
      <c r="C328" s="49">
        <f>D327+1</f>
        <v>43739</v>
      </c>
      <c r="D328" s="49">
        <f>EOMONTH(D327,3)</f>
        <v>43830</v>
      </c>
      <c r="E328" s="54">
        <f t="shared" ref="E328:E350" si="271">D328-C328+1</f>
        <v>92</v>
      </c>
      <c r="F328" s="55">
        <f>VLOOKUP(D328,'FERC Interest Rate'!A:B,2,TRUE)</f>
        <v>5.4199999999999998E-2</v>
      </c>
      <c r="G328" s="56">
        <f t="shared" ref="G328:G348" si="272">O327</f>
        <v>4618.329219178082</v>
      </c>
      <c r="H328" s="56">
        <f t="shared" si="265"/>
        <v>63.092703612355038</v>
      </c>
      <c r="I328" s="122">
        <v>0</v>
      </c>
      <c r="J328" s="57">
        <v>0</v>
      </c>
      <c r="K328" s="5">
        <f t="shared" si="266"/>
        <v>0</v>
      </c>
      <c r="L328" s="57">
        <v>0</v>
      </c>
      <c r="M328" s="86">
        <f t="shared" si="267"/>
        <v>0</v>
      </c>
      <c r="N328" s="5">
        <f t="shared" si="268"/>
        <v>4681.4219227904368</v>
      </c>
      <c r="O328" s="56">
        <f t="shared" si="269"/>
        <v>4681.4219227904368</v>
      </c>
    </row>
    <row r="329" spans="1:15" x14ac:dyDescent="0.2">
      <c r="A329" s="59" t="s">
        <v>22</v>
      </c>
      <c r="B329" s="54" t="str">
        <f t="shared" si="270"/>
        <v>Q1/2020</v>
      </c>
      <c r="C329" s="49">
        <f t="shared" ref="C329:C348" si="273">D328+1</f>
        <v>43831</v>
      </c>
      <c r="D329" s="49">
        <f t="shared" ref="D329:D359" si="274">EOMONTH(D328,3)</f>
        <v>43921</v>
      </c>
      <c r="E329" s="54">
        <f t="shared" si="271"/>
        <v>91</v>
      </c>
      <c r="F329" s="55">
        <f>VLOOKUP(D329,'FERC Interest Rate'!A:B,2,TRUE)</f>
        <v>4.9599999999999998E-2</v>
      </c>
      <c r="G329" s="56">
        <f t="shared" si="272"/>
        <v>4681.4219227904368</v>
      </c>
      <c r="H329" s="56">
        <f t="shared" si="265"/>
        <v>57.732420739636382</v>
      </c>
      <c r="I329" s="122">
        <v>0</v>
      </c>
      <c r="J329" s="57">
        <v>0</v>
      </c>
      <c r="K329" s="5">
        <f t="shared" si="266"/>
        <v>0</v>
      </c>
      <c r="L329" s="57">
        <v>0</v>
      </c>
      <c r="M329" s="86">
        <f t="shared" si="267"/>
        <v>0</v>
      </c>
      <c r="N329" s="5">
        <f t="shared" si="268"/>
        <v>4739.1543435300737</v>
      </c>
      <c r="O329" s="56">
        <f t="shared" si="269"/>
        <v>4739.1543435300737</v>
      </c>
    </row>
    <row r="330" spans="1:15" x14ac:dyDescent="0.2">
      <c r="A330" s="59" t="s">
        <v>22</v>
      </c>
      <c r="B330" s="54" t="str">
        <f t="shared" si="270"/>
        <v>Q2/2020</v>
      </c>
      <c r="C330" s="49">
        <f t="shared" si="273"/>
        <v>43922</v>
      </c>
      <c r="D330" s="49">
        <f t="shared" si="274"/>
        <v>44012</v>
      </c>
      <c r="E330" s="54">
        <f t="shared" si="271"/>
        <v>91</v>
      </c>
      <c r="F330" s="55">
        <f>VLOOKUP(D330,'FERC Interest Rate'!A:B,2,TRUE)</f>
        <v>4.7500000000000001E-2</v>
      </c>
      <c r="G330" s="56">
        <f t="shared" si="272"/>
        <v>4739.1543435300737</v>
      </c>
      <c r="H330" s="56">
        <f t="shared" si="265"/>
        <v>55.969930737455584</v>
      </c>
      <c r="I330" s="122">
        <v>0</v>
      </c>
      <c r="J330" s="57">
        <v>0</v>
      </c>
      <c r="K330" s="5">
        <f t="shared" si="266"/>
        <v>0</v>
      </c>
      <c r="L330" s="57">
        <v>0</v>
      </c>
      <c r="M330" s="86">
        <f t="shared" si="267"/>
        <v>0</v>
      </c>
      <c r="N330" s="5">
        <f t="shared" si="268"/>
        <v>4795.1242742675295</v>
      </c>
      <c r="O330" s="56">
        <f t="shared" si="269"/>
        <v>4795.1242742675295</v>
      </c>
    </row>
    <row r="331" spans="1:15" x14ac:dyDescent="0.2">
      <c r="A331" s="59" t="s">
        <v>22</v>
      </c>
      <c r="B331" s="54" t="str">
        <f t="shared" si="270"/>
        <v>Q3/2020</v>
      </c>
      <c r="C331" s="49">
        <f t="shared" si="273"/>
        <v>44013</v>
      </c>
      <c r="D331" s="49">
        <f t="shared" si="274"/>
        <v>44104</v>
      </c>
      <c r="E331" s="54">
        <f t="shared" si="271"/>
        <v>92</v>
      </c>
      <c r="F331" s="55">
        <f>VLOOKUP(D331,'FERC Interest Rate'!A:B,2,TRUE)</f>
        <v>3.4299999999999997E-2</v>
      </c>
      <c r="G331" s="56">
        <f t="shared" si="272"/>
        <v>4795.1242742675295</v>
      </c>
      <c r="H331" s="56">
        <f t="shared" si="265"/>
        <v>41.342880218247579</v>
      </c>
      <c r="I331" s="77">
        <v>0</v>
      </c>
      <c r="J331" s="57">
        <v>0</v>
      </c>
      <c r="K331" s="5">
        <f t="shared" si="266"/>
        <v>0</v>
      </c>
      <c r="L331" s="57">
        <v>0</v>
      </c>
      <c r="M331" s="86">
        <f t="shared" si="267"/>
        <v>0</v>
      </c>
      <c r="N331" s="5">
        <f t="shared" si="268"/>
        <v>4836.4671544857774</v>
      </c>
      <c r="O331" s="56">
        <f t="shared" si="269"/>
        <v>4836.4671544857774</v>
      </c>
    </row>
    <row r="332" spans="1:15" x14ac:dyDescent="0.2">
      <c r="A332" s="59" t="s">
        <v>22</v>
      </c>
      <c r="B332" s="54" t="str">
        <f t="shared" si="270"/>
        <v>Q4/2020</v>
      </c>
      <c r="C332" s="49">
        <f t="shared" si="273"/>
        <v>44105</v>
      </c>
      <c r="D332" s="49">
        <f t="shared" si="274"/>
        <v>44196</v>
      </c>
      <c r="E332" s="54">
        <f t="shared" si="271"/>
        <v>92</v>
      </c>
      <c r="F332" s="55">
        <f>VLOOKUP(D332,'FERC Interest Rate'!A:B,2,TRUE)</f>
        <v>3.2500000000000001E-2</v>
      </c>
      <c r="G332" s="56">
        <f t="shared" si="272"/>
        <v>4836.4671544857774</v>
      </c>
      <c r="H332" s="56">
        <f t="shared" si="265"/>
        <v>39.511029486099659</v>
      </c>
      <c r="I332" s="77">
        <v>0</v>
      </c>
      <c r="J332" s="57">
        <v>0</v>
      </c>
      <c r="K332" s="5">
        <f t="shared" si="266"/>
        <v>0</v>
      </c>
      <c r="L332" s="57">
        <v>0</v>
      </c>
      <c r="M332" s="86">
        <f t="shared" si="267"/>
        <v>0</v>
      </c>
      <c r="N332" s="5">
        <f t="shared" si="268"/>
        <v>4875.9781839718771</v>
      </c>
      <c r="O332" s="56">
        <f t="shared" si="269"/>
        <v>4875.9781839718771</v>
      </c>
    </row>
    <row r="333" spans="1:15" x14ac:dyDescent="0.2">
      <c r="A333" s="59" t="s">
        <v>22</v>
      </c>
      <c r="B333" s="54" t="str">
        <f t="shared" si="270"/>
        <v>Q1/2021</v>
      </c>
      <c r="C333" s="49">
        <f t="shared" si="273"/>
        <v>44197</v>
      </c>
      <c r="D333" s="49">
        <f t="shared" si="274"/>
        <v>44286</v>
      </c>
      <c r="E333" s="54">
        <f t="shared" si="271"/>
        <v>90</v>
      </c>
      <c r="F333" s="55">
        <f>VLOOKUP(D333,'FERC Interest Rate'!A:B,2,TRUE)</f>
        <v>3.2500000000000001E-2</v>
      </c>
      <c r="G333" s="56">
        <f t="shared" si="272"/>
        <v>4875.9781839718771</v>
      </c>
      <c r="H333" s="56">
        <f t="shared" si="265"/>
        <v>39.074619693473267</v>
      </c>
      <c r="I333" s="122">
        <v>0</v>
      </c>
      <c r="J333" s="57">
        <v>0</v>
      </c>
      <c r="K333" s="5">
        <f>+SUM(I333:J333)</f>
        <v>0</v>
      </c>
      <c r="L333" s="57">
        <v>0</v>
      </c>
      <c r="M333" s="86">
        <f t="shared" si="267"/>
        <v>0</v>
      </c>
      <c r="N333" s="5">
        <f t="shared" si="268"/>
        <v>4915.0528036653504</v>
      </c>
      <c r="O333" s="56">
        <f t="shared" si="269"/>
        <v>4915.0528036653504</v>
      </c>
    </row>
    <row r="334" spans="1:15" x14ac:dyDescent="0.2">
      <c r="A334" s="59" t="s">
        <v>22</v>
      </c>
      <c r="B334" s="54" t="str">
        <f>+IF(MONTH(C334)&lt;4,"Q1",IF(MONTH(C334)&lt;7,"Q2",IF(MONTH(C334)&lt;10,"Q3","Q4")))&amp;"/"&amp;YEAR(C334)</f>
        <v>Q2/2021</v>
      </c>
      <c r="C334" s="49">
        <f>D333+1</f>
        <v>44287</v>
      </c>
      <c r="D334" s="49">
        <f t="shared" si="274"/>
        <v>44377</v>
      </c>
      <c r="E334" s="54">
        <f>D334-C334+1</f>
        <v>91</v>
      </c>
      <c r="F334" s="55">
        <f>VLOOKUP(D334,'FERC Interest Rate'!A:B,2,TRUE)</f>
        <v>3.2500000000000001E-2</v>
      </c>
      <c r="G334" s="56">
        <f>O333</f>
        <v>4915.0528036653504</v>
      </c>
      <c r="H334" s="56">
        <f>G334*F334*(E334/(DATE(YEAR(D334),12,31)-DATE(YEAR(D334),1,1)+1))</f>
        <v>39.825393607781571</v>
      </c>
      <c r="I334" s="122">
        <v>0</v>
      </c>
      <c r="J334" s="57">
        <v>0</v>
      </c>
      <c r="K334" s="5">
        <f>+SUM(I334:J334)</f>
        <v>0</v>
      </c>
      <c r="L334" s="57">
        <v>0</v>
      </c>
      <c r="M334" s="86">
        <f>+SUM(K334:L334)</f>
        <v>0</v>
      </c>
      <c r="N334" s="5">
        <f>+G334+H334+J334</f>
        <v>4954.8781972731322</v>
      </c>
      <c r="O334" s="56">
        <f>G334+H334-L334-I334</f>
        <v>4954.8781972731322</v>
      </c>
    </row>
    <row r="335" spans="1:15" x14ac:dyDescent="0.2">
      <c r="A335" s="59" t="s">
        <v>22</v>
      </c>
      <c r="B335" s="54" t="str">
        <f>+IF(MONTH(C335)&lt;4,"Q1",IF(MONTH(C335)&lt;7,"Q2",IF(MONTH(C335)&lt;10,"Q3","Q4")))&amp;"/"&amp;YEAR(C335)</f>
        <v>Q3/2021</v>
      </c>
      <c r="C335" s="49">
        <f>D334+1</f>
        <v>44378</v>
      </c>
      <c r="D335" s="49">
        <f t="shared" si="274"/>
        <v>44469</v>
      </c>
      <c r="E335" s="54">
        <f>D335-C335+1</f>
        <v>92</v>
      </c>
      <c r="F335" s="55">
        <f>VLOOKUP(D335,'FERC Interest Rate'!A:B,2,TRUE)</f>
        <v>3.2500000000000001E-2</v>
      </c>
      <c r="G335" s="56">
        <f>O334</f>
        <v>4954.8781972731322</v>
      </c>
      <c r="H335" s="56">
        <f>G335*F335*(E335/(DATE(YEAR(D335),12,31)-DATE(YEAR(D335),1,1)+1))</f>
        <v>40.589276191360732</v>
      </c>
      <c r="I335" s="77">
        <v>0</v>
      </c>
      <c r="J335" s="57">
        <v>0</v>
      </c>
      <c r="K335" s="5">
        <f>+SUM(I335:J335)</f>
        <v>0</v>
      </c>
      <c r="L335" s="57">
        <v>0</v>
      </c>
      <c r="M335" s="86">
        <f>+SUM(K335:L335)</f>
        <v>0</v>
      </c>
      <c r="N335" s="5">
        <f>+G335+H335+J335</f>
        <v>4995.4674734644932</v>
      </c>
      <c r="O335" s="56">
        <f>G335+H335-L335-I335</f>
        <v>4995.4674734644932</v>
      </c>
    </row>
    <row r="336" spans="1:15" x14ac:dyDescent="0.2">
      <c r="A336" s="59" t="s">
        <v>22</v>
      </c>
      <c r="B336" s="54" t="str">
        <f t="shared" si="270"/>
        <v>Q4/2021</v>
      </c>
      <c r="C336" s="49">
        <f t="shared" si="273"/>
        <v>44470</v>
      </c>
      <c r="D336" s="49">
        <f t="shared" si="274"/>
        <v>44561</v>
      </c>
      <c r="E336" s="54">
        <f t="shared" si="271"/>
        <v>92</v>
      </c>
      <c r="F336" s="55">
        <f>VLOOKUP(D336,'FERC Interest Rate'!A:B,2,TRUE)</f>
        <v>3.2500000000000001E-2</v>
      </c>
      <c r="G336" s="56">
        <f t="shared" si="272"/>
        <v>4995.4674734644932</v>
      </c>
      <c r="H336" s="56">
        <f>G336*F336*(E336/(DATE(YEAR(D336),12,31)-DATE(YEAR(D336),1,1)+1))</f>
        <v>40.921774645640646</v>
      </c>
      <c r="I336" s="122">
        <v>0</v>
      </c>
      <c r="J336" s="57">
        <v>0</v>
      </c>
      <c r="K336" s="5">
        <f t="shared" ref="K336:K338" si="275">+SUM(I336:J336)</f>
        <v>0</v>
      </c>
      <c r="L336" s="57">
        <v>0</v>
      </c>
      <c r="M336" s="86">
        <f t="shared" ref="M336:M339" si="276">+SUM(K336:L336)</f>
        <v>0</v>
      </c>
      <c r="N336" s="5">
        <f t="shared" si="268"/>
        <v>5036.3892481101338</v>
      </c>
      <c r="O336" s="56">
        <f t="shared" si="269"/>
        <v>5036.3892481101338</v>
      </c>
    </row>
    <row r="337" spans="1:15" x14ac:dyDescent="0.2">
      <c r="A337" s="59" t="s">
        <v>22</v>
      </c>
      <c r="B337" s="54" t="str">
        <f t="shared" si="270"/>
        <v>Q1/2022</v>
      </c>
      <c r="C337" s="49">
        <f t="shared" si="273"/>
        <v>44562</v>
      </c>
      <c r="D337" s="49">
        <f t="shared" si="274"/>
        <v>44651</v>
      </c>
      <c r="E337" s="54">
        <f t="shared" si="271"/>
        <v>90</v>
      </c>
      <c r="F337" s="55">
        <f>VLOOKUP(D337,'FERC Interest Rate'!A:B,2,TRUE)</f>
        <v>3.2500000000000001E-2</v>
      </c>
      <c r="G337" s="56">
        <f t="shared" si="272"/>
        <v>5036.3892481101338</v>
      </c>
      <c r="H337" s="56">
        <f t="shared" ref="H337:H340" si="277">G337*F337*(E337/(DATE(YEAR(D337),12,31)-DATE(YEAR(D337),1,1)+1))</f>
        <v>40.360105618416824</v>
      </c>
      <c r="I337" s="77">
        <v>0</v>
      </c>
      <c r="J337" s="57">
        <v>0</v>
      </c>
      <c r="K337" s="5">
        <f t="shared" si="275"/>
        <v>0</v>
      </c>
      <c r="L337" s="57">
        <v>0</v>
      </c>
      <c r="M337" s="86">
        <f t="shared" si="276"/>
        <v>0</v>
      </c>
      <c r="N337" s="5">
        <f t="shared" si="268"/>
        <v>5076.7493537285509</v>
      </c>
      <c r="O337" s="56">
        <f t="shared" si="269"/>
        <v>5076.7493537285509</v>
      </c>
    </row>
    <row r="338" spans="1:15" x14ac:dyDescent="0.2">
      <c r="A338" s="59" t="s">
        <v>22</v>
      </c>
      <c r="B338" s="54" t="str">
        <f t="shared" si="270"/>
        <v>Q2/2022</v>
      </c>
      <c r="C338" s="49">
        <f t="shared" si="273"/>
        <v>44652</v>
      </c>
      <c r="D338" s="49">
        <f t="shared" si="274"/>
        <v>44742</v>
      </c>
      <c r="E338" s="54">
        <f t="shared" si="271"/>
        <v>91</v>
      </c>
      <c r="F338" s="55">
        <f>VLOOKUP(D338,'FERC Interest Rate'!A:B,2,TRUE)</f>
        <v>3.2500000000000001E-2</v>
      </c>
      <c r="G338" s="56">
        <f t="shared" si="272"/>
        <v>5076.7493537285509</v>
      </c>
      <c r="H338" s="56">
        <f t="shared" si="277"/>
        <v>41.135578667540251</v>
      </c>
      <c r="I338" s="77">
        <v>0</v>
      </c>
      <c r="J338" s="57">
        <v>0</v>
      </c>
      <c r="K338" s="5">
        <f t="shared" si="275"/>
        <v>0</v>
      </c>
      <c r="L338" s="57">
        <v>0</v>
      </c>
      <c r="M338" s="86">
        <f t="shared" si="276"/>
        <v>0</v>
      </c>
      <c r="N338" s="5">
        <f t="shared" si="268"/>
        <v>5117.8849323960912</v>
      </c>
      <c r="O338" s="56">
        <f t="shared" si="269"/>
        <v>5117.8849323960912</v>
      </c>
    </row>
    <row r="339" spans="1:15" x14ac:dyDescent="0.2">
      <c r="A339" s="59" t="s">
        <v>22</v>
      </c>
      <c r="B339" s="54" t="str">
        <f t="shared" si="270"/>
        <v>Q3/2022</v>
      </c>
      <c r="C339" s="49">
        <f t="shared" si="273"/>
        <v>44743</v>
      </c>
      <c r="D339" s="49">
        <f t="shared" si="274"/>
        <v>44834</v>
      </c>
      <c r="E339" s="54">
        <f t="shared" si="271"/>
        <v>92</v>
      </c>
      <c r="F339" s="55">
        <f>VLOOKUP(D339,'FERC Interest Rate'!A:B,2,TRUE)</f>
        <v>3.5999999999999997E-2</v>
      </c>
      <c r="G339" s="56">
        <f t="shared" si="272"/>
        <v>5117.8849323960912</v>
      </c>
      <c r="H339" s="56">
        <f t="shared" si="277"/>
        <v>46.439547660536583</v>
      </c>
      <c r="I339" s="122">
        <v>0</v>
      </c>
      <c r="J339" s="57">
        <v>0</v>
      </c>
      <c r="K339" s="5">
        <f>+SUM(I339:J339)</f>
        <v>0</v>
      </c>
      <c r="L339" s="57">
        <v>0</v>
      </c>
      <c r="M339" s="86">
        <f t="shared" si="276"/>
        <v>0</v>
      </c>
      <c r="N339" s="5">
        <f t="shared" si="268"/>
        <v>5164.3244800566281</v>
      </c>
      <c r="O339" s="56">
        <f t="shared" si="269"/>
        <v>5164.3244800566281</v>
      </c>
    </row>
    <row r="340" spans="1:15" x14ac:dyDescent="0.2">
      <c r="A340" s="59" t="s">
        <v>45</v>
      </c>
      <c r="B340" s="54" t="str">
        <f t="shared" si="270"/>
        <v>Q4/2022</v>
      </c>
      <c r="C340" s="49">
        <f t="shared" si="273"/>
        <v>44835</v>
      </c>
      <c r="D340" s="49">
        <f t="shared" si="274"/>
        <v>44926</v>
      </c>
      <c r="E340" s="54">
        <f t="shared" si="271"/>
        <v>92</v>
      </c>
      <c r="F340" s="55">
        <f>VLOOKUP(D340,'FERC Interest Rate'!A:B,2,TRUE)</f>
        <v>4.9099999999999998E-2</v>
      </c>
      <c r="G340" s="56">
        <f t="shared" si="272"/>
        <v>5164.3244800566281</v>
      </c>
      <c r="H340" s="56">
        <f t="shared" si="277"/>
        <v>63.913113811813155</v>
      </c>
      <c r="I340" s="122">
        <f>(SUM($H$327:$H$359)/20)</f>
        <v>32.461879693421977</v>
      </c>
      <c r="J340" s="57">
        <f t="shared" ref="J340" si="278">G340*F340*(E340/(DATE(YEAR(D340),12,31)-DATE(YEAR(D340),1,1)+1))</f>
        <v>63.913113811813155</v>
      </c>
      <c r="K340" s="5">
        <f t="shared" ref="K340" si="279">+SUM(I340:J340)</f>
        <v>96.374993505235125</v>
      </c>
      <c r="L340" s="57">
        <f t="shared" ref="L340:L359" si="280">($G$327/20)</f>
        <v>228.95</v>
      </c>
      <c r="M340" s="86">
        <f t="shared" ref="M340" si="281">+SUM(K340:L340)</f>
        <v>325.32499350523511</v>
      </c>
      <c r="N340" s="5">
        <f t="shared" si="268"/>
        <v>5292.1507076802536</v>
      </c>
      <c r="O340" s="56">
        <f t="shared" si="269"/>
        <v>4966.8257141750191</v>
      </c>
    </row>
    <row r="341" spans="1:15" x14ac:dyDescent="0.2">
      <c r="A341" s="59" t="s">
        <v>46</v>
      </c>
      <c r="B341" s="54" t="str">
        <f t="shared" si="270"/>
        <v>Q1/2023</v>
      </c>
      <c r="C341" s="49">
        <f t="shared" si="273"/>
        <v>44927</v>
      </c>
      <c r="D341" s="49">
        <f t="shared" si="274"/>
        <v>45016</v>
      </c>
      <c r="E341" s="54">
        <f t="shared" si="271"/>
        <v>90</v>
      </c>
      <c r="F341" s="55">
        <f>VLOOKUP(D341,'FERC Interest Rate'!A:B,2,TRUE)</f>
        <v>6.3100000000000003E-2</v>
      </c>
      <c r="G341" s="56">
        <f t="shared" si="272"/>
        <v>4966.8257141750191</v>
      </c>
      <c r="H341" s="56">
        <v>0</v>
      </c>
      <c r="I341" s="122">
        <f t="shared" ref="I341:I359" si="282">(SUM($H$327:$H$359)/20)</f>
        <v>32.461879693421977</v>
      </c>
      <c r="J341" s="57">
        <f t="shared" ref="J341:J359" si="283">G341*F341*(E341/(DATE(YEAR(D341),12,31)-DATE(YEAR(D341),1,1)+1))</f>
        <v>77.27836501589023</v>
      </c>
      <c r="K341" s="5">
        <f t="shared" ref="K341:K359" si="284">+SUM(I341:J341)</f>
        <v>109.74024470931221</v>
      </c>
      <c r="L341" s="57">
        <f t="shared" si="280"/>
        <v>228.95</v>
      </c>
      <c r="M341" s="86">
        <f t="shared" ref="M341:M359" si="285">+SUM(K341:L341)</f>
        <v>338.6902447093122</v>
      </c>
      <c r="N341" s="5">
        <f t="shared" si="268"/>
        <v>5044.104079190909</v>
      </c>
      <c r="O341" s="56">
        <f t="shared" si="269"/>
        <v>4705.4138344815974</v>
      </c>
    </row>
    <row r="342" spans="1:15" x14ac:dyDescent="0.2">
      <c r="A342" s="59" t="s">
        <v>47</v>
      </c>
      <c r="B342" s="54" t="str">
        <f t="shared" si="270"/>
        <v>Q2/2023</v>
      </c>
      <c r="C342" s="49">
        <f t="shared" si="273"/>
        <v>45017</v>
      </c>
      <c r="D342" s="49">
        <f t="shared" si="274"/>
        <v>45107</v>
      </c>
      <c r="E342" s="54">
        <f t="shared" si="271"/>
        <v>91</v>
      </c>
      <c r="F342" s="55">
        <f>VLOOKUP(D342,'FERC Interest Rate'!A:B,2,TRUE)</f>
        <v>7.4999999999999997E-2</v>
      </c>
      <c r="G342" s="56">
        <f t="shared" si="272"/>
        <v>4705.4138344815974</v>
      </c>
      <c r="H342" s="56">
        <v>0</v>
      </c>
      <c r="I342" s="122">
        <f t="shared" si="282"/>
        <v>32.461879693421977</v>
      </c>
      <c r="J342" s="57">
        <f t="shared" si="283"/>
        <v>87.984792932429869</v>
      </c>
      <c r="K342" s="5">
        <f t="shared" si="284"/>
        <v>120.44667262585185</v>
      </c>
      <c r="L342" s="57">
        <f t="shared" si="280"/>
        <v>228.95</v>
      </c>
      <c r="M342" s="86">
        <f t="shared" si="285"/>
        <v>349.39667262585181</v>
      </c>
      <c r="N342" s="5">
        <f t="shared" si="268"/>
        <v>4793.398627414027</v>
      </c>
      <c r="O342" s="56">
        <f t="shared" si="269"/>
        <v>4444.0019547881757</v>
      </c>
    </row>
    <row r="343" spans="1:15" x14ac:dyDescent="0.2">
      <c r="A343" s="59" t="s">
        <v>48</v>
      </c>
      <c r="B343" s="54" t="str">
        <f t="shared" si="270"/>
        <v>Q3/2023</v>
      </c>
      <c r="C343" s="49">
        <f t="shared" si="273"/>
        <v>45108</v>
      </c>
      <c r="D343" s="49">
        <f t="shared" si="274"/>
        <v>45199</v>
      </c>
      <c r="E343" s="54">
        <f t="shared" si="271"/>
        <v>92</v>
      </c>
      <c r="F343" s="55">
        <f>VLOOKUP(D343,'FERC Interest Rate'!A:B,2,TRUE)</f>
        <v>8.0199999999999994E-2</v>
      </c>
      <c r="G343" s="56">
        <f t="shared" si="272"/>
        <v>4444.0019547881757</v>
      </c>
      <c r="H343" s="56">
        <v>0</v>
      </c>
      <c r="I343" s="122">
        <f t="shared" si="282"/>
        <v>32.461879693421977</v>
      </c>
      <c r="J343" s="57">
        <f t="shared" si="283"/>
        <v>89.834586364956365</v>
      </c>
      <c r="K343" s="5">
        <f t="shared" si="284"/>
        <v>122.29646605837834</v>
      </c>
      <c r="L343" s="57">
        <f t="shared" si="280"/>
        <v>228.95</v>
      </c>
      <c r="M343" s="86">
        <f t="shared" si="285"/>
        <v>351.24646605837836</v>
      </c>
      <c r="N343" s="5">
        <f t="shared" si="268"/>
        <v>4533.8365411531322</v>
      </c>
      <c r="O343" s="56">
        <f t="shared" si="269"/>
        <v>4182.590075094754</v>
      </c>
    </row>
    <row r="344" spans="1:15" x14ac:dyDescent="0.2">
      <c r="A344" s="59" t="s">
        <v>49</v>
      </c>
      <c r="B344" s="54" t="str">
        <f t="shared" si="270"/>
        <v>Q4/2023</v>
      </c>
      <c r="C344" s="49">
        <f t="shared" si="273"/>
        <v>45200</v>
      </c>
      <c r="D344" s="49">
        <f t="shared" si="274"/>
        <v>45291</v>
      </c>
      <c r="E344" s="54">
        <f t="shared" si="271"/>
        <v>92</v>
      </c>
      <c r="F344" s="55">
        <f>VLOOKUP(D344,'FERC Interest Rate'!A:B,2,TRUE)</f>
        <v>8.3500000000000005E-2</v>
      </c>
      <c r="G344" s="56">
        <f t="shared" si="272"/>
        <v>4182.590075094754</v>
      </c>
      <c r="H344" s="56">
        <v>0</v>
      </c>
      <c r="I344" s="122">
        <f t="shared" si="282"/>
        <v>32.461879693421977</v>
      </c>
      <c r="J344" s="57">
        <f t="shared" si="283"/>
        <v>88.029197142131238</v>
      </c>
      <c r="K344" s="5">
        <f t="shared" si="284"/>
        <v>120.49107683555322</v>
      </c>
      <c r="L344" s="57">
        <f t="shared" si="280"/>
        <v>228.95</v>
      </c>
      <c r="M344" s="86">
        <f t="shared" si="285"/>
        <v>349.44107683555319</v>
      </c>
      <c r="N344" s="5">
        <f t="shared" si="268"/>
        <v>4270.6192722368851</v>
      </c>
      <c r="O344" s="56">
        <f t="shared" si="269"/>
        <v>3921.1781954013322</v>
      </c>
    </row>
    <row r="345" spans="1:15" x14ac:dyDescent="0.2">
      <c r="A345" s="59" t="s">
        <v>50</v>
      </c>
      <c r="B345" s="54" t="str">
        <f t="shared" si="270"/>
        <v>Q1/2024</v>
      </c>
      <c r="C345" s="49">
        <f t="shared" si="273"/>
        <v>45292</v>
      </c>
      <c r="D345" s="49">
        <f t="shared" si="274"/>
        <v>45382</v>
      </c>
      <c r="E345" s="54">
        <f t="shared" si="271"/>
        <v>91</v>
      </c>
      <c r="F345" s="55">
        <f>VLOOKUP(D345,'FERC Interest Rate'!A:B,2,TRUE)</f>
        <v>8.5000000000000006E-2</v>
      </c>
      <c r="G345" s="56">
        <f t="shared" si="272"/>
        <v>3921.1781954013322</v>
      </c>
      <c r="H345" s="56">
        <v>0</v>
      </c>
      <c r="I345" s="122">
        <f t="shared" si="282"/>
        <v>32.461879693421977</v>
      </c>
      <c r="J345" s="57">
        <f t="shared" si="283"/>
        <v>82.869708583140181</v>
      </c>
      <c r="K345" s="5">
        <f t="shared" si="284"/>
        <v>115.33158827656216</v>
      </c>
      <c r="L345" s="57">
        <f t="shared" si="280"/>
        <v>228.95</v>
      </c>
      <c r="M345" s="86">
        <f t="shared" si="285"/>
        <v>344.28158827656216</v>
      </c>
      <c r="N345" s="5">
        <f t="shared" si="268"/>
        <v>4004.0479039844722</v>
      </c>
      <c r="O345" s="56">
        <f t="shared" si="269"/>
        <v>3659.7663157079105</v>
      </c>
    </row>
    <row r="346" spans="1:15" x14ac:dyDescent="0.2">
      <c r="A346" s="59" t="s">
        <v>51</v>
      </c>
      <c r="B346" s="54" t="str">
        <f t="shared" si="270"/>
        <v>Q2/2024</v>
      </c>
      <c r="C346" s="49">
        <f t="shared" si="273"/>
        <v>45383</v>
      </c>
      <c r="D346" s="49">
        <f t="shared" si="274"/>
        <v>45473</v>
      </c>
      <c r="E346" s="54">
        <f t="shared" si="271"/>
        <v>91</v>
      </c>
      <c r="F346" s="55">
        <f>VLOOKUP(D346,'FERC Interest Rate'!A:B,2,TRUE)</f>
        <v>8.5000000000000006E-2</v>
      </c>
      <c r="G346" s="56">
        <f t="shared" si="272"/>
        <v>3659.7663157079105</v>
      </c>
      <c r="H346" s="56">
        <v>0</v>
      </c>
      <c r="I346" s="122">
        <f t="shared" si="282"/>
        <v>32.461879693421977</v>
      </c>
      <c r="J346" s="57">
        <f t="shared" si="283"/>
        <v>77.345061344264181</v>
      </c>
      <c r="K346" s="5">
        <f t="shared" si="284"/>
        <v>109.80694103768616</v>
      </c>
      <c r="L346" s="57">
        <f t="shared" si="280"/>
        <v>228.95</v>
      </c>
      <c r="M346" s="86">
        <f t="shared" si="285"/>
        <v>338.75694103768615</v>
      </c>
      <c r="N346" s="5">
        <f t="shared" si="268"/>
        <v>3737.1113770521747</v>
      </c>
      <c r="O346" s="56">
        <f t="shared" si="269"/>
        <v>3398.3544360144888</v>
      </c>
    </row>
    <row r="347" spans="1:15" x14ac:dyDescent="0.2">
      <c r="A347" s="59" t="s">
        <v>52</v>
      </c>
      <c r="B347" s="54" t="str">
        <f t="shared" si="270"/>
        <v>Q3/2024</v>
      </c>
      <c r="C347" s="49">
        <f t="shared" si="273"/>
        <v>45474</v>
      </c>
      <c r="D347" s="49">
        <f t="shared" si="274"/>
        <v>45565</v>
      </c>
      <c r="E347" s="54">
        <f t="shared" si="271"/>
        <v>92</v>
      </c>
      <c r="F347" s="55">
        <f>VLOOKUP(D347,'FERC Interest Rate'!A:B,2,TRUE)</f>
        <v>8.5000000000000006E-2</v>
      </c>
      <c r="G347" s="56">
        <f t="shared" si="272"/>
        <v>3398.3544360144888</v>
      </c>
      <c r="H347" s="56">
        <v>0</v>
      </c>
      <c r="I347" s="122">
        <f t="shared" si="282"/>
        <v>32.461879693421977</v>
      </c>
      <c r="J347" s="57">
        <f t="shared" si="283"/>
        <v>72.609649425227616</v>
      </c>
      <c r="K347" s="5">
        <f t="shared" si="284"/>
        <v>105.07152911864959</v>
      </c>
      <c r="L347" s="57">
        <f t="shared" si="280"/>
        <v>228.95</v>
      </c>
      <c r="M347" s="86">
        <f t="shared" si="285"/>
        <v>334.0215291186496</v>
      </c>
      <c r="N347" s="5">
        <f t="shared" si="268"/>
        <v>3470.9640854397162</v>
      </c>
      <c r="O347" s="56">
        <f t="shared" si="269"/>
        <v>3136.9425563210671</v>
      </c>
    </row>
    <row r="348" spans="1:15" x14ac:dyDescent="0.2">
      <c r="A348" s="59" t="s">
        <v>53</v>
      </c>
      <c r="B348" s="54" t="str">
        <f t="shared" si="270"/>
        <v>Q4/2024</v>
      </c>
      <c r="C348" s="49">
        <f t="shared" si="273"/>
        <v>45566</v>
      </c>
      <c r="D348" s="49">
        <f t="shared" si="274"/>
        <v>45657</v>
      </c>
      <c r="E348" s="54">
        <f t="shared" si="271"/>
        <v>92</v>
      </c>
      <c r="F348" s="55">
        <f>VLOOKUP(D348,'FERC Interest Rate'!A:B,2,TRUE)</f>
        <v>8.5000000000000006E-2</v>
      </c>
      <c r="G348" s="56">
        <f t="shared" si="272"/>
        <v>3136.9425563210671</v>
      </c>
      <c r="H348" s="56">
        <v>0</v>
      </c>
      <c r="I348" s="122">
        <f t="shared" si="282"/>
        <v>32.461879693421977</v>
      </c>
      <c r="J348" s="57">
        <f t="shared" si="283"/>
        <v>67.024291777133186</v>
      </c>
      <c r="K348" s="5">
        <f t="shared" si="284"/>
        <v>99.486171470555163</v>
      </c>
      <c r="L348" s="57">
        <f t="shared" si="280"/>
        <v>228.95</v>
      </c>
      <c r="M348" s="86">
        <f t="shared" si="285"/>
        <v>328.43617147055517</v>
      </c>
      <c r="N348" s="5">
        <f t="shared" si="268"/>
        <v>3203.9668480982004</v>
      </c>
      <c r="O348" s="56">
        <f t="shared" si="269"/>
        <v>2875.5306766276453</v>
      </c>
    </row>
    <row r="349" spans="1:15" x14ac:dyDescent="0.2">
      <c r="A349" s="59" t="s">
        <v>54</v>
      </c>
      <c r="B349" s="54" t="str">
        <f t="shared" si="270"/>
        <v>Q1/2025</v>
      </c>
      <c r="C349" s="49">
        <f t="shared" ref="C349:C355" si="286">D348+1</f>
        <v>45658</v>
      </c>
      <c r="D349" s="49">
        <f>EOMONTH(D348,3)</f>
        <v>45747</v>
      </c>
      <c r="E349" s="54">
        <f t="shared" si="271"/>
        <v>90</v>
      </c>
      <c r="F349" s="55">
        <f>VLOOKUP(D349,'FERC Interest Rate'!A:B,2,TRUE)</f>
        <v>8.5000000000000006E-2</v>
      </c>
      <c r="G349" s="56">
        <f t="shared" ref="G349:G355" si="287">O348</f>
        <v>2875.5306766276453</v>
      </c>
      <c r="H349" s="56">
        <v>0</v>
      </c>
      <c r="I349" s="122">
        <f t="shared" si="282"/>
        <v>32.461879693421977</v>
      </c>
      <c r="J349" s="57">
        <f t="shared" si="283"/>
        <v>60.267971715620511</v>
      </c>
      <c r="K349" s="5">
        <f t="shared" si="284"/>
        <v>92.729851409042482</v>
      </c>
      <c r="L349" s="57">
        <f t="shared" si="280"/>
        <v>228.95</v>
      </c>
      <c r="M349" s="86">
        <f t="shared" si="285"/>
        <v>321.6798514090425</v>
      </c>
      <c r="N349" s="5">
        <f t="shared" si="268"/>
        <v>2935.798648343266</v>
      </c>
      <c r="O349" s="56">
        <f t="shared" si="269"/>
        <v>2614.1187969342236</v>
      </c>
    </row>
    <row r="350" spans="1:15" x14ac:dyDescent="0.2">
      <c r="A350" s="59" t="s">
        <v>55</v>
      </c>
      <c r="B350" s="54" t="str">
        <f t="shared" si="270"/>
        <v>Q2/2025</v>
      </c>
      <c r="C350" s="49">
        <f t="shared" si="286"/>
        <v>45748</v>
      </c>
      <c r="D350" s="49">
        <f>EOMONTH(D349,3)</f>
        <v>45838</v>
      </c>
      <c r="E350" s="54">
        <f t="shared" si="271"/>
        <v>91</v>
      </c>
      <c r="F350" s="55">
        <f>VLOOKUP(D350,'FERC Interest Rate'!A:B,2,TRUE)</f>
        <v>8.5000000000000006E-2</v>
      </c>
      <c r="G350" s="56">
        <f t="shared" si="287"/>
        <v>2614.1187969342236</v>
      </c>
      <c r="H350" s="56">
        <v>0</v>
      </c>
      <c r="I350" s="122">
        <f t="shared" si="282"/>
        <v>32.461879693421977</v>
      </c>
      <c r="J350" s="57">
        <f t="shared" si="283"/>
        <v>55.397832587085539</v>
      </c>
      <c r="K350" s="5">
        <f t="shared" si="284"/>
        <v>87.859712280507523</v>
      </c>
      <c r="L350" s="57">
        <f t="shared" si="280"/>
        <v>228.95</v>
      </c>
      <c r="M350" s="86">
        <f t="shared" si="285"/>
        <v>316.80971228050748</v>
      </c>
      <c r="N350" s="5">
        <f t="shared" si="268"/>
        <v>2669.5166295213094</v>
      </c>
      <c r="O350" s="56">
        <f t="shared" si="269"/>
        <v>2352.7069172408019</v>
      </c>
    </row>
    <row r="351" spans="1:15" x14ac:dyDescent="0.2">
      <c r="A351" s="59" t="s">
        <v>56</v>
      </c>
      <c r="B351" s="54" t="str">
        <f t="shared" si="270"/>
        <v>Q3/2025</v>
      </c>
      <c r="C351" s="49">
        <f t="shared" si="286"/>
        <v>45839</v>
      </c>
      <c r="D351" s="49">
        <f t="shared" si="274"/>
        <v>45930</v>
      </c>
      <c r="E351" s="54">
        <f>D351-C351+1</f>
        <v>92</v>
      </c>
      <c r="F351" s="55">
        <f>VLOOKUP(D351,'FERC Interest Rate'!A:B,2,TRUE)</f>
        <v>8.5000000000000006E-2</v>
      </c>
      <c r="G351" s="56">
        <f t="shared" si="287"/>
        <v>2352.7069172408019</v>
      </c>
      <c r="H351" s="56">
        <v>0</v>
      </c>
      <c r="I351" s="122">
        <f t="shared" si="282"/>
        <v>32.461879693421977</v>
      </c>
      <c r="J351" s="57">
        <f t="shared" si="283"/>
        <v>50.405939980337187</v>
      </c>
      <c r="K351" s="5">
        <f t="shared" si="284"/>
        <v>82.867819673759158</v>
      </c>
      <c r="L351" s="57">
        <f t="shared" si="280"/>
        <v>228.95</v>
      </c>
      <c r="M351" s="86">
        <f t="shared" si="285"/>
        <v>311.81781967375912</v>
      </c>
      <c r="N351" s="5">
        <f>+G351+H351+J351</f>
        <v>2403.1128572211392</v>
      </c>
      <c r="O351" s="56">
        <f>G351+H351-L351-I351</f>
        <v>2091.2950375473802</v>
      </c>
    </row>
    <row r="352" spans="1:15" x14ac:dyDescent="0.2">
      <c r="A352" s="59" t="s">
        <v>57</v>
      </c>
      <c r="B352" s="54" t="str">
        <f t="shared" si="270"/>
        <v>Q4/2025</v>
      </c>
      <c r="C352" s="49">
        <f t="shared" si="286"/>
        <v>45931</v>
      </c>
      <c r="D352" s="49">
        <f t="shared" si="274"/>
        <v>46022</v>
      </c>
      <c r="E352" s="54">
        <f>D352-C352+1</f>
        <v>92</v>
      </c>
      <c r="F352" s="55">
        <f>VLOOKUP(D352,'FERC Interest Rate'!A:B,2,TRUE)</f>
        <v>8.5000000000000006E-2</v>
      </c>
      <c r="G352" s="56">
        <f t="shared" si="287"/>
        <v>2091.2950375473802</v>
      </c>
      <c r="H352" s="56">
        <v>0</v>
      </c>
      <c r="I352" s="122">
        <f t="shared" si="282"/>
        <v>32.461879693421977</v>
      </c>
      <c r="J352" s="57">
        <f t="shared" si="283"/>
        <v>44.805279982521959</v>
      </c>
      <c r="K352" s="5">
        <f t="shared" si="284"/>
        <v>77.26715967594393</v>
      </c>
      <c r="L352" s="57">
        <f t="shared" si="280"/>
        <v>228.95</v>
      </c>
      <c r="M352" s="86">
        <f t="shared" si="285"/>
        <v>306.21715967594389</v>
      </c>
      <c r="N352" s="5">
        <f>+G352+H352+J352</f>
        <v>2136.100317529902</v>
      </c>
      <c r="O352" s="56">
        <f>G352+H352-L352-I352</f>
        <v>1829.8831578539582</v>
      </c>
    </row>
    <row r="353" spans="1:15" x14ac:dyDescent="0.2">
      <c r="A353" s="59" t="s">
        <v>58</v>
      </c>
      <c r="B353" s="54" t="str">
        <f t="shared" si="270"/>
        <v>Q1/2026</v>
      </c>
      <c r="C353" s="49">
        <f t="shared" si="286"/>
        <v>46023</v>
      </c>
      <c r="D353" s="49">
        <f t="shared" si="274"/>
        <v>46112</v>
      </c>
      <c r="E353" s="54">
        <f>D353-C353+1</f>
        <v>90</v>
      </c>
      <c r="F353" s="55">
        <f>VLOOKUP(D353,'FERC Interest Rate'!A:B,2,TRUE)</f>
        <v>8.5000000000000006E-2</v>
      </c>
      <c r="G353" s="56">
        <f t="shared" si="287"/>
        <v>1829.8831578539582</v>
      </c>
      <c r="H353" s="56">
        <v>0</v>
      </c>
      <c r="I353" s="122">
        <f t="shared" si="282"/>
        <v>32.461879693421977</v>
      </c>
      <c r="J353" s="57">
        <f t="shared" si="283"/>
        <v>38.352345637213098</v>
      </c>
      <c r="K353" s="5">
        <f t="shared" si="284"/>
        <v>70.814225330635082</v>
      </c>
      <c r="L353" s="57">
        <f t="shared" si="280"/>
        <v>228.95</v>
      </c>
      <c r="M353" s="86">
        <f t="shared" si="285"/>
        <v>299.7642253306351</v>
      </c>
      <c r="N353" s="5">
        <f>+G353+H353+J353</f>
        <v>1868.2355034911714</v>
      </c>
      <c r="O353" s="56">
        <f>G353+H353-L353-I353</f>
        <v>1568.4712781605363</v>
      </c>
    </row>
    <row r="354" spans="1:15" x14ac:dyDescent="0.2">
      <c r="A354" s="59" t="s">
        <v>59</v>
      </c>
      <c r="B354" s="54" t="str">
        <f>+IF(MONTH(C354)&lt;4,"Q1",IF(MONTH(C354)&lt;7,"Q2",IF(MONTH(C354)&lt;10,"Q3","Q4")))&amp;"/"&amp;YEAR(C354)</f>
        <v>Q2/2026</v>
      </c>
      <c r="C354" s="49">
        <f t="shared" si="286"/>
        <v>46113</v>
      </c>
      <c r="D354" s="49">
        <f t="shared" si="274"/>
        <v>46203</v>
      </c>
      <c r="E354" s="54">
        <f>D354-C354+1</f>
        <v>91</v>
      </c>
      <c r="F354" s="55">
        <f>VLOOKUP(D354,'FERC Interest Rate'!A:B,2,TRUE)</f>
        <v>8.5000000000000006E-2</v>
      </c>
      <c r="G354" s="56">
        <f t="shared" si="287"/>
        <v>1568.4712781605363</v>
      </c>
      <c r="H354" s="56">
        <v>0</v>
      </c>
      <c r="I354" s="122">
        <f t="shared" si="282"/>
        <v>32.461879693421977</v>
      </c>
      <c r="J354" s="57">
        <f t="shared" si="283"/>
        <v>33.238699552251362</v>
      </c>
      <c r="K354" s="5">
        <f t="shared" si="284"/>
        <v>65.700579245673339</v>
      </c>
      <c r="L354" s="57">
        <f t="shared" si="280"/>
        <v>228.95</v>
      </c>
      <c r="M354" s="86">
        <f t="shared" si="285"/>
        <v>294.65057924567333</v>
      </c>
      <c r="N354" s="5">
        <f>+G354+H354+J354</f>
        <v>1601.7099777127876</v>
      </c>
      <c r="O354" s="56">
        <f>G354+H354-L354-I354</f>
        <v>1307.0593984671143</v>
      </c>
    </row>
    <row r="355" spans="1:15" x14ac:dyDescent="0.2">
      <c r="A355" s="59" t="s">
        <v>60</v>
      </c>
      <c r="B355" s="54" t="str">
        <f>+IF(MONTH(C355)&lt;4,"Q1",IF(MONTH(C355)&lt;7,"Q2",IF(MONTH(C355)&lt;10,"Q3","Q4")))&amp;"/"&amp;YEAR(C355)</f>
        <v>Q3/2026</v>
      </c>
      <c r="C355" s="49">
        <f t="shared" si="286"/>
        <v>46204</v>
      </c>
      <c r="D355" s="49">
        <f t="shared" si="274"/>
        <v>46295</v>
      </c>
      <c r="E355" s="54">
        <f>D355-C355+1</f>
        <v>92</v>
      </c>
      <c r="F355" s="55">
        <f>VLOOKUP(D355,'FERC Interest Rate'!A:B,2,TRUE)</f>
        <v>8.5000000000000006E-2</v>
      </c>
      <c r="G355" s="56">
        <f t="shared" si="287"/>
        <v>1307.0593984671143</v>
      </c>
      <c r="H355" s="56">
        <v>0</v>
      </c>
      <c r="I355" s="122">
        <f t="shared" si="282"/>
        <v>32.461879693421977</v>
      </c>
      <c r="J355" s="57">
        <f t="shared" si="283"/>
        <v>28.003299989076261</v>
      </c>
      <c r="K355" s="5">
        <f t="shared" si="284"/>
        <v>60.465179682498238</v>
      </c>
      <c r="L355" s="57">
        <f t="shared" si="280"/>
        <v>228.95</v>
      </c>
      <c r="M355" s="86">
        <f t="shared" si="285"/>
        <v>289.41517968249821</v>
      </c>
      <c r="N355" s="5">
        <f>+G355+H355+J355</f>
        <v>1335.0626984561907</v>
      </c>
      <c r="O355" s="56">
        <f>G355+H355-L355-I355</f>
        <v>1045.6475187736924</v>
      </c>
    </row>
    <row r="356" spans="1:15" x14ac:dyDescent="0.2">
      <c r="A356" s="59" t="s">
        <v>61</v>
      </c>
      <c r="B356" s="54" t="str">
        <f t="shared" ref="B356:B359" si="288">+IF(MONTH(C356)&lt;4,"Q1",IF(MONTH(C356)&lt;7,"Q2",IF(MONTH(C356)&lt;10,"Q3","Q4")))&amp;"/"&amp;YEAR(C356)</f>
        <v>Q4/2026</v>
      </c>
      <c r="C356" s="49">
        <f t="shared" ref="C356:C359" si="289">D355+1</f>
        <v>46296</v>
      </c>
      <c r="D356" s="49">
        <f t="shared" si="274"/>
        <v>46387</v>
      </c>
      <c r="E356" s="54">
        <f t="shared" ref="E356:E359" si="290">D356-C356+1</f>
        <v>92</v>
      </c>
      <c r="F356" s="55">
        <f>VLOOKUP(D356,'FERC Interest Rate'!A:B,2,TRUE)</f>
        <v>8.5000000000000006E-2</v>
      </c>
      <c r="G356" s="56">
        <f t="shared" ref="G356:G359" si="291">O355</f>
        <v>1045.6475187736924</v>
      </c>
      <c r="H356" s="56">
        <v>0</v>
      </c>
      <c r="I356" s="122">
        <f t="shared" si="282"/>
        <v>32.461879693421977</v>
      </c>
      <c r="J356" s="57">
        <f t="shared" si="283"/>
        <v>22.402639991261029</v>
      </c>
      <c r="K356" s="5">
        <f t="shared" si="284"/>
        <v>54.864519684683003</v>
      </c>
      <c r="L356" s="57">
        <f t="shared" si="280"/>
        <v>228.95</v>
      </c>
      <c r="M356" s="86">
        <f t="shared" si="285"/>
        <v>283.81451968468298</v>
      </c>
      <c r="N356" s="5">
        <f t="shared" ref="N356:N359" si="292">+G356+H356+J356</f>
        <v>1068.0501587649535</v>
      </c>
      <c r="O356" s="56">
        <f t="shared" ref="O356:O359" si="293">G356+H356-L356-I356</f>
        <v>784.23563908027029</v>
      </c>
    </row>
    <row r="357" spans="1:15" x14ac:dyDescent="0.2">
      <c r="A357" s="59" t="s">
        <v>62</v>
      </c>
      <c r="B357" s="54" t="str">
        <f t="shared" si="288"/>
        <v>Q1/2027</v>
      </c>
      <c r="C357" s="49">
        <f t="shared" si="289"/>
        <v>46388</v>
      </c>
      <c r="D357" s="49">
        <f t="shared" si="274"/>
        <v>46477</v>
      </c>
      <c r="E357" s="54">
        <f t="shared" si="290"/>
        <v>90</v>
      </c>
      <c r="F357" s="55">
        <f>VLOOKUP(D357,'FERC Interest Rate'!A:B,2,TRUE)</f>
        <v>8.5000000000000006E-2</v>
      </c>
      <c r="G357" s="56">
        <f t="shared" si="291"/>
        <v>784.23563908027029</v>
      </c>
      <c r="H357" s="56">
        <v>0</v>
      </c>
      <c r="I357" s="122">
        <f t="shared" si="282"/>
        <v>32.461879693421977</v>
      </c>
      <c r="J357" s="57">
        <f t="shared" si="283"/>
        <v>16.436719558805663</v>
      </c>
      <c r="K357" s="5">
        <f t="shared" si="284"/>
        <v>48.89859925222764</v>
      </c>
      <c r="L357" s="57">
        <f t="shared" si="280"/>
        <v>228.95</v>
      </c>
      <c r="M357" s="86">
        <f t="shared" si="285"/>
        <v>277.84859925222764</v>
      </c>
      <c r="N357" s="5">
        <f t="shared" si="292"/>
        <v>800.67235863907592</v>
      </c>
      <c r="O357" s="56">
        <f t="shared" si="293"/>
        <v>522.82375938684834</v>
      </c>
    </row>
    <row r="358" spans="1:15" x14ac:dyDescent="0.2">
      <c r="A358" s="59" t="s">
        <v>63</v>
      </c>
      <c r="B358" s="54" t="str">
        <f t="shared" si="288"/>
        <v>Q2/2027</v>
      </c>
      <c r="C358" s="49">
        <f t="shared" si="289"/>
        <v>46478</v>
      </c>
      <c r="D358" s="49">
        <f t="shared" si="274"/>
        <v>46568</v>
      </c>
      <c r="E358" s="54">
        <f t="shared" si="290"/>
        <v>91</v>
      </c>
      <c r="F358" s="55">
        <f>VLOOKUP(D358,'FERC Interest Rate'!A:B,2,TRUE)</f>
        <v>8.5000000000000006E-2</v>
      </c>
      <c r="G358" s="56">
        <f t="shared" si="291"/>
        <v>522.82375938684834</v>
      </c>
      <c r="H358" s="56">
        <v>0</v>
      </c>
      <c r="I358" s="122">
        <f t="shared" si="282"/>
        <v>32.461879693421977</v>
      </c>
      <c r="J358" s="57">
        <f t="shared" si="283"/>
        <v>11.079566517417183</v>
      </c>
      <c r="K358" s="5">
        <f t="shared" si="284"/>
        <v>43.541446210839162</v>
      </c>
      <c r="L358" s="57">
        <f t="shared" si="280"/>
        <v>228.95</v>
      </c>
      <c r="M358" s="86">
        <f t="shared" si="285"/>
        <v>272.49144621083917</v>
      </c>
      <c r="N358" s="5">
        <f t="shared" si="292"/>
        <v>533.90332590426556</v>
      </c>
      <c r="O358" s="56">
        <f t="shared" si="293"/>
        <v>261.41187969342639</v>
      </c>
    </row>
    <row r="359" spans="1:15" x14ac:dyDescent="0.2">
      <c r="A359" s="59" t="s">
        <v>64</v>
      </c>
      <c r="B359" s="54" t="str">
        <f t="shared" si="288"/>
        <v>Q3/2027</v>
      </c>
      <c r="C359" s="49">
        <f t="shared" si="289"/>
        <v>46569</v>
      </c>
      <c r="D359" s="49">
        <f t="shared" si="274"/>
        <v>46660</v>
      </c>
      <c r="E359" s="54">
        <f t="shared" si="290"/>
        <v>92</v>
      </c>
      <c r="F359" s="55">
        <f>VLOOKUP(D359,'FERC Interest Rate'!A:B,2,TRUE)</f>
        <v>8.5000000000000006E-2</v>
      </c>
      <c r="G359" s="56">
        <f t="shared" si="291"/>
        <v>261.41187969342639</v>
      </c>
      <c r="H359" s="56">
        <v>0</v>
      </c>
      <c r="I359" s="122">
        <f t="shared" si="282"/>
        <v>32.461879693421977</v>
      </c>
      <c r="J359" s="57">
        <f t="shared" si="283"/>
        <v>5.6006599978153275</v>
      </c>
      <c r="K359" s="5">
        <f t="shared" si="284"/>
        <v>38.062539691237305</v>
      </c>
      <c r="L359" s="57">
        <f t="shared" si="280"/>
        <v>228.95</v>
      </c>
      <c r="M359" s="86">
        <f t="shared" si="285"/>
        <v>267.01253969123729</v>
      </c>
      <c r="N359" s="5">
        <f t="shared" si="292"/>
        <v>267.01253969124173</v>
      </c>
      <c r="O359" s="56">
        <f t="shared" si="293"/>
        <v>4.4195758164278232E-12</v>
      </c>
    </row>
    <row r="360" spans="1:15" ht="23.45" customHeight="1" thickBot="1" x14ac:dyDescent="0.25">
      <c r="A360" s="98"/>
      <c r="B360" s="99"/>
      <c r="C360" s="100"/>
      <c r="D360" s="100"/>
      <c r="E360" s="99"/>
      <c r="F360" s="99"/>
      <c r="G360" s="88">
        <f>SUM(G327:G353)</f>
        <v>112564.82925510651</v>
      </c>
      <c r="H360" s="88">
        <f t="shared" ref="H360:O360" si="294">SUM(H327:H359)</f>
        <v>649.23759386843949</v>
      </c>
      <c r="I360" s="88">
        <f t="shared" si="294"/>
        <v>649.2375938684396</v>
      </c>
      <c r="J360" s="88">
        <f t="shared" si="294"/>
        <v>1072.8797219063911</v>
      </c>
      <c r="K360" s="88">
        <f t="shared" si="294"/>
        <v>1722.1173157748306</v>
      </c>
      <c r="L360" s="88">
        <f t="shared" si="294"/>
        <v>4578.9999999999982</v>
      </c>
      <c r="M360" s="88">
        <f t="shared" si="294"/>
        <v>6301.1173157748299</v>
      </c>
      <c r="N360" s="88">
        <f t="shared" si="294"/>
        <v>119776.59604444323</v>
      </c>
      <c r="O360" s="88">
        <f t="shared" si="294"/>
        <v>113475.4787286684</v>
      </c>
    </row>
    <row r="361" spans="1:15" ht="13.5" thickTop="1" x14ac:dyDescent="0.2"/>
    <row r="362" spans="1:15" ht="36.75" x14ac:dyDescent="0.2">
      <c r="A362" s="58" t="s">
        <v>44</v>
      </c>
      <c r="B362" s="58" t="s">
        <v>3</v>
      </c>
      <c r="C362" s="58" t="s">
        <v>4</v>
      </c>
      <c r="D362" s="58" t="s">
        <v>5</v>
      </c>
      <c r="E362" s="58" t="s">
        <v>6</v>
      </c>
      <c r="F362" s="58" t="s">
        <v>7</v>
      </c>
      <c r="G362" s="58" t="s">
        <v>71</v>
      </c>
      <c r="H362" s="58" t="s">
        <v>72</v>
      </c>
      <c r="I362" s="73" t="s">
        <v>73</v>
      </c>
      <c r="J362" s="74" t="s">
        <v>74</v>
      </c>
      <c r="K362" s="74" t="s">
        <v>75</v>
      </c>
      <c r="L362" s="74" t="s">
        <v>76</v>
      </c>
      <c r="M362" s="75" t="s">
        <v>66</v>
      </c>
      <c r="N362" s="58" t="s">
        <v>77</v>
      </c>
      <c r="O362" s="58" t="s">
        <v>78</v>
      </c>
    </row>
    <row r="363" spans="1:15" x14ac:dyDescent="0.2">
      <c r="A363" s="123" t="s">
        <v>37</v>
      </c>
      <c r="B363" s="325" t="s">
        <v>53</v>
      </c>
      <c r="C363" s="49">
        <f>VLOOKUP(B363,A$1:F$33,2,FALSE)</f>
        <v>43699</v>
      </c>
      <c r="D363" s="49">
        <f>DATE(YEAR(C363),IF(MONTH(C363)&lt;=3,3,IF(MONTH(C363)&lt;=6,6,IF(MONTH(C363)&lt;=9,9,12))),IF(OR(MONTH(C363)&lt;=3,MONTH(C363)&gt;=10),31,30))</f>
        <v>43738</v>
      </c>
      <c r="E363" s="54">
        <f>D363-C363+1</f>
        <v>40</v>
      </c>
      <c r="F363" s="55">
        <f>VLOOKUP(D363,'FERC Interest Rate'!A:B,2,TRUE)</f>
        <v>5.5E-2</v>
      </c>
      <c r="G363" s="56">
        <f>VLOOKUP(B363,$A$1:$F$33,4,FALSE)</f>
        <v>5342</v>
      </c>
      <c r="H363" s="56">
        <f t="shared" ref="H363:H369" si="295">G363*F363*(E363/(DATE(YEAR(D363),12,31)-DATE(YEAR(D363),1,1)+1))</f>
        <v>32.198356164383561</v>
      </c>
      <c r="I363" s="122">
        <v>0</v>
      </c>
      <c r="J363" s="57">
        <v>0</v>
      </c>
      <c r="K363" s="5">
        <f t="shared" ref="K363:K368" si="296">+SUM(I363:J363)</f>
        <v>0</v>
      </c>
      <c r="L363" s="57">
        <v>0</v>
      </c>
      <c r="M363" s="86">
        <f t="shared" ref="M363:M369" si="297">+SUM(K363:L363)</f>
        <v>0</v>
      </c>
      <c r="N363" s="5">
        <f t="shared" ref="N363:N386" si="298">+G363+H363+J363</f>
        <v>5374.1983561643838</v>
      </c>
      <c r="O363" s="56">
        <f t="shared" ref="O363:O386" si="299">G363+H363-L363-I363</f>
        <v>5374.1983561643838</v>
      </c>
    </row>
    <row r="364" spans="1:15" x14ac:dyDescent="0.2">
      <c r="A364" s="59" t="s">
        <v>22</v>
      </c>
      <c r="B364" s="54" t="str">
        <f t="shared" ref="B364:B389" si="300">+IF(MONTH(C364)&lt;4,"Q1",IF(MONTH(C364)&lt;7,"Q2",IF(MONTH(C364)&lt;10,"Q3","Q4")))&amp;"/"&amp;YEAR(C364)</f>
        <v>Q4/2019</v>
      </c>
      <c r="C364" s="49">
        <f>D363+1</f>
        <v>43739</v>
      </c>
      <c r="D364" s="49">
        <f>EOMONTH(D363,3)</f>
        <v>43830</v>
      </c>
      <c r="E364" s="54">
        <f t="shared" ref="E364:E386" si="301">D364-C364+1</f>
        <v>92</v>
      </c>
      <c r="F364" s="55">
        <f>VLOOKUP(D364,'FERC Interest Rate'!A:B,2,TRUE)</f>
        <v>5.4199999999999998E-2</v>
      </c>
      <c r="G364" s="56">
        <f t="shared" ref="G364:G384" si="302">O363</f>
        <v>5374.1983561643838</v>
      </c>
      <c r="H364" s="56">
        <f t="shared" si="295"/>
        <v>73.418911460761862</v>
      </c>
      <c r="I364" s="122">
        <v>0</v>
      </c>
      <c r="J364" s="57">
        <v>0</v>
      </c>
      <c r="K364" s="5">
        <f t="shared" si="296"/>
        <v>0</v>
      </c>
      <c r="L364" s="57">
        <v>0</v>
      </c>
      <c r="M364" s="86">
        <f t="shared" si="297"/>
        <v>0</v>
      </c>
      <c r="N364" s="5">
        <f t="shared" si="298"/>
        <v>5447.6172676251454</v>
      </c>
      <c r="O364" s="56">
        <f t="shared" si="299"/>
        <v>5447.6172676251454</v>
      </c>
    </row>
    <row r="365" spans="1:15" x14ac:dyDescent="0.2">
      <c r="A365" s="59" t="s">
        <v>22</v>
      </c>
      <c r="B365" s="54" t="str">
        <f t="shared" si="300"/>
        <v>Q1/2020</v>
      </c>
      <c r="C365" s="49">
        <f t="shared" ref="C365:C384" si="303">D364+1</f>
        <v>43831</v>
      </c>
      <c r="D365" s="49">
        <f t="shared" ref="D365:D395" si="304">EOMONTH(D364,3)</f>
        <v>43921</v>
      </c>
      <c r="E365" s="54">
        <f t="shared" si="301"/>
        <v>91</v>
      </c>
      <c r="F365" s="55">
        <f>VLOOKUP(D365,'FERC Interest Rate'!A:B,2,TRUE)</f>
        <v>4.9599999999999998E-2</v>
      </c>
      <c r="G365" s="56">
        <f t="shared" si="302"/>
        <v>5447.6172676251454</v>
      </c>
      <c r="H365" s="56">
        <f t="shared" si="295"/>
        <v>67.181325953969548</v>
      </c>
      <c r="I365" s="122">
        <v>0</v>
      </c>
      <c r="J365" s="57">
        <v>0</v>
      </c>
      <c r="K365" s="5">
        <f t="shared" si="296"/>
        <v>0</v>
      </c>
      <c r="L365" s="57">
        <v>0</v>
      </c>
      <c r="M365" s="86">
        <f t="shared" si="297"/>
        <v>0</v>
      </c>
      <c r="N365" s="5">
        <f t="shared" si="298"/>
        <v>5514.7985935791148</v>
      </c>
      <c r="O365" s="56">
        <f t="shared" si="299"/>
        <v>5514.7985935791148</v>
      </c>
    </row>
    <row r="366" spans="1:15" x14ac:dyDescent="0.2">
      <c r="A366" s="59" t="s">
        <v>22</v>
      </c>
      <c r="B366" s="54" t="str">
        <f t="shared" si="300"/>
        <v>Q2/2020</v>
      </c>
      <c r="C366" s="49">
        <f t="shared" si="303"/>
        <v>43922</v>
      </c>
      <c r="D366" s="49">
        <f t="shared" si="304"/>
        <v>44012</v>
      </c>
      <c r="E366" s="54">
        <f t="shared" si="301"/>
        <v>91</v>
      </c>
      <c r="F366" s="55">
        <f>VLOOKUP(D366,'FERC Interest Rate'!A:B,2,TRUE)</f>
        <v>4.7500000000000001E-2</v>
      </c>
      <c r="G366" s="56">
        <f t="shared" si="302"/>
        <v>5514.7985935791148</v>
      </c>
      <c r="H366" s="56">
        <f t="shared" si="295"/>
        <v>65.130374100398157</v>
      </c>
      <c r="I366" s="122">
        <v>0</v>
      </c>
      <c r="J366" s="57">
        <v>0</v>
      </c>
      <c r="K366" s="5">
        <f t="shared" si="296"/>
        <v>0</v>
      </c>
      <c r="L366" s="57">
        <v>0</v>
      </c>
      <c r="M366" s="86">
        <f t="shared" si="297"/>
        <v>0</v>
      </c>
      <c r="N366" s="5">
        <f t="shared" si="298"/>
        <v>5579.9289676795133</v>
      </c>
      <c r="O366" s="56">
        <f t="shared" si="299"/>
        <v>5579.9289676795133</v>
      </c>
    </row>
    <row r="367" spans="1:15" x14ac:dyDescent="0.2">
      <c r="A367" s="59" t="s">
        <v>22</v>
      </c>
      <c r="B367" s="54" t="str">
        <f t="shared" si="300"/>
        <v>Q3/2020</v>
      </c>
      <c r="C367" s="49">
        <f t="shared" si="303"/>
        <v>44013</v>
      </c>
      <c r="D367" s="49">
        <f t="shared" si="304"/>
        <v>44104</v>
      </c>
      <c r="E367" s="54">
        <f t="shared" si="301"/>
        <v>92</v>
      </c>
      <c r="F367" s="55">
        <f>VLOOKUP(D367,'FERC Interest Rate'!A:B,2,TRUE)</f>
        <v>3.4299999999999997E-2</v>
      </c>
      <c r="G367" s="56">
        <f t="shared" si="302"/>
        <v>5579.9289676795133</v>
      </c>
      <c r="H367" s="56">
        <f t="shared" si="295"/>
        <v>48.10935478253954</v>
      </c>
      <c r="I367" s="77">
        <v>0</v>
      </c>
      <c r="J367" s="57">
        <v>0</v>
      </c>
      <c r="K367" s="5">
        <f t="shared" si="296"/>
        <v>0</v>
      </c>
      <c r="L367" s="57">
        <v>0</v>
      </c>
      <c r="M367" s="86">
        <f t="shared" si="297"/>
        <v>0</v>
      </c>
      <c r="N367" s="5">
        <f t="shared" si="298"/>
        <v>5628.0383224620527</v>
      </c>
      <c r="O367" s="56">
        <f t="shared" si="299"/>
        <v>5628.0383224620527</v>
      </c>
    </row>
    <row r="368" spans="1:15" x14ac:dyDescent="0.2">
      <c r="A368" s="59" t="s">
        <v>22</v>
      </c>
      <c r="B368" s="54" t="str">
        <f t="shared" si="300"/>
        <v>Q4/2020</v>
      </c>
      <c r="C368" s="49">
        <f t="shared" si="303"/>
        <v>44105</v>
      </c>
      <c r="D368" s="49">
        <f t="shared" si="304"/>
        <v>44196</v>
      </c>
      <c r="E368" s="54">
        <f t="shared" si="301"/>
        <v>92</v>
      </c>
      <c r="F368" s="55">
        <f>VLOOKUP(D368,'FERC Interest Rate'!A:B,2,TRUE)</f>
        <v>3.2500000000000001E-2</v>
      </c>
      <c r="G368" s="56">
        <f t="shared" si="302"/>
        <v>5628.0383224620527</v>
      </c>
      <c r="H368" s="56">
        <f t="shared" si="295"/>
        <v>45.977690120659943</v>
      </c>
      <c r="I368" s="77">
        <v>0</v>
      </c>
      <c r="J368" s="57">
        <v>0</v>
      </c>
      <c r="K368" s="5">
        <f t="shared" si="296"/>
        <v>0</v>
      </c>
      <c r="L368" s="57">
        <v>0</v>
      </c>
      <c r="M368" s="86">
        <f t="shared" si="297"/>
        <v>0</v>
      </c>
      <c r="N368" s="5">
        <f t="shared" si="298"/>
        <v>5674.0160125827124</v>
      </c>
      <c r="O368" s="56">
        <f t="shared" si="299"/>
        <v>5674.0160125827124</v>
      </c>
    </row>
    <row r="369" spans="1:15" x14ac:dyDescent="0.2">
      <c r="A369" s="59" t="s">
        <v>22</v>
      </c>
      <c r="B369" s="54" t="str">
        <f t="shared" si="300"/>
        <v>Q1/2021</v>
      </c>
      <c r="C369" s="49">
        <f t="shared" si="303"/>
        <v>44197</v>
      </c>
      <c r="D369" s="49">
        <f t="shared" si="304"/>
        <v>44286</v>
      </c>
      <c r="E369" s="54">
        <f t="shared" si="301"/>
        <v>90</v>
      </c>
      <c r="F369" s="55">
        <f>VLOOKUP(D369,'FERC Interest Rate'!A:B,2,TRUE)</f>
        <v>3.2500000000000001E-2</v>
      </c>
      <c r="G369" s="56">
        <f t="shared" si="302"/>
        <v>5674.0160125827124</v>
      </c>
      <c r="H369" s="56">
        <f t="shared" si="295"/>
        <v>45.469854347409409</v>
      </c>
      <c r="I369" s="122">
        <v>0</v>
      </c>
      <c r="J369" s="57">
        <v>0</v>
      </c>
      <c r="K369" s="5">
        <f>+SUM(I369:J369)</f>
        <v>0</v>
      </c>
      <c r="L369" s="57">
        <v>0</v>
      </c>
      <c r="M369" s="86">
        <f t="shared" si="297"/>
        <v>0</v>
      </c>
      <c r="N369" s="5">
        <f t="shared" si="298"/>
        <v>5719.485866930122</v>
      </c>
      <c r="O369" s="56">
        <f t="shared" si="299"/>
        <v>5719.485866930122</v>
      </c>
    </row>
    <row r="370" spans="1:15" x14ac:dyDescent="0.2">
      <c r="A370" s="59" t="s">
        <v>22</v>
      </c>
      <c r="B370" s="54" t="str">
        <f>+IF(MONTH(C370)&lt;4,"Q1",IF(MONTH(C370)&lt;7,"Q2",IF(MONTH(C370)&lt;10,"Q3","Q4")))&amp;"/"&amp;YEAR(C370)</f>
        <v>Q2/2021</v>
      </c>
      <c r="C370" s="49">
        <f>D369+1</f>
        <v>44287</v>
      </c>
      <c r="D370" s="49">
        <f t="shared" si="304"/>
        <v>44377</v>
      </c>
      <c r="E370" s="54">
        <f>D370-C370+1</f>
        <v>91</v>
      </c>
      <c r="F370" s="55">
        <f>VLOOKUP(D370,'FERC Interest Rate'!A:B,2,TRUE)</f>
        <v>3.2500000000000001E-2</v>
      </c>
      <c r="G370" s="56">
        <f>O369</f>
        <v>5719.485866930122</v>
      </c>
      <c r="H370" s="56">
        <f>G370*F370*(E370/(DATE(YEAR(D370),12,31)-DATE(YEAR(D370),1,1)+1))</f>
        <v>46.343505346426952</v>
      </c>
      <c r="I370" s="122">
        <v>0</v>
      </c>
      <c r="J370" s="57">
        <v>0</v>
      </c>
      <c r="K370" s="5">
        <f>+SUM(I370:J370)</f>
        <v>0</v>
      </c>
      <c r="L370" s="57">
        <v>0</v>
      </c>
      <c r="M370" s="86">
        <f>+SUM(K370:L370)</f>
        <v>0</v>
      </c>
      <c r="N370" s="5">
        <f>+G370+H370+J370</f>
        <v>5765.8293722765493</v>
      </c>
      <c r="O370" s="56">
        <f>G370+H370-L370-I370</f>
        <v>5765.8293722765493</v>
      </c>
    </row>
    <row r="371" spans="1:15" x14ac:dyDescent="0.2">
      <c r="A371" s="59" t="s">
        <v>22</v>
      </c>
      <c r="B371" s="54" t="str">
        <f>+IF(MONTH(C371)&lt;4,"Q1",IF(MONTH(C371)&lt;7,"Q2",IF(MONTH(C371)&lt;10,"Q3","Q4")))&amp;"/"&amp;YEAR(C371)</f>
        <v>Q3/2021</v>
      </c>
      <c r="C371" s="49">
        <f>D370+1</f>
        <v>44378</v>
      </c>
      <c r="D371" s="49">
        <f t="shared" si="304"/>
        <v>44469</v>
      </c>
      <c r="E371" s="54">
        <f>D371-C371+1</f>
        <v>92</v>
      </c>
      <c r="F371" s="55">
        <f>VLOOKUP(D371,'FERC Interest Rate'!A:B,2,TRUE)</f>
        <v>3.2500000000000001E-2</v>
      </c>
      <c r="G371" s="56">
        <f>O370</f>
        <v>5765.8293722765493</v>
      </c>
      <c r="H371" s="56">
        <f>G371*F371*(E371/(DATE(YEAR(D371),12,31)-DATE(YEAR(D371),1,1)+1))</f>
        <v>47.232410474265436</v>
      </c>
      <c r="I371" s="122">
        <v>0</v>
      </c>
      <c r="J371" s="57">
        <v>0</v>
      </c>
      <c r="K371" s="5">
        <f>+SUM(I371:J371)</f>
        <v>0</v>
      </c>
      <c r="L371" s="57">
        <v>0</v>
      </c>
      <c r="M371" s="86">
        <f>+SUM(K371:L371)</f>
        <v>0</v>
      </c>
      <c r="N371" s="5">
        <f>+G371+H371+J371</f>
        <v>5813.0617827508149</v>
      </c>
      <c r="O371" s="56">
        <f>G371+H371-L371-I371</f>
        <v>5813.0617827508149</v>
      </c>
    </row>
    <row r="372" spans="1:15" x14ac:dyDescent="0.2">
      <c r="A372" s="59" t="s">
        <v>22</v>
      </c>
      <c r="B372" s="54" t="str">
        <f t="shared" ref="B372:B377" si="305">+IF(MONTH(C372)&lt;4,"Q1",IF(MONTH(C372)&lt;7,"Q2",IF(MONTH(C372)&lt;10,"Q3","Q4")))&amp;"/"&amp;YEAR(C372)</f>
        <v>Q4/2021</v>
      </c>
      <c r="C372" s="49">
        <f t="shared" ref="C372:C377" si="306">D371+1</f>
        <v>44470</v>
      </c>
      <c r="D372" s="49">
        <f t="shared" si="304"/>
        <v>44561</v>
      </c>
      <c r="E372" s="54">
        <f t="shared" ref="E372:E377" si="307">D372-C372+1</f>
        <v>92</v>
      </c>
      <c r="F372" s="55">
        <f>VLOOKUP(D372,'FERC Interest Rate'!A:B,2,TRUE)</f>
        <v>3.2500000000000001E-2</v>
      </c>
      <c r="G372" s="56">
        <f t="shared" ref="G372:G377" si="308">O371</f>
        <v>5813.0617827508149</v>
      </c>
      <c r="H372" s="56">
        <f t="shared" ref="H372:H376" si="309">G372*F372*(E372/(DATE(YEAR(D372),12,31)-DATE(YEAR(D372),1,1)+1))</f>
        <v>47.619328028561469</v>
      </c>
      <c r="I372" s="122">
        <v>0</v>
      </c>
      <c r="J372" s="57">
        <v>0</v>
      </c>
      <c r="K372" s="5">
        <f t="shared" ref="K372:K376" si="310">+SUM(I372:J372)</f>
        <v>0</v>
      </c>
      <c r="L372" s="57">
        <v>0</v>
      </c>
      <c r="M372" s="86">
        <f t="shared" ref="M372:M376" si="311">+SUM(K372:L372)</f>
        <v>0</v>
      </c>
      <c r="N372" s="5">
        <f t="shared" ref="N372:N377" si="312">+G372+H372+J372</f>
        <v>5860.6811107793765</v>
      </c>
      <c r="O372" s="56">
        <f t="shared" ref="O372:O377" si="313">G372+H372-L372-I372</f>
        <v>5860.6811107793765</v>
      </c>
    </row>
    <row r="373" spans="1:15" x14ac:dyDescent="0.2">
      <c r="A373" s="59" t="s">
        <v>22</v>
      </c>
      <c r="B373" s="54" t="str">
        <f t="shared" si="305"/>
        <v>Q1/2022</v>
      </c>
      <c r="C373" s="49">
        <f t="shared" si="306"/>
        <v>44562</v>
      </c>
      <c r="D373" s="49">
        <f t="shared" si="304"/>
        <v>44651</v>
      </c>
      <c r="E373" s="54">
        <f t="shared" si="307"/>
        <v>90</v>
      </c>
      <c r="F373" s="55">
        <f>VLOOKUP(D373,'FERC Interest Rate'!A:B,2,TRUE)</f>
        <v>3.2500000000000001E-2</v>
      </c>
      <c r="G373" s="56">
        <f t="shared" si="308"/>
        <v>5860.6811107793765</v>
      </c>
      <c r="H373" s="56">
        <f t="shared" si="309"/>
        <v>46.965732189122399</v>
      </c>
      <c r="I373" s="122">
        <v>0</v>
      </c>
      <c r="J373" s="57">
        <v>0</v>
      </c>
      <c r="K373" s="5">
        <f t="shared" si="310"/>
        <v>0</v>
      </c>
      <c r="L373" s="57">
        <v>0</v>
      </c>
      <c r="M373" s="86">
        <f t="shared" si="311"/>
        <v>0</v>
      </c>
      <c r="N373" s="5">
        <f t="shared" si="312"/>
        <v>5907.6468429684992</v>
      </c>
      <c r="O373" s="56">
        <f t="shared" si="313"/>
        <v>5907.6468429684992</v>
      </c>
    </row>
    <row r="374" spans="1:15" x14ac:dyDescent="0.2">
      <c r="A374" s="59" t="s">
        <v>22</v>
      </c>
      <c r="B374" s="54" t="str">
        <f t="shared" si="305"/>
        <v>Q2/2022</v>
      </c>
      <c r="C374" s="49">
        <f t="shared" si="306"/>
        <v>44652</v>
      </c>
      <c r="D374" s="49">
        <f t="shared" si="304"/>
        <v>44742</v>
      </c>
      <c r="E374" s="54">
        <f t="shared" si="307"/>
        <v>91</v>
      </c>
      <c r="F374" s="55">
        <f>VLOOKUP(D374,'FERC Interest Rate'!A:B,2,TRUE)</f>
        <v>3.2500000000000001E-2</v>
      </c>
      <c r="G374" s="56">
        <f t="shared" si="308"/>
        <v>5907.6468429684992</v>
      </c>
      <c r="H374" s="56">
        <f t="shared" si="309"/>
        <v>47.868124761861196</v>
      </c>
      <c r="I374" s="122">
        <v>0</v>
      </c>
      <c r="J374" s="57">
        <v>0</v>
      </c>
      <c r="K374" s="5">
        <f t="shared" si="310"/>
        <v>0</v>
      </c>
      <c r="L374" s="57">
        <v>0</v>
      </c>
      <c r="M374" s="86">
        <f t="shared" si="311"/>
        <v>0</v>
      </c>
      <c r="N374" s="5">
        <f t="shared" si="312"/>
        <v>5955.5149677303607</v>
      </c>
      <c r="O374" s="56">
        <f t="shared" si="313"/>
        <v>5955.5149677303607</v>
      </c>
    </row>
    <row r="375" spans="1:15" x14ac:dyDescent="0.2">
      <c r="A375" s="59" t="s">
        <v>22</v>
      </c>
      <c r="B375" s="54" t="str">
        <f t="shared" si="305"/>
        <v>Q3/2022</v>
      </c>
      <c r="C375" s="49">
        <f t="shared" si="306"/>
        <v>44743</v>
      </c>
      <c r="D375" s="49">
        <f t="shared" si="304"/>
        <v>44834</v>
      </c>
      <c r="E375" s="54">
        <f t="shared" si="307"/>
        <v>92</v>
      </c>
      <c r="F375" s="55">
        <f>VLOOKUP(D375,'FERC Interest Rate'!A:B,2,TRUE)</f>
        <v>3.5999999999999997E-2</v>
      </c>
      <c r="G375" s="56">
        <f t="shared" si="308"/>
        <v>5955.5149677303607</v>
      </c>
      <c r="H375" s="56">
        <f t="shared" si="309"/>
        <v>54.040179652391657</v>
      </c>
      <c r="I375" s="122">
        <v>0</v>
      </c>
      <c r="J375" s="57">
        <v>0</v>
      </c>
      <c r="K375" s="5">
        <f t="shared" si="310"/>
        <v>0</v>
      </c>
      <c r="L375" s="57">
        <v>0</v>
      </c>
      <c r="M375" s="86">
        <f t="shared" si="311"/>
        <v>0</v>
      </c>
      <c r="N375" s="5">
        <f t="shared" si="312"/>
        <v>6009.5551473827527</v>
      </c>
      <c r="O375" s="56">
        <f t="shared" si="313"/>
        <v>6009.5551473827527</v>
      </c>
    </row>
    <row r="376" spans="1:15" x14ac:dyDescent="0.2">
      <c r="A376" s="59" t="s">
        <v>45</v>
      </c>
      <c r="B376" s="54" t="str">
        <f t="shared" si="305"/>
        <v>Q4/2022</v>
      </c>
      <c r="C376" s="49">
        <f t="shared" si="306"/>
        <v>44835</v>
      </c>
      <c r="D376" s="49">
        <f t="shared" si="304"/>
        <v>44926</v>
      </c>
      <c r="E376" s="54">
        <f t="shared" si="307"/>
        <v>92</v>
      </c>
      <c r="F376" s="55">
        <f>VLOOKUP(D376,'FERC Interest Rate'!A:B,2,TRUE)</f>
        <v>4.9099999999999998E-2</v>
      </c>
      <c r="G376" s="56">
        <f t="shared" si="308"/>
        <v>6009.5551473827527</v>
      </c>
      <c r="H376" s="56">
        <f t="shared" si="309"/>
        <v>74.37359592262294</v>
      </c>
      <c r="I376" s="122">
        <f>(SUM($H$363:$H$395)/20)</f>
        <v>37.096437165268696</v>
      </c>
      <c r="J376" s="57">
        <f t="shared" ref="J376" si="314">G376*F376*(E376/(DATE(YEAR(D376),12,31)-DATE(YEAR(D376),1,1)+1))</f>
        <v>74.37359592262294</v>
      </c>
      <c r="K376" s="5">
        <f t="shared" si="310"/>
        <v>111.47003308789164</v>
      </c>
      <c r="L376" s="57">
        <f t="shared" ref="L376:L395" si="315">($G$363/20)</f>
        <v>267.10000000000002</v>
      </c>
      <c r="M376" s="86">
        <f t="shared" si="311"/>
        <v>378.57003308789166</v>
      </c>
      <c r="N376" s="5">
        <f t="shared" si="312"/>
        <v>6158.3023392279993</v>
      </c>
      <c r="O376" s="56">
        <f t="shared" si="313"/>
        <v>5779.7323061401066</v>
      </c>
    </row>
    <row r="377" spans="1:15" x14ac:dyDescent="0.2">
      <c r="A377" s="59" t="s">
        <v>46</v>
      </c>
      <c r="B377" s="54" t="str">
        <f t="shared" si="305"/>
        <v>Q1/2023</v>
      </c>
      <c r="C377" s="49">
        <f t="shared" si="306"/>
        <v>44927</v>
      </c>
      <c r="D377" s="49">
        <f t="shared" si="304"/>
        <v>45016</v>
      </c>
      <c r="E377" s="54">
        <f t="shared" si="307"/>
        <v>90</v>
      </c>
      <c r="F377" s="55">
        <f>VLOOKUP(D377,'FERC Interest Rate'!A:B,2,TRUE)</f>
        <v>6.3100000000000003E-2</v>
      </c>
      <c r="G377" s="56">
        <f t="shared" si="308"/>
        <v>5779.7323061401066</v>
      </c>
      <c r="H377" s="56">
        <v>0</v>
      </c>
      <c r="I377" s="122">
        <f t="shared" ref="I377:I395" si="316">(SUM($H$363:$H$395)/20)</f>
        <v>37.096437165268696</v>
      </c>
      <c r="J377" s="57">
        <f t="shared" ref="J377:J395" si="317">G377*F377*(E377/(DATE(YEAR(D377),12,31)-DATE(YEAR(D377),1,1)+1))</f>
        <v>89.926300730327853</v>
      </c>
      <c r="K377" s="5">
        <f t="shared" ref="K377:K395" si="318">+SUM(I377:J377)</f>
        <v>127.02273789559655</v>
      </c>
      <c r="L377" s="57">
        <f t="shared" si="315"/>
        <v>267.10000000000002</v>
      </c>
      <c r="M377" s="86">
        <f t="shared" ref="M377:M395" si="319">+SUM(K377:L377)</f>
        <v>394.12273789559657</v>
      </c>
      <c r="N377" s="5">
        <f t="shared" si="312"/>
        <v>5869.6586068704346</v>
      </c>
      <c r="O377" s="56">
        <f t="shared" si="313"/>
        <v>5475.5358689748373</v>
      </c>
    </row>
    <row r="378" spans="1:15" x14ac:dyDescent="0.2">
      <c r="A378" s="59" t="s">
        <v>47</v>
      </c>
      <c r="B378" s="54" t="str">
        <f t="shared" si="300"/>
        <v>Q2/2023</v>
      </c>
      <c r="C378" s="49">
        <f t="shared" si="303"/>
        <v>45017</v>
      </c>
      <c r="D378" s="49">
        <f t="shared" si="304"/>
        <v>45107</v>
      </c>
      <c r="E378" s="54">
        <f t="shared" si="301"/>
        <v>91</v>
      </c>
      <c r="F378" s="55">
        <f>VLOOKUP(D378,'FERC Interest Rate'!A:B,2,TRUE)</f>
        <v>7.4999999999999997E-2</v>
      </c>
      <c r="G378" s="56">
        <f t="shared" si="302"/>
        <v>5475.5358689748373</v>
      </c>
      <c r="H378" s="56">
        <v>0</v>
      </c>
      <c r="I378" s="122">
        <f t="shared" si="316"/>
        <v>37.096437165268696</v>
      </c>
      <c r="J378" s="57">
        <f t="shared" si="317"/>
        <v>102.38502001576236</v>
      </c>
      <c r="K378" s="5">
        <f t="shared" si="318"/>
        <v>139.48145718103106</v>
      </c>
      <c r="L378" s="57">
        <f t="shared" si="315"/>
        <v>267.10000000000002</v>
      </c>
      <c r="M378" s="86">
        <f t="shared" si="319"/>
        <v>406.58145718103106</v>
      </c>
      <c r="N378" s="5">
        <f t="shared" si="298"/>
        <v>5577.9208889905995</v>
      </c>
      <c r="O378" s="56">
        <f t="shared" si="299"/>
        <v>5171.3394318095679</v>
      </c>
    </row>
    <row r="379" spans="1:15" x14ac:dyDescent="0.2">
      <c r="A379" s="59" t="s">
        <v>48</v>
      </c>
      <c r="B379" s="54" t="str">
        <f t="shared" si="300"/>
        <v>Q3/2023</v>
      </c>
      <c r="C379" s="49">
        <f t="shared" si="303"/>
        <v>45108</v>
      </c>
      <c r="D379" s="49">
        <f t="shared" si="304"/>
        <v>45199</v>
      </c>
      <c r="E379" s="54">
        <f t="shared" si="301"/>
        <v>92</v>
      </c>
      <c r="F379" s="55">
        <f>VLOOKUP(D379,'FERC Interest Rate'!A:B,2,TRUE)</f>
        <v>8.0199999999999994E-2</v>
      </c>
      <c r="G379" s="56">
        <f t="shared" si="302"/>
        <v>5171.3394318095679</v>
      </c>
      <c r="H379" s="56">
        <v>0</v>
      </c>
      <c r="I379" s="122">
        <f t="shared" si="316"/>
        <v>37.096437165268696</v>
      </c>
      <c r="J379" s="57">
        <f t="shared" si="317"/>
        <v>104.53756401003758</v>
      </c>
      <c r="K379" s="5">
        <f t="shared" si="318"/>
        <v>141.63400117530628</v>
      </c>
      <c r="L379" s="57">
        <f t="shared" si="315"/>
        <v>267.10000000000002</v>
      </c>
      <c r="M379" s="86">
        <f t="shared" si="319"/>
        <v>408.73400117530628</v>
      </c>
      <c r="N379" s="5">
        <f t="shared" si="298"/>
        <v>5275.8769958196053</v>
      </c>
      <c r="O379" s="56">
        <f t="shared" si="299"/>
        <v>4867.1429946442986</v>
      </c>
    </row>
    <row r="380" spans="1:15" x14ac:dyDescent="0.2">
      <c r="A380" s="59" t="s">
        <v>49</v>
      </c>
      <c r="B380" s="54" t="str">
        <f t="shared" si="300"/>
        <v>Q4/2023</v>
      </c>
      <c r="C380" s="49">
        <f t="shared" si="303"/>
        <v>45200</v>
      </c>
      <c r="D380" s="49">
        <f t="shared" si="304"/>
        <v>45291</v>
      </c>
      <c r="E380" s="54">
        <f t="shared" si="301"/>
        <v>92</v>
      </c>
      <c r="F380" s="55">
        <f>VLOOKUP(D380,'FERC Interest Rate'!A:B,2,TRUE)</f>
        <v>8.3500000000000005E-2</v>
      </c>
      <c r="G380" s="56">
        <f t="shared" si="302"/>
        <v>4867.1429946442986</v>
      </c>
      <c r="H380" s="56">
        <v>0</v>
      </c>
      <c r="I380" s="122">
        <f t="shared" si="316"/>
        <v>37.096437165268696</v>
      </c>
      <c r="J380" s="57">
        <f t="shared" si="317"/>
        <v>102.43669173933563</v>
      </c>
      <c r="K380" s="5">
        <f t="shared" si="318"/>
        <v>139.53312890460433</v>
      </c>
      <c r="L380" s="57">
        <f t="shared" si="315"/>
        <v>267.10000000000002</v>
      </c>
      <c r="M380" s="86">
        <f t="shared" si="319"/>
        <v>406.63312890460435</v>
      </c>
      <c r="N380" s="5">
        <f t="shared" si="298"/>
        <v>4969.579686383634</v>
      </c>
      <c r="O380" s="56">
        <f t="shared" si="299"/>
        <v>4562.9465574790293</v>
      </c>
    </row>
    <row r="381" spans="1:15" x14ac:dyDescent="0.2">
      <c r="A381" s="59" t="s">
        <v>50</v>
      </c>
      <c r="B381" s="54" t="str">
        <f t="shared" si="300"/>
        <v>Q1/2024</v>
      </c>
      <c r="C381" s="49">
        <f t="shared" si="303"/>
        <v>45292</v>
      </c>
      <c r="D381" s="49">
        <f t="shared" si="304"/>
        <v>45382</v>
      </c>
      <c r="E381" s="54">
        <f t="shared" si="301"/>
        <v>91</v>
      </c>
      <c r="F381" s="55">
        <f>VLOOKUP(D381,'FERC Interest Rate'!A:B,2,TRUE)</f>
        <v>8.5000000000000006E-2</v>
      </c>
      <c r="G381" s="56">
        <f t="shared" si="302"/>
        <v>4562.9465574790293</v>
      </c>
      <c r="H381" s="56">
        <v>0</v>
      </c>
      <c r="I381" s="122">
        <f t="shared" si="316"/>
        <v>37.096437165268696</v>
      </c>
      <c r="J381" s="57">
        <f t="shared" si="317"/>
        <v>96.432763994809548</v>
      </c>
      <c r="K381" s="5">
        <f t="shared" si="318"/>
        <v>133.52920116007823</v>
      </c>
      <c r="L381" s="57">
        <f t="shared" si="315"/>
        <v>267.10000000000002</v>
      </c>
      <c r="M381" s="86">
        <f t="shared" si="319"/>
        <v>400.62920116007825</v>
      </c>
      <c r="N381" s="5">
        <f t="shared" si="298"/>
        <v>4659.3793214738389</v>
      </c>
      <c r="O381" s="56">
        <f t="shared" si="299"/>
        <v>4258.7501203137599</v>
      </c>
    </row>
    <row r="382" spans="1:15" x14ac:dyDescent="0.2">
      <c r="A382" s="59" t="s">
        <v>51</v>
      </c>
      <c r="B382" s="54" t="str">
        <f t="shared" si="300"/>
        <v>Q2/2024</v>
      </c>
      <c r="C382" s="49">
        <f t="shared" si="303"/>
        <v>45383</v>
      </c>
      <c r="D382" s="49">
        <f t="shared" si="304"/>
        <v>45473</v>
      </c>
      <c r="E382" s="54">
        <f t="shared" si="301"/>
        <v>91</v>
      </c>
      <c r="F382" s="55">
        <f>VLOOKUP(D382,'FERC Interest Rate'!A:B,2,TRUE)</f>
        <v>8.5000000000000006E-2</v>
      </c>
      <c r="G382" s="56">
        <f t="shared" si="302"/>
        <v>4258.7501203137599</v>
      </c>
      <c r="H382" s="56">
        <v>0</v>
      </c>
      <c r="I382" s="122">
        <f t="shared" si="316"/>
        <v>37.096437165268696</v>
      </c>
      <c r="J382" s="57">
        <f t="shared" si="317"/>
        <v>90.003913061822232</v>
      </c>
      <c r="K382" s="5">
        <f t="shared" si="318"/>
        <v>127.10035022709093</v>
      </c>
      <c r="L382" s="57">
        <f t="shared" si="315"/>
        <v>267.10000000000002</v>
      </c>
      <c r="M382" s="86">
        <f t="shared" si="319"/>
        <v>394.20035022709095</v>
      </c>
      <c r="N382" s="5">
        <f t="shared" si="298"/>
        <v>4348.7540333755824</v>
      </c>
      <c r="O382" s="56">
        <f t="shared" si="299"/>
        <v>3954.5536831484915</v>
      </c>
    </row>
    <row r="383" spans="1:15" x14ac:dyDescent="0.2">
      <c r="A383" s="59" t="s">
        <v>52</v>
      </c>
      <c r="B383" s="54" t="str">
        <f t="shared" si="300"/>
        <v>Q3/2024</v>
      </c>
      <c r="C383" s="49">
        <f t="shared" si="303"/>
        <v>45474</v>
      </c>
      <c r="D383" s="49">
        <f t="shared" si="304"/>
        <v>45565</v>
      </c>
      <c r="E383" s="54">
        <f t="shared" si="301"/>
        <v>92</v>
      </c>
      <c r="F383" s="55">
        <f>VLOOKUP(D383,'FERC Interest Rate'!A:B,2,TRUE)</f>
        <v>8.5000000000000006E-2</v>
      </c>
      <c r="G383" s="56">
        <f t="shared" si="302"/>
        <v>3954.5536831484915</v>
      </c>
      <c r="H383" s="56">
        <v>0</v>
      </c>
      <c r="I383" s="122">
        <f t="shared" si="316"/>
        <v>37.096437165268696</v>
      </c>
      <c r="J383" s="57">
        <f t="shared" si="317"/>
        <v>84.493469404975968</v>
      </c>
      <c r="K383" s="5">
        <f t="shared" si="318"/>
        <v>121.58990657024466</v>
      </c>
      <c r="L383" s="57">
        <f t="shared" si="315"/>
        <v>267.10000000000002</v>
      </c>
      <c r="M383" s="86">
        <f t="shared" si="319"/>
        <v>388.68990657024472</v>
      </c>
      <c r="N383" s="5">
        <f t="shared" si="298"/>
        <v>4039.0471525534676</v>
      </c>
      <c r="O383" s="56">
        <f t="shared" si="299"/>
        <v>3650.357245983223</v>
      </c>
    </row>
    <row r="384" spans="1:15" x14ac:dyDescent="0.2">
      <c r="A384" s="59" t="s">
        <v>53</v>
      </c>
      <c r="B384" s="54" t="str">
        <f t="shared" si="300"/>
        <v>Q4/2024</v>
      </c>
      <c r="C384" s="49">
        <f t="shared" si="303"/>
        <v>45566</v>
      </c>
      <c r="D384" s="49">
        <f t="shared" si="304"/>
        <v>45657</v>
      </c>
      <c r="E384" s="54">
        <f t="shared" si="301"/>
        <v>92</v>
      </c>
      <c r="F384" s="55">
        <f>VLOOKUP(D384,'FERC Interest Rate'!A:B,2,TRUE)</f>
        <v>8.5000000000000006E-2</v>
      </c>
      <c r="G384" s="56">
        <f t="shared" si="302"/>
        <v>3650.357245983223</v>
      </c>
      <c r="H384" s="56">
        <v>0</v>
      </c>
      <c r="I384" s="122">
        <f t="shared" si="316"/>
        <v>37.096437165268696</v>
      </c>
      <c r="J384" s="57">
        <f t="shared" si="317"/>
        <v>77.993971758439358</v>
      </c>
      <c r="K384" s="5">
        <f t="shared" si="318"/>
        <v>115.09040892370805</v>
      </c>
      <c r="L384" s="57">
        <f t="shared" si="315"/>
        <v>267.10000000000002</v>
      </c>
      <c r="M384" s="86">
        <f t="shared" si="319"/>
        <v>382.19040892370811</v>
      </c>
      <c r="N384" s="5">
        <f t="shared" si="298"/>
        <v>3728.3512177416624</v>
      </c>
      <c r="O384" s="56">
        <f t="shared" si="299"/>
        <v>3346.1608088179546</v>
      </c>
    </row>
    <row r="385" spans="1:15" x14ac:dyDescent="0.2">
      <c r="A385" s="59" t="s">
        <v>54</v>
      </c>
      <c r="B385" s="54" t="str">
        <f t="shared" si="300"/>
        <v>Q1/2025</v>
      </c>
      <c r="C385" s="49">
        <f t="shared" ref="C385:C391" si="320">D384+1</f>
        <v>45658</v>
      </c>
      <c r="D385" s="49">
        <f>EOMONTH(D384,3)</f>
        <v>45747</v>
      </c>
      <c r="E385" s="54">
        <f t="shared" si="301"/>
        <v>90</v>
      </c>
      <c r="F385" s="55">
        <f>VLOOKUP(D385,'FERC Interest Rate'!A:B,2,TRUE)</f>
        <v>8.5000000000000006E-2</v>
      </c>
      <c r="G385" s="56">
        <f t="shared" ref="G385:G391" si="321">O384</f>
        <v>3346.1608088179546</v>
      </c>
      <c r="H385" s="56">
        <v>0</v>
      </c>
      <c r="I385" s="122">
        <f t="shared" si="316"/>
        <v>37.096437165268696</v>
      </c>
      <c r="J385" s="57">
        <f t="shared" si="317"/>
        <v>70.131863527280416</v>
      </c>
      <c r="K385" s="5">
        <f t="shared" si="318"/>
        <v>107.22830069254911</v>
      </c>
      <c r="L385" s="57">
        <f t="shared" si="315"/>
        <v>267.10000000000002</v>
      </c>
      <c r="M385" s="86">
        <f t="shared" si="319"/>
        <v>374.32830069254913</v>
      </c>
      <c r="N385" s="5">
        <f t="shared" si="298"/>
        <v>3416.2926723452351</v>
      </c>
      <c r="O385" s="56">
        <f t="shared" si="299"/>
        <v>3041.9643716526862</v>
      </c>
    </row>
    <row r="386" spans="1:15" x14ac:dyDescent="0.2">
      <c r="A386" s="59" t="s">
        <v>55</v>
      </c>
      <c r="B386" s="54" t="str">
        <f t="shared" si="300"/>
        <v>Q2/2025</v>
      </c>
      <c r="C386" s="49">
        <f t="shared" si="320"/>
        <v>45748</v>
      </c>
      <c r="D386" s="49">
        <f>EOMONTH(D385,3)</f>
        <v>45838</v>
      </c>
      <c r="E386" s="54">
        <f t="shared" si="301"/>
        <v>91</v>
      </c>
      <c r="F386" s="55">
        <f>VLOOKUP(D386,'FERC Interest Rate'!A:B,2,TRUE)</f>
        <v>8.5000000000000006E-2</v>
      </c>
      <c r="G386" s="56">
        <f t="shared" si="321"/>
        <v>3041.9643716526862</v>
      </c>
      <c r="H386" s="56">
        <v>0</v>
      </c>
      <c r="I386" s="122">
        <f t="shared" si="316"/>
        <v>37.096437165268696</v>
      </c>
      <c r="J386" s="57">
        <f t="shared" si="317"/>
        <v>64.464642232146645</v>
      </c>
      <c r="K386" s="5">
        <f t="shared" si="318"/>
        <v>101.56107939741534</v>
      </c>
      <c r="L386" s="57">
        <f t="shared" si="315"/>
        <v>267.10000000000002</v>
      </c>
      <c r="M386" s="86">
        <f t="shared" si="319"/>
        <v>368.66107939741539</v>
      </c>
      <c r="N386" s="5">
        <f t="shared" si="298"/>
        <v>3106.4290138848328</v>
      </c>
      <c r="O386" s="56">
        <f t="shared" si="299"/>
        <v>2737.7679344874177</v>
      </c>
    </row>
    <row r="387" spans="1:15" x14ac:dyDescent="0.2">
      <c r="A387" s="59" t="s">
        <v>56</v>
      </c>
      <c r="B387" s="54" t="str">
        <f t="shared" si="300"/>
        <v>Q3/2025</v>
      </c>
      <c r="C387" s="49">
        <f t="shared" si="320"/>
        <v>45839</v>
      </c>
      <c r="D387" s="49">
        <f t="shared" si="304"/>
        <v>45930</v>
      </c>
      <c r="E387" s="54">
        <f>D387-C387+1</f>
        <v>92</v>
      </c>
      <c r="F387" s="55">
        <f>VLOOKUP(D387,'FERC Interest Rate'!A:B,2,TRUE)</f>
        <v>8.5000000000000006E-2</v>
      </c>
      <c r="G387" s="56">
        <f t="shared" si="321"/>
        <v>2737.7679344874177</v>
      </c>
      <c r="H387" s="56">
        <v>0</v>
      </c>
      <c r="I387" s="122">
        <f t="shared" si="316"/>
        <v>37.096437165268696</v>
      </c>
      <c r="J387" s="57">
        <f t="shared" si="317"/>
        <v>58.65574040463455</v>
      </c>
      <c r="K387" s="5">
        <f t="shared" si="318"/>
        <v>95.752177569903239</v>
      </c>
      <c r="L387" s="57">
        <f t="shared" si="315"/>
        <v>267.10000000000002</v>
      </c>
      <c r="M387" s="86">
        <f t="shared" si="319"/>
        <v>362.85217756990323</v>
      </c>
      <c r="N387" s="5">
        <f>+G387+H387+J387</f>
        <v>2796.4236748920521</v>
      </c>
      <c r="O387" s="56">
        <f>G387+H387-L387-I387</f>
        <v>2433.5714973221493</v>
      </c>
    </row>
    <row r="388" spans="1:15" x14ac:dyDescent="0.2">
      <c r="A388" s="59" t="s">
        <v>57</v>
      </c>
      <c r="B388" s="54" t="str">
        <f t="shared" si="300"/>
        <v>Q4/2025</v>
      </c>
      <c r="C388" s="49">
        <f t="shared" si="320"/>
        <v>45931</v>
      </c>
      <c r="D388" s="49">
        <f t="shared" si="304"/>
        <v>46022</v>
      </c>
      <c r="E388" s="54">
        <f>D388-C388+1</f>
        <v>92</v>
      </c>
      <c r="F388" s="55">
        <f>VLOOKUP(D388,'FERC Interest Rate'!A:B,2,TRUE)</f>
        <v>8.5000000000000006E-2</v>
      </c>
      <c r="G388" s="56">
        <f t="shared" si="321"/>
        <v>2433.5714973221493</v>
      </c>
      <c r="H388" s="56">
        <v>0</v>
      </c>
      <c r="I388" s="122">
        <f t="shared" si="316"/>
        <v>37.096437165268696</v>
      </c>
      <c r="J388" s="57">
        <f t="shared" si="317"/>
        <v>52.138435915230708</v>
      </c>
      <c r="K388" s="5">
        <f t="shared" si="318"/>
        <v>89.234873080499398</v>
      </c>
      <c r="L388" s="57">
        <f t="shared" si="315"/>
        <v>267.10000000000002</v>
      </c>
      <c r="M388" s="86">
        <f t="shared" si="319"/>
        <v>356.33487308049939</v>
      </c>
      <c r="N388" s="5">
        <f>+G388+H388+J388</f>
        <v>2485.70993323738</v>
      </c>
      <c r="O388" s="56">
        <f>G388+H388-L388-I388</f>
        <v>2129.3750601568809</v>
      </c>
    </row>
    <row r="389" spans="1:15" x14ac:dyDescent="0.2">
      <c r="A389" s="59" t="s">
        <v>58</v>
      </c>
      <c r="B389" s="54" t="str">
        <f t="shared" si="300"/>
        <v>Q1/2026</v>
      </c>
      <c r="C389" s="49">
        <f t="shared" si="320"/>
        <v>46023</v>
      </c>
      <c r="D389" s="49">
        <f t="shared" si="304"/>
        <v>46112</v>
      </c>
      <c r="E389" s="54">
        <f>D389-C389+1</f>
        <v>90</v>
      </c>
      <c r="F389" s="55">
        <f>VLOOKUP(D389,'FERC Interest Rate'!A:B,2,TRUE)</f>
        <v>8.5000000000000006E-2</v>
      </c>
      <c r="G389" s="56">
        <f t="shared" si="321"/>
        <v>2129.3750601568809</v>
      </c>
      <c r="H389" s="56">
        <v>0</v>
      </c>
      <c r="I389" s="122">
        <f t="shared" si="316"/>
        <v>37.096437165268696</v>
      </c>
      <c r="J389" s="57">
        <f t="shared" si="317"/>
        <v>44.629367699178466</v>
      </c>
      <c r="K389" s="5">
        <f t="shared" si="318"/>
        <v>81.725804864447156</v>
      </c>
      <c r="L389" s="57">
        <f t="shared" si="315"/>
        <v>267.10000000000002</v>
      </c>
      <c r="M389" s="86">
        <f t="shared" si="319"/>
        <v>348.82580486444715</v>
      </c>
      <c r="N389" s="5">
        <f>+G389+H389+J389</f>
        <v>2174.0044278560595</v>
      </c>
      <c r="O389" s="56">
        <f>G389+H389-L389-I389</f>
        <v>1825.1786229916122</v>
      </c>
    </row>
    <row r="390" spans="1:15" x14ac:dyDescent="0.2">
      <c r="A390" s="59" t="s">
        <v>59</v>
      </c>
      <c r="B390" s="54" t="str">
        <f>+IF(MONTH(C390)&lt;4,"Q1",IF(MONTH(C390)&lt;7,"Q2",IF(MONTH(C390)&lt;10,"Q3","Q4")))&amp;"/"&amp;YEAR(C390)</f>
        <v>Q2/2026</v>
      </c>
      <c r="C390" s="49">
        <f t="shared" si="320"/>
        <v>46113</v>
      </c>
      <c r="D390" s="49">
        <f t="shared" si="304"/>
        <v>46203</v>
      </c>
      <c r="E390" s="54">
        <f>D390-C390+1</f>
        <v>91</v>
      </c>
      <c r="F390" s="55">
        <f>VLOOKUP(D390,'FERC Interest Rate'!A:B,2,TRUE)</f>
        <v>8.5000000000000006E-2</v>
      </c>
      <c r="G390" s="56">
        <f t="shared" si="321"/>
        <v>1825.1786229916122</v>
      </c>
      <c r="H390" s="56">
        <v>0</v>
      </c>
      <c r="I390" s="122">
        <f t="shared" si="316"/>
        <v>37.096437165268696</v>
      </c>
      <c r="J390" s="57">
        <f t="shared" si="317"/>
        <v>38.678785339288005</v>
      </c>
      <c r="K390" s="5">
        <f t="shared" si="318"/>
        <v>75.775222504556695</v>
      </c>
      <c r="L390" s="57">
        <f t="shared" si="315"/>
        <v>267.10000000000002</v>
      </c>
      <c r="M390" s="86">
        <f t="shared" si="319"/>
        <v>342.87522250455675</v>
      </c>
      <c r="N390" s="5">
        <f>+G390+H390+J390</f>
        <v>1863.8574083309002</v>
      </c>
      <c r="O390" s="56">
        <f>G390+H390-L390-I390</f>
        <v>1520.9821858263433</v>
      </c>
    </row>
    <row r="391" spans="1:15" x14ac:dyDescent="0.2">
      <c r="A391" s="59" t="s">
        <v>60</v>
      </c>
      <c r="B391" s="54" t="str">
        <f>+IF(MONTH(C391)&lt;4,"Q1",IF(MONTH(C391)&lt;7,"Q2",IF(MONTH(C391)&lt;10,"Q3","Q4")))&amp;"/"&amp;YEAR(C391)</f>
        <v>Q3/2026</v>
      </c>
      <c r="C391" s="49">
        <f t="shared" si="320"/>
        <v>46204</v>
      </c>
      <c r="D391" s="49">
        <f t="shared" si="304"/>
        <v>46295</v>
      </c>
      <c r="E391" s="54">
        <f>D391-C391+1</f>
        <v>92</v>
      </c>
      <c r="F391" s="55">
        <f>VLOOKUP(D391,'FERC Interest Rate'!A:B,2,TRUE)</f>
        <v>8.5000000000000006E-2</v>
      </c>
      <c r="G391" s="56">
        <f t="shared" si="321"/>
        <v>1520.9821858263433</v>
      </c>
      <c r="H391" s="56">
        <v>0</v>
      </c>
      <c r="I391" s="122">
        <f t="shared" si="316"/>
        <v>37.096437165268696</v>
      </c>
      <c r="J391" s="57">
        <f t="shared" si="317"/>
        <v>32.586522447019192</v>
      </c>
      <c r="K391" s="5">
        <f t="shared" si="318"/>
        <v>69.682959612287888</v>
      </c>
      <c r="L391" s="57">
        <f t="shared" si="315"/>
        <v>267.10000000000002</v>
      </c>
      <c r="M391" s="86">
        <f t="shared" si="319"/>
        <v>336.78295961228793</v>
      </c>
      <c r="N391" s="5">
        <f>+G391+H391+J391</f>
        <v>1553.5687082733625</v>
      </c>
      <c r="O391" s="56">
        <f>G391+H391-L391-I391</f>
        <v>1216.7857486610744</v>
      </c>
    </row>
    <row r="392" spans="1:15" x14ac:dyDescent="0.2">
      <c r="A392" s="59" t="s">
        <v>61</v>
      </c>
      <c r="B392" s="54" t="str">
        <f t="shared" ref="B392:B395" si="322">+IF(MONTH(C392)&lt;4,"Q1",IF(MONTH(C392)&lt;7,"Q2",IF(MONTH(C392)&lt;10,"Q3","Q4")))&amp;"/"&amp;YEAR(C392)</f>
        <v>Q4/2026</v>
      </c>
      <c r="C392" s="49">
        <f t="shared" ref="C392:C395" si="323">D391+1</f>
        <v>46296</v>
      </c>
      <c r="D392" s="49">
        <f t="shared" si="304"/>
        <v>46387</v>
      </c>
      <c r="E392" s="54">
        <f t="shared" ref="E392:E395" si="324">D392-C392+1</f>
        <v>92</v>
      </c>
      <c r="F392" s="55">
        <f>VLOOKUP(D392,'FERC Interest Rate'!A:B,2,TRUE)</f>
        <v>8.5000000000000006E-2</v>
      </c>
      <c r="G392" s="56">
        <f t="shared" ref="G392:G395" si="325">O391</f>
        <v>1216.7857486610744</v>
      </c>
      <c r="H392" s="56">
        <v>0</v>
      </c>
      <c r="I392" s="122">
        <f t="shared" si="316"/>
        <v>37.096437165268696</v>
      </c>
      <c r="J392" s="57">
        <f t="shared" si="317"/>
        <v>26.069217957615351</v>
      </c>
      <c r="K392" s="5">
        <f t="shared" si="318"/>
        <v>63.165655122884047</v>
      </c>
      <c r="L392" s="57">
        <f t="shared" si="315"/>
        <v>267.10000000000002</v>
      </c>
      <c r="M392" s="86">
        <f t="shared" si="319"/>
        <v>330.26565512288408</v>
      </c>
      <c r="N392" s="5">
        <f t="shared" ref="N392:N395" si="326">+G392+H392+J392</f>
        <v>1242.8549666186898</v>
      </c>
      <c r="O392" s="56">
        <f t="shared" ref="O392:O395" si="327">G392+H392-L392-I392</f>
        <v>912.58931149580576</v>
      </c>
    </row>
    <row r="393" spans="1:15" x14ac:dyDescent="0.2">
      <c r="A393" s="59" t="s">
        <v>62</v>
      </c>
      <c r="B393" s="54" t="str">
        <f t="shared" si="322"/>
        <v>Q1/2027</v>
      </c>
      <c r="C393" s="49">
        <f t="shared" si="323"/>
        <v>46388</v>
      </c>
      <c r="D393" s="49">
        <f t="shared" si="304"/>
        <v>46477</v>
      </c>
      <c r="E393" s="54">
        <f t="shared" si="324"/>
        <v>90</v>
      </c>
      <c r="F393" s="55">
        <f>VLOOKUP(D393,'FERC Interest Rate'!A:B,2,TRUE)</f>
        <v>8.5000000000000006E-2</v>
      </c>
      <c r="G393" s="56">
        <f t="shared" si="325"/>
        <v>912.58931149580576</v>
      </c>
      <c r="H393" s="56">
        <v>0</v>
      </c>
      <c r="I393" s="122">
        <f t="shared" si="316"/>
        <v>37.096437165268696</v>
      </c>
      <c r="J393" s="57">
        <f t="shared" si="317"/>
        <v>19.126871871076478</v>
      </c>
      <c r="K393" s="5">
        <f t="shared" si="318"/>
        <v>56.223309036345171</v>
      </c>
      <c r="L393" s="57">
        <f t="shared" si="315"/>
        <v>267.10000000000002</v>
      </c>
      <c r="M393" s="86">
        <f t="shared" si="319"/>
        <v>323.32330903634522</v>
      </c>
      <c r="N393" s="5">
        <f t="shared" si="326"/>
        <v>931.71618336688221</v>
      </c>
      <c r="O393" s="56">
        <f t="shared" si="327"/>
        <v>608.3928743305371</v>
      </c>
    </row>
    <row r="394" spans="1:15" x14ac:dyDescent="0.2">
      <c r="A394" s="59" t="s">
        <v>63</v>
      </c>
      <c r="B394" s="54" t="str">
        <f t="shared" si="322"/>
        <v>Q2/2027</v>
      </c>
      <c r="C394" s="49">
        <f t="shared" si="323"/>
        <v>46478</v>
      </c>
      <c r="D394" s="49">
        <f t="shared" si="304"/>
        <v>46568</v>
      </c>
      <c r="E394" s="54">
        <f t="shared" si="324"/>
        <v>91</v>
      </c>
      <c r="F394" s="55">
        <f>VLOOKUP(D394,'FERC Interest Rate'!A:B,2,TRUE)</f>
        <v>8.5000000000000006E-2</v>
      </c>
      <c r="G394" s="56">
        <f t="shared" si="325"/>
        <v>608.3928743305371</v>
      </c>
      <c r="H394" s="56">
        <v>0</v>
      </c>
      <c r="I394" s="122">
        <f t="shared" si="316"/>
        <v>37.096437165268696</v>
      </c>
      <c r="J394" s="57">
        <f t="shared" si="317"/>
        <v>12.892928446429329</v>
      </c>
      <c r="K394" s="5">
        <f t="shared" si="318"/>
        <v>49.989365611698027</v>
      </c>
      <c r="L394" s="57">
        <f t="shared" si="315"/>
        <v>267.10000000000002</v>
      </c>
      <c r="M394" s="86">
        <f t="shared" si="319"/>
        <v>317.08936561169804</v>
      </c>
      <c r="N394" s="5">
        <f t="shared" si="326"/>
        <v>621.28580277696642</v>
      </c>
      <c r="O394" s="56">
        <f t="shared" si="327"/>
        <v>304.19643716526838</v>
      </c>
    </row>
    <row r="395" spans="1:15" x14ac:dyDescent="0.2">
      <c r="A395" s="59" t="s">
        <v>64</v>
      </c>
      <c r="B395" s="54" t="str">
        <f t="shared" si="322"/>
        <v>Q3/2027</v>
      </c>
      <c r="C395" s="49">
        <f t="shared" si="323"/>
        <v>46569</v>
      </c>
      <c r="D395" s="49">
        <f t="shared" si="304"/>
        <v>46660</v>
      </c>
      <c r="E395" s="54">
        <f t="shared" si="324"/>
        <v>92</v>
      </c>
      <c r="F395" s="55">
        <f>VLOOKUP(D395,'FERC Interest Rate'!A:B,2,TRUE)</f>
        <v>8.5000000000000006E-2</v>
      </c>
      <c r="G395" s="56">
        <f t="shared" si="325"/>
        <v>304.19643716526838</v>
      </c>
      <c r="H395" s="56">
        <v>0</v>
      </c>
      <c r="I395" s="122">
        <f t="shared" si="316"/>
        <v>37.096437165268696</v>
      </c>
      <c r="J395" s="57">
        <f t="shared" si="317"/>
        <v>6.5173044894038332</v>
      </c>
      <c r="K395" s="5">
        <f t="shared" si="318"/>
        <v>43.613741654672531</v>
      </c>
      <c r="L395" s="57">
        <f t="shared" si="315"/>
        <v>267.10000000000002</v>
      </c>
      <c r="M395" s="86">
        <f t="shared" si="319"/>
        <v>310.71374165467256</v>
      </c>
      <c r="N395" s="5">
        <f t="shared" si="326"/>
        <v>310.71374165467222</v>
      </c>
      <c r="O395" s="56">
        <f t="shared" si="327"/>
        <v>-3.4106051316484809E-13</v>
      </c>
    </row>
    <row r="396" spans="1:15" ht="24.95" customHeight="1" thickBot="1" x14ac:dyDescent="0.25">
      <c r="A396" s="98"/>
      <c r="B396" s="99"/>
      <c r="C396" s="100"/>
      <c r="D396" s="100"/>
      <c r="E396" s="99"/>
      <c r="F396" s="99"/>
      <c r="G396" s="88">
        <f>SUM(G363:G389)</f>
        <v>131001.57049184179</v>
      </c>
      <c r="H396" s="88">
        <f t="shared" ref="H396:O396" si="328">SUM(H363:H395)</f>
        <v>741.92874330537393</v>
      </c>
      <c r="I396" s="88">
        <f t="shared" si="328"/>
        <v>741.92874330537416</v>
      </c>
      <c r="J396" s="88">
        <f t="shared" si="328"/>
        <v>1248.4749709674363</v>
      </c>
      <c r="K396" s="88">
        <f t="shared" si="328"/>
        <v>1990.4037142728107</v>
      </c>
      <c r="L396" s="88">
        <f t="shared" si="328"/>
        <v>5342.0000000000009</v>
      </c>
      <c r="M396" s="88">
        <f t="shared" si="328"/>
        <v>7332.4037142728112</v>
      </c>
      <c r="N396" s="88">
        <f t="shared" si="328"/>
        <v>139380.09938658527</v>
      </c>
      <c r="O396" s="88">
        <f t="shared" si="328"/>
        <v>132047.69567231246</v>
      </c>
    </row>
    <row r="397" spans="1:15" ht="13.5" thickTop="1" x14ac:dyDescent="0.2"/>
    <row r="398" spans="1:15" ht="36.75" x14ac:dyDescent="0.2">
      <c r="A398" s="58" t="s">
        <v>44</v>
      </c>
      <c r="B398" s="58" t="s">
        <v>3</v>
      </c>
      <c r="C398" s="58" t="s">
        <v>4</v>
      </c>
      <c r="D398" s="58" t="s">
        <v>5</v>
      </c>
      <c r="E398" s="58" t="s">
        <v>6</v>
      </c>
      <c r="F398" s="58" t="s">
        <v>7</v>
      </c>
      <c r="G398" s="58" t="s">
        <v>71</v>
      </c>
      <c r="H398" s="58" t="s">
        <v>72</v>
      </c>
      <c r="I398" s="73" t="s">
        <v>73</v>
      </c>
      <c r="J398" s="74" t="s">
        <v>74</v>
      </c>
      <c r="K398" s="74" t="s">
        <v>75</v>
      </c>
      <c r="L398" s="74" t="s">
        <v>76</v>
      </c>
      <c r="M398" s="75" t="s">
        <v>66</v>
      </c>
      <c r="N398" s="58" t="s">
        <v>77</v>
      </c>
      <c r="O398" s="58" t="s">
        <v>78</v>
      </c>
    </row>
    <row r="399" spans="1:15" x14ac:dyDescent="0.2">
      <c r="A399" s="123" t="s">
        <v>37</v>
      </c>
      <c r="B399" s="325" t="s">
        <v>54</v>
      </c>
      <c r="C399" s="49">
        <f>VLOOKUP(B399,A$1:F$33,2,FALSE)</f>
        <v>43735</v>
      </c>
      <c r="D399" s="49">
        <f>DATE(YEAR(C399),IF(MONTH(C399)&lt;=3,3,IF(MONTH(C399)&lt;=6,6,IF(MONTH(C399)&lt;=9,9,12))),IF(OR(MONTH(C399)&lt;=3,MONTH(C399)&gt;=10),31,30))</f>
        <v>43738</v>
      </c>
      <c r="E399" s="54">
        <f>D399-C399+1</f>
        <v>4</v>
      </c>
      <c r="F399" s="55">
        <f>VLOOKUP(D399,'FERC Interest Rate'!A:BB,2,TRUE)</f>
        <v>5.5E-2</v>
      </c>
      <c r="G399" s="56">
        <f>VLOOKUP(B399,$A$1:$F$33,4,FALSE)</f>
        <v>6079</v>
      </c>
      <c r="H399" s="56">
        <f t="shared" ref="H399:H405" si="329">G399*F399*(E399/(DATE(YEAR(D399),12,31)-DATE(YEAR(D399),1,1)+1))</f>
        <v>3.6640547945205482</v>
      </c>
      <c r="I399" s="122">
        <v>0</v>
      </c>
      <c r="J399" s="57">
        <v>0</v>
      </c>
      <c r="K399" s="5">
        <f t="shared" ref="K399:K404" si="330">+SUM(I399:J399)</f>
        <v>0</v>
      </c>
      <c r="L399" s="57">
        <v>0</v>
      </c>
      <c r="M399" s="86">
        <f t="shared" ref="M399:M405" si="331">+SUM(K399:L399)</f>
        <v>0</v>
      </c>
      <c r="N399" s="5">
        <f t="shared" ref="N399:N422" si="332">+G399+H399+J399</f>
        <v>6082.6640547945208</v>
      </c>
      <c r="O399" s="56">
        <f t="shared" ref="O399:O422" si="333">G399+H399-L399-I399</f>
        <v>6082.6640547945208</v>
      </c>
    </row>
    <row r="400" spans="1:15" x14ac:dyDescent="0.2">
      <c r="A400" s="59" t="s">
        <v>22</v>
      </c>
      <c r="B400" s="54" t="str">
        <f t="shared" ref="B400:B425" si="334">+IF(MONTH(C400)&lt;4,"Q1",IF(MONTH(C400)&lt;7,"Q2",IF(MONTH(C400)&lt;10,"Q3","Q4")))&amp;"/"&amp;YEAR(C400)</f>
        <v>Q4/2019</v>
      </c>
      <c r="C400" s="49">
        <f>D399+1</f>
        <v>43739</v>
      </c>
      <c r="D400" s="49">
        <f>EOMONTH(D399,3)</f>
        <v>43830</v>
      </c>
      <c r="E400" s="54">
        <f t="shared" ref="E400:E422" si="335">D400-C400+1</f>
        <v>92</v>
      </c>
      <c r="F400" s="55">
        <f>VLOOKUP(D400,'FERC Interest Rate'!A:BB,2,TRUE)</f>
        <v>5.4199999999999998E-2</v>
      </c>
      <c r="G400" s="56">
        <f t="shared" ref="G400:G420" si="336">O399</f>
        <v>6082.6640547945208</v>
      </c>
      <c r="H400" s="56">
        <f t="shared" si="329"/>
        <v>83.097523405006584</v>
      </c>
      <c r="I400" s="122">
        <v>0</v>
      </c>
      <c r="J400" s="57">
        <v>0</v>
      </c>
      <c r="K400" s="5">
        <f t="shared" si="330"/>
        <v>0</v>
      </c>
      <c r="L400" s="57">
        <v>0</v>
      </c>
      <c r="M400" s="86">
        <f t="shared" si="331"/>
        <v>0</v>
      </c>
      <c r="N400" s="5">
        <f t="shared" si="332"/>
        <v>6165.7615781995273</v>
      </c>
      <c r="O400" s="56">
        <f t="shared" si="333"/>
        <v>6165.7615781995273</v>
      </c>
    </row>
    <row r="401" spans="1:15" x14ac:dyDescent="0.2">
      <c r="A401" s="59" t="s">
        <v>22</v>
      </c>
      <c r="B401" s="54" t="str">
        <f t="shared" si="334"/>
        <v>Q1/2020</v>
      </c>
      <c r="C401" s="49">
        <f t="shared" ref="C401:C420" si="337">D400+1</f>
        <v>43831</v>
      </c>
      <c r="D401" s="49">
        <f t="shared" ref="D401:D426" si="338">EOMONTH(D400,3)</f>
        <v>43921</v>
      </c>
      <c r="E401" s="54">
        <f t="shared" si="335"/>
        <v>91</v>
      </c>
      <c r="F401" s="55">
        <f>VLOOKUP(D401,'FERC Interest Rate'!A:BB,2,TRUE)</f>
        <v>4.9599999999999998E-2</v>
      </c>
      <c r="G401" s="56">
        <f t="shared" si="336"/>
        <v>6165.7615781995273</v>
      </c>
      <c r="H401" s="56">
        <f t="shared" si="329"/>
        <v>76.037654260550227</v>
      </c>
      <c r="I401" s="122">
        <v>0</v>
      </c>
      <c r="J401" s="57">
        <v>0</v>
      </c>
      <c r="K401" s="5">
        <f t="shared" si="330"/>
        <v>0</v>
      </c>
      <c r="L401" s="57">
        <v>0</v>
      </c>
      <c r="M401" s="86">
        <f t="shared" si="331"/>
        <v>0</v>
      </c>
      <c r="N401" s="5">
        <f t="shared" si="332"/>
        <v>6241.7992324600773</v>
      </c>
      <c r="O401" s="56">
        <f t="shared" si="333"/>
        <v>6241.7992324600773</v>
      </c>
    </row>
    <row r="402" spans="1:15" x14ac:dyDescent="0.2">
      <c r="A402" s="59" t="s">
        <v>22</v>
      </c>
      <c r="B402" s="54" t="str">
        <f t="shared" si="334"/>
        <v>Q2/2020</v>
      </c>
      <c r="C402" s="49">
        <f t="shared" si="337"/>
        <v>43922</v>
      </c>
      <c r="D402" s="49">
        <f t="shared" si="338"/>
        <v>44012</v>
      </c>
      <c r="E402" s="54">
        <f t="shared" si="335"/>
        <v>91</v>
      </c>
      <c r="F402" s="55">
        <f>VLOOKUP(D402,'FERC Interest Rate'!A:BB,2,TRUE)</f>
        <v>4.7500000000000001E-2</v>
      </c>
      <c r="G402" s="56">
        <f t="shared" si="336"/>
        <v>6241.7992324600773</v>
      </c>
      <c r="H402" s="56">
        <f t="shared" si="329"/>
        <v>73.716331099204055</v>
      </c>
      <c r="I402" s="122">
        <v>0</v>
      </c>
      <c r="J402" s="57">
        <v>0</v>
      </c>
      <c r="K402" s="5">
        <f t="shared" si="330"/>
        <v>0</v>
      </c>
      <c r="L402" s="57">
        <v>0</v>
      </c>
      <c r="M402" s="86">
        <f t="shared" si="331"/>
        <v>0</v>
      </c>
      <c r="N402" s="5">
        <f t="shared" si="332"/>
        <v>6315.515563559281</v>
      </c>
      <c r="O402" s="56">
        <f t="shared" si="333"/>
        <v>6315.515563559281</v>
      </c>
    </row>
    <row r="403" spans="1:15" x14ac:dyDescent="0.2">
      <c r="A403" s="59" t="s">
        <v>22</v>
      </c>
      <c r="B403" s="54" t="str">
        <f t="shared" si="334"/>
        <v>Q3/2020</v>
      </c>
      <c r="C403" s="49">
        <f t="shared" si="337"/>
        <v>44013</v>
      </c>
      <c r="D403" s="49">
        <f t="shared" si="338"/>
        <v>44104</v>
      </c>
      <c r="E403" s="54">
        <f t="shared" si="335"/>
        <v>92</v>
      </c>
      <c r="F403" s="55">
        <f>VLOOKUP(D403,'FERC Interest Rate'!A:BB,2,TRUE)</f>
        <v>3.4299999999999997E-2</v>
      </c>
      <c r="G403" s="56">
        <f t="shared" si="336"/>
        <v>6315.515563559281</v>
      </c>
      <c r="H403" s="56">
        <f t="shared" si="329"/>
        <v>54.451477902643894</v>
      </c>
      <c r="I403" s="77">
        <v>0</v>
      </c>
      <c r="J403" s="57">
        <v>0</v>
      </c>
      <c r="K403" s="5">
        <f t="shared" si="330"/>
        <v>0</v>
      </c>
      <c r="L403" s="57">
        <v>0</v>
      </c>
      <c r="M403" s="86">
        <f t="shared" si="331"/>
        <v>0</v>
      </c>
      <c r="N403" s="5">
        <f t="shared" si="332"/>
        <v>6369.967041461925</v>
      </c>
      <c r="O403" s="56">
        <f t="shared" si="333"/>
        <v>6369.967041461925</v>
      </c>
    </row>
    <row r="404" spans="1:15" x14ac:dyDescent="0.2">
      <c r="A404" s="59" t="s">
        <v>22</v>
      </c>
      <c r="B404" s="54" t="str">
        <f t="shared" si="334"/>
        <v>Q4/2020</v>
      </c>
      <c r="C404" s="49">
        <f t="shared" si="337"/>
        <v>44105</v>
      </c>
      <c r="D404" s="49">
        <f t="shared" si="338"/>
        <v>44196</v>
      </c>
      <c r="E404" s="54">
        <f t="shared" si="335"/>
        <v>92</v>
      </c>
      <c r="F404" s="55">
        <f>VLOOKUP(D404,'FERC Interest Rate'!A:BB,2,TRUE)</f>
        <v>3.2500000000000001E-2</v>
      </c>
      <c r="G404" s="56">
        <f t="shared" si="336"/>
        <v>6369.967041461925</v>
      </c>
      <c r="H404" s="56">
        <f t="shared" si="329"/>
        <v>52.038801786806438</v>
      </c>
      <c r="I404" s="77">
        <v>0</v>
      </c>
      <c r="J404" s="57">
        <v>0</v>
      </c>
      <c r="K404" s="5">
        <f t="shared" si="330"/>
        <v>0</v>
      </c>
      <c r="L404" s="57">
        <v>0</v>
      </c>
      <c r="M404" s="86">
        <f t="shared" si="331"/>
        <v>0</v>
      </c>
      <c r="N404" s="5">
        <f t="shared" si="332"/>
        <v>6422.0058432487313</v>
      </c>
      <c r="O404" s="56">
        <f t="shared" si="333"/>
        <v>6422.0058432487313</v>
      </c>
    </row>
    <row r="405" spans="1:15" x14ac:dyDescent="0.2">
      <c r="A405" s="59" t="s">
        <v>22</v>
      </c>
      <c r="B405" s="54" t="str">
        <f t="shared" si="334"/>
        <v>Q1/2021</v>
      </c>
      <c r="C405" s="49">
        <f t="shared" si="337"/>
        <v>44197</v>
      </c>
      <c r="D405" s="49">
        <f t="shared" si="338"/>
        <v>44286</v>
      </c>
      <c r="E405" s="54">
        <f t="shared" si="335"/>
        <v>90</v>
      </c>
      <c r="F405" s="55">
        <f>VLOOKUP(D405,'FERC Interest Rate'!A:BB,2,TRUE)</f>
        <v>3.2500000000000001E-2</v>
      </c>
      <c r="G405" s="56">
        <f t="shared" si="336"/>
        <v>6422.0058432487313</v>
      </c>
      <c r="H405" s="56">
        <f t="shared" si="329"/>
        <v>51.46401942877408</v>
      </c>
      <c r="I405" s="122">
        <v>0</v>
      </c>
      <c r="J405" s="57">
        <v>0</v>
      </c>
      <c r="K405" s="5">
        <f>+SUM(I405:J405)</f>
        <v>0</v>
      </c>
      <c r="L405" s="57">
        <v>0</v>
      </c>
      <c r="M405" s="86">
        <f t="shared" si="331"/>
        <v>0</v>
      </c>
      <c r="N405" s="5">
        <f t="shared" si="332"/>
        <v>6473.4698626775053</v>
      </c>
      <c r="O405" s="56">
        <f t="shared" si="333"/>
        <v>6473.4698626775053</v>
      </c>
    </row>
    <row r="406" spans="1:15" x14ac:dyDescent="0.2">
      <c r="A406" s="59" t="s">
        <v>22</v>
      </c>
      <c r="B406" s="54" t="str">
        <f>+IF(MONTH(C406)&lt;4,"Q1",IF(MONTH(C406)&lt;7,"Q2",IF(MONTH(C406)&lt;10,"Q3","Q4")))&amp;"/"&amp;YEAR(C406)</f>
        <v>Q2/2021</v>
      </c>
      <c r="C406" s="49">
        <f>D405+1</f>
        <v>44287</v>
      </c>
      <c r="D406" s="49">
        <f t="shared" si="338"/>
        <v>44377</v>
      </c>
      <c r="E406" s="54">
        <f>D406-C406+1</f>
        <v>91</v>
      </c>
      <c r="F406" s="55">
        <f>VLOOKUP(D406,'FERC Interest Rate'!A:BB,2,TRUE)</f>
        <v>3.2500000000000001E-2</v>
      </c>
      <c r="G406" s="56">
        <f>O405</f>
        <v>6473.4698626775053</v>
      </c>
      <c r="H406" s="56">
        <f>G406*F406*(E406/(DATE(YEAR(D406),12,31)-DATE(YEAR(D406),1,1)+1))</f>
        <v>52.452841421558141</v>
      </c>
      <c r="I406" s="122">
        <v>0</v>
      </c>
      <c r="J406" s="57">
        <v>0</v>
      </c>
      <c r="K406" s="5">
        <f>+SUM(I406:J406)</f>
        <v>0</v>
      </c>
      <c r="L406" s="57">
        <v>0</v>
      </c>
      <c r="M406" s="86">
        <f>+SUM(K406:L406)</f>
        <v>0</v>
      </c>
      <c r="N406" s="5">
        <f>+G406+H406+J406</f>
        <v>6525.9227040990636</v>
      </c>
      <c r="O406" s="56">
        <f>G406+H406-L406-I406</f>
        <v>6525.9227040990636</v>
      </c>
    </row>
    <row r="407" spans="1:15" x14ac:dyDescent="0.2">
      <c r="A407" s="59" t="s">
        <v>22</v>
      </c>
      <c r="B407" s="54" t="str">
        <f>+IF(MONTH(C407)&lt;4,"Q1",IF(MONTH(C407)&lt;7,"Q2",IF(MONTH(C407)&lt;10,"Q3","Q4")))&amp;"/"&amp;YEAR(C407)</f>
        <v>Q3/2021</v>
      </c>
      <c r="C407" s="49">
        <f>D406+1</f>
        <v>44378</v>
      </c>
      <c r="D407" s="49">
        <f t="shared" si="338"/>
        <v>44469</v>
      </c>
      <c r="E407" s="54">
        <f>D407-C407+1</f>
        <v>92</v>
      </c>
      <c r="F407" s="55">
        <f>VLOOKUP(D407,'FERC Interest Rate'!A:BB,2,TRUE)</f>
        <v>3.2500000000000001E-2</v>
      </c>
      <c r="G407" s="56">
        <f>O406</f>
        <v>6525.9227040990636</v>
      </c>
      <c r="H407" s="56">
        <f>G407*F407*(E407/(DATE(YEAR(D407),12,31)-DATE(YEAR(D407),1,1)+1))</f>
        <v>53.458928452756716</v>
      </c>
      <c r="I407" s="122">
        <v>0</v>
      </c>
      <c r="J407" s="57">
        <v>0</v>
      </c>
      <c r="K407" s="5">
        <f>+SUM(I407:J407)</f>
        <v>0</v>
      </c>
      <c r="L407" s="57">
        <v>0</v>
      </c>
      <c r="M407" s="86">
        <f>+SUM(K407:L407)</f>
        <v>0</v>
      </c>
      <c r="N407" s="5">
        <f>+G407+H407+J407</f>
        <v>6579.3816325518201</v>
      </c>
      <c r="O407" s="56">
        <f>G407+H407-L407-I407</f>
        <v>6579.3816325518201</v>
      </c>
    </row>
    <row r="408" spans="1:15" x14ac:dyDescent="0.2">
      <c r="A408" s="59" t="s">
        <v>22</v>
      </c>
      <c r="B408" s="54" t="str">
        <f t="shared" si="334"/>
        <v>Q4/2021</v>
      </c>
      <c r="C408" s="49">
        <f t="shared" si="337"/>
        <v>44470</v>
      </c>
      <c r="D408" s="49">
        <f t="shared" si="338"/>
        <v>44561</v>
      </c>
      <c r="E408" s="54">
        <f t="shared" si="335"/>
        <v>92</v>
      </c>
      <c r="F408" s="55">
        <f>VLOOKUP(D408,'FERC Interest Rate'!A:BB,2,TRUE)</f>
        <v>3.2500000000000001E-2</v>
      </c>
      <c r="G408" s="56">
        <f t="shared" si="336"/>
        <v>6579.3816325518201</v>
      </c>
      <c r="H408" s="56">
        <f>G408*F408*(E408/(DATE(YEAR(D408),12,31)-DATE(YEAR(D408),1,1)+1))</f>
        <v>53.896852277616283</v>
      </c>
      <c r="I408" s="77">
        <v>0</v>
      </c>
      <c r="J408" s="57">
        <v>0</v>
      </c>
      <c r="K408" s="5">
        <f t="shared" ref="K408:K411" si="339">+SUM(I408:J408)</f>
        <v>0</v>
      </c>
      <c r="L408" s="57">
        <v>0</v>
      </c>
      <c r="M408" s="86">
        <f t="shared" ref="M408:M411" si="340">+SUM(K408:L408)</f>
        <v>0</v>
      </c>
      <c r="N408" s="5">
        <f t="shared" si="332"/>
        <v>6633.2784848294359</v>
      </c>
      <c r="O408" s="56">
        <f t="shared" si="333"/>
        <v>6633.2784848294359</v>
      </c>
    </row>
    <row r="409" spans="1:15" x14ac:dyDescent="0.2">
      <c r="A409" s="59" t="s">
        <v>22</v>
      </c>
      <c r="B409" s="54" t="str">
        <f t="shared" si="334"/>
        <v>Q1/2022</v>
      </c>
      <c r="C409" s="49">
        <f t="shared" si="337"/>
        <v>44562</v>
      </c>
      <c r="D409" s="49">
        <f t="shared" si="338"/>
        <v>44651</v>
      </c>
      <c r="E409" s="54">
        <f t="shared" si="335"/>
        <v>90</v>
      </c>
      <c r="F409" s="55">
        <f>VLOOKUP(D409,'FERC Interest Rate'!A:BB,2,TRUE)</f>
        <v>3.2500000000000001E-2</v>
      </c>
      <c r="G409" s="56">
        <f t="shared" si="336"/>
        <v>6633.2784848294359</v>
      </c>
      <c r="H409" s="56">
        <f t="shared" ref="H409:H412" si="341">G409*F409*(E409/(DATE(YEAR(D409),12,31)-DATE(YEAR(D409),1,1)+1))</f>
        <v>53.157094707194794</v>
      </c>
      <c r="I409" s="77">
        <v>0</v>
      </c>
      <c r="J409" s="57">
        <v>0</v>
      </c>
      <c r="K409" s="5">
        <f t="shared" si="339"/>
        <v>0</v>
      </c>
      <c r="L409" s="57">
        <v>0</v>
      </c>
      <c r="M409" s="86">
        <f t="shared" si="340"/>
        <v>0</v>
      </c>
      <c r="N409" s="5">
        <f t="shared" si="332"/>
        <v>6686.4355795366309</v>
      </c>
      <c r="O409" s="56">
        <f t="shared" si="333"/>
        <v>6686.4355795366309</v>
      </c>
    </row>
    <row r="410" spans="1:15" x14ac:dyDescent="0.2">
      <c r="A410" s="59" t="s">
        <v>22</v>
      </c>
      <c r="B410" s="54" t="str">
        <f t="shared" si="334"/>
        <v>Q2/2022</v>
      </c>
      <c r="C410" s="49">
        <f t="shared" si="337"/>
        <v>44652</v>
      </c>
      <c r="D410" s="49">
        <f t="shared" si="338"/>
        <v>44742</v>
      </c>
      <c r="E410" s="54">
        <f t="shared" si="335"/>
        <v>91</v>
      </c>
      <c r="F410" s="55">
        <f>VLOOKUP(D410,'FERC Interest Rate'!A:BB,2,TRUE)</f>
        <v>3.2500000000000001E-2</v>
      </c>
      <c r="G410" s="56">
        <f t="shared" si="336"/>
        <v>6686.4355795366309</v>
      </c>
      <c r="H410" s="56">
        <f t="shared" si="341"/>
        <v>54.178447195834487</v>
      </c>
      <c r="I410" s="122">
        <v>0</v>
      </c>
      <c r="J410" s="57">
        <v>0</v>
      </c>
      <c r="K410" s="5">
        <f t="shared" si="339"/>
        <v>0</v>
      </c>
      <c r="L410" s="57">
        <v>0</v>
      </c>
      <c r="M410" s="86">
        <f t="shared" si="340"/>
        <v>0</v>
      </c>
      <c r="N410" s="5">
        <f t="shared" si="332"/>
        <v>6740.6140267324654</v>
      </c>
      <c r="O410" s="56">
        <f t="shared" si="333"/>
        <v>6740.6140267324654</v>
      </c>
    </row>
    <row r="411" spans="1:15" x14ac:dyDescent="0.2">
      <c r="A411" s="59" t="s">
        <v>22</v>
      </c>
      <c r="B411" s="54" t="str">
        <f t="shared" si="334"/>
        <v>Q3/2022</v>
      </c>
      <c r="C411" s="49">
        <f t="shared" si="337"/>
        <v>44743</v>
      </c>
      <c r="D411" s="49">
        <f t="shared" si="338"/>
        <v>44834</v>
      </c>
      <c r="E411" s="54">
        <f t="shared" si="335"/>
        <v>92</v>
      </c>
      <c r="F411" s="55">
        <f>VLOOKUP(D411,'FERC Interest Rate'!A:BB,2,TRUE)</f>
        <v>3.5999999999999997E-2</v>
      </c>
      <c r="G411" s="56">
        <f t="shared" si="336"/>
        <v>6740.6140267324654</v>
      </c>
      <c r="H411" s="56">
        <f t="shared" si="341"/>
        <v>61.164147004213497</v>
      </c>
      <c r="I411" s="122">
        <v>0</v>
      </c>
      <c r="J411" s="57">
        <v>0</v>
      </c>
      <c r="K411" s="5">
        <f t="shared" si="339"/>
        <v>0</v>
      </c>
      <c r="L411" s="57">
        <v>0</v>
      </c>
      <c r="M411" s="86">
        <f t="shared" si="340"/>
        <v>0</v>
      </c>
      <c r="N411" s="5">
        <f t="shared" si="332"/>
        <v>6801.7781737366786</v>
      </c>
      <c r="O411" s="56">
        <f t="shared" si="333"/>
        <v>6801.7781737366786</v>
      </c>
    </row>
    <row r="412" spans="1:15" x14ac:dyDescent="0.2">
      <c r="A412" s="59" t="s">
        <v>45</v>
      </c>
      <c r="B412" s="54" t="str">
        <f t="shared" si="334"/>
        <v>Q4/2022</v>
      </c>
      <c r="C412" s="49">
        <f t="shared" si="337"/>
        <v>44835</v>
      </c>
      <c r="D412" s="49">
        <f t="shared" si="338"/>
        <v>44926</v>
      </c>
      <c r="E412" s="54">
        <f t="shared" si="335"/>
        <v>92</v>
      </c>
      <c r="F412" s="55">
        <f>VLOOKUP(D412,'FERC Interest Rate'!A:BB,2,TRUE)</f>
        <v>4.9099999999999998E-2</v>
      </c>
      <c r="G412" s="56">
        <f t="shared" si="336"/>
        <v>6801.7781737366786</v>
      </c>
      <c r="H412" s="56">
        <f t="shared" si="341"/>
        <v>84.178061277817335</v>
      </c>
      <c r="I412" s="122">
        <f>(SUM($H$399:$H$431)/20)</f>
        <v>40.347811750724851</v>
      </c>
      <c r="J412" s="57">
        <f t="shared" ref="J412" si="342">G412*F412*(E412/(DATE(YEAR(D412),12,31)-DATE(YEAR(D412),1,1)+1))</f>
        <v>84.178061277817335</v>
      </c>
      <c r="K412" s="5">
        <f>+SUM(I412:J412)</f>
        <v>124.52587302854218</v>
      </c>
      <c r="L412" s="57">
        <f>($G$399/20)</f>
        <v>303.95</v>
      </c>
      <c r="M412" s="86">
        <f t="shared" ref="M412" si="343">+SUM(K412:L412)</f>
        <v>428.4758730285422</v>
      </c>
      <c r="N412" s="5">
        <f t="shared" si="332"/>
        <v>6970.1342962923136</v>
      </c>
      <c r="O412" s="56">
        <f t="shared" si="333"/>
        <v>6541.6584232637715</v>
      </c>
    </row>
    <row r="413" spans="1:15" x14ac:dyDescent="0.2">
      <c r="A413" s="59" t="s">
        <v>46</v>
      </c>
      <c r="B413" s="54" t="str">
        <f t="shared" si="334"/>
        <v>Q1/2023</v>
      </c>
      <c r="C413" s="49">
        <f t="shared" si="337"/>
        <v>44927</v>
      </c>
      <c r="D413" s="49">
        <f t="shared" si="338"/>
        <v>45016</v>
      </c>
      <c r="E413" s="54">
        <f t="shared" si="335"/>
        <v>90</v>
      </c>
      <c r="F413" s="55">
        <f>VLOOKUP(D413,'FERC Interest Rate'!A:BB,2,TRUE)</f>
        <v>6.3100000000000003E-2</v>
      </c>
      <c r="G413" s="56">
        <f t="shared" si="336"/>
        <v>6541.6584232637715</v>
      </c>
      <c r="H413" s="56">
        <v>0</v>
      </c>
      <c r="I413" s="122">
        <f t="shared" ref="I413:I431" si="344">(SUM($H$399:$H$431)/20)</f>
        <v>40.347811750724851</v>
      </c>
      <c r="J413" s="57">
        <f t="shared" ref="J413:J431" si="345">G413*F413*(E413/(DATE(YEAR(D413),12,31)-DATE(YEAR(D413),1,1)+1))</f>
        <v>101.78103612524646</v>
      </c>
      <c r="K413" s="5">
        <f t="shared" ref="K413:K431" si="346">+SUM(I413:J413)</f>
        <v>142.1288478759713</v>
      </c>
      <c r="L413" s="57">
        <f t="shared" ref="L413:L431" si="347">($G$399/20)</f>
        <v>303.95</v>
      </c>
      <c r="M413" s="86">
        <f t="shared" ref="M413:M431" si="348">+SUM(K413:L413)</f>
        <v>446.07884787597129</v>
      </c>
      <c r="N413" s="5">
        <f t="shared" si="332"/>
        <v>6643.4394593890183</v>
      </c>
      <c r="O413" s="56">
        <f t="shared" si="333"/>
        <v>6197.3606115130469</v>
      </c>
    </row>
    <row r="414" spans="1:15" x14ac:dyDescent="0.2">
      <c r="A414" s="59" t="s">
        <v>47</v>
      </c>
      <c r="B414" s="54" t="str">
        <f t="shared" si="334"/>
        <v>Q2/2023</v>
      </c>
      <c r="C414" s="49">
        <f t="shared" si="337"/>
        <v>45017</v>
      </c>
      <c r="D414" s="49">
        <f t="shared" si="338"/>
        <v>45107</v>
      </c>
      <c r="E414" s="54">
        <f t="shared" si="335"/>
        <v>91</v>
      </c>
      <c r="F414" s="55">
        <f>VLOOKUP(D414,'FERC Interest Rate'!A:BB,2,TRUE)</f>
        <v>7.4999999999999997E-2</v>
      </c>
      <c r="G414" s="56">
        <f t="shared" si="336"/>
        <v>6197.3606115130469</v>
      </c>
      <c r="H414" s="56">
        <v>0</v>
      </c>
      <c r="I414" s="122">
        <f t="shared" si="344"/>
        <v>40.347811750724851</v>
      </c>
      <c r="J414" s="57">
        <f t="shared" si="345"/>
        <v>115.88215390020972</v>
      </c>
      <c r="K414" s="5">
        <f t="shared" si="346"/>
        <v>156.22996565093456</v>
      </c>
      <c r="L414" s="57">
        <f t="shared" si="347"/>
        <v>303.95</v>
      </c>
      <c r="M414" s="86">
        <f t="shared" si="348"/>
        <v>460.17996565093455</v>
      </c>
      <c r="N414" s="5">
        <f t="shared" si="332"/>
        <v>6313.2427654132571</v>
      </c>
      <c r="O414" s="56">
        <f t="shared" si="333"/>
        <v>5853.0627997623224</v>
      </c>
    </row>
    <row r="415" spans="1:15" x14ac:dyDescent="0.2">
      <c r="A415" s="59" t="s">
        <v>48</v>
      </c>
      <c r="B415" s="54" t="str">
        <f t="shared" si="334"/>
        <v>Q3/2023</v>
      </c>
      <c r="C415" s="49">
        <f t="shared" si="337"/>
        <v>45108</v>
      </c>
      <c r="D415" s="49">
        <f t="shared" si="338"/>
        <v>45199</v>
      </c>
      <c r="E415" s="54">
        <f t="shared" si="335"/>
        <v>92</v>
      </c>
      <c r="F415" s="55">
        <f>VLOOKUP(D415,'FERC Interest Rate'!A:BB,2,TRUE)</f>
        <v>8.0199999999999994E-2</v>
      </c>
      <c r="G415" s="56">
        <f t="shared" si="336"/>
        <v>5853.0627997623224</v>
      </c>
      <c r="H415" s="56">
        <v>0</v>
      </c>
      <c r="I415" s="122">
        <f t="shared" si="344"/>
        <v>40.347811750724851</v>
      </c>
      <c r="J415" s="57">
        <f t="shared" si="345"/>
        <v>118.31846181305842</v>
      </c>
      <c r="K415" s="5">
        <f t="shared" si="346"/>
        <v>158.66627356378328</v>
      </c>
      <c r="L415" s="57">
        <f t="shared" si="347"/>
        <v>303.95</v>
      </c>
      <c r="M415" s="86">
        <f t="shared" si="348"/>
        <v>462.61627356378324</v>
      </c>
      <c r="N415" s="5">
        <f t="shared" si="332"/>
        <v>5971.3812615753804</v>
      </c>
      <c r="O415" s="56">
        <f t="shared" si="333"/>
        <v>5508.7649880115978</v>
      </c>
    </row>
    <row r="416" spans="1:15" x14ac:dyDescent="0.2">
      <c r="A416" s="59" t="s">
        <v>49</v>
      </c>
      <c r="B416" s="54" t="str">
        <f t="shared" si="334"/>
        <v>Q4/2023</v>
      </c>
      <c r="C416" s="49">
        <f t="shared" si="337"/>
        <v>45200</v>
      </c>
      <c r="D416" s="49">
        <f t="shared" si="338"/>
        <v>45291</v>
      </c>
      <c r="E416" s="54">
        <f t="shared" si="335"/>
        <v>92</v>
      </c>
      <c r="F416" s="55">
        <f>VLOOKUP(D416,'FERC Interest Rate'!A:BB,2,TRUE)</f>
        <v>8.3500000000000005E-2</v>
      </c>
      <c r="G416" s="56">
        <f t="shared" si="336"/>
        <v>5508.7649880115978</v>
      </c>
      <c r="H416" s="56">
        <v>0</v>
      </c>
      <c r="I416" s="122">
        <f t="shared" si="344"/>
        <v>40.347811750724851</v>
      </c>
      <c r="J416" s="57">
        <f t="shared" si="345"/>
        <v>115.94063736412356</v>
      </c>
      <c r="K416" s="5">
        <f t="shared" si="346"/>
        <v>156.28844911484842</v>
      </c>
      <c r="L416" s="57">
        <f t="shared" si="347"/>
        <v>303.95</v>
      </c>
      <c r="M416" s="86">
        <f t="shared" si="348"/>
        <v>460.23844911484844</v>
      </c>
      <c r="N416" s="5">
        <f t="shared" si="332"/>
        <v>5624.705625375721</v>
      </c>
      <c r="O416" s="56">
        <f t="shared" si="333"/>
        <v>5164.4671762608732</v>
      </c>
    </row>
    <row r="417" spans="1:15" x14ac:dyDescent="0.2">
      <c r="A417" s="59" t="s">
        <v>50</v>
      </c>
      <c r="B417" s="54" t="str">
        <f t="shared" si="334"/>
        <v>Q1/2024</v>
      </c>
      <c r="C417" s="49">
        <f t="shared" si="337"/>
        <v>45292</v>
      </c>
      <c r="D417" s="49">
        <f t="shared" si="338"/>
        <v>45382</v>
      </c>
      <c r="E417" s="54">
        <f t="shared" si="335"/>
        <v>91</v>
      </c>
      <c r="F417" s="55">
        <f>VLOOKUP(D417,'FERC Interest Rate'!A:BB,2,TRUE)</f>
        <v>8.5000000000000006E-2</v>
      </c>
      <c r="G417" s="56">
        <f t="shared" si="336"/>
        <v>5164.4671762608732</v>
      </c>
      <c r="H417" s="56">
        <v>0</v>
      </c>
      <c r="I417" s="122">
        <f t="shared" si="344"/>
        <v>40.347811750724851</v>
      </c>
      <c r="J417" s="57">
        <f t="shared" si="345"/>
        <v>109.14522843819087</v>
      </c>
      <c r="K417" s="5">
        <f t="shared" si="346"/>
        <v>149.49304018891573</v>
      </c>
      <c r="L417" s="57">
        <f t="shared" si="347"/>
        <v>303.95</v>
      </c>
      <c r="M417" s="86">
        <f t="shared" si="348"/>
        <v>453.44304018891569</v>
      </c>
      <c r="N417" s="5">
        <f t="shared" si="332"/>
        <v>5273.6124046990644</v>
      </c>
      <c r="O417" s="56">
        <f t="shared" si="333"/>
        <v>4820.1693645101486</v>
      </c>
    </row>
    <row r="418" spans="1:15" x14ac:dyDescent="0.2">
      <c r="A418" s="59" t="s">
        <v>51</v>
      </c>
      <c r="B418" s="54" t="str">
        <f t="shared" si="334"/>
        <v>Q2/2024</v>
      </c>
      <c r="C418" s="49">
        <f t="shared" si="337"/>
        <v>45383</v>
      </c>
      <c r="D418" s="49">
        <f t="shared" si="338"/>
        <v>45473</v>
      </c>
      <c r="E418" s="54">
        <f t="shared" si="335"/>
        <v>91</v>
      </c>
      <c r="F418" s="55">
        <f>VLOOKUP(D418,'FERC Interest Rate'!A:BB,2,TRUE)</f>
        <v>8.5000000000000006E-2</v>
      </c>
      <c r="G418" s="56">
        <f t="shared" si="336"/>
        <v>4820.1693645101486</v>
      </c>
      <c r="H418" s="56">
        <v>0</v>
      </c>
      <c r="I418" s="122">
        <f t="shared" si="344"/>
        <v>40.347811750724851</v>
      </c>
      <c r="J418" s="57">
        <f t="shared" si="345"/>
        <v>101.86887987564481</v>
      </c>
      <c r="K418" s="5">
        <f t="shared" si="346"/>
        <v>142.21669162636965</v>
      </c>
      <c r="L418" s="57">
        <f t="shared" si="347"/>
        <v>303.95</v>
      </c>
      <c r="M418" s="86">
        <f t="shared" si="348"/>
        <v>446.16669162636964</v>
      </c>
      <c r="N418" s="5">
        <f t="shared" si="332"/>
        <v>4922.0382443857934</v>
      </c>
      <c r="O418" s="56">
        <f t="shared" si="333"/>
        <v>4475.871552759424</v>
      </c>
    </row>
    <row r="419" spans="1:15" x14ac:dyDescent="0.2">
      <c r="A419" s="59" t="s">
        <v>52</v>
      </c>
      <c r="B419" s="54" t="str">
        <f t="shared" si="334"/>
        <v>Q3/2024</v>
      </c>
      <c r="C419" s="49">
        <f t="shared" si="337"/>
        <v>45474</v>
      </c>
      <c r="D419" s="49">
        <f t="shared" si="338"/>
        <v>45565</v>
      </c>
      <c r="E419" s="54">
        <f t="shared" si="335"/>
        <v>92</v>
      </c>
      <c r="F419" s="55">
        <f>VLOOKUP(D419,'FERC Interest Rate'!A:BB,2,TRUE)</f>
        <v>8.5000000000000006E-2</v>
      </c>
      <c r="G419" s="56">
        <f t="shared" si="336"/>
        <v>4475.871552759424</v>
      </c>
      <c r="H419" s="56">
        <v>0</v>
      </c>
      <c r="I419" s="122">
        <f t="shared" si="344"/>
        <v>40.347811750724851</v>
      </c>
      <c r="J419" s="57">
        <f t="shared" si="345"/>
        <v>95.632009679176775</v>
      </c>
      <c r="K419" s="5">
        <f t="shared" si="346"/>
        <v>135.97982142990162</v>
      </c>
      <c r="L419" s="57">
        <f t="shared" si="347"/>
        <v>303.95</v>
      </c>
      <c r="M419" s="86">
        <f t="shared" si="348"/>
        <v>439.92982142990161</v>
      </c>
      <c r="N419" s="5">
        <f t="shared" si="332"/>
        <v>4571.503562438601</v>
      </c>
      <c r="O419" s="56">
        <f t="shared" si="333"/>
        <v>4131.5737410086995</v>
      </c>
    </row>
    <row r="420" spans="1:15" x14ac:dyDescent="0.2">
      <c r="A420" s="59" t="s">
        <v>53</v>
      </c>
      <c r="B420" s="54" t="str">
        <f t="shared" si="334"/>
        <v>Q4/2024</v>
      </c>
      <c r="C420" s="49">
        <f t="shared" si="337"/>
        <v>45566</v>
      </c>
      <c r="D420" s="49">
        <f t="shared" si="338"/>
        <v>45657</v>
      </c>
      <c r="E420" s="54">
        <f t="shared" si="335"/>
        <v>92</v>
      </c>
      <c r="F420" s="55">
        <f>VLOOKUP(D420,'FERC Interest Rate'!A:BB,2,TRUE)</f>
        <v>8.5000000000000006E-2</v>
      </c>
      <c r="G420" s="56">
        <f t="shared" si="336"/>
        <v>4131.5737410086995</v>
      </c>
      <c r="H420" s="56">
        <v>0</v>
      </c>
      <c r="I420" s="122">
        <f t="shared" si="344"/>
        <v>40.347811750724851</v>
      </c>
      <c r="J420" s="57">
        <f t="shared" si="345"/>
        <v>88.275701242317041</v>
      </c>
      <c r="K420" s="5">
        <f t="shared" si="346"/>
        <v>128.62351299304189</v>
      </c>
      <c r="L420" s="57">
        <f t="shared" si="347"/>
        <v>303.95</v>
      </c>
      <c r="M420" s="86">
        <f t="shared" si="348"/>
        <v>432.57351299304185</v>
      </c>
      <c r="N420" s="5">
        <f t="shared" si="332"/>
        <v>4219.8494422510166</v>
      </c>
      <c r="O420" s="56">
        <f t="shared" si="333"/>
        <v>3787.2759292579749</v>
      </c>
    </row>
    <row r="421" spans="1:15" x14ac:dyDescent="0.2">
      <c r="A421" s="59" t="s">
        <v>54</v>
      </c>
      <c r="B421" s="54" t="str">
        <f t="shared" si="334"/>
        <v>Q1/2025</v>
      </c>
      <c r="C421" s="49">
        <f t="shared" ref="C421:C426" si="349">D420+1</f>
        <v>45658</v>
      </c>
      <c r="D421" s="49">
        <f>EOMONTH(D420,3)</f>
        <v>45747</v>
      </c>
      <c r="E421" s="54">
        <f t="shared" si="335"/>
        <v>90</v>
      </c>
      <c r="F421" s="55">
        <f>VLOOKUP(D421,'FERC Interest Rate'!A:BB,2,TRUE)</f>
        <v>8.5000000000000006E-2</v>
      </c>
      <c r="G421" s="56">
        <f t="shared" ref="G421:G426" si="350">O420</f>
        <v>3787.2759292579749</v>
      </c>
      <c r="H421" s="56">
        <v>0</v>
      </c>
      <c r="I421" s="122">
        <f t="shared" si="344"/>
        <v>40.347811750724851</v>
      </c>
      <c r="J421" s="57">
        <f t="shared" si="345"/>
        <v>79.377153037872631</v>
      </c>
      <c r="K421" s="5">
        <f t="shared" si="346"/>
        <v>119.72496478859748</v>
      </c>
      <c r="L421" s="57">
        <f t="shared" si="347"/>
        <v>303.95</v>
      </c>
      <c r="M421" s="86">
        <f t="shared" si="348"/>
        <v>423.67496478859744</v>
      </c>
      <c r="N421" s="5">
        <f t="shared" si="332"/>
        <v>3866.6530822958475</v>
      </c>
      <c r="O421" s="56">
        <f t="shared" si="333"/>
        <v>3442.9781175072503</v>
      </c>
    </row>
    <row r="422" spans="1:15" x14ac:dyDescent="0.2">
      <c r="A422" s="59" t="s">
        <v>55</v>
      </c>
      <c r="B422" s="54" t="str">
        <f t="shared" si="334"/>
        <v>Q2/2025</v>
      </c>
      <c r="C422" s="49">
        <f t="shared" si="349"/>
        <v>45748</v>
      </c>
      <c r="D422" s="49">
        <f>EOMONTH(D421,3)</f>
        <v>45838</v>
      </c>
      <c r="E422" s="54">
        <f t="shared" si="335"/>
        <v>91</v>
      </c>
      <c r="F422" s="55">
        <f>VLOOKUP(D422,'FERC Interest Rate'!A:BB,2,TRUE)</f>
        <v>8.5000000000000006E-2</v>
      </c>
      <c r="G422" s="56">
        <f t="shared" si="350"/>
        <v>3442.9781175072503</v>
      </c>
      <c r="H422" s="56">
        <v>0</v>
      </c>
      <c r="I422" s="122">
        <f t="shared" si="344"/>
        <v>40.347811750724851</v>
      </c>
      <c r="J422" s="57">
        <f t="shared" si="345"/>
        <v>72.962837640872834</v>
      </c>
      <c r="K422" s="5">
        <f t="shared" si="346"/>
        <v>113.31064939159768</v>
      </c>
      <c r="L422" s="57">
        <f t="shared" si="347"/>
        <v>303.95</v>
      </c>
      <c r="M422" s="86">
        <f t="shared" si="348"/>
        <v>417.26064939159767</v>
      </c>
      <c r="N422" s="5">
        <f t="shared" si="332"/>
        <v>3515.9409551481231</v>
      </c>
      <c r="O422" s="56">
        <f t="shared" si="333"/>
        <v>3098.6803057565257</v>
      </c>
    </row>
    <row r="423" spans="1:15" x14ac:dyDescent="0.2">
      <c r="A423" s="59" t="s">
        <v>56</v>
      </c>
      <c r="B423" s="54" t="str">
        <f t="shared" si="334"/>
        <v>Q3/2025</v>
      </c>
      <c r="C423" s="49">
        <f t="shared" si="349"/>
        <v>45839</v>
      </c>
      <c r="D423" s="49">
        <f t="shared" si="338"/>
        <v>45930</v>
      </c>
      <c r="E423" s="54">
        <f>D423-C423+1</f>
        <v>92</v>
      </c>
      <c r="F423" s="55">
        <f>VLOOKUP(D423,'FERC Interest Rate'!A:BB,2,TRUE)</f>
        <v>8.5000000000000006E-2</v>
      </c>
      <c r="G423" s="56">
        <f t="shared" si="350"/>
        <v>3098.6803057565257</v>
      </c>
      <c r="H423" s="56">
        <v>0</v>
      </c>
      <c r="I423" s="122">
        <f t="shared" si="344"/>
        <v>40.347811750724851</v>
      </c>
      <c r="J423" s="57">
        <f t="shared" si="345"/>
        <v>66.388164358948046</v>
      </c>
      <c r="K423" s="5">
        <f t="shared" si="346"/>
        <v>106.73597610967289</v>
      </c>
      <c r="L423" s="57">
        <f t="shared" si="347"/>
        <v>303.95</v>
      </c>
      <c r="M423" s="86">
        <f t="shared" si="348"/>
        <v>410.68597610967288</v>
      </c>
      <c r="N423" s="5">
        <f>+G423+H423+J423</f>
        <v>3165.0684701154737</v>
      </c>
      <c r="O423" s="56">
        <f>G423+H423-L423-I423</f>
        <v>2754.3824940058012</v>
      </c>
    </row>
    <row r="424" spans="1:15" x14ac:dyDescent="0.2">
      <c r="A424" s="59" t="s">
        <v>57</v>
      </c>
      <c r="B424" s="54" t="str">
        <f t="shared" si="334"/>
        <v>Q4/2025</v>
      </c>
      <c r="C424" s="49">
        <f t="shared" si="349"/>
        <v>45931</v>
      </c>
      <c r="D424" s="49">
        <f t="shared" si="338"/>
        <v>46022</v>
      </c>
      <c r="E424" s="54">
        <f>D424-C424+1</f>
        <v>92</v>
      </c>
      <c r="F424" s="55">
        <f>VLOOKUP(D424,'FERC Interest Rate'!A:BB,2,TRUE)</f>
        <v>8.5000000000000006E-2</v>
      </c>
      <c r="G424" s="56">
        <f t="shared" si="350"/>
        <v>2754.3824940058012</v>
      </c>
      <c r="H424" s="56">
        <v>0</v>
      </c>
      <c r="I424" s="122">
        <f t="shared" si="344"/>
        <v>40.347811750724851</v>
      </c>
      <c r="J424" s="57">
        <f t="shared" si="345"/>
        <v>59.011701652398266</v>
      </c>
      <c r="K424" s="5">
        <f t="shared" si="346"/>
        <v>99.359513403123117</v>
      </c>
      <c r="L424" s="57">
        <f t="shared" si="347"/>
        <v>303.95</v>
      </c>
      <c r="M424" s="86">
        <f t="shared" si="348"/>
        <v>403.30951340312311</v>
      </c>
      <c r="N424" s="5">
        <f>+G424+H424+J424</f>
        <v>2813.3941956581994</v>
      </c>
      <c r="O424" s="56">
        <f>G424+H424-L424-I424</f>
        <v>2410.0846822550766</v>
      </c>
    </row>
    <row r="425" spans="1:15" x14ac:dyDescent="0.2">
      <c r="A425" s="59" t="s">
        <v>58</v>
      </c>
      <c r="B425" s="54" t="str">
        <f t="shared" si="334"/>
        <v>Q1/2026</v>
      </c>
      <c r="C425" s="49">
        <f t="shared" si="349"/>
        <v>46023</v>
      </c>
      <c r="D425" s="49">
        <f t="shared" si="338"/>
        <v>46112</v>
      </c>
      <c r="E425" s="54">
        <f>D425-C425+1</f>
        <v>90</v>
      </c>
      <c r="F425" s="55">
        <f>VLOOKUP(D425,'FERC Interest Rate'!A:BB,2,TRUE)</f>
        <v>8.5000000000000006E-2</v>
      </c>
      <c r="G425" s="56">
        <f t="shared" si="350"/>
        <v>2410.0846822550766</v>
      </c>
      <c r="H425" s="56">
        <v>0</v>
      </c>
      <c r="I425" s="122">
        <f t="shared" si="344"/>
        <v>40.347811750724851</v>
      </c>
      <c r="J425" s="57">
        <f t="shared" si="345"/>
        <v>50.512733751373524</v>
      </c>
      <c r="K425" s="5">
        <f t="shared" si="346"/>
        <v>90.860545502098375</v>
      </c>
      <c r="L425" s="57">
        <f t="shared" si="347"/>
        <v>303.95</v>
      </c>
      <c r="M425" s="86">
        <f t="shared" si="348"/>
        <v>394.81054550209836</v>
      </c>
      <c r="N425" s="5">
        <f>+G425+H425+J425</f>
        <v>2460.5974160064502</v>
      </c>
      <c r="O425" s="56">
        <f>G425+H425-L425-I425</f>
        <v>2065.786870504352</v>
      </c>
    </row>
    <row r="426" spans="1:15" x14ac:dyDescent="0.2">
      <c r="A426" s="59" t="s">
        <v>59</v>
      </c>
      <c r="B426" s="54" t="str">
        <f>+IF(MONTH(C426)&lt;4,"Q1",IF(MONTH(C426)&lt;7,"Q2",IF(MONTH(C426)&lt;10,"Q3","Q4")))&amp;"/"&amp;YEAR(C426)</f>
        <v>Q2/2026</v>
      </c>
      <c r="C426" s="49">
        <f t="shared" si="349"/>
        <v>46113</v>
      </c>
      <c r="D426" s="49">
        <f t="shared" si="338"/>
        <v>46203</v>
      </c>
      <c r="E426" s="54">
        <f>D426-C426+1</f>
        <v>91</v>
      </c>
      <c r="F426" s="55">
        <f>VLOOKUP(D426,'FERC Interest Rate'!A:BB,2,TRUE)</f>
        <v>8.5000000000000006E-2</v>
      </c>
      <c r="G426" s="56">
        <f t="shared" si="350"/>
        <v>2065.786870504352</v>
      </c>
      <c r="H426" s="56">
        <v>0</v>
      </c>
      <c r="I426" s="122">
        <f t="shared" si="344"/>
        <v>40.347811750724851</v>
      </c>
      <c r="J426" s="57">
        <f t="shared" si="345"/>
        <v>43.777702584523738</v>
      </c>
      <c r="K426" s="5">
        <f t="shared" si="346"/>
        <v>84.125514335248596</v>
      </c>
      <c r="L426" s="57">
        <f t="shared" si="347"/>
        <v>303.95</v>
      </c>
      <c r="M426" s="86">
        <f t="shared" si="348"/>
        <v>388.07551433524861</v>
      </c>
      <c r="N426" s="5">
        <f>+G426+H426+J426</f>
        <v>2109.5645730888759</v>
      </c>
      <c r="O426" s="56">
        <f>G426+H426-L426-I426</f>
        <v>1721.4890587536272</v>
      </c>
    </row>
    <row r="427" spans="1:15" x14ac:dyDescent="0.2">
      <c r="A427" s="59" t="s">
        <v>60</v>
      </c>
      <c r="B427" s="54" t="str">
        <f>+IF(MONTH(C427)&lt;4,"Q1",IF(MONTH(C427)&lt;7,"Q2",IF(MONTH(C427)&lt;10,"Q3","Q4")))&amp;"/"&amp;YEAR(C427)</f>
        <v>Q3/2026</v>
      </c>
      <c r="C427" s="49">
        <f>D426+1</f>
        <v>46204</v>
      </c>
      <c r="D427" s="49">
        <f>EOMONTH(D426,3)</f>
        <v>46295</v>
      </c>
      <c r="E427" s="54">
        <f>D427-C427+1</f>
        <v>92</v>
      </c>
      <c r="F427" s="55">
        <f>VLOOKUP(D427,'FERC Interest Rate'!A:BB,2,TRUE)</f>
        <v>8.5000000000000006E-2</v>
      </c>
      <c r="G427" s="56">
        <f>O426</f>
        <v>1721.4890587536272</v>
      </c>
      <c r="H427" s="56">
        <v>0</v>
      </c>
      <c r="I427" s="122">
        <f t="shared" si="344"/>
        <v>40.347811750724851</v>
      </c>
      <c r="J427" s="57">
        <f t="shared" si="345"/>
        <v>36.882313532748952</v>
      </c>
      <c r="K427" s="5">
        <f t="shared" si="346"/>
        <v>77.230125283473797</v>
      </c>
      <c r="L427" s="57">
        <f t="shared" si="347"/>
        <v>303.95</v>
      </c>
      <c r="M427" s="86">
        <f t="shared" si="348"/>
        <v>381.18012528347379</v>
      </c>
      <c r="N427" s="5">
        <f>+G427+H427+J427</f>
        <v>1758.3713722863761</v>
      </c>
      <c r="O427" s="56">
        <f>G427+H427-L427-I427</f>
        <v>1377.1912470029024</v>
      </c>
    </row>
    <row r="428" spans="1:15" x14ac:dyDescent="0.2">
      <c r="A428" s="59" t="s">
        <v>61</v>
      </c>
      <c r="B428" s="54" t="str">
        <f t="shared" ref="B428:B431" si="351">+IF(MONTH(C428)&lt;4,"Q1",IF(MONTH(C428)&lt;7,"Q2",IF(MONTH(C428)&lt;10,"Q3","Q4")))&amp;"/"&amp;YEAR(C428)</f>
        <v>Q4/2026</v>
      </c>
      <c r="C428" s="49">
        <f t="shared" ref="C428:C431" si="352">D427+1</f>
        <v>46296</v>
      </c>
      <c r="D428" s="49">
        <f t="shared" ref="D428:D431" si="353">EOMONTH(D427,3)</f>
        <v>46387</v>
      </c>
      <c r="E428" s="54">
        <f t="shared" ref="E428:E431" si="354">D428-C428+1</f>
        <v>92</v>
      </c>
      <c r="F428" s="55">
        <f>VLOOKUP(D428,'FERC Interest Rate'!A:BB,2,TRUE)</f>
        <v>8.5000000000000006E-2</v>
      </c>
      <c r="G428" s="56">
        <f t="shared" ref="G428:G431" si="355">O427</f>
        <v>1377.1912470029024</v>
      </c>
      <c r="H428" s="56">
        <v>0</v>
      </c>
      <c r="I428" s="122">
        <f t="shared" si="344"/>
        <v>40.347811750724851</v>
      </c>
      <c r="J428" s="57">
        <f t="shared" si="345"/>
        <v>29.505850826199172</v>
      </c>
      <c r="K428" s="5">
        <f t="shared" si="346"/>
        <v>69.853662576924023</v>
      </c>
      <c r="L428" s="57">
        <f t="shared" si="347"/>
        <v>303.95</v>
      </c>
      <c r="M428" s="86">
        <f t="shared" si="348"/>
        <v>373.80366257692401</v>
      </c>
      <c r="N428" s="5">
        <f t="shared" ref="N428:N431" si="356">+G428+H428+J428</f>
        <v>1406.6970978291015</v>
      </c>
      <c r="O428" s="56">
        <f t="shared" ref="O428:O431" si="357">G428+H428-L428-I428</f>
        <v>1032.8934352521776</v>
      </c>
    </row>
    <row r="429" spans="1:15" x14ac:dyDescent="0.2">
      <c r="A429" s="59" t="s">
        <v>62</v>
      </c>
      <c r="B429" s="54" t="str">
        <f t="shared" si="351"/>
        <v>Q1/2027</v>
      </c>
      <c r="C429" s="49">
        <f t="shared" si="352"/>
        <v>46388</v>
      </c>
      <c r="D429" s="49">
        <f t="shared" si="353"/>
        <v>46477</v>
      </c>
      <c r="E429" s="54">
        <f t="shared" si="354"/>
        <v>90</v>
      </c>
      <c r="F429" s="55">
        <f>VLOOKUP(D429,'FERC Interest Rate'!A:BB,2,TRUE)</f>
        <v>8.5000000000000006E-2</v>
      </c>
      <c r="G429" s="56">
        <f t="shared" si="355"/>
        <v>1032.8934352521776</v>
      </c>
      <c r="H429" s="56">
        <v>0</v>
      </c>
      <c r="I429" s="122">
        <f t="shared" si="344"/>
        <v>40.347811750724851</v>
      </c>
      <c r="J429" s="57">
        <f t="shared" si="345"/>
        <v>21.648314464874407</v>
      </c>
      <c r="K429" s="5">
        <f t="shared" si="346"/>
        <v>61.996126215599261</v>
      </c>
      <c r="L429" s="57">
        <f t="shared" si="347"/>
        <v>303.95</v>
      </c>
      <c r="M429" s="86">
        <f t="shared" si="348"/>
        <v>365.94612621559924</v>
      </c>
      <c r="N429" s="5">
        <f t="shared" si="356"/>
        <v>1054.541749717052</v>
      </c>
      <c r="O429" s="56">
        <f t="shared" si="357"/>
        <v>688.59562350145268</v>
      </c>
    </row>
    <row r="430" spans="1:15" x14ac:dyDescent="0.2">
      <c r="A430" s="59" t="s">
        <v>63</v>
      </c>
      <c r="B430" s="54" t="str">
        <f t="shared" si="351"/>
        <v>Q2/2027</v>
      </c>
      <c r="C430" s="49">
        <f t="shared" si="352"/>
        <v>46478</v>
      </c>
      <c r="D430" s="49">
        <f t="shared" si="353"/>
        <v>46568</v>
      </c>
      <c r="E430" s="54">
        <f t="shared" si="354"/>
        <v>91</v>
      </c>
      <c r="F430" s="55">
        <f>VLOOKUP(D430,'FERC Interest Rate'!A:BB,2,TRUE)</f>
        <v>8.5000000000000006E-2</v>
      </c>
      <c r="G430" s="56">
        <f t="shared" si="355"/>
        <v>688.59562350145268</v>
      </c>
      <c r="H430" s="56">
        <v>0</v>
      </c>
      <c r="I430" s="122">
        <f t="shared" si="344"/>
        <v>40.347811750724851</v>
      </c>
      <c r="J430" s="57">
        <f t="shared" si="345"/>
        <v>14.592567528174621</v>
      </c>
      <c r="K430" s="5">
        <f t="shared" si="346"/>
        <v>54.940379278899471</v>
      </c>
      <c r="L430" s="57">
        <f t="shared" si="347"/>
        <v>303.95</v>
      </c>
      <c r="M430" s="86">
        <f t="shared" si="348"/>
        <v>358.89037927889945</v>
      </c>
      <c r="N430" s="5">
        <f t="shared" si="356"/>
        <v>703.18819102962732</v>
      </c>
      <c r="O430" s="56">
        <f t="shared" si="357"/>
        <v>344.29781175072782</v>
      </c>
    </row>
    <row r="431" spans="1:15" x14ac:dyDescent="0.2">
      <c r="A431" s="59" t="s">
        <v>64</v>
      </c>
      <c r="B431" s="54" t="str">
        <f t="shared" si="351"/>
        <v>Q3/2027</v>
      </c>
      <c r="C431" s="49">
        <f t="shared" si="352"/>
        <v>46569</v>
      </c>
      <c r="D431" s="49">
        <f t="shared" si="353"/>
        <v>46660</v>
      </c>
      <c r="E431" s="54">
        <f t="shared" si="354"/>
        <v>92</v>
      </c>
      <c r="F431" s="55">
        <f>VLOOKUP(D431,'FERC Interest Rate'!A:BB,2,TRUE)</f>
        <v>8.5000000000000006E-2</v>
      </c>
      <c r="G431" s="56">
        <f t="shared" si="355"/>
        <v>344.29781175072782</v>
      </c>
      <c r="H431" s="56">
        <v>0</v>
      </c>
      <c r="I431" s="122">
        <f t="shared" si="344"/>
        <v>40.347811750724851</v>
      </c>
      <c r="J431" s="57">
        <f t="shared" si="345"/>
        <v>7.3764627065498409</v>
      </c>
      <c r="K431" s="5">
        <f t="shared" si="346"/>
        <v>47.724274457274689</v>
      </c>
      <c r="L431" s="57">
        <f t="shared" si="347"/>
        <v>303.95</v>
      </c>
      <c r="M431" s="86">
        <f t="shared" si="348"/>
        <v>351.67427445727469</v>
      </c>
      <c r="N431" s="5">
        <f t="shared" si="356"/>
        <v>351.67427445727765</v>
      </c>
      <c r="O431" s="56">
        <f t="shared" si="357"/>
        <v>2.9771740628348198E-12</v>
      </c>
    </row>
    <row r="432" spans="1:15" ht="21.95" customHeight="1" thickBot="1" x14ac:dyDescent="0.25">
      <c r="A432" s="98"/>
      <c r="B432" s="99"/>
      <c r="C432" s="100"/>
      <c r="D432" s="100"/>
      <c r="E432" s="99"/>
      <c r="F432" s="99"/>
      <c r="G432" s="88">
        <f>SUM(G399:G425)</f>
        <v>148303.92396376014</v>
      </c>
      <c r="H432" s="88">
        <f t="shared" ref="H432:O432" si="358">SUM(H399:H431)</f>
        <v>806.956235014497</v>
      </c>
      <c r="I432" s="88">
        <f t="shared" si="358"/>
        <v>806.95623501449722</v>
      </c>
      <c r="J432" s="88">
        <f t="shared" si="358"/>
        <v>1413.0579718003207</v>
      </c>
      <c r="K432" s="88">
        <f t="shared" si="358"/>
        <v>2220.014206814818</v>
      </c>
      <c r="L432" s="88">
        <f t="shared" si="358"/>
        <v>6078.9999999999982</v>
      </c>
      <c r="M432" s="88">
        <f t="shared" si="358"/>
        <v>8299.014206814818</v>
      </c>
      <c r="N432" s="88">
        <f t="shared" si="358"/>
        <v>157754.19221734023</v>
      </c>
      <c r="O432" s="88">
        <f t="shared" si="358"/>
        <v>149455.17801052541</v>
      </c>
    </row>
    <row r="433" spans="1:15" ht="13.5" thickTop="1" x14ac:dyDescent="0.2"/>
    <row r="434" spans="1:15" ht="36.75" x14ac:dyDescent="0.2">
      <c r="A434" s="58" t="s">
        <v>44</v>
      </c>
      <c r="B434" s="58" t="s">
        <v>3</v>
      </c>
      <c r="C434" s="58" t="s">
        <v>4</v>
      </c>
      <c r="D434" s="58" t="s">
        <v>5</v>
      </c>
      <c r="E434" s="58" t="s">
        <v>6</v>
      </c>
      <c r="F434" s="58" t="s">
        <v>7</v>
      </c>
      <c r="G434" s="58" t="s">
        <v>71</v>
      </c>
      <c r="H434" s="58" t="s">
        <v>72</v>
      </c>
      <c r="I434" s="73" t="s">
        <v>73</v>
      </c>
      <c r="J434" s="74" t="s">
        <v>74</v>
      </c>
      <c r="K434" s="74" t="s">
        <v>75</v>
      </c>
      <c r="L434" s="74" t="s">
        <v>76</v>
      </c>
      <c r="M434" s="75" t="s">
        <v>66</v>
      </c>
      <c r="N434" s="58" t="s">
        <v>77</v>
      </c>
      <c r="O434" s="58" t="s">
        <v>78</v>
      </c>
    </row>
    <row r="435" spans="1:15" x14ac:dyDescent="0.2">
      <c r="A435" s="123" t="s">
        <v>37</v>
      </c>
      <c r="B435" s="325" t="s">
        <v>55</v>
      </c>
      <c r="C435" s="49">
        <f>VLOOKUP(B435,A$1:F$33,2,FALSE)</f>
        <v>43769</v>
      </c>
      <c r="D435" s="49">
        <f>DATE(YEAR(C435),IF(MONTH(C435)&lt;=3,3,IF(MONTH(C435)&lt;=6,6,IF(MONTH(C435)&lt;=9,9,12))),IF(OR(MONTH(C435)&lt;=3,MONTH(C435)&gt;=10),31,30))</f>
        <v>43830</v>
      </c>
      <c r="E435" s="54">
        <f>D435-C435+1</f>
        <v>62</v>
      </c>
      <c r="F435" s="55">
        <f>VLOOKUP(D435,'FERC Interest Rate'!A:B,2,TRUE)</f>
        <v>5.4199999999999998E-2</v>
      </c>
      <c r="G435" s="56">
        <f>VLOOKUP(B435,$A$1:$F$33,4,FALSE)</f>
        <v>6721</v>
      </c>
      <c r="H435" s="56">
        <f t="shared" ref="H435:H440" si="359">G435*F435*(E435/(DATE(YEAR(D435),12,31)-DATE(YEAR(D435),1,1)+1))</f>
        <v>61.877392876712321</v>
      </c>
      <c r="I435" s="122">
        <v>0</v>
      </c>
      <c r="J435" s="57">
        <v>0</v>
      </c>
      <c r="K435" s="5">
        <f t="shared" ref="K435:K440" si="360">+SUM(I435:J435)</f>
        <v>0</v>
      </c>
      <c r="L435" s="57">
        <v>0</v>
      </c>
      <c r="M435" s="86">
        <f t="shared" ref="M435:M440" si="361">+SUM(K435:L435)</f>
        <v>0</v>
      </c>
      <c r="N435" s="5">
        <f t="shared" ref="N435:N458" si="362">+G435+H435+J435</f>
        <v>6782.8773928767123</v>
      </c>
      <c r="O435" s="56">
        <f t="shared" ref="O435:O458" si="363">G435+H435-L435-I435</f>
        <v>6782.8773928767123</v>
      </c>
    </row>
    <row r="436" spans="1:15" x14ac:dyDescent="0.2">
      <c r="A436" s="59" t="s">
        <v>22</v>
      </c>
      <c r="B436" s="54" t="str">
        <f t="shared" ref="B436:B460" si="364">+IF(MONTH(C436)&lt;4,"Q1",IF(MONTH(C436)&lt;7,"Q2",IF(MONTH(C436)&lt;10,"Q3","Q4")))&amp;"/"&amp;YEAR(C436)</f>
        <v>Q1/2020</v>
      </c>
      <c r="C436" s="49">
        <f>D435+1</f>
        <v>43831</v>
      </c>
      <c r="D436" s="49">
        <f>EOMONTH(D435,3)</f>
        <v>43921</v>
      </c>
      <c r="E436" s="54">
        <f t="shared" ref="E436:E458" si="365">D436-C436+1</f>
        <v>91</v>
      </c>
      <c r="F436" s="55">
        <f>VLOOKUP(D436,'FERC Interest Rate'!A:B,2,TRUE)</f>
        <v>4.9599999999999998E-2</v>
      </c>
      <c r="G436" s="56">
        <f t="shared" ref="G436:G456" si="366">O435</f>
        <v>6782.8773928767123</v>
      </c>
      <c r="H436" s="56">
        <f t="shared" si="359"/>
        <v>83.648074864722219</v>
      </c>
      <c r="I436" s="122">
        <v>0</v>
      </c>
      <c r="J436" s="57">
        <v>0</v>
      </c>
      <c r="K436" s="5">
        <f t="shared" si="360"/>
        <v>0</v>
      </c>
      <c r="L436" s="57">
        <v>0</v>
      </c>
      <c r="M436" s="86">
        <f t="shared" si="361"/>
        <v>0</v>
      </c>
      <c r="N436" s="5">
        <f t="shared" si="362"/>
        <v>6866.5254677414341</v>
      </c>
      <c r="O436" s="56">
        <f t="shared" si="363"/>
        <v>6866.5254677414341</v>
      </c>
    </row>
    <row r="437" spans="1:15" x14ac:dyDescent="0.2">
      <c r="A437" s="59" t="s">
        <v>22</v>
      </c>
      <c r="B437" s="54" t="str">
        <f t="shared" si="364"/>
        <v>Q2/2020</v>
      </c>
      <c r="C437" s="49">
        <f t="shared" ref="C437:C456" si="367">D436+1</f>
        <v>43922</v>
      </c>
      <c r="D437" s="49">
        <f t="shared" ref="D437:D466" si="368">EOMONTH(D436,3)</f>
        <v>44012</v>
      </c>
      <c r="E437" s="54">
        <f t="shared" si="365"/>
        <v>91</v>
      </c>
      <c r="F437" s="55">
        <f>VLOOKUP(D437,'FERC Interest Rate'!A:B,2,TRUE)</f>
        <v>4.7500000000000001E-2</v>
      </c>
      <c r="G437" s="56">
        <f t="shared" si="366"/>
        <v>6866.5254677414341</v>
      </c>
      <c r="H437" s="56">
        <f t="shared" si="359"/>
        <v>81.094416213968174</v>
      </c>
      <c r="I437" s="122">
        <v>0</v>
      </c>
      <c r="J437" s="57">
        <v>0</v>
      </c>
      <c r="K437" s="5">
        <f t="shared" si="360"/>
        <v>0</v>
      </c>
      <c r="L437" s="57">
        <v>0</v>
      </c>
      <c r="M437" s="86">
        <f t="shared" si="361"/>
        <v>0</v>
      </c>
      <c r="N437" s="5">
        <f t="shared" si="362"/>
        <v>6947.6198839554027</v>
      </c>
      <c r="O437" s="56">
        <f t="shared" si="363"/>
        <v>6947.6198839554027</v>
      </c>
    </row>
    <row r="438" spans="1:15" x14ac:dyDescent="0.2">
      <c r="A438" s="59" t="s">
        <v>22</v>
      </c>
      <c r="B438" s="54" t="str">
        <f t="shared" si="364"/>
        <v>Q3/2020</v>
      </c>
      <c r="C438" s="49">
        <f t="shared" si="367"/>
        <v>44013</v>
      </c>
      <c r="D438" s="49">
        <f t="shared" si="368"/>
        <v>44104</v>
      </c>
      <c r="E438" s="54">
        <f t="shared" si="365"/>
        <v>92</v>
      </c>
      <c r="F438" s="55">
        <f>VLOOKUP(D438,'FERC Interest Rate'!A:B,2,TRUE)</f>
        <v>3.4299999999999997E-2</v>
      </c>
      <c r="G438" s="56">
        <f t="shared" si="366"/>
        <v>6947.6198839554027</v>
      </c>
      <c r="H438" s="56">
        <f t="shared" si="359"/>
        <v>59.90139154592805</v>
      </c>
      <c r="I438" s="122">
        <v>0</v>
      </c>
      <c r="J438" s="57">
        <v>0</v>
      </c>
      <c r="K438" s="5">
        <f t="shared" si="360"/>
        <v>0</v>
      </c>
      <c r="L438" s="57">
        <v>0</v>
      </c>
      <c r="M438" s="86">
        <f t="shared" si="361"/>
        <v>0</v>
      </c>
      <c r="N438" s="5">
        <f t="shared" si="362"/>
        <v>7007.5212755013308</v>
      </c>
      <c r="O438" s="56">
        <f t="shared" si="363"/>
        <v>7007.5212755013308</v>
      </c>
    </row>
    <row r="439" spans="1:15" x14ac:dyDescent="0.2">
      <c r="A439" s="59" t="s">
        <v>22</v>
      </c>
      <c r="B439" s="54" t="str">
        <f t="shared" si="364"/>
        <v>Q4/2020</v>
      </c>
      <c r="C439" s="49">
        <f t="shared" si="367"/>
        <v>44105</v>
      </c>
      <c r="D439" s="49">
        <f t="shared" si="368"/>
        <v>44196</v>
      </c>
      <c r="E439" s="54">
        <f t="shared" si="365"/>
        <v>92</v>
      </c>
      <c r="F439" s="55">
        <f>VLOOKUP(D439,'FERC Interest Rate'!A:B,2,TRUE)</f>
        <v>3.2500000000000001E-2</v>
      </c>
      <c r="G439" s="56">
        <f t="shared" si="366"/>
        <v>7007.5212755013308</v>
      </c>
      <c r="H439" s="56">
        <f t="shared" si="359"/>
        <v>57.247236649587379</v>
      </c>
      <c r="I439" s="77">
        <v>0</v>
      </c>
      <c r="J439" s="57">
        <v>0</v>
      </c>
      <c r="K439" s="5">
        <f t="shared" si="360"/>
        <v>0</v>
      </c>
      <c r="L439" s="57">
        <v>0</v>
      </c>
      <c r="M439" s="86">
        <f t="shared" si="361"/>
        <v>0</v>
      </c>
      <c r="N439" s="5">
        <f t="shared" si="362"/>
        <v>7064.7685121509185</v>
      </c>
      <c r="O439" s="56">
        <f t="shared" si="363"/>
        <v>7064.7685121509185</v>
      </c>
    </row>
    <row r="440" spans="1:15" x14ac:dyDescent="0.2">
      <c r="A440" s="59" t="s">
        <v>22</v>
      </c>
      <c r="B440" s="54" t="str">
        <f t="shared" si="364"/>
        <v>Q1/2021</v>
      </c>
      <c r="C440" s="49">
        <f t="shared" si="367"/>
        <v>44197</v>
      </c>
      <c r="D440" s="49">
        <f t="shared" si="368"/>
        <v>44286</v>
      </c>
      <c r="E440" s="54">
        <f t="shared" si="365"/>
        <v>90</v>
      </c>
      <c r="F440" s="55">
        <f>VLOOKUP(D440,'FERC Interest Rate'!A:B,2,TRUE)</f>
        <v>3.2500000000000001E-2</v>
      </c>
      <c r="G440" s="56">
        <f t="shared" si="366"/>
        <v>7064.7685121509185</v>
      </c>
      <c r="H440" s="56">
        <f t="shared" si="359"/>
        <v>56.614925748058731</v>
      </c>
      <c r="I440" s="77">
        <v>0</v>
      </c>
      <c r="J440" s="57">
        <v>0</v>
      </c>
      <c r="K440" s="5">
        <f t="shared" si="360"/>
        <v>0</v>
      </c>
      <c r="L440" s="57">
        <v>0</v>
      </c>
      <c r="M440" s="86">
        <f t="shared" si="361"/>
        <v>0</v>
      </c>
      <c r="N440" s="5">
        <f t="shared" si="362"/>
        <v>7121.3834378989768</v>
      </c>
      <c r="O440" s="56">
        <f t="shared" si="363"/>
        <v>7121.3834378989768</v>
      </c>
    </row>
    <row r="441" spans="1:15" x14ac:dyDescent="0.2">
      <c r="A441" s="59" t="s">
        <v>22</v>
      </c>
      <c r="B441" s="54" t="str">
        <f>+IF(MONTH(C441)&lt;4,"Q1",IF(MONTH(C441)&lt;7,"Q2",IF(MONTH(C441)&lt;10,"Q3","Q4")))&amp;"/"&amp;YEAR(C441)</f>
        <v>Q2/2021</v>
      </c>
      <c r="C441" s="49">
        <f>D440+1</f>
        <v>44287</v>
      </c>
      <c r="D441" s="49">
        <f t="shared" si="368"/>
        <v>44377</v>
      </c>
      <c r="E441" s="54">
        <f>D441-C441+1</f>
        <v>91</v>
      </c>
      <c r="F441" s="55">
        <f>VLOOKUP(D441,'FERC Interest Rate'!A:B,2,TRUE)</f>
        <v>3.2500000000000001E-2</v>
      </c>
      <c r="G441" s="56">
        <f>O440</f>
        <v>7121.3834378989768</v>
      </c>
      <c r="H441" s="56">
        <f>G441*F441*(E441/(DATE(YEAR(D441),12,31)-DATE(YEAR(D441),1,1)+1))</f>
        <v>57.702716486537604</v>
      </c>
      <c r="I441" s="122">
        <v>0</v>
      </c>
      <c r="J441" s="57">
        <v>0</v>
      </c>
      <c r="K441" s="5">
        <f>+SUM(I441:J441)</f>
        <v>0</v>
      </c>
      <c r="L441" s="57">
        <v>0</v>
      </c>
      <c r="M441" s="86">
        <f>+SUM(K441:L441)</f>
        <v>0</v>
      </c>
      <c r="N441" s="5">
        <f>+G441+H441+J441</f>
        <v>7179.0861543855144</v>
      </c>
      <c r="O441" s="56">
        <f>G441+H441-L441-I441</f>
        <v>7179.0861543855144</v>
      </c>
    </row>
    <row r="442" spans="1:15" x14ac:dyDescent="0.2">
      <c r="A442" s="59" t="s">
        <v>22</v>
      </c>
      <c r="B442" s="54" t="str">
        <f>+IF(MONTH(C442)&lt;4,"Q1",IF(MONTH(C442)&lt;7,"Q2",IF(MONTH(C442)&lt;10,"Q3","Q4")))&amp;"/"&amp;YEAR(C442)</f>
        <v>Q3/2021</v>
      </c>
      <c r="C442" s="49">
        <f>D441+1</f>
        <v>44378</v>
      </c>
      <c r="D442" s="49">
        <f t="shared" si="368"/>
        <v>44469</v>
      </c>
      <c r="E442" s="54">
        <f>D442-C442+1</f>
        <v>92</v>
      </c>
      <c r="F442" s="55">
        <f>VLOOKUP(D442,'FERC Interest Rate'!A:B,2,TRUE)</f>
        <v>3.2500000000000001E-2</v>
      </c>
      <c r="G442" s="56">
        <f>O441</f>
        <v>7179.0861543855144</v>
      </c>
      <c r="H442" s="56">
        <f>G442*F442*(E442/(DATE(YEAR(D442),12,31)-DATE(YEAR(D442),1,1)+1))</f>
        <v>58.809500278390935</v>
      </c>
      <c r="I442" s="122">
        <v>0</v>
      </c>
      <c r="J442" s="57">
        <v>0</v>
      </c>
      <c r="K442" s="5">
        <f>+SUM(I442:J442)</f>
        <v>0</v>
      </c>
      <c r="L442" s="57">
        <v>0</v>
      </c>
      <c r="M442" s="86">
        <f>+SUM(K442:L442)</f>
        <v>0</v>
      </c>
      <c r="N442" s="5">
        <f>+G442+H442+J442</f>
        <v>7237.8956546639056</v>
      </c>
      <c r="O442" s="56">
        <f>G442+H442-L442-I442</f>
        <v>7237.8956546639056</v>
      </c>
    </row>
    <row r="443" spans="1:15" x14ac:dyDescent="0.2">
      <c r="A443" s="59" t="s">
        <v>22</v>
      </c>
      <c r="B443" s="54" t="str">
        <f t="shared" si="364"/>
        <v>Q4/2021</v>
      </c>
      <c r="C443" s="49">
        <f t="shared" si="367"/>
        <v>44470</v>
      </c>
      <c r="D443" s="49">
        <f t="shared" si="368"/>
        <v>44561</v>
      </c>
      <c r="E443" s="54">
        <f t="shared" si="365"/>
        <v>92</v>
      </c>
      <c r="F443" s="55">
        <f>VLOOKUP(D443,'FERC Interest Rate'!A:B,2,TRUE)</f>
        <v>3.2500000000000001E-2</v>
      </c>
      <c r="G443" s="56">
        <f t="shared" si="366"/>
        <v>7237.8956546639056</v>
      </c>
      <c r="H443" s="56">
        <f>G443*F443*(E443/(DATE(YEAR(D443),12,31)-DATE(YEAR(D443),1,1)+1))</f>
        <v>59.291254814918027</v>
      </c>
      <c r="I443" s="122">
        <v>0</v>
      </c>
      <c r="J443" s="57">
        <v>0</v>
      </c>
      <c r="K443" s="5">
        <f t="shared" ref="K443:K446" si="369">+SUM(I443:J443)</f>
        <v>0</v>
      </c>
      <c r="L443" s="57">
        <v>0</v>
      </c>
      <c r="M443" s="86">
        <f t="shared" ref="M443:M446" si="370">+SUM(K443:L443)</f>
        <v>0</v>
      </c>
      <c r="N443" s="5">
        <f t="shared" si="362"/>
        <v>7297.1869094788235</v>
      </c>
      <c r="O443" s="56">
        <f t="shared" si="363"/>
        <v>7297.1869094788235</v>
      </c>
    </row>
    <row r="444" spans="1:15" x14ac:dyDescent="0.2">
      <c r="A444" s="59" t="s">
        <v>22</v>
      </c>
      <c r="B444" s="54" t="str">
        <f t="shared" si="364"/>
        <v>Q1/2022</v>
      </c>
      <c r="C444" s="49">
        <f t="shared" si="367"/>
        <v>44562</v>
      </c>
      <c r="D444" s="49">
        <f t="shared" si="368"/>
        <v>44651</v>
      </c>
      <c r="E444" s="54">
        <f t="shared" si="365"/>
        <v>90</v>
      </c>
      <c r="F444" s="55">
        <f>VLOOKUP(D444,'FERC Interest Rate'!A:B,2,TRUE)</f>
        <v>3.2500000000000001E-2</v>
      </c>
      <c r="G444" s="56">
        <f t="shared" si="366"/>
        <v>7297.1869094788235</v>
      </c>
      <c r="H444" s="56">
        <f t="shared" ref="H444:H447" si="371">G444*F444*(E444/(DATE(YEAR(D444),12,31)-DATE(YEAR(D444),1,1)+1))</f>
        <v>58.477456740343989</v>
      </c>
      <c r="I444" s="77">
        <v>0</v>
      </c>
      <c r="J444" s="57">
        <v>0</v>
      </c>
      <c r="K444" s="5">
        <f t="shared" si="369"/>
        <v>0</v>
      </c>
      <c r="L444" s="57">
        <v>0</v>
      </c>
      <c r="M444" s="86">
        <f t="shared" si="370"/>
        <v>0</v>
      </c>
      <c r="N444" s="5">
        <f t="shared" si="362"/>
        <v>7355.6643662191673</v>
      </c>
      <c r="O444" s="56">
        <f t="shared" si="363"/>
        <v>7355.6643662191673</v>
      </c>
    </row>
    <row r="445" spans="1:15" x14ac:dyDescent="0.2">
      <c r="A445" s="59" t="s">
        <v>22</v>
      </c>
      <c r="B445" s="54" t="str">
        <f t="shared" si="364"/>
        <v>Q2/2022</v>
      </c>
      <c r="C445" s="49">
        <f t="shared" si="367"/>
        <v>44652</v>
      </c>
      <c r="D445" s="49">
        <f t="shared" si="368"/>
        <v>44742</v>
      </c>
      <c r="E445" s="54">
        <f t="shared" si="365"/>
        <v>91</v>
      </c>
      <c r="F445" s="55">
        <f>VLOOKUP(D445,'FERC Interest Rate'!A:B,2,TRUE)</f>
        <v>3.2500000000000001E-2</v>
      </c>
      <c r="G445" s="56">
        <f t="shared" si="366"/>
        <v>7355.6643662191673</v>
      </c>
      <c r="H445" s="56">
        <f t="shared" si="371"/>
        <v>59.601033871488191</v>
      </c>
      <c r="I445" s="77">
        <v>0</v>
      </c>
      <c r="J445" s="57">
        <v>0</v>
      </c>
      <c r="K445" s="5">
        <f t="shared" si="369"/>
        <v>0</v>
      </c>
      <c r="L445" s="57">
        <v>0</v>
      </c>
      <c r="M445" s="86">
        <f t="shared" si="370"/>
        <v>0</v>
      </c>
      <c r="N445" s="5">
        <f t="shared" si="362"/>
        <v>7415.265400090655</v>
      </c>
      <c r="O445" s="56">
        <f t="shared" si="363"/>
        <v>7415.265400090655</v>
      </c>
    </row>
    <row r="446" spans="1:15" x14ac:dyDescent="0.2">
      <c r="A446" s="59" t="s">
        <v>22</v>
      </c>
      <c r="B446" s="54" t="str">
        <f t="shared" si="364"/>
        <v>Q3/2022</v>
      </c>
      <c r="C446" s="49">
        <f t="shared" si="367"/>
        <v>44743</v>
      </c>
      <c r="D446" s="49">
        <f t="shared" si="368"/>
        <v>44834</v>
      </c>
      <c r="E446" s="54">
        <f t="shared" si="365"/>
        <v>92</v>
      </c>
      <c r="F446" s="55">
        <f>VLOOKUP(D446,'FERC Interest Rate'!A:B,2,TRUE)</f>
        <v>3.5999999999999997E-2</v>
      </c>
      <c r="G446" s="56">
        <f t="shared" si="366"/>
        <v>7415.265400090655</v>
      </c>
      <c r="H446" s="56">
        <f t="shared" si="371"/>
        <v>67.285915082466431</v>
      </c>
      <c r="I446" s="122">
        <v>0</v>
      </c>
      <c r="J446" s="57">
        <v>0</v>
      </c>
      <c r="K446" s="5">
        <f t="shared" si="369"/>
        <v>0</v>
      </c>
      <c r="L446" s="57">
        <v>0</v>
      </c>
      <c r="M446" s="86">
        <f t="shared" si="370"/>
        <v>0</v>
      </c>
      <c r="N446" s="5">
        <f t="shared" si="362"/>
        <v>7482.5513151731211</v>
      </c>
      <c r="O446" s="56">
        <f t="shared" si="363"/>
        <v>7482.5513151731211</v>
      </c>
    </row>
    <row r="447" spans="1:15" x14ac:dyDescent="0.2">
      <c r="A447" s="59" t="s">
        <v>45</v>
      </c>
      <c r="B447" s="54" t="str">
        <f t="shared" si="364"/>
        <v>Q4/2022</v>
      </c>
      <c r="C447" s="49">
        <f t="shared" si="367"/>
        <v>44835</v>
      </c>
      <c r="D447" s="49">
        <f t="shared" si="368"/>
        <v>44926</v>
      </c>
      <c r="E447" s="54">
        <f t="shared" si="365"/>
        <v>92</v>
      </c>
      <c r="F447" s="55">
        <f>VLOOKUP(D447,'FERC Interest Rate'!A:B,2,TRUE)</f>
        <v>4.9099999999999998E-2</v>
      </c>
      <c r="G447" s="56">
        <f t="shared" si="366"/>
        <v>7482.5513151731211</v>
      </c>
      <c r="H447" s="56">
        <f t="shared" si="371"/>
        <v>92.603235070958959</v>
      </c>
      <c r="I447" s="122">
        <f>(SUM($H$435:$H$466)/20)</f>
        <v>42.707727512204045</v>
      </c>
      <c r="J447" s="57">
        <f t="shared" ref="J447" si="372">G447*F447*(E447/(DATE(YEAR(D447),12,31)-DATE(YEAR(D447),1,1)+1))</f>
        <v>92.603235070958959</v>
      </c>
      <c r="K447" s="5">
        <f t="shared" ref="K447" si="373">+SUM(I447:J447)</f>
        <v>135.31096258316302</v>
      </c>
      <c r="L447" s="57">
        <f t="shared" ref="L447:L466" si="374">($G$435/20)</f>
        <v>336.05</v>
      </c>
      <c r="M447" s="86">
        <f t="shared" ref="M447" si="375">+SUM(K447:L447)</f>
        <v>471.36096258316303</v>
      </c>
      <c r="N447" s="5">
        <f t="shared" si="362"/>
        <v>7667.7577853150397</v>
      </c>
      <c r="O447" s="56">
        <f t="shared" si="363"/>
        <v>7196.3968227318765</v>
      </c>
    </row>
    <row r="448" spans="1:15" x14ac:dyDescent="0.2">
      <c r="A448" s="59" t="s">
        <v>46</v>
      </c>
      <c r="B448" s="54" t="str">
        <f t="shared" si="364"/>
        <v>Q1/2023</v>
      </c>
      <c r="C448" s="49">
        <f t="shared" si="367"/>
        <v>44927</v>
      </c>
      <c r="D448" s="49">
        <f t="shared" si="368"/>
        <v>45016</v>
      </c>
      <c r="E448" s="54">
        <f t="shared" si="365"/>
        <v>90</v>
      </c>
      <c r="F448" s="55">
        <f>VLOOKUP(D448,'FERC Interest Rate'!A:B,2,TRUE)</f>
        <v>6.3100000000000003E-2</v>
      </c>
      <c r="G448" s="56">
        <f t="shared" si="366"/>
        <v>7196.3968227318765</v>
      </c>
      <c r="H448" s="56">
        <v>0</v>
      </c>
      <c r="I448" s="122">
        <f t="shared" ref="I448:I466" si="376">(SUM($H$435:$H$466)/20)</f>
        <v>42.707727512204045</v>
      </c>
      <c r="J448" s="57">
        <f t="shared" ref="J448:J466" si="377">G448*F448*(E448/(DATE(YEAR(D448),12,31)-DATE(YEAR(D448),1,1)+1))</f>
        <v>111.9680480994365</v>
      </c>
      <c r="K448" s="5">
        <f t="shared" ref="K448:K466" si="378">+SUM(I448:J448)</f>
        <v>154.67577561164055</v>
      </c>
      <c r="L448" s="57">
        <f t="shared" si="374"/>
        <v>336.05</v>
      </c>
      <c r="M448" s="86">
        <f t="shared" ref="M448:M466" si="379">+SUM(K448:L448)</f>
        <v>490.72577561164053</v>
      </c>
      <c r="N448" s="5">
        <f t="shared" si="362"/>
        <v>7308.3648708313131</v>
      </c>
      <c r="O448" s="56">
        <f t="shared" si="363"/>
        <v>6817.6390952196725</v>
      </c>
    </row>
    <row r="449" spans="1:15" x14ac:dyDescent="0.2">
      <c r="A449" s="59" t="s">
        <v>47</v>
      </c>
      <c r="B449" s="54" t="str">
        <f t="shared" si="364"/>
        <v>Q2/2023</v>
      </c>
      <c r="C449" s="49">
        <f t="shared" si="367"/>
        <v>45017</v>
      </c>
      <c r="D449" s="49">
        <f t="shared" si="368"/>
        <v>45107</v>
      </c>
      <c r="E449" s="54">
        <f t="shared" si="365"/>
        <v>91</v>
      </c>
      <c r="F449" s="55">
        <f>VLOOKUP(D449,'FERC Interest Rate'!A:B,2,TRUE)</f>
        <v>7.4999999999999997E-2</v>
      </c>
      <c r="G449" s="56">
        <f t="shared" si="366"/>
        <v>6817.6390952196725</v>
      </c>
      <c r="H449" s="56">
        <v>0</v>
      </c>
      <c r="I449" s="122">
        <f t="shared" si="376"/>
        <v>42.707727512204045</v>
      </c>
      <c r="J449" s="57">
        <f t="shared" si="377"/>
        <v>127.48051184897058</v>
      </c>
      <c r="K449" s="5">
        <f t="shared" si="378"/>
        <v>170.18823936117462</v>
      </c>
      <c r="L449" s="57">
        <f t="shared" si="374"/>
        <v>336.05</v>
      </c>
      <c r="M449" s="86">
        <f t="shared" si="379"/>
        <v>506.23823936117464</v>
      </c>
      <c r="N449" s="5">
        <f t="shared" si="362"/>
        <v>6945.1196070686428</v>
      </c>
      <c r="O449" s="56">
        <f t="shared" si="363"/>
        <v>6438.8813677074686</v>
      </c>
    </row>
    <row r="450" spans="1:15" x14ac:dyDescent="0.2">
      <c r="A450" s="59" t="s">
        <v>48</v>
      </c>
      <c r="B450" s="54" t="str">
        <f t="shared" si="364"/>
        <v>Q3/2023</v>
      </c>
      <c r="C450" s="49">
        <f t="shared" si="367"/>
        <v>45108</v>
      </c>
      <c r="D450" s="49">
        <f t="shared" si="368"/>
        <v>45199</v>
      </c>
      <c r="E450" s="54">
        <f t="shared" si="365"/>
        <v>92</v>
      </c>
      <c r="F450" s="55">
        <f>VLOOKUP(D450,'FERC Interest Rate'!A:B,2,TRUE)</f>
        <v>8.0199999999999994E-2</v>
      </c>
      <c r="G450" s="56">
        <f t="shared" si="366"/>
        <v>6438.8813677074686</v>
      </c>
      <c r="H450" s="56">
        <v>0</v>
      </c>
      <c r="I450" s="122">
        <f t="shared" si="376"/>
        <v>42.707727512204045</v>
      </c>
      <c r="J450" s="57">
        <f t="shared" si="377"/>
        <v>130.16066379039117</v>
      </c>
      <c r="K450" s="5">
        <f t="shared" si="378"/>
        <v>172.86839130259523</v>
      </c>
      <c r="L450" s="57">
        <f t="shared" si="374"/>
        <v>336.05</v>
      </c>
      <c r="M450" s="86">
        <f t="shared" si="379"/>
        <v>508.91839130259524</v>
      </c>
      <c r="N450" s="5">
        <f t="shared" si="362"/>
        <v>6569.0420314978601</v>
      </c>
      <c r="O450" s="56">
        <f t="shared" si="363"/>
        <v>6060.1236401952647</v>
      </c>
    </row>
    <row r="451" spans="1:15" x14ac:dyDescent="0.2">
      <c r="A451" s="59" t="s">
        <v>49</v>
      </c>
      <c r="B451" s="54" t="str">
        <f t="shared" si="364"/>
        <v>Q4/2023</v>
      </c>
      <c r="C451" s="49">
        <f t="shared" si="367"/>
        <v>45200</v>
      </c>
      <c r="D451" s="49">
        <f t="shared" si="368"/>
        <v>45291</v>
      </c>
      <c r="E451" s="54">
        <f t="shared" si="365"/>
        <v>92</v>
      </c>
      <c r="F451" s="55">
        <f>VLOOKUP(D451,'FERC Interest Rate'!A:B,2,TRUE)</f>
        <v>8.3500000000000005E-2</v>
      </c>
      <c r="G451" s="56">
        <f t="shared" si="366"/>
        <v>6060.1236401952647</v>
      </c>
      <c r="H451" s="56">
        <v>0</v>
      </c>
      <c r="I451" s="122">
        <f t="shared" si="376"/>
        <v>42.707727512204045</v>
      </c>
      <c r="J451" s="57">
        <f t="shared" si="377"/>
        <v>127.54484877802749</v>
      </c>
      <c r="K451" s="5">
        <f t="shared" si="378"/>
        <v>170.25257629023153</v>
      </c>
      <c r="L451" s="57">
        <f t="shared" si="374"/>
        <v>336.05</v>
      </c>
      <c r="M451" s="86">
        <f t="shared" si="379"/>
        <v>506.30257629023151</v>
      </c>
      <c r="N451" s="5">
        <f t="shared" si="362"/>
        <v>6187.6684889732924</v>
      </c>
      <c r="O451" s="56">
        <f t="shared" si="363"/>
        <v>5681.3659126830607</v>
      </c>
    </row>
    <row r="452" spans="1:15" x14ac:dyDescent="0.2">
      <c r="A452" s="59" t="s">
        <v>50</v>
      </c>
      <c r="B452" s="54" t="str">
        <f t="shared" si="364"/>
        <v>Q1/2024</v>
      </c>
      <c r="C452" s="49">
        <f t="shared" si="367"/>
        <v>45292</v>
      </c>
      <c r="D452" s="49">
        <f t="shared" si="368"/>
        <v>45382</v>
      </c>
      <c r="E452" s="54">
        <f t="shared" si="365"/>
        <v>91</v>
      </c>
      <c r="F452" s="55">
        <f>VLOOKUP(D452,'FERC Interest Rate'!A:B,2,TRUE)</f>
        <v>8.5000000000000006E-2</v>
      </c>
      <c r="G452" s="56">
        <f t="shared" si="366"/>
        <v>5681.3659126830607</v>
      </c>
      <c r="H452" s="56">
        <v>0</v>
      </c>
      <c r="I452" s="122">
        <f t="shared" si="376"/>
        <v>42.707727512204045</v>
      </c>
      <c r="J452" s="57">
        <f t="shared" si="377"/>
        <v>120.06930419290568</v>
      </c>
      <c r="K452" s="5">
        <f t="shared" si="378"/>
        <v>162.77703170510972</v>
      </c>
      <c r="L452" s="57">
        <f t="shared" si="374"/>
        <v>336.05</v>
      </c>
      <c r="M452" s="86">
        <f t="shared" si="379"/>
        <v>498.82703170510973</v>
      </c>
      <c r="N452" s="5">
        <f t="shared" si="362"/>
        <v>5801.435216875966</v>
      </c>
      <c r="O452" s="56">
        <f t="shared" si="363"/>
        <v>5302.6081851708568</v>
      </c>
    </row>
    <row r="453" spans="1:15" x14ac:dyDescent="0.2">
      <c r="A453" s="59" t="s">
        <v>51</v>
      </c>
      <c r="B453" s="54" t="str">
        <f t="shared" si="364"/>
        <v>Q2/2024</v>
      </c>
      <c r="C453" s="49">
        <f t="shared" si="367"/>
        <v>45383</v>
      </c>
      <c r="D453" s="49">
        <f t="shared" si="368"/>
        <v>45473</v>
      </c>
      <c r="E453" s="54">
        <f t="shared" si="365"/>
        <v>91</v>
      </c>
      <c r="F453" s="55">
        <f>VLOOKUP(D453,'FERC Interest Rate'!A:B,2,TRUE)</f>
        <v>8.5000000000000006E-2</v>
      </c>
      <c r="G453" s="56">
        <f t="shared" si="366"/>
        <v>5302.6081851708568</v>
      </c>
      <c r="H453" s="56">
        <v>0</v>
      </c>
      <c r="I453" s="122">
        <f t="shared" si="376"/>
        <v>42.707727512204045</v>
      </c>
      <c r="J453" s="57">
        <f t="shared" si="377"/>
        <v>112.06468391337864</v>
      </c>
      <c r="K453" s="5">
        <f t="shared" si="378"/>
        <v>154.77241142558267</v>
      </c>
      <c r="L453" s="57">
        <f t="shared" si="374"/>
        <v>336.05</v>
      </c>
      <c r="M453" s="86">
        <f t="shared" si="379"/>
        <v>490.82241142558269</v>
      </c>
      <c r="N453" s="5">
        <f t="shared" si="362"/>
        <v>5414.6728690842356</v>
      </c>
      <c r="O453" s="56">
        <f t="shared" si="363"/>
        <v>4923.8504576586529</v>
      </c>
    </row>
    <row r="454" spans="1:15" x14ac:dyDescent="0.2">
      <c r="A454" s="59" t="s">
        <v>52</v>
      </c>
      <c r="B454" s="54" t="str">
        <f t="shared" si="364"/>
        <v>Q3/2024</v>
      </c>
      <c r="C454" s="49">
        <f t="shared" si="367"/>
        <v>45474</v>
      </c>
      <c r="D454" s="49">
        <f t="shared" si="368"/>
        <v>45565</v>
      </c>
      <c r="E454" s="54">
        <f t="shared" si="365"/>
        <v>92</v>
      </c>
      <c r="F454" s="55">
        <f>VLOOKUP(D454,'FERC Interest Rate'!A:B,2,TRUE)</f>
        <v>8.5000000000000006E-2</v>
      </c>
      <c r="G454" s="56">
        <f t="shared" si="366"/>
        <v>4923.8504576586529</v>
      </c>
      <c r="H454" s="56">
        <v>0</v>
      </c>
      <c r="I454" s="122">
        <f t="shared" si="376"/>
        <v>42.707727512204045</v>
      </c>
      <c r="J454" s="57">
        <f t="shared" si="377"/>
        <v>105.20358081664116</v>
      </c>
      <c r="K454" s="5">
        <f t="shared" si="378"/>
        <v>147.91130832884522</v>
      </c>
      <c r="L454" s="57">
        <f t="shared" si="374"/>
        <v>336.05</v>
      </c>
      <c r="M454" s="86">
        <f t="shared" si="379"/>
        <v>483.96130832884523</v>
      </c>
      <c r="N454" s="5">
        <f t="shared" si="362"/>
        <v>5029.054038475294</v>
      </c>
      <c r="O454" s="56">
        <f t="shared" si="363"/>
        <v>4545.092730146449</v>
      </c>
    </row>
    <row r="455" spans="1:15" x14ac:dyDescent="0.2">
      <c r="A455" s="59" t="s">
        <v>53</v>
      </c>
      <c r="B455" s="54" t="str">
        <f t="shared" si="364"/>
        <v>Q4/2024</v>
      </c>
      <c r="C455" s="49">
        <f t="shared" si="367"/>
        <v>45566</v>
      </c>
      <c r="D455" s="49">
        <f t="shared" si="368"/>
        <v>45657</v>
      </c>
      <c r="E455" s="54">
        <f t="shared" si="365"/>
        <v>92</v>
      </c>
      <c r="F455" s="55">
        <f>VLOOKUP(D455,'FERC Interest Rate'!A:B,2,TRUE)</f>
        <v>8.5000000000000006E-2</v>
      </c>
      <c r="G455" s="56">
        <f t="shared" si="366"/>
        <v>4545.092730146449</v>
      </c>
      <c r="H455" s="56">
        <v>0</v>
      </c>
      <c r="I455" s="122">
        <f t="shared" si="376"/>
        <v>42.707727512204045</v>
      </c>
      <c r="J455" s="57">
        <f t="shared" si="377"/>
        <v>97.110997676899544</v>
      </c>
      <c r="K455" s="5">
        <f t="shared" si="378"/>
        <v>139.81872518910359</v>
      </c>
      <c r="L455" s="57">
        <f t="shared" si="374"/>
        <v>336.05</v>
      </c>
      <c r="M455" s="86">
        <f t="shared" si="379"/>
        <v>475.8687251891036</v>
      </c>
      <c r="N455" s="5">
        <f t="shared" si="362"/>
        <v>4642.2037278233483</v>
      </c>
      <c r="O455" s="56">
        <f t="shared" si="363"/>
        <v>4166.335002634245</v>
      </c>
    </row>
    <row r="456" spans="1:15" x14ac:dyDescent="0.2">
      <c r="A456" s="59" t="s">
        <v>54</v>
      </c>
      <c r="B456" s="54" t="str">
        <f t="shared" si="364"/>
        <v>Q1/2025</v>
      </c>
      <c r="C456" s="49">
        <f t="shared" si="367"/>
        <v>45658</v>
      </c>
      <c r="D456" s="49">
        <f t="shared" si="368"/>
        <v>45747</v>
      </c>
      <c r="E456" s="54">
        <f t="shared" si="365"/>
        <v>90</v>
      </c>
      <c r="F456" s="55">
        <f>VLOOKUP(D456,'FERC Interest Rate'!A:B,2,TRUE)</f>
        <v>8.5000000000000006E-2</v>
      </c>
      <c r="G456" s="56">
        <f t="shared" si="366"/>
        <v>4166.335002634245</v>
      </c>
      <c r="H456" s="56">
        <v>0</v>
      </c>
      <c r="I456" s="122">
        <f t="shared" si="376"/>
        <v>42.707727512204045</v>
      </c>
      <c r="J456" s="57">
        <f t="shared" si="377"/>
        <v>87.321815808635549</v>
      </c>
      <c r="K456" s="5">
        <f t="shared" si="378"/>
        <v>130.02954332083959</v>
      </c>
      <c r="L456" s="57">
        <f t="shared" si="374"/>
        <v>336.05</v>
      </c>
      <c r="M456" s="86">
        <f t="shared" si="379"/>
        <v>466.0795433208396</v>
      </c>
      <c r="N456" s="5">
        <f t="shared" si="362"/>
        <v>4253.6568184428806</v>
      </c>
      <c r="O456" s="56">
        <f t="shared" si="363"/>
        <v>3787.5772751220406</v>
      </c>
    </row>
    <row r="457" spans="1:15" x14ac:dyDescent="0.2">
      <c r="A457" s="59" t="s">
        <v>55</v>
      </c>
      <c r="B457" s="54" t="str">
        <f t="shared" si="364"/>
        <v>Q2/2025</v>
      </c>
      <c r="C457" s="49">
        <f t="shared" ref="C457:C462" si="380">D456+1</f>
        <v>45748</v>
      </c>
      <c r="D457" s="49">
        <f>EOMONTH(D456,3)</f>
        <v>45838</v>
      </c>
      <c r="E457" s="54">
        <f t="shared" si="365"/>
        <v>91</v>
      </c>
      <c r="F457" s="55">
        <f>VLOOKUP(D457,'FERC Interest Rate'!A:B,2,TRUE)</f>
        <v>8.5000000000000006E-2</v>
      </c>
      <c r="G457" s="56">
        <f t="shared" ref="G457:G462" si="381">O456</f>
        <v>3787.5772751220406</v>
      </c>
      <c r="H457" s="56">
        <v>0</v>
      </c>
      <c r="I457" s="122">
        <f t="shared" si="376"/>
        <v>42.707727512204045</v>
      </c>
      <c r="J457" s="57">
        <f t="shared" si="377"/>
        <v>80.265507460462985</v>
      </c>
      <c r="K457" s="5">
        <f t="shared" si="378"/>
        <v>122.97323497266703</v>
      </c>
      <c r="L457" s="57">
        <f t="shared" si="374"/>
        <v>336.05</v>
      </c>
      <c r="M457" s="86">
        <f t="shared" si="379"/>
        <v>459.02323497266707</v>
      </c>
      <c r="N457" s="5">
        <f t="shared" si="362"/>
        <v>3867.8427825825038</v>
      </c>
      <c r="O457" s="56">
        <f t="shared" si="363"/>
        <v>3408.8195476098363</v>
      </c>
    </row>
    <row r="458" spans="1:15" x14ac:dyDescent="0.2">
      <c r="A458" s="59" t="s">
        <v>56</v>
      </c>
      <c r="B458" s="54" t="str">
        <f t="shared" si="364"/>
        <v>Q3/2025</v>
      </c>
      <c r="C458" s="49">
        <f t="shared" si="380"/>
        <v>45839</v>
      </c>
      <c r="D458" s="49">
        <f>EOMONTH(D457,3)</f>
        <v>45930</v>
      </c>
      <c r="E458" s="54">
        <f t="shared" si="365"/>
        <v>92</v>
      </c>
      <c r="F458" s="55">
        <f>VLOOKUP(D458,'FERC Interest Rate'!A:B,2,TRUE)</f>
        <v>8.5000000000000006E-2</v>
      </c>
      <c r="G458" s="56">
        <f t="shared" si="381"/>
        <v>3408.8195476098363</v>
      </c>
      <c r="H458" s="56">
        <v>0</v>
      </c>
      <c r="I458" s="122">
        <f t="shared" si="376"/>
        <v>42.707727512204045</v>
      </c>
      <c r="J458" s="57">
        <f t="shared" si="377"/>
        <v>73.032791403586089</v>
      </c>
      <c r="K458" s="5">
        <f t="shared" si="378"/>
        <v>115.74051891579013</v>
      </c>
      <c r="L458" s="57">
        <f t="shared" si="374"/>
        <v>336.05</v>
      </c>
      <c r="M458" s="86">
        <f t="shared" si="379"/>
        <v>451.79051891579013</v>
      </c>
      <c r="N458" s="5">
        <f t="shared" si="362"/>
        <v>3481.8523390134224</v>
      </c>
      <c r="O458" s="56">
        <f t="shared" si="363"/>
        <v>3030.0618200976319</v>
      </c>
    </row>
    <row r="459" spans="1:15" x14ac:dyDescent="0.2">
      <c r="A459" s="59" t="s">
        <v>57</v>
      </c>
      <c r="B459" s="54" t="str">
        <f t="shared" si="364"/>
        <v>Q4/2025</v>
      </c>
      <c r="C459" s="49">
        <f t="shared" si="380"/>
        <v>45931</v>
      </c>
      <c r="D459" s="49">
        <f t="shared" si="368"/>
        <v>46022</v>
      </c>
      <c r="E459" s="54">
        <f>D459-C459+1</f>
        <v>92</v>
      </c>
      <c r="F459" s="55">
        <f>VLOOKUP(D459,'FERC Interest Rate'!A:B,2,TRUE)</f>
        <v>8.5000000000000006E-2</v>
      </c>
      <c r="G459" s="56">
        <f t="shared" si="381"/>
        <v>3030.0618200976319</v>
      </c>
      <c r="H459" s="56">
        <v>0</v>
      </c>
      <c r="I459" s="122">
        <f t="shared" si="376"/>
        <v>42.707727512204045</v>
      </c>
      <c r="J459" s="57">
        <f t="shared" si="377"/>
        <v>64.918036803187633</v>
      </c>
      <c r="K459" s="5">
        <f t="shared" si="378"/>
        <v>107.62576431539168</v>
      </c>
      <c r="L459" s="57">
        <f t="shared" si="374"/>
        <v>336.05</v>
      </c>
      <c r="M459" s="86">
        <f t="shared" si="379"/>
        <v>443.67576431539169</v>
      </c>
      <c r="N459" s="5">
        <f>+G459+H459+J459</f>
        <v>3094.9798569008194</v>
      </c>
      <c r="O459" s="56">
        <f>G459+H459-L459-I459</f>
        <v>2651.3040925854275</v>
      </c>
    </row>
    <row r="460" spans="1:15" x14ac:dyDescent="0.2">
      <c r="A460" s="59" t="s">
        <v>58</v>
      </c>
      <c r="B460" s="54" t="str">
        <f t="shared" si="364"/>
        <v>Q1/2026</v>
      </c>
      <c r="C460" s="49">
        <f t="shared" si="380"/>
        <v>46023</v>
      </c>
      <c r="D460" s="49">
        <f t="shared" si="368"/>
        <v>46112</v>
      </c>
      <c r="E460" s="54">
        <f>D460-C460+1</f>
        <v>90</v>
      </c>
      <c r="F460" s="55">
        <f>VLOOKUP(D460,'FERC Interest Rate'!A:B,2,TRUE)</f>
        <v>8.5000000000000006E-2</v>
      </c>
      <c r="G460" s="56">
        <f t="shared" si="381"/>
        <v>2651.3040925854275</v>
      </c>
      <c r="H460" s="56">
        <v>0</v>
      </c>
      <c r="I460" s="122">
        <f t="shared" si="376"/>
        <v>42.707727512204045</v>
      </c>
      <c r="J460" s="57">
        <f t="shared" si="377"/>
        <v>55.56842824185896</v>
      </c>
      <c r="K460" s="5">
        <f t="shared" si="378"/>
        <v>98.276155754063012</v>
      </c>
      <c r="L460" s="57">
        <f t="shared" si="374"/>
        <v>336.05</v>
      </c>
      <c r="M460" s="86">
        <f t="shared" si="379"/>
        <v>434.32615575406305</v>
      </c>
      <c r="N460" s="5">
        <f>+G460+H460+J460</f>
        <v>2706.8725208272863</v>
      </c>
      <c r="O460" s="56">
        <f>G460+H460-L460-I460</f>
        <v>2272.5463650732231</v>
      </c>
    </row>
    <row r="461" spans="1:15" x14ac:dyDescent="0.2">
      <c r="A461" s="59" t="s">
        <v>59</v>
      </c>
      <c r="B461" s="54" t="str">
        <f>+IF(MONTH(C461)&lt;4,"Q1",IF(MONTH(C461)&lt;7,"Q2",IF(MONTH(C461)&lt;10,"Q3","Q4")))&amp;"/"&amp;YEAR(C461)</f>
        <v>Q2/2026</v>
      </c>
      <c r="C461" s="49">
        <f t="shared" si="380"/>
        <v>46113</v>
      </c>
      <c r="D461" s="49">
        <f t="shared" si="368"/>
        <v>46203</v>
      </c>
      <c r="E461" s="54">
        <f>D461-C461+1</f>
        <v>91</v>
      </c>
      <c r="F461" s="55">
        <f>VLOOKUP(D461,'FERC Interest Rate'!A:B,2,TRUE)</f>
        <v>8.5000000000000006E-2</v>
      </c>
      <c r="G461" s="56">
        <f t="shared" si="381"/>
        <v>2272.5463650732231</v>
      </c>
      <c r="H461" s="56">
        <v>0</v>
      </c>
      <c r="I461" s="122">
        <f t="shared" si="376"/>
        <v>42.707727512204045</v>
      </c>
      <c r="J461" s="57">
        <f t="shared" si="377"/>
        <v>48.159304476277754</v>
      </c>
      <c r="K461" s="5">
        <f t="shared" si="378"/>
        <v>90.867031988481799</v>
      </c>
      <c r="L461" s="57">
        <f t="shared" si="374"/>
        <v>336.05</v>
      </c>
      <c r="M461" s="86">
        <f t="shared" si="379"/>
        <v>426.91703198848182</v>
      </c>
      <c r="N461" s="5">
        <f>+G461+H461+J461</f>
        <v>2320.7056695495007</v>
      </c>
      <c r="O461" s="56">
        <f>G461+H461-L461-I461</f>
        <v>1893.7886375610192</v>
      </c>
    </row>
    <row r="462" spans="1:15" x14ac:dyDescent="0.2">
      <c r="A462" s="59" t="s">
        <v>60</v>
      </c>
      <c r="B462" s="54" t="str">
        <f>+IF(MONTH(C462)&lt;4,"Q1",IF(MONTH(C462)&lt;7,"Q2",IF(MONTH(C462)&lt;10,"Q3","Q4")))&amp;"/"&amp;YEAR(C462)</f>
        <v>Q3/2026</v>
      </c>
      <c r="C462" s="49">
        <f t="shared" si="380"/>
        <v>46204</v>
      </c>
      <c r="D462" s="49">
        <f t="shared" si="368"/>
        <v>46295</v>
      </c>
      <c r="E462" s="54">
        <f>D462-C462+1</f>
        <v>92</v>
      </c>
      <c r="F462" s="55">
        <f>VLOOKUP(D462,'FERC Interest Rate'!A:B,2,TRUE)</f>
        <v>8.5000000000000006E-2</v>
      </c>
      <c r="G462" s="56">
        <f t="shared" si="381"/>
        <v>1893.7886375610192</v>
      </c>
      <c r="H462" s="56">
        <v>0</v>
      </c>
      <c r="I462" s="122">
        <f t="shared" si="376"/>
        <v>42.707727512204045</v>
      </c>
      <c r="J462" s="57">
        <f t="shared" si="377"/>
        <v>40.573773001992251</v>
      </c>
      <c r="K462" s="5">
        <f t="shared" si="378"/>
        <v>83.281500514196296</v>
      </c>
      <c r="L462" s="57">
        <f t="shared" si="374"/>
        <v>336.05</v>
      </c>
      <c r="M462" s="86">
        <f t="shared" si="379"/>
        <v>419.33150051419631</v>
      </c>
      <c r="N462" s="5">
        <f>+G462+H462+J462</f>
        <v>1934.3624105630115</v>
      </c>
      <c r="O462" s="56">
        <f>G462+H462-L462-I462</f>
        <v>1515.0309100488153</v>
      </c>
    </row>
    <row r="463" spans="1:15" x14ac:dyDescent="0.2">
      <c r="A463" s="59" t="s">
        <v>61</v>
      </c>
      <c r="B463" s="54" t="str">
        <f t="shared" ref="B463:B466" si="382">+IF(MONTH(C463)&lt;4,"Q1",IF(MONTH(C463)&lt;7,"Q2",IF(MONTH(C463)&lt;10,"Q3","Q4")))&amp;"/"&amp;YEAR(C463)</f>
        <v>Q4/2026</v>
      </c>
      <c r="C463" s="49">
        <f t="shared" ref="C463:C466" si="383">D462+1</f>
        <v>46296</v>
      </c>
      <c r="D463" s="49">
        <f t="shared" si="368"/>
        <v>46387</v>
      </c>
      <c r="E463" s="54">
        <f t="shared" ref="E463:E466" si="384">D463-C463+1</f>
        <v>92</v>
      </c>
      <c r="F463" s="55">
        <f>VLOOKUP(D463,'FERC Interest Rate'!A:B,2,TRUE)</f>
        <v>8.5000000000000006E-2</v>
      </c>
      <c r="G463" s="56">
        <f t="shared" ref="G463:G466" si="385">O462</f>
        <v>1515.0309100488153</v>
      </c>
      <c r="H463" s="56">
        <v>0</v>
      </c>
      <c r="I463" s="122">
        <f t="shared" si="376"/>
        <v>42.707727512204045</v>
      </c>
      <c r="J463" s="57">
        <f t="shared" si="377"/>
        <v>32.459018401593802</v>
      </c>
      <c r="K463" s="5">
        <f t="shared" si="378"/>
        <v>75.166745913797854</v>
      </c>
      <c r="L463" s="57">
        <f t="shared" si="374"/>
        <v>336.05</v>
      </c>
      <c r="M463" s="86">
        <f t="shared" si="379"/>
        <v>411.21674591379787</v>
      </c>
      <c r="N463" s="5">
        <f t="shared" ref="N463:N466" si="386">+G463+H463+J463</f>
        <v>1547.489928450409</v>
      </c>
      <c r="O463" s="56">
        <f t="shared" ref="O463:O466" si="387">G463+H463-L463-I463</f>
        <v>1136.2731825366113</v>
      </c>
    </row>
    <row r="464" spans="1:15" x14ac:dyDescent="0.2">
      <c r="A464" s="59" t="s">
        <v>62</v>
      </c>
      <c r="B464" s="54" t="str">
        <f t="shared" si="382"/>
        <v>Q1/2027</v>
      </c>
      <c r="C464" s="49">
        <f t="shared" si="383"/>
        <v>46388</v>
      </c>
      <c r="D464" s="49">
        <f t="shared" si="368"/>
        <v>46477</v>
      </c>
      <c r="E464" s="54">
        <f t="shared" si="384"/>
        <v>90</v>
      </c>
      <c r="F464" s="55">
        <f>VLOOKUP(D464,'FERC Interest Rate'!A:B,2,TRUE)</f>
        <v>8.5000000000000006E-2</v>
      </c>
      <c r="G464" s="56">
        <f t="shared" si="385"/>
        <v>1136.2731825366113</v>
      </c>
      <c r="H464" s="56">
        <v>0</v>
      </c>
      <c r="I464" s="122">
        <f t="shared" si="376"/>
        <v>42.707727512204045</v>
      </c>
      <c r="J464" s="57">
        <f t="shared" si="377"/>
        <v>23.815040675082404</v>
      </c>
      <c r="K464" s="5">
        <f t="shared" si="378"/>
        <v>66.522768187286445</v>
      </c>
      <c r="L464" s="57">
        <f t="shared" si="374"/>
        <v>336.05</v>
      </c>
      <c r="M464" s="86">
        <f t="shared" si="379"/>
        <v>402.57276818728644</v>
      </c>
      <c r="N464" s="5">
        <f t="shared" si="386"/>
        <v>1160.0882232116937</v>
      </c>
      <c r="O464" s="56">
        <f t="shared" si="387"/>
        <v>757.51545502440729</v>
      </c>
    </row>
    <row r="465" spans="1:15" x14ac:dyDescent="0.2">
      <c r="A465" s="59" t="s">
        <v>63</v>
      </c>
      <c r="B465" s="54" t="str">
        <f t="shared" si="382"/>
        <v>Q2/2027</v>
      </c>
      <c r="C465" s="49">
        <f t="shared" si="383"/>
        <v>46478</v>
      </c>
      <c r="D465" s="49">
        <f t="shared" si="368"/>
        <v>46568</v>
      </c>
      <c r="E465" s="54">
        <f t="shared" si="384"/>
        <v>91</v>
      </c>
      <c r="F465" s="55">
        <f>VLOOKUP(D465,'FERC Interest Rate'!A:B,2,TRUE)</f>
        <v>8.5000000000000006E-2</v>
      </c>
      <c r="G465" s="56">
        <f t="shared" si="385"/>
        <v>757.51545502440729</v>
      </c>
      <c r="H465" s="56">
        <v>0</v>
      </c>
      <c r="I465" s="122">
        <f t="shared" si="376"/>
        <v>42.707727512204045</v>
      </c>
      <c r="J465" s="57">
        <f t="shared" si="377"/>
        <v>16.053101492092576</v>
      </c>
      <c r="K465" s="5">
        <f t="shared" si="378"/>
        <v>58.760829004296625</v>
      </c>
      <c r="L465" s="57">
        <f t="shared" si="374"/>
        <v>336.05</v>
      </c>
      <c r="M465" s="86">
        <f t="shared" si="379"/>
        <v>394.81082900429664</v>
      </c>
      <c r="N465" s="5">
        <f t="shared" si="386"/>
        <v>773.56855651649983</v>
      </c>
      <c r="O465" s="56">
        <f t="shared" si="387"/>
        <v>378.75772751220325</v>
      </c>
    </row>
    <row r="466" spans="1:15" x14ac:dyDescent="0.2">
      <c r="A466" s="59" t="s">
        <v>64</v>
      </c>
      <c r="B466" s="54" t="str">
        <f t="shared" si="382"/>
        <v>Q3/2027</v>
      </c>
      <c r="C466" s="49">
        <f t="shared" si="383"/>
        <v>46569</v>
      </c>
      <c r="D466" s="49">
        <f t="shared" si="368"/>
        <v>46660</v>
      </c>
      <c r="E466" s="54">
        <f t="shared" si="384"/>
        <v>92</v>
      </c>
      <c r="F466" s="55">
        <f>VLOOKUP(D466,'FERC Interest Rate'!A:B,2,TRUE)</f>
        <v>8.5000000000000006E-2</v>
      </c>
      <c r="G466" s="56">
        <f t="shared" si="385"/>
        <v>378.75772751220325</v>
      </c>
      <c r="H466" s="56">
        <v>0</v>
      </c>
      <c r="I466" s="122">
        <f t="shared" si="376"/>
        <v>42.707727512204045</v>
      </c>
      <c r="J466" s="57">
        <f t="shared" si="377"/>
        <v>8.1147546003984381</v>
      </c>
      <c r="K466" s="5">
        <f t="shared" si="378"/>
        <v>50.822482112602486</v>
      </c>
      <c r="L466" s="57">
        <f t="shared" si="374"/>
        <v>336.05</v>
      </c>
      <c r="M466" s="86">
        <f t="shared" si="379"/>
        <v>386.87248211260248</v>
      </c>
      <c r="N466" s="5">
        <f t="shared" si="386"/>
        <v>386.87248211260169</v>
      </c>
      <c r="O466" s="56">
        <f t="shared" si="387"/>
        <v>-8.1001871876651421E-13</v>
      </c>
    </row>
    <row r="467" spans="1:15" ht="21.95" customHeight="1" thickBot="1" x14ac:dyDescent="0.25">
      <c r="A467" s="98"/>
      <c r="B467" s="99"/>
      <c r="C467" s="100"/>
      <c r="D467" s="100"/>
      <c r="E467" s="99"/>
      <c r="F467" s="99"/>
      <c r="G467" s="88">
        <f>SUM(G435:G460)</f>
        <v>156489.40171969845</v>
      </c>
      <c r="H467" s="88">
        <f t="shared" ref="H467:O467" si="388">SUM(H435:H466)</f>
        <v>854.15455024408095</v>
      </c>
      <c r="I467" s="88">
        <f t="shared" si="388"/>
        <v>854.15455024408118</v>
      </c>
      <c r="J467" s="88">
        <f t="shared" si="388"/>
        <v>1554.487446552778</v>
      </c>
      <c r="K467" s="88">
        <f t="shared" si="388"/>
        <v>2408.6419967968591</v>
      </c>
      <c r="L467" s="88">
        <f t="shared" si="388"/>
        <v>6721.0000000000018</v>
      </c>
      <c r="M467" s="88">
        <f t="shared" si="388"/>
        <v>9129.6419967968577</v>
      </c>
      <c r="N467" s="88">
        <f t="shared" si="388"/>
        <v>166851.95599425159</v>
      </c>
      <c r="O467" s="88">
        <f t="shared" si="388"/>
        <v>157722.31399745474</v>
      </c>
    </row>
    <row r="468" spans="1:15" ht="13.5" thickTop="1" x14ac:dyDescent="0.2"/>
    <row r="469" spans="1:15" ht="36.75" x14ac:dyDescent="0.2">
      <c r="A469" s="58" t="s">
        <v>44</v>
      </c>
      <c r="B469" s="58" t="s">
        <v>3</v>
      </c>
      <c r="C469" s="58" t="s">
        <v>4</v>
      </c>
      <c r="D469" s="58" t="s">
        <v>5</v>
      </c>
      <c r="E469" s="58" t="s">
        <v>6</v>
      </c>
      <c r="F469" s="58" t="s">
        <v>7</v>
      </c>
      <c r="G469" s="58" t="s">
        <v>71</v>
      </c>
      <c r="H469" s="58" t="s">
        <v>72</v>
      </c>
      <c r="I469" s="73" t="s">
        <v>73</v>
      </c>
      <c r="J469" s="74" t="s">
        <v>74</v>
      </c>
      <c r="K469" s="74" t="s">
        <v>75</v>
      </c>
      <c r="L469" s="74" t="s">
        <v>76</v>
      </c>
      <c r="M469" s="75" t="s">
        <v>66</v>
      </c>
      <c r="N469" s="58" t="s">
        <v>77</v>
      </c>
      <c r="O469" s="58" t="s">
        <v>78</v>
      </c>
    </row>
    <row r="470" spans="1:15" x14ac:dyDescent="0.2">
      <c r="A470" s="123" t="s">
        <v>37</v>
      </c>
      <c r="B470" s="325" t="s">
        <v>56</v>
      </c>
      <c r="C470" s="49">
        <f>VLOOKUP(B470,A$1:F$33,2,FALSE)</f>
        <v>43830</v>
      </c>
      <c r="D470" s="49">
        <f>DATE(YEAR(C470),IF(MONTH(C470)&lt;=3,3,IF(MONTH(C470)&lt;=6,6,IF(MONTH(C470)&lt;=9,9,12))),IF(OR(MONTH(C470)&lt;=3,MONTH(C470)&gt;=10),31,30))</f>
        <v>43830</v>
      </c>
      <c r="E470" s="54">
        <f>D470-C470+1</f>
        <v>1</v>
      </c>
      <c r="F470" s="55">
        <f>VLOOKUP(D470,'FERC Interest Rate'!A:B,2,TRUE)</f>
        <v>5.4199999999999998E-2</v>
      </c>
      <c r="G470" s="56">
        <f>VLOOKUP(B470,$A$1:$F$33,4,FALSE)</f>
        <v>7201</v>
      </c>
      <c r="H470" s="56">
        <f t="shared" ref="H470:H475" si="389">G470*F470*(E470/(DATE(YEAR(D470),12,31)-DATE(YEAR(D470),1,1)+1))</f>
        <v>1.0692991780821917</v>
      </c>
      <c r="I470" s="122">
        <v>0</v>
      </c>
      <c r="J470" s="57">
        <v>0</v>
      </c>
      <c r="K470" s="5">
        <f t="shared" ref="K470:K475" si="390">+SUM(I470:J470)</f>
        <v>0</v>
      </c>
      <c r="L470" s="57">
        <v>0</v>
      </c>
      <c r="M470" s="86">
        <f t="shared" ref="M470:M475" si="391">+SUM(K470:L470)</f>
        <v>0</v>
      </c>
      <c r="N470" s="5">
        <f t="shared" ref="N470:N493" si="392">+G470+H470+J470</f>
        <v>7202.0692991780825</v>
      </c>
      <c r="O470" s="56">
        <f t="shared" ref="O470:O493" si="393">G470+H470-L470-I470</f>
        <v>7202.0692991780825</v>
      </c>
    </row>
    <row r="471" spans="1:15" x14ac:dyDescent="0.2">
      <c r="A471" s="59" t="s">
        <v>22</v>
      </c>
      <c r="B471" s="54" t="str">
        <f t="shared" ref="B471:B495" si="394">+IF(MONTH(C471)&lt;4,"Q1",IF(MONTH(C471)&lt;7,"Q2",IF(MONTH(C471)&lt;10,"Q3","Q4")))&amp;"/"&amp;YEAR(C471)</f>
        <v>Q1/2020</v>
      </c>
      <c r="C471" s="49">
        <f>D470+1</f>
        <v>43831</v>
      </c>
      <c r="D471" s="49">
        <f>EOMONTH(D470,3)</f>
        <v>43921</v>
      </c>
      <c r="E471" s="54">
        <f t="shared" ref="E471:E493" si="395">D471-C471+1</f>
        <v>91</v>
      </c>
      <c r="F471" s="55">
        <f>VLOOKUP(D471,'FERC Interest Rate'!A:B,2,TRUE)</f>
        <v>4.9599999999999998E-2</v>
      </c>
      <c r="G471" s="56">
        <f t="shared" ref="G471:G491" si="396">O470</f>
        <v>7202.0692991780825</v>
      </c>
      <c r="H471" s="56">
        <f t="shared" si="389"/>
        <v>88.817650242541504</v>
      </c>
      <c r="I471" s="122">
        <v>0</v>
      </c>
      <c r="J471" s="57">
        <v>0</v>
      </c>
      <c r="K471" s="5">
        <f t="shared" si="390"/>
        <v>0</v>
      </c>
      <c r="L471" s="57">
        <v>0</v>
      </c>
      <c r="M471" s="86">
        <f t="shared" si="391"/>
        <v>0</v>
      </c>
      <c r="N471" s="5">
        <f t="shared" si="392"/>
        <v>7290.8869494206238</v>
      </c>
      <c r="O471" s="56">
        <f t="shared" si="393"/>
        <v>7290.8869494206238</v>
      </c>
    </row>
    <row r="472" spans="1:15" x14ac:dyDescent="0.2">
      <c r="A472" s="59" t="s">
        <v>22</v>
      </c>
      <c r="B472" s="54" t="str">
        <f t="shared" si="394"/>
        <v>Q2/2020</v>
      </c>
      <c r="C472" s="49">
        <f t="shared" ref="C472:C491" si="397">D471+1</f>
        <v>43922</v>
      </c>
      <c r="D472" s="49">
        <f t="shared" ref="D472:D501" si="398">EOMONTH(D471,3)</f>
        <v>44012</v>
      </c>
      <c r="E472" s="54">
        <f t="shared" si="395"/>
        <v>91</v>
      </c>
      <c r="F472" s="55">
        <f>VLOOKUP(D472,'FERC Interest Rate'!A:B,2,TRUE)</f>
        <v>4.7500000000000001E-2</v>
      </c>
      <c r="G472" s="56">
        <f t="shared" si="396"/>
        <v>7290.8869494206238</v>
      </c>
      <c r="H472" s="56">
        <f t="shared" si="389"/>
        <v>86.106171690903395</v>
      </c>
      <c r="I472" s="122">
        <v>0</v>
      </c>
      <c r="J472" s="57">
        <v>0</v>
      </c>
      <c r="K472" s="5">
        <f t="shared" si="390"/>
        <v>0</v>
      </c>
      <c r="L472" s="57">
        <v>0</v>
      </c>
      <c r="M472" s="86">
        <f t="shared" si="391"/>
        <v>0</v>
      </c>
      <c r="N472" s="5">
        <f t="shared" si="392"/>
        <v>7376.9931211115272</v>
      </c>
      <c r="O472" s="56">
        <f t="shared" si="393"/>
        <v>7376.9931211115272</v>
      </c>
    </row>
    <row r="473" spans="1:15" x14ac:dyDescent="0.2">
      <c r="A473" s="59" t="s">
        <v>22</v>
      </c>
      <c r="B473" s="54" t="str">
        <f t="shared" si="394"/>
        <v>Q3/2020</v>
      </c>
      <c r="C473" s="49">
        <f t="shared" si="397"/>
        <v>44013</v>
      </c>
      <c r="D473" s="49">
        <f t="shared" si="398"/>
        <v>44104</v>
      </c>
      <c r="E473" s="54">
        <f t="shared" si="395"/>
        <v>92</v>
      </c>
      <c r="F473" s="55">
        <f>VLOOKUP(D473,'FERC Interest Rate'!A:B,2,TRUE)</f>
        <v>3.4299999999999997E-2</v>
      </c>
      <c r="G473" s="56">
        <f t="shared" si="396"/>
        <v>7376.9931211115272</v>
      </c>
      <c r="H473" s="56">
        <f t="shared" si="389"/>
        <v>63.603386592840259</v>
      </c>
      <c r="I473" s="122">
        <v>0</v>
      </c>
      <c r="J473" s="57">
        <v>0</v>
      </c>
      <c r="K473" s="5">
        <f t="shared" si="390"/>
        <v>0</v>
      </c>
      <c r="L473" s="57">
        <v>0</v>
      </c>
      <c r="M473" s="86">
        <f t="shared" si="391"/>
        <v>0</v>
      </c>
      <c r="N473" s="5">
        <f t="shared" si="392"/>
        <v>7440.5965077043675</v>
      </c>
      <c r="O473" s="56">
        <f t="shared" si="393"/>
        <v>7440.5965077043675</v>
      </c>
    </row>
    <row r="474" spans="1:15" x14ac:dyDescent="0.2">
      <c r="A474" s="59" t="s">
        <v>22</v>
      </c>
      <c r="B474" s="54" t="str">
        <f t="shared" si="394"/>
        <v>Q4/2020</v>
      </c>
      <c r="C474" s="49">
        <f t="shared" si="397"/>
        <v>44105</v>
      </c>
      <c r="D474" s="49">
        <f t="shared" si="398"/>
        <v>44196</v>
      </c>
      <c r="E474" s="54">
        <f t="shared" si="395"/>
        <v>92</v>
      </c>
      <c r="F474" s="55">
        <f>VLOOKUP(D474,'FERC Interest Rate'!A:B,2,TRUE)</f>
        <v>3.2500000000000001E-2</v>
      </c>
      <c r="G474" s="56">
        <f t="shared" si="396"/>
        <v>7440.5965077043675</v>
      </c>
      <c r="H474" s="56">
        <f t="shared" si="389"/>
        <v>60.785200978240596</v>
      </c>
      <c r="I474" s="77">
        <v>0</v>
      </c>
      <c r="J474" s="57">
        <v>0</v>
      </c>
      <c r="K474" s="5">
        <f t="shared" si="390"/>
        <v>0</v>
      </c>
      <c r="L474" s="57">
        <v>0</v>
      </c>
      <c r="M474" s="86">
        <f t="shared" si="391"/>
        <v>0</v>
      </c>
      <c r="N474" s="5">
        <f t="shared" si="392"/>
        <v>7501.3817086826084</v>
      </c>
      <c r="O474" s="56">
        <f t="shared" si="393"/>
        <v>7501.3817086826084</v>
      </c>
    </row>
    <row r="475" spans="1:15" x14ac:dyDescent="0.2">
      <c r="A475" s="59" t="s">
        <v>22</v>
      </c>
      <c r="B475" s="54" t="str">
        <f t="shared" si="394"/>
        <v>Q1/2021</v>
      </c>
      <c r="C475" s="49">
        <f t="shared" si="397"/>
        <v>44197</v>
      </c>
      <c r="D475" s="49">
        <f t="shared" si="398"/>
        <v>44286</v>
      </c>
      <c r="E475" s="54">
        <f t="shared" si="395"/>
        <v>90</v>
      </c>
      <c r="F475" s="55">
        <f>VLOOKUP(D475,'FERC Interest Rate'!A:B,2,TRUE)</f>
        <v>3.2500000000000001E-2</v>
      </c>
      <c r="G475" s="56">
        <f t="shared" si="396"/>
        <v>7501.3817086826084</v>
      </c>
      <c r="H475" s="56">
        <f t="shared" si="389"/>
        <v>60.11381232300446</v>
      </c>
      <c r="I475" s="77">
        <v>0</v>
      </c>
      <c r="J475" s="57">
        <v>0</v>
      </c>
      <c r="K475" s="5">
        <f t="shared" si="390"/>
        <v>0</v>
      </c>
      <c r="L475" s="57">
        <v>0</v>
      </c>
      <c r="M475" s="86">
        <f t="shared" si="391"/>
        <v>0</v>
      </c>
      <c r="N475" s="5">
        <f t="shared" si="392"/>
        <v>7561.4955210056132</v>
      </c>
      <c r="O475" s="56">
        <f t="shared" si="393"/>
        <v>7561.4955210056132</v>
      </c>
    </row>
    <row r="476" spans="1:15" x14ac:dyDescent="0.2">
      <c r="A476" s="59" t="s">
        <v>22</v>
      </c>
      <c r="B476" s="54" t="str">
        <f>+IF(MONTH(C476)&lt;4,"Q1",IF(MONTH(C476)&lt;7,"Q2",IF(MONTH(C476)&lt;10,"Q3","Q4")))&amp;"/"&amp;YEAR(C476)</f>
        <v>Q2/2021</v>
      </c>
      <c r="C476" s="49">
        <f>D475+1</f>
        <v>44287</v>
      </c>
      <c r="D476" s="49">
        <f t="shared" si="398"/>
        <v>44377</v>
      </c>
      <c r="E476" s="54">
        <f>D476-C476+1</f>
        <v>91</v>
      </c>
      <c r="F476" s="55">
        <f>VLOOKUP(D476,'FERC Interest Rate'!A:B,2,TRUE)</f>
        <v>3.2500000000000001E-2</v>
      </c>
      <c r="G476" s="56">
        <f>O475</f>
        <v>7561.4955210056132</v>
      </c>
      <c r="H476" s="56">
        <f>G476*F476*(E476/(DATE(YEAR(D476),12,31)-DATE(YEAR(D476),1,1)+1))</f>
        <v>61.268830146230421</v>
      </c>
      <c r="I476" s="122">
        <v>0</v>
      </c>
      <c r="J476" s="57">
        <v>0</v>
      </c>
      <c r="K476" s="5">
        <f>+SUM(I476:J476)</f>
        <v>0</v>
      </c>
      <c r="L476" s="57">
        <v>0</v>
      </c>
      <c r="M476" s="86">
        <f>+SUM(K476:L476)</f>
        <v>0</v>
      </c>
      <c r="N476" s="5">
        <f>+G476+H476+J476</f>
        <v>7622.7643511518436</v>
      </c>
      <c r="O476" s="56">
        <f>G476+H476-L476-I476</f>
        <v>7622.7643511518436</v>
      </c>
    </row>
    <row r="477" spans="1:15" x14ac:dyDescent="0.2">
      <c r="A477" s="59" t="s">
        <v>22</v>
      </c>
      <c r="B477" s="54" t="str">
        <f>+IF(MONTH(C477)&lt;4,"Q1",IF(MONTH(C477)&lt;7,"Q2",IF(MONTH(C477)&lt;10,"Q3","Q4")))&amp;"/"&amp;YEAR(C477)</f>
        <v>Q3/2021</v>
      </c>
      <c r="C477" s="49">
        <f>D476+1</f>
        <v>44378</v>
      </c>
      <c r="D477" s="49">
        <f t="shared" si="398"/>
        <v>44469</v>
      </c>
      <c r="E477" s="54">
        <f>D477-C477+1</f>
        <v>92</v>
      </c>
      <c r="F477" s="55">
        <f>VLOOKUP(D477,'FERC Interest Rate'!A:B,2,TRUE)</f>
        <v>3.2500000000000001E-2</v>
      </c>
      <c r="G477" s="56">
        <f>O476</f>
        <v>7622.7643511518436</v>
      </c>
      <c r="H477" s="56">
        <f>G477*F477*(E477/(DATE(YEAR(D477),12,31)-DATE(YEAR(D477),1,1)+1))</f>
        <v>62.444014821764419</v>
      </c>
      <c r="I477" s="122">
        <v>0</v>
      </c>
      <c r="J477" s="57">
        <v>0</v>
      </c>
      <c r="K477" s="5">
        <f>+SUM(I477:J477)</f>
        <v>0</v>
      </c>
      <c r="L477" s="57">
        <v>0</v>
      </c>
      <c r="M477" s="86">
        <f>+SUM(K477:L477)</f>
        <v>0</v>
      </c>
      <c r="N477" s="5">
        <f>+G477+H477+J477</f>
        <v>7685.2083659736081</v>
      </c>
      <c r="O477" s="56">
        <f>G477+H477-L477-I477</f>
        <v>7685.2083659736081</v>
      </c>
    </row>
    <row r="478" spans="1:15" x14ac:dyDescent="0.2">
      <c r="A478" s="59" t="s">
        <v>22</v>
      </c>
      <c r="B478" s="54" t="str">
        <f t="shared" si="394"/>
        <v>Q4/2021</v>
      </c>
      <c r="C478" s="49">
        <f t="shared" si="397"/>
        <v>44470</v>
      </c>
      <c r="D478" s="49">
        <f t="shared" si="398"/>
        <v>44561</v>
      </c>
      <c r="E478" s="54">
        <f t="shared" si="395"/>
        <v>92</v>
      </c>
      <c r="F478" s="55">
        <f>VLOOKUP(D478,'FERC Interest Rate'!A:B,2,TRUE)</f>
        <v>3.2500000000000001E-2</v>
      </c>
      <c r="G478" s="56">
        <f t="shared" si="396"/>
        <v>7685.2083659736081</v>
      </c>
      <c r="H478" s="56">
        <f>G478*F478*(E478/(DATE(YEAR(D478),12,31)-DATE(YEAR(D478),1,1)+1))</f>
        <v>62.955542504824905</v>
      </c>
      <c r="I478" s="122">
        <v>0</v>
      </c>
      <c r="J478" s="57">
        <v>0</v>
      </c>
      <c r="K478" s="5">
        <f t="shared" ref="K478:K481" si="399">+SUM(I478:J478)</f>
        <v>0</v>
      </c>
      <c r="L478" s="57">
        <v>0</v>
      </c>
      <c r="M478" s="86">
        <f t="shared" ref="M478:M481" si="400">+SUM(K478:L478)</f>
        <v>0</v>
      </c>
      <c r="N478" s="5">
        <f t="shared" si="392"/>
        <v>7748.1639084784329</v>
      </c>
      <c r="O478" s="56">
        <f t="shared" si="393"/>
        <v>7748.1639084784329</v>
      </c>
    </row>
    <row r="479" spans="1:15" x14ac:dyDescent="0.2">
      <c r="A479" s="59" t="s">
        <v>22</v>
      </c>
      <c r="B479" s="54" t="str">
        <f t="shared" si="394"/>
        <v>Q1/2022</v>
      </c>
      <c r="C479" s="49">
        <f t="shared" si="397"/>
        <v>44562</v>
      </c>
      <c r="D479" s="49">
        <f t="shared" si="398"/>
        <v>44651</v>
      </c>
      <c r="E479" s="54">
        <f t="shared" si="395"/>
        <v>90</v>
      </c>
      <c r="F479" s="55">
        <f>VLOOKUP(D479,'FERC Interest Rate'!A:B,2,TRUE)</f>
        <v>3.2500000000000001E-2</v>
      </c>
      <c r="G479" s="56">
        <f t="shared" si="396"/>
        <v>7748.1639084784329</v>
      </c>
      <c r="H479" s="56">
        <f t="shared" ref="H479:H482" si="401">G479*F479*(E479/(DATE(YEAR(D479),12,31)-DATE(YEAR(D479),1,1)+1))</f>
        <v>62.091450499450453</v>
      </c>
      <c r="I479" s="122">
        <v>0</v>
      </c>
      <c r="J479" s="57">
        <v>0</v>
      </c>
      <c r="K479" s="5">
        <f t="shared" si="399"/>
        <v>0</v>
      </c>
      <c r="L479" s="57">
        <v>0</v>
      </c>
      <c r="M479" s="86">
        <f t="shared" si="400"/>
        <v>0</v>
      </c>
      <c r="N479" s="5">
        <f t="shared" si="392"/>
        <v>7810.2553589778836</v>
      </c>
      <c r="O479" s="56">
        <f t="shared" si="393"/>
        <v>7810.2553589778836</v>
      </c>
    </row>
    <row r="480" spans="1:15" x14ac:dyDescent="0.2">
      <c r="A480" s="59" t="s">
        <v>22</v>
      </c>
      <c r="B480" s="54" t="str">
        <f t="shared" si="394"/>
        <v>Q2/2022</v>
      </c>
      <c r="C480" s="49">
        <f t="shared" si="397"/>
        <v>44652</v>
      </c>
      <c r="D480" s="49">
        <f t="shared" si="398"/>
        <v>44742</v>
      </c>
      <c r="E480" s="54">
        <f t="shared" si="395"/>
        <v>91</v>
      </c>
      <c r="F480" s="55">
        <f>VLOOKUP(D480,'FERC Interest Rate'!A:B,2,TRUE)</f>
        <v>3.2500000000000001E-2</v>
      </c>
      <c r="G480" s="56">
        <f t="shared" si="396"/>
        <v>7810.2553589778836</v>
      </c>
      <c r="H480" s="56">
        <f t="shared" si="401"/>
        <v>63.284466367608466</v>
      </c>
      <c r="I480" s="122">
        <v>0</v>
      </c>
      <c r="J480" s="57">
        <v>0</v>
      </c>
      <c r="K480" s="5">
        <f t="shared" si="399"/>
        <v>0</v>
      </c>
      <c r="L480" s="57">
        <v>0</v>
      </c>
      <c r="M480" s="86">
        <f t="shared" si="400"/>
        <v>0</v>
      </c>
      <c r="N480" s="5">
        <f t="shared" si="392"/>
        <v>7873.5398253454923</v>
      </c>
      <c r="O480" s="56">
        <f t="shared" si="393"/>
        <v>7873.5398253454923</v>
      </c>
    </row>
    <row r="481" spans="1:15" x14ac:dyDescent="0.2">
      <c r="A481" s="59" t="s">
        <v>22</v>
      </c>
      <c r="B481" s="54" t="str">
        <f t="shared" si="394"/>
        <v>Q3/2022</v>
      </c>
      <c r="C481" s="49">
        <f t="shared" si="397"/>
        <v>44743</v>
      </c>
      <c r="D481" s="49">
        <f t="shared" si="398"/>
        <v>44834</v>
      </c>
      <c r="E481" s="54">
        <f t="shared" si="395"/>
        <v>92</v>
      </c>
      <c r="F481" s="55">
        <f>VLOOKUP(D481,'FERC Interest Rate'!A:B,2,TRUE)</f>
        <v>3.5999999999999997E-2</v>
      </c>
      <c r="G481" s="56">
        <f t="shared" si="396"/>
        <v>7873.5398253454923</v>
      </c>
      <c r="H481" s="56">
        <f t="shared" si="401"/>
        <v>71.444284661765124</v>
      </c>
      <c r="I481" s="77">
        <v>0</v>
      </c>
      <c r="J481" s="57">
        <v>0</v>
      </c>
      <c r="K481" s="5">
        <f t="shared" si="399"/>
        <v>0</v>
      </c>
      <c r="L481" s="57">
        <v>0</v>
      </c>
      <c r="M481" s="86">
        <f t="shared" si="400"/>
        <v>0</v>
      </c>
      <c r="N481" s="5">
        <f t="shared" si="392"/>
        <v>7944.9841100072572</v>
      </c>
      <c r="O481" s="56">
        <f t="shared" si="393"/>
        <v>7944.9841100072572</v>
      </c>
    </row>
    <row r="482" spans="1:15" x14ac:dyDescent="0.2">
      <c r="A482" s="59" t="s">
        <v>45</v>
      </c>
      <c r="B482" s="54" t="str">
        <f t="shared" si="394"/>
        <v>Q4/2022</v>
      </c>
      <c r="C482" s="49">
        <f t="shared" si="397"/>
        <v>44835</v>
      </c>
      <c r="D482" s="49">
        <f t="shared" si="398"/>
        <v>44926</v>
      </c>
      <c r="E482" s="54">
        <f t="shared" si="395"/>
        <v>92</v>
      </c>
      <c r="F482" s="55">
        <f>VLOOKUP(D482,'FERC Interest Rate'!A:B,2,TRUE)</f>
        <v>4.9099999999999998E-2</v>
      </c>
      <c r="G482" s="56">
        <f t="shared" si="396"/>
        <v>7944.9841100072572</v>
      </c>
      <c r="H482" s="56">
        <f t="shared" si="401"/>
        <v>98.326252662259677</v>
      </c>
      <c r="I482" s="77">
        <f>(SUM($H$470:$H$501)/20)</f>
        <v>42.115518133475796</v>
      </c>
      <c r="J482" s="57">
        <f t="shared" ref="J482" si="402">G482*F482*(E482/(DATE(YEAR(D482),12,31)-DATE(YEAR(D482),1,1)+1))</f>
        <v>98.326252662259677</v>
      </c>
      <c r="K482" s="5">
        <f t="shared" ref="K482" si="403">+SUM(I482:J482)</f>
        <v>140.44177079573547</v>
      </c>
      <c r="L482" s="57">
        <f t="shared" ref="L482:L501" si="404">($G$470/20)</f>
        <v>360.05</v>
      </c>
      <c r="M482" s="86">
        <f t="shared" ref="M482" si="405">+SUM(K482:L482)</f>
        <v>500.49177079573548</v>
      </c>
      <c r="N482" s="5">
        <f t="shared" si="392"/>
        <v>8141.6366153317758</v>
      </c>
      <c r="O482" s="56">
        <f t="shared" si="393"/>
        <v>7641.1448445360402</v>
      </c>
    </row>
    <row r="483" spans="1:15" x14ac:dyDescent="0.2">
      <c r="A483" s="59" t="s">
        <v>46</v>
      </c>
      <c r="B483" s="54" t="str">
        <f t="shared" si="394"/>
        <v>Q1/2023</v>
      </c>
      <c r="C483" s="49">
        <f t="shared" si="397"/>
        <v>44927</v>
      </c>
      <c r="D483" s="49">
        <f t="shared" si="398"/>
        <v>45016</v>
      </c>
      <c r="E483" s="54">
        <f t="shared" si="395"/>
        <v>90</v>
      </c>
      <c r="F483" s="55">
        <f>VLOOKUP(D483,'FERC Interest Rate'!A:B,2,TRUE)</f>
        <v>6.3100000000000003E-2</v>
      </c>
      <c r="G483" s="56">
        <f t="shared" si="396"/>
        <v>7641.1448445360402</v>
      </c>
      <c r="H483" s="56">
        <v>0</v>
      </c>
      <c r="I483" s="77">
        <f t="shared" ref="I483:I501" si="406">(SUM($H$470:$H$501)/20)</f>
        <v>42.115518133475796</v>
      </c>
      <c r="J483" s="57">
        <f t="shared" ref="J483:J501" si="407">G483*F483*(E483/(DATE(YEAR(D483),12,31)-DATE(YEAR(D483),1,1)+1))</f>
        <v>118.88783992361691</v>
      </c>
      <c r="K483" s="5">
        <f t="shared" ref="K483:K501" si="408">+SUM(I483:J483)</f>
        <v>161.0033580570927</v>
      </c>
      <c r="L483" s="57">
        <f t="shared" si="404"/>
        <v>360.05</v>
      </c>
      <c r="M483" s="86">
        <f t="shared" ref="M483:M501" si="409">+SUM(K483:L483)</f>
        <v>521.05335805709274</v>
      </c>
      <c r="N483" s="5">
        <f t="shared" si="392"/>
        <v>7760.0326844596575</v>
      </c>
      <c r="O483" s="56">
        <f t="shared" si="393"/>
        <v>7238.9793264025639</v>
      </c>
    </row>
    <row r="484" spans="1:15" x14ac:dyDescent="0.2">
      <c r="A484" s="59" t="s">
        <v>47</v>
      </c>
      <c r="B484" s="54" t="str">
        <f t="shared" si="394"/>
        <v>Q2/2023</v>
      </c>
      <c r="C484" s="49">
        <f t="shared" si="397"/>
        <v>45017</v>
      </c>
      <c r="D484" s="49">
        <f t="shared" si="398"/>
        <v>45107</v>
      </c>
      <c r="E484" s="54">
        <f t="shared" si="395"/>
        <v>91</v>
      </c>
      <c r="F484" s="55">
        <f>VLOOKUP(D484,'FERC Interest Rate'!A:B,2,TRUE)</f>
        <v>7.4999999999999997E-2</v>
      </c>
      <c r="G484" s="56">
        <f t="shared" si="396"/>
        <v>7238.9793264025639</v>
      </c>
      <c r="H484" s="56">
        <v>0</v>
      </c>
      <c r="I484" s="77">
        <f t="shared" si="406"/>
        <v>42.115518133475796</v>
      </c>
      <c r="J484" s="57">
        <f t="shared" si="407"/>
        <v>135.35899699369179</v>
      </c>
      <c r="K484" s="5">
        <f t="shared" si="408"/>
        <v>177.47451512716759</v>
      </c>
      <c r="L484" s="57">
        <f t="shared" si="404"/>
        <v>360.05</v>
      </c>
      <c r="M484" s="86">
        <f t="shared" si="409"/>
        <v>537.52451512716766</v>
      </c>
      <c r="N484" s="5">
        <f t="shared" si="392"/>
        <v>7374.3383233962559</v>
      </c>
      <c r="O484" s="56">
        <f t="shared" si="393"/>
        <v>6836.8138082690875</v>
      </c>
    </row>
    <row r="485" spans="1:15" x14ac:dyDescent="0.2">
      <c r="A485" s="59" t="s">
        <v>48</v>
      </c>
      <c r="B485" s="54" t="str">
        <f t="shared" si="394"/>
        <v>Q3/2023</v>
      </c>
      <c r="C485" s="49">
        <f t="shared" si="397"/>
        <v>45108</v>
      </c>
      <c r="D485" s="49">
        <f t="shared" si="398"/>
        <v>45199</v>
      </c>
      <c r="E485" s="54">
        <f t="shared" si="395"/>
        <v>92</v>
      </c>
      <c r="F485" s="55">
        <f>VLOOKUP(D485,'FERC Interest Rate'!A:B,2,TRUE)</f>
        <v>8.0199999999999994E-2</v>
      </c>
      <c r="G485" s="56">
        <f t="shared" si="396"/>
        <v>6836.8138082690875</v>
      </c>
      <c r="H485" s="56">
        <v>0</v>
      </c>
      <c r="I485" s="77">
        <f t="shared" si="406"/>
        <v>42.115518133475796</v>
      </c>
      <c r="J485" s="57">
        <f t="shared" si="407"/>
        <v>138.20478630940448</v>
      </c>
      <c r="K485" s="5">
        <f t="shared" si="408"/>
        <v>180.32030444288029</v>
      </c>
      <c r="L485" s="57">
        <f t="shared" si="404"/>
        <v>360.05</v>
      </c>
      <c r="M485" s="86">
        <f t="shared" si="409"/>
        <v>540.3703044428803</v>
      </c>
      <c r="N485" s="5">
        <f t="shared" si="392"/>
        <v>6975.0185945784924</v>
      </c>
      <c r="O485" s="56">
        <f t="shared" si="393"/>
        <v>6434.6482901356112</v>
      </c>
    </row>
    <row r="486" spans="1:15" x14ac:dyDescent="0.2">
      <c r="A486" s="59" t="s">
        <v>49</v>
      </c>
      <c r="B486" s="54" t="str">
        <f t="shared" si="394"/>
        <v>Q4/2023</v>
      </c>
      <c r="C486" s="49">
        <f t="shared" si="397"/>
        <v>45200</v>
      </c>
      <c r="D486" s="49">
        <f t="shared" si="398"/>
        <v>45291</v>
      </c>
      <c r="E486" s="54">
        <f t="shared" si="395"/>
        <v>92</v>
      </c>
      <c r="F486" s="55">
        <f>VLOOKUP(D486,'FERC Interest Rate'!A:B,2,TRUE)</f>
        <v>8.3500000000000005E-2</v>
      </c>
      <c r="G486" s="56">
        <f t="shared" si="396"/>
        <v>6434.6482901356112</v>
      </c>
      <c r="H486" s="56">
        <v>0</v>
      </c>
      <c r="I486" s="77">
        <f t="shared" si="406"/>
        <v>42.115518133475796</v>
      </c>
      <c r="J486" s="57">
        <f t="shared" si="407"/>
        <v>135.42731004060758</v>
      </c>
      <c r="K486" s="5">
        <f t="shared" si="408"/>
        <v>177.54282817408338</v>
      </c>
      <c r="L486" s="57">
        <f t="shared" si="404"/>
        <v>360.05</v>
      </c>
      <c r="M486" s="86">
        <f t="shared" si="409"/>
        <v>537.59282817408337</v>
      </c>
      <c r="N486" s="5">
        <f t="shared" si="392"/>
        <v>6570.0756001762184</v>
      </c>
      <c r="O486" s="56">
        <f t="shared" si="393"/>
        <v>6032.4827720021349</v>
      </c>
    </row>
    <row r="487" spans="1:15" x14ac:dyDescent="0.2">
      <c r="A487" s="59" t="s">
        <v>50</v>
      </c>
      <c r="B487" s="54" t="str">
        <f t="shared" si="394"/>
        <v>Q1/2024</v>
      </c>
      <c r="C487" s="49">
        <f t="shared" si="397"/>
        <v>45292</v>
      </c>
      <c r="D487" s="49">
        <f t="shared" si="398"/>
        <v>45382</v>
      </c>
      <c r="E487" s="54">
        <f t="shared" si="395"/>
        <v>91</v>
      </c>
      <c r="F487" s="55">
        <f>VLOOKUP(D487,'FERC Interest Rate'!A:B,2,TRUE)</f>
        <v>8.5000000000000006E-2</v>
      </c>
      <c r="G487" s="56">
        <f t="shared" si="396"/>
        <v>6032.4827720021349</v>
      </c>
      <c r="H487" s="56">
        <v>0</v>
      </c>
      <c r="I487" s="77">
        <f t="shared" si="406"/>
        <v>42.115518133475796</v>
      </c>
      <c r="J487" s="57">
        <f t="shared" si="407"/>
        <v>127.48976568698501</v>
      </c>
      <c r="K487" s="5">
        <f t="shared" si="408"/>
        <v>169.60528382046081</v>
      </c>
      <c r="L487" s="57">
        <f t="shared" si="404"/>
        <v>360.05</v>
      </c>
      <c r="M487" s="86">
        <f t="shared" si="409"/>
        <v>529.6552838204608</v>
      </c>
      <c r="N487" s="5">
        <f t="shared" si="392"/>
        <v>6159.9725376891201</v>
      </c>
      <c r="O487" s="56">
        <f t="shared" si="393"/>
        <v>5630.3172538686586</v>
      </c>
    </row>
    <row r="488" spans="1:15" x14ac:dyDescent="0.2">
      <c r="A488" s="59" t="s">
        <v>51</v>
      </c>
      <c r="B488" s="54" t="str">
        <f t="shared" si="394"/>
        <v>Q2/2024</v>
      </c>
      <c r="C488" s="49">
        <f t="shared" si="397"/>
        <v>45383</v>
      </c>
      <c r="D488" s="49">
        <f t="shared" si="398"/>
        <v>45473</v>
      </c>
      <c r="E488" s="54">
        <f t="shared" si="395"/>
        <v>91</v>
      </c>
      <c r="F488" s="55">
        <f>VLOOKUP(D488,'FERC Interest Rate'!A:B,2,TRUE)</f>
        <v>8.5000000000000006E-2</v>
      </c>
      <c r="G488" s="56">
        <f t="shared" si="396"/>
        <v>5630.3172538686586</v>
      </c>
      <c r="H488" s="56">
        <v>0</v>
      </c>
      <c r="I488" s="77">
        <f t="shared" si="406"/>
        <v>42.115518133475796</v>
      </c>
      <c r="J488" s="57">
        <f t="shared" si="407"/>
        <v>118.99044797451933</v>
      </c>
      <c r="K488" s="5">
        <f t="shared" si="408"/>
        <v>161.10596610799513</v>
      </c>
      <c r="L488" s="57">
        <f t="shared" si="404"/>
        <v>360.05</v>
      </c>
      <c r="M488" s="86">
        <f t="shared" si="409"/>
        <v>521.15596610799514</v>
      </c>
      <c r="N488" s="5">
        <f t="shared" si="392"/>
        <v>5749.3077018431777</v>
      </c>
      <c r="O488" s="56">
        <f t="shared" si="393"/>
        <v>5228.1517357351822</v>
      </c>
    </row>
    <row r="489" spans="1:15" x14ac:dyDescent="0.2">
      <c r="A489" s="59" t="s">
        <v>52</v>
      </c>
      <c r="B489" s="54" t="str">
        <f t="shared" si="394"/>
        <v>Q3/2024</v>
      </c>
      <c r="C489" s="49">
        <f t="shared" si="397"/>
        <v>45474</v>
      </c>
      <c r="D489" s="49">
        <f t="shared" si="398"/>
        <v>45565</v>
      </c>
      <c r="E489" s="54">
        <f t="shared" si="395"/>
        <v>92</v>
      </c>
      <c r="F489" s="55">
        <f>VLOOKUP(D489,'FERC Interest Rate'!A:B,2,TRUE)</f>
        <v>8.5000000000000006E-2</v>
      </c>
      <c r="G489" s="56">
        <f t="shared" si="396"/>
        <v>5228.1517357351822</v>
      </c>
      <c r="H489" s="56">
        <v>0</v>
      </c>
      <c r="I489" s="77">
        <f t="shared" si="406"/>
        <v>42.115518133475796</v>
      </c>
      <c r="J489" s="57">
        <f t="shared" si="407"/>
        <v>111.70531850669161</v>
      </c>
      <c r="K489" s="5">
        <f t="shared" si="408"/>
        <v>153.82083664016741</v>
      </c>
      <c r="L489" s="57">
        <f t="shared" si="404"/>
        <v>360.05</v>
      </c>
      <c r="M489" s="86">
        <f t="shared" si="409"/>
        <v>513.87083664016745</v>
      </c>
      <c r="N489" s="5">
        <f t="shared" si="392"/>
        <v>5339.8570542418738</v>
      </c>
      <c r="O489" s="56">
        <f t="shared" si="393"/>
        <v>4825.9862176017059</v>
      </c>
    </row>
    <row r="490" spans="1:15" x14ac:dyDescent="0.2">
      <c r="A490" s="59" t="s">
        <v>53</v>
      </c>
      <c r="B490" s="54" t="str">
        <f t="shared" si="394"/>
        <v>Q4/2024</v>
      </c>
      <c r="C490" s="49">
        <f t="shared" si="397"/>
        <v>45566</v>
      </c>
      <c r="D490" s="49">
        <f t="shared" si="398"/>
        <v>45657</v>
      </c>
      <c r="E490" s="54">
        <f t="shared" si="395"/>
        <v>92</v>
      </c>
      <c r="F490" s="55">
        <f>VLOOKUP(D490,'FERC Interest Rate'!A:B,2,TRUE)</f>
        <v>8.5000000000000006E-2</v>
      </c>
      <c r="G490" s="56">
        <f t="shared" si="396"/>
        <v>4825.9862176017059</v>
      </c>
      <c r="H490" s="56">
        <v>0</v>
      </c>
      <c r="I490" s="77">
        <f t="shared" si="406"/>
        <v>42.115518133475796</v>
      </c>
      <c r="J490" s="57">
        <f t="shared" si="407"/>
        <v>103.11260169848454</v>
      </c>
      <c r="K490" s="5">
        <f t="shared" si="408"/>
        <v>145.22811983196033</v>
      </c>
      <c r="L490" s="57">
        <f t="shared" si="404"/>
        <v>360.05</v>
      </c>
      <c r="M490" s="86">
        <f t="shared" si="409"/>
        <v>505.27811983196034</v>
      </c>
      <c r="N490" s="5">
        <f t="shared" si="392"/>
        <v>4929.0988193001904</v>
      </c>
      <c r="O490" s="56">
        <f t="shared" si="393"/>
        <v>4423.8206994682296</v>
      </c>
    </row>
    <row r="491" spans="1:15" x14ac:dyDescent="0.2">
      <c r="A491" s="59" t="s">
        <v>54</v>
      </c>
      <c r="B491" s="54" t="str">
        <f t="shared" si="394"/>
        <v>Q1/2025</v>
      </c>
      <c r="C491" s="49">
        <f t="shared" si="397"/>
        <v>45658</v>
      </c>
      <c r="D491" s="49">
        <f t="shared" si="398"/>
        <v>45747</v>
      </c>
      <c r="E491" s="54">
        <f t="shared" si="395"/>
        <v>90</v>
      </c>
      <c r="F491" s="55">
        <f>VLOOKUP(D491,'FERC Interest Rate'!A:B,2,TRUE)</f>
        <v>8.5000000000000006E-2</v>
      </c>
      <c r="G491" s="56">
        <f t="shared" si="396"/>
        <v>4423.8206994682296</v>
      </c>
      <c r="H491" s="56">
        <v>0</v>
      </c>
      <c r="I491" s="77">
        <f t="shared" si="406"/>
        <v>42.115518133475796</v>
      </c>
      <c r="J491" s="57">
        <f t="shared" si="407"/>
        <v>92.718433838169744</v>
      </c>
      <c r="K491" s="5">
        <f t="shared" si="408"/>
        <v>134.83395197164555</v>
      </c>
      <c r="L491" s="57">
        <f t="shared" si="404"/>
        <v>360.05</v>
      </c>
      <c r="M491" s="86">
        <f t="shared" si="409"/>
        <v>494.88395197164556</v>
      </c>
      <c r="N491" s="5">
        <f t="shared" si="392"/>
        <v>4516.539133306399</v>
      </c>
      <c r="O491" s="56">
        <f t="shared" si="393"/>
        <v>4021.6551813347537</v>
      </c>
    </row>
    <row r="492" spans="1:15" x14ac:dyDescent="0.2">
      <c r="A492" s="59" t="s">
        <v>55</v>
      </c>
      <c r="B492" s="54" t="str">
        <f t="shared" si="394"/>
        <v>Q2/2025</v>
      </c>
      <c r="C492" s="49">
        <f t="shared" ref="C492:C497" si="410">D491+1</f>
        <v>45748</v>
      </c>
      <c r="D492" s="49">
        <f>EOMONTH(D491,3)</f>
        <v>45838</v>
      </c>
      <c r="E492" s="54">
        <f t="shared" si="395"/>
        <v>91</v>
      </c>
      <c r="F492" s="55">
        <f>VLOOKUP(D492,'FERC Interest Rate'!A:B,2,TRUE)</f>
        <v>8.5000000000000006E-2</v>
      </c>
      <c r="G492" s="56">
        <f t="shared" ref="G492:G497" si="411">O491</f>
        <v>4021.6551813347537</v>
      </c>
      <c r="H492" s="56">
        <v>0</v>
      </c>
      <c r="I492" s="77">
        <f t="shared" si="406"/>
        <v>42.115518133475796</v>
      </c>
      <c r="J492" s="57">
        <f t="shared" si="407"/>
        <v>85.226035144176223</v>
      </c>
      <c r="K492" s="5">
        <f t="shared" si="408"/>
        <v>127.34155327765203</v>
      </c>
      <c r="L492" s="57">
        <f t="shared" si="404"/>
        <v>360.05</v>
      </c>
      <c r="M492" s="86">
        <f t="shared" si="409"/>
        <v>487.39155327765206</v>
      </c>
      <c r="N492" s="5">
        <f t="shared" si="392"/>
        <v>4106.8812164789297</v>
      </c>
      <c r="O492" s="56">
        <f t="shared" si="393"/>
        <v>3619.4896632012778</v>
      </c>
    </row>
    <row r="493" spans="1:15" x14ac:dyDescent="0.2">
      <c r="A493" s="59" t="s">
        <v>56</v>
      </c>
      <c r="B493" s="54" t="str">
        <f t="shared" si="394"/>
        <v>Q3/2025</v>
      </c>
      <c r="C493" s="49">
        <f t="shared" si="410"/>
        <v>45839</v>
      </c>
      <c r="D493" s="49">
        <f>EOMONTH(D492,3)</f>
        <v>45930</v>
      </c>
      <c r="E493" s="54">
        <f t="shared" si="395"/>
        <v>92</v>
      </c>
      <c r="F493" s="55">
        <f>VLOOKUP(D493,'FERC Interest Rate'!A:B,2,TRUE)</f>
        <v>8.5000000000000006E-2</v>
      </c>
      <c r="G493" s="56">
        <f t="shared" si="411"/>
        <v>3619.4896632012778</v>
      </c>
      <c r="H493" s="56">
        <v>0</v>
      </c>
      <c r="I493" s="77">
        <f t="shared" si="406"/>
        <v>42.115518133475796</v>
      </c>
      <c r="J493" s="57">
        <f t="shared" si="407"/>
        <v>77.546326482832868</v>
      </c>
      <c r="K493" s="5">
        <f t="shared" si="408"/>
        <v>119.66184461630866</v>
      </c>
      <c r="L493" s="57">
        <f t="shared" si="404"/>
        <v>360.05</v>
      </c>
      <c r="M493" s="86">
        <f t="shared" si="409"/>
        <v>479.71184461630867</v>
      </c>
      <c r="N493" s="5">
        <f t="shared" si="392"/>
        <v>3697.0359896841105</v>
      </c>
      <c r="O493" s="56">
        <f t="shared" si="393"/>
        <v>3217.324145067802</v>
      </c>
    </row>
    <row r="494" spans="1:15" x14ac:dyDescent="0.2">
      <c r="A494" s="59" t="s">
        <v>57</v>
      </c>
      <c r="B494" s="54" t="str">
        <f t="shared" si="394"/>
        <v>Q4/2025</v>
      </c>
      <c r="C494" s="49">
        <f t="shared" si="410"/>
        <v>45931</v>
      </c>
      <c r="D494" s="49">
        <f t="shared" si="398"/>
        <v>46022</v>
      </c>
      <c r="E494" s="54">
        <f>D494-C494+1</f>
        <v>92</v>
      </c>
      <c r="F494" s="55">
        <f>VLOOKUP(D494,'FERC Interest Rate'!A:B,2,TRUE)</f>
        <v>8.5000000000000006E-2</v>
      </c>
      <c r="G494" s="56">
        <f t="shared" si="411"/>
        <v>3217.324145067802</v>
      </c>
      <c r="H494" s="56">
        <v>0</v>
      </c>
      <c r="I494" s="77">
        <f t="shared" si="406"/>
        <v>42.115518133475796</v>
      </c>
      <c r="J494" s="57">
        <f t="shared" si="407"/>
        <v>68.930067984740305</v>
      </c>
      <c r="K494" s="5">
        <f t="shared" si="408"/>
        <v>111.04558611821611</v>
      </c>
      <c r="L494" s="57">
        <f t="shared" si="404"/>
        <v>360.05</v>
      </c>
      <c r="M494" s="86">
        <f t="shared" si="409"/>
        <v>471.09558611821615</v>
      </c>
      <c r="N494" s="5">
        <f>+G494+H494+J494</f>
        <v>3286.2542130525421</v>
      </c>
      <c r="O494" s="56">
        <f>G494+H494-L494-I494</f>
        <v>2815.1586269343261</v>
      </c>
    </row>
    <row r="495" spans="1:15" x14ac:dyDescent="0.2">
      <c r="A495" s="59" t="s">
        <v>58</v>
      </c>
      <c r="B495" s="54" t="str">
        <f t="shared" si="394"/>
        <v>Q1/2026</v>
      </c>
      <c r="C495" s="49">
        <f t="shared" si="410"/>
        <v>46023</v>
      </c>
      <c r="D495" s="49">
        <f t="shared" si="398"/>
        <v>46112</v>
      </c>
      <c r="E495" s="54">
        <f>D495-C495+1</f>
        <v>90</v>
      </c>
      <c r="F495" s="55">
        <f>VLOOKUP(D495,'FERC Interest Rate'!A:B,2,TRUE)</f>
        <v>8.5000000000000006E-2</v>
      </c>
      <c r="G495" s="56">
        <f t="shared" si="411"/>
        <v>2815.1586269343261</v>
      </c>
      <c r="H495" s="56">
        <v>0</v>
      </c>
      <c r="I495" s="77">
        <f t="shared" si="406"/>
        <v>42.115518133475796</v>
      </c>
      <c r="J495" s="57">
        <f t="shared" si="407"/>
        <v>59.002639715198889</v>
      </c>
      <c r="K495" s="5">
        <f t="shared" si="408"/>
        <v>101.11815784867468</v>
      </c>
      <c r="L495" s="57">
        <f t="shared" si="404"/>
        <v>360.05</v>
      </c>
      <c r="M495" s="86">
        <f t="shared" si="409"/>
        <v>461.1681578486747</v>
      </c>
      <c r="N495" s="5">
        <f>+G495+H495+J495</f>
        <v>2874.1612666495248</v>
      </c>
      <c r="O495" s="56">
        <f>G495+H495-L495-I495</f>
        <v>2412.9931088008502</v>
      </c>
    </row>
    <row r="496" spans="1:15" x14ac:dyDescent="0.2">
      <c r="A496" s="59" t="s">
        <v>59</v>
      </c>
      <c r="B496" s="54" t="str">
        <f>+IF(MONTH(C496)&lt;4,"Q1",IF(MONTH(C496)&lt;7,"Q2",IF(MONTH(C496)&lt;10,"Q3","Q4")))&amp;"/"&amp;YEAR(C496)</f>
        <v>Q2/2026</v>
      </c>
      <c r="C496" s="49">
        <f t="shared" si="410"/>
        <v>46113</v>
      </c>
      <c r="D496" s="49">
        <f t="shared" si="398"/>
        <v>46203</v>
      </c>
      <c r="E496" s="54">
        <f>D496-C496+1</f>
        <v>91</v>
      </c>
      <c r="F496" s="55">
        <f>VLOOKUP(D496,'FERC Interest Rate'!A:B,2,TRUE)</f>
        <v>8.5000000000000006E-2</v>
      </c>
      <c r="G496" s="56">
        <f t="shared" si="411"/>
        <v>2412.9931088008502</v>
      </c>
      <c r="H496" s="56">
        <v>0</v>
      </c>
      <c r="I496" s="77">
        <f t="shared" si="406"/>
        <v>42.115518133475796</v>
      </c>
      <c r="J496" s="57">
        <f t="shared" si="407"/>
        <v>51.135621086505694</v>
      </c>
      <c r="K496" s="5">
        <f t="shared" si="408"/>
        <v>93.251139219981496</v>
      </c>
      <c r="L496" s="57">
        <f t="shared" si="404"/>
        <v>360.05</v>
      </c>
      <c r="M496" s="86">
        <f t="shared" si="409"/>
        <v>453.30113921998151</v>
      </c>
      <c r="N496" s="5">
        <f>+G496+H496+J496</f>
        <v>2464.1287298873558</v>
      </c>
      <c r="O496" s="56">
        <f>G496+H496-L496-I496</f>
        <v>2010.8275906673744</v>
      </c>
    </row>
    <row r="497" spans="1:15" x14ac:dyDescent="0.2">
      <c r="A497" s="59" t="s">
        <v>60</v>
      </c>
      <c r="B497" s="54" t="str">
        <f>+IF(MONTH(C497)&lt;4,"Q1",IF(MONTH(C497)&lt;7,"Q2",IF(MONTH(C497)&lt;10,"Q3","Q4")))&amp;"/"&amp;YEAR(C497)</f>
        <v>Q3/2026</v>
      </c>
      <c r="C497" s="49">
        <f t="shared" si="410"/>
        <v>46204</v>
      </c>
      <c r="D497" s="49">
        <f t="shared" si="398"/>
        <v>46295</v>
      </c>
      <c r="E497" s="54">
        <f>D497-C497+1</f>
        <v>92</v>
      </c>
      <c r="F497" s="55">
        <f>VLOOKUP(D497,'FERC Interest Rate'!A:B,2,TRUE)</f>
        <v>8.5000000000000006E-2</v>
      </c>
      <c r="G497" s="56">
        <f t="shared" si="411"/>
        <v>2010.8275906673744</v>
      </c>
      <c r="H497" s="56">
        <v>0</v>
      </c>
      <c r="I497" s="77">
        <f t="shared" si="406"/>
        <v>42.115518133475796</v>
      </c>
      <c r="J497" s="57">
        <f t="shared" si="407"/>
        <v>43.081292490462658</v>
      </c>
      <c r="K497" s="5">
        <f t="shared" si="408"/>
        <v>85.196810623938461</v>
      </c>
      <c r="L497" s="57">
        <f t="shared" si="404"/>
        <v>360.05</v>
      </c>
      <c r="M497" s="86">
        <f t="shared" si="409"/>
        <v>445.24681062393847</v>
      </c>
      <c r="N497" s="5">
        <f>+G497+H497+J497</f>
        <v>2053.908883157837</v>
      </c>
      <c r="O497" s="56">
        <f>G497+H497-L497-I497</f>
        <v>1608.6620725338987</v>
      </c>
    </row>
    <row r="498" spans="1:15" x14ac:dyDescent="0.2">
      <c r="A498" s="59" t="s">
        <v>61</v>
      </c>
      <c r="B498" s="54" t="str">
        <f t="shared" ref="B498:B501" si="412">+IF(MONTH(C498)&lt;4,"Q1",IF(MONTH(C498)&lt;7,"Q2",IF(MONTH(C498)&lt;10,"Q3","Q4")))&amp;"/"&amp;YEAR(C498)</f>
        <v>Q4/2026</v>
      </c>
      <c r="C498" s="49">
        <f t="shared" ref="C498:C501" si="413">D497+1</f>
        <v>46296</v>
      </c>
      <c r="D498" s="49">
        <f t="shared" si="398"/>
        <v>46387</v>
      </c>
      <c r="E498" s="54">
        <f t="shared" ref="E498:E501" si="414">D498-C498+1</f>
        <v>92</v>
      </c>
      <c r="F498" s="55">
        <f>VLOOKUP(D498,'FERC Interest Rate'!A:B,2,TRUE)</f>
        <v>8.5000000000000006E-2</v>
      </c>
      <c r="G498" s="56">
        <f t="shared" ref="G498:G501" si="415">O497</f>
        <v>1608.6620725338987</v>
      </c>
      <c r="H498" s="56">
        <v>0</v>
      </c>
      <c r="I498" s="77">
        <f t="shared" si="406"/>
        <v>42.115518133475796</v>
      </c>
      <c r="J498" s="57">
        <f t="shared" si="407"/>
        <v>34.46503399237011</v>
      </c>
      <c r="K498" s="5">
        <f t="shared" si="408"/>
        <v>76.580552125845912</v>
      </c>
      <c r="L498" s="57">
        <f t="shared" si="404"/>
        <v>360.05</v>
      </c>
      <c r="M498" s="86">
        <f t="shared" si="409"/>
        <v>436.63055212584595</v>
      </c>
      <c r="N498" s="5">
        <f t="shared" ref="N498:N501" si="416">+G498+H498+J498</f>
        <v>1643.1271065262688</v>
      </c>
      <c r="O498" s="56">
        <f t="shared" ref="O498:O501" si="417">G498+H498-L498-I498</f>
        <v>1206.4965544004231</v>
      </c>
    </row>
    <row r="499" spans="1:15" x14ac:dyDescent="0.2">
      <c r="A499" s="59" t="s">
        <v>62</v>
      </c>
      <c r="B499" s="54" t="str">
        <f t="shared" si="412"/>
        <v>Q1/2027</v>
      </c>
      <c r="C499" s="49">
        <f t="shared" si="413"/>
        <v>46388</v>
      </c>
      <c r="D499" s="49">
        <f t="shared" si="398"/>
        <v>46477</v>
      </c>
      <c r="E499" s="54">
        <f t="shared" si="414"/>
        <v>90</v>
      </c>
      <c r="F499" s="55">
        <f>VLOOKUP(D499,'FERC Interest Rate'!A:B,2,TRUE)</f>
        <v>8.5000000000000006E-2</v>
      </c>
      <c r="G499" s="56">
        <f t="shared" si="415"/>
        <v>1206.4965544004231</v>
      </c>
      <c r="H499" s="56">
        <v>0</v>
      </c>
      <c r="I499" s="77">
        <f t="shared" si="406"/>
        <v>42.115518133475796</v>
      </c>
      <c r="J499" s="57">
        <f t="shared" si="407"/>
        <v>25.286845592228048</v>
      </c>
      <c r="K499" s="5">
        <f t="shared" si="408"/>
        <v>67.40236372570385</v>
      </c>
      <c r="L499" s="57">
        <f t="shared" si="404"/>
        <v>360.05</v>
      </c>
      <c r="M499" s="86">
        <f t="shared" si="409"/>
        <v>427.45236372570389</v>
      </c>
      <c r="N499" s="5">
        <f t="shared" si="416"/>
        <v>1231.7833999926511</v>
      </c>
      <c r="O499" s="56">
        <f t="shared" si="417"/>
        <v>804.33103626694731</v>
      </c>
    </row>
    <row r="500" spans="1:15" x14ac:dyDescent="0.2">
      <c r="A500" s="59" t="s">
        <v>63</v>
      </c>
      <c r="B500" s="54" t="str">
        <f t="shared" si="412"/>
        <v>Q2/2027</v>
      </c>
      <c r="C500" s="49">
        <f t="shared" si="413"/>
        <v>46478</v>
      </c>
      <c r="D500" s="49">
        <f t="shared" si="398"/>
        <v>46568</v>
      </c>
      <c r="E500" s="54">
        <f t="shared" si="414"/>
        <v>91</v>
      </c>
      <c r="F500" s="55">
        <f>VLOOKUP(D500,'FERC Interest Rate'!A:B,2,TRUE)</f>
        <v>8.5000000000000006E-2</v>
      </c>
      <c r="G500" s="56">
        <f t="shared" si="415"/>
        <v>804.33103626694731</v>
      </c>
      <c r="H500" s="56">
        <v>0</v>
      </c>
      <c r="I500" s="77">
        <f t="shared" si="406"/>
        <v>42.115518133475796</v>
      </c>
      <c r="J500" s="57">
        <f t="shared" si="407"/>
        <v>17.045207028835172</v>
      </c>
      <c r="K500" s="5">
        <f t="shared" si="408"/>
        <v>59.160725162310968</v>
      </c>
      <c r="L500" s="57">
        <f t="shared" si="404"/>
        <v>360.05</v>
      </c>
      <c r="M500" s="86">
        <f t="shared" si="409"/>
        <v>419.21072516231095</v>
      </c>
      <c r="N500" s="5">
        <f t="shared" si="416"/>
        <v>821.3762432957825</v>
      </c>
      <c r="O500" s="56">
        <f t="shared" si="417"/>
        <v>402.16551813347149</v>
      </c>
    </row>
    <row r="501" spans="1:15" x14ac:dyDescent="0.2">
      <c r="A501" s="59" t="s">
        <v>64</v>
      </c>
      <c r="B501" s="54" t="str">
        <f t="shared" si="412"/>
        <v>Q3/2027</v>
      </c>
      <c r="C501" s="49">
        <f t="shared" si="413"/>
        <v>46569</v>
      </c>
      <c r="D501" s="49">
        <f t="shared" si="398"/>
        <v>46660</v>
      </c>
      <c r="E501" s="54">
        <f t="shared" si="414"/>
        <v>92</v>
      </c>
      <c r="F501" s="55">
        <f>VLOOKUP(D501,'FERC Interest Rate'!A:B,2,TRUE)</f>
        <v>8.5000000000000006E-2</v>
      </c>
      <c r="G501" s="56">
        <f t="shared" si="415"/>
        <v>402.16551813347149</v>
      </c>
      <c r="H501" s="56">
        <v>0</v>
      </c>
      <c r="I501" s="77">
        <f t="shared" si="406"/>
        <v>42.115518133475796</v>
      </c>
      <c r="J501" s="57">
        <f t="shared" si="407"/>
        <v>8.6162584980924599</v>
      </c>
      <c r="K501" s="5">
        <f t="shared" si="408"/>
        <v>50.731776631568252</v>
      </c>
      <c r="L501" s="57">
        <f t="shared" si="404"/>
        <v>360.05</v>
      </c>
      <c r="M501" s="86">
        <f t="shared" si="409"/>
        <v>410.78177663156828</v>
      </c>
      <c r="N501" s="5">
        <f t="shared" si="416"/>
        <v>410.78177663156396</v>
      </c>
      <c r="O501" s="56">
        <f t="shared" si="417"/>
        <v>-4.3129944060638081E-12</v>
      </c>
    </row>
    <row r="502" spans="1:15" ht="21.95" customHeight="1" thickBot="1" x14ac:dyDescent="0.25">
      <c r="A502" s="98"/>
      <c r="B502" s="99"/>
      <c r="C502" s="100"/>
      <c r="D502" s="100"/>
      <c r="E502" s="99"/>
      <c r="F502" s="99"/>
      <c r="G502" s="88">
        <f>SUM(G470:G495)</f>
        <v>166225.31159159471</v>
      </c>
      <c r="H502" s="88">
        <f t="shared" ref="H502:O502" si="418">SUM(H470:H501)</f>
        <v>842.31036266951594</v>
      </c>
      <c r="I502" s="88">
        <f t="shared" si="418"/>
        <v>842.31036266951594</v>
      </c>
      <c r="J502" s="88">
        <f t="shared" si="418"/>
        <v>1650.557081649873</v>
      </c>
      <c r="K502" s="88">
        <f t="shared" si="418"/>
        <v>2492.8674443193886</v>
      </c>
      <c r="L502" s="88">
        <f t="shared" si="418"/>
        <v>7201.0000000000027</v>
      </c>
      <c r="M502" s="88">
        <f t="shared" si="418"/>
        <v>9693.8674443193886</v>
      </c>
      <c r="N502" s="88">
        <f t="shared" si="418"/>
        <v>177163.65491671706</v>
      </c>
      <c r="O502" s="88">
        <f t="shared" si="418"/>
        <v>167469.7874723977</v>
      </c>
    </row>
    <row r="503" spans="1:15" ht="13.5" thickTop="1" x14ac:dyDescent="0.2"/>
    <row r="504" spans="1:15" ht="36.75" x14ac:dyDescent="0.2">
      <c r="A504" s="58" t="s">
        <v>44</v>
      </c>
      <c r="B504" s="58" t="s">
        <v>3</v>
      </c>
      <c r="C504" s="58" t="s">
        <v>4</v>
      </c>
      <c r="D504" s="58" t="s">
        <v>5</v>
      </c>
      <c r="E504" s="58" t="s">
        <v>6</v>
      </c>
      <c r="F504" s="58" t="s">
        <v>7</v>
      </c>
      <c r="G504" s="58" t="s">
        <v>71</v>
      </c>
      <c r="H504" s="58" t="s">
        <v>72</v>
      </c>
      <c r="I504" s="73" t="s">
        <v>73</v>
      </c>
      <c r="J504" s="74" t="s">
        <v>74</v>
      </c>
      <c r="K504" s="74" t="s">
        <v>75</v>
      </c>
      <c r="L504" s="74" t="s">
        <v>76</v>
      </c>
      <c r="M504" s="75" t="s">
        <v>66</v>
      </c>
      <c r="N504" s="58" t="s">
        <v>77</v>
      </c>
      <c r="O504" s="58" t="s">
        <v>78</v>
      </c>
    </row>
    <row r="505" spans="1:15" x14ac:dyDescent="0.2">
      <c r="A505" s="123" t="s">
        <v>37</v>
      </c>
      <c r="B505" s="325" t="s">
        <v>57</v>
      </c>
      <c r="C505" s="49">
        <f>VLOOKUP(B505,A$1:F$33,2,FALSE)</f>
        <v>43865</v>
      </c>
      <c r="D505" s="49">
        <f>DATE(YEAR(C505),IF(MONTH(C505)&lt;=3,3,IF(MONTH(C505)&lt;=6,6,IF(MONTH(C505)&lt;=9,9,12))),IF(OR(MONTH(C505)&lt;=3,MONTH(C505)&gt;=10),31,30))</f>
        <v>43921</v>
      </c>
      <c r="E505" s="54">
        <f>D505-C505+1</f>
        <v>57</v>
      </c>
      <c r="F505" s="55">
        <f>VLOOKUP(D505,'FERC Interest Rate'!A:B,2,TRUE)</f>
        <v>4.9599999999999998E-2</v>
      </c>
      <c r="G505" s="56">
        <f>VLOOKUP(B505,$A$1:$F$33,4,FALSE)</f>
        <v>7652</v>
      </c>
      <c r="H505" s="56">
        <f t="shared" ref="H505:H516" si="419">G505*F505*(E505/(DATE(YEAR(D505),12,31)-DATE(YEAR(D505),1,1)+1))</f>
        <v>59.108563934426229</v>
      </c>
      <c r="I505" s="122">
        <v>0</v>
      </c>
      <c r="J505" s="57">
        <v>0</v>
      </c>
      <c r="K505" s="5">
        <f t="shared" ref="K505:K511" si="420">+SUM(I505:J505)</f>
        <v>0</v>
      </c>
      <c r="L505" s="57">
        <v>0</v>
      </c>
      <c r="M505" s="86">
        <f t="shared" ref="M505:M511" si="421">+SUM(K505:L505)</f>
        <v>0</v>
      </c>
      <c r="N505" s="5">
        <f t="shared" ref="N505:N519" si="422">+G505+H505+J505</f>
        <v>7711.1085639344265</v>
      </c>
      <c r="O505" s="56">
        <f t="shared" ref="O505:O519" si="423">G505+H505-L505-I505</f>
        <v>7711.1085639344265</v>
      </c>
    </row>
    <row r="506" spans="1:15" x14ac:dyDescent="0.2">
      <c r="A506" s="59" t="s">
        <v>22</v>
      </c>
      <c r="B506" s="54" t="str">
        <f t="shared" ref="B506:B519" si="424">+IF(MONTH(C506)&lt;4,"Q1",IF(MONTH(C506)&lt;7,"Q2",IF(MONTH(C506)&lt;10,"Q3","Q4")))&amp;"/"&amp;YEAR(C506)</f>
        <v>Q2/2020</v>
      </c>
      <c r="C506" s="49">
        <f>D505+1</f>
        <v>43922</v>
      </c>
      <c r="D506" s="49">
        <f>EOMONTH(D505,3)</f>
        <v>44012</v>
      </c>
      <c r="E506" s="54">
        <f t="shared" ref="E506:E519" si="425">D506-C506+1</f>
        <v>91</v>
      </c>
      <c r="F506" s="55">
        <f>VLOOKUP(D506,'FERC Interest Rate'!A:B,2,TRUE)</f>
        <v>4.7500000000000001E-2</v>
      </c>
      <c r="G506" s="56">
        <f t="shared" ref="G506:G519" si="426">O505</f>
        <v>7711.1085639344265</v>
      </c>
      <c r="H506" s="56">
        <f t="shared" si="419"/>
        <v>91.069034884170918</v>
      </c>
      <c r="I506" s="122">
        <v>0</v>
      </c>
      <c r="J506" s="57">
        <v>0</v>
      </c>
      <c r="K506" s="5">
        <f t="shared" si="420"/>
        <v>0</v>
      </c>
      <c r="L506" s="57">
        <v>0</v>
      </c>
      <c r="M506" s="86">
        <f t="shared" si="421"/>
        <v>0</v>
      </c>
      <c r="N506" s="5">
        <f t="shared" si="422"/>
        <v>7802.1775988185973</v>
      </c>
      <c r="O506" s="56">
        <f t="shared" si="423"/>
        <v>7802.1775988185973</v>
      </c>
    </row>
    <row r="507" spans="1:15" x14ac:dyDescent="0.2">
      <c r="A507" s="59" t="s">
        <v>22</v>
      </c>
      <c r="B507" s="54" t="str">
        <f t="shared" si="424"/>
        <v>Q3/2020</v>
      </c>
      <c r="C507" s="49">
        <f t="shared" ref="C507:C519" si="427">D506+1</f>
        <v>44013</v>
      </c>
      <c r="D507" s="49">
        <f t="shared" ref="D507:D519" si="428">EOMONTH(D506,3)</f>
        <v>44104</v>
      </c>
      <c r="E507" s="54">
        <f t="shared" si="425"/>
        <v>92</v>
      </c>
      <c r="F507" s="55">
        <f>VLOOKUP(D507,'FERC Interest Rate'!A:B,2,TRUE)</f>
        <v>3.4299999999999997E-2</v>
      </c>
      <c r="G507" s="56">
        <f t="shared" si="426"/>
        <v>7802.1775988185973</v>
      </c>
      <c r="H507" s="56">
        <f t="shared" si="419"/>
        <v>67.269266750907008</v>
      </c>
      <c r="I507" s="122">
        <v>0</v>
      </c>
      <c r="J507" s="57">
        <v>0</v>
      </c>
      <c r="K507" s="5">
        <f t="shared" si="420"/>
        <v>0</v>
      </c>
      <c r="L507" s="57">
        <v>0</v>
      </c>
      <c r="M507" s="86">
        <f t="shared" si="421"/>
        <v>0</v>
      </c>
      <c r="N507" s="5">
        <f t="shared" si="422"/>
        <v>7869.4468655695046</v>
      </c>
      <c r="O507" s="56">
        <f t="shared" si="423"/>
        <v>7869.4468655695046</v>
      </c>
    </row>
    <row r="508" spans="1:15" x14ac:dyDescent="0.2">
      <c r="A508" s="59" t="s">
        <v>22</v>
      </c>
      <c r="B508" s="54" t="str">
        <f t="shared" si="424"/>
        <v>Q4/2020</v>
      </c>
      <c r="C508" s="49">
        <f t="shared" si="427"/>
        <v>44105</v>
      </c>
      <c r="D508" s="49">
        <f t="shared" si="428"/>
        <v>44196</v>
      </c>
      <c r="E508" s="54">
        <f t="shared" si="425"/>
        <v>92</v>
      </c>
      <c r="F508" s="55">
        <f>VLOOKUP(D508,'FERC Interest Rate'!A:B,2,TRUE)</f>
        <v>3.2500000000000001E-2</v>
      </c>
      <c r="G508" s="56">
        <f t="shared" si="426"/>
        <v>7869.4468655695046</v>
      </c>
      <c r="H508" s="56">
        <f t="shared" si="419"/>
        <v>64.288650623095137</v>
      </c>
      <c r="I508" s="122">
        <v>0</v>
      </c>
      <c r="J508" s="57">
        <v>0</v>
      </c>
      <c r="K508" s="5">
        <f t="shared" si="420"/>
        <v>0</v>
      </c>
      <c r="L508" s="57">
        <v>0</v>
      </c>
      <c r="M508" s="86">
        <f t="shared" si="421"/>
        <v>0</v>
      </c>
      <c r="N508" s="5">
        <f t="shared" si="422"/>
        <v>7933.7355161925998</v>
      </c>
      <c r="O508" s="56">
        <f t="shared" si="423"/>
        <v>7933.7355161925998</v>
      </c>
    </row>
    <row r="509" spans="1:15" x14ac:dyDescent="0.2">
      <c r="A509" s="59" t="s">
        <v>22</v>
      </c>
      <c r="B509" s="54" t="str">
        <f t="shared" si="424"/>
        <v>Q1/2021</v>
      </c>
      <c r="C509" s="49">
        <f t="shared" si="427"/>
        <v>44197</v>
      </c>
      <c r="D509" s="49">
        <f t="shared" si="428"/>
        <v>44286</v>
      </c>
      <c r="E509" s="54">
        <f t="shared" si="425"/>
        <v>90</v>
      </c>
      <c r="F509" s="55">
        <f>VLOOKUP(D509,'FERC Interest Rate'!A:B,2,TRUE)</f>
        <v>3.2500000000000001E-2</v>
      </c>
      <c r="G509" s="56">
        <f t="shared" si="426"/>
        <v>7933.7355161925998</v>
      </c>
      <c r="H509" s="56">
        <f t="shared" si="419"/>
        <v>63.578565437981787</v>
      </c>
      <c r="I509" s="77">
        <v>0</v>
      </c>
      <c r="J509" s="57">
        <v>0</v>
      </c>
      <c r="K509" s="5">
        <f t="shared" si="420"/>
        <v>0</v>
      </c>
      <c r="L509" s="57">
        <v>0</v>
      </c>
      <c r="M509" s="86">
        <f t="shared" si="421"/>
        <v>0</v>
      </c>
      <c r="N509" s="5">
        <f t="shared" si="422"/>
        <v>7997.3140816305813</v>
      </c>
      <c r="O509" s="56">
        <f t="shared" si="423"/>
        <v>7997.3140816305813</v>
      </c>
    </row>
    <row r="510" spans="1:15" x14ac:dyDescent="0.2">
      <c r="A510" s="59" t="s">
        <v>22</v>
      </c>
      <c r="B510" s="54" t="str">
        <f>+IF(MONTH(C510)&lt;4,"Q1",IF(MONTH(C510)&lt;7,"Q2",IF(MONTH(C510)&lt;10,"Q3","Q4")))&amp;"/"&amp;YEAR(C510)</f>
        <v>Q2/2021</v>
      </c>
      <c r="C510" s="49">
        <f>D509+1</f>
        <v>44287</v>
      </c>
      <c r="D510" s="49">
        <f t="shared" si="428"/>
        <v>44377</v>
      </c>
      <c r="E510" s="54">
        <f>D510-C510+1</f>
        <v>91</v>
      </c>
      <c r="F510" s="55">
        <f>VLOOKUP(D510,'FERC Interest Rate'!A:B,2,TRUE)</f>
        <v>3.2500000000000001E-2</v>
      </c>
      <c r="G510" s="56">
        <f>O509</f>
        <v>7997.3140816305813</v>
      </c>
      <c r="H510" s="56">
        <f t="shared" si="419"/>
        <v>64.800154510746424</v>
      </c>
      <c r="I510" s="122">
        <v>0</v>
      </c>
      <c r="J510" s="57">
        <v>0</v>
      </c>
      <c r="K510" s="5">
        <f t="shared" si="420"/>
        <v>0</v>
      </c>
      <c r="L510" s="57">
        <v>0</v>
      </c>
      <c r="M510" s="86">
        <f t="shared" si="421"/>
        <v>0</v>
      </c>
      <c r="N510" s="5">
        <f>+G510+H510+J510</f>
        <v>8062.1142361413276</v>
      </c>
      <c r="O510" s="56">
        <f>G510+H510-L510-I510</f>
        <v>8062.1142361413276</v>
      </c>
    </row>
    <row r="511" spans="1:15" x14ac:dyDescent="0.2">
      <c r="A511" s="59" t="s">
        <v>22</v>
      </c>
      <c r="B511" s="54" t="str">
        <f>+IF(MONTH(C511)&lt;4,"Q1",IF(MONTH(C511)&lt;7,"Q2",IF(MONTH(C511)&lt;10,"Q3","Q4")))&amp;"/"&amp;YEAR(C511)</f>
        <v>Q3/2021</v>
      </c>
      <c r="C511" s="49">
        <f>D510+1</f>
        <v>44378</v>
      </c>
      <c r="D511" s="49">
        <f t="shared" si="428"/>
        <v>44469</v>
      </c>
      <c r="E511" s="54">
        <f>D511-C511+1</f>
        <v>92</v>
      </c>
      <c r="F511" s="55">
        <f>VLOOKUP(D511,'FERC Interest Rate'!A:B,2,TRUE)</f>
        <v>3.2500000000000001E-2</v>
      </c>
      <c r="G511" s="56">
        <f>O510</f>
        <v>8062.1142361413276</v>
      </c>
      <c r="H511" s="56">
        <f t="shared" si="419"/>
        <v>66.043072783733066</v>
      </c>
      <c r="I511" s="122">
        <v>0</v>
      </c>
      <c r="J511" s="57">
        <v>0</v>
      </c>
      <c r="K511" s="5">
        <f t="shared" si="420"/>
        <v>0</v>
      </c>
      <c r="L511" s="57">
        <v>0</v>
      </c>
      <c r="M511" s="86">
        <f t="shared" si="421"/>
        <v>0</v>
      </c>
      <c r="N511" s="5">
        <f>+G511+H511+J511</f>
        <v>8128.1573089250605</v>
      </c>
      <c r="O511" s="56">
        <f>G511+H511-L511-I511</f>
        <v>8128.1573089250605</v>
      </c>
    </row>
    <row r="512" spans="1:15" x14ac:dyDescent="0.2">
      <c r="A512" s="59" t="s">
        <v>22</v>
      </c>
      <c r="B512" s="54" t="str">
        <f t="shared" si="424"/>
        <v>Q4/2021</v>
      </c>
      <c r="C512" s="49">
        <f t="shared" si="427"/>
        <v>44470</v>
      </c>
      <c r="D512" s="49">
        <f t="shared" si="428"/>
        <v>44561</v>
      </c>
      <c r="E512" s="54">
        <f t="shared" si="425"/>
        <v>92</v>
      </c>
      <c r="F512" s="55">
        <f>VLOOKUP(D512,'FERC Interest Rate'!A:B,2,TRUE)</f>
        <v>3.2500000000000001E-2</v>
      </c>
      <c r="G512" s="56">
        <f t="shared" si="426"/>
        <v>8128.1573089250605</v>
      </c>
      <c r="H512" s="56">
        <f t="shared" si="419"/>
        <v>66.584083160783379</v>
      </c>
      <c r="I512" s="122">
        <v>0</v>
      </c>
      <c r="J512" s="57">
        <v>0</v>
      </c>
      <c r="K512" s="5">
        <f t="shared" ref="K512:K515" si="429">+SUM(I512:J512)</f>
        <v>0</v>
      </c>
      <c r="L512" s="57">
        <v>0</v>
      </c>
      <c r="M512" s="86">
        <f t="shared" ref="M512:M516" si="430">+SUM(K512:L512)</f>
        <v>0</v>
      </c>
      <c r="N512" s="5">
        <f t="shared" si="422"/>
        <v>8194.7413920858435</v>
      </c>
      <c r="O512" s="56">
        <f t="shared" si="423"/>
        <v>8194.7413920858435</v>
      </c>
    </row>
    <row r="513" spans="1:15" x14ac:dyDescent="0.2">
      <c r="A513" s="59" t="s">
        <v>22</v>
      </c>
      <c r="B513" s="54" t="str">
        <f t="shared" si="424"/>
        <v>Q1/2022</v>
      </c>
      <c r="C513" s="49">
        <f t="shared" si="427"/>
        <v>44562</v>
      </c>
      <c r="D513" s="49">
        <f t="shared" si="428"/>
        <v>44651</v>
      </c>
      <c r="E513" s="54">
        <f t="shared" si="425"/>
        <v>90</v>
      </c>
      <c r="F513" s="55">
        <f>VLOOKUP(D513,'FERC Interest Rate'!A:B,2,TRUE)</f>
        <v>3.2500000000000001E-2</v>
      </c>
      <c r="G513" s="56">
        <f t="shared" si="426"/>
        <v>8194.7413920858435</v>
      </c>
      <c r="H513" s="56">
        <f t="shared" si="419"/>
        <v>65.670187868085193</v>
      </c>
      <c r="I513" s="122">
        <v>0</v>
      </c>
      <c r="J513" s="57">
        <v>0</v>
      </c>
      <c r="K513" s="5">
        <f t="shared" si="429"/>
        <v>0</v>
      </c>
      <c r="L513" s="57">
        <v>0</v>
      </c>
      <c r="M513" s="86">
        <f t="shared" si="430"/>
        <v>0</v>
      </c>
      <c r="N513" s="5">
        <f t="shared" si="422"/>
        <v>8260.4115799539286</v>
      </c>
      <c r="O513" s="56">
        <f t="shared" si="423"/>
        <v>8260.4115799539286</v>
      </c>
    </row>
    <row r="514" spans="1:15" x14ac:dyDescent="0.2">
      <c r="A514" s="59" t="s">
        <v>22</v>
      </c>
      <c r="B514" s="54" t="str">
        <f t="shared" si="424"/>
        <v>Q2/2022</v>
      </c>
      <c r="C514" s="49">
        <f t="shared" si="427"/>
        <v>44652</v>
      </c>
      <c r="D514" s="49">
        <f t="shared" si="428"/>
        <v>44742</v>
      </c>
      <c r="E514" s="54">
        <f t="shared" si="425"/>
        <v>91</v>
      </c>
      <c r="F514" s="55">
        <f>VLOOKUP(D514,'FERC Interest Rate'!A:B,2,TRUE)</f>
        <v>3.2500000000000001E-2</v>
      </c>
      <c r="G514" s="56">
        <f t="shared" si="426"/>
        <v>8260.4115799539286</v>
      </c>
      <c r="H514" s="56">
        <f t="shared" si="419"/>
        <v>66.931965062229438</v>
      </c>
      <c r="I514" s="77">
        <v>0</v>
      </c>
      <c r="J514" s="57">
        <v>0</v>
      </c>
      <c r="K514" s="5">
        <f t="shared" si="429"/>
        <v>0</v>
      </c>
      <c r="L514" s="57">
        <v>0</v>
      </c>
      <c r="M514" s="86">
        <f t="shared" si="430"/>
        <v>0</v>
      </c>
      <c r="N514" s="5">
        <f t="shared" si="422"/>
        <v>8327.3435450161578</v>
      </c>
      <c r="O514" s="56">
        <f t="shared" si="423"/>
        <v>8327.3435450161578</v>
      </c>
    </row>
    <row r="515" spans="1:15" x14ac:dyDescent="0.2">
      <c r="A515" s="59" t="s">
        <v>22</v>
      </c>
      <c r="B515" s="54" t="str">
        <f t="shared" si="424"/>
        <v>Q3/2022</v>
      </c>
      <c r="C515" s="49">
        <f t="shared" si="427"/>
        <v>44743</v>
      </c>
      <c r="D515" s="49">
        <f t="shared" si="428"/>
        <v>44834</v>
      </c>
      <c r="E515" s="54">
        <f t="shared" si="425"/>
        <v>92</v>
      </c>
      <c r="F515" s="55">
        <f>VLOOKUP(D515,'FERC Interest Rate'!A:B,2,TRUE)</f>
        <v>3.5999999999999997E-2</v>
      </c>
      <c r="G515" s="56">
        <f t="shared" si="426"/>
        <v>8327.3435450161578</v>
      </c>
      <c r="H515" s="56">
        <f t="shared" si="419"/>
        <v>75.562087181078113</v>
      </c>
      <c r="I515" s="122">
        <v>0</v>
      </c>
      <c r="J515" s="57">
        <v>0</v>
      </c>
      <c r="K515" s="5">
        <f t="shared" si="429"/>
        <v>0</v>
      </c>
      <c r="L515" s="57">
        <v>0</v>
      </c>
      <c r="M515" s="86">
        <f t="shared" si="430"/>
        <v>0</v>
      </c>
      <c r="N515" s="5">
        <f t="shared" si="422"/>
        <v>8402.9056321972366</v>
      </c>
      <c r="O515" s="56">
        <f t="shared" si="423"/>
        <v>8402.9056321972366</v>
      </c>
    </row>
    <row r="516" spans="1:15" x14ac:dyDescent="0.2">
      <c r="A516" s="59" t="s">
        <v>45</v>
      </c>
      <c r="B516" s="54" t="str">
        <f t="shared" si="424"/>
        <v>Q4/2022</v>
      </c>
      <c r="C516" s="49">
        <f t="shared" si="427"/>
        <v>44835</v>
      </c>
      <c r="D516" s="49">
        <f t="shared" si="428"/>
        <v>44926</v>
      </c>
      <c r="E516" s="54">
        <f t="shared" si="425"/>
        <v>92</v>
      </c>
      <c r="F516" s="55">
        <f>VLOOKUP(D516,'FERC Interest Rate'!A:B,2,TRUE)</f>
        <v>4.9099999999999998E-2</v>
      </c>
      <c r="G516" s="56">
        <f t="shared" si="426"/>
        <v>8402.9056321972366</v>
      </c>
      <c r="H516" s="56">
        <f t="shared" si="419"/>
        <v>103.99343923770235</v>
      </c>
      <c r="I516" s="122">
        <f>(SUM($H$505:$H$535)/20)</f>
        <v>42.744953571746954</v>
      </c>
      <c r="J516" s="57">
        <f t="shared" ref="J516" si="431">G516*F516*(E516/(DATE(YEAR(D516),12,31)-DATE(YEAR(D516),1,1)+1))</f>
        <v>103.99343923770235</v>
      </c>
      <c r="K516" s="5">
        <f t="shared" ref="K516" si="432">+SUM(I516:J516)</f>
        <v>146.73839280944929</v>
      </c>
      <c r="L516" s="57">
        <f>($G$505/20)</f>
        <v>382.6</v>
      </c>
      <c r="M516" s="86">
        <f t="shared" si="430"/>
        <v>529.33839280944926</v>
      </c>
      <c r="N516" s="5">
        <f t="shared" si="422"/>
        <v>8610.8925106726401</v>
      </c>
      <c r="O516" s="56">
        <f t="shared" si="423"/>
        <v>8081.5541178631911</v>
      </c>
    </row>
    <row r="517" spans="1:15" x14ac:dyDescent="0.2">
      <c r="A517" s="59" t="s">
        <v>46</v>
      </c>
      <c r="B517" s="54" t="str">
        <f t="shared" si="424"/>
        <v>Q1/2023</v>
      </c>
      <c r="C517" s="49">
        <f t="shared" si="427"/>
        <v>44927</v>
      </c>
      <c r="D517" s="49">
        <f t="shared" si="428"/>
        <v>45016</v>
      </c>
      <c r="E517" s="54">
        <f t="shared" si="425"/>
        <v>90</v>
      </c>
      <c r="F517" s="55">
        <f>VLOOKUP(D517,'FERC Interest Rate'!A:B,2,TRUE)</f>
        <v>6.3100000000000003E-2</v>
      </c>
      <c r="G517" s="56">
        <f t="shared" si="426"/>
        <v>8081.5541178631911</v>
      </c>
      <c r="H517" s="56">
        <v>0</v>
      </c>
      <c r="I517" s="122">
        <f t="shared" ref="I517:I535" si="433">(SUM($H$505:$H$535)/20)</f>
        <v>42.744953571746954</v>
      </c>
      <c r="J517" s="57">
        <f t="shared" ref="J517:J535" si="434">G517*F517*(E517/(DATE(YEAR(D517),12,31)-DATE(YEAR(D517),1,1)+1))</f>
        <v>125.74012557628784</v>
      </c>
      <c r="K517" s="5">
        <f t="shared" ref="K517:K535" si="435">+SUM(I517:J517)</f>
        <v>168.4850791480348</v>
      </c>
      <c r="L517" s="57">
        <f t="shared" ref="L517:L535" si="436">($G$505/20)</f>
        <v>382.6</v>
      </c>
      <c r="M517" s="86">
        <f t="shared" ref="M517:M535" si="437">+SUM(K517:L517)</f>
        <v>551.08507914803477</v>
      </c>
      <c r="N517" s="5">
        <f t="shared" si="422"/>
        <v>8207.294243439479</v>
      </c>
      <c r="O517" s="56">
        <f t="shared" si="423"/>
        <v>7656.2091642914438</v>
      </c>
    </row>
    <row r="518" spans="1:15" x14ac:dyDescent="0.2">
      <c r="A518" s="59" t="s">
        <v>47</v>
      </c>
      <c r="B518" s="54" t="str">
        <f t="shared" si="424"/>
        <v>Q2/2023</v>
      </c>
      <c r="C518" s="49">
        <f t="shared" si="427"/>
        <v>45017</v>
      </c>
      <c r="D518" s="49">
        <f t="shared" si="428"/>
        <v>45107</v>
      </c>
      <c r="E518" s="54">
        <f t="shared" si="425"/>
        <v>91</v>
      </c>
      <c r="F518" s="55">
        <f>VLOOKUP(D518,'FERC Interest Rate'!A:B,2,TRUE)</f>
        <v>7.4999999999999997E-2</v>
      </c>
      <c r="G518" s="56">
        <f t="shared" si="426"/>
        <v>7656.2091642914438</v>
      </c>
      <c r="H518" s="56">
        <v>0</v>
      </c>
      <c r="I518" s="122">
        <f t="shared" si="433"/>
        <v>42.744953571746954</v>
      </c>
      <c r="J518" s="57">
        <f t="shared" si="434"/>
        <v>143.16062341449069</v>
      </c>
      <c r="K518" s="5">
        <f t="shared" si="435"/>
        <v>185.90557698623763</v>
      </c>
      <c r="L518" s="57">
        <f t="shared" si="436"/>
        <v>382.6</v>
      </c>
      <c r="M518" s="86">
        <f t="shared" si="437"/>
        <v>568.50557698623766</v>
      </c>
      <c r="N518" s="5">
        <f t="shared" si="422"/>
        <v>7799.3697877059349</v>
      </c>
      <c r="O518" s="56">
        <f t="shared" si="423"/>
        <v>7230.8642107196965</v>
      </c>
    </row>
    <row r="519" spans="1:15" x14ac:dyDescent="0.2">
      <c r="A519" s="59" t="s">
        <v>48</v>
      </c>
      <c r="B519" s="54" t="str">
        <f t="shared" si="424"/>
        <v>Q3/2023</v>
      </c>
      <c r="C519" s="49">
        <f t="shared" si="427"/>
        <v>45108</v>
      </c>
      <c r="D519" s="49">
        <f t="shared" si="428"/>
        <v>45199</v>
      </c>
      <c r="E519" s="54">
        <f t="shared" si="425"/>
        <v>92</v>
      </c>
      <c r="F519" s="55">
        <f>VLOOKUP(D519,'FERC Interest Rate'!A:B,2,TRUE)</f>
        <v>8.0199999999999994E-2</v>
      </c>
      <c r="G519" s="56">
        <f t="shared" si="426"/>
        <v>7230.8642107196965</v>
      </c>
      <c r="H519" s="56">
        <v>0</v>
      </c>
      <c r="I519" s="122">
        <f t="shared" si="433"/>
        <v>42.744953571746954</v>
      </c>
      <c r="J519" s="57">
        <f t="shared" si="434"/>
        <v>146.17043422568275</v>
      </c>
      <c r="K519" s="5">
        <f t="shared" si="435"/>
        <v>188.9153877974297</v>
      </c>
      <c r="L519" s="57">
        <f t="shared" si="436"/>
        <v>382.6</v>
      </c>
      <c r="M519" s="86">
        <f t="shared" si="437"/>
        <v>571.51538779742975</v>
      </c>
      <c r="N519" s="5">
        <f t="shared" si="422"/>
        <v>7377.0346449453791</v>
      </c>
      <c r="O519" s="56">
        <f t="shared" si="423"/>
        <v>6805.5192571479492</v>
      </c>
    </row>
    <row r="520" spans="1:15" x14ac:dyDescent="0.2">
      <c r="A520" s="59" t="s">
        <v>49</v>
      </c>
      <c r="B520" s="54" t="str">
        <f t="shared" ref="B520:B531" si="438">+IF(MONTH(C520)&lt;4,"Q1",IF(MONTH(C520)&lt;7,"Q2",IF(MONTH(C520)&lt;10,"Q3","Q4")))&amp;"/"&amp;YEAR(C520)</f>
        <v>Q4/2023</v>
      </c>
      <c r="C520" s="49">
        <f t="shared" ref="C520:C531" si="439">D519+1</f>
        <v>45200</v>
      </c>
      <c r="D520" s="49">
        <f t="shared" ref="D520:D535" si="440">EOMONTH(D519,3)</f>
        <v>45291</v>
      </c>
      <c r="E520" s="54">
        <f t="shared" ref="E520:E531" si="441">D520-C520+1</f>
        <v>92</v>
      </c>
      <c r="F520" s="55">
        <f>VLOOKUP(D520,'FERC Interest Rate'!A:B,2,TRUE)</f>
        <v>8.3500000000000005E-2</v>
      </c>
      <c r="G520" s="56">
        <f t="shared" ref="G520:G531" si="442">O519</f>
        <v>6805.5192571479492</v>
      </c>
      <c r="H520" s="56">
        <v>0</v>
      </c>
      <c r="I520" s="122">
        <f t="shared" si="433"/>
        <v>42.744953571746954</v>
      </c>
      <c r="J520" s="57">
        <f t="shared" si="434"/>
        <v>143.23287379016588</v>
      </c>
      <c r="K520" s="5">
        <f t="shared" si="435"/>
        <v>185.97782736191283</v>
      </c>
      <c r="L520" s="57">
        <f t="shared" si="436"/>
        <v>382.6</v>
      </c>
      <c r="M520" s="86">
        <f t="shared" si="437"/>
        <v>568.5778273619128</v>
      </c>
      <c r="N520" s="5">
        <f t="shared" ref="N520:N531" si="443">+G520+H520+J520</f>
        <v>6948.7521309381154</v>
      </c>
      <c r="O520" s="56">
        <f t="shared" ref="O520:O531" si="444">G520+H520-L520-I520</f>
        <v>6380.174303576202</v>
      </c>
    </row>
    <row r="521" spans="1:15" x14ac:dyDescent="0.2">
      <c r="A521" s="59" t="s">
        <v>50</v>
      </c>
      <c r="B521" s="54" t="str">
        <f t="shared" si="438"/>
        <v>Q1/2024</v>
      </c>
      <c r="C521" s="49">
        <f t="shared" si="439"/>
        <v>45292</v>
      </c>
      <c r="D521" s="49">
        <f t="shared" si="440"/>
        <v>45382</v>
      </c>
      <c r="E521" s="54">
        <f t="shared" si="441"/>
        <v>91</v>
      </c>
      <c r="F521" s="55">
        <f>VLOOKUP(D521,'FERC Interest Rate'!A:B,2,TRUE)</f>
        <v>8.5000000000000006E-2</v>
      </c>
      <c r="G521" s="56">
        <f t="shared" si="442"/>
        <v>6380.174303576202</v>
      </c>
      <c r="H521" s="56">
        <v>0</v>
      </c>
      <c r="I521" s="122">
        <f t="shared" si="433"/>
        <v>42.744953571746954</v>
      </c>
      <c r="J521" s="57">
        <f t="shared" si="434"/>
        <v>134.83783671628942</v>
      </c>
      <c r="K521" s="5">
        <f t="shared" si="435"/>
        <v>177.58279028803636</v>
      </c>
      <c r="L521" s="57">
        <f t="shared" si="436"/>
        <v>382.6</v>
      </c>
      <c r="M521" s="86">
        <f t="shared" si="437"/>
        <v>560.18279028803636</v>
      </c>
      <c r="N521" s="5">
        <f t="shared" si="443"/>
        <v>6515.0121402924915</v>
      </c>
      <c r="O521" s="56">
        <f t="shared" si="444"/>
        <v>5954.8293500044547</v>
      </c>
    </row>
    <row r="522" spans="1:15" x14ac:dyDescent="0.2">
      <c r="A522" s="59" t="s">
        <v>51</v>
      </c>
      <c r="B522" s="54" t="str">
        <f t="shared" si="438"/>
        <v>Q2/2024</v>
      </c>
      <c r="C522" s="49">
        <f t="shared" si="439"/>
        <v>45383</v>
      </c>
      <c r="D522" s="49">
        <f t="shared" si="440"/>
        <v>45473</v>
      </c>
      <c r="E522" s="54">
        <f t="shared" si="441"/>
        <v>91</v>
      </c>
      <c r="F522" s="55">
        <f>VLOOKUP(D522,'FERC Interest Rate'!A:B,2,TRUE)</f>
        <v>8.5000000000000006E-2</v>
      </c>
      <c r="G522" s="56">
        <f t="shared" si="442"/>
        <v>5954.8293500044547</v>
      </c>
      <c r="H522" s="56">
        <v>0</v>
      </c>
      <c r="I522" s="122">
        <f t="shared" si="433"/>
        <v>42.744953571746954</v>
      </c>
      <c r="J522" s="57">
        <f t="shared" si="434"/>
        <v>125.84864760187011</v>
      </c>
      <c r="K522" s="5">
        <f t="shared" si="435"/>
        <v>168.59360117361706</v>
      </c>
      <c r="L522" s="57">
        <f t="shared" si="436"/>
        <v>382.6</v>
      </c>
      <c r="M522" s="86">
        <f t="shared" si="437"/>
        <v>551.19360117361703</v>
      </c>
      <c r="N522" s="5">
        <f t="shared" si="443"/>
        <v>6080.6779976063244</v>
      </c>
      <c r="O522" s="56">
        <f t="shared" si="444"/>
        <v>5529.4843964327074</v>
      </c>
    </row>
    <row r="523" spans="1:15" x14ac:dyDescent="0.2">
      <c r="A523" s="59" t="s">
        <v>52</v>
      </c>
      <c r="B523" s="54" t="str">
        <f t="shared" si="438"/>
        <v>Q3/2024</v>
      </c>
      <c r="C523" s="49">
        <f t="shared" si="439"/>
        <v>45474</v>
      </c>
      <c r="D523" s="49">
        <f t="shared" si="440"/>
        <v>45565</v>
      </c>
      <c r="E523" s="54">
        <f t="shared" si="441"/>
        <v>92</v>
      </c>
      <c r="F523" s="55">
        <f>VLOOKUP(D523,'FERC Interest Rate'!A:B,2,TRUE)</f>
        <v>8.5000000000000006E-2</v>
      </c>
      <c r="G523" s="56">
        <f t="shared" si="442"/>
        <v>5529.4843964327074</v>
      </c>
      <c r="H523" s="56">
        <v>0</v>
      </c>
      <c r="I523" s="122">
        <f t="shared" si="433"/>
        <v>42.744953571746954</v>
      </c>
      <c r="J523" s="57">
        <f t="shared" si="434"/>
        <v>118.14362836093927</v>
      </c>
      <c r="K523" s="5">
        <f t="shared" si="435"/>
        <v>160.88858193268624</v>
      </c>
      <c r="L523" s="57">
        <f t="shared" si="436"/>
        <v>382.6</v>
      </c>
      <c r="M523" s="86">
        <f t="shared" si="437"/>
        <v>543.4885819326862</v>
      </c>
      <c r="N523" s="5">
        <f t="shared" si="443"/>
        <v>5647.6280247936465</v>
      </c>
      <c r="O523" s="56">
        <f t="shared" si="444"/>
        <v>5104.1394428609601</v>
      </c>
    </row>
    <row r="524" spans="1:15" x14ac:dyDescent="0.2">
      <c r="A524" s="59" t="s">
        <v>53</v>
      </c>
      <c r="B524" s="54" t="str">
        <f t="shared" si="438"/>
        <v>Q4/2024</v>
      </c>
      <c r="C524" s="49">
        <f t="shared" si="439"/>
        <v>45566</v>
      </c>
      <c r="D524" s="49">
        <f t="shared" si="440"/>
        <v>45657</v>
      </c>
      <c r="E524" s="54">
        <f t="shared" si="441"/>
        <v>92</v>
      </c>
      <c r="F524" s="55">
        <f>VLOOKUP(D524,'FERC Interest Rate'!A:B,2,TRUE)</f>
        <v>8.5000000000000006E-2</v>
      </c>
      <c r="G524" s="56">
        <f t="shared" si="442"/>
        <v>5104.1394428609601</v>
      </c>
      <c r="H524" s="56">
        <v>0</v>
      </c>
      <c r="I524" s="122">
        <f t="shared" si="433"/>
        <v>42.744953571746954</v>
      </c>
      <c r="J524" s="57">
        <f t="shared" si="434"/>
        <v>109.05565694855932</v>
      </c>
      <c r="K524" s="5">
        <f t="shared" si="435"/>
        <v>151.80061052030626</v>
      </c>
      <c r="L524" s="57">
        <f t="shared" si="436"/>
        <v>382.6</v>
      </c>
      <c r="M524" s="86">
        <f t="shared" si="437"/>
        <v>534.40061052030626</v>
      </c>
      <c r="N524" s="5">
        <f t="shared" si="443"/>
        <v>5213.1950998095199</v>
      </c>
      <c r="O524" s="56">
        <f t="shared" si="444"/>
        <v>4678.7944892892128</v>
      </c>
    </row>
    <row r="525" spans="1:15" x14ac:dyDescent="0.2">
      <c r="A525" s="59" t="s">
        <v>54</v>
      </c>
      <c r="B525" s="54" t="str">
        <f t="shared" si="438"/>
        <v>Q1/2025</v>
      </c>
      <c r="C525" s="49">
        <f t="shared" si="439"/>
        <v>45658</v>
      </c>
      <c r="D525" s="49">
        <f t="shared" si="440"/>
        <v>45747</v>
      </c>
      <c r="E525" s="54">
        <f t="shared" si="441"/>
        <v>90</v>
      </c>
      <c r="F525" s="55">
        <f>VLOOKUP(D525,'FERC Interest Rate'!A:B,2,TRUE)</f>
        <v>8.5000000000000006E-2</v>
      </c>
      <c r="G525" s="56">
        <f t="shared" si="442"/>
        <v>4678.7944892892128</v>
      </c>
      <c r="H525" s="56">
        <v>0</v>
      </c>
      <c r="I525" s="122">
        <f t="shared" si="433"/>
        <v>42.744953571746954</v>
      </c>
      <c r="J525" s="57">
        <f t="shared" si="434"/>
        <v>98.06240504948623</v>
      </c>
      <c r="K525" s="5">
        <f t="shared" si="435"/>
        <v>140.80735862123319</v>
      </c>
      <c r="L525" s="57">
        <f t="shared" si="436"/>
        <v>382.6</v>
      </c>
      <c r="M525" s="86">
        <f t="shared" si="437"/>
        <v>523.40735862123324</v>
      </c>
      <c r="N525" s="5">
        <f t="shared" si="443"/>
        <v>4776.856894338699</v>
      </c>
      <c r="O525" s="56">
        <f t="shared" si="444"/>
        <v>4253.4495357174656</v>
      </c>
    </row>
    <row r="526" spans="1:15" x14ac:dyDescent="0.2">
      <c r="A526" s="59" t="s">
        <v>55</v>
      </c>
      <c r="B526" s="54" t="str">
        <f t="shared" si="438"/>
        <v>Q2/2025</v>
      </c>
      <c r="C526" s="49">
        <f t="shared" si="439"/>
        <v>45748</v>
      </c>
      <c r="D526" s="49">
        <f t="shared" si="440"/>
        <v>45838</v>
      </c>
      <c r="E526" s="54">
        <f t="shared" si="441"/>
        <v>91</v>
      </c>
      <c r="F526" s="55">
        <f>VLOOKUP(D526,'FERC Interest Rate'!A:B,2,TRUE)</f>
        <v>8.5000000000000006E-2</v>
      </c>
      <c r="G526" s="56">
        <f t="shared" si="442"/>
        <v>4253.4495357174656</v>
      </c>
      <c r="H526" s="56">
        <v>0</v>
      </c>
      <c r="I526" s="122">
        <f t="shared" si="433"/>
        <v>42.744953571746954</v>
      </c>
      <c r="J526" s="57">
        <f t="shared" si="434"/>
        <v>90.138170298012597</v>
      </c>
      <c r="K526" s="5">
        <f t="shared" si="435"/>
        <v>132.88312386975954</v>
      </c>
      <c r="L526" s="57">
        <f t="shared" si="436"/>
        <v>382.6</v>
      </c>
      <c r="M526" s="86">
        <f t="shared" si="437"/>
        <v>515.48312386975954</v>
      </c>
      <c r="N526" s="5">
        <f t="shared" si="443"/>
        <v>4343.587706015478</v>
      </c>
      <c r="O526" s="56">
        <f t="shared" si="444"/>
        <v>3828.1045821457187</v>
      </c>
    </row>
    <row r="527" spans="1:15" x14ac:dyDescent="0.2">
      <c r="A527" s="59" t="s">
        <v>56</v>
      </c>
      <c r="B527" s="54" t="str">
        <f t="shared" si="438"/>
        <v>Q3/2025</v>
      </c>
      <c r="C527" s="49">
        <f t="shared" si="439"/>
        <v>45839</v>
      </c>
      <c r="D527" s="49">
        <f t="shared" si="440"/>
        <v>45930</v>
      </c>
      <c r="E527" s="54">
        <f t="shared" si="441"/>
        <v>92</v>
      </c>
      <c r="F527" s="55">
        <f>VLOOKUP(D527,'FERC Interest Rate'!A:B,2,TRUE)</f>
        <v>8.5000000000000006E-2</v>
      </c>
      <c r="G527" s="56">
        <f t="shared" si="442"/>
        <v>3828.1045821457187</v>
      </c>
      <c r="H527" s="56">
        <v>0</v>
      </c>
      <c r="I527" s="122">
        <f t="shared" si="433"/>
        <v>42.744953571746954</v>
      </c>
      <c r="J527" s="57">
        <f t="shared" si="434"/>
        <v>82.015829677752123</v>
      </c>
      <c r="K527" s="5">
        <f t="shared" si="435"/>
        <v>124.76078324949907</v>
      </c>
      <c r="L527" s="57">
        <f t="shared" si="436"/>
        <v>382.6</v>
      </c>
      <c r="M527" s="86">
        <f t="shared" si="437"/>
        <v>507.36078324949909</v>
      </c>
      <c r="N527" s="5">
        <f t="shared" si="443"/>
        <v>3910.1204118234709</v>
      </c>
      <c r="O527" s="56">
        <f t="shared" si="444"/>
        <v>3402.7596285739719</v>
      </c>
    </row>
    <row r="528" spans="1:15" x14ac:dyDescent="0.2">
      <c r="A528" s="59" t="s">
        <v>57</v>
      </c>
      <c r="B528" s="54" t="str">
        <f t="shared" si="438"/>
        <v>Q4/2025</v>
      </c>
      <c r="C528" s="49">
        <f t="shared" si="439"/>
        <v>45931</v>
      </c>
      <c r="D528" s="49">
        <f t="shared" si="440"/>
        <v>46022</v>
      </c>
      <c r="E528" s="54">
        <f t="shared" si="441"/>
        <v>92</v>
      </c>
      <c r="F528" s="55">
        <f>VLOOKUP(D528,'FERC Interest Rate'!A:B,2,TRUE)</f>
        <v>8.5000000000000006E-2</v>
      </c>
      <c r="G528" s="56">
        <f t="shared" si="442"/>
        <v>3402.7596285739719</v>
      </c>
      <c r="H528" s="56">
        <v>0</v>
      </c>
      <c r="I528" s="122">
        <f t="shared" si="433"/>
        <v>42.744953571746954</v>
      </c>
      <c r="J528" s="57">
        <f t="shared" si="434"/>
        <v>72.902959713557436</v>
      </c>
      <c r="K528" s="5">
        <f t="shared" si="435"/>
        <v>115.64791328530438</v>
      </c>
      <c r="L528" s="57">
        <f t="shared" si="436"/>
        <v>382.6</v>
      </c>
      <c r="M528" s="86">
        <f t="shared" si="437"/>
        <v>498.24791328530443</v>
      </c>
      <c r="N528" s="5">
        <f t="shared" si="443"/>
        <v>3475.6625882875292</v>
      </c>
      <c r="O528" s="56">
        <f t="shared" si="444"/>
        <v>2977.4146750022251</v>
      </c>
    </row>
    <row r="529" spans="1:15" x14ac:dyDescent="0.2">
      <c r="A529" s="59" t="s">
        <v>58</v>
      </c>
      <c r="B529" s="54" t="str">
        <f t="shared" si="438"/>
        <v>Q1/2026</v>
      </c>
      <c r="C529" s="49">
        <f t="shared" si="439"/>
        <v>46023</v>
      </c>
      <c r="D529" s="49">
        <f t="shared" si="440"/>
        <v>46112</v>
      </c>
      <c r="E529" s="54">
        <f t="shared" si="441"/>
        <v>90</v>
      </c>
      <c r="F529" s="55">
        <f>VLOOKUP(D529,'FERC Interest Rate'!A:B,2,TRUE)</f>
        <v>8.5000000000000006E-2</v>
      </c>
      <c r="G529" s="56">
        <f t="shared" si="442"/>
        <v>2977.4146750022251</v>
      </c>
      <c r="H529" s="56">
        <v>0</v>
      </c>
      <c r="I529" s="122">
        <f t="shared" si="433"/>
        <v>42.744953571746954</v>
      </c>
      <c r="J529" s="57">
        <f t="shared" si="434"/>
        <v>62.403348667854857</v>
      </c>
      <c r="K529" s="5">
        <f t="shared" si="435"/>
        <v>105.1483022396018</v>
      </c>
      <c r="L529" s="57">
        <f t="shared" si="436"/>
        <v>382.6</v>
      </c>
      <c r="M529" s="86">
        <f t="shared" si="437"/>
        <v>487.7483022396018</v>
      </c>
      <c r="N529" s="5">
        <f t="shared" si="443"/>
        <v>3039.81802367008</v>
      </c>
      <c r="O529" s="56">
        <f t="shared" si="444"/>
        <v>2552.0697214304782</v>
      </c>
    </row>
    <row r="530" spans="1:15" x14ac:dyDescent="0.2">
      <c r="A530" s="59" t="s">
        <v>59</v>
      </c>
      <c r="B530" s="54" t="str">
        <f t="shared" si="438"/>
        <v>Q2/2026</v>
      </c>
      <c r="C530" s="49">
        <f t="shared" si="439"/>
        <v>46113</v>
      </c>
      <c r="D530" s="49">
        <f t="shared" si="440"/>
        <v>46203</v>
      </c>
      <c r="E530" s="54">
        <f t="shared" si="441"/>
        <v>91</v>
      </c>
      <c r="F530" s="55">
        <f>VLOOKUP(D530,'FERC Interest Rate'!A:B,2,TRUE)</f>
        <v>8.5000000000000006E-2</v>
      </c>
      <c r="G530" s="56">
        <f t="shared" si="442"/>
        <v>2552.0697214304782</v>
      </c>
      <c r="H530" s="56">
        <v>0</v>
      </c>
      <c r="I530" s="122">
        <f t="shared" si="433"/>
        <v>42.744953571746954</v>
      </c>
      <c r="J530" s="57">
        <f t="shared" si="434"/>
        <v>54.082902178807537</v>
      </c>
      <c r="K530" s="5">
        <f t="shared" si="435"/>
        <v>96.827855750554491</v>
      </c>
      <c r="L530" s="57">
        <f t="shared" si="436"/>
        <v>382.6</v>
      </c>
      <c r="M530" s="86">
        <f t="shared" si="437"/>
        <v>479.4278557505545</v>
      </c>
      <c r="N530" s="5">
        <f t="shared" si="443"/>
        <v>2606.1526236092859</v>
      </c>
      <c r="O530" s="56">
        <f t="shared" si="444"/>
        <v>2126.7247678587314</v>
      </c>
    </row>
    <row r="531" spans="1:15" x14ac:dyDescent="0.2">
      <c r="A531" s="59" t="s">
        <v>60</v>
      </c>
      <c r="B531" s="54" t="str">
        <f t="shared" si="438"/>
        <v>Q3/2026</v>
      </c>
      <c r="C531" s="49">
        <f t="shared" si="439"/>
        <v>46204</v>
      </c>
      <c r="D531" s="49">
        <f t="shared" si="440"/>
        <v>46295</v>
      </c>
      <c r="E531" s="54">
        <f t="shared" si="441"/>
        <v>92</v>
      </c>
      <c r="F531" s="55">
        <f>VLOOKUP(D531,'FERC Interest Rate'!A:B,2,TRUE)</f>
        <v>8.5000000000000006E-2</v>
      </c>
      <c r="G531" s="56">
        <f t="shared" si="442"/>
        <v>2126.7247678587314</v>
      </c>
      <c r="H531" s="56">
        <v>0</v>
      </c>
      <c r="I531" s="122">
        <f t="shared" si="433"/>
        <v>42.744953571746954</v>
      </c>
      <c r="J531" s="57">
        <f t="shared" si="434"/>
        <v>45.564349820973376</v>
      </c>
      <c r="K531" s="5">
        <f t="shared" si="435"/>
        <v>88.309303392720324</v>
      </c>
      <c r="L531" s="57">
        <f t="shared" si="436"/>
        <v>382.6</v>
      </c>
      <c r="M531" s="86">
        <f t="shared" si="437"/>
        <v>470.90930339272035</v>
      </c>
      <c r="N531" s="5">
        <f t="shared" si="443"/>
        <v>2172.2891176797048</v>
      </c>
      <c r="O531" s="56">
        <f t="shared" si="444"/>
        <v>1701.3798142869846</v>
      </c>
    </row>
    <row r="532" spans="1:15" x14ac:dyDescent="0.2">
      <c r="A532" s="59" t="s">
        <v>61</v>
      </c>
      <c r="B532" s="54" t="str">
        <f t="shared" ref="B532:B535" si="445">+IF(MONTH(C532)&lt;4,"Q1",IF(MONTH(C532)&lt;7,"Q2",IF(MONTH(C532)&lt;10,"Q3","Q4")))&amp;"/"&amp;YEAR(C532)</f>
        <v>Q4/2026</v>
      </c>
      <c r="C532" s="49">
        <f t="shared" ref="C532:C535" si="446">D531+1</f>
        <v>46296</v>
      </c>
      <c r="D532" s="49">
        <f t="shared" si="440"/>
        <v>46387</v>
      </c>
      <c r="E532" s="54">
        <f t="shared" ref="E532:E535" si="447">D532-C532+1</f>
        <v>92</v>
      </c>
      <c r="F532" s="55">
        <f>VLOOKUP(D532,'FERC Interest Rate'!A:B,2,TRUE)</f>
        <v>8.5000000000000006E-2</v>
      </c>
      <c r="G532" s="56">
        <f t="shared" ref="G532:G535" si="448">O531</f>
        <v>1701.3798142869846</v>
      </c>
      <c r="H532" s="56">
        <v>0</v>
      </c>
      <c r="I532" s="122">
        <f t="shared" si="433"/>
        <v>42.744953571746954</v>
      </c>
      <c r="J532" s="57">
        <f t="shared" si="434"/>
        <v>36.45147985677869</v>
      </c>
      <c r="K532" s="5">
        <f t="shared" si="435"/>
        <v>79.196433428525637</v>
      </c>
      <c r="L532" s="57">
        <f t="shared" si="436"/>
        <v>382.6</v>
      </c>
      <c r="M532" s="86">
        <f t="shared" si="437"/>
        <v>461.79643342852569</v>
      </c>
      <c r="N532" s="5">
        <f t="shared" ref="N532:N535" si="449">+G532+H532+J532</f>
        <v>1737.8312941437632</v>
      </c>
      <c r="O532" s="56">
        <f t="shared" ref="O532:O535" si="450">G532+H532-L532-I532</f>
        <v>1276.0348607152378</v>
      </c>
    </row>
    <row r="533" spans="1:15" x14ac:dyDescent="0.2">
      <c r="A533" s="59" t="s">
        <v>62</v>
      </c>
      <c r="B533" s="54" t="str">
        <f t="shared" si="445"/>
        <v>Q1/2027</v>
      </c>
      <c r="C533" s="49">
        <f t="shared" si="446"/>
        <v>46388</v>
      </c>
      <c r="D533" s="49">
        <f t="shared" si="440"/>
        <v>46477</v>
      </c>
      <c r="E533" s="54">
        <f t="shared" si="447"/>
        <v>90</v>
      </c>
      <c r="F533" s="55">
        <f>VLOOKUP(D533,'FERC Interest Rate'!A:B,2,TRUE)</f>
        <v>8.5000000000000006E-2</v>
      </c>
      <c r="G533" s="56">
        <f t="shared" si="448"/>
        <v>1276.0348607152378</v>
      </c>
      <c r="H533" s="56">
        <v>0</v>
      </c>
      <c r="I533" s="122">
        <f t="shared" si="433"/>
        <v>42.744953571746954</v>
      </c>
      <c r="J533" s="57">
        <f t="shared" si="434"/>
        <v>26.744292286223477</v>
      </c>
      <c r="K533" s="5">
        <f t="shared" si="435"/>
        <v>69.489245857970431</v>
      </c>
      <c r="L533" s="57">
        <f t="shared" si="436"/>
        <v>382.6</v>
      </c>
      <c r="M533" s="86">
        <f t="shared" si="437"/>
        <v>452.08924585797047</v>
      </c>
      <c r="N533" s="5">
        <f t="shared" si="449"/>
        <v>1302.7791530014613</v>
      </c>
      <c r="O533" s="56">
        <f t="shared" si="450"/>
        <v>850.68990714349081</v>
      </c>
    </row>
    <row r="534" spans="1:15" x14ac:dyDescent="0.2">
      <c r="A534" s="59" t="s">
        <v>63</v>
      </c>
      <c r="B534" s="54" t="str">
        <f t="shared" si="445"/>
        <v>Q2/2027</v>
      </c>
      <c r="C534" s="49">
        <f t="shared" si="446"/>
        <v>46478</v>
      </c>
      <c r="D534" s="49">
        <f t="shared" si="440"/>
        <v>46568</v>
      </c>
      <c r="E534" s="54">
        <f t="shared" si="447"/>
        <v>91</v>
      </c>
      <c r="F534" s="55">
        <f>VLOOKUP(D534,'FERC Interest Rate'!A:B,2,TRUE)</f>
        <v>8.5000000000000006E-2</v>
      </c>
      <c r="G534" s="56">
        <f t="shared" si="448"/>
        <v>850.68990714349081</v>
      </c>
      <c r="H534" s="56">
        <v>0</v>
      </c>
      <c r="I534" s="122">
        <f t="shared" si="433"/>
        <v>42.744953571746954</v>
      </c>
      <c r="J534" s="57">
        <f t="shared" si="434"/>
        <v>18.02763405960247</v>
      </c>
      <c r="K534" s="5">
        <f t="shared" si="435"/>
        <v>60.772587631349424</v>
      </c>
      <c r="L534" s="57">
        <f t="shared" si="436"/>
        <v>382.6</v>
      </c>
      <c r="M534" s="86">
        <f t="shared" si="437"/>
        <v>443.37258763134946</v>
      </c>
      <c r="N534" s="5">
        <f t="shared" si="449"/>
        <v>868.71754120309333</v>
      </c>
      <c r="O534" s="56">
        <f t="shared" si="450"/>
        <v>425.34495357174382</v>
      </c>
    </row>
    <row r="535" spans="1:15" x14ac:dyDescent="0.2">
      <c r="A535" s="59" t="s">
        <v>64</v>
      </c>
      <c r="B535" s="54" t="str">
        <f t="shared" si="445"/>
        <v>Q3/2027</v>
      </c>
      <c r="C535" s="49">
        <f t="shared" si="446"/>
        <v>46569</v>
      </c>
      <c r="D535" s="49">
        <f t="shared" si="440"/>
        <v>46660</v>
      </c>
      <c r="E535" s="54">
        <f t="shared" si="447"/>
        <v>92</v>
      </c>
      <c r="F535" s="55">
        <f>VLOOKUP(D535,'FERC Interest Rate'!A:B,2,TRUE)</f>
        <v>8.5000000000000006E-2</v>
      </c>
      <c r="G535" s="56">
        <f t="shared" si="448"/>
        <v>425.34495357174382</v>
      </c>
      <c r="H535" s="56">
        <v>0</v>
      </c>
      <c r="I535" s="122">
        <f t="shared" si="433"/>
        <v>42.744953571746954</v>
      </c>
      <c r="J535" s="57">
        <f t="shared" si="434"/>
        <v>9.1128699641946209</v>
      </c>
      <c r="K535" s="5">
        <f t="shared" si="435"/>
        <v>51.857823535941577</v>
      </c>
      <c r="L535" s="57">
        <f t="shared" si="436"/>
        <v>382.6</v>
      </c>
      <c r="M535" s="86">
        <f t="shared" si="437"/>
        <v>434.4578235359416</v>
      </c>
      <c r="N535" s="5">
        <f t="shared" si="449"/>
        <v>434.45782353593842</v>
      </c>
      <c r="O535" s="56">
        <f t="shared" si="450"/>
        <v>-3.1619151741324458E-12</v>
      </c>
    </row>
    <row r="536" spans="1:15" ht="18" customHeight="1" thickBot="1" x14ac:dyDescent="0.25">
      <c r="A536" s="98"/>
      <c r="B536" s="99"/>
      <c r="C536" s="100"/>
      <c r="D536" s="100"/>
      <c r="E536" s="99"/>
      <c r="F536" s="99"/>
      <c r="G536" s="88">
        <f t="shared" ref="G536:O536" si="451">SUM(G505:G529)</f>
        <v>168224.75347409051</v>
      </c>
      <c r="H536" s="88">
        <f t="shared" si="451"/>
        <v>854.89907143493906</v>
      </c>
      <c r="I536" s="89">
        <f t="shared" si="451"/>
        <v>598.42935000445743</v>
      </c>
      <c r="J536" s="89">
        <f t="shared" si="451"/>
        <v>1555.7059792786508</v>
      </c>
      <c r="K536" s="89">
        <f t="shared" si="451"/>
        <v>2154.1353292831086</v>
      </c>
      <c r="L536" s="89">
        <f t="shared" si="451"/>
        <v>5356.4000000000005</v>
      </c>
      <c r="M536" s="89">
        <f t="shared" si="451"/>
        <v>7510.5353292831078</v>
      </c>
      <c r="N536" s="89">
        <f t="shared" si="451"/>
        <v>170635.35852480403</v>
      </c>
      <c r="O536" s="89">
        <f t="shared" si="451"/>
        <v>163124.82319552099</v>
      </c>
    </row>
    <row r="537" spans="1:15" ht="13.5" thickTop="1" x14ac:dyDescent="0.2"/>
    <row r="538" spans="1:15" ht="36.75" x14ac:dyDescent="0.2">
      <c r="A538" s="58" t="s">
        <v>44</v>
      </c>
      <c r="B538" s="58" t="s">
        <v>3</v>
      </c>
      <c r="C538" s="58" t="s">
        <v>4</v>
      </c>
      <c r="D538" s="58" t="s">
        <v>5</v>
      </c>
      <c r="E538" s="58" t="s">
        <v>6</v>
      </c>
      <c r="F538" s="58" t="s">
        <v>7</v>
      </c>
      <c r="G538" s="58" t="s">
        <v>71</v>
      </c>
      <c r="H538" s="58" t="s">
        <v>72</v>
      </c>
      <c r="I538" s="73" t="s">
        <v>73</v>
      </c>
      <c r="J538" s="74" t="s">
        <v>74</v>
      </c>
      <c r="K538" s="74" t="s">
        <v>75</v>
      </c>
      <c r="L538" s="74" t="s">
        <v>76</v>
      </c>
      <c r="M538" s="75" t="s">
        <v>66</v>
      </c>
      <c r="N538" s="58" t="s">
        <v>77</v>
      </c>
      <c r="O538" s="58" t="s">
        <v>78</v>
      </c>
    </row>
    <row r="539" spans="1:15" x14ac:dyDescent="0.2">
      <c r="A539" s="123" t="s">
        <v>37</v>
      </c>
      <c r="B539" s="325" t="s">
        <v>58</v>
      </c>
      <c r="C539" s="49">
        <f>VLOOKUP(B539,A$1:F$33,2,FALSE)</f>
        <v>43910</v>
      </c>
      <c r="D539" s="49">
        <f>DATE(YEAR(C539),IF(MONTH(C539)&lt;=3,3,IF(MONTH(C539)&lt;=6,6,IF(MONTH(C539)&lt;=9,9,12))),IF(OR(MONTH(C539)&lt;=3,MONTH(C539)&gt;=10),31,30))</f>
        <v>43921</v>
      </c>
      <c r="E539" s="54">
        <f>D539-C539+1</f>
        <v>12</v>
      </c>
      <c r="F539" s="55">
        <f>VLOOKUP(D539,'FERC Interest Rate'!A:B,2,TRUE)</f>
        <v>4.9599999999999998E-2</v>
      </c>
      <c r="G539" s="56">
        <f>VLOOKUP(B539,$A$1:$F$33,4,FALSE)</f>
        <v>7652</v>
      </c>
      <c r="H539" s="56">
        <f t="shared" ref="H539:H550" si="452">G539*F539*(E539/(DATE(YEAR(D539),12,31)-DATE(YEAR(D539),1,1)+1))</f>
        <v>12.443908196721312</v>
      </c>
      <c r="I539" s="122">
        <v>0</v>
      </c>
      <c r="J539" s="57">
        <v>0</v>
      </c>
      <c r="K539" s="5">
        <f t="shared" ref="K539:K545" si="453">+SUM(I539:J539)</f>
        <v>0</v>
      </c>
      <c r="L539" s="57">
        <v>0</v>
      </c>
      <c r="M539" s="86">
        <f t="shared" ref="M539:M545" si="454">+SUM(K539:L539)</f>
        <v>0</v>
      </c>
      <c r="N539" s="5">
        <f t="shared" ref="N539:N562" si="455">+G539+H539+J539</f>
        <v>7664.4439081967212</v>
      </c>
      <c r="O539" s="56">
        <f t="shared" ref="O539:O562" si="456">G539+H539-L539-I539</f>
        <v>7664.4439081967212</v>
      </c>
    </row>
    <row r="540" spans="1:15" x14ac:dyDescent="0.2">
      <c r="A540" s="59" t="s">
        <v>22</v>
      </c>
      <c r="B540" s="54" t="str">
        <f t="shared" ref="B540:B563" si="457">+IF(MONTH(C540)&lt;4,"Q1",IF(MONTH(C540)&lt;7,"Q2",IF(MONTH(C540)&lt;10,"Q3","Q4")))&amp;"/"&amp;YEAR(C540)</f>
        <v>Q2/2020</v>
      </c>
      <c r="C540" s="49">
        <f>D539+1</f>
        <v>43922</v>
      </c>
      <c r="D540" s="49">
        <f>EOMONTH(D539,3)</f>
        <v>44012</v>
      </c>
      <c r="E540" s="54">
        <f t="shared" ref="E540:E562" si="458">D540-C540+1</f>
        <v>91</v>
      </c>
      <c r="F540" s="55">
        <f>VLOOKUP(D540,'FERC Interest Rate'!A:B,2,TRUE)</f>
        <v>4.7500000000000001E-2</v>
      </c>
      <c r="G540" s="56">
        <f t="shared" ref="G540:G560" si="459">O539</f>
        <v>7664.4439081967212</v>
      </c>
      <c r="H540" s="56">
        <f t="shared" si="452"/>
        <v>90.517920199946246</v>
      </c>
      <c r="I540" s="122">
        <v>0</v>
      </c>
      <c r="J540" s="57">
        <v>0</v>
      </c>
      <c r="K540" s="5">
        <f t="shared" si="453"/>
        <v>0</v>
      </c>
      <c r="L540" s="57">
        <v>0</v>
      </c>
      <c r="M540" s="86">
        <f t="shared" si="454"/>
        <v>0</v>
      </c>
      <c r="N540" s="5">
        <f t="shared" si="455"/>
        <v>7754.9618283966674</v>
      </c>
      <c r="O540" s="56">
        <f t="shared" si="456"/>
        <v>7754.9618283966674</v>
      </c>
    </row>
    <row r="541" spans="1:15" x14ac:dyDescent="0.2">
      <c r="A541" s="59" t="s">
        <v>22</v>
      </c>
      <c r="B541" s="54" t="str">
        <f t="shared" si="457"/>
        <v>Q3/2020</v>
      </c>
      <c r="C541" s="49">
        <f t="shared" ref="C541:C560" si="460">D540+1</f>
        <v>44013</v>
      </c>
      <c r="D541" s="49">
        <f t="shared" ref="D541:D569" si="461">EOMONTH(D540,3)</f>
        <v>44104</v>
      </c>
      <c r="E541" s="54">
        <f t="shared" si="458"/>
        <v>92</v>
      </c>
      <c r="F541" s="55">
        <f>VLOOKUP(D541,'FERC Interest Rate'!A:B,2,TRUE)</f>
        <v>3.4299999999999997E-2</v>
      </c>
      <c r="G541" s="56">
        <f t="shared" si="459"/>
        <v>7754.9618283966674</v>
      </c>
      <c r="H541" s="56">
        <f t="shared" si="452"/>
        <v>66.862179086580667</v>
      </c>
      <c r="I541" s="122">
        <v>0</v>
      </c>
      <c r="J541" s="57">
        <v>0</v>
      </c>
      <c r="K541" s="5">
        <f t="shared" si="453"/>
        <v>0</v>
      </c>
      <c r="L541" s="57">
        <v>0</v>
      </c>
      <c r="M541" s="86">
        <f t="shared" si="454"/>
        <v>0</v>
      </c>
      <c r="N541" s="5">
        <f t="shared" si="455"/>
        <v>7821.8240074832484</v>
      </c>
      <c r="O541" s="56">
        <f t="shared" si="456"/>
        <v>7821.8240074832484</v>
      </c>
    </row>
    <row r="542" spans="1:15" x14ac:dyDescent="0.2">
      <c r="A542" s="59" t="s">
        <v>22</v>
      </c>
      <c r="B542" s="54" t="str">
        <f t="shared" si="457"/>
        <v>Q4/2020</v>
      </c>
      <c r="C542" s="49">
        <f t="shared" si="460"/>
        <v>44105</v>
      </c>
      <c r="D542" s="49">
        <f t="shared" si="461"/>
        <v>44196</v>
      </c>
      <c r="E542" s="54">
        <f t="shared" si="458"/>
        <v>92</v>
      </c>
      <c r="F542" s="55">
        <f>VLOOKUP(D542,'FERC Interest Rate'!A:B,2,TRUE)</f>
        <v>3.2500000000000001E-2</v>
      </c>
      <c r="G542" s="56">
        <f t="shared" si="459"/>
        <v>7821.8240074832484</v>
      </c>
      <c r="H542" s="56">
        <f t="shared" si="452"/>
        <v>63.899600498292109</v>
      </c>
      <c r="I542" s="122">
        <v>0</v>
      </c>
      <c r="J542" s="57">
        <v>0</v>
      </c>
      <c r="K542" s="5">
        <f t="shared" si="453"/>
        <v>0</v>
      </c>
      <c r="L542" s="57">
        <v>0</v>
      </c>
      <c r="M542" s="86">
        <f t="shared" si="454"/>
        <v>0</v>
      </c>
      <c r="N542" s="5">
        <f t="shared" si="455"/>
        <v>7885.7236079815402</v>
      </c>
      <c r="O542" s="56">
        <f t="shared" si="456"/>
        <v>7885.7236079815402</v>
      </c>
    </row>
    <row r="543" spans="1:15" x14ac:dyDescent="0.2">
      <c r="A543" s="59" t="s">
        <v>22</v>
      </c>
      <c r="B543" s="54" t="str">
        <f t="shared" si="457"/>
        <v>Q1/2021</v>
      </c>
      <c r="C543" s="49">
        <f t="shared" si="460"/>
        <v>44197</v>
      </c>
      <c r="D543" s="49">
        <f t="shared" si="461"/>
        <v>44286</v>
      </c>
      <c r="E543" s="54">
        <f t="shared" si="458"/>
        <v>90</v>
      </c>
      <c r="F543" s="55">
        <f>VLOOKUP(D543,'FERC Interest Rate'!A:B,2,TRUE)</f>
        <v>3.2500000000000001E-2</v>
      </c>
      <c r="G543" s="56">
        <f t="shared" si="459"/>
        <v>7885.7236079815402</v>
      </c>
      <c r="H543" s="56">
        <f t="shared" si="452"/>
        <v>63.193812474920563</v>
      </c>
      <c r="I543" s="77">
        <v>0</v>
      </c>
      <c r="J543" s="57">
        <v>0</v>
      </c>
      <c r="K543" s="5">
        <f t="shared" si="453"/>
        <v>0</v>
      </c>
      <c r="L543" s="57">
        <v>0</v>
      </c>
      <c r="M543" s="86">
        <f t="shared" si="454"/>
        <v>0</v>
      </c>
      <c r="N543" s="5">
        <f t="shared" si="455"/>
        <v>7948.9174204564606</v>
      </c>
      <c r="O543" s="56">
        <f t="shared" si="456"/>
        <v>7948.9174204564606</v>
      </c>
    </row>
    <row r="544" spans="1:15" x14ac:dyDescent="0.2">
      <c r="A544" s="59" t="s">
        <v>22</v>
      </c>
      <c r="B544" s="54" t="str">
        <f>+IF(MONTH(C544)&lt;4,"Q1",IF(MONTH(C544)&lt;7,"Q2",IF(MONTH(C544)&lt;10,"Q3","Q4")))&amp;"/"&amp;YEAR(C544)</f>
        <v>Q2/2021</v>
      </c>
      <c r="C544" s="49">
        <f>D543+1</f>
        <v>44287</v>
      </c>
      <c r="D544" s="49">
        <f>EOMONTH(D543,3)</f>
        <v>44377</v>
      </c>
      <c r="E544" s="54">
        <f>D544-C544+1</f>
        <v>91</v>
      </c>
      <c r="F544" s="55">
        <f>VLOOKUP(D544,'FERC Interest Rate'!A:B,2,TRUE)</f>
        <v>3.2500000000000001E-2</v>
      </c>
      <c r="G544" s="56">
        <f>O543</f>
        <v>7948.9174204564606</v>
      </c>
      <c r="H544" s="56">
        <f t="shared" si="452"/>
        <v>64.408008961643787</v>
      </c>
      <c r="I544" s="122">
        <v>0</v>
      </c>
      <c r="J544" s="57">
        <v>0</v>
      </c>
      <c r="K544" s="5">
        <f t="shared" si="453"/>
        <v>0</v>
      </c>
      <c r="L544" s="57">
        <v>0</v>
      </c>
      <c r="M544" s="86">
        <f t="shared" si="454"/>
        <v>0</v>
      </c>
      <c r="N544" s="5">
        <f>+G544+H544+J544</f>
        <v>8013.3254294181042</v>
      </c>
      <c r="O544" s="56">
        <f>G544+H544-L544-I544</f>
        <v>8013.3254294181042</v>
      </c>
    </row>
    <row r="545" spans="1:15" x14ac:dyDescent="0.2">
      <c r="A545" s="59" t="s">
        <v>22</v>
      </c>
      <c r="B545" s="54" t="str">
        <f>+IF(MONTH(C545)&lt;4,"Q1",IF(MONTH(C545)&lt;7,"Q2",IF(MONTH(C545)&lt;10,"Q3","Q4")))&amp;"/"&amp;YEAR(C545)</f>
        <v>Q3/2021</v>
      </c>
      <c r="C545" s="49">
        <f>D544+1</f>
        <v>44378</v>
      </c>
      <c r="D545" s="49">
        <f t="shared" si="461"/>
        <v>44469</v>
      </c>
      <c r="E545" s="54">
        <f>D545-C545+1</f>
        <v>92</v>
      </c>
      <c r="F545" s="55">
        <f>VLOOKUP(D545,'FERC Interest Rate'!A:B,2,TRUE)</f>
        <v>3.2500000000000001E-2</v>
      </c>
      <c r="G545" s="56">
        <f>O544</f>
        <v>8013.3254294181042</v>
      </c>
      <c r="H545" s="56">
        <f t="shared" si="452"/>
        <v>65.643405572493506</v>
      </c>
      <c r="I545" s="122">
        <v>0</v>
      </c>
      <c r="J545" s="57">
        <v>0</v>
      </c>
      <c r="K545" s="5">
        <f t="shared" si="453"/>
        <v>0</v>
      </c>
      <c r="L545" s="57">
        <v>0</v>
      </c>
      <c r="M545" s="86">
        <f t="shared" si="454"/>
        <v>0</v>
      </c>
      <c r="N545" s="5">
        <f>+G545+H545+J545</f>
        <v>8078.9688349905973</v>
      </c>
      <c r="O545" s="56">
        <f>G545+H545-L545-I545</f>
        <v>8078.9688349905973</v>
      </c>
    </row>
    <row r="546" spans="1:15" x14ac:dyDescent="0.2">
      <c r="A546" s="59" t="s">
        <v>22</v>
      </c>
      <c r="B546" s="54" t="str">
        <f t="shared" si="457"/>
        <v>Q4/2021</v>
      </c>
      <c r="C546" s="49">
        <f t="shared" si="460"/>
        <v>44470</v>
      </c>
      <c r="D546" s="49">
        <f t="shared" si="461"/>
        <v>44561</v>
      </c>
      <c r="E546" s="54">
        <f t="shared" si="458"/>
        <v>92</v>
      </c>
      <c r="F546" s="55">
        <f>VLOOKUP(D546,'FERC Interest Rate'!A:B,2,TRUE)</f>
        <v>3.2500000000000001E-2</v>
      </c>
      <c r="G546" s="56">
        <f t="shared" si="459"/>
        <v>8078.9688349905973</v>
      </c>
      <c r="H546" s="56">
        <f t="shared" si="452"/>
        <v>66.181141963347642</v>
      </c>
      <c r="I546" s="122">
        <v>0</v>
      </c>
      <c r="J546" s="57">
        <v>0</v>
      </c>
      <c r="K546" s="5">
        <f t="shared" ref="K546:K549" si="462">+SUM(I546:J546)</f>
        <v>0</v>
      </c>
      <c r="L546" s="57">
        <v>0</v>
      </c>
      <c r="M546" s="86">
        <f t="shared" ref="M546:M550" si="463">+SUM(K546:L546)</f>
        <v>0</v>
      </c>
      <c r="N546" s="5">
        <f t="shared" si="455"/>
        <v>8145.149976953945</v>
      </c>
      <c r="O546" s="56">
        <f t="shared" si="456"/>
        <v>8145.149976953945</v>
      </c>
    </row>
    <row r="547" spans="1:15" x14ac:dyDescent="0.2">
      <c r="A547" s="59" t="s">
        <v>22</v>
      </c>
      <c r="B547" s="54" t="str">
        <f t="shared" si="457"/>
        <v>Q1/2022</v>
      </c>
      <c r="C547" s="49">
        <f t="shared" si="460"/>
        <v>44562</v>
      </c>
      <c r="D547" s="49">
        <f t="shared" si="461"/>
        <v>44651</v>
      </c>
      <c r="E547" s="54">
        <f t="shared" si="458"/>
        <v>90</v>
      </c>
      <c r="F547" s="55">
        <f>VLOOKUP(D547,'FERC Interest Rate'!A:B,2,TRUE)</f>
        <v>3.2500000000000001E-2</v>
      </c>
      <c r="G547" s="56">
        <f t="shared" si="459"/>
        <v>8145.149976953945</v>
      </c>
      <c r="H547" s="56">
        <f t="shared" si="452"/>
        <v>65.272777212576131</v>
      </c>
      <c r="I547" s="77">
        <v>0</v>
      </c>
      <c r="J547" s="57">
        <v>0</v>
      </c>
      <c r="K547" s="5">
        <f t="shared" si="462"/>
        <v>0</v>
      </c>
      <c r="L547" s="57">
        <v>0</v>
      </c>
      <c r="M547" s="86">
        <f t="shared" si="463"/>
        <v>0</v>
      </c>
      <c r="N547" s="5">
        <f t="shared" si="455"/>
        <v>8210.4227541665205</v>
      </c>
      <c r="O547" s="56">
        <f t="shared" si="456"/>
        <v>8210.4227541665205</v>
      </c>
    </row>
    <row r="548" spans="1:15" x14ac:dyDescent="0.2">
      <c r="A548" s="59" t="s">
        <v>22</v>
      </c>
      <c r="B548" s="54" t="str">
        <f t="shared" si="457"/>
        <v>Q2/2022</v>
      </c>
      <c r="C548" s="49">
        <f t="shared" si="460"/>
        <v>44652</v>
      </c>
      <c r="D548" s="49">
        <f t="shared" si="461"/>
        <v>44742</v>
      </c>
      <c r="E548" s="54">
        <f t="shared" si="458"/>
        <v>91</v>
      </c>
      <c r="F548" s="55">
        <f>VLOOKUP(D548,'FERC Interest Rate'!A:B,2,TRUE)</f>
        <v>3.2500000000000001E-2</v>
      </c>
      <c r="G548" s="56">
        <f t="shared" si="459"/>
        <v>8210.4227541665205</v>
      </c>
      <c r="H548" s="56">
        <f t="shared" si="452"/>
        <v>66.52691861766435</v>
      </c>
      <c r="I548" s="122">
        <v>0</v>
      </c>
      <c r="J548" s="57">
        <v>0</v>
      </c>
      <c r="K548" s="5">
        <f t="shared" si="462"/>
        <v>0</v>
      </c>
      <c r="L548" s="57">
        <v>0</v>
      </c>
      <c r="M548" s="86">
        <f t="shared" si="463"/>
        <v>0</v>
      </c>
      <c r="N548" s="5">
        <f t="shared" si="455"/>
        <v>8276.9496727841852</v>
      </c>
      <c r="O548" s="56">
        <f t="shared" si="456"/>
        <v>8276.9496727841852</v>
      </c>
    </row>
    <row r="549" spans="1:15" x14ac:dyDescent="0.2">
      <c r="A549" s="59" t="s">
        <v>22</v>
      </c>
      <c r="B549" s="54" t="str">
        <f t="shared" si="457"/>
        <v>Q3/2022</v>
      </c>
      <c r="C549" s="49">
        <f t="shared" si="460"/>
        <v>44743</v>
      </c>
      <c r="D549" s="49">
        <f t="shared" si="461"/>
        <v>44834</v>
      </c>
      <c r="E549" s="54">
        <f t="shared" si="458"/>
        <v>92</v>
      </c>
      <c r="F549" s="55">
        <f>VLOOKUP(D549,'FERC Interest Rate'!A:B,2,TRUE)</f>
        <v>3.5999999999999997E-2</v>
      </c>
      <c r="G549" s="56">
        <f t="shared" si="459"/>
        <v>8276.9496727841852</v>
      </c>
      <c r="H549" s="56">
        <f t="shared" si="452"/>
        <v>75.104814565099232</v>
      </c>
      <c r="I549" s="122">
        <v>0</v>
      </c>
      <c r="J549" s="57">
        <v>0</v>
      </c>
      <c r="K549" s="5">
        <f t="shared" si="462"/>
        <v>0</v>
      </c>
      <c r="L549" s="57">
        <v>0</v>
      </c>
      <c r="M549" s="86">
        <f t="shared" si="463"/>
        <v>0</v>
      </c>
      <c r="N549" s="5">
        <f t="shared" si="455"/>
        <v>8352.0544873492836</v>
      </c>
      <c r="O549" s="56">
        <f t="shared" si="456"/>
        <v>8352.0544873492836</v>
      </c>
    </row>
    <row r="550" spans="1:15" x14ac:dyDescent="0.2">
      <c r="A550" s="59" t="s">
        <v>45</v>
      </c>
      <c r="B550" s="54" t="str">
        <f t="shared" si="457"/>
        <v>Q4/2022</v>
      </c>
      <c r="C550" s="49">
        <f t="shared" si="460"/>
        <v>44835</v>
      </c>
      <c r="D550" s="49">
        <f t="shared" si="461"/>
        <v>44926</v>
      </c>
      <c r="E550" s="54">
        <f t="shared" si="458"/>
        <v>92</v>
      </c>
      <c r="F550" s="55">
        <f>VLOOKUP(D550,'FERC Interest Rate'!A:B,2,TRUE)</f>
        <v>4.9099999999999998E-2</v>
      </c>
      <c r="G550" s="56">
        <f t="shared" si="459"/>
        <v>8352.0544873492836</v>
      </c>
      <c r="H550" s="56">
        <f t="shared" si="452"/>
        <v>103.36411104179228</v>
      </c>
      <c r="I550" s="122">
        <f>(SUM($H$539:$H$569)/20)</f>
        <v>40.170929919553892</v>
      </c>
      <c r="J550" s="57">
        <f t="shared" ref="J550" si="464">G550*F550*(E550/(DATE(YEAR(D550),12,31)-DATE(YEAR(D550),1,1)+1))</f>
        <v>103.36411104179228</v>
      </c>
      <c r="K550" s="5">
        <f t="shared" ref="K550" si="465">+SUM(I550:J550)</f>
        <v>143.53504096134617</v>
      </c>
      <c r="L550" s="57">
        <f t="shared" ref="L550:L569" si="466">($G$539/20)</f>
        <v>382.6</v>
      </c>
      <c r="M550" s="86">
        <f t="shared" si="463"/>
        <v>526.13504096134625</v>
      </c>
      <c r="N550" s="5">
        <f t="shared" si="455"/>
        <v>8558.7827094328677</v>
      </c>
      <c r="O550" s="56">
        <f t="shared" si="456"/>
        <v>8032.6476684715217</v>
      </c>
    </row>
    <row r="551" spans="1:15" x14ac:dyDescent="0.2">
      <c r="A551" s="59" t="s">
        <v>46</v>
      </c>
      <c r="B551" s="54" t="str">
        <f t="shared" si="457"/>
        <v>Q1/2023</v>
      </c>
      <c r="C551" s="49">
        <f t="shared" si="460"/>
        <v>44927</v>
      </c>
      <c r="D551" s="49">
        <f t="shared" si="461"/>
        <v>45016</v>
      </c>
      <c r="E551" s="54">
        <f t="shared" si="458"/>
        <v>90</v>
      </c>
      <c r="F551" s="55">
        <f>VLOOKUP(D551,'FERC Interest Rate'!A:B,2,TRUE)</f>
        <v>6.3100000000000003E-2</v>
      </c>
      <c r="G551" s="56">
        <f t="shared" si="459"/>
        <v>8032.6476684715217</v>
      </c>
      <c r="H551" s="56">
        <v>0</v>
      </c>
      <c r="I551" s="122">
        <f t="shared" ref="I551:I569" si="467">(SUM($H$539:$H$569)/20)</f>
        <v>40.170929919553892</v>
      </c>
      <c r="J551" s="57">
        <f t="shared" ref="J551:J569" si="468">G551*F551*(E551/(DATE(YEAR(D551),12,31)-DATE(YEAR(D551),1,1)+1))</f>
        <v>124.97919481986239</v>
      </c>
      <c r="K551" s="5">
        <f t="shared" ref="K551:K569" si="469">+SUM(I551:J551)</f>
        <v>165.15012473941627</v>
      </c>
      <c r="L551" s="57">
        <f t="shared" si="466"/>
        <v>382.6</v>
      </c>
      <c r="M551" s="86">
        <f t="shared" ref="M551:M569" si="470">+SUM(K551:L551)</f>
        <v>547.75012473941626</v>
      </c>
      <c r="N551" s="5">
        <f t="shared" si="455"/>
        <v>8157.6268632913843</v>
      </c>
      <c r="O551" s="56">
        <f t="shared" si="456"/>
        <v>7609.8767385519677</v>
      </c>
    </row>
    <row r="552" spans="1:15" x14ac:dyDescent="0.2">
      <c r="A552" s="59" t="s">
        <v>47</v>
      </c>
      <c r="B552" s="54" t="str">
        <f t="shared" si="457"/>
        <v>Q2/2023</v>
      </c>
      <c r="C552" s="49">
        <f t="shared" si="460"/>
        <v>45017</v>
      </c>
      <c r="D552" s="49">
        <f t="shared" si="461"/>
        <v>45107</v>
      </c>
      <c r="E552" s="54">
        <f t="shared" si="458"/>
        <v>91</v>
      </c>
      <c r="F552" s="55">
        <f>VLOOKUP(D552,'FERC Interest Rate'!A:B,2,TRUE)</f>
        <v>7.4999999999999997E-2</v>
      </c>
      <c r="G552" s="56">
        <f t="shared" si="459"/>
        <v>7609.8767385519677</v>
      </c>
      <c r="H552" s="56">
        <v>0</v>
      </c>
      <c r="I552" s="122">
        <f t="shared" si="467"/>
        <v>40.170929919553892</v>
      </c>
      <c r="J552" s="57">
        <f t="shared" si="468"/>
        <v>142.29427052223883</v>
      </c>
      <c r="K552" s="5">
        <f t="shared" si="469"/>
        <v>182.46520044179272</v>
      </c>
      <c r="L552" s="57">
        <f t="shared" si="466"/>
        <v>382.6</v>
      </c>
      <c r="M552" s="86">
        <f t="shared" si="470"/>
        <v>565.06520044179274</v>
      </c>
      <c r="N552" s="5">
        <f t="shared" si="455"/>
        <v>7752.1710090742063</v>
      </c>
      <c r="O552" s="56">
        <f t="shared" si="456"/>
        <v>7187.1058086324138</v>
      </c>
    </row>
    <row r="553" spans="1:15" x14ac:dyDescent="0.2">
      <c r="A553" s="59" t="s">
        <v>48</v>
      </c>
      <c r="B553" s="54" t="str">
        <f t="shared" si="457"/>
        <v>Q3/2023</v>
      </c>
      <c r="C553" s="49">
        <f t="shared" si="460"/>
        <v>45108</v>
      </c>
      <c r="D553" s="49">
        <f t="shared" si="461"/>
        <v>45199</v>
      </c>
      <c r="E553" s="54">
        <f t="shared" si="458"/>
        <v>92</v>
      </c>
      <c r="F553" s="55">
        <f>VLOOKUP(D553,'FERC Interest Rate'!A:B,2,TRUE)</f>
        <v>8.0199999999999994E-2</v>
      </c>
      <c r="G553" s="56">
        <f t="shared" si="459"/>
        <v>7187.1058086324138</v>
      </c>
      <c r="H553" s="56">
        <v>0</v>
      </c>
      <c r="I553" s="122">
        <f t="shared" si="467"/>
        <v>40.170929919553892</v>
      </c>
      <c r="J553" s="57">
        <f t="shared" si="468"/>
        <v>145.28586711894084</v>
      </c>
      <c r="K553" s="5">
        <f t="shared" si="469"/>
        <v>185.45679703849473</v>
      </c>
      <c r="L553" s="57">
        <f t="shared" si="466"/>
        <v>382.6</v>
      </c>
      <c r="M553" s="86">
        <f t="shared" si="470"/>
        <v>568.05679703849478</v>
      </c>
      <c r="N553" s="5">
        <f t="shared" si="455"/>
        <v>7332.3916757513543</v>
      </c>
      <c r="O553" s="56">
        <f t="shared" si="456"/>
        <v>6764.3348787128598</v>
      </c>
    </row>
    <row r="554" spans="1:15" x14ac:dyDescent="0.2">
      <c r="A554" s="59" t="s">
        <v>49</v>
      </c>
      <c r="B554" s="54" t="str">
        <f t="shared" si="457"/>
        <v>Q4/2023</v>
      </c>
      <c r="C554" s="49">
        <f t="shared" si="460"/>
        <v>45200</v>
      </c>
      <c r="D554" s="49">
        <f t="shared" si="461"/>
        <v>45291</v>
      </c>
      <c r="E554" s="54">
        <f t="shared" si="458"/>
        <v>92</v>
      </c>
      <c r="F554" s="55">
        <f>VLOOKUP(D554,'FERC Interest Rate'!A:B,2,TRUE)</f>
        <v>8.3500000000000005E-2</v>
      </c>
      <c r="G554" s="56">
        <f t="shared" si="459"/>
        <v>6764.3348787128598</v>
      </c>
      <c r="H554" s="56">
        <v>0</v>
      </c>
      <c r="I554" s="122">
        <f t="shared" si="467"/>
        <v>40.170929919553892</v>
      </c>
      <c r="J554" s="57">
        <f t="shared" si="468"/>
        <v>142.36608366649915</v>
      </c>
      <c r="K554" s="5">
        <f t="shared" si="469"/>
        <v>182.53701358605304</v>
      </c>
      <c r="L554" s="57">
        <f t="shared" si="466"/>
        <v>382.6</v>
      </c>
      <c r="M554" s="86">
        <f t="shared" si="470"/>
        <v>565.13701358605306</v>
      </c>
      <c r="N554" s="5">
        <f t="shared" si="455"/>
        <v>6906.7009623793592</v>
      </c>
      <c r="O554" s="56">
        <f t="shared" si="456"/>
        <v>6341.5639487933058</v>
      </c>
    </row>
    <row r="555" spans="1:15" x14ac:dyDescent="0.2">
      <c r="A555" s="59" t="s">
        <v>50</v>
      </c>
      <c r="B555" s="54" t="str">
        <f t="shared" si="457"/>
        <v>Q1/2024</v>
      </c>
      <c r="C555" s="49">
        <f t="shared" si="460"/>
        <v>45292</v>
      </c>
      <c r="D555" s="49">
        <f t="shared" si="461"/>
        <v>45382</v>
      </c>
      <c r="E555" s="54">
        <f t="shared" si="458"/>
        <v>91</v>
      </c>
      <c r="F555" s="55">
        <f>VLOOKUP(D555,'FERC Interest Rate'!A:B,2,TRUE)</f>
        <v>8.5000000000000006E-2</v>
      </c>
      <c r="G555" s="56">
        <f t="shared" si="459"/>
        <v>6341.5639487933058</v>
      </c>
      <c r="H555" s="56">
        <v>0</v>
      </c>
      <c r="I555" s="122">
        <f t="shared" si="467"/>
        <v>40.170929919553892</v>
      </c>
      <c r="J555" s="57">
        <f t="shared" si="468"/>
        <v>134.02185011998969</v>
      </c>
      <c r="K555" s="5">
        <f t="shared" si="469"/>
        <v>174.19278003954358</v>
      </c>
      <c r="L555" s="57">
        <f t="shared" si="466"/>
        <v>382.6</v>
      </c>
      <c r="M555" s="86">
        <f t="shared" si="470"/>
        <v>556.79278003954357</v>
      </c>
      <c r="N555" s="5">
        <f t="shared" si="455"/>
        <v>6475.5857989132955</v>
      </c>
      <c r="O555" s="56">
        <f t="shared" si="456"/>
        <v>5918.7930188737519</v>
      </c>
    </row>
    <row r="556" spans="1:15" x14ac:dyDescent="0.2">
      <c r="A556" s="59" t="s">
        <v>51</v>
      </c>
      <c r="B556" s="54" t="str">
        <f t="shared" si="457"/>
        <v>Q2/2024</v>
      </c>
      <c r="C556" s="49">
        <f t="shared" si="460"/>
        <v>45383</v>
      </c>
      <c r="D556" s="49">
        <f t="shared" si="461"/>
        <v>45473</v>
      </c>
      <c r="E556" s="54">
        <f t="shared" si="458"/>
        <v>91</v>
      </c>
      <c r="F556" s="55">
        <f>VLOOKUP(D556,'FERC Interest Rate'!A:B,2,TRUE)</f>
        <v>8.5000000000000006E-2</v>
      </c>
      <c r="G556" s="56">
        <f t="shared" si="459"/>
        <v>5918.7930188737519</v>
      </c>
      <c r="H556" s="56">
        <v>0</v>
      </c>
      <c r="I556" s="122">
        <f t="shared" si="467"/>
        <v>40.170929919553892</v>
      </c>
      <c r="J556" s="57">
        <f t="shared" si="468"/>
        <v>125.08706011199037</v>
      </c>
      <c r="K556" s="5">
        <f t="shared" si="469"/>
        <v>165.25799003154427</v>
      </c>
      <c r="L556" s="57">
        <f t="shared" si="466"/>
        <v>382.6</v>
      </c>
      <c r="M556" s="86">
        <f t="shared" si="470"/>
        <v>547.85799003154432</v>
      </c>
      <c r="N556" s="5">
        <f t="shared" si="455"/>
        <v>6043.8800789857423</v>
      </c>
      <c r="O556" s="56">
        <f t="shared" si="456"/>
        <v>5496.0220889541979</v>
      </c>
    </row>
    <row r="557" spans="1:15" x14ac:dyDescent="0.2">
      <c r="A557" s="59" t="s">
        <v>52</v>
      </c>
      <c r="B557" s="54" t="str">
        <f t="shared" si="457"/>
        <v>Q3/2024</v>
      </c>
      <c r="C557" s="49">
        <f t="shared" si="460"/>
        <v>45474</v>
      </c>
      <c r="D557" s="49">
        <f t="shared" si="461"/>
        <v>45565</v>
      </c>
      <c r="E557" s="54">
        <f t="shared" si="458"/>
        <v>92</v>
      </c>
      <c r="F557" s="55">
        <f>VLOOKUP(D557,'FERC Interest Rate'!A:B,2,TRUE)</f>
        <v>8.5000000000000006E-2</v>
      </c>
      <c r="G557" s="56">
        <f t="shared" si="459"/>
        <v>5496.0220889541979</v>
      </c>
      <c r="H557" s="56">
        <v>0</v>
      </c>
      <c r="I557" s="122">
        <f t="shared" si="467"/>
        <v>40.170929919553892</v>
      </c>
      <c r="J557" s="57">
        <f t="shared" si="468"/>
        <v>117.42866867656238</v>
      </c>
      <c r="K557" s="5">
        <f t="shared" si="469"/>
        <v>157.59959859611627</v>
      </c>
      <c r="L557" s="57">
        <f t="shared" si="466"/>
        <v>382.6</v>
      </c>
      <c r="M557" s="86">
        <f t="shared" si="470"/>
        <v>540.19959859611629</v>
      </c>
      <c r="N557" s="5">
        <f t="shared" si="455"/>
        <v>5613.4507576307606</v>
      </c>
      <c r="O557" s="56">
        <f t="shared" si="456"/>
        <v>5073.2511590346439</v>
      </c>
    </row>
    <row r="558" spans="1:15" x14ac:dyDescent="0.2">
      <c r="A558" s="59" t="s">
        <v>53</v>
      </c>
      <c r="B558" s="54" t="str">
        <f t="shared" si="457"/>
        <v>Q4/2024</v>
      </c>
      <c r="C558" s="49">
        <f t="shared" si="460"/>
        <v>45566</v>
      </c>
      <c r="D558" s="49">
        <f t="shared" si="461"/>
        <v>45657</v>
      </c>
      <c r="E558" s="54">
        <f t="shared" si="458"/>
        <v>92</v>
      </c>
      <c r="F558" s="55">
        <f>VLOOKUP(D558,'FERC Interest Rate'!A:B,2,TRUE)</f>
        <v>8.5000000000000006E-2</v>
      </c>
      <c r="G558" s="56">
        <f t="shared" si="459"/>
        <v>5073.2511590346439</v>
      </c>
      <c r="H558" s="56">
        <v>0</v>
      </c>
      <c r="I558" s="122">
        <f t="shared" si="467"/>
        <v>40.170929919553892</v>
      </c>
      <c r="J558" s="57">
        <f t="shared" si="468"/>
        <v>108.39569416298065</v>
      </c>
      <c r="K558" s="5">
        <f t="shared" si="469"/>
        <v>148.56662408253453</v>
      </c>
      <c r="L558" s="57">
        <f t="shared" si="466"/>
        <v>382.6</v>
      </c>
      <c r="M558" s="86">
        <f t="shared" si="470"/>
        <v>531.16662408253455</v>
      </c>
      <c r="N558" s="5">
        <f t="shared" si="455"/>
        <v>5181.6468531976243</v>
      </c>
      <c r="O558" s="56">
        <f t="shared" si="456"/>
        <v>4650.48022911509</v>
      </c>
    </row>
    <row r="559" spans="1:15" x14ac:dyDescent="0.2">
      <c r="A559" s="59" t="s">
        <v>54</v>
      </c>
      <c r="B559" s="54" t="str">
        <f t="shared" si="457"/>
        <v>Q1/2025</v>
      </c>
      <c r="C559" s="49">
        <f t="shared" si="460"/>
        <v>45658</v>
      </c>
      <c r="D559" s="49">
        <f t="shared" si="461"/>
        <v>45747</v>
      </c>
      <c r="E559" s="54">
        <f t="shared" si="458"/>
        <v>90</v>
      </c>
      <c r="F559" s="55">
        <f>VLOOKUP(D559,'FERC Interest Rate'!A:B,2,TRUE)</f>
        <v>8.5000000000000006E-2</v>
      </c>
      <c r="G559" s="56">
        <f t="shared" si="459"/>
        <v>4650.48022911509</v>
      </c>
      <c r="H559" s="56">
        <v>0</v>
      </c>
      <c r="I559" s="122">
        <f t="shared" si="467"/>
        <v>40.170929919553892</v>
      </c>
      <c r="J559" s="57">
        <f t="shared" si="468"/>
        <v>97.468969185562841</v>
      </c>
      <c r="K559" s="5">
        <f t="shared" si="469"/>
        <v>137.63989910511674</v>
      </c>
      <c r="L559" s="57">
        <f t="shared" si="466"/>
        <v>382.6</v>
      </c>
      <c r="M559" s="86">
        <f t="shared" si="470"/>
        <v>520.23989910511682</v>
      </c>
      <c r="N559" s="5">
        <f t="shared" si="455"/>
        <v>4747.9491983006528</v>
      </c>
      <c r="O559" s="56">
        <f t="shared" si="456"/>
        <v>4227.709299195536</v>
      </c>
    </row>
    <row r="560" spans="1:15" x14ac:dyDescent="0.2">
      <c r="A560" s="59" t="s">
        <v>55</v>
      </c>
      <c r="B560" s="54" t="str">
        <f t="shared" si="457"/>
        <v>Q2/2025</v>
      </c>
      <c r="C560" s="49">
        <f t="shared" si="460"/>
        <v>45748</v>
      </c>
      <c r="D560" s="49">
        <f t="shared" si="461"/>
        <v>45838</v>
      </c>
      <c r="E560" s="54">
        <f t="shared" si="458"/>
        <v>91</v>
      </c>
      <c r="F560" s="55">
        <f>VLOOKUP(D560,'FERC Interest Rate'!A:B,2,TRUE)</f>
        <v>8.5000000000000006E-2</v>
      </c>
      <c r="G560" s="56">
        <f t="shared" si="459"/>
        <v>4227.709299195536</v>
      </c>
      <c r="H560" s="56">
        <v>0</v>
      </c>
      <c r="I560" s="122">
        <f t="shared" si="467"/>
        <v>40.170929919553892</v>
      </c>
      <c r="J560" s="57">
        <f t="shared" si="468"/>
        <v>89.592688847335538</v>
      </c>
      <c r="K560" s="5">
        <f t="shared" si="469"/>
        <v>129.76361876688944</v>
      </c>
      <c r="L560" s="57">
        <f t="shared" si="466"/>
        <v>382.6</v>
      </c>
      <c r="M560" s="86">
        <f t="shared" si="470"/>
        <v>512.36361876688943</v>
      </c>
      <c r="N560" s="5">
        <f t="shared" si="455"/>
        <v>4317.3019880428719</v>
      </c>
      <c r="O560" s="56">
        <f t="shared" si="456"/>
        <v>3804.938369275982</v>
      </c>
    </row>
    <row r="561" spans="1:15" x14ac:dyDescent="0.2">
      <c r="A561" s="59" t="s">
        <v>56</v>
      </c>
      <c r="B561" s="54" t="str">
        <f t="shared" si="457"/>
        <v>Q3/2025</v>
      </c>
      <c r="C561" s="49">
        <f>D560+1</f>
        <v>45839</v>
      </c>
      <c r="D561" s="49">
        <f>EOMONTH(D560,3)</f>
        <v>45930</v>
      </c>
      <c r="E561" s="54">
        <f t="shared" si="458"/>
        <v>92</v>
      </c>
      <c r="F561" s="55">
        <f>VLOOKUP(D561,'FERC Interest Rate'!A:B,2,TRUE)</f>
        <v>8.5000000000000006E-2</v>
      </c>
      <c r="G561" s="56">
        <f>O560</f>
        <v>3804.938369275982</v>
      </c>
      <c r="H561" s="56">
        <v>0</v>
      </c>
      <c r="I561" s="122">
        <f t="shared" si="467"/>
        <v>40.170929919553892</v>
      </c>
      <c r="J561" s="57">
        <f t="shared" si="468"/>
        <v>81.519501500652552</v>
      </c>
      <c r="K561" s="5">
        <f t="shared" si="469"/>
        <v>121.69043142020644</v>
      </c>
      <c r="L561" s="57">
        <f t="shared" si="466"/>
        <v>382.6</v>
      </c>
      <c r="M561" s="86">
        <f t="shared" si="470"/>
        <v>504.29043142020646</v>
      </c>
      <c r="N561" s="5">
        <f t="shared" si="455"/>
        <v>3886.4578707766345</v>
      </c>
      <c r="O561" s="56">
        <f t="shared" si="456"/>
        <v>3382.1674393564281</v>
      </c>
    </row>
    <row r="562" spans="1:15" x14ac:dyDescent="0.2">
      <c r="A562" s="59" t="s">
        <v>57</v>
      </c>
      <c r="B562" s="54" t="str">
        <f t="shared" si="457"/>
        <v>Q4/2025</v>
      </c>
      <c r="C562" s="49">
        <f>D561+1</f>
        <v>45931</v>
      </c>
      <c r="D562" s="49">
        <f>EOMONTH(D561,3)</f>
        <v>46022</v>
      </c>
      <c r="E562" s="54">
        <f t="shared" si="458"/>
        <v>92</v>
      </c>
      <c r="F562" s="55">
        <f>VLOOKUP(D562,'FERC Interest Rate'!A:B,2,TRUE)</f>
        <v>8.5000000000000006E-2</v>
      </c>
      <c r="G562" s="56">
        <f>O561</f>
        <v>3382.1674393564281</v>
      </c>
      <c r="H562" s="56">
        <v>0</v>
      </c>
      <c r="I562" s="122">
        <f t="shared" si="467"/>
        <v>40.170929919553892</v>
      </c>
      <c r="J562" s="57">
        <f t="shared" si="468"/>
        <v>72.461779111691158</v>
      </c>
      <c r="K562" s="5">
        <f t="shared" si="469"/>
        <v>112.63270903124504</v>
      </c>
      <c r="L562" s="57">
        <f t="shared" si="466"/>
        <v>382.6</v>
      </c>
      <c r="M562" s="86">
        <f t="shared" si="470"/>
        <v>495.23270903124507</v>
      </c>
      <c r="N562" s="5">
        <f t="shared" si="455"/>
        <v>3454.6292184681192</v>
      </c>
      <c r="O562" s="56">
        <f t="shared" si="456"/>
        <v>2959.3965094368741</v>
      </c>
    </row>
    <row r="563" spans="1:15" x14ac:dyDescent="0.2">
      <c r="A563" s="59" t="s">
        <v>58</v>
      </c>
      <c r="B563" s="54" t="str">
        <f t="shared" si="457"/>
        <v>Q1/2026</v>
      </c>
      <c r="C563" s="49">
        <f>D562+1</f>
        <v>46023</v>
      </c>
      <c r="D563" s="49">
        <f t="shared" si="461"/>
        <v>46112</v>
      </c>
      <c r="E563" s="54">
        <f>D563-C563+1</f>
        <v>90</v>
      </c>
      <c r="F563" s="55">
        <f>VLOOKUP(D563,'FERC Interest Rate'!A:B,2,TRUE)</f>
        <v>8.5000000000000006E-2</v>
      </c>
      <c r="G563" s="56">
        <f>O562</f>
        <v>2959.3965094368741</v>
      </c>
      <c r="H563" s="56">
        <v>0</v>
      </c>
      <c r="I563" s="122">
        <f t="shared" si="467"/>
        <v>40.170929919553892</v>
      </c>
      <c r="J563" s="57">
        <f t="shared" si="468"/>
        <v>62.025707663539968</v>
      </c>
      <c r="K563" s="5">
        <f t="shared" si="469"/>
        <v>102.19663758309386</v>
      </c>
      <c r="L563" s="57">
        <f t="shared" si="466"/>
        <v>382.6</v>
      </c>
      <c r="M563" s="86">
        <f t="shared" si="470"/>
        <v>484.79663758309391</v>
      </c>
      <c r="N563" s="5">
        <f>+G563+H563+J563</f>
        <v>3021.4222171004139</v>
      </c>
      <c r="O563" s="56">
        <f>G563+H563-L563-I563</f>
        <v>2536.6255795173201</v>
      </c>
    </row>
    <row r="564" spans="1:15" x14ac:dyDescent="0.2">
      <c r="A564" s="59" t="s">
        <v>59</v>
      </c>
      <c r="B564" s="54" t="str">
        <f>+IF(MONTH(C564)&lt;4,"Q1",IF(MONTH(C564)&lt;7,"Q2",IF(MONTH(C564)&lt;10,"Q3","Q4")))&amp;"/"&amp;YEAR(C564)</f>
        <v>Q2/2026</v>
      </c>
      <c r="C564" s="49">
        <f>D563+1</f>
        <v>46113</v>
      </c>
      <c r="D564" s="49">
        <f t="shared" si="461"/>
        <v>46203</v>
      </c>
      <c r="E564" s="54">
        <f>D564-C564+1</f>
        <v>91</v>
      </c>
      <c r="F564" s="55">
        <f>VLOOKUP(D564,'FERC Interest Rate'!A:B,2,TRUE)</f>
        <v>8.5000000000000006E-2</v>
      </c>
      <c r="G564" s="56">
        <f>O563</f>
        <v>2536.6255795173201</v>
      </c>
      <c r="H564" s="56">
        <v>0</v>
      </c>
      <c r="I564" s="122">
        <f t="shared" si="467"/>
        <v>40.170929919553892</v>
      </c>
      <c r="J564" s="57">
        <f t="shared" si="468"/>
        <v>53.755613308401301</v>
      </c>
      <c r="K564" s="5">
        <f t="shared" si="469"/>
        <v>93.926543227955193</v>
      </c>
      <c r="L564" s="57">
        <f t="shared" si="466"/>
        <v>382.6</v>
      </c>
      <c r="M564" s="86">
        <f t="shared" si="470"/>
        <v>476.52654322795524</v>
      </c>
      <c r="N564" s="5">
        <f>+G564+H564+J564</f>
        <v>2590.3811928257214</v>
      </c>
      <c r="O564" s="56">
        <f>G564+H564-L564-I564</f>
        <v>2113.8546495977662</v>
      </c>
    </row>
    <row r="565" spans="1:15" x14ac:dyDescent="0.2">
      <c r="A565" s="59" t="s">
        <v>60</v>
      </c>
      <c r="B565" s="54" t="str">
        <f>+IF(MONTH(C565)&lt;4,"Q1",IF(MONTH(C565)&lt;7,"Q2",IF(MONTH(C565)&lt;10,"Q3","Q4")))&amp;"/"&amp;YEAR(C565)</f>
        <v>Q3/2026</v>
      </c>
      <c r="C565" s="49">
        <f>D564+1</f>
        <v>46204</v>
      </c>
      <c r="D565" s="49">
        <f t="shared" si="461"/>
        <v>46295</v>
      </c>
      <c r="E565" s="54">
        <f>D565-C565+1</f>
        <v>92</v>
      </c>
      <c r="F565" s="55">
        <f>VLOOKUP(D565,'FERC Interest Rate'!A:B,2,TRUE)</f>
        <v>8.5000000000000006E-2</v>
      </c>
      <c r="G565" s="56">
        <f>O564</f>
        <v>2113.8546495977662</v>
      </c>
      <c r="H565" s="56">
        <v>0</v>
      </c>
      <c r="I565" s="122">
        <f t="shared" si="467"/>
        <v>40.170929919553892</v>
      </c>
      <c r="J565" s="57">
        <f t="shared" si="468"/>
        <v>45.288611944806945</v>
      </c>
      <c r="K565" s="5">
        <f t="shared" si="469"/>
        <v>85.45954186436083</v>
      </c>
      <c r="L565" s="57">
        <f t="shared" si="466"/>
        <v>382.6</v>
      </c>
      <c r="M565" s="86">
        <f t="shared" si="470"/>
        <v>468.05954186436088</v>
      </c>
      <c r="N565" s="5">
        <f>+G565+H565+J565</f>
        <v>2159.1432615425733</v>
      </c>
      <c r="O565" s="56">
        <f>G565+H565-L565-I565</f>
        <v>1691.0837196782124</v>
      </c>
    </row>
    <row r="566" spans="1:15" x14ac:dyDescent="0.2">
      <c r="A566" s="59" t="s">
        <v>61</v>
      </c>
      <c r="B566" s="54" t="str">
        <f t="shared" ref="B566:B569" si="471">+IF(MONTH(C566)&lt;4,"Q1",IF(MONTH(C566)&lt;7,"Q2",IF(MONTH(C566)&lt;10,"Q3","Q4")))&amp;"/"&amp;YEAR(C566)</f>
        <v>Q4/2026</v>
      </c>
      <c r="C566" s="49">
        <f t="shared" ref="C566:C569" si="472">D565+1</f>
        <v>46296</v>
      </c>
      <c r="D566" s="49">
        <f t="shared" si="461"/>
        <v>46387</v>
      </c>
      <c r="E566" s="54">
        <f t="shared" ref="E566:E569" si="473">D566-C566+1</f>
        <v>92</v>
      </c>
      <c r="F566" s="55">
        <f>VLOOKUP(D566,'FERC Interest Rate'!A:B,2,TRUE)</f>
        <v>8.5000000000000006E-2</v>
      </c>
      <c r="G566" s="56">
        <f t="shared" ref="G566:G569" si="474">O565</f>
        <v>1691.0837196782124</v>
      </c>
      <c r="H566" s="56">
        <v>0</v>
      </c>
      <c r="I566" s="122">
        <f t="shared" si="467"/>
        <v>40.170929919553892</v>
      </c>
      <c r="J566" s="57">
        <f t="shared" si="468"/>
        <v>36.230889555845543</v>
      </c>
      <c r="K566" s="5">
        <f t="shared" si="469"/>
        <v>76.401819475399435</v>
      </c>
      <c r="L566" s="57">
        <f t="shared" si="466"/>
        <v>382.6</v>
      </c>
      <c r="M566" s="86">
        <f t="shared" si="470"/>
        <v>459.00181947539943</v>
      </c>
      <c r="N566" s="5">
        <f t="shared" ref="N566:N569" si="475">+G566+H566+J566</f>
        <v>1727.314609234058</v>
      </c>
      <c r="O566" s="56">
        <f t="shared" ref="O566:O569" si="476">G566+H566-L566-I566</f>
        <v>1268.3127897586585</v>
      </c>
    </row>
    <row r="567" spans="1:15" x14ac:dyDescent="0.2">
      <c r="A567" s="59" t="s">
        <v>62</v>
      </c>
      <c r="B567" s="54" t="str">
        <f t="shared" si="471"/>
        <v>Q1/2027</v>
      </c>
      <c r="C567" s="49">
        <f t="shared" si="472"/>
        <v>46388</v>
      </c>
      <c r="D567" s="49">
        <f t="shared" si="461"/>
        <v>46477</v>
      </c>
      <c r="E567" s="54">
        <f t="shared" si="473"/>
        <v>90</v>
      </c>
      <c r="F567" s="55">
        <f>VLOOKUP(D567,'FERC Interest Rate'!A:B,2,TRUE)</f>
        <v>8.5000000000000006E-2</v>
      </c>
      <c r="G567" s="56">
        <f t="shared" si="474"/>
        <v>1268.3127897586585</v>
      </c>
      <c r="H567" s="56">
        <v>0</v>
      </c>
      <c r="I567" s="122">
        <f t="shared" si="467"/>
        <v>40.170929919553892</v>
      </c>
      <c r="J567" s="57">
        <f t="shared" si="468"/>
        <v>26.582446141517089</v>
      </c>
      <c r="K567" s="5">
        <f t="shared" si="469"/>
        <v>66.753376061070981</v>
      </c>
      <c r="L567" s="57">
        <f t="shared" si="466"/>
        <v>382.6</v>
      </c>
      <c r="M567" s="86">
        <f t="shared" si="470"/>
        <v>449.353376061071</v>
      </c>
      <c r="N567" s="5">
        <f t="shared" si="475"/>
        <v>1294.8952359001755</v>
      </c>
      <c r="O567" s="56">
        <f t="shared" si="476"/>
        <v>845.54185983910452</v>
      </c>
    </row>
    <row r="568" spans="1:15" x14ac:dyDescent="0.2">
      <c r="A568" s="59" t="s">
        <v>63</v>
      </c>
      <c r="B568" s="54" t="str">
        <f t="shared" si="471"/>
        <v>Q2/2027</v>
      </c>
      <c r="C568" s="49">
        <f t="shared" si="472"/>
        <v>46478</v>
      </c>
      <c r="D568" s="49">
        <f t="shared" si="461"/>
        <v>46568</v>
      </c>
      <c r="E568" s="54">
        <f t="shared" si="473"/>
        <v>91</v>
      </c>
      <c r="F568" s="55">
        <f>VLOOKUP(D568,'FERC Interest Rate'!A:B,2,TRUE)</f>
        <v>8.5000000000000006E-2</v>
      </c>
      <c r="G568" s="56">
        <f t="shared" si="474"/>
        <v>845.54185983910452</v>
      </c>
      <c r="H568" s="56">
        <v>0</v>
      </c>
      <c r="I568" s="122">
        <f t="shared" si="467"/>
        <v>40.170929919553892</v>
      </c>
      <c r="J568" s="57">
        <f t="shared" si="468"/>
        <v>17.918537769467051</v>
      </c>
      <c r="K568" s="5">
        <f t="shared" si="469"/>
        <v>58.089467689020942</v>
      </c>
      <c r="L568" s="57">
        <f t="shared" si="466"/>
        <v>382.6</v>
      </c>
      <c r="M568" s="86">
        <f t="shared" si="470"/>
        <v>440.68946768902094</v>
      </c>
      <c r="N568" s="5">
        <f t="shared" si="475"/>
        <v>863.46039760857161</v>
      </c>
      <c r="O568" s="56">
        <f t="shared" si="476"/>
        <v>422.77092991955061</v>
      </c>
    </row>
    <row r="569" spans="1:15" x14ac:dyDescent="0.2">
      <c r="A569" s="59" t="s">
        <v>64</v>
      </c>
      <c r="B569" s="54" t="str">
        <f t="shared" si="471"/>
        <v>Q3/2027</v>
      </c>
      <c r="C569" s="49">
        <f t="shared" si="472"/>
        <v>46569</v>
      </c>
      <c r="D569" s="49">
        <f t="shared" si="461"/>
        <v>46660</v>
      </c>
      <c r="E569" s="54">
        <f t="shared" si="473"/>
        <v>92</v>
      </c>
      <c r="F569" s="55">
        <f>VLOOKUP(D569,'FERC Interest Rate'!A:B,2,TRUE)</f>
        <v>8.5000000000000006E-2</v>
      </c>
      <c r="G569" s="56">
        <f t="shared" si="474"/>
        <v>422.77092991955061</v>
      </c>
      <c r="H569" s="56">
        <v>0</v>
      </c>
      <c r="I569" s="122">
        <f t="shared" si="467"/>
        <v>40.170929919553892</v>
      </c>
      <c r="J569" s="57">
        <f t="shared" si="468"/>
        <v>9.0577223889613325</v>
      </c>
      <c r="K569" s="5">
        <f t="shared" si="469"/>
        <v>49.228652308515223</v>
      </c>
      <c r="L569" s="57">
        <f t="shared" si="466"/>
        <v>382.6</v>
      </c>
      <c r="M569" s="86">
        <f t="shared" si="470"/>
        <v>431.82865230851525</v>
      </c>
      <c r="N569" s="5">
        <f t="shared" si="475"/>
        <v>431.82865230851195</v>
      </c>
      <c r="O569" s="56">
        <f t="shared" si="476"/>
        <v>-3.3040237212844659E-12</v>
      </c>
    </row>
    <row r="570" spans="1:15" ht="23.45" customHeight="1" thickBot="1" x14ac:dyDescent="0.25">
      <c r="A570" s="98"/>
      <c r="B570" s="99"/>
      <c r="C570" s="100"/>
      <c r="D570" s="100"/>
      <c r="E570" s="99"/>
      <c r="F570" s="99"/>
      <c r="G570" s="88">
        <f>SUM(G539:G563)</f>
        <v>167253.02908458179</v>
      </c>
      <c r="H570" s="88">
        <f t="shared" ref="H570:O570" si="477">SUM(H539:H569)</f>
        <v>803.41859839107781</v>
      </c>
      <c r="I570" s="88">
        <f t="shared" si="477"/>
        <v>803.41859839107815</v>
      </c>
      <c r="J570" s="88">
        <f t="shared" si="477"/>
        <v>1735.1252676586378</v>
      </c>
      <c r="K570" s="88">
        <f t="shared" si="477"/>
        <v>2538.5438660497157</v>
      </c>
      <c r="L570" s="88">
        <f t="shared" si="477"/>
        <v>7652.0000000000027</v>
      </c>
      <c r="M570" s="88">
        <f t="shared" si="477"/>
        <v>10190.543866049715</v>
      </c>
      <c r="N570" s="88">
        <f t="shared" si="477"/>
        <v>178669.76247894223</v>
      </c>
      <c r="O570" s="88">
        <f t="shared" si="477"/>
        <v>168479.21861289244</v>
      </c>
    </row>
    <row r="571" spans="1:15" ht="13.5" thickTop="1" x14ac:dyDescent="0.2"/>
    <row r="572" spans="1:15" ht="36.75" x14ac:dyDescent="0.2">
      <c r="A572" s="58" t="s">
        <v>44</v>
      </c>
      <c r="B572" s="58" t="s">
        <v>3</v>
      </c>
      <c r="C572" s="58" t="s">
        <v>4</v>
      </c>
      <c r="D572" s="58" t="s">
        <v>5</v>
      </c>
      <c r="E572" s="58" t="s">
        <v>6</v>
      </c>
      <c r="F572" s="58" t="s">
        <v>7</v>
      </c>
      <c r="G572" s="58" t="s">
        <v>71</v>
      </c>
      <c r="H572" s="58" t="s">
        <v>72</v>
      </c>
      <c r="I572" s="73" t="s">
        <v>73</v>
      </c>
      <c r="J572" s="74" t="s">
        <v>74</v>
      </c>
      <c r="K572" s="74" t="s">
        <v>75</v>
      </c>
      <c r="L572" s="74" t="s">
        <v>76</v>
      </c>
      <c r="M572" s="75" t="s">
        <v>66</v>
      </c>
      <c r="N572" s="58" t="s">
        <v>77</v>
      </c>
      <c r="O572" s="58" t="s">
        <v>78</v>
      </c>
    </row>
    <row r="573" spans="1:15" x14ac:dyDescent="0.2">
      <c r="A573" s="123" t="s">
        <v>37</v>
      </c>
      <c r="B573" s="325" t="s">
        <v>59</v>
      </c>
      <c r="C573" s="49">
        <f>VLOOKUP(B573,A$1:F$33,2,FALSE)</f>
        <v>43900</v>
      </c>
      <c r="D573" s="49">
        <f>DATE(YEAR(C573),IF(MONTH(C573)&lt;=3,3,IF(MONTH(C573)&lt;=6,6,IF(MONTH(C573)&lt;=9,9,12))),IF(OR(MONTH(C573)&lt;=3,MONTH(C573)&gt;=10),31,30))</f>
        <v>43921</v>
      </c>
      <c r="E573" s="54">
        <f>D573-C573+1</f>
        <v>22</v>
      </c>
      <c r="F573" s="55">
        <f>VLOOKUP(D573,'FERC Interest Rate'!A:B,2,TRUE)</f>
        <v>4.9599999999999998E-2</v>
      </c>
      <c r="G573" s="56">
        <f>VLOOKUP(B573,$A$1:$F$33,4,FALSE)</f>
        <v>7390</v>
      </c>
      <c r="H573" s="56">
        <f t="shared" ref="H573:H584" si="478">G573*F573*(E573/(DATE(YEAR(D573),12,31)-DATE(YEAR(D573),1,1)+1))</f>
        <v>22.03269945355191</v>
      </c>
      <c r="I573" s="122">
        <v>0</v>
      </c>
      <c r="J573" s="57">
        <v>0</v>
      </c>
      <c r="K573" s="5">
        <f t="shared" ref="K573:K579" si="479">+SUM(I573:J573)</f>
        <v>0</v>
      </c>
      <c r="L573" s="57">
        <v>0</v>
      </c>
      <c r="M573" s="86">
        <f t="shared" ref="M573:M579" si="480">+SUM(K573:L573)</f>
        <v>0</v>
      </c>
      <c r="N573" s="5">
        <f t="shared" ref="N573:N596" si="481">+G573+H573+J573</f>
        <v>7412.0326994535517</v>
      </c>
      <c r="O573" s="56">
        <f t="shared" ref="O573:O596" si="482">G573+H573-L573-I573</f>
        <v>7412.0326994535517</v>
      </c>
    </row>
    <row r="574" spans="1:15" x14ac:dyDescent="0.2">
      <c r="A574" s="59" t="s">
        <v>22</v>
      </c>
      <c r="B574" s="54" t="str">
        <f t="shared" ref="B574:B597" si="483">+IF(MONTH(C574)&lt;4,"Q1",IF(MONTH(C574)&lt;7,"Q2",IF(MONTH(C574)&lt;10,"Q3","Q4")))&amp;"/"&amp;YEAR(C574)</f>
        <v>Q2/2020</v>
      </c>
      <c r="C574" s="49">
        <f>D573+1</f>
        <v>43922</v>
      </c>
      <c r="D574" s="49">
        <f>EOMONTH(D573,3)</f>
        <v>44012</v>
      </c>
      <c r="E574" s="54">
        <f t="shared" ref="E574:E596" si="484">D574-C574+1</f>
        <v>91</v>
      </c>
      <c r="F574" s="55">
        <f>VLOOKUP(D574,'FERC Interest Rate'!A:B,2,TRUE)</f>
        <v>4.7500000000000001E-2</v>
      </c>
      <c r="G574" s="56">
        <f t="shared" ref="G574:G594" si="485">O573</f>
        <v>7412.0326994535517</v>
      </c>
      <c r="H574" s="56">
        <f t="shared" si="478"/>
        <v>87.536916238764974</v>
      </c>
      <c r="I574" s="122">
        <v>0</v>
      </c>
      <c r="J574" s="57">
        <v>0</v>
      </c>
      <c r="K574" s="5">
        <f t="shared" si="479"/>
        <v>0</v>
      </c>
      <c r="L574" s="57">
        <v>0</v>
      </c>
      <c r="M574" s="86">
        <f t="shared" si="480"/>
        <v>0</v>
      </c>
      <c r="N574" s="5">
        <f t="shared" si="481"/>
        <v>7499.5696156923168</v>
      </c>
      <c r="O574" s="56">
        <f t="shared" si="482"/>
        <v>7499.5696156923168</v>
      </c>
    </row>
    <row r="575" spans="1:15" x14ac:dyDescent="0.2">
      <c r="A575" s="59" t="s">
        <v>22</v>
      </c>
      <c r="B575" s="54" t="str">
        <f t="shared" si="483"/>
        <v>Q3/2020</v>
      </c>
      <c r="C575" s="49">
        <f t="shared" ref="C575:C594" si="486">D574+1</f>
        <v>44013</v>
      </c>
      <c r="D575" s="49">
        <f t="shared" ref="D575:D603" si="487">EOMONTH(D574,3)</f>
        <v>44104</v>
      </c>
      <c r="E575" s="54">
        <f t="shared" si="484"/>
        <v>92</v>
      </c>
      <c r="F575" s="55">
        <f>VLOOKUP(D575,'FERC Interest Rate'!A:B,2,TRUE)</f>
        <v>3.4299999999999997E-2</v>
      </c>
      <c r="G575" s="56">
        <f t="shared" si="485"/>
        <v>7499.5696156923168</v>
      </c>
      <c r="H575" s="56">
        <f t="shared" si="478"/>
        <v>64.66022371387615</v>
      </c>
      <c r="I575" s="122">
        <v>0</v>
      </c>
      <c r="J575" s="57">
        <v>0</v>
      </c>
      <c r="K575" s="5">
        <f t="shared" si="479"/>
        <v>0</v>
      </c>
      <c r="L575" s="57">
        <v>0</v>
      </c>
      <c r="M575" s="86">
        <f t="shared" si="480"/>
        <v>0</v>
      </c>
      <c r="N575" s="5">
        <f t="shared" si="481"/>
        <v>7564.2298394061927</v>
      </c>
      <c r="O575" s="56">
        <f t="shared" si="482"/>
        <v>7564.2298394061927</v>
      </c>
    </row>
    <row r="576" spans="1:15" x14ac:dyDescent="0.2">
      <c r="A576" s="59" t="s">
        <v>22</v>
      </c>
      <c r="B576" s="54" t="str">
        <f t="shared" si="483"/>
        <v>Q4/2020</v>
      </c>
      <c r="C576" s="49">
        <f t="shared" si="486"/>
        <v>44105</v>
      </c>
      <c r="D576" s="49">
        <f t="shared" si="487"/>
        <v>44196</v>
      </c>
      <c r="E576" s="54">
        <f t="shared" si="484"/>
        <v>92</v>
      </c>
      <c r="F576" s="55">
        <f>VLOOKUP(D576,'FERC Interest Rate'!A:B,2,TRUE)</f>
        <v>3.2500000000000001E-2</v>
      </c>
      <c r="G576" s="56">
        <f t="shared" si="485"/>
        <v>7564.2298394061927</v>
      </c>
      <c r="H576" s="56">
        <f t="shared" si="478"/>
        <v>61.795210983127099</v>
      </c>
      <c r="I576" s="122">
        <v>0</v>
      </c>
      <c r="J576" s="57">
        <v>0</v>
      </c>
      <c r="K576" s="5">
        <f t="shared" si="479"/>
        <v>0</v>
      </c>
      <c r="L576" s="57">
        <v>0</v>
      </c>
      <c r="M576" s="86">
        <f t="shared" si="480"/>
        <v>0</v>
      </c>
      <c r="N576" s="5">
        <f t="shared" si="481"/>
        <v>7626.0250503893194</v>
      </c>
      <c r="O576" s="56">
        <f t="shared" si="482"/>
        <v>7626.0250503893194</v>
      </c>
    </row>
    <row r="577" spans="1:15" x14ac:dyDescent="0.2">
      <c r="A577" s="59" t="s">
        <v>22</v>
      </c>
      <c r="B577" s="54" t="str">
        <f t="shared" si="483"/>
        <v>Q1/2021</v>
      </c>
      <c r="C577" s="49">
        <f t="shared" si="486"/>
        <v>44197</v>
      </c>
      <c r="D577" s="49">
        <f t="shared" si="487"/>
        <v>44286</v>
      </c>
      <c r="E577" s="54">
        <f t="shared" si="484"/>
        <v>90</v>
      </c>
      <c r="F577" s="55">
        <f>VLOOKUP(D577,'FERC Interest Rate'!A:B,2,TRUE)</f>
        <v>3.2500000000000001E-2</v>
      </c>
      <c r="G577" s="56">
        <f t="shared" si="485"/>
        <v>7626.0250503893194</v>
      </c>
      <c r="H577" s="56">
        <f t="shared" si="478"/>
        <v>61.11266649969523</v>
      </c>
      <c r="I577" s="77">
        <v>0</v>
      </c>
      <c r="J577" s="57">
        <v>0</v>
      </c>
      <c r="K577" s="5">
        <f t="shared" si="479"/>
        <v>0</v>
      </c>
      <c r="L577" s="57">
        <v>0</v>
      </c>
      <c r="M577" s="86">
        <f t="shared" si="480"/>
        <v>0</v>
      </c>
      <c r="N577" s="5">
        <f t="shared" si="481"/>
        <v>7687.1377168890149</v>
      </c>
      <c r="O577" s="56">
        <f t="shared" si="482"/>
        <v>7687.1377168890149</v>
      </c>
    </row>
    <row r="578" spans="1:15" x14ac:dyDescent="0.2">
      <c r="A578" s="59" t="s">
        <v>22</v>
      </c>
      <c r="B578" s="54" t="str">
        <f>+IF(MONTH(C578)&lt;4,"Q1",IF(MONTH(C578)&lt;7,"Q2",IF(MONTH(C578)&lt;10,"Q3","Q4")))&amp;"/"&amp;YEAR(C578)</f>
        <v>Q2/2021</v>
      </c>
      <c r="C578" s="49">
        <f>D577+1</f>
        <v>44287</v>
      </c>
      <c r="D578" s="49">
        <f>EOMONTH(D577,3)</f>
        <v>44377</v>
      </c>
      <c r="E578" s="54">
        <f>D578-C578+1</f>
        <v>91</v>
      </c>
      <c r="F578" s="55">
        <f>VLOOKUP(D578,'FERC Interest Rate'!A:B,2,TRUE)</f>
        <v>3.2500000000000001E-2</v>
      </c>
      <c r="G578" s="56">
        <f>O577</f>
        <v>7687.1377168890149</v>
      </c>
      <c r="H578" s="56">
        <f t="shared" si="478"/>
        <v>62.286876158080169</v>
      </c>
      <c r="I578" s="122">
        <v>0</v>
      </c>
      <c r="J578" s="57">
        <v>0</v>
      </c>
      <c r="K578" s="5">
        <f t="shared" si="479"/>
        <v>0</v>
      </c>
      <c r="L578" s="57">
        <v>0</v>
      </c>
      <c r="M578" s="86">
        <f t="shared" si="480"/>
        <v>0</v>
      </c>
      <c r="N578" s="5">
        <f>+G578+H578+J578</f>
        <v>7749.4245930470952</v>
      </c>
      <c r="O578" s="56">
        <f>G578+H578-L578-I578</f>
        <v>7749.4245930470952</v>
      </c>
    </row>
    <row r="579" spans="1:15" x14ac:dyDescent="0.2">
      <c r="A579" s="59" t="s">
        <v>22</v>
      </c>
      <c r="B579" s="54" t="str">
        <f>+IF(MONTH(C579)&lt;4,"Q1",IF(MONTH(C579)&lt;7,"Q2",IF(MONTH(C579)&lt;10,"Q3","Q4")))&amp;"/"&amp;YEAR(C579)</f>
        <v>Q3/2021</v>
      </c>
      <c r="C579" s="49">
        <f>D578+1</f>
        <v>44378</v>
      </c>
      <c r="D579" s="49">
        <f t="shared" si="487"/>
        <v>44469</v>
      </c>
      <c r="E579" s="54">
        <f>D579-C579+1</f>
        <v>92</v>
      </c>
      <c r="F579" s="55">
        <f>VLOOKUP(D579,'FERC Interest Rate'!A:B,2,TRUE)</f>
        <v>3.2500000000000001E-2</v>
      </c>
      <c r="G579" s="56">
        <f>O578</f>
        <v>7749.4245930470952</v>
      </c>
      <c r="H579" s="56">
        <f t="shared" si="478"/>
        <v>63.481587762221416</v>
      </c>
      <c r="I579" s="122">
        <v>0</v>
      </c>
      <c r="J579" s="57">
        <v>0</v>
      </c>
      <c r="K579" s="5">
        <f t="shared" si="479"/>
        <v>0</v>
      </c>
      <c r="L579" s="57">
        <v>0</v>
      </c>
      <c r="M579" s="86">
        <f t="shared" si="480"/>
        <v>0</v>
      </c>
      <c r="N579" s="5">
        <f>+G579+H579+J579</f>
        <v>7812.9061808093165</v>
      </c>
      <c r="O579" s="56">
        <f>G579+H579-L579-I579</f>
        <v>7812.9061808093165</v>
      </c>
    </row>
    <row r="580" spans="1:15" x14ac:dyDescent="0.2">
      <c r="A580" s="59" t="s">
        <v>22</v>
      </c>
      <c r="B580" s="54" t="str">
        <f t="shared" si="483"/>
        <v>Q4/2021</v>
      </c>
      <c r="C580" s="49">
        <f t="shared" si="486"/>
        <v>44470</v>
      </c>
      <c r="D580" s="49">
        <f t="shared" si="487"/>
        <v>44561</v>
      </c>
      <c r="E580" s="54">
        <f t="shared" si="484"/>
        <v>92</v>
      </c>
      <c r="F580" s="55">
        <f>VLOOKUP(D580,'FERC Interest Rate'!A:B,2,TRUE)</f>
        <v>3.2500000000000001E-2</v>
      </c>
      <c r="G580" s="56">
        <f t="shared" si="485"/>
        <v>7812.9061808093165</v>
      </c>
      <c r="H580" s="56">
        <f t="shared" si="478"/>
        <v>64.001615015396879</v>
      </c>
      <c r="I580" s="122">
        <v>0</v>
      </c>
      <c r="J580" s="57">
        <v>0</v>
      </c>
      <c r="K580" s="5">
        <f t="shared" ref="K580:K583" si="488">+SUM(I580:J580)</f>
        <v>0</v>
      </c>
      <c r="L580" s="57">
        <v>0</v>
      </c>
      <c r="M580" s="86">
        <f t="shared" ref="M580:M584" si="489">+SUM(K580:L580)</f>
        <v>0</v>
      </c>
      <c r="N580" s="5">
        <f t="shared" si="481"/>
        <v>7876.9077958247135</v>
      </c>
      <c r="O580" s="56">
        <f t="shared" si="482"/>
        <v>7876.9077958247135</v>
      </c>
    </row>
    <row r="581" spans="1:15" x14ac:dyDescent="0.2">
      <c r="A581" s="59" t="s">
        <v>22</v>
      </c>
      <c r="B581" s="54" t="str">
        <f t="shared" si="483"/>
        <v>Q1/2022</v>
      </c>
      <c r="C581" s="49">
        <f t="shared" si="486"/>
        <v>44562</v>
      </c>
      <c r="D581" s="49">
        <f t="shared" si="487"/>
        <v>44651</v>
      </c>
      <c r="E581" s="54">
        <f t="shared" si="484"/>
        <v>90</v>
      </c>
      <c r="F581" s="55">
        <f>VLOOKUP(D581,'FERC Interest Rate'!A:B,2,TRUE)</f>
        <v>3.2500000000000001E-2</v>
      </c>
      <c r="G581" s="56">
        <f t="shared" si="485"/>
        <v>7876.9077958247135</v>
      </c>
      <c r="H581" s="56">
        <f t="shared" si="478"/>
        <v>63.123165213115854</v>
      </c>
      <c r="I581" s="122">
        <v>0</v>
      </c>
      <c r="J581" s="57">
        <v>0</v>
      </c>
      <c r="K581" s="5">
        <f t="shared" si="488"/>
        <v>0</v>
      </c>
      <c r="L581" s="57">
        <v>0</v>
      </c>
      <c r="M581" s="86">
        <f t="shared" si="489"/>
        <v>0</v>
      </c>
      <c r="N581" s="5">
        <f t="shared" si="481"/>
        <v>7940.030961037829</v>
      </c>
      <c r="O581" s="56">
        <f t="shared" si="482"/>
        <v>7940.030961037829</v>
      </c>
    </row>
    <row r="582" spans="1:15" x14ac:dyDescent="0.2">
      <c r="A582" s="59" t="s">
        <v>22</v>
      </c>
      <c r="B582" s="54" t="str">
        <f t="shared" si="483"/>
        <v>Q2/2022</v>
      </c>
      <c r="C582" s="49">
        <f t="shared" si="486"/>
        <v>44652</v>
      </c>
      <c r="D582" s="49">
        <f t="shared" si="487"/>
        <v>44742</v>
      </c>
      <c r="E582" s="54">
        <f t="shared" si="484"/>
        <v>91</v>
      </c>
      <c r="F582" s="55">
        <f>VLOOKUP(D582,'FERC Interest Rate'!A:B,2,TRUE)</f>
        <v>3.2500000000000001E-2</v>
      </c>
      <c r="G582" s="56">
        <f t="shared" si="485"/>
        <v>7940.030961037829</v>
      </c>
      <c r="H582" s="56">
        <f t="shared" si="478"/>
        <v>64.336004293888706</v>
      </c>
      <c r="I582" s="122">
        <v>0</v>
      </c>
      <c r="J582" s="57">
        <v>0</v>
      </c>
      <c r="K582" s="5">
        <f t="shared" si="488"/>
        <v>0</v>
      </c>
      <c r="L582" s="57">
        <v>0</v>
      </c>
      <c r="M582" s="86">
        <f t="shared" si="489"/>
        <v>0</v>
      </c>
      <c r="N582" s="5">
        <f t="shared" si="481"/>
        <v>8004.3669653317174</v>
      </c>
      <c r="O582" s="56">
        <f t="shared" si="482"/>
        <v>8004.3669653317174</v>
      </c>
    </row>
    <row r="583" spans="1:15" x14ac:dyDescent="0.2">
      <c r="A583" s="59" t="s">
        <v>22</v>
      </c>
      <c r="B583" s="54" t="str">
        <f t="shared" si="483"/>
        <v>Q3/2022</v>
      </c>
      <c r="C583" s="49">
        <f t="shared" si="486"/>
        <v>44743</v>
      </c>
      <c r="D583" s="49">
        <f t="shared" si="487"/>
        <v>44834</v>
      </c>
      <c r="E583" s="54">
        <f t="shared" si="484"/>
        <v>92</v>
      </c>
      <c r="F583" s="55">
        <f>VLOOKUP(D583,'FERC Interest Rate'!A:B,2,TRUE)</f>
        <v>3.5999999999999997E-2</v>
      </c>
      <c r="G583" s="56">
        <f t="shared" si="485"/>
        <v>8004.3669653317174</v>
      </c>
      <c r="H583" s="56">
        <f t="shared" si="478"/>
        <v>72.631406545694929</v>
      </c>
      <c r="I583" s="122">
        <v>0</v>
      </c>
      <c r="J583" s="57">
        <v>0</v>
      </c>
      <c r="K583" s="5">
        <f t="shared" si="488"/>
        <v>0</v>
      </c>
      <c r="L583" s="57">
        <v>0</v>
      </c>
      <c r="M583" s="86">
        <f t="shared" si="489"/>
        <v>0</v>
      </c>
      <c r="N583" s="5">
        <f t="shared" si="481"/>
        <v>8076.998371877412</v>
      </c>
      <c r="O583" s="56">
        <f t="shared" si="482"/>
        <v>8076.998371877412</v>
      </c>
    </row>
    <row r="584" spans="1:15" x14ac:dyDescent="0.2">
      <c r="A584" s="59" t="s">
        <v>45</v>
      </c>
      <c r="B584" s="54" t="str">
        <f t="shared" si="483"/>
        <v>Q4/2022</v>
      </c>
      <c r="C584" s="49">
        <f t="shared" si="486"/>
        <v>44835</v>
      </c>
      <c r="D584" s="49">
        <f t="shared" si="487"/>
        <v>44926</v>
      </c>
      <c r="E584" s="54">
        <f t="shared" si="484"/>
        <v>92</v>
      </c>
      <c r="F584" s="55">
        <f>VLOOKUP(D584,'FERC Interest Rate'!A:B,2,TRUE)</f>
        <v>4.9099999999999998E-2</v>
      </c>
      <c r="G584" s="56">
        <f t="shared" si="485"/>
        <v>8076.998371877412</v>
      </c>
      <c r="H584" s="56">
        <f t="shared" si="478"/>
        <v>99.960046699848334</v>
      </c>
      <c r="I584" s="122">
        <f>(SUM($H$573:$H$603)/20)</f>
        <v>39.347920928863083</v>
      </c>
      <c r="J584" s="57">
        <f t="shared" ref="J584" si="490">G584*F584*(E584/(DATE(YEAR(D584),12,31)-DATE(YEAR(D584),1,1)+1))</f>
        <v>99.960046699848334</v>
      </c>
      <c r="K584" s="5">
        <f t="shared" ref="K584" si="491">+SUM(I584:J584)</f>
        <v>139.30796762871142</v>
      </c>
      <c r="L584" s="57">
        <f t="shared" ref="L584:L603" si="492">($G$573/20)</f>
        <v>369.5</v>
      </c>
      <c r="M584" s="86">
        <f t="shared" si="489"/>
        <v>508.80796762871142</v>
      </c>
      <c r="N584" s="5">
        <f t="shared" si="481"/>
        <v>8276.9184652771091</v>
      </c>
      <c r="O584" s="56">
        <f t="shared" si="482"/>
        <v>7768.1104976483966</v>
      </c>
    </row>
    <row r="585" spans="1:15" x14ac:dyDescent="0.2">
      <c r="A585" s="59" t="s">
        <v>46</v>
      </c>
      <c r="B585" s="54" t="str">
        <f t="shared" si="483"/>
        <v>Q1/2023</v>
      </c>
      <c r="C585" s="49">
        <f t="shared" si="486"/>
        <v>44927</v>
      </c>
      <c r="D585" s="49">
        <f t="shared" si="487"/>
        <v>45016</v>
      </c>
      <c r="E585" s="54">
        <f t="shared" si="484"/>
        <v>90</v>
      </c>
      <c r="F585" s="55">
        <f>VLOOKUP(D585,'FERC Interest Rate'!A:B,2,TRUE)</f>
        <v>6.3100000000000003E-2</v>
      </c>
      <c r="G585" s="56">
        <f t="shared" si="485"/>
        <v>7768.1104976483966</v>
      </c>
      <c r="H585" s="56">
        <v>0</v>
      </c>
      <c r="I585" s="122">
        <f t="shared" ref="I585:I603" si="493">(SUM($H$573:$H$603)/20)</f>
        <v>39.347920928863083</v>
      </c>
      <c r="J585" s="57">
        <f t="shared" ref="J585:J603" si="494">G585*F585*(E585/(DATE(YEAR(D585),12,31)-DATE(YEAR(D585),1,1)+1))</f>
        <v>120.8632863456034</v>
      </c>
      <c r="K585" s="5">
        <f t="shared" ref="K585:K603" si="495">+SUM(I585:J585)</f>
        <v>160.21120727446649</v>
      </c>
      <c r="L585" s="57">
        <f t="shared" si="492"/>
        <v>369.5</v>
      </c>
      <c r="M585" s="86">
        <f t="shared" ref="M585:M603" si="496">+SUM(K585:L585)</f>
        <v>529.71120727446646</v>
      </c>
      <c r="N585" s="5">
        <f t="shared" si="481"/>
        <v>7888.9737839939999</v>
      </c>
      <c r="O585" s="56">
        <f t="shared" si="482"/>
        <v>7359.2625767195332</v>
      </c>
    </row>
    <row r="586" spans="1:15" x14ac:dyDescent="0.2">
      <c r="A586" s="59" t="s">
        <v>47</v>
      </c>
      <c r="B586" s="54" t="str">
        <f t="shared" si="483"/>
        <v>Q2/2023</v>
      </c>
      <c r="C586" s="49">
        <f t="shared" si="486"/>
        <v>45017</v>
      </c>
      <c r="D586" s="49">
        <f t="shared" si="487"/>
        <v>45107</v>
      </c>
      <c r="E586" s="54">
        <f t="shared" si="484"/>
        <v>91</v>
      </c>
      <c r="F586" s="55">
        <f>VLOOKUP(D586,'FERC Interest Rate'!A:B,2,TRUE)</f>
        <v>7.4999999999999997E-2</v>
      </c>
      <c r="G586" s="56">
        <f t="shared" si="485"/>
        <v>7359.2625767195332</v>
      </c>
      <c r="H586" s="56">
        <v>0</v>
      </c>
      <c r="I586" s="122">
        <f t="shared" si="493"/>
        <v>39.347920928863083</v>
      </c>
      <c r="J586" s="57">
        <f t="shared" si="494"/>
        <v>137.6081290030433</v>
      </c>
      <c r="K586" s="5">
        <f t="shared" si="495"/>
        <v>176.95604993190639</v>
      </c>
      <c r="L586" s="57">
        <f t="shared" si="492"/>
        <v>369.5</v>
      </c>
      <c r="M586" s="86">
        <f t="shared" si="496"/>
        <v>546.45604993190636</v>
      </c>
      <c r="N586" s="5">
        <f t="shared" si="481"/>
        <v>7496.8707057225765</v>
      </c>
      <c r="O586" s="56">
        <f t="shared" si="482"/>
        <v>6950.4146557906697</v>
      </c>
    </row>
    <row r="587" spans="1:15" x14ac:dyDescent="0.2">
      <c r="A587" s="59" t="s">
        <v>48</v>
      </c>
      <c r="B587" s="54" t="str">
        <f t="shared" si="483"/>
        <v>Q3/2023</v>
      </c>
      <c r="C587" s="49">
        <f t="shared" si="486"/>
        <v>45108</v>
      </c>
      <c r="D587" s="49">
        <f t="shared" si="487"/>
        <v>45199</v>
      </c>
      <c r="E587" s="54">
        <f t="shared" si="484"/>
        <v>92</v>
      </c>
      <c r="F587" s="55">
        <f>VLOOKUP(D587,'FERC Interest Rate'!A:B,2,TRUE)</f>
        <v>8.0199999999999994E-2</v>
      </c>
      <c r="G587" s="56">
        <f t="shared" si="485"/>
        <v>6950.4146557906697</v>
      </c>
      <c r="H587" s="56">
        <v>0</v>
      </c>
      <c r="I587" s="122">
        <f t="shared" si="493"/>
        <v>39.347920928863083</v>
      </c>
      <c r="J587" s="57">
        <f t="shared" si="494"/>
        <v>140.50120409941334</v>
      </c>
      <c r="K587" s="5">
        <f t="shared" si="495"/>
        <v>179.84912502827643</v>
      </c>
      <c r="L587" s="57">
        <f t="shared" si="492"/>
        <v>369.5</v>
      </c>
      <c r="M587" s="86">
        <f t="shared" si="496"/>
        <v>549.34912502827638</v>
      </c>
      <c r="N587" s="5">
        <f t="shared" si="481"/>
        <v>7090.9158598900831</v>
      </c>
      <c r="O587" s="56">
        <f t="shared" si="482"/>
        <v>6541.5667348618063</v>
      </c>
    </row>
    <row r="588" spans="1:15" x14ac:dyDescent="0.2">
      <c r="A588" s="59" t="s">
        <v>49</v>
      </c>
      <c r="B588" s="54" t="str">
        <f t="shared" si="483"/>
        <v>Q4/2023</v>
      </c>
      <c r="C588" s="49">
        <f t="shared" si="486"/>
        <v>45200</v>
      </c>
      <c r="D588" s="49">
        <f t="shared" si="487"/>
        <v>45291</v>
      </c>
      <c r="E588" s="54">
        <f t="shared" si="484"/>
        <v>92</v>
      </c>
      <c r="F588" s="55">
        <f>VLOOKUP(D588,'FERC Interest Rate'!A:B,2,TRUE)</f>
        <v>8.3500000000000005E-2</v>
      </c>
      <c r="G588" s="56">
        <f t="shared" si="485"/>
        <v>6541.5667348618063</v>
      </c>
      <c r="H588" s="56">
        <v>0</v>
      </c>
      <c r="I588" s="122">
        <f t="shared" si="493"/>
        <v>39.347920928863083</v>
      </c>
      <c r="J588" s="57">
        <f t="shared" si="494"/>
        <v>137.6775771430367</v>
      </c>
      <c r="K588" s="5">
        <f t="shared" si="495"/>
        <v>177.02549807189979</v>
      </c>
      <c r="L588" s="57">
        <f t="shared" si="492"/>
        <v>369.5</v>
      </c>
      <c r="M588" s="86">
        <f t="shared" si="496"/>
        <v>546.52549807189985</v>
      </c>
      <c r="N588" s="5">
        <f t="shared" si="481"/>
        <v>6679.2443120048429</v>
      </c>
      <c r="O588" s="56">
        <f t="shared" si="482"/>
        <v>6132.7188139329428</v>
      </c>
    </row>
    <row r="589" spans="1:15" x14ac:dyDescent="0.2">
      <c r="A589" s="59" t="s">
        <v>50</v>
      </c>
      <c r="B589" s="54" t="str">
        <f t="shared" si="483"/>
        <v>Q1/2024</v>
      </c>
      <c r="C589" s="49">
        <f t="shared" si="486"/>
        <v>45292</v>
      </c>
      <c r="D589" s="49">
        <f t="shared" si="487"/>
        <v>45382</v>
      </c>
      <c r="E589" s="54">
        <f t="shared" si="484"/>
        <v>91</v>
      </c>
      <c r="F589" s="55">
        <f>VLOOKUP(D589,'FERC Interest Rate'!A:B,2,TRUE)</f>
        <v>8.5000000000000006E-2</v>
      </c>
      <c r="G589" s="56">
        <f t="shared" si="485"/>
        <v>6132.7188139329428</v>
      </c>
      <c r="H589" s="56">
        <v>0</v>
      </c>
      <c r="I589" s="122">
        <f t="shared" si="493"/>
        <v>39.347920928863083</v>
      </c>
      <c r="J589" s="57">
        <f t="shared" si="494"/>
        <v>129.60814214691615</v>
      </c>
      <c r="K589" s="5">
        <f t="shared" si="495"/>
        <v>168.95606307577924</v>
      </c>
      <c r="L589" s="57">
        <f t="shared" si="492"/>
        <v>369.5</v>
      </c>
      <c r="M589" s="86">
        <f t="shared" si="496"/>
        <v>538.45606307577918</v>
      </c>
      <c r="N589" s="5">
        <f t="shared" si="481"/>
        <v>6262.326956079859</v>
      </c>
      <c r="O589" s="56">
        <f t="shared" si="482"/>
        <v>5723.8708930040793</v>
      </c>
    </row>
    <row r="590" spans="1:15" x14ac:dyDescent="0.2">
      <c r="A590" s="59" t="s">
        <v>51</v>
      </c>
      <c r="B590" s="54" t="str">
        <f t="shared" si="483"/>
        <v>Q2/2024</v>
      </c>
      <c r="C590" s="49">
        <f t="shared" si="486"/>
        <v>45383</v>
      </c>
      <c r="D590" s="49">
        <f t="shared" si="487"/>
        <v>45473</v>
      </c>
      <c r="E590" s="54">
        <f t="shared" si="484"/>
        <v>91</v>
      </c>
      <c r="F590" s="55">
        <f>VLOOKUP(D590,'FERC Interest Rate'!A:B,2,TRUE)</f>
        <v>8.5000000000000006E-2</v>
      </c>
      <c r="G590" s="56">
        <f t="shared" si="485"/>
        <v>5723.8708930040793</v>
      </c>
      <c r="H590" s="56">
        <v>0</v>
      </c>
      <c r="I590" s="122">
        <f t="shared" si="493"/>
        <v>39.347920928863083</v>
      </c>
      <c r="J590" s="57">
        <f t="shared" si="494"/>
        <v>120.96759933712174</v>
      </c>
      <c r="K590" s="5">
        <f t="shared" si="495"/>
        <v>160.31552026598482</v>
      </c>
      <c r="L590" s="57">
        <f t="shared" si="492"/>
        <v>369.5</v>
      </c>
      <c r="M590" s="86">
        <f t="shared" si="496"/>
        <v>529.81552026598479</v>
      </c>
      <c r="N590" s="5">
        <f t="shared" si="481"/>
        <v>5844.8384923412013</v>
      </c>
      <c r="O590" s="56">
        <f t="shared" si="482"/>
        <v>5315.0229720752159</v>
      </c>
    </row>
    <row r="591" spans="1:15" x14ac:dyDescent="0.2">
      <c r="A591" s="59" t="s">
        <v>52</v>
      </c>
      <c r="B591" s="54" t="str">
        <f t="shared" si="483"/>
        <v>Q3/2024</v>
      </c>
      <c r="C591" s="49">
        <f t="shared" si="486"/>
        <v>45474</v>
      </c>
      <c r="D591" s="49">
        <f t="shared" si="487"/>
        <v>45565</v>
      </c>
      <c r="E591" s="54">
        <f t="shared" si="484"/>
        <v>92</v>
      </c>
      <c r="F591" s="55">
        <f>VLOOKUP(D591,'FERC Interest Rate'!A:B,2,TRUE)</f>
        <v>8.5000000000000006E-2</v>
      </c>
      <c r="G591" s="56">
        <f t="shared" si="485"/>
        <v>5315.0229720752159</v>
      </c>
      <c r="H591" s="56">
        <v>0</v>
      </c>
      <c r="I591" s="122">
        <f t="shared" si="493"/>
        <v>39.347920928863083</v>
      </c>
      <c r="J591" s="57">
        <f t="shared" si="494"/>
        <v>113.56141978586938</v>
      </c>
      <c r="K591" s="5">
        <f t="shared" si="495"/>
        <v>152.90934071473245</v>
      </c>
      <c r="L591" s="57">
        <f t="shared" si="492"/>
        <v>369.5</v>
      </c>
      <c r="M591" s="86">
        <f t="shared" si="496"/>
        <v>522.40934071473248</v>
      </c>
      <c r="N591" s="5">
        <f t="shared" si="481"/>
        <v>5428.5843918610854</v>
      </c>
      <c r="O591" s="56">
        <f t="shared" si="482"/>
        <v>4906.1750511463524</v>
      </c>
    </row>
    <row r="592" spans="1:15" x14ac:dyDescent="0.2">
      <c r="A592" s="59" t="s">
        <v>53</v>
      </c>
      <c r="B592" s="54" t="str">
        <f t="shared" si="483"/>
        <v>Q4/2024</v>
      </c>
      <c r="C592" s="49">
        <f t="shared" si="486"/>
        <v>45566</v>
      </c>
      <c r="D592" s="49">
        <f t="shared" si="487"/>
        <v>45657</v>
      </c>
      <c r="E592" s="54">
        <f t="shared" si="484"/>
        <v>92</v>
      </c>
      <c r="F592" s="55">
        <f>VLOOKUP(D592,'FERC Interest Rate'!A:B,2,TRUE)</f>
        <v>8.5000000000000006E-2</v>
      </c>
      <c r="G592" s="56">
        <f t="shared" si="485"/>
        <v>4906.1750511463524</v>
      </c>
      <c r="H592" s="56">
        <v>0</v>
      </c>
      <c r="I592" s="122">
        <f t="shared" si="493"/>
        <v>39.347920928863083</v>
      </c>
      <c r="J592" s="57">
        <f t="shared" si="494"/>
        <v>104.82592595618711</v>
      </c>
      <c r="K592" s="5">
        <f t="shared" si="495"/>
        <v>144.17384688505018</v>
      </c>
      <c r="L592" s="57">
        <f t="shared" si="492"/>
        <v>369.5</v>
      </c>
      <c r="M592" s="86">
        <f t="shared" si="496"/>
        <v>513.67384688505012</v>
      </c>
      <c r="N592" s="5">
        <f t="shared" si="481"/>
        <v>5011.0009771025398</v>
      </c>
      <c r="O592" s="56">
        <f t="shared" si="482"/>
        <v>4497.327130217489</v>
      </c>
    </row>
    <row r="593" spans="1:15" x14ac:dyDescent="0.2">
      <c r="A593" s="59" t="s">
        <v>54</v>
      </c>
      <c r="B593" s="54" t="str">
        <f t="shared" si="483"/>
        <v>Q1/2025</v>
      </c>
      <c r="C593" s="49">
        <f t="shared" si="486"/>
        <v>45658</v>
      </c>
      <c r="D593" s="49">
        <f t="shared" si="487"/>
        <v>45747</v>
      </c>
      <c r="E593" s="54">
        <f t="shared" si="484"/>
        <v>90</v>
      </c>
      <c r="F593" s="55">
        <f>VLOOKUP(D593,'FERC Interest Rate'!A:B,2,TRUE)</f>
        <v>8.5000000000000006E-2</v>
      </c>
      <c r="G593" s="56">
        <f t="shared" si="485"/>
        <v>4497.327130217489</v>
      </c>
      <c r="H593" s="56">
        <v>0</v>
      </c>
      <c r="I593" s="122">
        <f t="shared" si="493"/>
        <v>39.347920928863083</v>
      </c>
      <c r="J593" s="57">
        <f t="shared" si="494"/>
        <v>94.259048071681619</v>
      </c>
      <c r="K593" s="5">
        <f t="shared" si="495"/>
        <v>133.60696900054469</v>
      </c>
      <c r="L593" s="57">
        <f t="shared" si="492"/>
        <v>369.5</v>
      </c>
      <c r="M593" s="86">
        <f t="shared" si="496"/>
        <v>503.10696900054472</v>
      </c>
      <c r="N593" s="5">
        <f t="shared" si="481"/>
        <v>4591.5861782891707</v>
      </c>
      <c r="O593" s="56">
        <f t="shared" si="482"/>
        <v>4088.479209288626</v>
      </c>
    </row>
    <row r="594" spans="1:15" x14ac:dyDescent="0.2">
      <c r="A594" s="59" t="s">
        <v>55</v>
      </c>
      <c r="B594" s="54" t="str">
        <f t="shared" si="483"/>
        <v>Q2/2025</v>
      </c>
      <c r="C594" s="49">
        <f t="shared" si="486"/>
        <v>45748</v>
      </c>
      <c r="D594" s="49">
        <f t="shared" si="487"/>
        <v>45838</v>
      </c>
      <c r="E594" s="54">
        <f t="shared" si="484"/>
        <v>91</v>
      </c>
      <c r="F594" s="55">
        <f>VLOOKUP(D594,'FERC Interest Rate'!A:B,2,TRUE)</f>
        <v>8.5000000000000006E-2</v>
      </c>
      <c r="G594" s="56">
        <f t="shared" si="485"/>
        <v>4088.479209288626</v>
      </c>
      <c r="H594" s="56">
        <v>0</v>
      </c>
      <c r="I594" s="122">
        <f t="shared" si="493"/>
        <v>39.347920928863083</v>
      </c>
      <c r="J594" s="57">
        <f t="shared" si="494"/>
        <v>86.642155298212387</v>
      </c>
      <c r="K594" s="5">
        <f t="shared" si="495"/>
        <v>125.99007622707546</v>
      </c>
      <c r="L594" s="57">
        <f t="shared" si="492"/>
        <v>369.5</v>
      </c>
      <c r="M594" s="86">
        <f t="shared" si="496"/>
        <v>495.49007622707546</v>
      </c>
      <c r="N594" s="5">
        <f t="shared" si="481"/>
        <v>4175.1213645868384</v>
      </c>
      <c r="O594" s="56">
        <f t="shared" si="482"/>
        <v>3679.6312883597629</v>
      </c>
    </row>
    <row r="595" spans="1:15" x14ac:dyDescent="0.2">
      <c r="A595" s="59" t="s">
        <v>56</v>
      </c>
      <c r="B595" s="54" t="str">
        <f t="shared" si="483"/>
        <v>Q3/2025</v>
      </c>
      <c r="C595" s="49">
        <f>D594+1</f>
        <v>45839</v>
      </c>
      <c r="D595" s="49">
        <f>EOMONTH(D594,3)</f>
        <v>45930</v>
      </c>
      <c r="E595" s="54">
        <f t="shared" si="484"/>
        <v>92</v>
      </c>
      <c r="F595" s="55">
        <f>VLOOKUP(D595,'FERC Interest Rate'!A:B,2,TRUE)</f>
        <v>8.5000000000000006E-2</v>
      </c>
      <c r="G595" s="56">
        <f>O594</f>
        <v>3679.6312883597629</v>
      </c>
      <c r="H595" s="56">
        <v>0</v>
      </c>
      <c r="I595" s="122">
        <f t="shared" si="493"/>
        <v>39.347920928863083</v>
      </c>
      <c r="J595" s="57">
        <f t="shared" si="494"/>
        <v>78.834840205406437</v>
      </c>
      <c r="K595" s="5">
        <f t="shared" si="495"/>
        <v>118.18276113426953</v>
      </c>
      <c r="L595" s="57">
        <f t="shared" si="492"/>
        <v>369.5</v>
      </c>
      <c r="M595" s="86">
        <f t="shared" si="496"/>
        <v>487.68276113426953</v>
      </c>
      <c r="N595" s="5">
        <f t="shared" si="481"/>
        <v>3758.4661285651696</v>
      </c>
      <c r="O595" s="56">
        <f t="shared" si="482"/>
        <v>3270.7833674308999</v>
      </c>
    </row>
    <row r="596" spans="1:15" x14ac:dyDescent="0.2">
      <c r="A596" s="59" t="s">
        <v>57</v>
      </c>
      <c r="B596" s="54" t="str">
        <f t="shared" si="483"/>
        <v>Q4/2025</v>
      </c>
      <c r="C596" s="49">
        <f>D595+1</f>
        <v>45931</v>
      </c>
      <c r="D596" s="49">
        <f>EOMONTH(D595,3)</f>
        <v>46022</v>
      </c>
      <c r="E596" s="54">
        <f t="shared" si="484"/>
        <v>92</v>
      </c>
      <c r="F596" s="55">
        <f>VLOOKUP(D596,'FERC Interest Rate'!A:B,2,TRUE)</f>
        <v>8.5000000000000006E-2</v>
      </c>
      <c r="G596" s="56">
        <f>O595</f>
        <v>3270.7833674308999</v>
      </c>
      <c r="H596" s="56">
        <v>0</v>
      </c>
      <c r="I596" s="122">
        <f t="shared" si="493"/>
        <v>39.347920928863083</v>
      </c>
      <c r="J596" s="57">
        <f t="shared" si="494"/>
        <v>70.075413515916821</v>
      </c>
      <c r="K596" s="5">
        <f t="shared" si="495"/>
        <v>109.4233344447799</v>
      </c>
      <c r="L596" s="57">
        <f t="shared" si="492"/>
        <v>369.5</v>
      </c>
      <c r="M596" s="86">
        <f t="shared" si="496"/>
        <v>478.92333444477993</v>
      </c>
      <c r="N596" s="5">
        <f t="shared" si="481"/>
        <v>3340.8587809468168</v>
      </c>
      <c r="O596" s="56">
        <f t="shared" si="482"/>
        <v>2861.9354465020369</v>
      </c>
    </row>
    <row r="597" spans="1:15" x14ac:dyDescent="0.2">
      <c r="A597" s="59" t="s">
        <v>58</v>
      </c>
      <c r="B597" s="54" t="str">
        <f t="shared" si="483"/>
        <v>Q1/2026</v>
      </c>
      <c r="C597" s="49">
        <f>D596+1</f>
        <v>46023</v>
      </c>
      <c r="D597" s="49">
        <f t="shared" si="487"/>
        <v>46112</v>
      </c>
      <c r="E597" s="54">
        <f>D597-C597+1</f>
        <v>90</v>
      </c>
      <c r="F597" s="55">
        <f>VLOOKUP(D597,'FERC Interest Rate'!A:B,2,TRUE)</f>
        <v>8.5000000000000006E-2</v>
      </c>
      <c r="G597" s="56">
        <f>O596</f>
        <v>2861.9354465020369</v>
      </c>
      <c r="H597" s="56">
        <v>0</v>
      </c>
      <c r="I597" s="122">
        <f t="shared" si="493"/>
        <v>39.347920928863083</v>
      </c>
      <c r="J597" s="57">
        <f t="shared" si="494"/>
        <v>59.98303059107009</v>
      </c>
      <c r="K597" s="5">
        <f t="shared" si="495"/>
        <v>99.330951519933166</v>
      </c>
      <c r="L597" s="57">
        <f t="shared" si="492"/>
        <v>369.5</v>
      </c>
      <c r="M597" s="86">
        <f t="shared" si="496"/>
        <v>468.83095151993314</v>
      </c>
      <c r="N597" s="5">
        <f>+G597+H597+J597</f>
        <v>2921.918477093107</v>
      </c>
      <c r="O597" s="56">
        <f>G597+H597-L597-I597</f>
        <v>2453.0875255731739</v>
      </c>
    </row>
    <row r="598" spans="1:15" x14ac:dyDescent="0.2">
      <c r="A598" s="59" t="s">
        <v>59</v>
      </c>
      <c r="B598" s="54" t="str">
        <f>+IF(MONTH(C598)&lt;4,"Q1",IF(MONTH(C598)&lt;7,"Q2",IF(MONTH(C598)&lt;10,"Q3","Q4")))&amp;"/"&amp;YEAR(C598)</f>
        <v>Q2/2026</v>
      </c>
      <c r="C598" s="49">
        <f>D597+1</f>
        <v>46113</v>
      </c>
      <c r="D598" s="49">
        <f t="shared" si="487"/>
        <v>46203</v>
      </c>
      <c r="E598" s="54">
        <f>D598-C598+1</f>
        <v>91</v>
      </c>
      <c r="F598" s="55">
        <f>VLOOKUP(D598,'FERC Interest Rate'!A:B,2,TRUE)</f>
        <v>8.5000000000000006E-2</v>
      </c>
      <c r="G598" s="56">
        <f>O597</f>
        <v>2453.0875255731739</v>
      </c>
      <c r="H598" s="56">
        <v>0</v>
      </c>
      <c r="I598" s="122">
        <f t="shared" si="493"/>
        <v>39.347920928863083</v>
      </c>
      <c r="J598" s="57">
        <f t="shared" si="494"/>
        <v>51.9852931789274</v>
      </c>
      <c r="K598" s="5">
        <f t="shared" si="495"/>
        <v>91.333214107790482</v>
      </c>
      <c r="L598" s="57">
        <f t="shared" si="492"/>
        <v>369.5</v>
      </c>
      <c r="M598" s="86">
        <f t="shared" si="496"/>
        <v>460.83321410779047</v>
      </c>
      <c r="N598" s="5">
        <f>+G598+H598+J598</f>
        <v>2505.0728187521013</v>
      </c>
      <c r="O598" s="56">
        <f>G598+H598-L598-I598</f>
        <v>2044.2396046443109</v>
      </c>
    </row>
    <row r="599" spans="1:15" x14ac:dyDescent="0.2">
      <c r="A599" s="59" t="s">
        <v>60</v>
      </c>
      <c r="B599" s="54" t="str">
        <f>+IF(MONTH(C599)&lt;4,"Q1",IF(MONTH(C599)&lt;7,"Q2",IF(MONTH(C599)&lt;10,"Q3","Q4")))&amp;"/"&amp;YEAR(C599)</f>
        <v>Q3/2026</v>
      </c>
      <c r="C599" s="49">
        <f>D598+1</f>
        <v>46204</v>
      </c>
      <c r="D599" s="49">
        <f t="shared" si="487"/>
        <v>46295</v>
      </c>
      <c r="E599" s="54">
        <f>D599-C599+1</f>
        <v>92</v>
      </c>
      <c r="F599" s="55">
        <f>VLOOKUP(D599,'FERC Interest Rate'!A:B,2,TRUE)</f>
        <v>8.5000000000000006E-2</v>
      </c>
      <c r="G599" s="56">
        <f>O598</f>
        <v>2044.2396046443109</v>
      </c>
      <c r="H599" s="56">
        <v>0</v>
      </c>
      <c r="I599" s="122">
        <f t="shared" si="493"/>
        <v>39.347920928863083</v>
      </c>
      <c r="J599" s="57">
        <f t="shared" si="494"/>
        <v>43.797133447447983</v>
      </c>
      <c r="K599" s="5">
        <f t="shared" si="495"/>
        <v>83.145054376311066</v>
      </c>
      <c r="L599" s="57">
        <f t="shared" si="492"/>
        <v>369.5</v>
      </c>
      <c r="M599" s="86">
        <f t="shared" si="496"/>
        <v>452.64505437631107</v>
      </c>
      <c r="N599" s="5">
        <f>+G599+H599+J599</f>
        <v>2088.0367380917587</v>
      </c>
      <c r="O599" s="56">
        <f>G599+H599-L599-I599</f>
        <v>1635.3916837154479</v>
      </c>
    </row>
    <row r="600" spans="1:15" x14ac:dyDescent="0.2">
      <c r="A600" s="59" t="s">
        <v>61</v>
      </c>
      <c r="B600" s="54" t="str">
        <f t="shared" ref="B600:B603" si="497">+IF(MONTH(C600)&lt;4,"Q1",IF(MONTH(C600)&lt;7,"Q2",IF(MONTH(C600)&lt;10,"Q3","Q4")))&amp;"/"&amp;YEAR(C600)</f>
        <v>Q4/2026</v>
      </c>
      <c r="C600" s="49">
        <f t="shared" ref="C600:C603" si="498">D599+1</f>
        <v>46296</v>
      </c>
      <c r="D600" s="49">
        <f t="shared" si="487"/>
        <v>46387</v>
      </c>
      <c r="E600" s="54">
        <f t="shared" ref="E600:E603" si="499">D600-C600+1</f>
        <v>92</v>
      </c>
      <c r="F600" s="55">
        <f>VLOOKUP(D600,'FERC Interest Rate'!A:B,2,TRUE)</f>
        <v>8.5000000000000006E-2</v>
      </c>
      <c r="G600" s="56">
        <f t="shared" ref="G600:G603" si="500">O599</f>
        <v>1635.3916837154479</v>
      </c>
      <c r="H600" s="56">
        <v>0</v>
      </c>
      <c r="I600" s="122">
        <f t="shared" si="493"/>
        <v>39.347920928863083</v>
      </c>
      <c r="J600" s="57">
        <f t="shared" si="494"/>
        <v>35.037706757958368</v>
      </c>
      <c r="K600" s="5">
        <f t="shared" si="495"/>
        <v>74.385627686821451</v>
      </c>
      <c r="L600" s="57">
        <f t="shared" si="492"/>
        <v>369.5</v>
      </c>
      <c r="M600" s="86">
        <f t="shared" si="496"/>
        <v>443.88562768682146</v>
      </c>
      <c r="N600" s="5">
        <f t="shared" ref="N600:N603" si="501">+G600+H600+J600</f>
        <v>1670.4293904734063</v>
      </c>
      <c r="O600" s="56">
        <f t="shared" ref="O600:O603" si="502">G600+H600-L600-I600</f>
        <v>1226.5437627865849</v>
      </c>
    </row>
    <row r="601" spans="1:15" x14ac:dyDescent="0.2">
      <c r="A601" s="59" t="s">
        <v>62</v>
      </c>
      <c r="B601" s="54" t="str">
        <f t="shared" si="497"/>
        <v>Q1/2027</v>
      </c>
      <c r="C601" s="49">
        <f t="shared" si="498"/>
        <v>46388</v>
      </c>
      <c r="D601" s="49">
        <f t="shared" si="487"/>
        <v>46477</v>
      </c>
      <c r="E601" s="54">
        <f t="shared" si="499"/>
        <v>90</v>
      </c>
      <c r="F601" s="55">
        <f>VLOOKUP(D601,'FERC Interest Rate'!A:B,2,TRUE)</f>
        <v>8.5000000000000006E-2</v>
      </c>
      <c r="G601" s="56">
        <f t="shared" si="500"/>
        <v>1226.5437627865849</v>
      </c>
      <c r="H601" s="56">
        <v>0</v>
      </c>
      <c r="I601" s="122">
        <f t="shared" si="493"/>
        <v>39.347920928863083</v>
      </c>
      <c r="J601" s="57">
        <f t="shared" si="494"/>
        <v>25.707013110458561</v>
      </c>
      <c r="K601" s="5">
        <f t="shared" si="495"/>
        <v>65.054934039321637</v>
      </c>
      <c r="L601" s="57">
        <f t="shared" si="492"/>
        <v>369.5</v>
      </c>
      <c r="M601" s="86">
        <f t="shared" si="496"/>
        <v>434.55493403932167</v>
      </c>
      <c r="N601" s="5">
        <f t="shared" si="501"/>
        <v>1252.2507758970435</v>
      </c>
      <c r="O601" s="56">
        <f t="shared" si="502"/>
        <v>817.6958418577218</v>
      </c>
    </row>
    <row r="602" spans="1:15" x14ac:dyDescent="0.2">
      <c r="A602" s="59" t="s">
        <v>63</v>
      </c>
      <c r="B602" s="54" t="str">
        <f t="shared" si="497"/>
        <v>Q2/2027</v>
      </c>
      <c r="C602" s="49">
        <f t="shared" si="498"/>
        <v>46478</v>
      </c>
      <c r="D602" s="49">
        <f t="shared" si="487"/>
        <v>46568</v>
      </c>
      <c r="E602" s="54">
        <f t="shared" si="499"/>
        <v>91</v>
      </c>
      <c r="F602" s="55">
        <f>VLOOKUP(D602,'FERC Interest Rate'!A:B,2,TRUE)</f>
        <v>8.5000000000000006E-2</v>
      </c>
      <c r="G602" s="56">
        <f t="shared" si="500"/>
        <v>817.6958418577218</v>
      </c>
      <c r="H602" s="56">
        <v>0</v>
      </c>
      <c r="I602" s="122">
        <f t="shared" si="493"/>
        <v>39.347920928863083</v>
      </c>
      <c r="J602" s="57">
        <f t="shared" si="494"/>
        <v>17.328431059642405</v>
      </c>
      <c r="K602" s="5">
        <f t="shared" si="495"/>
        <v>56.676351988505488</v>
      </c>
      <c r="L602" s="57">
        <f t="shared" si="492"/>
        <v>369.5</v>
      </c>
      <c r="M602" s="86">
        <f t="shared" si="496"/>
        <v>426.17635198850547</v>
      </c>
      <c r="N602" s="5">
        <f t="shared" si="501"/>
        <v>835.02427291736421</v>
      </c>
      <c r="O602" s="56">
        <f t="shared" si="502"/>
        <v>408.84792092885874</v>
      </c>
    </row>
    <row r="603" spans="1:15" x14ac:dyDescent="0.2">
      <c r="A603" s="59" t="s">
        <v>64</v>
      </c>
      <c r="B603" s="54" t="str">
        <f t="shared" si="497"/>
        <v>Q3/2027</v>
      </c>
      <c r="C603" s="49">
        <f t="shared" si="498"/>
        <v>46569</v>
      </c>
      <c r="D603" s="49">
        <f t="shared" si="487"/>
        <v>46660</v>
      </c>
      <c r="E603" s="54">
        <f t="shared" si="499"/>
        <v>92</v>
      </c>
      <c r="F603" s="55">
        <f>VLOOKUP(D603,'FERC Interest Rate'!A:B,2,TRUE)</f>
        <v>8.5000000000000006E-2</v>
      </c>
      <c r="G603" s="56">
        <f t="shared" si="500"/>
        <v>408.84792092885874</v>
      </c>
      <c r="H603" s="56">
        <v>0</v>
      </c>
      <c r="I603" s="122">
        <f t="shared" si="493"/>
        <v>39.347920928863083</v>
      </c>
      <c r="J603" s="57">
        <f t="shared" si="494"/>
        <v>8.7594266894895227</v>
      </c>
      <c r="K603" s="5">
        <f t="shared" si="495"/>
        <v>48.107347618352605</v>
      </c>
      <c r="L603" s="57">
        <f t="shared" si="492"/>
        <v>369.5</v>
      </c>
      <c r="M603" s="86">
        <f t="shared" si="496"/>
        <v>417.60734761835261</v>
      </c>
      <c r="N603" s="5">
        <f t="shared" si="501"/>
        <v>417.60734761834829</v>
      </c>
      <c r="O603" s="56">
        <f t="shared" si="502"/>
        <v>-4.3414161154942121E-12</v>
      </c>
    </row>
    <row r="604" spans="1:15" ht="17.45" customHeight="1" thickBot="1" x14ac:dyDescent="0.25">
      <c r="A604" s="98"/>
      <c r="B604" s="99"/>
      <c r="C604" s="100"/>
      <c r="D604" s="100"/>
      <c r="E604" s="99"/>
      <c r="F604" s="99"/>
      <c r="G604" s="88">
        <f>SUM(G573:G597)</f>
        <v>161734.92842673627</v>
      </c>
      <c r="H604" s="88">
        <f t="shared" ref="H604:O604" si="503">SUM(H573:H603)</f>
        <v>786.95841857726168</v>
      </c>
      <c r="I604" s="88">
        <f t="shared" si="503"/>
        <v>786.9584185772618</v>
      </c>
      <c r="J604" s="88">
        <f t="shared" si="503"/>
        <v>1677.9828224432511</v>
      </c>
      <c r="K604" s="88">
        <f t="shared" si="503"/>
        <v>2464.9412410205132</v>
      </c>
      <c r="L604" s="88">
        <f t="shared" si="503"/>
        <v>7390</v>
      </c>
      <c r="M604" s="88">
        <f t="shared" si="503"/>
        <v>9854.9412410205132</v>
      </c>
      <c r="N604" s="88">
        <f t="shared" si="503"/>
        <v>172785.6760072629</v>
      </c>
      <c r="O604" s="88">
        <f t="shared" si="503"/>
        <v>162930.73476624236</v>
      </c>
    </row>
    <row r="605" spans="1:15" ht="13.5" thickTop="1" x14ac:dyDescent="0.2"/>
    <row r="606" spans="1:15" ht="36.75" x14ac:dyDescent="0.2">
      <c r="A606" s="58" t="s">
        <v>44</v>
      </c>
      <c r="B606" s="58" t="s">
        <v>3</v>
      </c>
      <c r="C606" s="58" t="s">
        <v>4</v>
      </c>
      <c r="D606" s="58" t="s">
        <v>5</v>
      </c>
      <c r="E606" s="58" t="s">
        <v>6</v>
      </c>
      <c r="F606" s="58" t="s">
        <v>7</v>
      </c>
      <c r="G606" s="58" t="s">
        <v>71</v>
      </c>
      <c r="H606" s="58" t="s">
        <v>72</v>
      </c>
      <c r="I606" s="73" t="s">
        <v>73</v>
      </c>
      <c r="J606" s="74" t="s">
        <v>74</v>
      </c>
      <c r="K606" s="74" t="s">
        <v>75</v>
      </c>
      <c r="L606" s="74" t="s">
        <v>76</v>
      </c>
      <c r="M606" s="75" t="s">
        <v>66</v>
      </c>
      <c r="N606" s="58" t="s">
        <v>77</v>
      </c>
      <c r="O606" s="58" t="s">
        <v>78</v>
      </c>
    </row>
    <row r="607" spans="1:15" x14ac:dyDescent="0.2">
      <c r="A607" s="123" t="s">
        <v>37</v>
      </c>
      <c r="B607" s="325" t="s">
        <v>60</v>
      </c>
      <c r="C607" s="49">
        <f>VLOOKUP(B607,A$1:F$33,2,FALSE)</f>
        <v>43924</v>
      </c>
      <c r="D607" s="49">
        <f>DATE(YEAR(C607),IF(MONTH(C607)&lt;=3,3,IF(MONTH(C607)&lt;=6,6,IF(MONTH(C607)&lt;=9,9,12))),IF(OR(MONTH(C607)&lt;=3,MONTH(C607)&gt;=10),31,30))</f>
        <v>44012</v>
      </c>
      <c r="E607" s="54">
        <f>D607-C607+1</f>
        <v>89</v>
      </c>
      <c r="F607" s="55">
        <f>VLOOKUP(D607,'FERC Interest Rate'!A:B,2,TRUE)</f>
        <v>4.7500000000000001E-2</v>
      </c>
      <c r="G607" s="56">
        <f>VLOOKUP(B607,$A$1:$F$33,4,FALSE)</f>
        <v>6899</v>
      </c>
      <c r="H607" s="56">
        <f t="shared" ref="H607:H617" si="504">G607*F607*(E607/(DATE(YEAR(D607),12,31)-DATE(YEAR(D607),1,1)+1))</f>
        <v>79.687219945355181</v>
      </c>
      <c r="I607" s="122">
        <v>0</v>
      </c>
      <c r="J607" s="57">
        <v>0</v>
      </c>
      <c r="K607" s="5">
        <f t="shared" ref="K607:K612" si="505">+SUM(I607:J607)</f>
        <v>0</v>
      </c>
      <c r="L607" s="57">
        <v>0</v>
      </c>
      <c r="M607" s="86">
        <f t="shared" ref="M607:M612" si="506">+SUM(K607:L607)</f>
        <v>0</v>
      </c>
      <c r="N607" s="5">
        <f t="shared" ref="N607:N630" si="507">+G607+H607+J607</f>
        <v>6978.6872199453555</v>
      </c>
      <c r="O607" s="56">
        <f t="shared" ref="O607:O630" si="508">G607+H607-L607-I607</f>
        <v>6978.6872199453555</v>
      </c>
    </row>
    <row r="608" spans="1:15" x14ac:dyDescent="0.2">
      <c r="A608" s="59" t="s">
        <v>22</v>
      </c>
      <c r="B608" s="54" t="str">
        <f t="shared" ref="B608:B630" si="509">+IF(MONTH(C608)&lt;4,"Q1",IF(MONTH(C608)&lt;7,"Q2",IF(MONTH(C608)&lt;10,"Q3","Q4")))&amp;"/"&amp;YEAR(C608)</f>
        <v>Q3/2020</v>
      </c>
      <c r="C608" s="49">
        <f>D607+1</f>
        <v>44013</v>
      </c>
      <c r="D608" s="49">
        <f>EOMONTH(D607,3)</f>
        <v>44104</v>
      </c>
      <c r="E608" s="54">
        <f t="shared" ref="E608:E630" si="510">D608-C608+1</f>
        <v>92</v>
      </c>
      <c r="F608" s="55">
        <f>VLOOKUP(D608,'FERC Interest Rate'!A:B,2,TRUE)</f>
        <v>3.4299999999999997E-2</v>
      </c>
      <c r="G608" s="56">
        <f t="shared" ref="G608:G628" si="511">O607</f>
        <v>6978.6872199453555</v>
      </c>
      <c r="H608" s="56">
        <f t="shared" si="504"/>
        <v>60.16924970289498</v>
      </c>
      <c r="I608" s="122">
        <v>0</v>
      </c>
      <c r="J608" s="57">
        <v>0</v>
      </c>
      <c r="K608" s="5">
        <f t="shared" si="505"/>
        <v>0</v>
      </c>
      <c r="L608" s="57">
        <v>0</v>
      </c>
      <c r="M608" s="86">
        <f t="shared" si="506"/>
        <v>0</v>
      </c>
      <c r="N608" s="5">
        <f t="shared" si="507"/>
        <v>7038.8564696482508</v>
      </c>
      <c r="O608" s="56">
        <f t="shared" si="508"/>
        <v>7038.8564696482508</v>
      </c>
    </row>
    <row r="609" spans="1:15" x14ac:dyDescent="0.2">
      <c r="A609" s="59" t="s">
        <v>22</v>
      </c>
      <c r="B609" s="54" t="str">
        <f t="shared" si="509"/>
        <v>Q4/2020</v>
      </c>
      <c r="C609" s="49">
        <f t="shared" ref="C609:C628" si="512">D608+1</f>
        <v>44105</v>
      </c>
      <c r="D609" s="49">
        <f t="shared" ref="D609:D628" si="513">EOMONTH(D608,3)</f>
        <v>44196</v>
      </c>
      <c r="E609" s="54">
        <f t="shared" si="510"/>
        <v>92</v>
      </c>
      <c r="F609" s="55">
        <f>VLOOKUP(D609,'FERC Interest Rate'!A:B,2,TRUE)</f>
        <v>3.2500000000000001E-2</v>
      </c>
      <c r="G609" s="56">
        <f t="shared" si="511"/>
        <v>7038.8564696482508</v>
      </c>
      <c r="H609" s="56">
        <f t="shared" si="504"/>
        <v>57.503226350405107</v>
      </c>
      <c r="I609" s="122">
        <v>0</v>
      </c>
      <c r="J609" s="57">
        <v>0</v>
      </c>
      <c r="K609" s="5">
        <f t="shared" si="505"/>
        <v>0</v>
      </c>
      <c r="L609" s="57">
        <v>0</v>
      </c>
      <c r="M609" s="86">
        <f t="shared" si="506"/>
        <v>0</v>
      </c>
      <c r="N609" s="5">
        <f t="shared" si="507"/>
        <v>7096.3596959986562</v>
      </c>
      <c r="O609" s="56">
        <f t="shared" si="508"/>
        <v>7096.3596959986562</v>
      </c>
    </row>
    <row r="610" spans="1:15" x14ac:dyDescent="0.2">
      <c r="A610" s="59" t="s">
        <v>22</v>
      </c>
      <c r="B610" s="54" t="str">
        <f t="shared" si="509"/>
        <v>Q1/2021</v>
      </c>
      <c r="C610" s="49">
        <f t="shared" si="512"/>
        <v>44197</v>
      </c>
      <c r="D610" s="49">
        <f t="shared" si="513"/>
        <v>44286</v>
      </c>
      <c r="E610" s="54">
        <f t="shared" si="510"/>
        <v>90</v>
      </c>
      <c r="F610" s="55">
        <f>VLOOKUP(D610,'FERC Interest Rate'!A:B,2,TRUE)</f>
        <v>3.2500000000000001E-2</v>
      </c>
      <c r="G610" s="56">
        <f t="shared" si="511"/>
        <v>7096.3596959986562</v>
      </c>
      <c r="H610" s="56">
        <f t="shared" si="504"/>
        <v>56.868087974783755</v>
      </c>
      <c r="I610" s="122">
        <v>0</v>
      </c>
      <c r="J610" s="57">
        <v>0</v>
      </c>
      <c r="K610" s="5">
        <f t="shared" si="505"/>
        <v>0</v>
      </c>
      <c r="L610" s="57">
        <v>0</v>
      </c>
      <c r="M610" s="86">
        <f t="shared" si="506"/>
        <v>0</v>
      </c>
      <c r="N610" s="5">
        <f t="shared" si="507"/>
        <v>7153.2277839734397</v>
      </c>
      <c r="O610" s="56">
        <f t="shared" si="508"/>
        <v>7153.2277839734397</v>
      </c>
    </row>
    <row r="611" spans="1:15" x14ac:dyDescent="0.2">
      <c r="A611" s="59" t="s">
        <v>22</v>
      </c>
      <c r="B611" s="54" t="str">
        <f>+IF(MONTH(C611)&lt;4,"Q1",IF(MONTH(C611)&lt;7,"Q2",IF(MONTH(C611)&lt;10,"Q3","Q4")))&amp;"/"&amp;YEAR(C611)</f>
        <v>Q2/2021</v>
      </c>
      <c r="C611" s="49">
        <f>D610+1</f>
        <v>44287</v>
      </c>
      <c r="D611" s="49">
        <f>EOMONTH(D610,3)</f>
        <v>44377</v>
      </c>
      <c r="E611" s="54">
        <f>D611-C611+1</f>
        <v>91</v>
      </c>
      <c r="F611" s="55">
        <f>VLOOKUP(D611,'FERC Interest Rate'!A:B,2,TRUE)</f>
        <v>3.2500000000000001E-2</v>
      </c>
      <c r="G611" s="56">
        <f>O610</f>
        <v>7153.2277839734397</v>
      </c>
      <c r="H611" s="56">
        <f t="shared" si="504"/>
        <v>57.960742934524518</v>
      </c>
      <c r="I611" s="122">
        <v>0</v>
      </c>
      <c r="J611" s="57">
        <v>0</v>
      </c>
      <c r="K611" s="5">
        <f t="shared" si="505"/>
        <v>0</v>
      </c>
      <c r="L611" s="57">
        <v>0</v>
      </c>
      <c r="M611" s="86">
        <f t="shared" si="506"/>
        <v>0</v>
      </c>
      <c r="N611" s="5">
        <f>+G611+H611+J611</f>
        <v>7211.1885269079639</v>
      </c>
      <c r="O611" s="56">
        <f>G611+H611-L611-I611</f>
        <v>7211.1885269079639</v>
      </c>
    </row>
    <row r="612" spans="1:15" x14ac:dyDescent="0.2">
      <c r="A612" s="59" t="s">
        <v>22</v>
      </c>
      <c r="B612" s="54" t="str">
        <f>+IF(MONTH(C612)&lt;4,"Q1",IF(MONTH(C612)&lt;7,"Q2",IF(MONTH(C612)&lt;10,"Q3","Q4")))&amp;"/"&amp;YEAR(C612)</f>
        <v>Q3/2021</v>
      </c>
      <c r="C612" s="49">
        <f>D611+1</f>
        <v>44378</v>
      </c>
      <c r="D612" s="49">
        <f t="shared" si="513"/>
        <v>44469</v>
      </c>
      <c r="E612" s="54">
        <f>D612-C612+1</f>
        <v>92</v>
      </c>
      <c r="F612" s="55">
        <f>VLOOKUP(D612,'FERC Interest Rate'!A:B,2,TRUE)</f>
        <v>3.2500000000000001E-2</v>
      </c>
      <c r="G612" s="56">
        <f>O611</f>
        <v>7211.1885269079639</v>
      </c>
      <c r="H612" s="56">
        <f t="shared" si="504"/>
        <v>59.072475877958396</v>
      </c>
      <c r="I612" s="122">
        <v>0</v>
      </c>
      <c r="J612" s="57">
        <v>0</v>
      </c>
      <c r="K612" s="5">
        <f t="shared" si="505"/>
        <v>0</v>
      </c>
      <c r="L612" s="57">
        <v>0</v>
      </c>
      <c r="M612" s="86">
        <f t="shared" si="506"/>
        <v>0</v>
      </c>
      <c r="N612" s="5">
        <f>+G612+H612+J612</f>
        <v>7270.2610027859228</v>
      </c>
      <c r="O612" s="56">
        <f>G612+H612-L612-I612</f>
        <v>7270.2610027859228</v>
      </c>
    </row>
    <row r="613" spans="1:15" x14ac:dyDescent="0.2">
      <c r="A613" s="59" t="s">
        <v>22</v>
      </c>
      <c r="B613" s="54" t="str">
        <f t="shared" si="509"/>
        <v>Q4/2021</v>
      </c>
      <c r="C613" s="49">
        <f t="shared" si="512"/>
        <v>44470</v>
      </c>
      <c r="D613" s="49">
        <f t="shared" si="513"/>
        <v>44561</v>
      </c>
      <c r="E613" s="54">
        <f t="shared" si="510"/>
        <v>92</v>
      </c>
      <c r="F613" s="55">
        <f>VLOOKUP(D613,'FERC Interest Rate'!A:B,2,TRUE)</f>
        <v>3.2500000000000001E-2</v>
      </c>
      <c r="G613" s="56">
        <f t="shared" si="511"/>
        <v>7270.2610027859228</v>
      </c>
      <c r="H613" s="56">
        <f t="shared" si="504"/>
        <v>59.556384652958663</v>
      </c>
      <c r="I613" s="122">
        <v>0</v>
      </c>
      <c r="J613" s="57">
        <v>0</v>
      </c>
      <c r="K613" s="5">
        <f t="shared" ref="K613:K616" si="514">+SUM(I613:J613)</f>
        <v>0</v>
      </c>
      <c r="L613" s="57">
        <v>0</v>
      </c>
      <c r="M613" s="86">
        <f t="shared" ref="M613:M617" si="515">+SUM(K613:L613)</f>
        <v>0</v>
      </c>
      <c r="N613" s="5">
        <f t="shared" si="507"/>
        <v>7329.8173874388813</v>
      </c>
      <c r="O613" s="56">
        <f t="shared" si="508"/>
        <v>7329.8173874388813</v>
      </c>
    </row>
    <row r="614" spans="1:15" x14ac:dyDescent="0.2">
      <c r="A614" s="59" t="s">
        <v>22</v>
      </c>
      <c r="B614" s="54" t="str">
        <f t="shared" si="509"/>
        <v>Q1/2022</v>
      </c>
      <c r="C614" s="49">
        <f t="shared" si="512"/>
        <v>44562</v>
      </c>
      <c r="D614" s="49">
        <f t="shared" si="513"/>
        <v>44651</v>
      </c>
      <c r="E614" s="54">
        <f t="shared" si="510"/>
        <v>90</v>
      </c>
      <c r="F614" s="55">
        <f>VLOOKUP(D614,'FERC Interest Rate'!A:B,2,TRUE)</f>
        <v>3.2500000000000001E-2</v>
      </c>
      <c r="G614" s="56">
        <f t="shared" si="511"/>
        <v>7329.8173874388813</v>
      </c>
      <c r="H614" s="56">
        <f t="shared" si="504"/>
        <v>58.738947556873221</v>
      </c>
      <c r="I614" s="122">
        <v>0</v>
      </c>
      <c r="J614" s="57">
        <v>0</v>
      </c>
      <c r="K614" s="5">
        <f t="shared" si="514"/>
        <v>0</v>
      </c>
      <c r="L614" s="57">
        <v>0</v>
      </c>
      <c r="M614" s="86">
        <f t="shared" si="515"/>
        <v>0</v>
      </c>
      <c r="N614" s="5">
        <f t="shared" si="507"/>
        <v>7388.5563349957547</v>
      </c>
      <c r="O614" s="56">
        <f t="shared" si="508"/>
        <v>7388.5563349957547</v>
      </c>
    </row>
    <row r="615" spans="1:15" x14ac:dyDescent="0.2">
      <c r="A615" s="59" t="s">
        <v>22</v>
      </c>
      <c r="B615" s="54" t="str">
        <f t="shared" si="509"/>
        <v>Q2/2022</v>
      </c>
      <c r="C615" s="49">
        <f t="shared" si="512"/>
        <v>44652</v>
      </c>
      <c r="D615" s="49">
        <f t="shared" si="513"/>
        <v>44742</v>
      </c>
      <c r="E615" s="54">
        <f t="shared" si="510"/>
        <v>91</v>
      </c>
      <c r="F615" s="55">
        <f>VLOOKUP(D615,'FERC Interest Rate'!A:B,2,TRUE)</f>
        <v>3.2500000000000001E-2</v>
      </c>
      <c r="G615" s="56">
        <f t="shared" si="511"/>
        <v>7388.5563349957547</v>
      </c>
      <c r="H615" s="56">
        <f t="shared" si="504"/>
        <v>59.867548933561494</v>
      </c>
      <c r="I615" s="122">
        <v>0</v>
      </c>
      <c r="J615" s="57">
        <v>0</v>
      </c>
      <c r="K615" s="5">
        <f t="shared" si="514"/>
        <v>0</v>
      </c>
      <c r="L615" s="57">
        <v>0</v>
      </c>
      <c r="M615" s="86">
        <f t="shared" si="515"/>
        <v>0</v>
      </c>
      <c r="N615" s="5">
        <f t="shared" si="507"/>
        <v>7448.4238839293166</v>
      </c>
      <c r="O615" s="56">
        <f t="shared" si="508"/>
        <v>7448.4238839293166</v>
      </c>
    </row>
    <row r="616" spans="1:15" x14ac:dyDescent="0.2">
      <c r="A616" s="59" t="s">
        <v>22</v>
      </c>
      <c r="B616" s="54" t="str">
        <f t="shared" si="509"/>
        <v>Q3/2022</v>
      </c>
      <c r="C616" s="49">
        <f t="shared" si="512"/>
        <v>44743</v>
      </c>
      <c r="D616" s="49">
        <f t="shared" si="513"/>
        <v>44834</v>
      </c>
      <c r="E616" s="54">
        <f t="shared" si="510"/>
        <v>92</v>
      </c>
      <c r="F616" s="55">
        <f>VLOOKUP(D616,'FERC Interest Rate'!A:B,2,TRUE)</f>
        <v>3.5999999999999997E-2</v>
      </c>
      <c r="G616" s="56">
        <f t="shared" si="511"/>
        <v>7448.4238839293166</v>
      </c>
      <c r="H616" s="56">
        <f t="shared" si="504"/>
        <v>67.586794256366844</v>
      </c>
      <c r="I616" s="122">
        <v>0</v>
      </c>
      <c r="J616" s="57">
        <v>0</v>
      </c>
      <c r="K616" s="5">
        <f t="shared" si="514"/>
        <v>0</v>
      </c>
      <c r="L616" s="57">
        <v>0</v>
      </c>
      <c r="M616" s="86">
        <f t="shared" si="515"/>
        <v>0</v>
      </c>
      <c r="N616" s="5">
        <f t="shared" si="507"/>
        <v>7516.0106781856839</v>
      </c>
      <c r="O616" s="56">
        <f t="shared" si="508"/>
        <v>7516.0106781856839</v>
      </c>
    </row>
    <row r="617" spans="1:15" x14ac:dyDescent="0.2">
      <c r="A617" s="59" t="s">
        <v>45</v>
      </c>
      <c r="B617" s="54" t="str">
        <f t="shared" si="509"/>
        <v>Q4/2022</v>
      </c>
      <c r="C617" s="49">
        <f t="shared" si="512"/>
        <v>44835</v>
      </c>
      <c r="D617" s="49">
        <f t="shared" si="513"/>
        <v>44926</v>
      </c>
      <c r="E617" s="54">
        <f t="shared" si="510"/>
        <v>92</v>
      </c>
      <c r="F617" s="55">
        <f>VLOOKUP(D617,'FERC Interest Rate'!A:B,2,TRUE)</f>
        <v>4.9099999999999998E-2</v>
      </c>
      <c r="G617" s="56">
        <f t="shared" si="511"/>
        <v>7516.0106781856839</v>
      </c>
      <c r="H617" s="56">
        <f t="shared" si="504"/>
        <v>93.017324480822936</v>
      </c>
      <c r="I617" s="122">
        <f>(SUM($H$607:$H$636)/20)</f>
        <v>35.501400133325255</v>
      </c>
      <c r="J617" s="57">
        <f t="shared" ref="J617" si="516">G617*F617*(E617/(DATE(YEAR(D617),12,31)-DATE(YEAR(D617),1,1)+1))</f>
        <v>93.017324480822936</v>
      </c>
      <c r="K617" s="5">
        <f t="shared" ref="K617" si="517">+SUM(I617:J617)</f>
        <v>128.5187246141482</v>
      </c>
      <c r="L617" s="57">
        <f t="shared" ref="L617:L636" si="518">($G$607/20)</f>
        <v>344.95</v>
      </c>
      <c r="M617" s="86">
        <f t="shared" si="515"/>
        <v>473.46872461414819</v>
      </c>
      <c r="N617" s="5">
        <f t="shared" si="507"/>
        <v>7702.0453271473298</v>
      </c>
      <c r="O617" s="56">
        <f t="shared" si="508"/>
        <v>7228.5766025331814</v>
      </c>
    </row>
    <row r="618" spans="1:15" x14ac:dyDescent="0.2">
      <c r="A618" s="59" t="s">
        <v>46</v>
      </c>
      <c r="B618" s="54" t="str">
        <f t="shared" si="509"/>
        <v>Q1/2023</v>
      </c>
      <c r="C618" s="49">
        <f t="shared" si="512"/>
        <v>44927</v>
      </c>
      <c r="D618" s="49">
        <f t="shared" si="513"/>
        <v>45016</v>
      </c>
      <c r="E618" s="54">
        <f t="shared" si="510"/>
        <v>90</v>
      </c>
      <c r="F618" s="55">
        <f>VLOOKUP(D618,'FERC Interest Rate'!A:B,2,TRUE)</f>
        <v>6.3100000000000003E-2</v>
      </c>
      <c r="G618" s="56">
        <f t="shared" si="511"/>
        <v>7228.5766025331814</v>
      </c>
      <c r="H618" s="56">
        <v>0</v>
      </c>
      <c r="I618" s="122">
        <f t="shared" ref="I618:I636" si="519">(SUM($H$607:$H$636)/20)</f>
        <v>35.501400133325255</v>
      </c>
      <c r="J618" s="57">
        <f t="shared" ref="J618:J636" si="520">G618*F618*(E618/(DATE(YEAR(D618),12,31)-DATE(YEAR(D618),1,1)+1))</f>
        <v>112.4687302076327</v>
      </c>
      <c r="K618" s="5">
        <f t="shared" ref="K618:K636" si="521">+SUM(I618:J618)</f>
        <v>147.97013034095795</v>
      </c>
      <c r="L618" s="57">
        <f t="shared" si="518"/>
        <v>344.95</v>
      </c>
      <c r="M618" s="86">
        <f t="shared" ref="M618:M636" si="522">+SUM(K618:L618)</f>
        <v>492.92013034095794</v>
      </c>
      <c r="N618" s="5">
        <f t="shared" si="507"/>
        <v>7341.045332740814</v>
      </c>
      <c r="O618" s="56">
        <f t="shared" si="508"/>
        <v>6848.1252023998559</v>
      </c>
    </row>
    <row r="619" spans="1:15" x14ac:dyDescent="0.2">
      <c r="A619" s="59" t="s">
        <v>47</v>
      </c>
      <c r="B619" s="54" t="str">
        <f t="shared" si="509"/>
        <v>Q2/2023</v>
      </c>
      <c r="C619" s="49">
        <f t="shared" si="512"/>
        <v>45017</v>
      </c>
      <c r="D619" s="49">
        <f t="shared" si="513"/>
        <v>45107</v>
      </c>
      <c r="E619" s="54">
        <f t="shared" si="510"/>
        <v>91</v>
      </c>
      <c r="F619" s="55">
        <f>VLOOKUP(D619,'FERC Interest Rate'!A:B,2,TRUE)</f>
        <v>7.4999999999999997E-2</v>
      </c>
      <c r="G619" s="56">
        <f t="shared" si="511"/>
        <v>6848.1252023998559</v>
      </c>
      <c r="H619" s="56">
        <v>0</v>
      </c>
      <c r="I619" s="122">
        <f t="shared" si="519"/>
        <v>35.501400133325255</v>
      </c>
      <c r="J619" s="57">
        <f t="shared" si="520"/>
        <v>128.05056029144936</v>
      </c>
      <c r="K619" s="5">
        <f t="shared" si="521"/>
        <v>163.55196042477462</v>
      </c>
      <c r="L619" s="57">
        <f t="shared" si="518"/>
        <v>344.95</v>
      </c>
      <c r="M619" s="86">
        <f t="shared" si="522"/>
        <v>508.50196042477461</v>
      </c>
      <c r="N619" s="5">
        <f t="shared" si="507"/>
        <v>6976.175762691305</v>
      </c>
      <c r="O619" s="56">
        <f t="shared" si="508"/>
        <v>6467.6738022665304</v>
      </c>
    </row>
    <row r="620" spans="1:15" x14ac:dyDescent="0.2">
      <c r="A620" s="59" t="s">
        <v>48</v>
      </c>
      <c r="B620" s="54" t="str">
        <f t="shared" si="509"/>
        <v>Q3/2023</v>
      </c>
      <c r="C620" s="49">
        <f t="shared" si="512"/>
        <v>45108</v>
      </c>
      <c r="D620" s="49">
        <f t="shared" si="513"/>
        <v>45199</v>
      </c>
      <c r="E620" s="54">
        <f t="shared" si="510"/>
        <v>92</v>
      </c>
      <c r="F620" s="55">
        <f>VLOOKUP(D620,'FERC Interest Rate'!A:B,2,TRUE)</f>
        <v>8.0199999999999994E-2</v>
      </c>
      <c r="G620" s="56">
        <f t="shared" si="511"/>
        <v>6467.6738022665304</v>
      </c>
      <c r="H620" s="56">
        <v>0</v>
      </c>
      <c r="I620" s="122">
        <f t="shared" si="519"/>
        <v>35.501400133325255</v>
      </c>
      <c r="J620" s="57">
        <f t="shared" si="520"/>
        <v>130.74269693874894</v>
      </c>
      <c r="K620" s="5">
        <f t="shared" si="521"/>
        <v>166.2440970720742</v>
      </c>
      <c r="L620" s="57">
        <f t="shared" si="518"/>
        <v>344.95</v>
      </c>
      <c r="M620" s="86">
        <f t="shared" si="522"/>
        <v>511.19409707207421</v>
      </c>
      <c r="N620" s="5">
        <f t="shared" si="507"/>
        <v>6598.4164992052793</v>
      </c>
      <c r="O620" s="56">
        <f t="shared" si="508"/>
        <v>6087.2224021332049</v>
      </c>
    </row>
    <row r="621" spans="1:15" x14ac:dyDescent="0.2">
      <c r="A621" s="59" t="s">
        <v>49</v>
      </c>
      <c r="B621" s="54" t="str">
        <f t="shared" si="509"/>
        <v>Q4/2023</v>
      </c>
      <c r="C621" s="49">
        <f t="shared" si="512"/>
        <v>45200</v>
      </c>
      <c r="D621" s="49">
        <f t="shared" si="513"/>
        <v>45291</v>
      </c>
      <c r="E621" s="54">
        <f t="shared" si="510"/>
        <v>92</v>
      </c>
      <c r="F621" s="55">
        <f>VLOOKUP(D621,'FERC Interest Rate'!A:B,2,TRUE)</f>
        <v>8.3500000000000005E-2</v>
      </c>
      <c r="G621" s="56">
        <f t="shared" si="511"/>
        <v>6087.2224021332049</v>
      </c>
      <c r="H621" s="56">
        <v>0</v>
      </c>
      <c r="I621" s="122">
        <f t="shared" si="519"/>
        <v>35.501400133325255</v>
      </c>
      <c r="J621" s="57">
        <f t="shared" si="520"/>
        <v>128.11518491284187</v>
      </c>
      <c r="K621" s="5">
        <f t="shared" si="521"/>
        <v>163.61658504616713</v>
      </c>
      <c r="L621" s="57">
        <f t="shared" si="518"/>
        <v>344.95</v>
      </c>
      <c r="M621" s="86">
        <f t="shared" si="522"/>
        <v>508.56658504616712</v>
      </c>
      <c r="N621" s="5">
        <f t="shared" si="507"/>
        <v>6215.3375870460468</v>
      </c>
      <c r="O621" s="56">
        <f t="shared" si="508"/>
        <v>5706.7710019998794</v>
      </c>
    </row>
    <row r="622" spans="1:15" x14ac:dyDescent="0.2">
      <c r="A622" s="59" t="s">
        <v>50</v>
      </c>
      <c r="B622" s="54" t="str">
        <f t="shared" si="509"/>
        <v>Q1/2024</v>
      </c>
      <c r="C622" s="49">
        <f t="shared" si="512"/>
        <v>45292</v>
      </c>
      <c r="D622" s="49">
        <f t="shared" si="513"/>
        <v>45382</v>
      </c>
      <c r="E622" s="54">
        <f t="shared" si="510"/>
        <v>91</v>
      </c>
      <c r="F622" s="55">
        <f>VLOOKUP(D622,'FERC Interest Rate'!A:B,2,TRUE)</f>
        <v>8.5000000000000006E-2</v>
      </c>
      <c r="G622" s="56">
        <f t="shared" si="511"/>
        <v>5706.7710019998794</v>
      </c>
      <c r="H622" s="56">
        <v>0</v>
      </c>
      <c r="I622" s="122">
        <f t="shared" si="519"/>
        <v>35.501400133325255</v>
      </c>
      <c r="J622" s="57">
        <f t="shared" si="520"/>
        <v>120.60621229636358</v>
      </c>
      <c r="K622" s="5">
        <f t="shared" si="521"/>
        <v>156.10761242968883</v>
      </c>
      <c r="L622" s="57">
        <f t="shared" si="518"/>
        <v>344.95</v>
      </c>
      <c r="M622" s="86">
        <f t="shared" si="522"/>
        <v>501.05761242968879</v>
      </c>
      <c r="N622" s="5">
        <f t="shared" si="507"/>
        <v>5827.3772142962434</v>
      </c>
      <c r="O622" s="56">
        <f t="shared" si="508"/>
        <v>5326.319601866554</v>
      </c>
    </row>
    <row r="623" spans="1:15" x14ac:dyDescent="0.2">
      <c r="A623" s="59" t="s">
        <v>51</v>
      </c>
      <c r="B623" s="54" t="str">
        <f t="shared" si="509"/>
        <v>Q2/2024</v>
      </c>
      <c r="C623" s="49">
        <f t="shared" si="512"/>
        <v>45383</v>
      </c>
      <c r="D623" s="49">
        <f t="shared" si="513"/>
        <v>45473</v>
      </c>
      <c r="E623" s="54">
        <f t="shared" si="510"/>
        <v>91</v>
      </c>
      <c r="F623" s="55">
        <f>VLOOKUP(D623,'FERC Interest Rate'!A:B,2,TRUE)</f>
        <v>8.5000000000000006E-2</v>
      </c>
      <c r="G623" s="56">
        <f t="shared" si="511"/>
        <v>5326.319601866554</v>
      </c>
      <c r="H623" s="56">
        <v>0</v>
      </c>
      <c r="I623" s="122">
        <f t="shared" si="519"/>
        <v>35.501400133325255</v>
      </c>
      <c r="J623" s="57">
        <f t="shared" si="520"/>
        <v>112.56579814327267</v>
      </c>
      <c r="K623" s="5">
        <f t="shared" si="521"/>
        <v>148.06719827659794</v>
      </c>
      <c r="L623" s="57">
        <f t="shared" si="518"/>
        <v>344.95</v>
      </c>
      <c r="M623" s="86">
        <f t="shared" si="522"/>
        <v>493.01719827659792</v>
      </c>
      <c r="N623" s="5">
        <f t="shared" si="507"/>
        <v>5438.8854000098263</v>
      </c>
      <c r="O623" s="56">
        <f t="shared" si="508"/>
        <v>4945.8682017332285</v>
      </c>
    </row>
    <row r="624" spans="1:15" x14ac:dyDescent="0.2">
      <c r="A624" s="59" t="s">
        <v>52</v>
      </c>
      <c r="B624" s="54" t="str">
        <f t="shared" si="509"/>
        <v>Q3/2024</v>
      </c>
      <c r="C624" s="49">
        <f t="shared" si="512"/>
        <v>45474</v>
      </c>
      <c r="D624" s="49">
        <f t="shared" si="513"/>
        <v>45565</v>
      </c>
      <c r="E624" s="54">
        <f t="shared" si="510"/>
        <v>92</v>
      </c>
      <c r="F624" s="55">
        <f>VLOOKUP(D624,'FERC Interest Rate'!A:B,2,TRUE)</f>
        <v>8.5000000000000006E-2</v>
      </c>
      <c r="G624" s="56">
        <f t="shared" si="511"/>
        <v>4945.8682017332285</v>
      </c>
      <c r="H624" s="56">
        <v>0</v>
      </c>
      <c r="I624" s="122">
        <f t="shared" si="519"/>
        <v>35.501400133325255</v>
      </c>
      <c r="J624" s="57">
        <f t="shared" si="520"/>
        <v>105.67401458348046</v>
      </c>
      <c r="K624" s="5">
        <f t="shared" si="521"/>
        <v>141.1754147168057</v>
      </c>
      <c r="L624" s="57">
        <f t="shared" si="518"/>
        <v>344.95</v>
      </c>
      <c r="M624" s="86">
        <f t="shared" si="522"/>
        <v>486.12541471680572</v>
      </c>
      <c r="N624" s="5">
        <f t="shared" si="507"/>
        <v>5051.5422163167086</v>
      </c>
      <c r="O624" s="56">
        <f t="shared" si="508"/>
        <v>4565.416801599903</v>
      </c>
    </row>
    <row r="625" spans="1:15" x14ac:dyDescent="0.2">
      <c r="A625" s="59" t="s">
        <v>53</v>
      </c>
      <c r="B625" s="54" t="str">
        <f t="shared" si="509"/>
        <v>Q4/2024</v>
      </c>
      <c r="C625" s="49">
        <f t="shared" si="512"/>
        <v>45566</v>
      </c>
      <c r="D625" s="49">
        <f t="shared" si="513"/>
        <v>45657</v>
      </c>
      <c r="E625" s="54">
        <f t="shared" si="510"/>
        <v>92</v>
      </c>
      <c r="F625" s="55">
        <f>VLOOKUP(D625,'FERC Interest Rate'!A:B,2,TRUE)</f>
        <v>8.5000000000000006E-2</v>
      </c>
      <c r="G625" s="56">
        <f t="shared" si="511"/>
        <v>4565.416801599903</v>
      </c>
      <c r="H625" s="56">
        <v>0</v>
      </c>
      <c r="I625" s="122">
        <f t="shared" si="519"/>
        <v>35.501400133325255</v>
      </c>
      <c r="J625" s="57">
        <f t="shared" si="520"/>
        <v>97.545244230905041</v>
      </c>
      <c r="K625" s="5">
        <f t="shared" si="521"/>
        <v>133.0466443642303</v>
      </c>
      <c r="L625" s="57">
        <f t="shared" si="518"/>
        <v>344.95</v>
      </c>
      <c r="M625" s="86">
        <f t="shared" si="522"/>
        <v>477.99664436423029</v>
      </c>
      <c r="N625" s="5">
        <f t="shared" si="507"/>
        <v>4662.9620458308082</v>
      </c>
      <c r="O625" s="56">
        <f t="shared" si="508"/>
        <v>4184.9654014665775</v>
      </c>
    </row>
    <row r="626" spans="1:15" x14ac:dyDescent="0.2">
      <c r="A626" s="59" t="s">
        <v>54</v>
      </c>
      <c r="B626" s="54" t="str">
        <f t="shared" si="509"/>
        <v>Q1/2025</v>
      </c>
      <c r="C626" s="49">
        <f t="shared" si="512"/>
        <v>45658</v>
      </c>
      <c r="D626" s="49">
        <f t="shared" si="513"/>
        <v>45747</v>
      </c>
      <c r="E626" s="54">
        <f t="shared" si="510"/>
        <v>90</v>
      </c>
      <c r="F626" s="55">
        <f>VLOOKUP(D626,'FERC Interest Rate'!A:B,2,TRUE)</f>
        <v>8.5000000000000006E-2</v>
      </c>
      <c r="G626" s="56">
        <f t="shared" si="511"/>
        <v>4184.9654014665775</v>
      </c>
      <c r="H626" s="56">
        <v>0</v>
      </c>
      <c r="I626" s="122">
        <f t="shared" si="519"/>
        <v>35.501400133325255</v>
      </c>
      <c r="J626" s="57">
        <f t="shared" si="520"/>
        <v>87.712288551285795</v>
      </c>
      <c r="K626" s="5">
        <f t="shared" si="521"/>
        <v>123.21368868461104</v>
      </c>
      <c r="L626" s="57">
        <f t="shared" si="518"/>
        <v>344.95</v>
      </c>
      <c r="M626" s="86">
        <f t="shared" si="522"/>
        <v>468.16368868461103</v>
      </c>
      <c r="N626" s="5">
        <f t="shared" si="507"/>
        <v>4272.6776900178629</v>
      </c>
      <c r="O626" s="56">
        <f t="shared" si="508"/>
        <v>3804.5140013332525</v>
      </c>
    </row>
    <row r="627" spans="1:15" x14ac:dyDescent="0.2">
      <c r="A627" s="59" t="s">
        <v>55</v>
      </c>
      <c r="B627" s="54" t="str">
        <f t="shared" si="509"/>
        <v>Q2/2025</v>
      </c>
      <c r="C627" s="49">
        <f t="shared" si="512"/>
        <v>45748</v>
      </c>
      <c r="D627" s="49">
        <f t="shared" si="513"/>
        <v>45838</v>
      </c>
      <c r="E627" s="54">
        <f t="shared" si="510"/>
        <v>91</v>
      </c>
      <c r="F627" s="55">
        <f>VLOOKUP(D627,'FERC Interest Rate'!A:B,2,TRUE)</f>
        <v>8.5000000000000006E-2</v>
      </c>
      <c r="G627" s="56">
        <f t="shared" si="511"/>
        <v>3804.5140013332525</v>
      </c>
      <c r="H627" s="56">
        <v>0</v>
      </c>
      <c r="I627" s="122">
        <f t="shared" si="519"/>
        <v>35.501400133325255</v>
      </c>
      <c r="J627" s="57">
        <f t="shared" si="520"/>
        <v>80.624426850171815</v>
      </c>
      <c r="K627" s="5">
        <f t="shared" si="521"/>
        <v>116.12582698349706</v>
      </c>
      <c r="L627" s="57">
        <f t="shared" si="518"/>
        <v>344.95</v>
      </c>
      <c r="M627" s="86">
        <f t="shared" si="522"/>
        <v>461.07582698349705</v>
      </c>
      <c r="N627" s="5">
        <f t="shared" si="507"/>
        <v>3885.1384281834244</v>
      </c>
      <c r="O627" s="56">
        <f t="shared" si="508"/>
        <v>3424.0626011999275</v>
      </c>
    </row>
    <row r="628" spans="1:15" x14ac:dyDescent="0.2">
      <c r="A628" s="59" t="s">
        <v>56</v>
      </c>
      <c r="B628" s="54" t="str">
        <f t="shared" si="509"/>
        <v>Q3/2025</v>
      </c>
      <c r="C628" s="49">
        <f t="shared" si="512"/>
        <v>45839</v>
      </c>
      <c r="D628" s="49">
        <f t="shared" si="513"/>
        <v>45930</v>
      </c>
      <c r="E628" s="54">
        <f t="shared" si="510"/>
        <v>92</v>
      </c>
      <c r="F628" s="55">
        <f>VLOOKUP(D628,'FERC Interest Rate'!A:B,2,TRUE)</f>
        <v>8.5000000000000006E-2</v>
      </c>
      <c r="G628" s="56">
        <f t="shared" si="511"/>
        <v>3424.0626011999275</v>
      </c>
      <c r="H628" s="56">
        <v>0</v>
      </c>
      <c r="I628" s="122">
        <f t="shared" si="519"/>
        <v>35.501400133325255</v>
      </c>
      <c r="J628" s="57">
        <f t="shared" si="520"/>
        <v>73.359368606529969</v>
      </c>
      <c r="K628" s="5">
        <f t="shared" si="521"/>
        <v>108.86076873985522</v>
      </c>
      <c r="L628" s="57">
        <f t="shared" si="518"/>
        <v>344.95</v>
      </c>
      <c r="M628" s="86">
        <f t="shared" si="522"/>
        <v>453.81076873985523</v>
      </c>
      <c r="N628" s="5">
        <f t="shared" si="507"/>
        <v>3497.4219698064576</v>
      </c>
      <c r="O628" s="56">
        <f t="shared" si="508"/>
        <v>3043.6112010666025</v>
      </c>
    </row>
    <row r="629" spans="1:15" x14ac:dyDescent="0.2">
      <c r="A629" s="59" t="s">
        <v>57</v>
      </c>
      <c r="B629" s="54" t="str">
        <f t="shared" si="509"/>
        <v>Q4/2025</v>
      </c>
      <c r="C629" s="49">
        <f>D628+1</f>
        <v>45931</v>
      </c>
      <c r="D629" s="49">
        <f>EOMONTH(D628,3)</f>
        <v>46022</v>
      </c>
      <c r="E629" s="54">
        <f t="shared" si="510"/>
        <v>92</v>
      </c>
      <c r="F629" s="55">
        <f>VLOOKUP(D629,'FERC Interest Rate'!A:B,2,TRUE)</f>
        <v>8.5000000000000006E-2</v>
      </c>
      <c r="G629" s="56">
        <f>O628</f>
        <v>3043.6112010666025</v>
      </c>
      <c r="H629" s="56">
        <v>0</v>
      </c>
      <c r="I629" s="122">
        <f t="shared" si="519"/>
        <v>35.501400133325255</v>
      </c>
      <c r="J629" s="57">
        <f t="shared" si="520"/>
        <v>65.208327650248862</v>
      </c>
      <c r="K629" s="5">
        <f t="shared" si="521"/>
        <v>100.70972778357412</v>
      </c>
      <c r="L629" s="57">
        <f t="shared" si="518"/>
        <v>344.95</v>
      </c>
      <c r="M629" s="86">
        <f t="shared" si="522"/>
        <v>445.65972778357411</v>
      </c>
      <c r="N629" s="5">
        <f t="shared" si="507"/>
        <v>3108.8195287168514</v>
      </c>
      <c r="O629" s="56">
        <f t="shared" si="508"/>
        <v>2663.1598009332774</v>
      </c>
    </row>
    <row r="630" spans="1:15" x14ac:dyDescent="0.2">
      <c r="A630" s="59" t="s">
        <v>58</v>
      </c>
      <c r="B630" s="54" t="str">
        <f t="shared" si="509"/>
        <v>Q1/2026</v>
      </c>
      <c r="C630" s="49">
        <f>D629+1</f>
        <v>46023</v>
      </c>
      <c r="D630" s="49">
        <f>EOMONTH(D629,3)</f>
        <v>46112</v>
      </c>
      <c r="E630" s="54">
        <f t="shared" si="510"/>
        <v>90</v>
      </c>
      <c r="F630" s="55">
        <f>VLOOKUP(D630,'FERC Interest Rate'!A:B,2,TRUE)</f>
        <v>8.5000000000000006E-2</v>
      </c>
      <c r="G630" s="56">
        <f>O629</f>
        <v>2663.1598009332774</v>
      </c>
      <c r="H630" s="56">
        <v>0</v>
      </c>
      <c r="I630" s="122">
        <f t="shared" si="519"/>
        <v>35.501400133325255</v>
      </c>
      <c r="J630" s="57">
        <f t="shared" si="520"/>
        <v>55.816910896272802</v>
      </c>
      <c r="K630" s="5">
        <f t="shared" si="521"/>
        <v>91.31831102959805</v>
      </c>
      <c r="L630" s="57">
        <f t="shared" si="518"/>
        <v>344.95</v>
      </c>
      <c r="M630" s="86">
        <f t="shared" si="522"/>
        <v>436.26831102959807</v>
      </c>
      <c r="N630" s="5">
        <f t="shared" si="507"/>
        <v>2718.9767118295504</v>
      </c>
      <c r="O630" s="56">
        <f t="shared" si="508"/>
        <v>2282.7084007999524</v>
      </c>
    </row>
    <row r="631" spans="1:15" x14ac:dyDescent="0.2">
      <c r="A631" s="59" t="s">
        <v>59</v>
      </c>
      <c r="B631" s="54" t="str">
        <f>+IF(MONTH(C631)&lt;4,"Q1",IF(MONTH(C631)&lt;7,"Q2",IF(MONTH(C631)&lt;10,"Q3","Q4")))&amp;"/"&amp;YEAR(C631)</f>
        <v>Q2/2026</v>
      </c>
      <c r="C631" s="49">
        <f>D630+1</f>
        <v>46113</v>
      </c>
      <c r="D631" s="49">
        <f>EOMONTH(D630,3)</f>
        <v>46203</v>
      </c>
      <c r="E631" s="54">
        <f>D631-C631+1</f>
        <v>91</v>
      </c>
      <c r="F631" s="55">
        <f>VLOOKUP(D631,'FERC Interest Rate'!A:B,2,TRUE)</f>
        <v>8.5000000000000006E-2</v>
      </c>
      <c r="G631" s="56">
        <f>O630</f>
        <v>2282.7084007999524</v>
      </c>
      <c r="H631" s="56">
        <v>0</v>
      </c>
      <c r="I631" s="122">
        <f t="shared" si="519"/>
        <v>35.501400133325255</v>
      </c>
      <c r="J631" s="57">
        <f t="shared" si="520"/>
        <v>48.374656110103103</v>
      </c>
      <c r="K631" s="5">
        <f t="shared" si="521"/>
        <v>83.876056243428366</v>
      </c>
      <c r="L631" s="57">
        <f t="shared" si="518"/>
        <v>344.95</v>
      </c>
      <c r="M631" s="86">
        <f t="shared" si="522"/>
        <v>428.82605624342835</v>
      </c>
      <c r="N631" s="5">
        <f>+G631+H631+J631</f>
        <v>2331.0830569100553</v>
      </c>
      <c r="O631" s="56">
        <f>G631+H631-L631-I631</f>
        <v>1902.2570006666272</v>
      </c>
    </row>
    <row r="632" spans="1:15" x14ac:dyDescent="0.2">
      <c r="A632" s="59" t="s">
        <v>60</v>
      </c>
      <c r="B632" s="54" t="str">
        <f>+IF(MONTH(C632)&lt;4,"Q1",IF(MONTH(C632)&lt;7,"Q2",IF(MONTH(C632)&lt;10,"Q3","Q4")))&amp;"/"&amp;YEAR(C632)</f>
        <v>Q3/2026</v>
      </c>
      <c r="C632" s="49">
        <f>D631+1</f>
        <v>46204</v>
      </c>
      <c r="D632" s="49">
        <f>EOMONTH(D631,3)</f>
        <v>46295</v>
      </c>
      <c r="E632" s="54">
        <f>D632-C632+1</f>
        <v>92</v>
      </c>
      <c r="F632" s="55">
        <f>VLOOKUP(D632,'FERC Interest Rate'!A:B,2,TRUE)</f>
        <v>8.5000000000000006E-2</v>
      </c>
      <c r="G632" s="56">
        <f>O631</f>
        <v>1902.2570006666272</v>
      </c>
      <c r="H632" s="56">
        <v>0</v>
      </c>
      <c r="I632" s="122">
        <f t="shared" si="519"/>
        <v>35.501400133325255</v>
      </c>
      <c r="J632" s="57">
        <f t="shared" si="520"/>
        <v>40.755204781405553</v>
      </c>
      <c r="K632" s="5">
        <f t="shared" si="521"/>
        <v>76.256604914730815</v>
      </c>
      <c r="L632" s="57">
        <f t="shared" si="518"/>
        <v>344.95</v>
      </c>
      <c r="M632" s="86">
        <f t="shared" si="522"/>
        <v>421.2066049147308</v>
      </c>
      <c r="N632" s="5">
        <f>+G632+H632+J632</f>
        <v>1943.0122054480328</v>
      </c>
      <c r="O632" s="56">
        <f>G632+H632-L632-I632</f>
        <v>1521.8056005333019</v>
      </c>
    </row>
    <row r="633" spans="1:15" x14ac:dyDescent="0.2">
      <c r="A633" s="59" t="s">
        <v>61</v>
      </c>
      <c r="B633" s="54" t="str">
        <f t="shared" ref="B633:B636" si="523">+IF(MONTH(C633)&lt;4,"Q1",IF(MONTH(C633)&lt;7,"Q2",IF(MONTH(C633)&lt;10,"Q3","Q4")))&amp;"/"&amp;YEAR(C633)</f>
        <v>Q4/2026</v>
      </c>
      <c r="C633" s="49">
        <f t="shared" ref="C633:C636" si="524">D632+1</f>
        <v>46296</v>
      </c>
      <c r="D633" s="49">
        <f t="shared" ref="D633:D636" si="525">EOMONTH(D632,3)</f>
        <v>46387</v>
      </c>
      <c r="E633" s="54">
        <f t="shared" ref="E633:E636" si="526">D633-C633+1</f>
        <v>92</v>
      </c>
      <c r="F633" s="55">
        <f>VLOOKUP(D633,'FERC Interest Rate'!A:B,2,TRUE)</f>
        <v>8.5000000000000006E-2</v>
      </c>
      <c r="G633" s="56">
        <f t="shared" ref="G633:G636" si="527">O632</f>
        <v>1521.8056005333019</v>
      </c>
      <c r="H633" s="56">
        <v>0</v>
      </c>
      <c r="I633" s="122">
        <f t="shared" si="519"/>
        <v>35.501400133325255</v>
      </c>
      <c r="J633" s="57">
        <f t="shared" si="520"/>
        <v>32.604163825124445</v>
      </c>
      <c r="K633" s="5">
        <f t="shared" si="521"/>
        <v>68.105563958449693</v>
      </c>
      <c r="L633" s="57">
        <f t="shared" si="518"/>
        <v>344.95</v>
      </c>
      <c r="M633" s="86">
        <f t="shared" si="522"/>
        <v>413.05556395844968</v>
      </c>
      <c r="N633" s="5">
        <f t="shared" ref="N633:N636" si="528">+G633+H633+J633</f>
        <v>1554.4097643584264</v>
      </c>
      <c r="O633" s="56">
        <f t="shared" ref="O633:O636" si="529">G633+H633-L633-I633</f>
        <v>1141.3542003999767</v>
      </c>
    </row>
    <row r="634" spans="1:15" x14ac:dyDescent="0.2">
      <c r="A634" s="59" t="s">
        <v>62</v>
      </c>
      <c r="B634" s="54" t="str">
        <f t="shared" si="523"/>
        <v>Q1/2027</v>
      </c>
      <c r="C634" s="49">
        <f t="shared" si="524"/>
        <v>46388</v>
      </c>
      <c r="D634" s="49">
        <f t="shared" si="525"/>
        <v>46477</v>
      </c>
      <c r="E634" s="54">
        <f t="shared" si="526"/>
        <v>90</v>
      </c>
      <c r="F634" s="55">
        <f>VLOOKUP(D634,'FERC Interest Rate'!A:B,2,TRUE)</f>
        <v>8.5000000000000006E-2</v>
      </c>
      <c r="G634" s="56">
        <f t="shared" si="527"/>
        <v>1141.3542003999767</v>
      </c>
      <c r="H634" s="56">
        <v>0</v>
      </c>
      <c r="I634" s="122">
        <f t="shared" si="519"/>
        <v>35.501400133325255</v>
      </c>
      <c r="J634" s="57">
        <f t="shared" si="520"/>
        <v>23.921533241259784</v>
      </c>
      <c r="K634" s="5">
        <f t="shared" si="521"/>
        <v>59.422933374585043</v>
      </c>
      <c r="L634" s="57">
        <f t="shared" si="518"/>
        <v>344.95</v>
      </c>
      <c r="M634" s="86">
        <f t="shared" si="522"/>
        <v>404.37293337458505</v>
      </c>
      <c r="N634" s="5">
        <f t="shared" si="528"/>
        <v>1165.2757336412365</v>
      </c>
      <c r="O634" s="56">
        <f t="shared" si="529"/>
        <v>760.90280026665141</v>
      </c>
    </row>
    <row r="635" spans="1:15" x14ac:dyDescent="0.2">
      <c r="A635" s="59" t="s">
        <v>63</v>
      </c>
      <c r="B635" s="54" t="str">
        <f t="shared" si="523"/>
        <v>Q2/2027</v>
      </c>
      <c r="C635" s="49">
        <f t="shared" si="524"/>
        <v>46478</v>
      </c>
      <c r="D635" s="49">
        <f t="shared" si="525"/>
        <v>46568</v>
      </c>
      <c r="E635" s="54">
        <f t="shared" si="526"/>
        <v>91</v>
      </c>
      <c r="F635" s="55">
        <f>VLOOKUP(D635,'FERC Interest Rate'!A:B,2,TRUE)</f>
        <v>8.5000000000000006E-2</v>
      </c>
      <c r="G635" s="56">
        <f t="shared" si="527"/>
        <v>760.90280026665141</v>
      </c>
      <c r="H635" s="56">
        <v>0</v>
      </c>
      <c r="I635" s="122">
        <f t="shared" si="519"/>
        <v>35.501400133325255</v>
      </c>
      <c r="J635" s="57">
        <f t="shared" si="520"/>
        <v>16.124885370034381</v>
      </c>
      <c r="K635" s="5">
        <f t="shared" si="521"/>
        <v>51.62628550335964</v>
      </c>
      <c r="L635" s="57">
        <f t="shared" si="518"/>
        <v>344.95</v>
      </c>
      <c r="M635" s="86">
        <f t="shared" si="522"/>
        <v>396.5762855033596</v>
      </c>
      <c r="N635" s="5">
        <f t="shared" si="528"/>
        <v>777.02768563668576</v>
      </c>
      <c r="O635" s="56">
        <f t="shared" si="529"/>
        <v>380.45140013332616</v>
      </c>
    </row>
    <row r="636" spans="1:15" x14ac:dyDescent="0.2">
      <c r="A636" s="59" t="s">
        <v>64</v>
      </c>
      <c r="B636" s="54" t="str">
        <f t="shared" si="523"/>
        <v>Q3/2027</v>
      </c>
      <c r="C636" s="49">
        <f t="shared" si="524"/>
        <v>46569</v>
      </c>
      <c r="D636" s="49">
        <f t="shared" si="525"/>
        <v>46660</v>
      </c>
      <c r="E636" s="54">
        <f t="shared" si="526"/>
        <v>92</v>
      </c>
      <c r="F636" s="55">
        <f>VLOOKUP(D636,'FERC Interest Rate'!A:B,2,TRUE)</f>
        <v>8.5000000000000006E-2</v>
      </c>
      <c r="G636" s="56">
        <f t="shared" si="527"/>
        <v>380.45140013332616</v>
      </c>
      <c r="H636" s="56">
        <v>0</v>
      </c>
      <c r="I636" s="122">
        <f t="shared" si="519"/>
        <v>35.501400133325255</v>
      </c>
      <c r="J636" s="57">
        <f t="shared" si="520"/>
        <v>8.1510409562811255</v>
      </c>
      <c r="K636" s="5">
        <f t="shared" si="521"/>
        <v>43.652441089606384</v>
      </c>
      <c r="L636" s="57">
        <f t="shared" si="518"/>
        <v>344.95</v>
      </c>
      <c r="M636" s="86">
        <f t="shared" si="522"/>
        <v>388.60244108960637</v>
      </c>
      <c r="N636" s="5">
        <f t="shared" si="528"/>
        <v>388.60244108960728</v>
      </c>
      <c r="O636" s="56">
        <f t="shared" si="529"/>
        <v>9.1660012913052924E-13</v>
      </c>
    </row>
    <row r="637" spans="1:15" ht="20.45" customHeight="1" thickBot="1" x14ac:dyDescent="0.25">
      <c r="A637" s="98"/>
      <c r="B637" s="99"/>
      <c r="C637" s="100"/>
      <c r="D637" s="100"/>
      <c r="E637" s="99"/>
      <c r="F637" s="99"/>
      <c r="G637" s="88">
        <f>SUM(G607:G630)</f>
        <v>143626.67560634119</v>
      </c>
      <c r="H637" s="88">
        <f t="shared" ref="H637:O637" si="530">SUM(H607:H636)</f>
        <v>710.02800266650513</v>
      </c>
      <c r="I637" s="88">
        <f t="shared" si="530"/>
        <v>710.0280026665049</v>
      </c>
      <c r="J637" s="88">
        <f t="shared" si="530"/>
        <v>1561.4385729242351</v>
      </c>
      <c r="K637" s="88">
        <f t="shared" si="530"/>
        <v>2271.4665755907408</v>
      </c>
      <c r="L637" s="88">
        <f t="shared" si="530"/>
        <v>6898.9999999999973</v>
      </c>
      <c r="M637" s="88">
        <f t="shared" si="530"/>
        <v>9170.466575590739</v>
      </c>
      <c r="N637" s="88">
        <f t="shared" si="530"/>
        <v>153887.62158473174</v>
      </c>
      <c r="O637" s="88">
        <f t="shared" si="530"/>
        <v>144717.15500914102</v>
      </c>
    </row>
    <row r="638" spans="1:15" ht="13.5" thickTop="1" x14ac:dyDescent="0.2"/>
    <row r="639" spans="1:15" ht="36.75" x14ac:dyDescent="0.2">
      <c r="A639" s="58" t="s">
        <v>44</v>
      </c>
      <c r="B639" s="58" t="s">
        <v>3</v>
      </c>
      <c r="C639" s="58" t="s">
        <v>4</v>
      </c>
      <c r="D639" s="58" t="s">
        <v>5</v>
      </c>
      <c r="E639" s="58" t="s">
        <v>6</v>
      </c>
      <c r="F639" s="58" t="s">
        <v>7</v>
      </c>
      <c r="G639" s="58" t="s">
        <v>71</v>
      </c>
      <c r="H639" s="58" t="s">
        <v>72</v>
      </c>
      <c r="I639" s="73" t="s">
        <v>73</v>
      </c>
      <c r="J639" s="74" t="s">
        <v>74</v>
      </c>
      <c r="K639" s="74" t="s">
        <v>75</v>
      </c>
      <c r="L639" s="74" t="s">
        <v>76</v>
      </c>
      <c r="M639" s="75" t="s">
        <v>66</v>
      </c>
      <c r="N639" s="58" t="s">
        <v>77</v>
      </c>
      <c r="O639" s="58" t="s">
        <v>78</v>
      </c>
    </row>
    <row r="640" spans="1:15" x14ac:dyDescent="0.2">
      <c r="A640" s="123" t="s">
        <v>37</v>
      </c>
      <c r="B640" s="325" t="s">
        <v>61</v>
      </c>
      <c r="C640" s="49">
        <f>VLOOKUP(B640,A$1:F$33,2,FALSE)</f>
        <v>43977</v>
      </c>
      <c r="D640" s="49">
        <f>DATE(YEAR(C640),IF(MONTH(C640)&lt;=3,3,IF(MONTH(C640)&lt;=6,6,IF(MONTH(C640)&lt;=9,9,12))),IF(OR(MONTH(C640)&lt;=3,MONTH(C640)&gt;=10),31,30))</f>
        <v>44012</v>
      </c>
      <c r="E640" s="54">
        <f>D640-C640+1</f>
        <v>36</v>
      </c>
      <c r="F640" s="55">
        <f>VLOOKUP(D640,'FERC Interest Rate'!A:B,2,TRUE)</f>
        <v>4.7500000000000001E-2</v>
      </c>
      <c r="G640" s="56">
        <f>VLOOKUP(B640,$A$1:$F$33,4,FALSE)</f>
        <v>6239</v>
      </c>
      <c r="H640" s="56">
        <f t="shared" ref="H640:H650" si="531">G640*F640*(E640/(DATE(YEAR(D640),12,31)-DATE(YEAR(D640),1,1)+1))</f>
        <v>29.149426229508197</v>
      </c>
      <c r="I640" s="122">
        <v>0</v>
      </c>
      <c r="J640" s="57">
        <v>0</v>
      </c>
      <c r="K640" s="5">
        <f t="shared" ref="K640:K645" si="532">+SUM(I640:J640)</f>
        <v>0</v>
      </c>
      <c r="L640" s="57">
        <v>0</v>
      </c>
      <c r="M640" s="86">
        <f t="shared" ref="M640:M645" si="533">+SUM(K640:L640)</f>
        <v>0</v>
      </c>
      <c r="N640" s="5">
        <f t="shared" ref="N640:N663" si="534">+G640+H640+J640</f>
        <v>6268.1494262295082</v>
      </c>
      <c r="O640" s="56">
        <f t="shared" ref="O640:O663" si="535">G640+H640-L640-I640</f>
        <v>6268.1494262295082</v>
      </c>
    </row>
    <row r="641" spans="1:15" x14ac:dyDescent="0.2">
      <c r="A641" s="59" t="s">
        <v>22</v>
      </c>
      <c r="B641" s="54" t="str">
        <f t="shared" ref="B641:B663" si="536">+IF(MONTH(C641)&lt;4,"Q1",IF(MONTH(C641)&lt;7,"Q2",IF(MONTH(C641)&lt;10,"Q3","Q4")))&amp;"/"&amp;YEAR(C641)</f>
        <v>Q3/2020</v>
      </c>
      <c r="C641" s="49">
        <f>D640+1</f>
        <v>44013</v>
      </c>
      <c r="D641" s="49">
        <f>EOMONTH(D640,3)</f>
        <v>44104</v>
      </c>
      <c r="E641" s="54">
        <f t="shared" ref="E641:E663" si="537">D641-C641+1</f>
        <v>92</v>
      </c>
      <c r="F641" s="55">
        <f>VLOOKUP(D641,'FERC Interest Rate'!A:B,2,TRUE)</f>
        <v>3.4299999999999997E-2</v>
      </c>
      <c r="G641" s="56">
        <f t="shared" ref="G641:G661" si="538">O640</f>
        <v>6268.1494262295082</v>
      </c>
      <c r="H641" s="56">
        <f t="shared" si="531"/>
        <v>54.043093796201738</v>
      </c>
      <c r="I641" s="122">
        <v>0</v>
      </c>
      <c r="J641" s="57">
        <v>0</v>
      </c>
      <c r="K641" s="5">
        <f t="shared" si="532"/>
        <v>0</v>
      </c>
      <c r="L641" s="57">
        <v>0</v>
      </c>
      <c r="M641" s="86">
        <f t="shared" si="533"/>
        <v>0</v>
      </c>
      <c r="N641" s="5">
        <f t="shared" si="534"/>
        <v>6322.1925200257101</v>
      </c>
      <c r="O641" s="56">
        <f t="shared" si="535"/>
        <v>6322.1925200257101</v>
      </c>
    </row>
    <row r="642" spans="1:15" x14ac:dyDescent="0.2">
      <c r="A642" s="59" t="s">
        <v>22</v>
      </c>
      <c r="B642" s="54" t="str">
        <f t="shared" si="536"/>
        <v>Q4/2020</v>
      </c>
      <c r="C642" s="49">
        <f t="shared" ref="C642:C661" si="539">D641+1</f>
        <v>44105</v>
      </c>
      <c r="D642" s="49">
        <f t="shared" ref="D642:D661" si="540">EOMONTH(D641,3)</f>
        <v>44196</v>
      </c>
      <c r="E642" s="54">
        <f t="shared" si="537"/>
        <v>92</v>
      </c>
      <c r="F642" s="55">
        <f>VLOOKUP(D642,'FERC Interest Rate'!A:B,2,TRUE)</f>
        <v>3.2500000000000001E-2</v>
      </c>
      <c r="G642" s="56">
        <f t="shared" si="538"/>
        <v>6322.1925200257101</v>
      </c>
      <c r="H642" s="56">
        <f t="shared" si="531"/>
        <v>51.648512663598019</v>
      </c>
      <c r="I642" s="122">
        <v>0</v>
      </c>
      <c r="J642" s="57">
        <v>0</v>
      </c>
      <c r="K642" s="5">
        <f t="shared" si="532"/>
        <v>0</v>
      </c>
      <c r="L642" s="57">
        <v>0</v>
      </c>
      <c r="M642" s="86">
        <f t="shared" si="533"/>
        <v>0</v>
      </c>
      <c r="N642" s="5">
        <f t="shared" si="534"/>
        <v>6373.8410326893081</v>
      </c>
      <c r="O642" s="56">
        <f t="shared" si="535"/>
        <v>6373.8410326893081</v>
      </c>
    </row>
    <row r="643" spans="1:15" x14ac:dyDescent="0.2">
      <c r="A643" s="59" t="s">
        <v>22</v>
      </c>
      <c r="B643" s="54" t="str">
        <f t="shared" si="536"/>
        <v>Q1/2021</v>
      </c>
      <c r="C643" s="49">
        <f t="shared" si="539"/>
        <v>44197</v>
      </c>
      <c r="D643" s="49">
        <f t="shared" si="540"/>
        <v>44286</v>
      </c>
      <c r="E643" s="54">
        <f t="shared" si="537"/>
        <v>90</v>
      </c>
      <c r="F643" s="55">
        <f>VLOOKUP(D643,'FERC Interest Rate'!A:B,2,TRUE)</f>
        <v>3.2500000000000001E-2</v>
      </c>
      <c r="G643" s="56">
        <f t="shared" si="538"/>
        <v>6373.8410326893081</v>
      </c>
      <c r="H643" s="56">
        <f t="shared" si="531"/>
        <v>51.078041152373224</v>
      </c>
      <c r="I643" s="122">
        <v>0</v>
      </c>
      <c r="J643" s="57">
        <v>0</v>
      </c>
      <c r="K643" s="5">
        <f t="shared" si="532"/>
        <v>0</v>
      </c>
      <c r="L643" s="57">
        <v>0</v>
      </c>
      <c r="M643" s="86">
        <f t="shared" si="533"/>
        <v>0</v>
      </c>
      <c r="N643" s="5">
        <f t="shared" si="534"/>
        <v>6424.919073841681</v>
      </c>
      <c r="O643" s="56">
        <f t="shared" si="535"/>
        <v>6424.919073841681</v>
      </c>
    </row>
    <row r="644" spans="1:15" x14ac:dyDescent="0.2">
      <c r="A644" s="59" t="s">
        <v>22</v>
      </c>
      <c r="B644" s="54" t="str">
        <f>+IF(MONTH(C644)&lt;4,"Q1",IF(MONTH(C644)&lt;7,"Q2",IF(MONTH(C644)&lt;10,"Q3","Q4")))&amp;"/"&amp;YEAR(C644)</f>
        <v>Q2/2021</v>
      </c>
      <c r="C644" s="49">
        <f>D643+1</f>
        <v>44287</v>
      </c>
      <c r="D644" s="49">
        <f t="shared" si="540"/>
        <v>44377</v>
      </c>
      <c r="E644" s="54">
        <f>D644-C644+1</f>
        <v>91</v>
      </c>
      <c r="F644" s="55">
        <f>VLOOKUP(D644,'FERC Interest Rate'!A:B,2,TRUE)</f>
        <v>3.2500000000000001E-2</v>
      </c>
      <c r="G644" s="56">
        <f>O643</f>
        <v>6424.919073841681</v>
      </c>
      <c r="H644" s="56">
        <f t="shared" si="531"/>
        <v>52.059447016128146</v>
      </c>
      <c r="I644" s="122">
        <v>0</v>
      </c>
      <c r="J644" s="57">
        <v>0</v>
      </c>
      <c r="K644" s="5">
        <f t="shared" si="532"/>
        <v>0</v>
      </c>
      <c r="L644" s="57">
        <v>0</v>
      </c>
      <c r="M644" s="86">
        <f t="shared" si="533"/>
        <v>0</v>
      </c>
      <c r="N644" s="5">
        <f>+G644+H644+J644</f>
        <v>6476.9785208578087</v>
      </c>
      <c r="O644" s="56">
        <f>G644+H644-L644-I644</f>
        <v>6476.9785208578087</v>
      </c>
    </row>
    <row r="645" spans="1:15" x14ac:dyDescent="0.2">
      <c r="A645" s="59" t="s">
        <v>22</v>
      </c>
      <c r="B645" s="54" t="str">
        <f>+IF(MONTH(C645)&lt;4,"Q1",IF(MONTH(C645)&lt;7,"Q2",IF(MONTH(C645)&lt;10,"Q3","Q4")))&amp;"/"&amp;YEAR(C645)</f>
        <v>Q3/2021</v>
      </c>
      <c r="C645" s="49">
        <f>D644+1</f>
        <v>44378</v>
      </c>
      <c r="D645" s="49">
        <f t="shared" si="540"/>
        <v>44469</v>
      </c>
      <c r="E645" s="54">
        <f>D645-C645+1</f>
        <v>92</v>
      </c>
      <c r="F645" s="55">
        <f>VLOOKUP(D645,'FERC Interest Rate'!A:B,2,TRUE)</f>
        <v>3.2500000000000001E-2</v>
      </c>
      <c r="G645" s="56">
        <f>O644</f>
        <v>6476.9785208578087</v>
      </c>
      <c r="H645" s="56">
        <f t="shared" si="531"/>
        <v>53.057988431136579</v>
      </c>
      <c r="I645" s="122">
        <v>0</v>
      </c>
      <c r="J645" s="57">
        <v>0</v>
      </c>
      <c r="K645" s="5">
        <f t="shared" si="532"/>
        <v>0</v>
      </c>
      <c r="L645" s="57">
        <v>0</v>
      </c>
      <c r="M645" s="86">
        <f t="shared" si="533"/>
        <v>0</v>
      </c>
      <c r="N645" s="5">
        <f>+G645+H645+J645</f>
        <v>6530.0365092889451</v>
      </c>
      <c r="O645" s="56">
        <f>G645+H645-L645-I645</f>
        <v>6530.0365092889451</v>
      </c>
    </row>
    <row r="646" spans="1:15" x14ac:dyDescent="0.2">
      <c r="A646" s="59" t="s">
        <v>22</v>
      </c>
      <c r="B646" s="54" t="str">
        <f t="shared" si="536"/>
        <v>Q4/2021</v>
      </c>
      <c r="C646" s="49">
        <f t="shared" si="539"/>
        <v>44470</v>
      </c>
      <c r="D646" s="49">
        <f t="shared" si="540"/>
        <v>44561</v>
      </c>
      <c r="E646" s="54">
        <f t="shared" si="537"/>
        <v>92</v>
      </c>
      <c r="F646" s="55">
        <f>VLOOKUP(D646,'FERC Interest Rate'!A:B,2,TRUE)</f>
        <v>3.2500000000000001E-2</v>
      </c>
      <c r="G646" s="56">
        <f t="shared" si="538"/>
        <v>6530.0365092889451</v>
      </c>
      <c r="H646" s="56">
        <f t="shared" si="531"/>
        <v>53.492627843216297</v>
      </c>
      <c r="I646" s="122">
        <v>0</v>
      </c>
      <c r="J646" s="57">
        <v>0</v>
      </c>
      <c r="K646" s="5">
        <f t="shared" ref="K646:K649" si="541">+SUM(I646:J646)</f>
        <v>0</v>
      </c>
      <c r="L646" s="57">
        <v>0</v>
      </c>
      <c r="M646" s="86">
        <f t="shared" ref="M646:M650" si="542">+SUM(K646:L646)</f>
        <v>0</v>
      </c>
      <c r="N646" s="5">
        <f t="shared" si="534"/>
        <v>6583.5291371321618</v>
      </c>
      <c r="O646" s="56">
        <f t="shared" si="535"/>
        <v>6583.5291371321618</v>
      </c>
    </row>
    <row r="647" spans="1:15" x14ac:dyDescent="0.2">
      <c r="A647" s="59" t="s">
        <v>22</v>
      </c>
      <c r="B647" s="54" t="str">
        <f t="shared" si="536"/>
        <v>Q1/2022</v>
      </c>
      <c r="C647" s="49">
        <f t="shared" si="539"/>
        <v>44562</v>
      </c>
      <c r="D647" s="49">
        <f t="shared" si="540"/>
        <v>44651</v>
      </c>
      <c r="E647" s="54">
        <f t="shared" si="537"/>
        <v>90</v>
      </c>
      <c r="F647" s="55">
        <f>VLOOKUP(D647,'FERC Interest Rate'!A:B,2,TRUE)</f>
        <v>3.2500000000000001E-2</v>
      </c>
      <c r="G647" s="56">
        <f t="shared" si="538"/>
        <v>6583.5291371321618</v>
      </c>
      <c r="H647" s="56">
        <f t="shared" si="531"/>
        <v>52.758418427702942</v>
      </c>
      <c r="I647" s="122">
        <v>0</v>
      </c>
      <c r="J647" s="57">
        <v>0</v>
      </c>
      <c r="K647" s="5">
        <f t="shared" si="541"/>
        <v>0</v>
      </c>
      <c r="L647" s="57">
        <v>0</v>
      </c>
      <c r="M647" s="86">
        <f t="shared" si="542"/>
        <v>0</v>
      </c>
      <c r="N647" s="5">
        <f t="shared" si="534"/>
        <v>6636.2875555598648</v>
      </c>
      <c r="O647" s="56">
        <f t="shared" si="535"/>
        <v>6636.2875555598648</v>
      </c>
    </row>
    <row r="648" spans="1:15" x14ac:dyDescent="0.2">
      <c r="A648" s="59" t="s">
        <v>22</v>
      </c>
      <c r="B648" s="54" t="str">
        <f t="shared" si="536"/>
        <v>Q2/2022</v>
      </c>
      <c r="C648" s="49">
        <f t="shared" si="539"/>
        <v>44652</v>
      </c>
      <c r="D648" s="49">
        <f t="shared" si="540"/>
        <v>44742</v>
      </c>
      <c r="E648" s="54">
        <f t="shared" si="537"/>
        <v>91</v>
      </c>
      <c r="F648" s="55">
        <f>VLOOKUP(D648,'FERC Interest Rate'!A:B,2,TRUE)</f>
        <v>3.2500000000000001E-2</v>
      </c>
      <c r="G648" s="56">
        <f t="shared" si="538"/>
        <v>6636.2875555598648</v>
      </c>
      <c r="H648" s="56">
        <f t="shared" si="531"/>
        <v>53.772110809776166</v>
      </c>
      <c r="I648" s="122">
        <v>0</v>
      </c>
      <c r="J648" s="57">
        <v>0</v>
      </c>
      <c r="K648" s="5">
        <f t="shared" si="541"/>
        <v>0</v>
      </c>
      <c r="L648" s="57">
        <v>0</v>
      </c>
      <c r="M648" s="86">
        <f t="shared" si="542"/>
        <v>0</v>
      </c>
      <c r="N648" s="5">
        <f t="shared" si="534"/>
        <v>6690.0596663696406</v>
      </c>
      <c r="O648" s="56">
        <f t="shared" si="535"/>
        <v>6690.0596663696406</v>
      </c>
    </row>
    <row r="649" spans="1:15" x14ac:dyDescent="0.2">
      <c r="A649" s="59" t="s">
        <v>22</v>
      </c>
      <c r="B649" s="54" t="str">
        <f t="shared" si="536"/>
        <v>Q3/2022</v>
      </c>
      <c r="C649" s="49">
        <f t="shared" si="539"/>
        <v>44743</v>
      </c>
      <c r="D649" s="49">
        <f t="shared" si="540"/>
        <v>44834</v>
      </c>
      <c r="E649" s="54">
        <f t="shared" si="537"/>
        <v>92</v>
      </c>
      <c r="F649" s="55">
        <f>VLOOKUP(D649,'FERC Interest Rate'!A:B,2,TRUE)</f>
        <v>3.5999999999999997E-2</v>
      </c>
      <c r="G649" s="56">
        <f t="shared" si="538"/>
        <v>6690.0596663696406</v>
      </c>
      <c r="H649" s="56">
        <f t="shared" si="531"/>
        <v>60.705418123332194</v>
      </c>
      <c r="I649" s="122">
        <v>0</v>
      </c>
      <c r="J649" s="57">
        <v>0</v>
      </c>
      <c r="K649" s="5">
        <f t="shared" si="541"/>
        <v>0</v>
      </c>
      <c r="L649" s="57">
        <v>0</v>
      </c>
      <c r="M649" s="86">
        <f t="shared" si="542"/>
        <v>0</v>
      </c>
      <c r="N649" s="5">
        <f t="shared" si="534"/>
        <v>6750.7650844929731</v>
      </c>
      <c r="O649" s="56">
        <f t="shared" si="535"/>
        <v>6750.7650844929731</v>
      </c>
    </row>
    <row r="650" spans="1:15" x14ac:dyDescent="0.2">
      <c r="A650" s="59" t="s">
        <v>45</v>
      </c>
      <c r="B650" s="54" t="str">
        <f t="shared" si="536"/>
        <v>Q4/2022</v>
      </c>
      <c r="C650" s="49">
        <f t="shared" si="539"/>
        <v>44835</v>
      </c>
      <c r="D650" s="49">
        <f t="shared" si="540"/>
        <v>44926</v>
      </c>
      <c r="E650" s="54">
        <f t="shared" si="537"/>
        <v>92</v>
      </c>
      <c r="F650" s="55">
        <f>VLOOKUP(D650,'FERC Interest Rate'!A:B,2,TRUE)</f>
        <v>4.9099999999999998E-2</v>
      </c>
      <c r="G650" s="56">
        <f t="shared" si="538"/>
        <v>6750.7650844929731</v>
      </c>
      <c r="H650" s="56">
        <f t="shared" si="531"/>
        <v>83.546728875812761</v>
      </c>
      <c r="I650" s="122">
        <f>(SUM($H$640:$H$669)/20)</f>
        <v>29.765590668439312</v>
      </c>
      <c r="J650" s="57">
        <f t="shared" ref="J650" si="543">G650*F650*(E650/(DATE(YEAR(D650),12,31)-DATE(YEAR(D650),1,1)+1))</f>
        <v>83.546728875812761</v>
      </c>
      <c r="K650" s="5">
        <f t="shared" ref="K650" si="544">+SUM(I650:J650)</f>
        <v>113.31231954425208</v>
      </c>
      <c r="L650" s="57">
        <f t="shared" ref="L650:L669" si="545">($G$640/20)</f>
        <v>311.95</v>
      </c>
      <c r="M650" s="86">
        <f t="shared" si="542"/>
        <v>425.26231954425208</v>
      </c>
      <c r="N650" s="5">
        <f t="shared" si="534"/>
        <v>6917.8585422445985</v>
      </c>
      <c r="O650" s="56">
        <f t="shared" si="535"/>
        <v>6492.5962227003465</v>
      </c>
    </row>
    <row r="651" spans="1:15" x14ac:dyDescent="0.2">
      <c r="A651" s="59" t="s">
        <v>46</v>
      </c>
      <c r="B651" s="54" t="str">
        <f t="shared" si="536"/>
        <v>Q1/2023</v>
      </c>
      <c r="C651" s="49">
        <f t="shared" si="539"/>
        <v>44927</v>
      </c>
      <c r="D651" s="49">
        <f t="shared" si="540"/>
        <v>45016</v>
      </c>
      <c r="E651" s="54">
        <f t="shared" si="537"/>
        <v>90</v>
      </c>
      <c r="F651" s="55">
        <f>VLOOKUP(D651,'FERC Interest Rate'!A:B,2,TRUE)</f>
        <v>6.3100000000000003E-2</v>
      </c>
      <c r="G651" s="56">
        <f t="shared" si="538"/>
        <v>6492.5962227003465</v>
      </c>
      <c r="H651" s="56">
        <v>0</v>
      </c>
      <c r="I651" s="122">
        <f t="shared" ref="I651:I669" si="546">(SUM($H$640:$H$669)/20)</f>
        <v>29.765590668439312</v>
      </c>
      <c r="J651" s="57">
        <f t="shared" ref="J651:J669" si="547">G651*F651*(E651/(DATE(YEAR(D651),12,31)-DATE(YEAR(D651),1,1)+1))</f>
        <v>101.01768205127472</v>
      </c>
      <c r="K651" s="5">
        <f t="shared" ref="K651:K669" si="548">+SUM(I651:J651)</f>
        <v>130.78327271971403</v>
      </c>
      <c r="L651" s="57">
        <f t="shared" si="545"/>
        <v>311.95</v>
      </c>
      <c r="M651" s="86">
        <f t="shared" ref="M651:M669" si="549">+SUM(K651:L651)</f>
        <v>442.73327271971402</v>
      </c>
      <c r="N651" s="5">
        <f t="shared" si="534"/>
        <v>6593.6139047516208</v>
      </c>
      <c r="O651" s="56">
        <f t="shared" si="535"/>
        <v>6150.8806320319072</v>
      </c>
    </row>
    <row r="652" spans="1:15" x14ac:dyDescent="0.2">
      <c r="A652" s="59" t="s">
        <v>47</v>
      </c>
      <c r="B652" s="54" t="str">
        <f t="shared" si="536"/>
        <v>Q2/2023</v>
      </c>
      <c r="C652" s="49">
        <f t="shared" si="539"/>
        <v>45017</v>
      </c>
      <c r="D652" s="49">
        <f t="shared" si="540"/>
        <v>45107</v>
      </c>
      <c r="E652" s="54">
        <f t="shared" si="537"/>
        <v>91</v>
      </c>
      <c r="F652" s="55">
        <f>VLOOKUP(D652,'FERC Interest Rate'!A:B,2,TRUE)</f>
        <v>7.4999999999999997E-2</v>
      </c>
      <c r="G652" s="56">
        <f t="shared" si="538"/>
        <v>6150.8806320319072</v>
      </c>
      <c r="H652" s="56">
        <v>0</v>
      </c>
      <c r="I652" s="122">
        <f t="shared" si="546"/>
        <v>29.765590668439312</v>
      </c>
      <c r="J652" s="57">
        <f t="shared" si="547"/>
        <v>115.01304195511716</v>
      </c>
      <c r="K652" s="5">
        <f t="shared" si="548"/>
        <v>144.77863262355646</v>
      </c>
      <c r="L652" s="57">
        <f t="shared" si="545"/>
        <v>311.95</v>
      </c>
      <c r="M652" s="86">
        <f t="shared" si="549"/>
        <v>456.72863262355645</v>
      </c>
      <c r="N652" s="5">
        <f t="shared" si="534"/>
        <v>6265.8936739870242</v>
      </c>
      <c r="O652" s="56">
        <f t="shared" si="535"/>
        <v>5809.1650413634679</v>
      </c>
    </row>
    <row r="653" spans="1:15" x14ac:dyDescent="0.2">
      <c r="A653" s="59" t="s">
        <v>48</v>
      </c>
      <c r="B653" s="54" t="str">
        <f t="shared" si="536"/>
        <v>Q3/2023</v>
      </c>
      <c r="C653" s="49">
        <f t="shared" si="539"/>
        <v>45108</v>
      </c>
      <c r="D653" s="49">
        <f t="shared" si="540"/>
        <v>45199</v>
      </c>
      <c r="E653" s="54">
        <f t="shared" si="537"/>
        <v>92</v>
      </c>
      <c r="F653" s="55">
        <f>VLOOKUP(D653,'FERC Interest Rate'!A:B,2,TRUE)</f>
        <v>8.0199999999999994E-2</v>
      </c>
      <c r="G653" s="56">
        <f t="shared" si="538"/>
        <v>5809.1650413634679</v>
      </c>
      <c r="H653" s="56">
        <v>0</v>
      </c>
      <c r="I653" s="122">
        <f t="shared" si="546"/>
        <v>29.765590668439312</v>
      </c>
      <c r="J653" s="57">
        <f t="shared" si="547"/>
        <v>117.43107764711291</v>
      </c>
      <c r="K653" s="5">
        <f t="shared" si="548"/>
        <v>147.19666831555222</v>
      </c>
      <c r="L653" s="57">
        <f t="shared" si="545"/>
        <v>311.95</v>
      </c>
      <c r="M653" s="86">
        <f t="shared" si="549"/>
        <v>459.14666831555223</v>
      </c>
      <c r="N653" s="5">
        <f t="shared" si="534"/>
        <v>5926.5961190105809</v>
      </c>
      <c r="O653" s="56">
        <f t="shared" si="535"/>
        <v>5467.4494506950286</v>
      </c>
    </row>
    <row r="654" spans="1:15" x14ac:dyDescent="0.2">
      <c r="A654" s="59" t="s">
        <v>49</v>
      </c>
      <c r="B654" s="54" t="str">
        <f t="shared" si="536"/>
        <v>Q4/2023</v>
      </c>
      <c r="C654" s="49">
        <f t="shared" si="539"/>
        <v>45200</v>
      </c>
      <c r="D654" s="49">
        <f t="shared" si="540"/>
        <v>45291</v>
      </c>
      <c r="E654" s="54">
        <f t="shared" si="537"/>
        <v>92</v>
      </c>
      <c r="F654" s="55">
        <f>VLOOKUP(D654,'FERC Interest Rate'!A:B,2,TRUE)</f>
        <v>8.3500000000000005E-2</v>
      </c>
      <c r="G654" s="56">
        <f t="shared" si="538"/>
        <v>5467.4494506950286</v>
      </c>
      <c r="H654" s="56">
        <v>0</v>
      </c>
      <c r="I654" s="122">
        <f t="shared" si="546"/>
        <v>29.765590668439312</v>
      </c>
      <c r="J654" s="57">
        <f t="shared" si="547"/>
        <v>115.07108679517594</v>
      </c>
      <c r="K654" s="5">
        <f t="shared" si="548"/>
        <v>144.83667746361525</v>
      </c>
      <c r="L654" s="57">
        <f t="shared" si="545"/>
        <v>311.95</v>
      </c>
      <c r="M654" s="86">
        <f t="shared" si="549"/>
        <v>456.78667746361521</v>
      </c>
      <c r="N654" s="5">
        <f t="shared" si="534"/>
        <v>5582.5205374902043</v>
      </c>
      <c r="O654" s="56">
        <f t="shared" si="535"/>
        <v>5125.7338600265894</v>
      </c>
    </row>
    <row r="655" spans="1:15" x14ac:dyDescent="0.2">
      <c r="A655" s="59" t="s">
        <v>50</v>
      </c>
      <c r="B655" s="54" t="str">
        <f t="shared" si="536"/>
        <v>Q1/2024</v>
      </c>
      <c r="C655" s="49">
        <f t="shared" si="539"/>
        <v>45292</v>
      </c>
      <c r="D655" s="49">
        <f t="shared" si="540"/>
        <v>45382</v>
      </c>
      <c r="E655" s="54">
        <f t="shared" si="537"/>
        <v>91</v>
      </c>
      <c r="F655" s="55">
        <f>VLOOKUP(D655,'FERC Interest Rate'!A:B,2,TRUE)</f>
        <v>8.5000000000000006E-2</v>
      </c>
      <c r="G655" s="56">
        <f t="shared" si="538"/>
        <v>5125.7338600265894</v>
      </c>
      <c r="H655" s="56">
        <v>0</v>
      </c>
      <c r="I655" s="122">
        <f t="shared" si="546"/>
        <v>29.765590668439312</v>
      </c>
      <c r="J655" s="57">
        <f t="shared" si="547"/>
        <v>108.32664318935976</v>
      </c>
      <c r="K655" s="5">
        <f t="shared" si="548"/>
        <v>138.09223385779907</v>
      </c>
      <c r="L655" s="57">
        <f t="shared" si="545"/>
        <v>311.95</v>
      </c>
      <c r="M655" s="86">
        <f t="shared" si="549"/>
        <v>450.04223385779903</v>
      </c>
      <c r="N655" s="5">
        <f t="shared" si="534"/>
        <v>5234.0605032159492</v>
      </c>
      <c r="O655" s="56">
        <f t="shared" si="535"/>
        <v>4784.0182693581501</v>
      </c>
    </row>
    <row r="656" spans="1:15" x14ac:dyDescent="0.2">
      <c r="A656" s="59" t="s">
        <v>51</v>
      </c>
      <c r="B656" s="54" t="str">
        <f t="shared" si="536"/>
        <v>Q2/2024</v>
      </c>
      <c r="C656" s="49">
        <f t="shared" si="539"/>
        <v>45383</v>
      </c>
      <c r="D656" s="49">
        <f t="shared" si="540"/>
        <v>45473</v>
      </c>
      <c r="E656" s="54">
        <f t="shared" si="537"/>
        <v>91</v>
      </c>
      <c r="F656" s="55">
        <f>VLOOKUP(D656,'FERC Interest Rate'!A:B,2,TRUE)</f>
        <v>8.5000000000000006E-2</v>
      </c>
      <c r="G656" s="56">
        <f t="shared" si="538"/>
        <v>4784.0182693581501</v>
      </c>
      <c r="H656" s="56">
        <v>0</v>
      </c>
      <c r="I656" s="122">
        <f t="shared" si="546"/>
        <v>29.765590668439312</v>
      </c>
      <c r="J656" s="57">
        <f t="shared" si="547"/>
        <v>101.10486697673576</v>
      </c>
      <c r="K656" s="5">
        <f t="shared" si="548"/>
        <v>130.87045764517507</v>
      </c>
      <c r="L656" s="57">
        <f t="shared" si="545"/>
        <v>311.95</v>
      </c>
      <c r="M656" s="86">
        <f t="shared" si="549"/>
        <v>442.82045764517505</v>
      </c>
      <c r="N656" s="5">
        <f t="shared" si="534"/>
        <v>4885.1231363348861</v>
      </c>
      <c r="O656" s="56">
        <f t="shared" si="535"/>
        <v>4442.3026786897108</v>
      </c>
    </row>
    <row r="657" spans="1:15" x14ac:dyDescent="0.2">
      <c r="A657" s="59" t="s">
        <v>52</v>
      </c>
      <c r="B657" s="54" t="str">
        <f t="shared" si="536"/>
        <v>Q3/2024</v>
      </c>
      <c r="C657" s="49">
        <f t="shared" si="539"/>
        <v>45474</v>
      </c>
      <c r="D657" s="49">
        <f t="shared" si="540"/>
        <v>45565</v>
      </c>
      <c r="E657" s="54">
        <f t="shared" si="537"/>
        <v>92</v>
      </c>
      <c r="F657" s="55">
        <f>VLOOKUP(D657,'FERC Interest Rate'!A:B,2,TRUE)</f>
        <v>8.5000000000000006E-2</v>
      </c>
      <c r="G657" s="56">
        <f t="shared" si="538"/>
        <v>4442.3026786897108</v>
      </c>
      <c r="H657" s="56">
        <v>0</v>
      </c>
      <c r="I657" s="122">
        <f t="shared" si="546"/>
        <v>29.765590668439312</v>
      </c>
      <c r="J657" s="57">
        <f t="shared" si="547"/>
        <v>94.914773080200931</v>
      </c>
      <c r="K657" s="5">
        <f t="shared" si="548"/>
        <v>124.68036374864025</v>
      </c>
      <c r="L657" s="57">
        <f t="shared" si="545"/>
        <v>311.95</v>
      </c>
      <c r="M657" s="86">
        <f t="shared" si="549"/>
        <v>436.63036374864021</v>
      </c>
      <c r="N657" s="5">
        <f t="shared" si="534"/>
        <v>4537.2174517699113</v>
      </c>
      <c r="O657" s="56">
        <f t="shared" si="535"/>
        <v>4100.5870880212715</v>
      </c>
    </row>
    <row r="658" spans="1:15" x14ac:dyDescent="0.2">
      <c r="A658" s="59" t="s">
        <v>53</v>
      </c>
      <c r="B658" s="54" t="str">
        <f t="shared" si="536"/>
        <v>Q4/2024</v>
      </c>
      <c r="C658" s="49">
        <f t="shared" si="539"/>
        <v>45566</v>
      </c>
      <c r="D658" s="49">
        <f t="shared" si="540"/>
        <v>45657</v>
      </c>
      <c r="E658" s="54">
        <f t="shared" si="537"/>
        <v>92</v>
      </c>
      <c r="F658" s="55">
        <f>VLOOKUP(D658,'FERC Interest Rate'!A:B,2,TRUE)</f>
        <v>8.5000000000000006E-2</v>
      </c>
      <c r="G658" s="56">
        <f t="shared" si="538"/>
        <v>4100.5870880212715</v>
      </c>
      <c r="H658" s="56">
        <v>0</v>
      </c>
      <c r="I658" s="122">
        <f t="shared" si="546"/>
        <v>29.765590668439312</v>
      </c>
      <c r="J658" s="57">
        <f t="shared" si="547"/>
        <v>87.613636689416239</v>
      </c>
      <c r="K658" s="5">
        <f t="shared" si="548"/>
        <v>117.37922735785556</v>
      </c>
      <c r="L658" s="57">
        <f t="shared" si="545"/>
        <v>311.95</v>
      </c>
      <c r="M658" s="86">
        <f t="shared" si="549"/>
        <v>429.32922735785553</v>
      </c>
      <c r="N658" s="5">
        <f t="shared" si="534"/>
        <v>4188.2007247106876</v>
      </c>
      <c r="O658" s="56">
        <f t="shared" si="535"/>
        <v>3758.8714973528322</v>
      </c>
    </row>
    <row r="659" spans="1:15" x14ac:dyDescent="0.2">
      <c r="A659" s="59" t="s">
        <v>54</v>
      </c>
      <c r="B659" s="54" t="str">
        <f t="shared" si="536"/>
        <v>Q1/2025</v>
      </c>
      <c r="C659" s="49">
        <f t="shared" si="539"/>
        <v>45658</v>
      </c>
      <c r="D659" s="49">
        <f t="shared" si="540"/>
        <v>45747</v>
      </c>
      <c r="E659" s="54">
        <f t="shared" si="537"/>
        <v>90</v>
      </c>
      <c r="F659" s="55">
        <f>VLOOKUP(D659,'FERC Interest Rate'!A:B,2,TRUE)</f>
        <v>8.5000000000000006E-2</v>
      </c>
      <c r="G659" s="56">
        <f t="shared" si="538"/>
        <v>3758.8714973528322</v>
      </c>
      <c r="H659" s="56">
        <v>0</v>
      </c>
      <c r="I659" s="122">
        <f t="shared" si="546"/>
        <v>29.765590668439312</v>
      </c>
      <c r="J659" s="57">
        <f t="shared" si="547"/>
        <v>78.781827273285387</v>
      </c>
      <c r="K659" s="5">
        <f t="shared" si="548"/>
        <v>108.5474179417247</v>
      </c>
      <c r="L659" s="57">
        <f t="shared" si="545"/>
        <v>311.95</v>
      </c>
      <c r="M659" s="86">
        <f t="shared" si="549"/>
        <v>420.49741794172468</v>
      </c>
      <c r="N659" s="5">
        <f t="shared" si="534"/>
        <v>3837.6533246261174</v>
      </c>
      <c r="O659" s="56">
        <f t="shared" si="535"/>
        <v>3417.1559066843929</v>
      </c>
    </row>
    <row r="660" spans="1:15" x14ac:dyDescent="0.2">
      <c r="A660" s="59" t="s">
        <v>55</v>
      </c>
      <c r="B660" s="54" t="str">
        <f t="shared" si="536"/>
        <v>Q2/2025</v>
      </c>
      <c r="C660" s="49">
        <f t="shared" si="539"/>
        <v>45748</v>
      </c>
      <c r="D660" s="49">
        <f t="shared" si="540"/>
        <v>45838</v>
      </c>
      <c r="E660" s="54">
        <f t="shared" si="537"/>
        <v>91</v>
      </c>
      <c r="F660" s="55">
        <f>VLOOKUP(D660,'FERC Interest Rate'!A:B,2,TRUE)</f>
        <v>8.5000000000000006E-2</v>
      </c>
      <c r="G660" s="56">
        <f t="shared" si="538"/>
        <v>3417.1559066843929</v>
      </c>
      <c r="H660" s="56">
        <v>0</v>
      </c>
      <c r="I660" s="122">
        <f t="shared" si="546"/>
        <v>29.765590668439312</v>
      </c>
      <c r="J660" s="57">
        <f t="shared" si="547"/>
        <v>72.415619008777483</v>
      </c>
      <c r="K660" s="5">
        <f t="shared" si="548"/>
        <v>102.1812096772168</v>
      </c>
      <c r="L660" s="57">
        <f t="shared" si="545"/>
        <v>311.95</v>
      </c>
      <c r="M660" s="86">
        <f t="shared" si="549"/>
        <v>414.13120967721682</v>
      </c>
      <c r="N660" s="5">
        <f t="shared" si="534"/>
        <v>3489.5715256931703</v>
      </c>
      <c r="O660" s="56">
        <f t="shared" si="535"/>
        <v>3075.4403160159536</v>
      </c>
    </row>
    <row r="661" spans="1:15" x14ac:dyDescent="0.2">
      <c r="A661" s="59" t="s">
        <v>56</v>
      </c>
      <c r="B661" s="54" t="str">
        <f t="shared" si="536"/>
        <v>Q3/2025</v>
      </c>
      <c r="C661" s="49">
        <f t="shared" si="539"/>
        <v>45839</v>
      </c>
      <c r="D661" s="49">
        <f t="shared" si="540"/>
        <v>45930</v>
      </c>
      <c r="E661" s="54">
        <f t="shared" si="537"/>
        <v>92</v>
      </c>
      <c r="F661" s="55">
        <f>VLOOKUP(D661,'FERC Interest Rate'!A:B,2,TRUE)</f>
        <v>8.5000000000000006E-2</v>
      </c>
      <c r="G661" s="56">
        <f t="shared" si="538"/>
        <v>3075.4403160159536</v>
      </c>
      <c r="H661" s="56">
        <v>0</v>
      </c>
      <c r="I661" s="122">
        <f t="shared" si="546"/>
        <v>29.765590668439312</v>
      </c>
      <c r="J661" s="57">
        <f t="shared" si="547"/>
        <v>65.890255537656884</v>
      </c>
      <c r="K661" s="5">
        <f t="shared" si="548"/>
        <v>95.6558462060962</v>
      </c>
      <c r="L661" s="57">
        <f t="shared" si="545"/>
        <v>311.95</v>
      </c>
      <c r="M661" s="86">
        <f t="shared" si="549"/>
        <v>407.6058462060962</v>
      </c>
      <c r="N661" s="5">
        <f t="shared" si="534"/>
        <v>3141.3305715536103</v>
      </c>
      <c r="O661" s="56">
        <f t="shared" si="535"/>
        <v>2733.7247253475143</v>
      </c>
    </row>
    <row r="662" spans="1:15" x14ac:dyDescent="0.2">
      <c r="A662" s="59" t="s">
        <v>57</v>
      </c>
      <c r="B662" s="54" t="str">
        <f t="shared" si="536"/>
        <v>Q4/2025</v>
      </c>
      <c r="C662" s="49">
        <f>D661+1</f>
        <v>45931</v>
      </c>
      <c r="D662" s="49">
        <f>EOMONTH(D661,3)</f>
        <v>46022</v>
      </c>
      <c r="E662" s="54">
        <f t="shared" si="537"/>
        <v>92</v>
      </c>
      <c r="F662" s="55">
        <f>VLOOKUP(D662,'FERC Interest Rate'!A:B,2,TRUE)</f>
        <v>8.5000000000000006E-2</v>
      </c>
      <c r="G662" s="56">
        <f>O661</f>
        <v>2733.7247253475143</v>
      </c>
      <c r="H662" s="56">
        <v>0</v>
      </c>
      <c r="I662" s="122">
        <f t="shared" si="546"/>
        <v>29.765590668439312</v>
      </c>
      <c r="J662" s="57">
        <f t="shared" si="547"/>
        <v>58.569116033472781</v>
      </c>
      <c r="K662" s="5">
        <f t="shared" si="548"/>
        <v>88.334706701912097</v>
      </c>
      <c r="L662" s="57">
        <f t="shared" si="545"/>
        <v>311.95</v>
      </c>
      <c r="M662" s="86">
        <f t="shared" si="549"/>
        <v>400.28470670191211</v>
      </c>
      <c r="N662" s="5">
        <f t="shared" si="534"/>
        <v>2792.293841380987</v>
      </c>
      <c r="O662" s="56">
        <f t="shared" si="535"/>
        <v>2392.009134679075</v>
      </c>
    </row>
    <row r="663" spans="1:15" x14ac:dyDescent="0.2">
      <c r="A663" s="59" t="s">
        <v>58</v>
      </c>
      <c r="B663" s="54" t="str">
        <f t="shared" si="536"/>
        <v>Q1/2026</v>
      </c>
      <c r="C663" s="49">
        <f>D662+1</f>
        <v>46023</v>
      </c>
      <c r="D663" s="49">
        <f>EOMONTH(D662,3)</f>
        <v>46112</v>
      </c>
      <c r="E663" s="54">
        <f t="shared" si="537"/>
        <v>90</v>
      </c>
      <c r="F663" s="55">
        <f>VLOOKUP(D663,'FERC Interest Rate'!A:B,2,TRUE)</f>
        <v>8.5000000000000006E-2</v>
      </c>
      <c r="G663" s="56">
        <f>O662</f>
        <v>2392.009134679075</v>
      </c>
      <c r="H663" s="56">
        <v>0</v>
      </c>
      <c r="I663" s="122">
        <f t="shared" si="546"/>
        <v>29.765590668439312</v>
      </c>
      <c r="J663" s="57">
        <f t="shared" si="547"/>
        <v>50.133890082999791</v>
      </c>
      <c r="K663" s="5">
        <f t="shared" si="548"/>
        <v>79.8994807514391</v>
      </c>
      <c r="L663" s="57">
        <f t="shared" si="545"/>
        <v>311.95</v>
      </c>
      <c r="M663" s="86">
        <f t="shared" si="549"/>
        <v>391.8494807514391</v>
      </c>
      <c r="N663" s="5">
        <f t="shared" si="534"/>
        <v>2442.1430247620747</v>
      </c>
      <c r="O663" s="56">
        <f t="shared" si="535"/>
        <v>2050.2935440106357</v>
      </c>
    </row>
    <row r="664" spans="1:15" x14ac:dyDescent="0.2">
      <c r="A664" s="59" t="s">
        <v>59</v>
      </c>
      <c r="B664" s="54" t="str">
        <f>+IF(MONTH(C664)&lt;4,"Q1",IF(MONTH(C664)&lt;7,"Q2",IF(MONTH(C664)&lt;10,"Q3","Q4")))&amp;"/"&amp;YEAR(C664)</f>
        <v>Q2/2026</v>
      </c>
      <c r="C664" s="49">
        <f>D663+1</f>
        <v>46113</v>
      </c>
      <c r="D664" s="49">
        <f>EOMONTH(D663,3)</f>
        <v>46203</v>
      </c>
      <c r="E664" s="54">
        <f>D664-C664+1</f>
        <v>91</v>
      </c>
      <c r="F664" s="55">
        <f>VLOOKUP(D664,'FERC Interest Rate'!A:B,2,TRUE)</f>
        <v>8.5000000000000006E-2</v>
      </c>
      <c r="G664" s="56">
        <f>O663</f>
        <v>2050.2935440106357</v>
      </c>
      <c r="H664" s="56">
        <v>0</v>
      </c>
      <c r="I664" s="122">
        <f t="shared" si="546"/>
        <v>29.765590668439312</v>
      </c>
      <c r="J664" s="57">
        <f t="shared" si="547"/>
        <v>43.44937140526649</v>
      </c>
      <c r="K664" s="5">
        <f t="shared" si="548"/>
        <v>73.214962073705806</v>
      </c>
      <c r="L664" s="57">
        <f t="shared" si="545"/>
        <v>311.95</v>
      </c>
      <c r="M664" s="86">
        <f t="shared" si="549"/>
        <v>385.16496207370579</v>
      </c>
      <c r="N664" s="5">
        <f>+G664+H664+J664</f>
        <v>2093.7429154159022</v>
      </c>
      <c r="O664" s="56">
        <f>G664+H664-L664-I664</f>
        <v>1708.5779533421965</v>
      </c>
    </row>
    <row r="665" spans="1:15" x14ac:dyDescent="0.2">
      <c r="A665" s="59" t="s">
        <v>60</v>
      </c>
      <c r="B665" s="54" t="str">
        <f>+IF(MONTH(C665)&lt;4,"Q1",IF(MONTH(C665)&lt;7,"Q2",IF(MONTH(C665)&lt;10,"Q3","Q4")))&amp;"/"&amp;YEAR(C665)</f>
        <v>Q3/2026</v>
      </c>
      <c r="C665" s="49">
        <f>D664+1</f>
        <v>46204</v>
      </c>
      <c r="D665" s="49">
        <f>EOMONTH(D664,3)</f>
        <v>46295</v>
      </c>
      <c r="E665" s="54">
        <f>D665-C665+1</f>
        <v>92</v>
      </c>
      <c r="F665" s="55">
        <f>VLOOKUP(D665,'FERC Interest Rate'!A:B,2,TRUE)</f>
        <v>8.5000000000000006E-2</v>
      </c>
      <c r="G665" s="56">
        <f>O664</f>
        <v>1708.5779533421965</v>
      </c>
      <c r="H665" s="56">
        <v>0</v>
      </c>
      <c r="I665" s="122">
        <f t="shared" si="546"/>
        <v>29.765590668439312</v>
      </c>
      <c r="J665" s="57">
        <f t="shared" si="547"/>
        <v>36.605697520920486</v>
      </c>
      <c r="K665" s="5">
        <f t="shared" si="548"/>
        <v>66.371288189359802</v>
      </c>
      <c r="L665" s="57">
        <f t="shared" si="545"/>
        <v>311.95</v>
      </c>
      <c r="M665" s="86">
        <f t="shared" si="549"/>
        <v>378.32128818935979</v>
      </c>
      <c r="N665" s="5">
        <f>+G665+H665+J665</f>
        <v>1745.183650863117</v>
      </c>
      <c r="O665" s="56">
        <f>G665+H665-L665-I665</f>
        <v>1366.8623626737572</v>
      </c>
    </row>
    <row r="666" spans="1:15" x14ac:dyDescent="0.2">
      <c r="A666" s="59" t="s">
        <v>61</v>
      </c>
      <c r="B666" s="54" t="str">
        <f t="shared" ref="B666:B669" si="550">+IF(MONTH(C666)&lt;4,"Q1",IF(MONTH(C666)&lt;7,"Q2",IF(MONTH(C666)&lt;10,"Q3","Q4")))&amp;"/"&amp;YEAR(C666)</f>
        <v>Q4/2026</v>
      </c>
      <c r="C666" s="49">
        <f t="shared" ref="C666:C669" si="551">D665+1</f>
        <v>46296</v>
      </c>
      <c r="D666" s="49">
        <f t="shared" ref="D666:D669" si="552">EOMONTH(D665,3)</f>
        <v>46387</v>
      </c>
      <c r="E666" s="54">
        <f t="shared" ref="E666:E669" si="553">D666-C666+1</f>
        <v>92</v>
      </c>
      <c r="F666" s="55">
        <f>VLOOKUP(D666,'FERC Interest Rate'!A:B,2,TRUE)</f>
        <v>8.5000000000000006E-2</v>
      </c>
      <c r="G666" s="56">
        <f t="shared" ref="G666:G669" si="554">O665</f>
        <v>1366.8623626737572</v>
      </c>
      <c r="H666" s="56">
        <v>0</v>
      </c>
      <c r="I666" s="122">
        <f t="shared" si="546"/>
        <v>29.765590668439312</v>
      </c>
      <c r="J666" s="57">
        <f t="shared" si="547"/>
        <v>29.284558016736391</v>
      </c>
      <c r="K666" s="5">
        <f t="shared" si="548"/>
        <v>59.050148685175699</v>
      </c>
      <c r="L666" s="57">
        <f t="shared" si="545"/>
        <v>311.95</v>
      </c>
      <c r="M666" s="86">
        <f t="shared" si="549"/>
        <v>371.0001486851757</v>
      </c>
      <c r="N666" s="5">
        <f t="shared" ref="N666:N669" si="555">+G666+H666+J666</f>
        <v>1396.1469206904935</v>
      </c>
      <c r="O666" s="56">
        <f t="shared" ref="O666:O669" si="556">G666+H666-L666-I666</f>
        <v>1025.1467720053179</v>
      </c>
    </row>
    <row r="667" spans="1:15" x14ac:dyDescent="0.2">
      <c r="A667" s="59" t="s">
        <v>62</v>
      </c>
      <c r="B667" s="54" t="str">
        <f t="shared" si="550"/>
        <v>Q1/2027</v>
      </c>
      <c r="C667" s="49">
        <f t="shared" si="551"/>
        <v>46388</v>
      </c>
      <c r="D667" s="49">
        <f t="shared" si="552"/>
        <v>46477</v>
      </c>
      <c r="E667" s="54">
        <f t="shared" si="553"/>
        <v>90</v>
      </c>
      <c r="F667" s="55">
        <f>VLOOKUP(D667,'FERC Interest Rate'!A:B,2,TRUE)</f>
        <v>8.5000000000000006E-2</v>
      </c>
      <c r="G667" s="56">
        <f t="shared" si="554"/>
        <v>1025.1467720053179</v>
      </c>
      <c r="H667" s="56">
        <v>0</v>
      </c>
      <c r="I667" s="122">
        <f t="shared" si="546"/>
        <v>29.765590668439312</v>
      </c>
      <c r="J667" s="57">
        <f t="shared" si="547"/>
        <v>21.485952892714195</v>
      </c>
      <c r="K667" s="5">
        <f t="shared" si="548"/>
        <v>51.251543561153511</v>
      </c>
      <c r="L667" s="57">
        <f t="shared" si="545"/>
        <v>311.95</v>
      </c>
      <c r="M667" s="86">
        <f t="shared" si="549"/>
        <v>363.20154356115347</v>
      </c>
      <c r="N667" s="5">
        <f t="shared" si="555"/>
        <v>1046.6327248980322</v>
      </c>
      <c r="O667" s="56">
        <f t="shared" si="556"/>
        <v>683.43118133687847</v>
      </c>
    </row>
    <row r="668" spans="1:15" x14ac:dyDescent="0.2">
      <c r="A668" s="59" t="s">
        <v>63</v>
      </c>
      <c r="B668" s="54" t="str">
        <f t="shared" si="550"/>
        <v>Q2/2027</v>
      </c>
      <c r="C668" s="49">
        <f t="shared" si="551"/>
        <v>46478</v>
      </c>
      <c r="D668" s="49">
        <f t="shared" si="552"/>
        <v>46568</v>
      </c>
      <c r="E668" s="54">
        <f t="shared" si="553"/>
        <v>91</v>
      </c>
      <c r="F668" s="55">
        <f>VLOOKUP(D668,'FERC Interest Rate'!A:B,2,TRUE)</f>
        <v>8.5000000000000006E-2</v>
      </c>
      <c r="G668" s="56">
        <f t="shared" si="554"/>
        <v>683.43118133687847</v>
      </c>
      <c r="H668" s="56">
        <v>0</v>
      </c>
      <c r="I668" s="122">
        <f t="shared" si="546"/>
        <v>29.765590668439312</v>
      </c>
      <c r="J668" s="57">
        <f t="shared" si="547"/>
        <v>14.483123801755495</v>
      </c>
      <c r="K668" s="5">
        <f t="shared" si="548"/>
        <v>44.248714470194805</v>
      </c>
      <c r="L668" s="57">
        <f t="shared" si="545"/>
        <v>311.95</v>
      </c>
      <c r="M668" s="86">
        <f t="shared" si="549"/>
        <v>356.19871447019477</v>
      </c>
      <c r="N668" s="5">
        <f t="shared" si="555"/>
        <v>697.91430513863395</v>
      </c>
      <c r="O668" s="56">
        <f t="shared" si="556"/>
        <v>341.71559066843918</v>
      </c>
    </row>
    <row r="669" spans="1:15" x14ac:dyDescent="0.2">
      <c r="A669" s="59" t="s">
        <v>64</v>
      </c>
      <c r="B669" s="54" t="str">
        <f t="shared" si="550"/>
        <v>Q3/2027</v>
      </c>
      <c r="C669" s="49">
        <f t="shared" si="551"/>
        <v>46569</v>
      </c>
      <c r="D669" s="49">
        <f t="shared" si="552"/>
        <v>46660</v>
      </c>
      <c r="E669" s="54">
        <f t="shared" si="553"/>
        <v>92</v>
      </c>
      <c r="F669" s="55">
        <f>VLOOKUP(D669,'FERC Interest Rate'!A:B,2,TRUE)</f>
        <v>8.5000000000000006E-2</v>
      </c>
      <c r="G669" s="56">
        <f t="shared" si="554"/>
        <v>341.71559066843918</v>
      </c>
      <c r="H669" s="56">
        <v>0</v>
      </c>
      <c r="I669" s="122">
        <f t="shared" si="546"/>
        <v>29.765590668439312</v>
      </c>
      <c r="J669" s="57">
        <f t="shared" si="547"/>
        <v>7.3211395041840959</v>
      </c>
      <c r="K669" s="5">
        <f t="shared" si="548"/>
        <v>37.086730172623405</v>
      </c>
      <c r="L669" s="57">
        <f t="shared" si="545"/>
        <v>311.95</v>
      </c>
      <c r="M669" s="86">
        <f t="shared" si="549"/>
        <v>349.03673017262338</v>
      </c>
      <c r="N669" s="5">
        <f t="shared" si="555"/>
        <v>349.03673017262327</v>
      </c>
      <c r="O669" s="56">
        <f t="shared" si="556"/>
        <v>-1.2434497875801753E-13</v>
      </c>
    </row>
    <row r="670" spans="1:15" ht="20.45" customHeight="1" thickBot="1" x14ac:dyDescent="0.25">
      <c r="A670" s="98"/>
      <c r="B670" s="99"/>
      <c r="C670" s="100"/>
      <c r="D670" s="100"/>
      <c r="E670" s="99"/>
      <c r="F670" s="99"/>
      <c r="G670" s="88">
        <f>SUM(G640:G663)</f>
        <v>129045.69334945385</v>
      </c>
      <c r="H670" s="88">
        <f t="shared" ref="H670:O670" si="557">SUM(H640:H669)</f>
        <v>595.31181336878626</v>
      </c>
      <c r="I670" s="88">
        <f t="shared" si="557"/>
        <v>595.31181336878626</v>
      </c>
      <c r="J670" s="88">
        <f t="shared" si="557"/>
        <v>1402.4600883379758</v>
      </c>
      <c r="K670" s="88">
        <f t="shared" si="557"/>
        <v>1997.771901706762</v>
      </c>
      <c r="L670" s="88">
        <f t="shared" si="557"/>
        <v>6238.9999999999982</v>
      </c>
      <c r="M670" s="88">
        <f t="shared" si="557"/>
        <v>8236.7719017067629</v>
      </c>
      <c r="N670" s="88">
        <f t="shared" si="557"/>
        <v>138219.49265519786</v>
      </c>
      <c r="O670" s="88">
        <f t="shared" si="557"/>
        <v>129982.72075349108</v>
      </c>
    </row>
    <row r="671" spans="1:15" ht="13.5" thickTop="1" x14ac:dyDescent="0.2"/>
    <row r="672" spans="1:15" ht="36.75" x14ac:dyDescent="0.2">
      <c r="A672" s="58" t="s">
        <v>44</v>
      </c>
      <c r="B672" s="58" t="s">
        <v>3</v>
      </c>
      <c r="C672" s="58" t="s">
        <v>4</v>
      </c>
      <c r="D672" s="58" t="s">
        <v>5</v>
      </c>
      <c r="E672" s="58" t="s">
        <v>6</v>
      </c>
      <c r="F672" s="58" t="s">
        <v>7</v>
      </c>
      <c r="G672" s="58" t="s">
        <v>71</v>
      </c>
      <c r="H672" s="58" t="s">
        <v>72</v>
      </c>
      <c r="I672" s="73" t="s">
        <v>73</v>
      </c>
      <c r="J672" s="74" t="s">
        <v>74</v>
      </c>
      <c r="K672" s="74" t="s">
        <v>75</v>
      </c>
      <c r="L672" s="74" t="s">
        <v>76</v>
      </c>
      <c r="M672" s="75" t="s">
        <v>66</v>
      </c>
      <c r="N672" s="58" t="s">
        <v>77</v>
      </c>
      <c r="O672" s="58" t="s">
        <v>78</v>
      </c>
    </row>
    <row r="673" spans="1:15" x14ac:dyDescent="0.2">
      <c r="A673" s="123" t="s">
        <v>37</v>
      </c>
      <c r="B673" s="325" t="s">
        <v>62</v>
      </c>
      <c r="C673" s="49">
        <f>VLOOKUP(B673,A$1:F$33,2,FALSE)</f>
        <v>44005</v>
      </c>
      <c r="D673" s="49">
        <f>DATE(YEAR(C673),IF(MONTH(C673)&lt;=3,3,IF(MONTH(C673)&lt;=6,6,IF(MONTH(C673)&lt;=9,9,12))),IF(OR(MONTH(C673)&lt;=3,MONTH(C673)&gt;=10),31,30))</f>
        <v>44012</v>
      </c>
      <c r="E673" s="54">
        <f>D673-C673+1</f>
        <v>8</v>
      </c>
      <c r="F673" s="55">
        <f>VLOOKUP(D673,'FERC Interest Rate'!A:B,2,TRUE)</f>
        <v>4.7500000000000001E-2</v>
      </c>
      <c r="G673" s="56">
        <f>VLOOKUP(B673,$A$1:$F$33,4,FALSE)</f>
        <v>5483</v>
      </c>
      <c r="H673" s="56">
        <f t="shared" ref="H673:H683" si="558">G673*F673*(E673/(DATE(YEAR(D673),12,31)-DATE(YEAR(D673),1,1)+1))</f>
        <v>5.6927322404371585</v>
      </c>
      <c r="I673" s="122">
        <v>0</v>
      </c>
      <c r="J673" s="57">
        <v>0</v>
      </c>
      <c r="K673" s="5">
        <f t="shared" ref="K673:K678" si="559">+SUM(I673:J673)</f>
        <v>0</v>
      </c>
      <c r="L673" s="57">
        <v>0</v>
      </c>
      <c r="M673" s="86">
        <f t="shared" ref="M673:M678" si="560">+SUM(K673:L673)</f>
        <v>0</v>
      </c>
      <c r="N673" s="5">
        <f t="shared" ref="N673:N696" si="561">+G673+H673+J673</f>
        <v>5488.6927322404372</v>
      </c>
      <c r="O673" s="56">
        <f t="shared" ref="O673:O696" si="562">G673+H673-L673-I673</f>
        <v>5488.6927322404372</v>
      </c>
    </row>
    <row r="674" spans="1:15" x14ac:dyDescent="0.2">
      <c r="A674" s="59" t="s">
        <v>22</v>
      </c>
      <c r="B674" s="54" t="str">
        <f t="shared" ref="B674:B696" si="563">+IF(MONTH(C674)&lt;4,"Q1",IF(MONTH(C674)&lt;7,"Q2",IF(MONTH(C674)&lt;10,"Q3","Q4")))&amp;"/"&amp;YEAR(C674)</f>
        <v>Q3/2020</v>
      </c>
      <c r="C674" s="49">
        <f>D673+1</f>
        <v>44013</v>
      </c>
      <c r="D674" s="49">
        <f>EOMONTH(D673,3)</f>
        <v>44104</v>
      </c>
      <c r="E674" s="54">
        <f t="shared" ref="E674:E696" si="564">D674-C674+1</f>
        <v>92</v>
      </c>
      <c r="F674" s="55">
        <f>VLOOKUP(D674,'FERC Interest Rate'!A:B,2,TRUE)</f>
        <v>3.4299999999999997E-2</v>
      </c>
      <c r="G674" s="56">
        <f t="shared" ref="G674:G694" si="565">O673</f>
        <v>5488.6927322404372</v>
      </c>
      <c r="H674" s="56">
        <f t="shared" si="558"/>
        <v>47.322728923109082</v>
      </c>
      <c r="I674" s="122">
        <v>0</v>
      </c>
      <c r="J674" s="57">
        <v>0</v>
      </c>
      <c r="K674" s="5">
        <f t="shared" si="559"/>
        <v>0</v>
      </c>
      <c r="L674" s="57">
        <v>0</v>
      </c>
      <c r="M674" s="86">
        <f t="shared" si="560"/>
        <v>0</v>
      </c>
      <c r="N674" s="5">
        <f t="shared" si="561"/>
        <v>5536.0154611635462</v>
      </c>
      <c r="O674" s="56">
        <f t="shared" si="562"/>
        <v>5536.0154611635462</v>
      </c>
    </row>
    <row r="675" spans="1:15" x14ac:dyDescent="0.2">
      <c r="A675" s="59" t="s">
        <v>22</v>
      </c>
      <c r="B675" s="54" t="str">
        <f t="shared" si="563"/>
        <v>Q4/2020</v>
      </c>
      <c r="C675" s="49">
        <f t="shared" ref="C675:C694" si="566">D674+1</f>
        <v>44105</v>
      </c>
      <c r="D675" s="49">
        <f t="shared" ref="D675:D694" si="567">EOMONTH(D674,3)</f>
        <v>44196</v>
      </c>
      <c r="E675" s="54">
        <f t="shared" si="564"/>
        <v>92</v>
      </c>
      <c r="F675" s="55">
        <f>VLOOKUP(D675,'FERC Interest Rate'!A:B,2,TRUE)</f>
        <v>3.2500000000000001E-2</v>
      </c>
      <c r="G675" s="56">
        <f t="shared" si="565"/>
        <v>5536.0154611635462</v>
      </c>
      <c r="H675" s="56">
        <f t="shared" si="558"/>
        <v>45.225918658139356</v>
      </c>
      <c r="I675" s="122">
        <v>0</v>
      </c>
      <c r="J675" s="57">
        <v>0</v>
      </c>
      <c r="K675" s="5">
        <f t="shared" si="559"/>
        <v>0</v>
      </c>
      <c r="L675" s="57">
        <v>0</v>
      </c>
      <c r="M675" s="86">
        <f t="shared" si="560"/>
        <v>0</v>
      </c>
      <c r="N675" s="5">
        <f t="shared" si="561"/>
        <v>5581.2413798216858</v>
      </c>
      <c r="O675" s="56">
        <f t="shared" si="562"/>
        <v>5581.2413798216858</v>
      </c>
    </row>
    <row r="676" spans="1:15" x14ac:dyDescent="0.2">
      <c r="A676" s="59" t="s">
        <v>22</v>
      </c>
      <c r="B676" s="54" t="str">
        <f t="shared" si="563"/>
        <v>Q1/2021</v>
      </c>
      <c r="C676" s="49">
        <f t="shared" si="566"/>
        <v>44197</v>
      </c>
      <c r="D676" s="49">
        <f t="shared" si="567"/>
        <v>44286</v>
      </c>
      <c r="E676" s="54">
        <f t="shared" si="564"/>
        <v>90</v>
      </c>
      <c r="F676" s="55">
        <f>VLOOKUP(D676,'FERC Interest Rate'!A:B,2,TRUE)</f>
        <v>3.2500000000000001E-2</v>
      </c>
      <c r="G676" s="56">
        <f t="shared" si="565"/>
        <v>5581.2413798216858</v>
      </c>
      <c r="H676" s="56">
        <f t="shared" si="558"/>
        <v>44.726386399940907</v>
      </c>
      <c r="I676" s="122">
        <v>0</v>
      </c>
      <c r="J676" s="57">
        <v>0</v>
      </c>
      <c r="K676" s="5">
        <f t="shared" si="559"/>
        <v>0</v>
      </c>
      <c r="L676" s="57">
        <v>0</v>
      </c>
      <c r="M676" s="86">
        <f t="shared" si="560"/>
        <v>0</v>
      </c>
      <c r="N676" s="5">
        <f t="shared" si="561"/>
        <v>5625.9677662216263</v>
      </c>
      <c r="O676" s="56">
        <f t="shared" si="562"/>
        <v>5625.9677662216263</v>
      </c>
    </row>
    <row r="677" spans="1:15" x14ac:dyDescent="0.2">
      <c r="A677" s="59" t="s">
        <v>22</v>
      </c>
      <c r="B677" s="54" t="str">
        <f>+IF(MONTH(C677)&lt;4,"Q1",IF(MONTH(C677)&lt;7,"Q2",IF(MONTH(C677)&lt;10,"Q3","Q4")))&amp;"/"&amp;YEAR(C677)</f>
        <v>Q2/2021</v>
      </c>
      <c r="C677" s="49">
        <f>D676+1</f>
        <v>44287</v>
      </c>
      <c r="D677" s="49">
        <f>EOMONTH(D676,3)</f>
        <v>44377</v>
      </c>
      <c r="E677" s="54">
        <f>D677-C677+1</f>
        <v>91</v>
      </c>
      <c r="F677" s="55">
        <f>VLOOKUP(D677,'FERC Interest Rate'!A:B,2,TRUE)</f>
        <v>3.2500000000000001E-2</v>
      </c>
      <c r="G677" s="56">
        <f>O676</f>
        <v>5625.9677662216263</v>
      </c>
      <c r="H677" s="56">
        <f t="shared" si="558"/>
        <v>45.58575251671359</v>
      </c>
      <c r="I677" s="122">
        <v>0</v>
      </c>
      <c r="J677" s="57">
        <v>0</v>
      </c>
      <c r="K677" s="5">
        <f t="shared" si="559"/>
        <v>0</v>
      </c>
      <c r="L677" s="57">
        <v>0</v>
      </c>
      <c r="M677" s="86">
        <f t="shared" si="560"/>
        <v>0</v>
      </c>
      <c r="N677" s="5">
        <f>+G677+H677+J677</f>
        <v>5671.5535187383402</v>
      </c>
      <c r="O677" s="56">
        <f>G677+H677-L677-I677</f>
        <v>5671.5535187383402</v>
      </c>
    </row>
    <row r="678" spans="1:15" x14ac:dyDescent="0.2">
      <c r="A678" s="59" t="s">
        <v>22</v>
      </c>
      <c r="B678" s="54" t="str">
        <f>+IF(MONTH(C678)&lt;4,"Q1",IF(MONTH(C678)&lt;7,"Q2",IF(MONTH(C678)&lt;10,"Q3","Q4")))&amp;"/"&amp;YEAR(C678)</f>
        <v>Q3/2021</v>
      </c>
      <c r="C678" s="49">
        <f>D677+1</f>
        <v>44378</v>
      </c>
      <c r="D678" s="49">
        <f t="shared" si="567"/>
        <v>44469</v>
      </c>
      <c r="E678" s="54">
        <f>D678-C678+1</f>
        <v>92</v>
      </c>
      <c r="F678" s="55">
        <f>VLOOKUP(D678,'FERC Interest Rate'!A:B,2,TRUE)</f>
        <v>3.2500000000000001E-2</v>
      </c>
      <c r="G678" s="56">
        <f>O677</f>
        <v>5671.5535187383402</v>
      </c>
      <c r="H678" s="56">
        <f t="shared" si="558"/>
        <v>46.460123345281204</v>
      </c>
      <c r="I678" s="122">
        <v>0</v>
      </c>
      <c r="J678" s="57">
        <v>0</v>
      </c>
      <c r="K678" s="5">
        <f t="shared" si="559"/>
        <v>0</v>
      </c>
      <c r="L678" s="57">
        <v>0</v>
      </c>
      <c r="M678" s="86">
        <f t="shared" si="560"/>
        <v>0</v>
      </c>
      <c r="N678" s="5">
        <f>+G678+H678+J678</f>
        <v>5718.0136420836216</v>
      </c>
      <c r="O678" s="56">
        <f>G678+H678-L678-I678</f>
        <v>5718.0136420836216</v>
      </c>
    </row>
    <row r="679" spans="1:15" x14ac:dyDescent="0.2">
      <c r="A679" s="59" t="s">
        <v>22</v>
      </c>
      <c r="B679" s="54" t="str">
        <f t="shared" si="563"/>
        <v>Q4/2021</v>
      </c>
      <c r="C679" s="49">
        <f t="shared" si="566"/>
        <v>44470</v>
      </c>
      <c r="D679" s="49">
        <f t="shared" si="567"/>
        <v>44561</v>
      </c>
      <c r="E679" s="54">
        <f t="shared" si="564"/>
        <v>92</v>
      </c>
      <c r="F679" s="55">
        <f>VLOOKUP(D679,'FERC Interest Rate'!A:B,2,TRUE)</f>
        <v>3.2500000000000001E-2</v>
      </c>
      <c r="G679" s="56">
        <f t="shared" si="565"/>
        <v>5718.0136420836216</v>
      </c>
      <c r="H679" s="56">
        <f t="shared" si="558"/>
        <v>46.840714492685017</v>
      </c>
      <c r="I679" s="122">
        <v>0</v>
      </c>
      <c r="J679" s="57">
        <v>0</v>
      </c>
      <c r="K679" s="5">
        <f t="shared" ref="K679:K682" si="568">+SUM(I679:J679)</f>
        <v>0</v>
      </c>
      <c r="L679" s="57">
        <v>0</v>
      </c>
      <c r="M679" s="86">
        <f t="shared" ref="M679:M683" si="569">+SUM(K679:L679)</f>
        <v>0</v>
      </c>
      <c r="N679" s="5">
        <f t="shared" si="561"/>
        <v>5764.8543565763066</v>
      </c>
      <c r="O679" s="56">
        <f t="shared" si="562"/>
        <v>5764.8543565763066</v>
      </c>
    </row>
    <row r="680" spans="1:15" x14ac:dyDescent="0.2">
      <c r="A680" s="59" t="s">
        <v>22</v>
      </c>
      <c r="B680" s="54" t="str">
        <f t="shared" si="563"/>
        <v>Q1/2022</v>
      </c>
      <c r="C680" s="49">
        <f t="shared" si="566"/>
        <v>44562</v>
      </c>
      <c r="D680" s="49">
        <f t="shared" si="567"/>
        <v>44651</v>
      </c>
      <c r="E680" s="54">
        <f t="shared" si="564"/>
        <v>90</v>
      </c>
      <c r="F680" s="55">
        <f>VLOOKUP(D680,'FERC Interest Rate'!A:B,2,TRUE)</f>
        <v>3.2500000000000001E-2</v>
      </c>
      <c r="G680" s="56">
        <f t="shared" si="565"/>
        <v>5764.8543565763066</v>
      </c>
      <c r="H680" s="56">
        <f t="shared" si="558"/>
        <v>46.197805460234783</v>
      </c>
      <c r="I680" s="122">
        <v>0</v>
      </c>
      <c r="J680" s="57">
        <v>0</v>
      </c>
      <c r="K680" s="5">
        <f t="shared" si="568"/>
        <v>0</v>
      </c>
      <c r="L680" s="57">
        <v>0</v>
      </c>
      <c r="M680" s="86">
        <f t="shared" si="569"/>
        <v>0</v>
      </c>
      <c r="N680" s="5">
        <f t="shared" si="561"/>
        <v>5811.0521620365416</v>
      </c>
      <c r="O680" s="56">
        <f t="shared" si="562"/>
        <v>5811.0521620365416</v>
      </c>
    </row>
    <row r="681" spans="1:15" x14ac:dyDescent="0.2">
      <c r="A681" s="59" t="s">
        <v>22</v>
      </c>
      <c r="B681" s="54" t="str">
        <f t="shared" si="563"/>
        <v>Q2/2022</v>
      </c>
      <c r="C681" s="49">
        <f t="shared" si="566"/>
        <v>44652</v>
      </c>
      <c r="D681" s="49">
        <f t="shared" si="567"/>
        <v>44742</v>
      </c>
      <c r="E681" s="54">
        <f t="shared" si="564"/>
        <v>91</v>
      </c>
      <c r="F681" s="55">
        <f>VLOOKUP(D681,'FERC Interest Rate'!A:B,2,TRUE)</f>
        <v>3.2500000000000001E-2</v>
      </c>
      <c r="G681" s="56">
        <f t="shared" si="565"/>
        <v>5811.0521620365416</v>
      </c>
      <c r="H681" s="56">
        <f t="shared" si="558"/>
        <v>47.085443203350884</v>
      </c>
      <c r="I681" s="122">
        <v>0</v>
      </c>
      <c r="J681" s="57">
        <v>0</v>
      </c>
      <c r="K681" s="5">
        <f t="shared" si="568"/>
        <v>0</v>
      </c>
      <c r="L681" s="57">
        <v>0</v>
      </c>
      <c r="M681" s="86">
        <f t="shared" si="569"/>
        <v>0</v>
      </c>
      <c r="N681" s="5">
        <f t="shared" si="561"/>
        <v>5858.1376052398928</v>
      </c>
      <c r="O681" s="56">
        <f t="shared" si="562"/>
        <v>5858.1376052398928</v>
      </c>
    </row>
    <row r="682" spans="1:15" x14ac:dyDescent="0.2">
      <c r="A682" s="59" t="s">
        <v>22</v>
      </c>
      <c r="B682" s="54" t="str">
        <f t="shared" si="563"/>
        <v>Q3/2022</v>
      </c>
      <c r="C682" s="49">
        <f t="shared" si="566"/>
        <v>44743</v>
      </c>
      <c r="D682" s="49">
        <f t="shared" si="567"/>
        <v>44834</v>
      </c>
      <c r="E682" s="54">
        <f t="shared" si="564"/>
        <v>92</v>
      </c>
      <c r="F682" s="55">
        <f>VLOOKUP(D682,'FERC Interest Rate'!A:B,2,TRUE)</f>
        <v>3.5999999999999997E-2</v>
      </c>
      <c r="G682" s="56">
        <f t="shared" si="565"/>
        <v>5858.1376052398928</v>
      </c>
      <c r="H682" s="56">
        <f t="shared" si="558"/>
        <v>53.156580133026097</v>
      </c>
      <c r="I682" s="122">
        <v>0</v>
      </c>
      <c r="J682" s="57">
        <v>0</v>
      </c>
      <c r="K682" s="5">
        <f t="shared" si="568"/>
        <v>0</v>
      </c>
      <c r="L682" s="57">
        <v>0</v>
      </c>
      <c r="M682" s="86">
        <f t="shared" si="569"/>
        <v>0</v>
      </c>
      <c r="N682" s="5">
        <f t="shared" si="561"/>
        <v>5911.2941853729189</v>
      </c>
      <c r="O682" s="56">
        <f t="shared" si="562"/>
        <v>5911.2941853729189</v>
      </c>
    </row>
    <row r="683" spans="1:15" x14ac:dyDescent="0.2">
      <c r="A683" s="59" t="s">
        <v>45</v>
      </c>
      <c r="B683" s="54" t="str">
        <f t="shared" si="563"/>
        <v>Q4/2022</v>
      </c>
      <c r="C683" s="49">
        <f t="shared" si="566"/>
        <v>44835</v>
      </c>
      <c r="D683" s="49">
        <f t="shared" si="567"/>
        <v>44926</v>
      </c>
      <c r="E683" s="54">
        <f t="shared" si="564"/>
        <v>92</v>
      </c>
      <c r="F683" s="55">
        <f>VLOOKUP(D683,'FERC Interest Rate'!A:B,2,TRUE)</f>
        <v>4.9099999999999998E-2</v>
      </c>
      <c r="G683" s="56">
        <f t="shared" si="565"/>
        <v>5911.2941853729189</v>
      </c>
      <c r="H683" s="56">
        <f t="shared" si="558"/>
        <v>73.157529025113831</v>
      </c>
      <c r="I683" s="122">
        <f>(SUM($H$673:$H$702)/20)</f>
        <v>25.0725857199016</v>
      </c>
      <c r="J683" s="57">
        <f t="shared" ref="J683" si="570">G683*F683*(E683/(DATE(YEAR(D683),12,31)-DATE(YEAR(D683),1,1)+1))</f>
        <v>73.157529025113831</v>
      </c>
      <c r="K683" s="5">
        <f t="shared" ref="K683" si="571">+SUM(I683:J683)</f>
        <v>98.230114745015428</v>
      </c>
      <c r="L683" s="57">
        <f t="shared" ref="L683:L702" si="572">($G$673/20)</f>
        <v>274.14999999999998</v>
      </c>
      <c r="M683" s="86">
        <f t="shared" si="569"/>
        <v>372.38011474501542</v>
      </c>
      <c r="N683" s="5">
        <f t="shared" si="561"/>
        <v>6057.6092434231468</v>
      </c>
      <c r="O683" s="56">
        <f t="shared" si="562"/>
        <v>5685.2291286781319</v>
      </c>
    </row>
    <row r="684" spans="1:15" x14ac:dyDescent="0.2">
      <c r="A684" s="59" t="s">
        <v>46</v>
      </c>
      <c r="B684" s="54" t="str">
        <f t="shared" si="563"/>
        <v>Q1/2023</v>
      </c>
      <c r="C684" s="49">
        <f t="shared" si="566"/>
        <v>44927</v>
      </c>
      <c r="D684" s="49">
        <f t="shared" si="567"/>
        <v>45016</v>
      </c>
      <c r="E684" s="54">
        <f t="shared" si="564"/>
        <v>90</v>
      </c>
      <c r="F684" s="55">
        <f>VLOOKUP(D684,'FERC Interest Rate'!A:B,2,TRUE)</f>
        <v>6.3100000000000003E-2</v>
      </c>
      <c r="G684" s="56">
        <f t="shared" si="565"/>
        <v>5685.2291286781319</v>
      </c>
      <c r="H684" s="56">
        <v>0</v>
      </c>
      <c r="I684" s="122">
        <f t="shared" ref="I684:I702" si="573">(SUM($H$673:$H$702)/20)</f>
        <v>25.0725857199016</v>
      </c>
      <c r="J684" s="57">
        <f t="shared" ref="J684:J702" si="574">G684*F684*(E684/(DATE(YEAR(D684),12,31)-DATE(YEAR(D684),1,1)+1))</f>
        <v>88.455934854145511</v>
      </c>
      <c r="K684" s="5">
        <f t="shared" ref="K684:K702" si="575">+SUM(I684:J684)</f>
        <v>113.52852057404711</v>
      </c>
      <c r="L684" s="57">
        <f t="shared" si="572"/>
        <v>274.14999999999998</v>
      </c>
      <c r="M684" s="86">
        <f t="shared" ref="M684:M702" si="576">+SUM(K684:L684)</f>
        <v>387.67852057404707</v>
      </c>
      <c r="N684" s="5">
        <f t="shared" si="561"/>
        <v>5773.6850635322771</v>
      </c>
      <c r="O684" s="56">
        <f t="shared" si="562"/>
        <v>5386.006542958231</v>
      </c>
    </row>
    <row r="685" spans="1:15" x14ac:dyDescent="0.2">
      <c r="A685" s="59" t="s">
        <v>47</v>
      </c>
      <c r="B685" s="54" t="str">
        <f t="shared" si="563"/>
        <v>Q2/2023</v>
      </c>
      <c r="C685" s="49">
        <f t="shared" si="566"/>
        <v>45017</v>
      </c>
      <c r="D685" s="49">
        <f t="shared" si="567"/>
        <v>45107</v>
      </c>
      <c r="E685" s="54">
        <f t="shared" si="564"/>
        <v>91</v>
      </c>
      <c r="F685" s="55">
        <f>VLOOKUP(D685,'FERC Interest Rate'!A:B,2,TRUE)</f>
        <v>7.4999999999999997E-2</v>
      </c>
      <c r="G685" s="56">
        <f t="shared" si="565"/>
        <v>5386.006542958231</v>
      </c>
      <c r="H685" s="56">
        <v>0</v>
      </c>
      <c r="I685" s="122">
        <f t="shared" si="573"/>
        <v>25.0725857199016</v>
      </c>
      <c r="J685" s="57">
        <f t="shared" si="574"/>
        <v>100.71094426216418</v>
      </c>
      <c r="K685" s="5">
        <f t="shared" si="575"/>
        <v>125.78352998206577</v>
      </c>
      <c r="L685" s="57">
        <f t="shared" si="572"/>
        <v>274.14999999999998</v>
      </c>
      <c r="M685" s="86">
        <f t="shared" si="576"/>
        <v>399.93352998206575</v>
      </c>
      <c r="N685" s="5">
        <f t="shared" si="561"/>
        <v>5486.717487220395</v>
      </c>
      <c r="O685" s="56">
        <f t="shared" si="562"/>
        <v>5086.78395723833</v>
      </c>
    </row>
    <row r="686" spans="1:15" x14ac:dyDescent="0.2">
      <c r="A686" s="59" t="s">
        <v>48</v>
      </c>
      <c r="B686" s="54" t="str">
        <f t="shared" si="563"/>
        <v>Q3/2023</v>
      </c>
      <c r="C686" s="49">
        <f t="shared" si="566"/>
        <v>45108</v>
      </c>
      <c r="D686" s="49">
        <f t="shared" si="567"/>
        <v>45199</v>
      </c>
      <c r="E686" s="54">
        <f t="shared" si="564"/>
        <v>92</v>
      </c>
      <c r="F686" s="55">
        <f>VLOOKUP(D686,'FERC Interest Rate'!A:B,2,TRUE)</f>
        <v>8.0199999999999994E-2</v>
      </c>
      <c r="G686" s="56">
        <f t="shared" si="565"/>
        <v>5086.78395723833</v>
      </c>
      <c r="H686" s="56">
        <v>0</v>
      </c>
      <c r="I686" s="122">
        <f t="shared" si="573"/>
        <v>25.0725857199016</v>
      </c>
      <c r="J686" s="57">
        <f t="shared" si="574"/>
        <v>102.82829246599258</v>
      </c>
      <c r="K686" s="5">
        <f t="shared" si="575"/>
        <v>127.90087818589417</v>
      </c>
      <c r="L686" s="57">
        <f t="shared" si="572"/>
        <v>274.14999999999998</v>
      </c>
      <c r="M686" s="86">
        <f t="shared" si="576"/>
        <v>402.05087818589413</v>
      </c>
      <c r="N686" s="5">
        <f t="shared" si="561"/>
        <v>5189.6122497043225</v>
      </c>
      <c r="O686" s="56">
        <f t="shared" si="562"/>
        <v>4787.561371518429</v>
      </c>
    </row>
    <row r="687" spans="1:15" x14ac:dyDescent="0.2">
      <c r="A687" s="59" t="s">
        <v>49</v>
      </c>
      <c r="B687" s="54" t="str">
        <f t="shared" si="563"/>
        <v>Q4/2023</v>
      </c>
      <c r="C687" s="49">
        <f t="shared" si="566"/>
        <v>45200</v>
      </c>
      <c r="D687" s="49">
        <f t="shared" si="567"/>
        <v>45291</v>
      </c>
      <c r="E687" s="54">
        <f t="shared" si="564"/>
        <v>92</v>
      </c>
      <c r="F687" s="55">
        <f>VLOOKUP(D687,'FERC Interest Rate'!A:B,2,TRUE)</f>
        <v>8.3500000000000005E-2</v>
      </c>
      <c r="G687" s="56">
        <f t="shared" si="565"/>
        <v>4787.561371518429</v>
      </c>
      <c r="H687" s="56">
        <v>0</v>
      </c>
      <c r="I687" s="122">
        <f t="shared" si="573"/>
        <v>25.0725857199016</v>
      </c>
      <c r="J687" s="57">
        <f t="shared" si="574"/>
        <v>100.76177111234131</v>
      </c>
      <c r="K687" s="5">
        <f t="shared" si="575"/>
        <v>125.8343568322429</v>
      </c>
      <c r="L687" s="57">
        <f t="shared" si="572"/>
        <v>274.14999999999998</v>
      </c>
      <c r="M687" s="86">
        <f t="shared" si="576"/>
        <v>399.9843568322429</v>
      </c>
      <c r="N687" s="5">
        <f t="shared" si="561"/>
        <v>4888.3231426307702</v>
      </c>
      <c r="O687" s="56">
        <f t="shared" si="562"/>
        <v>4488.3387857985281</v>
      </c>
    </row>
    <row r="688" spans="1:15" x14ac:dyDescent="0.2">
      <c r="A688" s="59" t="s">
        <v>50</v>
      </c>
      <c r="B688" s="54" t="str">
        <f t="shared" si="563"/>
        <v>Q1/2024</v>
      </c>
      <c r="C688" s="49">
        <f t="shared" si="566"/>
        <v>45292</v>
      </c>
      <c r="D688" s="49">
        <f t="shared" si="567"/>
        <v>45382</v>
      </c>
      <c r="E688" s="54">
        <f t="shared" si="564"/>
        <v>91</v>
      </c>
      <c r="F688" s="55">
        <f>VLOOKUP(D688,'FERC Interest Rate'!A:B,2,TRUE)</f>
        <v>8.5000000000000006E-2</v>
      </c>
      <c r="G688" s="56">
        <f t="shared" si="565"/>
        <v>4488.3387857985281</v>
      </c>
      <c r="H688" s="56">
        <v>0</v>
      </c>
      <c r="I688" s="122">
        <f t="shared" si="573"/>
        <v>25.0725857199016</v>
      </c>
      <c r="J688" s="57">
        <f t="shared" si="574"/>
        <v>94.856012317354143</v>
      </c>
      <c r="K688" s="5">
        <f t="shared" si="575"/>
        <v>119.92859803725574</v>
      </c>
      <c r="L688" s="57">
        <f t="shared" si="572"/>
        <v>274.14999999999998</v>
      </c>
      <c r="M688" s="86">
        <f t="shared" si="576"/>
        <v>394.07859803725569</v>
      </c>
      <c r="N688" s="5">
        <f t="shared" si="561"/>
        <v>4583.1947981158819</v>
      </c>
      <c r="O688" s="56">
        <f t="shared" si="562"/>
        <v>4189.1162000786271</v>
      </c>
    </row>
    <row r="689" spans="1:15" x14ac:dyDescent="0.2">
      <c r="A689" s="59" t="s">
        <v>51</v>
      </c>
      <c r="B689" s="54" t="str">
        <f t="shared" si="563"/>
        <v>Q2/2024</v>
      </c>
      <c r="C689" s="49">
        <f t="shared" si="566"/>
        <v>45383</v>
      </c>
      <c r="D689" s="49">
        <f t="shared" si="567"/>
        <v>45473</v>
      </c>
      <c r="E689" s="54">
        <f t="shared" si="564"/>
        <v>91</v>
      </c>
      <c r="F689" s="55">
        <f>VLOOKUP(D689,'FERC Interest Rate'!A:B,2,TRUE)</f>
        <v>8.5000000000000006E-2</v>
      </c>
      <c r="G689" s="56">
        <f t="shared" si="565"/>
        <v>4189.1162000786271</v>
      </c>
      <c r="H689" s="56">
        <v>0</v>
      </c>
      <c r="I689" s="122">
        <f t="shared" si="573"/>
        <v>25.0725857199016</v>
      </c>
      <c r="J689" s="57">
        <f t="shared" si="574"/>
        <v>88.532278162863889</v>
      </c>
      <c r="K689" s="5">
        <f t="shared" si="575"/>
        <v>113.60486388276549</v>
      </c>
      <c r="L689" s="57">
        <f t="shared" si="572"/>
        <v>274.14999999999998</v>
      </c>
      <c r="M689" s="86">
        <f t="shared" si="576"/>
        <v>387.75486388276545</v>
      </c>
      <c r="N689" s="5">
        <f t="shared" si="561"/>
        <v>4277.6484782414909</v>
      </c>
      <c r="O689" s="56">
        <f t="shared" si="562"/>
        <v>3889.8936143587252</v>
      </c>
    </row>
    <row r="690" spans="1:15" x14ac:dyDescent="0.2">
      <c r="A690" s="59" t="s">
        <v>52</v>
      </c>
      <c r="B690" s="54" t="str">
        <f t="shared" si="563"/>
        <v>Q3/2024</v>
      </c>
      <c r="C690" s="49">
        <f t="shared" si="566"/>
        <v>45474</v>
      </c>
      <c r="D690" s="49">
        <f t="shared" si="567"/>
        <v>45565</v>
      </c>
      <c r="E690" s="54">
        <f t="shared" si="564"/>
        <v>92</v>
      </c>
      <c r="F690" s="55">
        <f>VLOOKUP(D690,'FERC Interest Rate'!A:B,2,TRUE)</f>
        <v>8.5000000000000006E-2</v>
      </c>
      <c r="G690" s="56">
        <f t="shared" si="565"/>
        <v>3889.8936143587252</v>
      </c>
      <c r="H690" s="56">
        <v>0</v>
      </c>
      <c r="I690" s="122">
        <f t="shared" si="573"/>
        <v>25.0725857199016</v>
      </c>
      <c r="J690" s="57">
        <f t="shared" si="574"/>
        <v>83.111934601872221</v>
      </c>
      <c r="K690" s="5">
        <f t="shared" si="575"/>
        <v>108.18452032177382</v>
      </c>
      <c r="L690" s="57">
        <f t="shared" si="572"/>
        <v>274.14999999999998</v>
      </c>
      <c r="M690" s="86">
        <f t="shared" si="576"/>
        <v>382.33452032177377</v>
      </c>
      <c r="N690" s="5">
        <f t="shared" si="561"/>
        <v>3973.0055489605975</v>
      </c>
      <c r="O690" s="56">
        <f t="shared" si="562"/>
        <v>3590.6710286388234</v>
      </c>
    </row>
    <row r="691" spans="1:15" x14ac:dyDescent="0.2">
      <c r="A691" s="59" t="s">
        <v>53</v>
      </c>
      <c r="B691" s="54" t="str">
        <f t="shared" si="563"/>
        <v>Q4/2024</v>
      </c>
      <c r="C691" s="49">
        <f t="shared" si="566"/>
        <v>45566</v>
      </c>
      <c r="D691" s="49">
        <f t="shared" si="567"/>
        <v>45657</v>
      </c>
      <c r="E691" s="54">
        <f t="shared" si="564"/>
        <v>92</v>
      </c>
      <c r="F691" s="55">
        <f>VLOOKUP(D691,'FERC Interest Rate'!A:B,2,TRUE)</f>
        <v>8.5000000000000006E-2</v>
      </c>
      <c r="G691" s="56">
        <f t="shared" si="565"/>
        <v>3590.6710286388234</v>
      </c>
      <c r="H691" s="56">
        <v>0</v>
      </c>
      <c r="I691" s="122">
        <f t="shared" si="573"/>
        <v>25.0725857199016</v>
      </c>
      <c r="J691" s="57">
        <f t="shared" si="574"/>
        <v>76.71870886326667</v>
      </c>
      <c r="K691" s="5">
        <f t="shared" si="575"/>
        <v>101.79129458316827</v>
      </c>
      <c r="L691" s="57">
        <f t="shared" si="572"/>
        <v>274.14999999999998</v>
      </c>
      <c r="M691" s="86">
        <f t="shared" si="576"/>
        <v>375.94129458316826</v>
      </c>
      <c r="N691" s="5">
        <f t="shared" si="561"/>
        <v>3667.3897375020902</v>
      </c>
      <c r="O691" s="56">
        <f t="shared" si="562"/>
        <v>3291.4484429189215</v>
      </c>
    </row>
    <row r="692" spans="1:15" x14ac:dyDescent="0.2">
      <c r="A692" s="59" t="s">
        <v>54</v>
      </c>
      <c r="B692" s="54" t="str">
        <f t="shared" si="563"/>
        <v>Q1/2025</v>
      </c>
      <c r="C692" s="49">
        <f t="shared" si="566"/>
        <v>45658</v>
      </c>
      <c r="D692" s="49">
        <f t="shared" si="567"/>
        <v>45747</v>
      </c>
      <c r="E692" s="54">
        <f t="shared" si="564"/>
        <v>90</v>
      </c>
      <c r="F692" s="55">
        <f>VLOOKUP(D692,'FERC Interest Rate'!A:B,2,TRUE)</f>
        <v>8.5000000000000006E-2</v>
      </c>
      <c r="G692" s="56">
        <f t="shared" si="565"/>
        <v>3291.4484429189215</v>
      </c>
      <c r="H692" s="56">
        <v>0</v>
      </c>
      <c r="I692" s="122">
        <f t="shared" si="573"/>
        <v>25.0725857199016</v>
      </c>
      <c r="J692" s="57">
        <f t="shared" si="574"/>
        <v>68.985152296793828</v>
      </c>
      <c r="K692" s="5">
        <f t="shared" si="575"/>
        <v>94.057738016695424</v>
      </c>
      <c r="L692" s="57">
        <f t="shared" si="572"/>
        <v>274.14999999999998</v>
      </c>
      <c r="M692" s="86">
        <f t="shared" si="576"/>
        <v>368.20773801669543</v>
      </c>
      <c r="N692" s="5">
        <f t="shared" si="561"/>
        <v>3360.4335952157153</v>
      </c>
      <c r="O692" s="56">
        <f t="shared" si="562"/>
        <v>2992.2258571990196</v>
      </c>
    </row>
    <row r="693" spans="1:15" x14ac:dyDescent="0.2">
      <c r="A693" s="59" t="s">
        <v>55</v>
      </c>
      <c r="B693" s="54" t="str">
        <f t="shared" si="563"/>
        <v>Q2/2025</v>
      </c>
      <c r="C693" s="49">
        <f t="shared" si="566"/>
        <v>45748</v>
      </c>
      <c r="D693" s="49">
        <f t="shared" si="567"/>
        <v>45838</v>
      </c>
      <c r="E693" s="54">
        <f t="shared" si="564"/>
        <v>91</v>
      </c>
      <c r="F693" s="55">
        <f>VLOOKUP(D693,'FERC Interest Rate'!A:B,2,TRUE)</f>
        <v>8.5000000000000006E-2</v>
      </c>
      <c r="G693" s="56">
        <f t="shared" si="565"/>
        <v>2992.2258571990196</v>
      </c>
      <c r="H693" s="56">
        <v>0</v>
      </c>
      <c r="I693" s="122">
        <f t="shared" si="573"/>
        <v>25.0725857199016</v>
      </c>
      <c r="J693" s="57">
        <f t="shared" si="574"/>
        <v>63.410594535436765</v>
      </c>
      <c r="K693" s="5">
        <f t="shared" si="575"/>
        <v>88.483180255338368</v>
      </c>
      <c r="L693" s="57">
        <f t="shared" si="572"/>
        <v>274.14999999999998</v>
      </c>
      <c r="M693" s="86">
        <f t="shared" si="576"/>
        <v>362.63318025533835</v>
      </c>
      <c r="N693" s="5">
        <f t="shared" si="561"/>
        <v>3055.6364517344564</v>
      </c>
      <c r="O693" s="56">
        <f t="shared" si="562"/>
        <v>2693.0032714791178</v>
      </c>
    </row>
    <row r="694" spans="1:15" x14ac:dyDescent="0.2">
      <c r="A694" s="59" t="s">
        <v>56</v>
      </c>
      <c r="B694" s="54" t="str">
        <f t="shared" si="563"/>
        <v>Q3/2025</v>
      </c>
      <c r="C694" s="49">
        <f t="shared" si="566"/>
        <v>45839</v>
      </c>
      <c r="D694" s="49">
        <f t="shared" si="567"/>
        <v>45930</v>
      </c>
      <c r="E694" s="54">
        <f t="shared" si="564"/>
        <v>92</v>
      </c>
      <c r="F694" s="55">
        <f>VLOOKUP(D694,'FERC Interest Rate'!A:B,2,TRUE)</f>
        <v>8.5000000000000006E-2</v>
      </c>
      <c r="G694" s="56">
        <f t="shared" si="565"/>
        <v>2693.0032714791178</v>
      </c>
      <c r="H694" s="56">
        <v>0</v>
      </c>
      <c r="I694" s="122">
        <f t="shared" si="573"/>
        <v>25.0725857199016</v>
      </c>
      <c r="J694" s="57">
        <f t="shared" si="574"/>
        <v>57.696672830045763</v>
      </c>
      <c r="K694" s="5">
        <f t="shared" si="575"/>
        <v>82.769258549947367</v>
      </c>
      <c r="L694" s="57">
        <f t="shared" si="572"/>
        <v>274.14999999999998</v>
      </c>
      <c r="M694" s="86">
        <f t="shared" si="576"/>
        <v>356.91925854994736</v>
      </c>
      <c r="N694" s="5">
        <f t="shared" si="561"/>
        <v>2750.6999443091636</v>
      </c>
      <c r="O694" s="56">
        <f t="shared" si="562"/>
        <v>2393.7806857592159</v>
      </c>
    </row>
    <row r="695" spans="1:15" x14ac:dyDescent="0.2">
      <c r="A695" s="59" t="s">
        <v>57</v>
      </c>
      <c r="B695" s="54" t="str">
        <f t="shared" si="563"/>
        <v>Q4/2025</v>
      </c>
      <c r="C695" s="49">
        <f>D694+1</f>
        <v>45931</v>
      </c>
      <c r="D695" s="49">
        <f>EOMONTH(D694,3)</f>
        <v>46022</v>
      </c>
      <c r="E695" s="54">
        <f t="shared" si="564"/>
        <v>92</v>
      </c>
      <c r="F695" s="55">
        <f>VLOOKUP(D695,'FERC Interest Rate'!A:B,2,TRUE)</f>
        <v>8.5000000000000006E-2</v>
      </c>
      <c r="G695" s="56">
        <f>O694</f>
        <v>2393.7806857592159</v>
      </c>
      <c r="H695" s="56">
        <v>0</v>
      </c>
      <c r="I695" s="122">
        <f t="shared" si="573"/>
        <v>25.0725857199016</v>
      </c>
      <c r="J695" s="57">
        <f t="shared" si="574"/>
        <v>51.285931404485126</v>
      </c>
      <c r="K695" s="5">
        <f t="shared" si="575"/>
        <v>76.358517124386722</v>
      </c>
      <c r="L695" s="57">
        <f t="shared" si="572"/>
        <v>274.14999999999998</v>
      </c>
      <c r="M695" s="86">
        <f t="shared" si="576"/>
        <v>350.50851712438669</v>
      </c>
      <c r="N695" s="5">
        <f t="shared" si="561"/>
        <v>2445.0666171637008</v>
      </c>
      <c r="O695" s="56">
        <f t="shared" si="562"/>
        <v>2094.558100039314</v>
      </c>
    </row>
    <row r="696" spans="1:15" x14ac:dyDescent="0.2">
      <c r="A696" s="59" t="s">
        <v>58</v>
      </c>
      <c r="B696" s="54" t="str">
        <f t="shared" si="563"/>
        <v>Q1/2026</v>
      </c>
      <c r="C696" s="49">
        <f>D695+1</f>
        <v>46023</v>
      </c>
      <c r="D696" s="49">
        <f>EOMONTH(D695,3)</f>
        <v>46112</v>
      </c>
      <c r="E696" s="54">
        <f t="shared" si="564"/>
        <v>90</v>
      </c>
      <c r="F696" s="55">
        <f>VLOOKUP(D696,'FERC Interest Rate'!A:B,2,TRUE)</f>
        <v>8.5000000000000006E-2</v>
      </c>
      <c r="G696" s="56">
        <f>O695</f>
        <v>2094.558100039314</v>
      </c>
      <c r="H696" s="56">
        <v>0</v>
      </c>
      <c r="I696" s="122">
        <f t="shared" si="573"/>
        <v>25.0725857199016</v>
      </c>
      <c r="J696" s="57">
        <f t="shared" si="574"/>
        <v>43.89964237068699</v>
      </c>
      <c r="K696" s="5">
        <f t="shared" si="575"/>
        <v>68.972228090588587</v>
      </c>
      <c r="L696" s="57">
        <f t="shared" si="572"/>
        <v>274.14999999999998</v>
      </c>
      <c r="M696" s="86">
        <f t="shared" si="576"/>
        <v>343.12222809058858</v>
      </c>
      <c r="N696" s="5">
        <f t="shared" si="561"/>
        <v>2138.4577424100012</v>
      </c>
      <c r="O696" s="56">
        <f t="shared" si="562"/>
        <v>1795.3355143194124</v>
      </c>
    </row>
    <row r="697" spans="1:15" x14ac:dyDescent="0.2">
      <c r="A697" s="59" t="s">
        <v>59</v>
      </c>
      <c r="B697" s="54" t="str">
        <f>+IF(MONTH(C697)&lt;4,"Q1",IF(MONTH(C697)&lt;7,"Q2",IF(MONTH(C697)&lt;10,"Q3","Q4")))&amp;"/"&amp;YEAR(C697)</f>
        <v>Q2/2026</v>
      </c>
      <c r="C697" s="49">
        <f>D696+1</f>
        <v>46113</v>
      </c>
      <c r="D697" s="49">
        <f>EOMONTH(D696,3)</f>
        <v>46203</v>
      </c>
      <c r="E697" s="54">
        <f>D697-C697+1</f>
        <v>91</v>
      </c>
      <c r="F697" s="55">
        <f>VLOOKUP(D697,'FERC Interest Rate'!A:B,2,TRUE)</f>
        <v>8.5000000000000006E-2</v>
      </c>
      <c r="G697" s="56">
        <f>O696</f>
        <v>1795.3355143194124</v>
      </c>
      <c r="H697" s="56">
        <v>0</v>
      </c>
      <c r="I697" s="122">
        <f t="shared" si="573"/>
        <v>25.0725857199016</v>
      </c>
      <c r="J697" s="57">
        <f t="shared" si="574"/>
        <v>38.046356721262072</v>
      </c>
      <c r="K697" s="5">
        <f t="shared" si="575"/>
        <v>63.118942441163668</v>
      </c>
      <c r="L697" s="57">
        <f t="shared" si="572"/>
        <v>274.14999999999998</v>
      </c>
      <c r="M697" s="86">
        <f t="shared" si="576"/>
        <v>337.26894244116363</v>
      </c>
      <c r="N697" s="5">
        <f>+G697+H697+J697</f>
        <v>1833.3818710406745</v>
      </c>
      <c r="O697" s="56">
        <f>G697+H697-L697-I697</f>
        <v>1496.112928599511</v>
      </c>
    </row>
    <row r="698" spans="1:15" x14ac:dyDescent="0.2">
      <c r="A698" s="59" t="s">
        <v>60</v>
      </c>
      <c r="B698" s="54" t="str">
        <f>+IF(MONTH(C698)&lt;4,"Q1",IF(MONTH(C698)&lt;7,"Q2",IF(MONTH(C698)&lt;10,"Q3","Q4")))&amp;"/"&amp;YEAR(C698)</f>
        <v>Q3/2026</v>
      </c>
      <c r="C698" s="49">
        <f>D697+1</f>
        <v>46204</v>
      </c>
      <c r="D698" s="49">
        <f>EOMONTH(D697,3)</f>
        <v>46295</v>
      </c>
      <c r="E698" s="54">
        <f>D698-C698+1</f>
        <v>92</v>
      </c>
      <c r="F698" s="55">
        <f>VLOOKUP(D698,'FERC Interest Rate'!A:B,2,TRUE)</f>
        <v>8.5000000000000006E-2</v>
      </c>
      <c r="G698" s="56">
        <f>O697</f>
        <v>1496.112928599511</v>
      </c>
      <c r="H698" s="56">
        <v>0</v>
      </c>
      <c r="I698" s="122">
        <f t="shared" si="573"/>
        <v>25.0725857199016</v>
      </c>
      <c r="J698" s="57">
        <f t="shared" si="574"/>
        <v>32.053707127803229</v>
      </c>
      <c r="K698" s="5">
        <f t="shared" si="575"/>
        <v>57.126292847704832</v>
      </c>
      <c r="L698" s="57">
        <f t="shared" si="572"/>
        <v>274.14999999999998</v>
      </c>
      <c r="M698" s="86">
        <f t="shared" si="576"/>
        <v>331.27629284770478</v>
      </c>
      <c r="N698" s="5">
        <f>+G698+H698+J698</f>
        <v>1528.1666357273141</v>
      </c>
      <c r="O698" s="56">
        <f>G698+H698-L698-I698</f>
        <v>1196.8903428796095</v>
      </c>
    </row>
    <row r="699" spans="1:15" x14ac:dyDescent="0.2">
      <c r="A699" s="59" t="s">
        <v>61</v>
      </c>
      <c r="B699" s="54" t="str">
        <f t="shared" ref="B699:B702" si="577">+IF(MONTH(C699)&lt;4,"Q1",IF(MONTH(C699)&lt;7,"Q2",IF(MONTH(C699)&lt;10,"Q3","Q4")))&amp;"/"&amp;YEAR(C699)</f>
        <v>Q4/2026</v>
      </c>
      <c r="C699" s="49">
        <f t="shared" ref="C699:C702" si="578">D698+1</f>
        <v>46296</v>
      </c>
      <c r="D699" s="49">
        <f t="shared" ref="D699:D702" si="579">EOMONTH(D698,3)</f>
        <v>46387</v>
      </c>
      <c r="E699" s="54">
        <f t="shared" ref="E699:E702" si="580">D699-C699+1</f>
        <v>92</v>
      </c>
      <c r="F699" s="55">
        <f>VLOOKUP(D699,'FERC Interest Rate'!A:B,2,TRUE)</f>
        <v>8.5000000000000006E-2</v>
      </c>
      <c r="G699" s="56">
        <f t="shared" ref="G699:G702" si="581">O698</f>
        <v>1196.8903428796095</v>
      </c>
      <c r="H699" s="56">
        <v>0</v>
      </c>
      <c r="I699" s="122">
        <f t="shared" si="573"/>
        <v>25.0725857199016</v>
      </c>
      <c r="J699" s="57">
        <f t="shared" si="574"/>
        <v>25.642965702242599</v>
      </c>
      <c r="K699" s="5">
        <f t="shared" si="575"/>
        <v>50.715551422144202</v>
      </c>
      <c r="L699" s="57">
        <f t="shared" si="572"/>
        <v>274.14999999999998</v>
      </c>
      <c r="M699" s="86">
        <f t="shared" si="576"/>
        <v>324.86555142214416</v>
      </c>
      <c r="N699" s="5">
        <f t="shared" ref="N699:N702" si="582">+G699+H699+J699</f>
        <v>1222.5333085818522</v>
      </c>
      <c r="O699" s="56">
        <f t="shared" ref="O699:O702" si="583">G699+H699-L699-I699</f>
        <v>897.667757159708</v>
      </c>
    </row>
    <row r="700" spans="1:15" x14ac:dyDescent="0.2">
      <c r="A700" s="59" t="s">
        <v>62</v>
      </c>
      <c r="B700" s="54" t="str">
        <f t="shared" si="577"/>
        <v>Q1/2027</v>
      </c>
      <c r="C700" s="49">
        <f t="shared" si="578"/>
        <v>46388</v>
      </c>
      <c r="D700" s="49">
        <f t="shared" si="579"/>
        <v>46477</v>
      </c>
      <c r="E700" s="54">
        <f t="shared" si="580"/>
        <v>90</v>
      </c>
      <c r="F700" s="55">
        <f>VLOOKUP(D700,'FERC Interest Rate'!A:B,2,TRUE)</f>
        <v>8.5000000000000006E-2</v>
      </c>
      <c r="G700" s="56">
        <f t="shared" si="581"/>
        <v>897.667757159708</v>
      </c>
      <c r="H700" s="56">
        <v>0</v>
      </c>
      <c r="I700" s="122">
        <f t="shared" si="573"/>
        <v>25.0725857199016</v>
      </c>
      <c r="J700" s="57">
        <f t="shared" si="574"/>
        <v>18.814132444580181</v>
      </c>
      <c r="K700" s="5">
        <f t="shared" si="575"/>
        <v>43.886718164481778</v>
      </c>
      <c r="L700" s="57">
        <f t="shared" si="572"/>
        <v>274.14999999999998</v>
      </c>
      <c r="M700" s="86">
        <f t="shared" si="576"/>
        <v>318.03671816448173</v>
      </c>
      <c r="N700" s="5">
        <f t="shared" si="582"/>
        <v>916.4818896042882</v>
      </c>
      <c r="O700" s="56">
        <f t="shared" si="583"/>
        <v>598.44517143980647</v>
      </c>
    </row>
    <row r="701" spans="1:15" x14ac:dyDescent="0.2">
      <c r="A701" s="59" t="s">
        <v>63</v>
      </c>
      <c r="B701" s="54" t="str">
        <f t="shared" si="577"/>
        <v>Q2/2027</v>
      </c>
      <c r="C701" s="49">
        <f t="shared" si="578"/>
        <v>46478</v>
      </c>
      <c r="D701" s="49">
        <f t="shared" si="579"/>
        <v>46568</v>
      </c>
      <c r="E701" s="54">
        <f t="shared" si="580"/>
        <v>91</v>
      </c>
      <c r="F701" s="55">
        <f>VLOOKUP(D701,'FERC Interest Rate'!A:B,2,TRUE)</f>
        <v>8.5000000000000006E-2</v>
      </c>
      <c r="G701" s="56">
        <f t="shared" si="581"/>
        <v>598.44517143980647</v>
      </c>
      <c r="H701" s="56">
        <v>0</v>
      </c>
      <c r="I701" s="122">
        <f t="shared" si="573"/>
        <v>25.0725857199016</v>
      </c>
      <c r="J701" s="57">
        <f t="shared" si="574"/>
        <v>12.682118907087407</v>
      </c>
      <c r="K701" s="5">
        <f t="shared" si="575"/>
        <v>37.75470462698901</v>
      </c>
      <c r="L701" s="57">
        <f t="shared" si="572"/>
        <v>274.14999999999998</v>
      </c>
      <c r="M701" s="86">
        <f t="shared" si="576"/>
        <v>311.90470462698897</v>
      </c>
      <c r="N701" s="5">
        <f t="shared" si="582"/>
        <v>611.12729034689391</v>
      </c>
      <c r="O701" s="56">
        <f t="shared" si="583"/>
        <v>299.22258571990488</v>
      </c>
    </row>
    <row r="702" spans="1:15" x14ac:dyDescent="0.2">
      <c r="A702" s="59" t="s">
        <v>64</v>
      </c>
      <c r="B702" s="54" t="str">
        <f t="shared" si="577"/>
        <v>Q3/2027</v>
      </c>
      <c r="C702" s="49">
        <f t="shared" si="578"/>
        <v>46569</v>
      </c>
      <c r="D702" s="49">
        <f t="shared" si="579"/>
        <v>46660</v>
      </c>
      <c r="E702" s="54">
        <f t="shared" si="580"/>
        <v>92</v>
      </c>
      <c r="F702" s="55">
        <f>VLOOKUP(D702,'FERC Interest Rate'!A:B,2,TRUE)</f>
        <v>8.5000000000000006E-2</v>
      </c>
      <c r="G702" s="56">
        <f t="shared" si="581"/>
        <v>299.22258571990488</v>
      </c>
      <c r="H702" s="56">
        <v>0</v>
      </c>
      <c r="I702" s="122">
        <f t="shared" si="573"/>
        <v>25.0725857199016</v>
      </c>
      <c r="J702" s="57">
        <f t="shared" si="574"/>
        <v>6.4107414255607029</v>
      </c>
      <c r="K702" s="5">
        <f t="shared" si="575"/>
        <v>31.483327145462304</v>
      </c>
      <c r="L702" s="57">
        <f t="shared" si="572"/>
        <v>274.14999999999998</v>
      </c>
      <c r="M702" s="86">
        <f t="shared" si="576"/>
        <v>305.63332714546226</v>
      </c>
      <c r="N702" s="5">
        <f t="shared" si="582"/>
        <v>305.63332714546561</v>
      </c>
      <c r="O702" s="56">
        <f t="shared" si="583"/>
        <v>3.3075764349632664E-12</v>
      </c>
    </row>
    <row r="703" spans="1:15" ht="21" customHeight="1" thickBot="1" x14ac:dyDescent="0.25">
      <c r="A703" s="98"/>
      <c r="B703" s="99"/>
      <c r="C703" s="100"/>
      <c r="D703" s="100"/>
      <c r="E703" s="99"/>
      <c r="F703" s="99"/>
      <c r="G703" s="88">
        <f>SUM(G673:G696)</f>
        <v>113018.43979615833</v>
      </c>
      <c r="H703" s="88">
        <f t="shared" ref="H703:O703" si="584">SUM(H673:H702)</f>
        <v>501.45171439803198</v>
      </c>
      <c r="I703" s="88">
        <f t="shared" si="584"/>
        <v>501.45171439803215</v>
      </c>
      <c r="J703" s="88">
        <f t="shared" si="584"/>
        <v>1228.0614214310988</v>
      </c>
      <c r="K703" s="88">
        <f t="shared" si="584"/>
        <v>1729.5131358291308</v>
      </c>
      <c r="L703" s="88">
        <f t="shared" si="584"/>
        <v>5482.9999999999991</v>
      </c>
      <c r="M703" s="88">
        <f t="shared" si="584"/>
        <v>7212.513135829131</v>
      </c>
      <c r="N703" s="88">
        <f t="shared" si="584"/>
        <v>121031.62723210544</v>
      </c>
      <c r="O703" s="88">
        <f t="shared" si="584"/>
        <v>113819.11409627627</v>
      </c>
    </row>
    <row r="704" spans="1:15" ht="13.5" thickTop="1" x14ac:dyDescent="0.2"/>
    <row r="705" spans="1:15" ht="36.75" x14ac:dyDescent="0.2">
      <c r="A705" s="58" t="s">
        <v>44</v>
      </c>
      <c r="B705" s="58" t="s">
        <v>3</v>
      </c>
      <c r="C705" s="58" t="s">
        <v>4</v>
      </c>
      <c r="D705" s="58" t="s">
        <v>5</v>
      </c>
      <c r="E705" s="58" t="s">
        <v>6</v>
      </c>
      <c r="F705" s="58" t="s">
        <v>7</v>
      </c>
      <c r="G705" s="58" t="s">
        <v>71</v>
      </c>
      <c r="H705" s="58" t="s">
        <v>72</v>
      </c>
      <c r="I705" s="73" t="s">
        <v>73</v>
      </c>
      <c r="J705" s="74" t="s">
        <v>74</v>
      </c>
      <c r="K705" s="74" t="s">
        <v>75</v>
      </c>
      <c r="L705" s="74" t="s">
        <v>76</v>
      </c>
      <c r="M705" s="75" t="s">
        <v>66</v>
      </c>
      <c r="N705" s="58" t="s">
        <v>77</v>
      </c>
      <c r="O705" s="58" t="s">
        <v>78</v>
      </c>
    </row>
    <row r="706" spans="1:15" x14ac:dyDescent="0.2">
      <c r="A706" s="123" t="s">
        <v>37</v>
      </c>
      <c r="B706" s="325" t="s">
        <v>63</v>
      </c>
      <c r="C706" s="49">
        <f>VLOOKUP(B706,A$1:F$33,2,FALSE)</f>
        <v>44020</v>
      </c>
      <c r="D706" s="49">
        <f>DATE(YEAR(C706),IF(MONTH(C706)&lt;=3,3,IF(MONTH(C706)&lt;=6,6,IF(MONTH(C706)&lt;=9,9,12))),IF(OR(MONTH(C706)&lt;=3,MONTH(C706)&gt;=10),31,30))</f>
        <v>44104</v>
      </c>
      <c r="E706" s="54">
        <f>D706-C706+1</f>
        <v>85</v>
      </c>
      <c r="F706" s="55">
        <f>VLOOKUP(D706,'FERC Interest Rate'!A:B,2,TRUE)</f>
        <v>3.4299999999999997E-2</v>
      </c>
      <c r="G706" s="56">
        <f>VLOOKUP(B706,$A$1:$F$33,4,FALSE)</f>
        <v>4698</v>
      </c>
      <c r="H706" s="56">
        <f t="shared" ref="H706:H715" si="585">G706*F706*(E706/(DATE(YEAR(D706),12,31)-DATE(YEAR(D706),1,1)+1))</f>
        <v>37.423549180327868</v>
      </c>
      <c r="I706" s="122">
        <v>0</v>
      </c>
      <c r="J706" s="57">
        <v>0</v>
      </c>
      <c r="K706" s="5">
        <f t="shared" ref="K706:K715" si="586">+SUM(I706:J706)</f>
        <v>0</v>
      </c>
      <c r="L706" s="57">
        <v>0</v>
      </c>
      <c r="M706" s="86">
        <f t="shared" ref="M706:M715" si="587">+SUM(K706:L706)</f>
        <v>0</v>
      </c>
      <c r="N706" s="5">
        <f t="shared" ref="N706:N728" si="588">+G706+H706+J706</f>
        <v>4735.4235491803274</v>
      </c>
      <c r="O706" s="56">
        <f t="shared" ref="O706:O728" si="589">G706+H706-L706-I706</f>
        <v>4735.4235491803274</v>
      </c>
    </row>
    <row r="707" spans="1:15" x14ac:dyDescent="0.2">
      <c r="A707" s="59" t="s">
        <v>22</v>
      </c>
      <c r="B707" s="54" t="str">
        <f t="shared" ref="B707:B728" si="590">+IF(MONTH(C707)&lt;4,"Q1",IF(MONTH(C707)&lt;7,"Q2",IF(MONTH(C707)&lt;10,"Q3","Q4")))&amp;"/"&amp;YEAR(C707)</f>
        <v>Q4/2020</v>
      </c>
      <c r="C707" s="49">
        <f>D706+1</f>
        <v>44105</v>
      </c>
      <c r="D707" s="49">
        <f>EOMONTH(D706,3)</f>
        <v>44196</v>
      </c>
      <c r="E707" s="54">
        <f t="shared" ref="E707:E728" si="591">D707-C707+1</f>
        <v>92</v>
      </c>
      <c r="F707" s="55">
        <f>VLOOKUP(D707,'FERC Interest Rate'!A:B,2,TRUE)</f>
        <v>3.2500000000000001E-2</v>
      </c>
      <c r="G707" s="56">
        <f t="shared" ref="G707:G727" si="592">O706</f>
        <v>4735.4235491803274</v>
      </c>
      <c r="H707" s="56">
        <f t="shared" si="585"/>
        <v>38.685563967347484</v>
      </c>
      <c r="I707" s="122">
        <v>0</v>
      </c>
      <c r="J707" s="57">
        <v>0</v>
      </c>
      <c r="K707" s="5">
        <f t="shared" si="586"/>
        <v>0</v>
      </c>
      <c r="L707" s="57">
        <v>0</v>
      </c>
      <c r="M707" s="86">
        <f t="shared" si="587"/>
        <v>0</v>
      </c>
      <c r="N707" s="5">
        <f t="shared" si="588"/>
        <v>4774.1091131476751</v>
      </c>
      <c r="O707" s="56">
        <f t="shared" si="589"/>
        <v>4774.1091131476751</v>
      </c>
    </row>
    <row r="708" spans="1:15" x14ac:dyDescent="0.2">
      <c r="A708" s="59" t="s">
        <v>22</v>
      </c>
      <c r="B708" s="54" t="str">
        <f t="shared" si="590"/>
        <v>Q1/2021</v>
      </c>
      <c r="C708" s="49">
        <f t="shared" ref="C708:C727" si="593">D707+1</f>
        <v>44197</v>
      </c>
      <c r="D708" s="49">
        <f t="shared" ref="D708:D734" si="594">EOMONTH(D707,3)</f>
        <v>44286</v>
      </c>
      <c r="E708" s="54">
        <f t="shared" si="591"/>
        <v>90</v>
      </c>
      <c r="F708" s="55">
        <f>VLOOKUP(D708,'FERC Interest Rate'!A:B,2,TRUE)</f>
        <v>3.2500000000000001E-2</v>
      </c>
      <c r="G708" s="56">
        <f t="shared" si="592"/>
        <v>4774.1091131476751</v>
      </c>
      <c r="H708" s="56">
        <f t="shared" si="585"/>
        <v>38.258271660156026</v>
      </c>
      <c r="I708" s="122">
        <v>0</v>
      </c>
      <c r="J708" s="57">
        <v>0</v>
      </c>
      <c r="K708" s="5">
        <f t="shared" si="586"/>
        <v>0</v>
      </c>
      <c r="L708" s="57">
        <v>0</v>
      </c>
      <c r="M708" s="86">
        <f t="shared" si="587"/>
        <v>0</v>
      </c>
      <c r="N708" s="5">
        <f t="shared" si="588"/>
        <v>4812.3673848078315</v>
      </c>
      <c r="O708" s="56">
        <f t="shared" si="589"/>
        <v>4812.3673848078315</v>
      </c>
    </row>
    <row r="709" spans="1:15" x14ac:dyDescent="0.2">
      <c r="A709" s="59" t="s">
        <v>22</v>
      </c>
      <c r="B709" s="54" t="str">
        <f>+IF(MONTH(C709)&lt;4,"Q1",IF(MONTH(C709)&lt;7,"Q2",IF(MONTH(C709)&lt;10,"Q3","Q4")))&amp;"/"&amp;YEAR(C709)</f>
        <v>Q2/2021</v>
      </c>
      <c r="C709" s="49">
        <f>D708+1</f>
        <v>44287</v>
      </c>
      <c r="D709" s="49">
        <f>EOMONTH(D708,3)</f>
        <v>44377</v>
      </c>
      <c r="E709" s="54">
        <f>D709-C709+1</f>
        <v>91</v>
      </c>
      <c r="F709" s="55">
        <f>VLOOKUP(D709,'FERC Interest Rate'!A:B,2,TRUE)</f>
        <v>3.2500000000000001E-2</v>
      </c>
      <c r="G709" s="56">
        <f>O708</f>
        <v>4812.3673848078315</v>
      </c>
      <c r="H709" s="56">
        <f t="shared" si="585"/>
        <v>38.993360385120994</v>
      </c>
      <c r="I709" s="122">
        <v>0</v>
      </c>
      <c r="J709" s="57">
        <v>0</v>
      </c>
      <c r="K709" s="5">
        <f t="shared" si="586"/>
        <v>0</v>
      </c>
      <c r="L709" s="57">
        <v>0</v>
      </c>
      <c r="M709" s="86">
        <f t="shared" si="587"/>
        <v>0</v>
      </c>
      <c r="N709" s="5">
        <f>+G709+H709+J709</f>
        <v>4851.3607451929529</v>
      </c>
      <c r="O709" s="56">
        <f>G709+H709-L709-I709</f>
        <v>4851.3607451929529</v>
      </c>
    </row>
    <row r="710" spans="1:15" x14ac:dyDescent="0.2">
      <c r="A710" s="59" t="s">
        <v>22</v>
      </c>
      <c r="B710" s="54" t="str">
        <f>+IF(MONTH(C710)&lt;4,"Q1",IF(MONTH(C710)&lt;7,"Q2",IF(MONTH(C710)&lt;10,"Q3","Q4")))&amp;"/"&amp;YEAR(C710)</f>
        <v>Q3/2021</v>
      </c>
      <c r="C710" s="49">
        <f>D709+1</f>
        <v>44378</v>
      </c>
      <c r="D710" s="49">
        <f t="shared" si="594"/>
        <v>44469</v>
      </c>
      <c r="E710" s="54">
        <f>D710-C710+1</f>
        <v>92</v>
      </c>
      <c r="F710" s="55">
        <f>VLOOKUP(D710,'FERC Interest Rate'!A:B,2,TRUE)</f>
        <v>3.2500000000000001E-2</v>
      </c>
      <c r="G710" s="56">
        <f>O709</f>
        <v>4851.3607451929529</v>
      </c>
      <c r="H710" s="56">
        <f t="shared" si="585"/>
        <v>39.741283912676522</v>
      </c>
      <c r="I710" s="122">
        <v>0</v>
      </c>
      <c r="J710" s="57">
        <v>0</v>
      </c>
      <c r="K710" s="5">
        <f t="shared" si="586"/>
        <v>0</v>
      </c>
      <c r="L710" s="57">
        <v>0</v>
      </c>
      <c r="M710" s="86">
        <f t="shared" si="587"/>
        <v>0</v>
      </c>
      <c r="N710" s="5">
        <f>+G710+H710+J710</f>
        <v>4891.1020291056293</v>
      </c>
      <c r="O710" s="56">
        <f>G710+H710-L710-I710</f>
        <v>4891.1020291056293</v>
      </c>
    </row>
    <row r="711" spans="1:15" x14ac:dyDescent="0.2">
      <c r="A711" s="59" t="s">
        <v>22</v>
      </c>
      <c r="B711" s="54" t="str">
        <f t="shared" si="590"/>
        <v>Q4/2021</v>
      </c>
      <c r="C711" s="49">
        <f t="shared" si="593"/>
        <v>44470</v>
      </c>
      <c r="D711" s="49">
        <f t="shared" si="594"/>
        <v>44561</v>
      </c>
      <c r="E711" s="54">
        <f t="shared" si="591"/>
        <v>92</v>
      </c>
      <c r="F711" s="55">
        <f>VLOOKUP(D711,'FERC Interest Rate'!A:B,2,TRUE)</f>
        <v>3.2500000000000001E-2</v>
      </c>
      <c r="G711" s="56">
        <f t="shared" si="592"/>
        <v>4891.1020291056293</v>
      </c>
      <c r="H711" s="56">
        <f t="shared" si="585"/>
        <v>40.066835800070777</v>
      </c>
      <c r="I711" s="122">
        <v>0</v>
      </c>
      <c r="J711" s="57">
        <v>0</v>
      </c>
      <c r="K711" s="5">
        <f t="shared" si="586"/>
        <v>0</v>
      </c>
      <c r="L711" s="57">
        <v>0</v>
      </c>
      <c r="M711" s="86">
        <f t="shared" si="587"/>
        <v>0</v>
      </c>
      <c r="N711" s="5">
        <f t="shared" si="588"/>
        <v>4931.1688649057005</v>
      </c>
      <c r="O711" s="56">
        <f t="shared" si="589"/>
        <v>4931.1688649057005</v>
      </c>
    </row>
    <row r="712" spans="1:15" x14ac:dyDescent="0.2">
      <c r="A712" s="59" t="s">
        <v>22</v>
      </c>
      <c r="B712" s="54" t="str">
        <f t="shared" si="590"/>
        <v>Q1/2022</v>
      </c>
      <c r="C712" s="49">
        <f t="shared" si="593"/>
        <v>44562</v>
      </c>
      <c r="D712" s="49">
        <f t="shared" si="594"/>
        <v>44651</v>
      </c>
      <c r="E712" s="54">
        <f t="shared" si="591"/>
        <v>90</v>
      </c>
      <c r="F712" s="55">
        <f>VLOOKUP(D712,'FERC Interest Rate'!A:B,2,TRUE)</f>
        <v>3.2500000000000001E-2</v>
      </c>
      <c r="G712" s="56">
        <f t="shared" si="592"/>
        <v>4931.1688649057005</v>
      </c>
      <c r="H712" s="56">
        <f t="shared" si="585"/>
        <v>39.51690117766897</v>
      </c>
      <c r="I712" s="122">
        <v>0</v>
      </c>
      <c r="J712" s="57">
        <v>0</v>
      </c>
      <c r="K712" s="5">
        <f t="shared" si="586"/>
        <v>0</v>
      </c>
      <c r="L712" s="57">
        <v>0</v>
      </c>
      <c r="M712" s="86">
        <f t="shared" si="587"/>
        <v>0</v>
      </c>
      <c r="N712" s="5">
        <f t="shared" si="588"/>
        <v>4970.6857660833693</v>
      </c>
      <c r="O712" s="56">
        <f t="shared" si="589"/>
        <v>4970.6857660833693</v>
      </c>
    </row>
    <row r="713" spans="1:15" x14ac:dyDescent="0.2">
      <c r="A713" s="59" t="s">
        <v>22</v>
      </c>
      <c r="B713" s="54" t="str">
        <f t="shared" si="590"/>
        <v>Q2/2022</v>
      </c>
      <c r="C713" s="49">
        <f t="shared" si="593"/>
        <v>44652</v>
      </c>
      <c r="D713" s="49">
        <f t="shared" si="594"/>
        <v>44742</v>
      </c>
      <c r="E713" s="54">
        <f t="shared" si="591"/>
        <v>91</v>
      </c>
      <c r="F713" s="55">
        <f>VLOOKUP(D713,'FERC Interest Rate'!A:B,2,TRUE)</f>
        <v>3.2500000000000001E-2</v>
      </c>
      <c r="G713" s="56">
        <f t="shared" si="592"/>
        <v>4970.6857660833693</v>
      </c>
      <c r="H713" s="56">
        <f t="shared" si="585"/>
        <v>40.276173022442649</v>
      </c>
      <c r="I713" s="122">
        <v>0</v>
      </c>
      <c r="J713" s="57">
        <v>0</v>
      </c>
      <c r="K713" s="5">
        <f t="shared" si="586"/>
        <v>0</v>
      </c>
      <c r="L713" s="57">
        <v>0</v>
      </c>
      <c r="M713" s="86">
        <f t="shared" si="587"/>
        <v>0</v>
      </c>
      <c r="N713" s="5">
        <f t="shared" si="588"/>
        <v>5010.9619391058122</v>
      </c>
      <c r="O713" s="56">
        <f t="shared" si="589"/>
        <v>5010.9619391058122</v>
      </c>
    </row>
    <row r="714" spans="1:15" x14ac:dyDescent="0.2">
      <c r="A714" s="59" t="s">
        <v>22</v>
      </c>
      <c r="B714" s="54" t="str">
        <f t="shared" si="590"/>
        <v>Q3/2022</v>
      </c>
      <c r="C714" s="49">
        <f t="shared" si="593"/>
        <v>44743</v>
      </c>
      <c r="D714" s="49">
        <f t="shared" si="594"/>
        <v>44834</v>
      </c>
      <c r="E714" s="54">
        <f t="shared" si="591"/>
        <v>92</v>
      </c>
      <c r="F714" s="55">
        <f>VLOOKUP(D714,'FERC Interest Rate'!A:B,2,TRUE)</f>
        <v>3.5999999999999997E-2</v>
      </c>
      <c r="G714" s="56">
        <f t="shared" si="592"/>
        <v>5010.9619391058122</v>
      </c>
      <c r="H714" s="56">
        <f t="shared" si="585"/>
        <v>45.469331348817668</v>
      </c>
      <c r="I714" s="122">
        <v>0</v>
      </c>
      <c r="J714" s="57">
        <v>0</v>
      </c>
      <c r="K714" s="5">
        <f t="shared" si="586"/>
        <v>0</v>
      </c>
      <c r="L714" s="57">
        <v>0</v>
      </c>
      <c r="M714" s="86">
        <f t="shared" si="587"/>
        <v>0</v>
      </c>
      <c r="N714" s="5">
        <f t="shared" si="588"/>
        <v>5056.4312704546301</v>
      </c>
      <c r="O714" s="56">
        <f t="shared" si="589"/>
        <v>5056.4312704546301</v>
      </c>
    </row>
    <row r="715" spans="1:15" x14ac:dyDescent="0.2">
      <c r="A715" s="59" t="s">
        <v>45</v>
      </c>
      <c r="B715" s="54" t="str">
        <f t="shared" si="590"/>
        <v>Q4/2022</v>
      </c>
      <c r="C715" s="49">
        <f t="shared" si="593"/>
        <v>44835</v>
      </c>
      <c r="D715" s="49">
        <f t="shared" si="594"/>
        <v>44926</v>
      </c>
      <c r="E715" s="54">
        <f t="shared" si="591"/>
        <v>92</v>
      </c>
      <c r="F715" s="55">
        <f>VLOOKUP(D715,'FERC Interest Rate'!A:B,2,TRUE)</f>
        <v>4.9099999999999998E-2</v>
      </c>
      <c r="G715" s="56">
        <f t="shared" si="592"/>
        <v>5056.4312704546301</v>
      </c>
      <c r="H715" s="56">
        <f t="shared" si="585"/>
        <v>62.577839273692206</v>
      </c>
      <c r="I715" s="122">
        <f>(SUM($H$706:$H$734)/20)</f>
        <v>21.050455486416059</v>
      </c>
      <c r="J715" s="57">
        <f t="shared" ref="J715" si="595">G715*F715*(E715/(DATE(YEAR(D715),12,31)-DATE(YEAR(D715),1,1)+1))</f>
        <v>62.577839273692206</v>
      </c>
      <c r="K715" s="5">
        <f t="shared" si="586"/>
        <v>83.628294760108261</v>
      </c>
      <c r="L715" s="57">
        <f t="shared" ref="L715:L734" si="596">($G$706/20)</f>
        <v>234.9</v>
      </c>
      <c r="M715" s="86">
        <f t="shared" si="587"/>
        <v>318.52829476010828</v>
      </c>
      <c r="N715" s="5">
        <f t="shared" si="588"/>
        <v>5181.5869490020141</v>
      </c>
      <c r="O715" s="56">
        <f t="shared" si="589"/>
        <v>4863.058654241906</v>
      </c>
    </row>
    <row r="716" spans="1:15" x14ac:dyDescent="0.2">
      <c r="A716" s="59" t="s">
        <v>46</v>
      </c>
      <c r="B716" s="54" t="str">
        <f t="shared" si="590"/>
        <v>Q1/2023</v>
      </c>
      <c r="C716" s="49">
        <f t="shared" si="593"/>
        <v>44927</v>
      </c>
      <c r="D716" s="49">
        <f t="shared" si="594"/>
        <v>45016</v>
      </c>
      <c r="E716" s="54">
        <f t="shared" si="591"/>
        <v>90</v>
      </c>
      <c r="F716" s="55">
        <f>VLOOKUP(D716,'FERC Interest Rate'!A:B,2,TRUE)</f>
        <v>6.3100000000000003E-2</v>
      </c>
      <c r="G716" s="56">
        <f t="shared" si="592"/>
        <v>4863.058654241906</v>
      </c>
      <c r="H716" s="56">
        <v>0</v>
      </c>
      <c r="I716" s="122">
        <f t="shared" ref="I716:I734" si="597">(SUM($H$706:$H$734)/20)</f>
        <v>21.050455486416059</v>
      </c>
      <c r="J716" s="57">
        <f t="shared" ref="J716:J734" si="598">G716*F716*(E716/(DATE(YEAR(D716),12,31)-DATE(YEAR(D716),1,1)+1))</f>
        <v>75.66386328065694</v>
      </c>
      <c r="K716" s="5">
        <f t="shared" ref="K716:K734" si="599">+SUM(I716:J716)</f>
        <v>96.714318767072996</v>
      </c>
      <c r="L716" s="57">
        <f t="shared" si="596"/>
        <v>234.9</v>
      </c>
      <c r="M716" s="86">
        <f t="shared" ref="M716:M734" si="600">+SUM(K716:L716)</f>
        <v>331.61431876707297</v>
      </c>
      <c r="N716" s="5">
        <f t="shared" si="588"/>
        <v>4938.7225175225631</v>
      </c>
      <c r="O716" s="56">
        <f t="shared" si="589"/>
        <v>4607.1081987554899</v>
      </c>
    </row>
    <row r="717" spans="1:15" x14ac:dyDescent="0.2">
      <c r="A717" s="59" t="s">
        <v>47</v>
      </c>
      <c r="B717" s="54" t="str">
        <f t="shared" si="590"/>
        <v>Q2/2023</v>
      </c>
      <c r="C717" s="49">
        <f t="shared" si="593"/>
        <v>45017</v>
      </c>
      <c r="D717" s="49">
        <f t="shared" si="594"/>
        <v>45107</v>
      </c>
      <c r="E717" s="54">
        <f t="shared" si="591"/>
        <v>91</v>
      </c>
      <c r="F717" s="55">
        <f>VLOOKUP(D717,'FERC Interest Rate'!A:B,2,TRUE)</f>
        <v>7.4999999999999997E-2</v>
      </c>
      <c r="G717" s="56">
        <f t="shared" si="592"/>
        <v>4607.1081987554899</v>
      </c>
      <c r="H717" s="56">
        <v>0</v>
      </c>
      <c r="I717" s="122">
        <f t="shared" si="597"/>
        <v>21.050455486416059</v>
      </c>
      <c r="J717" s="57">
        <f t="shared" si="598"/>
        <v>86.146612209606076</v>
      </c>
      <c r="K717" s="5">
        <f t="shared" si="599"/>
        <v>107.19706769602213</v>
      </c>
      <c r="L717" s="57">
        <f t="shared" si="596"/>
        <v>234.9</v>
      </c>
      <c r="M717" s="86">
        <f t="shared" si="600"/>
        <v>342.09706769602212</v>
      </c>
      <c r="N717" s="5">
        <f t="shared" si="588"/>
        <v>4693.2548109650961</v>
      </c>
      <c r="O717" s="56">
        <f t="shared" si="589"/>
        <v>4351.1577432690738</v>
      </c>
    </row>
    <row r="718" spans="1:15" x14ac:dyDescent="0.2">
      <c r="A718" s="59" t="s">
        <v>48</v>
      </c>
      <c r="B718" s="54" t="str">
        <f t="shared" si="590"/>
        <v>Q3/2023</v>
      </c>
      <c r="C718" s="49">
        <f t="shared" si="593"/>
        <v>45108</v>
      </c>
      <c r="D718" s="49">
        <f t="shared" si="594"/>
        <v>45199</v>
      </c>
      <c r="E718" s="54">
        <f t="shared" si="591"/>
        <v>92</v>
      </c>
      <c r="F718" s="55">
        <f>VLOOKUP(D718,'FERC Interest Rate'!A:B,2,TRUE)</f>
        <v>8.0199999999999994E-2</v>
      </c>
      <c r="G718" s="56">
        <f t="shared" si="592"/>
        <v>4351.1577432690738</v>
      </c>
      <c r="H718" s="56">
        <v>0</v>
      </c>
      <c r="I718" s="122">
        <f t="shared" si="597"/>
        <v>21.050455486416059</v>
      </c>
      <c r="J718" s="57">
        <f t="shared" si="598"/>
        <v>87.957759706675432</v>
      </c>
      <c r="K718" s="5">
        <f t="shared" si="599"/>
        <v>109.00821519309149</v>
      </c>
      <c r="L718" s="57">
        <f t="shared" si="596"/>
        <v>234.9</v>
      </c>
      <c r="M718" s="86">
        <f t="shared" si="600"/>
        <v>343.90821519309151</v>
      </c>
      <c r="N718" s="5">
        <f t="shared" si="588"/>
        <v>4439.1155029757492</v>
      </c>
      <c r="O718" s="56">
        <f t="shared" si="589"/>
        <v>4095.2072877826581</v>
      </c>
    </row>
    <row r="719" spans="1:15" x14ac:dyDescent="0.2">
      <c r="A719" s="59" t="s">
        <v>49</v>
      </c>
      <c r="B719" s="54" t="str">
        <f t="shared" si="590"/>
        <v>Q4/2023</v>
      </c>
      <c r="C719" s="49">
        <f t="shared" si="593"/>
        <v>45200</v>
      </c>
      <c r="D719" s="49">
        <f t="shared" si="594"/>
        <v>45291</v>
      </c>
      <c r="E719" s="54">
        <f t="shared" si="591"/>
        <v>92</v>
      </c>
      <c r="F719" s="55">
        <f>VLOOKUP(D719,'FERC Interest Rate'!A:B,2,TRUE)</f>
        <v>8.3500000000000005E-2</v>
      </c>
      <c r="G719" s="56">
        <f t="shared" si="592"/>
        <v>4095.2072877826581</v>
      </c>
      <c r="H719" s="56">
        <v>0</v>
      </c>
      <c r="I719" s="122">
        <f t="shared" si="597"/>
        <v>21.050455486416059</v>
      </c>
      <c r="J719" s="57">
        <f t="shared" si="598"/>
        <v>86.190088725332558</v>
      </c>
      <c r="K719" s="5">
        <f t="shared" si="599"/>
        <v>107.24054421174861</v>
      </c>
      <c r="L719" s="57">
        <f t="shared" si="596"/>
        <v>234.9</v>
      </c>
      <c r="M719" s="86">
        <f t="shared" si="600"/>
        <v>342.14054421174865</v>
      </c>
      <c r="N719" s="5">
        <f t="shared" si="588"/>
        <v>4181.3973765079909</v>
      </c>
      <c r="O719" s="56">
        <f t="shared" si="589"/>
        <v>3839.256832296242</v>
      </c>
    </row>
    <row r="720" spans="1:15" x14ac:dyDescent="0.2">
      <c r="A720" s="59" t="s">
        <v>50</v>
      </c>
      <c r="B720" s="54" t="str">
        <f t="shared" si="590"/>
        <v>Q1/2024</v>
      </c>
      <c r="C720" s="49">
        <f t="shared" si="593"/>
        <v>45292</v>
      </c>
      <c r="D720" s="49">
        <f t="shared" si="594"/>
        <v>45382</v>
      </c>
      <c r="E720" s="54">
        <f t="shared" si="591"/>
        <v>91</v>
      </c>
      <c r="F720" s="55">
        <f>VLOOKUP(D720,'FERC Interest Rate'!A:B,2,TRUE)</f>
        <v>8.5000000000000006E-2</v>
      </c>
      <c r="G720" s="56">
        <f t="shared" si="592"/>
        <v>3839.256832296242</v>
      </c>
      <c r="H720" s="56">
        <v>0</v>
      </c>
      <c r="I720" s="122">
        <f t="shared" si="597"/>
        <v>21.050455486416059</v>
      </c>
      <c r="J720" s="57">
        <f t="shared" si="598"/>
        <v>81.138392343747086</v>
      </c>
      <c r="K720" s="5">
        <f t="shared" si="599"/>
        <v>102.18884783016314</v>
      </c>
      <c r="L720" s="57">
        <f t="shared" si="596"/>
        <v>234.9</v>
      </c>
      <c r="M720" s="86">
        <f t="shared" si="600"/>
        <v>337.08884783016316</v>
      </c>
      <c r="N720" s="5">
        <f t="shared" si="588"/>
        <v>3920.395224639989</v>
      </c>
      <c r="O720" s="56">
        <f t="shared" si="589"/>
        <v>3583.3063768098259</v>
      </c>
    </row>
    <row r="721" spans="1:15" x14ac:dyDescent="0.2">
      <c r="A721" s="59" t="s">
        <v>51</v>
      </c>
      <c r="B721" s="54" t="str">
        <f t="shared" si="590"/>
        <v>Q2/2024</v>
      </c>
      <c r="C721" s="49">
        <f t="shared" si="593"/>
        <v>45383</v>
      </c>
      <c r="D721" s="49">
        <f t="shared" si="594"/>
        <v>45473</v>
      </c>
      <c r="E721" s="54">
        <f t="shared" si="591"/>
        <v>91</v>
      </c>
      <c r="F721" s="55">
        <f>VLOOKUP(D721,'FERC Interest Rate'!A:B,2,TRUE)</f>
        <v>8.5000000000000006E-2</v>
      </c>
      <c r="G721" s="56">
        <f t="shared" si="592"/>
        <v>3583.3063768098259</v>
      </c>
      <c r="H721" s="56">
        <v>0</v>
      </c>
      <c r="I721" s="122">
        <f t="shared" si="597"/>
        <v>21.050455486416059</v>
      </c>
      <c r="J721" s="57">
        <f t="shared" si="598"/>
        <v>75.729166187497285</v>
      </c>
      <c r="K721" s="5">
        <f t="shared" si="599"/>
        <v>96.77962167391334</v>
      </c>
      <c r="L721" s="57">
        <f t="shared" si="596"/>
        <v>234.9</v>
      </c>
      <c r="M721" s="86">
        <f t="shared" si="600"/>
        <v>331.67962167391335</v>
      </c>
      <c r="N721" s="5">
        <f t="shared" si="588"/>
        <v>3659.0355429973233</v>
      </c>
      <c r="O721" s="56">
        <f t="shared" si="589"/>
        <v>3327.3559213234098</v>
      </c>
    </row>
    <row r="722" spans="1:15" x14ac:dyDescent="0.2">
      <c r="A722" s="59" t="s">
        <v>52</v>
      </c>
      <c r="B722" s="54" t="str">
        <f t="shared" si="590"/>
        <v>Q3/2024</v>
      </c>
      <c r="C722" s="49">
        <f t="shared" si="593"/>
        <v>45474</v>
      </c>
      <c r="D722" s="49">
        <f t="shared" si="594"/>
        <v>45565</v>
      </c>
      <c r="E722" s="54">
        <f t="shared" si="591"/>
        <v>92</v>
      </c>
      <c r="F722" s="55">
        <f>VLOOKUP(D722,'FERC Interest Rate'!A:B,2,TRUE)</f>
        <v>8.5000000000000006E-2</v>
      </c>
      <c r="G722" s="56">
        <f t="shared" si="592"/>
        <v>3327.3559213234098</v>
      </c>
      <c r="H722" s="56">
        <v>0</v>
      </c>
      <c r="I722" s="122">
        <f t="shared" si="597"/>
        <v>21.050455486416059</v>
      </c>
      <c r="J722" s="57">
        <f t="shared" si="598"/>
        <v>71.092686624997455</v>
      </c>
      <c r="K722" s="5">
        <f t="shared" si="599"/>
        <v>92.143142111413511</v>
      </c>
      <c r="L722" s="57">
        <f t="shared" si="596"/>
        <v>234.9</v>
      </c>
      <c r="M722" s="86">
        <f t="shared" si="600"/>
        <v>327.04314211141354</v>
      </c>
      <c r="N722" s="5">
        <f t="shared" si="588"/>
        <v>3398.4486079484072</v>
      </c>
      <c r="O722" s="56">
        <f t="shared" si="589"/>
        <v>3071.4054658369937</v>
      </c>
    </row>
    <row r="723" spans="1:15" x14ac:dyDescent="0.2">
      <c r="A723" s="59" t="s">
        <v>53</v>
      </c>
      <c r="B723" s="54" t="str">
        <f t="shared" si="590"/>
        <v>Q4/2024</v>
      </c>
      <c r="C723" s="49">
        <f t="shared" si="593"/>
        <v>45566</v>
      </c>
      <c r="D723" s="49">
        <f t="shared" si="594"/>
        <v>45657</v>
      </c>
      <c r="E723" s="54">
        <f t="shared" si="591"/>
        <v>92</v>
      </c>
      <c r="F723" s="55">
        <f>VLOOKUP(D723,'FERC Interest Rate'!A:B,2,TRUE)</f>
        <v>8.5000000000000006E-2</v>
      </c>
      <c r="G723" s="56">
        <f t="shared" si="592"/>
        <v>3071.4054658369937</v>
      </c>
      <c r="H723" s="56">
        <v>0</v>
      </c>
      <c r="I723" s="122">
        <f t="shared" si="597"/>
        <v>21.050455486416059</v>
      </c>
      <c r="J723" s="57">
        <f t="shared" si="598"/>
        <v>65.624018423074574</v>
      </c>
      <c r="K723" s="5">
        <f t="shared" si="599"/>
        <v>86.674473909490629</v>
      </c>
      <c r="L723" s="57">
        <f t="shared" si="596"/>
        <v>234.9</v>
      </c>
      <c r="M723" s="86">
        <f t="shared" si="600"/>
        <v>321.57447390949062</v>
      </c>
      <c r="N723" s="5">
        <f t="shared" si="588"/>
        <v>3137.0294842600683</v>
      </c>
      <c r="O723" s="56">
        <f t="shared" si="589"/>
        <v>2815.4550103505776</v>
      </c>
    </row>
    <row r="724" spans="1:15" x14ac:dyDescent="0.2">
      <c r="A724" s="59" t="s">
        <v>54</v>
      </c>
      <c r="B724" s="54" t="str">
        <f t="shared" si="590"/>
        <v>Q1/2025</v>
      </c>
      <c r="C724" s="49">
        <f t="shared" si="593"/>
        <v>45658</v>
      </c>
      <c r="D724" s="49">
        <f t="shared" si="594"/>
        <v>45747</v>
      </c>
      <c r="E724" s="54">
        <f t="shared" si="591"/>
        <v>90</v>
      </c>
      <c r="F724" s="55">
        <f>VLOOKUP(D724,'FERC Interest Rate'!A:B,2,TRUE)</f>
        <v>8.5000000000000006E-2</v>
      </c>
      <c r="G724" s="56">
        <f t="shared" si="592"/>
        <v>2815.4550103505776</v>
      </c>
      <c r="H724" s="56">
        <v>0</v>
      </c>
      <c r="I724" s="122">
        <f t="shared" si="597"/>
        <v>21.050455486416059</v>
      </c>
      <c r="J724" s="57">
        <f t="shared" si="598"/>
        <v>59.008851586799778</v>
      </c>
      <c r="K724" s="5">
        <f t="shared" si="599"/>
        <v>80.059307073215834</v>
      </c>
      <c r="L724" s="57">
        <f t="shared" si="596"/>
        <v>234.9</v>
      </c>
      <c r="M724" s="86">
        <f t="shared" si="600"/>
        <v>314.95930707321583</v>
      </c>
      <c r="N724" s="5">
        <f t="shared" si="588"/>
        <v>2874.4638619373773</v>
      </c>
      <c r="O724" s="56">
        <f t="shared" si="589"/>
        <v>2559.5045548641615</v>
      </c>
    </row>
    <row r="725" spans="1:15" x14ac:dyDescent="0.2">
      <c r="A725" s="59" t="s">
        <v>55</v>
      </c>
      <c r="B725" s="54" t="str">
        <f t="shared" si="590"/>
        <v>Q2/2025</v>
      </c>
      <c r="C725" s="49">
        <f t="shared" si="593"/>
        <v>45748</v>
      </c>
      <c r="D725" s="49">
        <f t="shared" si="594"/>
        <v>45838</v>
      </c>
      <c r="E725" s="54">
        <f t="shared" si="591"/>
        <v>91</v>
      </c>
      <c r="F725" s="55">
        <f>VLOOKUP(D725,'FERC Interest Rate'!A:B,2,TRUE)</f>
        <v>8.5000000000000006E-2</v>
      </c>
      <c r="G725" s="56">
        <f t="shared" si="592"/>
        <v>2559.5045548641615</v>
      </c>
      <c r="H725" s="56">
        <v>0</v>
      </c>
      <c r="I725" s="122">
        <f t="shared" si="597"/>
        <v>21.050455486416059</v>
      </c>
      <c r="J725" s="57">
        <f t="shared" si="598"/>
        <v>54.240459539381625</v>
      </c>
      <c r="K725" s="5">
        <f t="shared" si="599"/>
        <v>75.290915025797688</v>
      </c>
      <c r="L725" s="57">
        <f t="shared" si="596"/>
        <v>234.9</v>
      </c>
      <c r="M725" s="86">
        <f t="shared" si="600"/>
        <v>310.19091502579772</v>
      </c>
      <c r="N725" s="5">
        <f t="shared" si="588"/>
        <v>2613.7450144035433</v>
      </c>
      <c r="O725" s="56">
        <f t="shared" si="589"/>
        <v>2303.5540993777454</v>
      </c>
    </row>
    <row r="726" spans="1:15" x14ac:dyDescent="0.2">
      <c r="A726" s="59" t="s">
        <v>56</v>
      </c>
      <c r="B726" s="54" t="str">
        <f t="shared" si="590"/>
        <v>Q3/2025</v>
      </c>
      <c r="C726" s="49">
        <f t="shared" si="593"/>
        <v>45839</v>
      </c>
      <c r="D726" s="49">
        <f t="shared" si="594"/>
        <v>45930</v>
      </c>
      <c r="E726" s="54">
        <f t="shared" si="591"/>
        <v>92</v>
      </c>
      <c r="F726" s="55">
        <f>VLOOKUP(D726,'FERC Interest Rate'!A:B,2,TRUE)</f>
        <v>8.5000000000000006E-2</v>
      </c>
      <c r="G726" s="56">
        <f t="shared" si="592"/>
        <v>2303.5540993777454</v>
      </c>
      <c r="H726" s="56">
        <v>0</v>
      </c>
      <c r="I726" s="122">
        <f t="shared" si="597"/>
        <v>21.050455486416059</v>
      </c>
      <c r="J726" s="57">
        <f t="shared" si="598"/>
        <v>49.352857690778002</v>
      </c>
      <c r="K726" s="5">
        <f t="shared" si="599"/>
        <v>70.403313177194065</v>
      </c>
      <c r="L726" s="57">
        <f t="shared" si="596"/>
        <v>234.9</v>
      </c>
      <c r="M726" s="86">
        <f t="shared" si="600"/>
        <v>305.30331317719407</v>
      </c>
      <c r="N726" s="5">
        <f t="shared" si="588"/>
        <v>2352.9069570685233</v>
      </c>
      <c r="O726" s="56">
        <f t="shared" si="589"/>
        <v>2047.6036438913293</v>
      </c>
    </row>
    <row r="727" spans="1:15" x14ac:dyDescent="0.2">
      <c r="A727" s="59" t="s">
        <v>57</v>
      </c>
      <c r="B727" s="54" t="str">
        <f t="shared" si="590"/>
        <v>Q4/2025</v>
      </c>
      <c r="C727" s="49">
        <f t="shared" si="593"/>
        <v>45931</v>
      </c>
      <c r="D727" s="49">
        <f t="shared" si="594"/>
        <v>46022</v>
      </c>
      <c r="E727" s="54">
        <f t="shared" si="591"/>
        <v>92</v>
      </c>
      <c r="F727" s="55">
        <f>VLOOKUP(D727,'FERC Interest Rate'!A:B,2,TRUE)</f>
        <v>8.5000000000000006E-2</v>
      </c>
      <c r="G727" s="56">
        <f t="shared" si="592"/>
        <v>2047.6036438913293</v>
      </c>
      <c r="H727" s="56">
        <v>0</v>
      </c>
      <c r="I727" s="122">
        <f t="shared" si="597"/>
        <v>21.050455486416059</v>
      </c>
      <c r="J727" s="57">
        <f t="shared" si="598"/>
        <v>43.869206836247116</v>
      </c>
      <c r="K727" s="5">
        <f t="shared" si="599"/>
        <v>64.919662322663171</v>
      </c>
      <c r="L727" s="57">
        <f t="shared" si="596"/>
        <v>234.9</v>
      </c>
      <c r="M727" s="86">
        <f t="shared" si="600"/>
        <v>299.81966232266319</v>
      </c>
      <c r="N727" s="5">
        <f t="shared" si="588"/>
        <v>2091.4728507275763</v>
      </c>
      <c r="O727" s="56">
        <f t="shared" si="589"/>
        <v>1791.6531884049132</v>
      </c>
    </row>
    <row r="728" spans="1:15" x14ac:dyDescent="0.2">
      <c r="A728" s="59" t="s">
        <v>58</v>
      </c>
      <c r="B728" s="54" t="str">
        <f t="shared" si="590"/>
        <v>Q1/2026</v>
      </c>
      <c r="C728" s="49">
        <f>D727+1</f>
        <v>46023</v>
      </c>
      <c r="D728" s="49">
        <f>EOMONTH(D727,3)</f>
        <v>46112</v>
      </c>
      <c r="E728" s="54">
        <f t="shared" si="591"/>
        <v>90</v>
      </c>
      <c r="F728" s="55">
        <f>VLOOKUP(D728,'FERC Interest Rate'!A:B,2,TRUE)</f>
        <v>8.5000000000000006E-2</v>
      </c>
      <c r="G728" s="56">
        <f>O727</f>
        <v>1791.6531884049132</v>
      </c>
      <c r="H728" s="56">
        <v>0</v>
      </c>
      <c r="I728" s="122">
        <f t="shared" si="597"/>
        <v>21.050455486416059</v>
      </c>
      <c r="J728" s="57">
        <f t="shared" si="598"/>
        <v>37.551087373418042</v>
      </c>
      <c r="K728" s="5">
        <f t="shared" si="599"/>
        <v>58.601542859834097</v>
      </c>
      <c r="L728" s="57">
        <f t="shared" si="596"/>
        <v>234.9</v>
      </c>
      <c r="M728" s="86">
        <f t="shared" si="600"/>
        <v>293.5015428598341</v>
      </c>
      <c r="N728" s="5">
        <f t="shared" si="588"/>
        <v>1829.2042757783313</v>
      </c>
      <c r="O728" s="56">
        <f t="shared" si="589"/>
        <v>1535.7027329184971</v>
      </c>
    </row>
    <row r="729" spans="1:15" x14ac:dyDescent="0.2">
      <c r="A729" s="59" t="s">
        <v>59</v>
      </c>
      <c r="B729" s="54" t="str">
        <f>+IF(MONTH(C729)&lt;4,"Q1",IF(MONTH(C729)&lt;7,"Q2",IF(MONTH(C729)&lt;10,"Q3","Q4")))&amp;"/"&amp;YEAR(C729)</f>
        <v>Q2/2026</v>
      </c>
      <c r="C729" s="49">
        <f>D728+1</f>
        <v>46113</v>
      </c>
      <c r="D729" s="49">
        <f t="shared" si="594"/>
        <v>46203</v>
      </c>
      <c r="E729" s="54">
        <f>D729-C729+1</f>
        <v>91</v>
      </c>
      <c r="F729" s="55">
        <f>VLOOKUP(D729,'FERC Interest Rate'!A:B,2,TRUE)</f>
        <v>8.5000000000000006E-2</v>
      </c>
      <c r="G729" s="56">
        <f>O728</f>
        <v>1535.7027329184971</v>
      </c>
      <c r="H729" s="56">
        <v>0</v>
      </c>
      <c r="I729" s="122">
        <f t="shared" si="597"/>
        <v>21.050455486416059</v>
      </c>
      <c r="J729" s="57">
        <f t="shared" si="598"/>
        <v>32.544275723628978</v>
      </c>
      <c r="K729" s="5">
        <f t="shared" si="599"/>
        <v>53.59473121004504</v>
      </c>
      <c r="L729" s="57">
        <f t="shared" si="596"/>
        <v>234.9</v>
      </c>
      <c r="M729" s="86">
        <f t="shared" si="600"/>
        <v>288.49473121004507</v>
      </c>
      <c r="N729" s="5">
        <f>+G729+H729+J729</f>
        <v>1568.247008642126</v>
      </c>
      <c r="O729" s="56">
        <f>G729+H729-L729-I729</f>
        <v>1279.752277432081</v>
      </c>
    </row>
    <row r="730" spans="1:15" x14ac:dyDescent="0.2">
      <c r="A730" s="59" t="s">
        <v>60</v>
      </c>
      <c r="B730" s="54" t="str">
        <f>+IF(MONTH(C730)&lt;4,"Q1",IF(MONTH(C730)&lt;7,"Q2",IF(MONTH(C730)&lt;10,"Q3","Q4")))&amp;"/"&amp;YEAR(C730)</f>
        <v>Q3/2026</v>
      </c>
      <c r="C730" s="49">
        <f>D729+1</f>
        <v>46204</v>
      </c>
      <c r="D730" s="49">
        <f t="shared" si="594"/>
        <v>46295</v>
      </c>
      <c r="E730" s="54">
        <f>D730-C730+1</f>
        <v>92</v>
      </c>
      <c r="F730" s="55">
        <f>VLOOKUP(D730,'FERC Interest Rate'!A:B,2,TRUE)</f>
        <v>8.5000000000000006E-2</v>
      </c>
      <c r="G730" s="56">
        <f>O729</f>
        <v>1279.752277432081</v>
      </c>
      <c r="H730" s="56">
        <v>0</v>
      </c>
      <c r="I730" s="122">
        <f t="shared" si="597"/>
        <v>21.050455486416059</v>
      </c>
      <c r="J730" s="57">
        <f t="shared" si="598"/>
        <v>27.418254272654451</v>
      </c>
      <c r="K730" s="5">
        <f t="shared" si="599"/>
        <v>48.468709759070506</v>
      </c>
      <c r="L730" s="57">
        <f t="shared" si="596"/>
        <v>234.9</v>
      </c>
      <c r="M730" s="86">
        <f t="shared" si="600"/>
        <v>283.3687097590705</v>
      </c>
      <c r="N730" s="5">
        <f>+G730+H730+J730</f>
        <v>1307.1705317047354</v>
      </c>
      <c r="O730" s="56">
        <f>G730+H730-L730-I730</f>
        <v>1023.8018219456649</v>
      </c>
    </row>
    <row r="731" spans="1:15" x14ac:dyDescent="0.2">
      <c r="A731" s="59" t="s">
        <v>61</v>
      </c>
      <c r="B731" s="54" t="str">
        <f t="shared" ref="B731:B734" si="601">+IF(MONTH(C731)&lt;4,"Q1",IF(MONTH(C731)&lt;7,"Q2",IF(MONTH(C731)&lt;10,"Q3","Q4")))&amp;"/"&amp;YEAR(C731)</f>
        <v>Q4/2026</v>
      </c>
      <c r="C731" s="49">
        <f t="shared" ref="C731:C734" si="602">D730+1</f>
        <v>46296</v>
      </c>
      <c r="D731" s="49">
        <f t="shared" si="594"/>
        <v>46387</v>
      </c>
      <c r="E731" s="54">
        <f t="shared" ref="E731:E734" si="603">D731-C731+1</f>
        <v>92</v>
      </c>
      <c r="F731" s="55">
        <f>VLOOKUP(D731,'FERC Interest Rate'!A:B,2,TRUE)</f>
        <v>8.5000000000000006E-2</v>
      </c>
      <c r="G731" s="56">
        <f t="shared" ref="G731:G734" si="604">O730</f>
        <v>1023.8018219456649</v>
      </c>
      <c r="H731" s="56">
        <v>0</v>
      </c>
      <c r="I731" s="122">
        <f t="shared" si="597"/>
        <v>21.050455486416059</v>
      </c>
      <c r="J731" s="57">
        <f t="shared" si="598"/>
        <v>21.934603418123562</v>
      </c>
      <c r="K731" s="5">
        <f t="shared" si="599"/>
        <v>42.985058904539621</v>
      </c>
      <c r="L731" s="57">
        <f t="shared" si="596"/>
        <v>234.9</v>
      </c>
      <c r="M731" s="86">
        <f t="shared" si="600"/>
        <v>277.88505890453962</v>
      </c>
      <c r="N731" s="5">
        <f t="shared" ref="N731:N734" si="605">+G731+H731+J731</f>
        <v>1045.7364253637884</v>
      </c>
      <c r="O731" s="56">
        <f t="shared" ref="O731:O733" si="606">G731+H731-L731-I731</f>
        <v>767.85136645924888</v>
      </c>
    </row>
    <row r="732" spans="1:15" x14ac:dyDescent="0.2">
      <c r="A732" s="59" t="s">
        <v>62</v>
      </c>
      <c r="B732" s="54" t="str">
        <f t="shared" si="601"/>
        <v>Q1/2027</v>
      </c>
      <c r="C732" s="49">
        <f t="shared" si="602"/>
        <v>46388</v>
      </c>
      <c r="D732" s="49">
        <f t="shared" si="594"/>
        <v>46477</v>
      </c>
      <c r="E732" s="54">
        <f t="shared" si="603"/>
        <v>90</v>
      </c>
      <c r="F732" s="55">
        <f>VLOOKUP(D732,'FERC Interest Rate'!A:B,2,TRUE)</f>
        <v>8.5000000000000006E-2</v>
      </c>
      <c r="G732" s="56">
        <f t="shared" si="604"/>
        <v>767.85136645924888</v>
      </c>
      <c r="H732" s="56">
        <v>0</v>
      </c>
      <c r="I732" s="122">
        <f t="shared" si="597"/>
        <v>21.050455486416059</v>
      </c>
      <c r="J732" s="57">
        <f t="shared" si="598"/>
        <v>16.093323160036313</v>
      </c>
      <c r="K732" s="5">
        <f t="shared" si="599"/>
        <v>37.143778646452375</v>
      </c>
      <c r="L732" s="57">
        <f t="shared" si="596"/>
        <v>234.9</v>
      </c>
      <c r="M732" s="86">
        <f t="shared" si="600"/>
        <v>272.04377864645238</v>
      </c>
      <c r="N732" s="5">
        <f t="shared" si="605"/>
        <v>783.94468961928521</v>
      </c>
      <c r="O732" s="56">
        <f t="shared" si="606"/>
        <v>511.90091097283283</v>
      </c>
    </row>
    <row r="733" spans="1:15" x14ac:dyDescent="0.2">
      <c r="A733" s="59" t="s">
        <v>63</v>
      </c>
      <c r="B733" s="54" t="str">
        <f t="shared" si="601"/>
        <v>Q2/2027</v>
      </c>
      <c r="C733" s="49">
        <f t="shared" si="602"/>
        <v>46478</v>
      </c>
      <c r="D733" s="49">
        <f t="shared" si="594"/>
        <v>46568</v>
      </c>
      <c r="E733" s="54">
        <f t="shared" si="603"/>
        <v>91</v>
      </c>
      <c r="F733" s="55">
        <f>VLOOKUP(D733,'FERC Interest Rate'!A:B,2,TRUE)</f>
        <v>8.5000000000000006E-2</v>
      </c>
      <c r="G733" s="56">
        <f t="shared" si="604"/>
        <v>511.90091097283283</v>
      </c>
      <c r="H733" s="56">
        <v>0</v>
      </c>
      <c r="I733" s="122">
        <f t="shared" si="597"/>
        <v>21.050455486416059</v>
      </c>
      <c r="J733" s="57">
        <f t="shared" si="598"/>
        <v>10.848091907876334</v>
      </c>
      <c r="K733" s="5">
        <f t="shared" si="599"/>
        <v>31.898547394292393</v>
      </c>
      <c r="L733" s="57">
        <f t="shared" si="596"/>
        <v>234.9</v>
      </c>
      <c r="M733" s="86">
        <f t="shared" si="600"/>
        <v>266.79854739429243</v>
      </c>
      <c r="N733" s="5">
        <f t="shared" si="605"/>
        <v>522.74900288070921</v>
      </c>
      <c r="O733" s="56">
        <f t="shared" si="606"/>
        <v>255.95045548641673</v>
      </c>
    </row>
    <row r="734" spans="1:15" x14ac:dyDescent="0.2">
      <c r="A734" s="59" t="s">
        <v>64</v>
      </c>
      <c r="B734" s="54" t="str">
        <f t="shared" si="601"/>
        <v>Q3/2027</v>
      </c>
      <c r="C734" s="49">
        <f t="shared" si="602"/>
        <v>46569</v>
      </c>
      <c r="D734" s="49">
        <f t="shared" si="594"/>
        <v>46660</v>
      </c>
      <c r="E734" s="54">
        <f t="shared" si="603"/>
        <v>92</v>
      </c>
      <c r="F734" s="55">
        <f>VLOOKUP(D734,'FERC Interest Rate'!A:B,2,TRUE)</f>
        <v>8.5000000000000006E-2</v>
      </c>
      <c r="G734" s="56">
        <f t="shared" si="604"/>
        <v>255.95045548641673</v>
      </c>
      <c r="H734" s="56">
        <v>0</v>
      </c>
      <c r="I734" s="122">
        <f t="shared" si="597"/>
        <v>21.050455486416059</v>
      </c>
      <c r="J734" s="57">
        <f t="shared" si="598"/>
        <v>5.483650854530902</v>
      </c>
      <c r="K734" s="5">
        <f t="shared" si="599"/>
        <v>26.534106340946963</v>
      </c>
      <c r="L734" s="57">
        <f t="shared" si="596"/>
        <v>234.9</v>
      </c>
      <c r="M734" s="86">
        <f t="shared" si="600"/>
        <v>261.43410634094698</v>
      </c>
      <c r="N734" s="5">
        <f t="shared" si="605"/>
        <v>261.43410634094761</v>
      </c>
      <c r="O734" s="56">
        <f>G734+H734-L734-I734</f>
        <v>6.6435745793569367E-13</v>
      </c>
    </row>
    <row r="735" spans="1:15" ht="23.45" customHeight="1" thickBot="1" x14ac:dyDescent="0.25">
      <c r="A735" s="98"/>
      <c r="B735" s="99"/>
      <c r="C735" s="100"/>
      <c r="D735" s="100"/>
      <c r="E735" s="99"/>
      <c r="F735" s="99"/>
      <c r="G735" s="88">
        <f>SUM(G706:G728)</f>
        <v>91987.237639188272</v>
      </c>
      <c r="H735" s="88">
        <f t="shared" ref="H735:O735" si="607">SUM(H706:H734)</f>
        <v>421.00910972832116</v>
      </c>
      <c r="I735" s="88">
        <f t="shared" si="607"/>
        <v>421.00910972832128</v>
      </c>
      <c r="J735" s="88">
        <f t="shared" si="607"/>
        <v>1050.4650891387546</v>
      </c>
      <c r="K735" s="88">
        <f t="shared" si="607"/>
        <v>1471.4741988670758</v>
      </c>
      <c r="L735" s="88">
        <f t="shared" si="607"/>
        <v>4698</v>
      </c>
      <c r="M735" s="88">
        <f t="shared" si="607"/>
        <v>6169.4741988670776</v>
      </c>
      <c r="N735" s="88">
        <f t="shared" si="607"/>
        <v>98833.671403270069</v>
      </c>
      <c r="O735" s="88">
        <f t="shared" si="607"/>
        <v>92664.197204402997</v>
      </c>
    </row>
    <row r="736" spans="1:15" ht="13.5" thickTop="1" x14ac:dyDescent="0.2"/>
    <row r="737" spans="1:15" ht="36.75" x14ac:dyDescent="0.2">
      <c r="A737" s="58" t="s">
        <v>44</v>
      </c>
      <c r="B737" s="58" t="s">
        <v>3</v>
      </c>
      <c r="C737" s="58" t="s">
        <v>4</v>
      </c>
      <c r="D737" s="58" t="s">
        <v>5</v>
      </c>
      <c r="E737" s="58" t="s">
        <v>6</v>
      </c>
      <c r="F737" s="58" t="s">
        <v>7</v>
      </c>
      <c r="G737" s="58" t="s">
        <v>71</v>
      </c>
      <c r="H737" s="58" t="s">
        <v>72</v>
      </c>
      <c r="I737" s="73" t="s">
        <v>73</v>
      </c>
      <c r="J737" s="74" t="s">
        <v>74</v>
      </c>
      <c r="K737" s="74" t="s">
        <v>75</v>
      </c>
      <c r="L737" s="74" t="s">
        <v>76</v>
      </c>
      <c r="M737" s="75" t="s">
        <v>66</v>
      </c>
      <c r="N737" s="58" t="s">
        <v>77</v>
      </c>
      <c r="O737" s="58" t="s">
        <v>78</v>
      </c>
    </row>
    <row r="738" spans="1:15" x14ac:dyDescent="0.2">
      <c r="A738" s="123" t="s">
        <v>37</v>
      </c>
      <c r="B738" s="325" t="s">
        <v>64</v>
      </c>
      <c r="C738" s="49">
        <f>VLOOKUP(B738,A$1:F$33,2,FALSE)</f>
        <v>44036</v>
      </c>
      <c r="D738" s="49">
        <f>DATE(YEAR(C738),IF(MONTH(C738)&lt;=3,3,IF(MONTH(C738)&lt;=6,6,IF(MONTH(C738)&lt;=9,9,12))),IF(OR(MONTH(C738)&lt;=3,MONTH(C738)&gt;=10),31,30))</f>
        <v>44104</v>
      </c>
      <c r="E738" s="54">
        <f>D738-C738+1</f>
        <v>69</v>
      </c>
      <c r="F738" s="55">
        <f>VLOOKUP(D738,'FERC Interest Rate'!A:B,2,TRUE)</f>
        <v>3.4299999999999997E-2</v>
      </c>
      <c r="G738" s="56">
        <f>VLOOKUP(B738,$A$1:$F$33,4,FALSE)</f>
        <v>3941</v>
      </c>
      <c r="H738" s="56">
        <f t="shared" ref="H738:H747" si="608">G738*F738*(E738/(DATE(YEAR(D738),12,31)-DATE(YEAR(D738),1,1)+1))</f>
        <v>25.484056557377048</v>
      </c>
      <c r="I738" s="122">
        <v>0</v>
      </c>
      <c r="J738" s="57">
        <v>0</v>
      </c>
      <c r="K738" s="5">
        <f>+SUM(I738:J738)</f>
        <v>0</v>
      </c>
      <c r="L738" s="57">
        <v>0</v>
      </c>
      <c r="M738" s="86">
        <f>+SUM(K738:L738)</f>
        <v>0</v>
      </c>
      <c r="N738" s="5">
        <f t="shared" ref="N738:N760" si="609">+G738+H738+J738</f>
        <v>3966.4840565573772</v>
      </c>
      <c r="O738" s="56">
        <f t="shared" ref="O738:O760" si="610">G738+H738-L738-I738</f>
        <v>3966.4840565573772</v>
      </c>
    </row>
    <row r="739" spans="1:15" x14ac:dyDescent="0.2">
      <c r="A739" s="59" t="s">
        <v>22</v>
      </c>
      <c r="B739" s="54" t="str">
        <f t="shared" ref="B739:B760" si="611">+IF(MONTH(C739)&lt;4,"Q1",IF(MONTH(C739)&lt;7,"Q2",IF(MONTH(C739)&lt;10,"Q3","Q4")))&amp;"/"&amp;YEAR(C739)</f>
        <v>Q4/2020</v>
      </c>
      <c r="C739" s="49">
        <f>D738+1</f>
        <v>44105</v>
      </c>
      <c r="D739" s="49">
        <f>EOMONTH(D738,3)</f>
        <v>44196</v>
      </c>
      <c r="E739" s="54">
        <f t="shared" ref="E739:E760" si="612">D739-C739+1</f>
        <v>92</v>
      </c>
      <c r="F739" s="55">
        <f>VLOOKUP(D739,'FERC Interest Rate'!A:B,2,TRUE)</f>
        <v>3.2500000000000001E-2</v>
      </c>
      <c r="G739" s="56">
        <f t="shared" ref="G739:G759" si="613">O738</f>
        <v>3966.4840565573772</v>
      </c>
      <c r="H739" s="56">
        <f t="shared" si="608"/>
        <v>32.403790516684587</v>
      </c>
      <c r="I739" s="122">
        <v>0</v>
      </c>
      <c r="J739" s="57">
        <v>0</v>
      </c>
      <c r="K739" s="5">
        <f>+SUM(I739:J739)</f>
        <v>0</v>
      </c>
      <c r="L739" s="57">
        <v>0</v>
      </c>
      <c r="M739" s="86">
        <f>+SUM(K739:L739)</f>
        <v>0</v>
      </c>
      <c r="N739" s="5">
        <f t="shared" si="609"/>
        <v>3998.8878470740619</v>
      </c>
      <c r="O739" s="56">
        <f t="shared" si="610"/>
        <v>3998.8878470740619</v>
      </c>
    </row>
    <row r="740" spans="1:15" x14ac:dyDescent="0.2">
      <c r="A740" s="59" t="s">
        <v>22</v>
      </c>
      <c r="B740" s="54" t="str">
        <f t="shared" si="611"/>
        <v>Q1/2021</v>
      </c>
      <c r="C740" s="49">
        <f t="shared" ref="C740:C759" si="614">D739+1</f>
        <v>44197</v>
      </c>
      <c r="D740" s="49">
        <f t="shared" ref="D740:D766" si="615">EOMONTH(D739,3)</f>
        <v>44286</v>
      </c>
      <c r="E740" s="54">
        <f t="shared" si="612"/>
        <v>90</v>
      </c>
      <c r="F740" s="55">
        <f>VLOOKUP(D740,'FERC Interest Rate'!A:B,2,TRUE)</f>
        <v>3.2500000000000001E-2</v>
      </c>
      <c r="G740" s="56">
        <f t="shared" si="613"/>
        <v>3998.8878470740619</v>
      </c>
      <c r="H740" s="56">
        <f t="shared" si="608"/>
        <v>32.04588206216885</v>
      </c>
      <c r="I740" s="122">
        <v>0</v>
      </c>
      <c r="J740" s="57">
        <v>0</v>
      </c>
      <c r="K740" s="5">
        <f>+SUM(I740:J740)</f>
        <v>0</v>
      </c>
      <c r="L740" s="57">
        <v>0</v>
      </c>
      <c r="M740" s="86">
        <f>+SUM(K740:L740)</f>
        <v>0</v>
      </c>
      <c r="N740" s="5">
        <f t="shared" si="609"/>
        <v>4030.9337291362308</v>
      </c>
      <c r="O740" s="56">
        <f t="shared" si="610"/>
        <v>4030.9337291362308</v>
      </c>
    </row>
    <row r="741" spans="1:15" x14ac:dyDescent="0.2">
      <c r="A741" s="59" t="s">
        <v>22</v>
      </c>
      <c r="B741" s="54" t="str">
        <f>+IF(MONTH(C741)&lt;4,"Q1",IF(MONTH(C741)&lt;7,"Q2",IF(MONTH(C741)&lt;10,"Q3","Q4")))&amp;"/"&amp;YEAR(C741)</f>
        <v>Q2/2021</v>
      </c>
      <c r="C741" s="49">
        <f>D740+1</f>
        <v>44287</v>
      </c>
      <c r="D741" s="49">
        <f>EOMONTH(D740,3)</f>
        <v>44377</v>
      </c>
      <c r="E741" s="54">
        <f>D741-C741+1</f>
        <v>91</v>
      </c>
      <c r="F741" s="55">
        <f>VLOOKUP(D741,'FERC Interest Rate'!A:B,2,TRUE)</f>
        <v>3.2500000000000001E-2</v>
      </c>
      <c r="G741" s="56">
        <f>O740</f>
        <v>4030.9337291362308</v>
      </c>
      <c r="H741" s="56">
        <f t="shared" si="608"/>
        <v>32.661606860055905</v>
      </c>
      <c r="I741" s="122">
        <v>0</v>
      </c>
      <c r="J741" s="57">
        <v>0</v>
      </c>
      <c r="K741" s="5">
        <f>+SUM(I741:J741)</f>
        <v>0</v>
      </c>
      <c r="L741" s="57">
        <v>0</v>
      </c>
      <c r="M741" s="86">
        <f>+SUM(K741:L741)</f>
        <v>0</v>
      </c>
      <c r="N741" s="5">
        <f>+G741+H741+J741</f>
        <v>4063.5953359962868</v>
      </c>
      <c r="O741" s="56">
        <f>G741+H741-L741-I741</f>
        <v>4063.5953359962868</v>
      </c>
    </row>
    <row r="742" spans="1:15" x14ac:dyDescent="0.2">
      <c r="A742" s="59" t="s">
        <v>22</v>
      </c>
      <c r="B742" s="54" t="str">
        <f>+IF(MONTH(C742)&lt;4,"Q1",IF(MONTH(C742)&lt;7,"Q2",IF(MONTH(C742)&lt;10,"Q3","Q4")))&amp;"/"&amp;YEAR(C742)</f>
        <v>Q3/2021</v>
      </c>
      <c r="C742" s="49">
        <f>D741+1</f>
        <v>44378</v>
      </c>
      <c r="D742" s="49">
        <f t="shared" si="615"/>
        <v>44469</v>
      </c>
      <c r="E742" s="54">
        <f>D742-C742+1</f>
        <v>92</v>
      </c>
      <c r="F742" s="55">
        <f>VLOOKUP(D742,'FERC Interest Rate'!A:B,2,TRUE)</f>
        <v>3.2500000000000001E-2</v>
      </c>
      <c r="G742" s="56">
        <f>O741</f>
        <v>4063.5953359962868</v>
      </c>
      <c r="H742" s="56">
        <f t="shared" si="608"/>
        <v>33.288082341449041</v>
      </c>
      <c r="I742" s="122">
        <v>0</v>
      </c>
      <c r="J742" s="57">
        <v>0</v>
      </c>
      <c r="K742" s="5">
        <f>+SUM(I742:J742)</f>
        <v>0</v>
      </c>
      <c r="L742" s="57">
        <v>0</v>
      </c>
      <c r="M742" s="86">
        <f>+SUM(K742:L742)</f>
        <v>0</v>
      </c>
      <c r="N742" s="5">
        <f>+G742+H742+J742</f>
        <v>4096.8834183377357</v>
      </c>
      <c r="O742" s="56">
        <f>G742+H742-L742-I742</f>
        <v>4096.8834183377357</v>
      </c>
    </row>
    <row r="743" spans="1:15" x14ac:dyDescent="0.2">
      <c r="A743" s="59" t="s">
        <v>22</v>
      </c>
      <c r="B743" s="54" t="str">
        <f t="shared" si="611"/>
        <v>Q4/2021</v>
      </c>
      <c r="C743" s="49">
        <f t="shared" si="614"/>
        <v>44470</v>
      </c>
      <c r="D743" s="49">
        <f t="shared" si="615"/>
        <v>44561</v>
      </c>
      <c r="E743" s="54">
        <f t="shared" si="612"/>
        <v>92</v>
      </c>
      <c r="F743" s="55">
        <f>VLOOKUP(D743,'FERC Interest Rate'!A:B,2,TRUE)</f>
        <v>3.2500000000000001E-2</v>
      </c>
      <c r="G743" s="56">
        <f t="shared" si="613"/>
        <v>4096.8834183377357</v>
      </c>
      <c r="H743" s="56">
        <f t="shared" si="608"/>
        <v>33.560771015972136</v>
      </c>
      <c r="I743" s="122">
        <v>0</v>
      </c>
      <c r="J743" s="57">
        <v>0</v>
      </c>
      <c r="K743" s="5">
        <f t="shared" ref="K743:K746" si="616">+SUM(I743:J743)</f>
        <v>0</v>
      </c>
      <c r="L743" s="57">
        <v>0</v>
      </c>
      <c r="M743" s="86">
        <f t="shared" ref="M743:M747" si="617">+SUM(K743:L743)</f>
        <v>0</v>
      </c>
      <c r="N743" s="5">
        <f t="shared" si="609"/>
        <v>4130.4441893537078</v>
      </c>
      <c r="O743" s="56">
        <f t="shared" si="610"/>
        <v>4130.4441893537078</v>
      </c>
    </row>
    <row r="744" spans="1:15" x14ac:dyDescent="0.2">
      <c r="A744" s="59" t="s">
        <v>22</v>
      </c>
      <c r="B744" s="54" t="str">
        <f t="shared" si="611"/>
        <v>Q1/2022</v>
      </c>
      <c r="C744" s="49">
        <f t="shared" si="614"/>
        <v>44562</v>
      </c>
      <c r="D744" s="49">
        <f t="shared" si="615"/>
        <v>44651</v>
      </c>
      <c r="E744" s="54">
        <f t="shared" si="612"/>
        <v>90</v>
      </c>
      <c r="F744" s="55">
        <f>VLOOKUP(D744,'FERC Interest Rate'!A:B,2,TRUE)</f>
        <v>3.2500000000000001E-2</v>
      </c>
      <c r="G744" s="56">
        <f t="shared" si="613"/>
        <v>4130.4441893537078</v>
      </c>
      <c r="H744" s="56">
        <f t="shared" si="608"/>
        <v>33.100134942081084</v>
      </c>
      <c r="I744" s="122">
        <v>0</v>
      </c>
      <c r="J744" s="57">
        <v>0</v>
      </c>
      <c r="K744" s="5">
        <f t="shared" si="616"/>
        <v>0</v>
      </c>
      <c r="L744" s="57">
        <v>0</v>
      </c>
      <c r="M744" s="86">
        <f t="shared" si="617"/>
        <v>0</v>
      </c>
      <c r="N744" s="5">
        <f t="shared" si="609"/>
        <v>4163.544324295789</v>
      </c>
      <c r="O744" s="56">
        <f t="shared" si="610"/>
        <v>4163.544324295789</v>
      </c>
    </row>
    <row r="745" spans="1:15" x14ac:dyDescent="0.2">
      <c r="A745" s="59" t="s">
        <v>22</v>
      </c>
      <c r="B745" s="54" t="str">
        <f t="shared" si="611"/>
        <v>Q2/2022</v>
      </c>
      <c r="C745" s="49">
        <f t="shared" si="614"/>
        <v>44652</v>
      </c>
      <c r="D745" s="49">
        <f t="shared" si="615"/>
        <v>44742</v>
      </c>
      <c r="E745" s="54">
        <f t="shared" si="612"/>
        <v>91</v>
      </c>
      <c r="F745" s="55">
        <f>VLOOKUP(D745,'FERC Interest Rate'!A:B,2,TRUE)</f>
        <v>3.2500000000000001E-2</v>
      </c>
      <c r="G745" s="56">
        <f t="shared" si="613"/>
        <v>4163.544324295789</v>
      </c>
      <c r="H745" s="56">
        <f t="shared" si="608"/>
        <v>33.736115997547387</v>
      </c>
      <c r="I745" s="122">
        <v>0</v>
      </c>
      <c r="J745" s="57">
        <v>0</v>
      </c>
      <c r="K745" s="5">
        <f t="shared" si="616"/>
        <v>0</v>
      </c>
      <c r="L745" s="57">
        <v>0</v>
      </c>
      <c r="M745" s="86">
        <f t="shared" si="617"/>
        <v>0</v>
      </c>
      <c r="N745" s="5">
        <f t="shared" si="609"/>
        <v>4197.2804402933361</v>
      </c>
      <c r="O745" s="56">
        <f t="shared" si="610"/>
        <v>4197.2804402933361</v>
      </c>
    </row>
    <row r="746" spans="1:15" x14ac:dyDescent="0.2">
      <c r="A746" s="59" t="s">
        <v>22</v>
      </c>
      <c r="B746" s="54" t="str">
        <f t="shared" si="611"/>
        <v>Q3/2022</v>
      </c>
      <c r="C746" s="49">
        <f t="shared" si="614"/>
        <v>44743</v>
      </c>
      <c r="D746" s="49">
        <f t="shared" si="615"/>
        <v>44834</v>
      </c>
      <c r="E746" s="54">
        <f t="shared" si="612"/>
        <v>92</v>
      </c>
      <c r="F746" s="55">
        <f>VLOOKUP(D746,'FERC Interest Rate'!A:B,2,TRUE)</f>
        <v>3.5999999999999997E-2</v>
      </c>
      <c r="G746" s="56">
        <f t="shared" si="613"/>
        <v>4197.2804402933361</v>
      </c>
      <c r="H746" s="56">
        <f t="shared" si="608"/>
        <v>38.086007721237067</v>
      </c>
      <c r="I746" s="122">
        <v>0</v>
      </c>
      <c r="J746" s="57">
        <v>0</v>
      </c>
      <c r="K746" s="5">
        <f t="shared" si="616"/>
        <v>0</v>
      </c>
      <c r="L746" s="57">
        <v>0</v>
      </c>
      <c r="M746" s="86">
        <f t="shared" si="617"/>
        <v>0</v>
      </c>
      <c r="N746" s="5">
        <f t="shared" si="609"/>
        <v>4235.3664480145735</v>
      </c>
      <c r="O746" s="56">
        <f t="shared" si="610"/>
        <v>4235.3664480145735</v>
      </c>
    </row>
    <row r="747" spans="1:15" x14ac:dyDescent="0.2">
      <c r="A747" s="59" t="s">
        <v>45</v>
      </c>
      <c r="B747" s="54" t="str">
        <f t="shared" si="611"/>
        <v>Q4/2022</v>
      </c>
      <c r="C747" s="49">
        <f t="shared" si="614"/>
        <v>44835</v>
      </c>
      <c r="D747" s="49">
        <f t="shared" si="615"/>
        <v>44926</v>
      </c>
      <c r="E747" s="54">
        <f t="shared" si="612"/>
        <v>92</v>
      </c>
      <c r="F747" s="55">
        <f>VLOOKUP(D747,'FERC Interest Rate'!A:B,2,TRUE)</f>
        <v>4.9099999999999998E-2</v>
      </c>
      <c r="G747" s="56">
        <f t="shared" si="613"/>
        <v>4235.3664480145735</v>
      </c>
      <c r="H747" s="56">
        <f t="shared" si="608"/>
        <v>52.416431010880636</v>
      </c>
      <c r="I747" s="122">
        <f>(SUM($H$738:$H$766)/20)</f>
        <v>17.339143951272685</v>
      </c>
      <c r="J747" s="57">
        <f t="shared" ref="J747" si="618">G747*F747*(E747/(DATE(YEAR(D747),12,31)-DATE(YEAR(D747),1,1)+1))</f>
        <v>52.416431010880636</v>
      </c>
      <c r="K747" s="5">
        <f t="shared" ref="K747" si="619">+SUM(I747:J747)</f>
        <v>69.755574962153318</v>
      </c>
      <c r="L747" s="57">
        <f t="shared" ref="L747:L766" si="620">($G$738/20)</f>
        <v>197.05</v>
      </c>
      <c r="M747" s="86">
        <f t="shared" si="617"/>
        <v>266.80557496215334</v>
      </c>
      <c r="N747" s="5">
        <f t="shared" si="609"/>
        <v>4340.1993100363352</v>
      </c>
      <c r="O747" s="56">
        <f t="shared" si="610"/>
        <v>4073.3937350741817</v>
      </c>
    </row>
    <row r="748" spans="1:15" x14ac:dyDescent="0.2">
      <c r="A748" s="59" t="s">
        <v>46</v>
      </c>
      <c r="B748" s="54" t="str">
        <f t="shared" si="611"/>
        <v>Q1/2023</v>
      </c>
      <c r="C748" s="49">
        <f t="shared" si="614"/>
        <v>44927</v>
      </c>
      <c r="D748" s="49">
        <f t="shared" si="615"/>
        <v>45016</v>
      </c>
      <c r="E748" s="54">
        <f t="shared" si="612"/>
        <v>90</v>
      </c>
      <c r="F748" s="55">
        <f>VLOOKUP(D748,'FERC Interest Rate'!A:B,2,TRUE)</f>
        <v>6.3100000000000003E-2</v>
      </c>
      <c r="G748" s="56">
        <f t="shared" si="613"/>
        <v>4073.3937350741817</v>
      </c>
      <c r="H748" s="56">
        <v>0</v>
      </c>
      <c r="I748" s="122">
        <f t="shared" ref="I748:I766" si="621">(SUM($H$738:$H$766)/20)</f>
        <v>17.339143951272685</v>
      </c>
      <c r="J748" s="57">
        <f t="shared" ref="J748:J766" si="622">G748*F748*(E748/(DATE(YEAR(D748),12,31)-DATE(YEAR(D748),1,1)+1))</f>
        <v>63.377542524619933</v>
      </c>
      <c r="K748" s="5">
        <f t="shared" ref="K748:K766" si="623">+SUM(I748:J748)</f>
        <v>80.716686475892615</v>
      </c>
      <c r="L748" s="57">
        <f t="shared" si="620"/>
        <v>197.05</v>
      </c>
      <c r="M748" s="86">
        <f t="shared" ref="M748:M766" si="624">+SUM(K748:L748)</f>
        <v>277.76668647589264</v>
      </c>
      <c r="N748" s="5">
        <f t="shared" si="609"/>
        <v>4136.771277598802</v>
      </c>
      <c r="O748" s="56">
        <f t="shared" si="610"/>
        <v>3859.004591122909</v>
      </c>
    </row>
    <row r="749" spans="1:15" x14ac:dyDescent="0.2">
      <c r="A749" s="59" t="s">
        <v>47</v>
      </c>
      <c r="B749" s="54" t="str">
        <f t="shared" si="611"/>
        <v>Q2/2023</v>
      </c>
      <c r="C749" s="49">
        <f t="shared" si="614"/>
        <v>45017</v>
      </c>
      <c r="D749" s="49">
        <f t="shared" si="615"/>
        <v>45107</v>
      </c>
      <c r="E749" s="54">
        <f t="shared" si="612"/>
        <v>91</v>
      </c>
      <c r="F749" s="55">
        <f>VLOOKUP(D749,'FERC Interest Rate'!A:B,2,TRUE)</f>
        <v>7.4999999999999997E-2</v>
      </c>
      <c r="G749" s="56">
        <f t="shared" si="613"/>
        <v>3859.004591122909</v>
      </c>
      <c r="H749" s="56">
        <v>0</v>
      </c>
      <c r="I749" s="122">
        <f t="shared" si="621"/>
        <v>17.339143951272685</v>
      </c>
      <c r="J749" s="57">
        <f t="shared" si="622"/>
        <v>72.158099546339315</v>
      </c>
      <c r="K749" s="5">
        <f t="shared" si="623"/>
        <v>89.497243497612004</v>
      </c>
      <c r="L749" s="57">
        <f t="shared" si="620"/>
        <v>197.05</v>
      </c>
      <c r="M749" s="86">
        <f t="shared" si="624"/>
        <v>286.54724349761204</v>
      </c>
      <c r="N749" s="5">
        <f t="shared" si="609"/>
        <v>3931.1626906692481</v>
      </c>
      <c r="O749" s="56">
        <f t="shared" si="610"/>
        <v>3644.6154471716363</v>
      </c>
    </row>
    <row r="750" spans="1:15" x14ac:dyDescent="0.2">
      <c r="A750" s="59" t="s">
        <v>48</v>
      </c>
      <c r="B750" s="54" t="str">
        <f t="shared" si="611"/>
        <v>Q3/2023</v>
      </c>
      <c r="C750" s="49">
        <f t="shared" si="614"/>
        <v>45108</v>
      </c>
      <c r="D750" s="49">
        <f t="shared" si="615"/>
        <v>45199</v>
      </c>
      <c r="E750" s="54">
        <f t="shared" si="612"/>
        <v>92</v>
      </c>
      <c r="F750" s="55">
        <f>VLOOKUP(D750,'FERC Interest Rate'!A:B,2,TRUE)</f>
        <v>8.0199999999999994E-2</v>
      </c>
      <c r="G750" s="56">
        <f t="shared" si="613"/>
        <v>3644.6154471716363</v>
      </c>
      <c r="H750" s="56">
        <v>0</v>
      </c>
      <c r="I750" s="122">
        <f t="shared" si="621"/>
        <v>17.339143951272685</v>
      </c>
      <c r="J750" s="57">
        <f t="shared" si="622"/>
        <v>73.675152370989593</v>
      </c>
      <c r="K750" s="5">
        <f t="shared" si="623"/>
        <v>91.014296322262283</v>
      </c>
      <c r="L750" s="57">
        <f t="shared" si="620"/>
        <v>197.05</v>
      </c>
      <c r="M750" s="86">
        <f t="shared" si="624"/>
        <v>288.06429632226229</v>
      </c>
      <c r="N750" s="5">
        <f t="shared" si="609"/>
        <v>3718.2905995426258</v>
      </c>
      <c r="O750" s="56">
        <f t="shared" si="610"/>
        <v>3430.2263032203637</v>
      </c>
    </row>
    <row r="751" spans="1:15" x14ac:dyDescent="0.2">
      <c r="A751" s="59" t="s">
        <v>49</v>
      </c>
      <c r="B751" s="54" t="str">
        <f t="shared" si="611"/>
        <v>Q4/2023</v>
      </c>
      <c r="C751" s="49">
        <f t="shared" si="614"/>
        <v>45200</v>
      </c>
      <c r="D751" s="49">
        <f t="shared" si="615"/>
        <v>45291</v>
      </c>
      <c r="E751" s="54">
        <f t="shared" si="612"/>
        <v>92</v>
      </c>
      <c r="F751" s="55">
        <f>VLOOKUP(D751,'FERC Interest Rate'!A:B,2,TRUE)</f>
        <v>8.3500000000000005E-2</v>
      </c>
      <c r="G751" s="56">
        <f t="shared" si="613"/>
        <v>3430.2263032203637</v>
      </c>
      <c r="H751" s="56">
        <v>0</v>
      </c>
      <c r="I751" s="122">
        <f t="shared" si="621"/>
        <v>17.339143951272685</v>
      </c>
      <c r="J751" s="57">
        <f t="shared" si="622"/>
        <v>72.194516332435171</v>
      </c>
      <c r="K751" s="5">
        <f t="shared" si="623"/>
        <v>89.53366028370786</v>
      </c>
      <c r="L751" s="57">
        <f t="shared" si="620"/>
        <v>197.05</v>
      </c>
      <c r="M751" s="86">
        <f t="shared" si="624"/>
        <v>286.5836602837079</v>
      </c>
      <c r="N751" s="5">
        <f t="shared" si="609"/>
        <v>3502.420819552799</v>
      </c>
      <c r="O751" s="56">
        <f t="shared" si="610"/>
        <v>3215.837159269091</v>
      </c>
    </row>
    <row r="752" spans="1:15" x14ac:dyDescent="0.2">
      <c r="A752" s="59" t="s">
        <v>50</v>
      </c>
      <c r="B752" s="54" t="str">
        <f t="shared" si="611"/>
        <v>Q1/2024</v>
      </c>
      <c r="C752" s="49">
        <f t="shared" si="614"/>
        <v>45292</v>
      </c>
      <c r="D752" s="49">
        <f t="shared" si="615"/>
        <v>45382</v>
      </c>
      <c r="E752" s="54">
        <f t="shared" si="612"/>
        <v>91</v>
      </c>
      <c r="F752" s="55">
        <f>VLOOKUP(D752,'FERC Interest Rate'!A:B,2,TRUE)</f>
        <v>8.5000000000000006E-2</v>
      </c>
      <c r="G752" s="56">
        <f t="shared" si="613"/>
        <v>3215.837159269091</v>
      </c>
      <c r="H752" s="56">
        <v>0</v>
      </c>
      <c r="I752" s="122">
        <f t="shared" si="621"/>
        <v>17.339143951272685</v>
      </c>
      <c r="J752" s="57">
        <f t="shared" si="622"/>
        <v>67.963115920618648</v>
      </c>
      <c r="K752" s="5">
        <f t="shared" si="623"/>
        <v>85.302259871891337</v>
      </c>
      <c r="L752" s="57">
        <f t="shared" si="620"/>
        <v>197.05</v>
      </c>
      <c r="M752" s="86">
        <f t="shared" si="624"/>
        <v>282.35225987189136</v>
      </c>
      <c r="N752" s="5">
        <f t="shared" si="609"/>
        <v>3283.8002751897097</v>
      </c>
      <c r="O752" s="56">
        <f t="shared" si="610"/>
        <v>3001.4480153178183</v>
      </c>
    </row>
    <row r="753" spans="1:15" x14ac:dyDescent="0.2">
      <c r="A753" s="59" t="s">
        <v>51</v>
      </c>
      <c r="B753" s="54" t="str">
        <f t="shared" si="611"/>
        <v>Q2/2024</v>
      </c>
      <c r="C753" s="49">
        <f t="shared" si="614"/>
        <v>45383</v>
      </c>
      <c r="D753" s="49">
        <f t="shared" si="615"/>
        <v>45473</v>
      </c>
      <c r="E753" s="54">
        <f t="shared" si="612"/>
        <v>91</v>
      </c>
      <c r="F753" s="55">
        <f>VLOOKUP(D753,'FERC Interest Rate'!A:B,2,TRUE)</f>
        <v>8.5000000000000006E-2</v>
      </c>
      <c r="G753" s="56">
        <f t="shared" si="613"/>
        <v>3001.4480153178183</v>
      </c>
      <c r="H753" s="56">
        <v>0</v>
      </c>
      <c r="I753" s="122">
        <f t="shared" si="621"/>
        <v>17.339143951272685</v>
      </c>
      <c r="J753" s="57">
        <f t="shared" si="622"/>
        <v>63.432241525910726</v>
      </c>
      <c r="K753" s="5">
        <f t="shared" si="623"/>
        <v>80.771385477183415</v>
      </c>
      <c r="L753" s="57">
        <f t="shared" si="620"/>
        <v>197.05</v>
      </c>
      <c r="M753" s="86">
        <f t="shared" si="624"/>
        <v>277.82138547718341</v>
      </c>
      <c r="N753" s="5">
        <f t="shared" si="609"/>
        <v>3064.8802568437291</v>
      </c>
      <c r="O753" s="56">
        <f t="shared" si="610"/>
        <v>2787.0588713665456</v>
      </c>
    </row>
    <row r="754" spans="1:15" x14ac:dyDescent="0.2">
      <c r="A754" s="59" t="s">
        <v>52</v>
      </c>
      <c r="B754" s="54" t="str">
        <f t="shared" si="611"/>
        <v>Q3/2024</v>
      </c>
      <c r="C754" s="49">
        <f t="shared" si="614"/>
        <v>45474</v>
      </c>
      <c r="D754" s="49">
        <f t="shared" si="615"/>
        <v>45565</v>
      </c>
      <c r="E754" s="54">
        <f t="shared" si="612"/>
        <v>92</v>
      </c>
      <c r="F754" s="55">
        <f>VLOOKUP(D754,'FERC Interest Rate'!A:B,2,TRUE)</f>
        <v>8.5000000000000006E-2</v>
      </c>
      <c r="G754" s="56">
        <f t="shared" si="613"/>
        <v>2787.0588713665456</v>
      </c>
      <c r="H754" s="56">
        <v>0</v>
      </c>
      <c r="I754" s="122">
        <f t="shared" si="621"/>
        <v>17.339143951272685</v>
      </c>
      <c r="J754" s="57">
        <f t="shared" si="622"/>
        <v>59.548634901875374</v>
      </c>
      <c r="K754" s="5">
        <f t="shared" si="623"/>
        <v>76.887778853148063</v>
      </c>
      <c r="L754" s="57">
        <f t="shared" si="620"/>
        <v>197.05</v>
      </c>
      <c r="M754" s="86">
        <f t="shared" si="624"/>
        <v>273.93777885314807</v>
      </c>
      <c r="N754" s="5">
        <f t="shared" si="609"/>
        <v>2846.6075062684208</v>
      </c>
      <c r="O754" s="56">
        <f t="shared" si="610"/>
        <v>2572.669727415273</v>
      </c>
    </row>
    <row r="755" spans="1:15" x14ac:dyDescent="0.2">
      <c r="A755" s="59" t="s">
        <v>53</v>
      </c>
      <c r="B755" s="54" t="str">
        <f t="shared" si="611"/>
        <v>Q4/2024</v>
      </c>
      <c r="C755" s="49">
        <f t="shared" si="614"/>
        <v>45566</v>
      </c>
      <c r="D755" s="49">
        <f t="shared" si="615"/>
        <v>45657</v>
      </c>
      <c r="E755" s="54">
        <f t="shared" si="612"/>
        <v>92</v>
      </c>
      <c r="F755" s="55">
        <f>VLOOKUP(D755,'FERC Interest Rate'!A:B,2,TRUE)</f>
        <v>8.5000000000000006E-2</v>
      </c>
      <c r="G755" s="56">
        <f t="shared" si="613"/>
        <v>2572.669727415273</v>
      </c>
      <c r="H755" s="56">
        <v>0</v>
      </c>
      <c r="I755" s="122">
        <f t="shared" si="621"/>
        <v>17.339143951272685</v>
      </c>
      <c r="J755" s="57">
        <f t="shared" si="622"/>
        <v>54.967970678654197</v>
      </c>
      <c r="K755" s="5">
        <f t="shared" si="623"/>
        <v>72.307114629926886</v>
      </c>
      <c r="L755" s="57">
        <f t="shared" si="620"/>
        <v>197.05</v>
      </c>
      <c r="M755" s="86">
        <f t="shared" si="624"/>
        <v>269.35711462992691</v>
      </c>
      <c r="N755" s="5">
        <f t="shared" si="609"/>
        <v>2627.6376980939272</v>
      </c>
      <c r="O755" s="56">
        <f t="shared" si="610"/>
        <v>2358.2805834640003</v>
      </c>
    </row>
    <row r="756" spans="1:15" x14ac:dyDescent="0.2">
      <c r="A756" s="59" t="s">
        <v>54</v>
      </c>
      <c r="B756" s="54" t="str">
        <f t="shared" si="611"/>
        <v>Q1/2025</v>
      </c>
      <c r="C756" s="49">
        <f t="shared" si="614"/>
        <v>45658</v>
      </c>
      <c r="D756" s="49">
        <f t="shared" si="615"/>
        <v>45747</v>
      </c>
      <c r="E756" s="54">
        <f t="shared" si="612"/>
        <v>90</v>
      </c>
      <c r="F756" s="55">
        <f>VLOOKUP(D756,'FERC Interest Rate'!A:B,2,TRUE)</f>
        <v>8.5000000000000006E-2</v>
      </c>
      <c r="G756" s="56">
        <f t="shared" si="613"/>
        <v>2358.2805834640003</v>
      </c>
      <c r="H756" s="56">
        <v>0</v>
      </c>
      <c r="I756" s="122">
        <f t="shared" si="621"/>
        <v>17.339143951272685</v>
      </c>
      <c r="J756" s="57">
        <f t="shared" si="622"/>
        <v>49.426976612327678</v>
      </c>
      <c r="K756" s="5">
        <f t="shared" si="623"/>
        <v>66.766120563600367</v>
      </c>
      <c r="L756" s="57">
        <f t="shared" si="620"/>
        <v>197.05</v>
      </c>
      <c r="M756" s="86">
        <f t="shared" si="624"/>
        <v>263.81612056360041</v>
      </c>
      <c r="N756" s="5">
        <f t="shared" si="609"/>
        <v>2407.7075600763278</v>
      </c>
      <c r="O756" s="56">
        <f t="shared" si="610"/>
        <v>2143.8914395127276</v>
      </c>
    </row>
    <row r="757" spans="1:15" x14ac:dyDescent="0.2">
      <c r="A757" s="59" t="s">
        <v>55</v>
      </c>
      <c r="B757" s="54" t="str">
        <f t="shared" si="611"/>
        <v>Q2/2025</v>
      </c>
      <c r="C757" s="49">
        <f t="shared" si="614"/>
        <v>45748</v>
      </c>
      <c r="D757" s="49">
        <f t="shared" si="615"/>
        <v>45838</v>
      </c>
      <c r="E757" s="54">
        <f t="shared" si="612"/>
        <v>91</v>
      </c>
      <c r="F757" s="55">
        <f>VLOOKUP(D757,'FERC Interest Rate'!A:B,2,TRUE)</f>
        <v>8.5000000000000006E-2</v>
      </c>
      <c r="G757" s="56">
        <f t="shared" si="613"/>
        <v>2143.8914395127276</v>
      </c>
      <c r="H757" s="56">
        <v>0</v>
      </c>
      <c r="I757" s="122">
        <f t="shared" si="621"/>
        <v>17.339143951272685</v>
      </c>
      <c r="J757" s="57">
        <f t="shared" si="622"/>
        <v>45.432877492139589</v>
      </c>
      <c r="K757" s="5">
        <f t="shared" si="623"/>
        <v>62.772021443412271</v>
      </c>
      <c r="L757" s="57">
        <f t="shared" si="620"/>
        <v>197.05</v>
      </c>
      <c r="M757" s="86">
        <f t="shared" si="624"/>
        <v>259.82202144341227</v>
      </c>
      <c r="N757" s="5">
        <f t="shared" si="609"/>
        <v>2189.3243170048672</v>
      </c>
      <c r="O757" s="56">
        <f t="shared" si="610"/>
        <v>1929.502295561455</v>
      </c>
    </row>
    <row r="758" spans="1:15" x14ac:dyDescent="0.2">
      <c r="A758" s="59" t="s">
        <v>56</v>
      </c>
      <c r="B758" s="54" t="str">
        <f t="shared" si="611"/>
        <v>Q3/2025</v>
      </c>
      <c r="C758" s="49">
        <f t="shared" si="614"/>
        <v>45839</v>
      </c>
      <c r="D758" s="49">
        <f t="shared" si="615"/>
        <v>45930</v>
      </c>
      <c r="E758" s="54">
        <f t="shared" si="612"/>
        <v>92</v>
      </c>
      <c r="F758" s="55">
        <f>VLOOKUP(D758,'FERC Interest Rate'!A:B,2,TRUE)</f>
        <v>8.5000000000000006E-2</v>
      </c>
      <c r="G758" s="56">
        <f t="shared" si="613"/>
        <v>1929.502295561455</v>
      </c>
      <c r="H758" s="56">
        <v>0</v>
      </c>
      <c r="I758" s="122">
        <f t="shared" si="621"/>
        <v>17.339143951272685</v>
      </c>
      <c r="J758" s="57">
        <f t="shared" si="622"/>
        <v>41.338925893946794</v>
      </c>
      <c r="K758" s="5">
        <f t="shared" si="623"/>
        <v>58.678069845219483</v>
      </c>
      <c r="L758" s="57">
        <f t="shared" si="620"/>
        <v>197.05</v>
      </c>
      <c r="M758" s="86">
        <f t="shared" si="624"/>
        <v>255.72806984521949</v>
      </c>
      <c r="N758" s="5">
        <f t="shared" si="609"/>
        <v>1970.8412214554019</v>
      </c>
      <c r="O758" s="56">
        <f t="shared" si="610"/>
        <v>1715.1131516101823</v>
      </c>
    </row>
    <row r="759" spans="1:15" x14ac:dyDescent="0.2">
      <c r="A759" s="59" t="s">
        <v>57</v>
      </c>
      <c r="B759" s="54" t="str">
        <f t="shared" si="611"/>
        <v>Q4/2025</v>
      </c>
      <c r="C759" s="49">
        <f t="shared" si="614"/>
        <v>45931</v>
      </c>
      <c r="D759" s="49">
        <f t="shared" si="615"/>
        <v>46022</v>
      </c>
      <c r="E759" s="54">
        <f t="shared" si="612"/>
        <v>92</v>
      </c>
      <c r="F759" s="55">
        <f>VLOOKUP(D759,'FERC Interest Rate'!A:B,2,TRUE)</f>
        <v>8.5000000000000006E-2</v>
      </c>
      <c r="G759" s="56">
        <f t="shared" si="613"/>
        <v>1715.1131516101823</v>
      </c>
      <c r="H759" s="56">
        <v>0</v>
      </c>
      <c r="I759" s="122">
        <f t="shared" si="621"/>
        <v>17.339143951272685</v>
      </c>
      <c r="J759" s="57">
        <f t="shared" si="622"/>
        <v>36.745711905730488</v>
      </c>
      <c r="K759" s="5">
        <f t="shared" si="623"/>
        <v>54.084855857003177</v>
      </c>
      <c r="L759" s="57">
        <f t="shared" si="620"/>
        <v>197.05</v>
      </c>
      <c r="M759" s="86">
        <f t="shared" si="624"/>
        <v>251.13485585700317</v>
      </c>
      <c r="N759" s="5">
        <f t="shared" si="609"/>
        <v>1751.8588635159128</v>
      </c>
      <c r="O759" s="56">
        <f t="shared" si="610"/>
        <v>1500.7240076589096</v>
      </c>
    </row>
    <row r="760" spans="1:15" x14ac:dyDescent="0.2">
      <c r="A760" s="59" t="s">
        <v>58</v>
      </c>
      <c r="B760" s="54" t="str">
        <f t="shared" si="611"/>
        <v>Q1/2026</v>
      </c>
      <c r="C760" s="49">
        <f>D759+1</f>
        <v>46023</v>
      </c>
      <c r="D760" s="49">
        <f>EOMONTH(D759,3)</f>
        <v>46112</v>
      </c>
      <c r="E760" s="54">
        <f t="shared" si="612"/>
        <v>90</v>
      </c>
      <c r="F760" s="55">
        <f>VLOOKUP(D760,'FERC Interest Rate'!A:B,2,TRUE)</f>
        <v>8.5000000000000006E-2</v>
      </c>
      <c r="G760" s="56">
        <f>O759</f>
        <v>1500.7240076589096</v>
      </c>
      <c r="H760" s="56">
        <v>0</v>
      </c>
      <c r="I760" s="122">
        <f t="shared" si="621"/>
        <v>17.339143951272685</v>
      </c>
      <c r="J760" s="57">
        <f t="shared" si="622"/>
        <v>31.453530571481256</v>
      </c>
      <c r="K760" s="5">
        <f t="shared" si="623"/>
        <v>48.792674522753941</v>
      </c>
      <c r="L760" s="57">
        <f t="shared" si="620"/>
        <v>197.05</v>
      </c>
      <c r="M760" s="86">
        <f t="shared" si="624"/>
        <v>245.84267452275395</v>
      </c>
      <c r="N760" s="5">
        <f t="shared" si="609"/>
        <v>1532.1775382303908</v>
      </c>
      <c r="O760" s="56">
        <f t="shared" si="610"/>
        <v>1286.3348637076369</v>
      </c>
    </row>
    <row r="761" spans="1:15" x14ac:dyDescent="0.2">
      <c r="A761" s="59" t="s">
        <v>59</v>
      </c>
      <c r="B761" s="54" t="str">
        <f>+IF(MONTH(C761)&lt;4,"Q1",IF(MONTH(C761)&lt;7,"Q2",IF(MONTH(C761)&lt;10,"Q3","Q4")))&amp;"/"&amp;YEAR(C761)</f>
        <v>Q2/2026</v>
      </c>
      <c r="C761" s="49">
        <f>D760+1</f>
        <v>46113</v>
      </c>
      <c r="D761" s="49">
        <f t="shared" si="615"/>
        <v>46203</v>
      </c>
      <c r="E761" s="54">
        <f>D761-C761+1</f>
        <v>91</v>
      </c>
      <c r="F761" s="55">
        <f>VLOOKUP(D761,'FERC Interest Rate'!A:B,2,TRUE)</f>
        <v>8.5000000000000006E-2</v>
      </c>
      <c r="G761" s="56">
        <f>O760</f>
        <v>1286.3348637076369</v>
      </c>
      <c r="H761" s="56">
        <v>0</v>
      </c>
      <c r="I761" s="122">
        <f t="shared" si="621"/>
        <v>17.339143951272685</v>
      </c>
      <c r="J761" s="57">
        <f t="shared" si="622"/>
        <v>27.259726495283761</v>
      </c>
      <c r="K761" s="5">
        <f t="shared" si="623"/>
        <v>44.598870446556447</v>
      </c>
      <c r="L761" s="57">
        <f t="shared" si="620"/>
        <v>197.05</v>
      </c>
      <c r="M761" s="86">
        <f t="shared" si="624"/>
        <v>241.64887044655646</v>
      </c>
      <c r="N761" s="5">
        <f>+G761+H761+J761</f>
        <v>1313.5945902029207</v>
      </c>
      <c r="O761" s="56">
        <f>G761+H761-L761-I761</f>
        <v>1071.9457197563643</v>
      </c>
    </row>
    <row r="762" spans="1:15" x14ac:dyDescent="0.2">
      <c r="A762" s="59" t="s">
        <v>60</v>
      </c>
      <c r="B762" s="54" t="str">
        <f>+IF(MONTH(C762)&lt;4,"Q1",IF(MONTH(C762)&lt;7,"Q2",IF(MONTH(C762)&lt;10,"Q3","Q4")))&amp;"/"&amp;YEAR(C762)</f>
        <v>Q3/2026</v>
      </c>
      <c r="C762" s="49">
        <f>D761+1</f>
        <v>46204</v>
      </c>
      <c r="D762" s="49">
        <f t="shared" si="615"/>
        <v>46295</v>
      </c>
      <c r="E762" s="54">
        <f>D762-C762+1</f>
        <v>92</v>
      </c>
      <c r="F762" s="55">
        <f>VLOOKUP(D762,'FERC Interest Rate'!A:B,2,TRUE)</f>
        <v>8.5000000000000006E-2</v>
      </c>
      <c r="G762" s="56">
        <f>O761</f>
        <v>1071.9457197563643</v>
      </c>
      <c r="H762" s="56">
        <v>0</v>
      </c>
      <c r="I762" s="122">
        <f t="shared" si="621"/>
        <v>17.339143951272685</v>
      </c>
      <c r="J762" s="57">
        <f t="shared" si="622"/>
        <v>22.96606994108156</v>
      </c>
      <c r="K762" s="5">
        <f t="shared" si="623"/>
        <v>40.305213892354246</v>
      </c>
      <c r="L762" s="57">
        <f t="shared" si="620"/>
        <v>197.05</v>
      </c>
      <c r="M762" s="86">
        <f t="shared" si="624"/>
        <v>237.35521389235424</v>
      </c>
      <c r="N762" s="5">
        <f>+G762+H762+J762</f>
        <v>1094.9117896974458</v>
      </c>
      <c r="O762" s="56">
        <f>G762+H762-L762-I762</f>
        <v>857.5565758050916</v>
      </c>
    </row>
    <row r="763" spans="1:15" x14ac:dyDescent="0.2">
      <c r="A763" s="59" t="s">
        <v>61</v>
      </c>
      <c r="B763" s="54" t="str">
        <f t="shared" ref="B763:B766" si="625">+IF(MONTH(C763)&lt;4,"Q1",IF(MONTH(C763)&lt;7,"Q2",IF(MONTH(C763)&lt;10,"Q3","Q4")))&amp;"/"&amp;YEAR(C763)</f>
        <v>Q4/2026</v>
      </c>
      <c r="C763" s="49">
        <f t="shared" ref="C763:C766" si="626">D762+1</f>
        <v>46296</v>
      </c>
      <c r="D763" s="49">
        <f t="shared" si="615"/>
        <v>46387</v>
      </c>
      <c r="E763" s="54">
        <f t="shared" ref="E763:E766" si="627">D763-C763+1</f>
        <v>92</v>
      </c>
      <c r="F763" s="55">
        <f>VLOOKUP(D763,'FERC Interest Rate'!A:B,2,TRUE)</f>
        <v>8.5000000000000006E-2</v>
      </c>
      <c r="G763" s="56">
        <f t="shared" ref="G763:G766" si="628">O762</f>
        <v>857.5565758050916</v>
      </c>
      <c r="H763" s="56">
        <v>0</v>
      </c>
      <c r="I763" s="122">
        <f t="shared" si="621"/>
        <v>17.339143951272685</v>
      </c>
      <c r="J763" s="57">
        <f t="shared" si="622"/>
        <v>18.372855952865255</v>
      </c>
      <c r="K763" s="5">
        <f t="shared" si="623"/>
        <v>35.71199990413794</v>
      </c>
      <c r="L763" s="57">
        <f t="shared" si="620"/>
        <v>197.05</v>
      </c>
      <c r="M763" s="86">
        <f t="shared" si="624"/>
        <v>232.76199990413795</v>
      </c>
      <c r="N763" s="5">
        <f t="shared" ref="N763:N766" si="629">+G763+H763+J763</f>
        <v>875.92943175795688</v>
      </c>
      <c r="O763" s="56">
        <f t="shared" ref="O763:O766" si="630">G763+H763-L763-I763</f>
        <v>643.16743185381893</v>
      </c>
    </row>
    <row r="764" spans="1:15" x14ac:dyDescent="0.2">
      <c r="A764" s="59" t="s">
        <v>62</v>
      </c>
      <c r="B764" s="54" t="str">
        <f t="shared" si="625"/>
        <v>Q1/2027</v>
      </c>
      <c r="C764" s="49">
        <f t="shared" si="626"/>
        <v>46388</v>
      </c>
      <c r="D764" s="49">
        <f t="shared" si="615"/>
        <v>46477</v>
      </c>
      <c r="E764" s="54">
        <f t="shared" si="627"/>
        <v>90</v>
      </c>
      <c r="F764" s="55">
        <f>VLOOKUP(D764,'FERC Interest Rate'!A:B,2,TRUE)</f>
        <v>8.5000000000000006E-2</v>
      </c>
      <c r="G764" s="56">
        <f t="shared" si="628"/>
        <v>643.16743185381893</v>
      </c>
      <c r="H764" s="56">
        <v>0</v>
      </c>
      <c r="I764" s="122">
        <f t="shared" si="621"/>
        <v>17.339143951272685</v>
      </c>
      <c r="J764" s="57">
        <f t="shared" si="622"/>
        <v>13.480084530634835</v>
      </c>
      <c r="K764" s="5">
        <f t="shared" si="623"/>
        <v>30.819228481907523</v>
      </c>
      <c r="L764" s="57">
        <f t="shared" si="620"/>
        <v>197.05</v>
      </c>
      <c r="M764" s="86">
        <f t="shared" si="624"/>
        <v>227.86922848190753</v>
      </c>
      <c r="N764" s="5">
        <f t="shared" si="629"/>
        <v>656.64751638445375</v>
      </c>
      <c r="O764" s="56">
        <f t="shared" si="630"/>
        <v>428.77828790254625</v>
      </c>
    </row>
    <row r="765" spans="1:15" x14ac:dyDescent="0.2">
      <c r="A765" s="59" t="s">
        <v>63</v>
      </c>
      <c r="B765" s="54" t="str">
        <f t="shared" si="625"/>
        <v>Q2/2027</v>
      </c>
      <c r="C765" s="49">
        <f t="shared" si="626"/>
        <v>46478</v>
      </c>
      <c r="D765" s="49">
        <f t="shared" si="615"/>
        <v>46568</v>
      </c>
      <c r="E765" s="54">
        <f t="shared" si="627"/>
        <v>91</v>
      </c>
      <c r="F765" s="55">
        <f>VLOOKUP(D765,'FERC Interest Rate'!A:B,2,TRUE)</f>
        <v>8.5000000000000006E-2</v>
      </c>
      <c r="G765" s="56">
        <f t="shared" si="628"/>
        <v>428.77828790254625</v>
      </c>
      <c r="H765" s="56">
        <v>0</v>
      </c>
      <c r="I765" s="122">
        <f t="shared" si="621"/>
        <v>17.339143951272685</v>
      </c>
      <c r="J765" s="57">
        <f t="shared" si="622"/>
        <v>9.0865754984279334</v>
      </c>
      <c r="K765" s="5">
        <f t="shared" si="623"/>
        <v>26.425719449700619</v>
      </c>
      <c r="L765" s="57">
        <f t="shared" si="620"/>
        <v>197.05</v>
      </c>
      <c r="M765" s="86">
        <f t="shared" si="624"/>
        <v>223.47571944970062</v>
      </c>
      <c r="N765" s="5">
        <f t="shared" si="629"/>
        <v>437.86486340097417</v>
      </c>
      <c r="O765" s="56">
        <f t="shared" si="630"/>
        <v>214.38914395127355</v>
      </c>
    </row>
    <row r="766" spans="1:15" x14ac:dyDescent="0.2">
      <c r="A766" s="59" t="s">
        <v>64</v>
      </c>
      <c r="B766" s="54" t="str">
        <f t="shared" si="625"/>
        <v>Q3/2027</v>
      </c>
      <c r="C766" s="49">
        <f t="shared" si="626"/>
        <v>46569</v>
      </c>
      <c r="D766" s="49">
        <f t="shared" si="615"/>
        <v>46660</v>
      </c>
      <c r="E766" s="54">
        <f t="shared" si="627"/>
        <v>92</v>
      </c>
      <c r="F766" s="55">
        <f>VLOOKUP(D766,'FERC Interest Rate'!A:B,2,TRUE)</f>
        <v>8.5000000000000006E-2</v>
      </c>
      <c r="G766" s="56">
        <f t="shared" si="628"/>
        <v>214.38914395127355</v>
      </c>
      <c r="H766" s="56">
        <v>0</v>
      </c>
      <c r="I766" s="122">
        <f t="shared" si="621"/>
        <v>17.339143951272685</v>
      </c>
      <c r="J766" s="57">
        <f t="shared" si="622"/>
        <v>4.593213988216327</v>
      </c>
      <c r="K766" s="5">
        <f t="shared" si="623"/>
        <v>21.932357939489012</v>
      </c>
      <c r="L766" s="57">
        <f t="shared" si="620"/>
        <v>197.05</v>
      </c>
      <c r="M766" s="86">
        <f t="shared" si="624"/>
        <v>218.98235793948902</v>
      </c>
      <c r="N766" s="5">
        <f t="shared" si="629"/>
        <v>218.98235793948987</v>
      </c>
      <c r="O766" s="56">
        <f t="shared" si="630"/>
        <v>8.5620399659092072E-13</v>
      </c>
    </row>
    <row r="767" spans="1:15" ht="24.95" customHeight="1" thickBot="1" x14ac:dyDescent="0.25">
      <c r="A767" s="98"/>
      <c r="B767" s="99"/>
      <c r="C767" s="100"/>
      <c r="D767" s="100"/>
      <c r="E767" s="99"/>
      <c r="F767" s="99"/>
      <c r="G767" s="88">
        <f>SUM(G738:G760)</f>
        <v>77056.185116824185</v>
      </c>
      <c r="H767" s="88">
        <f t="shared" ref="H767:O767" si="631">SUM(H738:H766)</f>
        <v>346.78287902545372</v>
      </c>
      <c r="I767" s="88">
        <f t="shared" si="631"/>
        <v>346.78287902545361</v>
      </c>
      <c r="J767" s="88">
        <f t="shared" si="631"/>
        <v>879.89025369445903</v>
      </c>
      <c r="K767" s="88">
        <f t="shared" si="631"/>
        <v>1226.6731327199129</v>
      </c>
      <c r="L767" s="88">
        <f t="shared" si="631"/>
        <v>3941.0000000000014</v>
      </c>
      <c r="M767" s="88">
        <f t="shared" si="631"/>
        <v>5167.6731327199122</v>
      </c>
      <c r="N767" s="88">
        <f t="shared" si="631"/>
        <v>82785.030272520846</v>
      </c>
      <c r="O767" s="88">
        <f t="shared" si="631"/>
        <v>77617.357139800908</v>
      </c>
    </row>
    <row r="768" spans="1:15" ht="13.5" thickTop="1" x14ac:dyDescent="0.2"/>
    <row r="769" spans="1:15" ht="36.75" x14ac:dyDescent="0.2">
      <c r="A769" s="58" t="s">
        <v>44</v>
      </c>
      <c r="B769" s="58" t="s">
        <v>3</v>
      </c>
      <c r="C769" s="58" t="s">
        <v>4</v>
      </c>
      <c r="D769" s="58" t="s">
        <v>5</v>
      </c>
      <c r="E769" s="58" t="s">
        <v>6</v>
      </c>
      <c r="F769" s="58" t="s">
        <v>7</v>
      </c>
      <c r="G769" s="58" t="s">
        <v>71</v>
      </c>
      <c r="H769" s="58" t="s">
        <v>72</v>
      </c>
      <c r="I769" s="73" t="s">
        <v>73</v>
      </c>
      <c r="J769" s="74" t="s">
        <v>74</v>
      </c>
      <c r="K769" s="74" t="s">
        <v>75</v>
      </c>
      <c r="L769" s="74" t="s">
        <v>76</v>
      </c>
      <c r="M769" s="75" t="s">
        <v>66</v>
      </c>
      <c r="N769" s="58" t="s">
        <v>77</v>
      </c>
      <c r="O769" s="58" t="s">
        <v>78</v>
      </c>
    </row>
    <row r="770" spans="1:15" x14ac:dyDescent="0.2">
      <c r="A770" s="123" t="s">
        <v>37</v>
      </c>
      <c r="B770" s="325" t="s">
        <v>67</v>
      </c>
      <c r="C770" s="49">
        <f>VLOOKUP(B770,A$1:F$33,2,FALSE)</f>
        <v>44074</v>
      </c>
      <c r="D770" s="49">
        <f>DATE(YEAR(C770),IF(MONTH(C770)&lt;=3,3,IF(MONTH(C770)&lt;=6,6,IF(MONTH(C770)&lt;=9,9,12))),IF(OR(MONTH(C770)&lt;=3,MONTH(C770)&gt;=10),31,30))</f>
        <v>44104</v>
      </c>
      <c r="E770" s="54">
        <f>D770-C770+1</f>
        <v>31</v>
      </c>
      <c r="F770" s="55">
        <f>VLOOKUP(D770,'FERC Interest Rate'!A:B,2,TRUE)</f>
        <v>3.4299999999999997E-2</v>
      </c>
      <c r="G770" s="56">
        <f>VLOOKUP(B770,$A$1:$F$33,4,FALSE)</f>
        <v>3245</v>
      </c>
      <c r="H770" s="56">
        <f t="shared" ref="H770:H779" si="632">G770*F770*(E770/(DATE(YEAR(D770),12,31)-DATE(YEAR(D770),1,1)+1))</f>
        <v>9.4273456284152992</v>
      </c>
      <c r="I770" s="122">
        <v>0</v>
      </c>
      <c r="J770" s="57">
        <v>0</v>
      </c>
      <c r="K770" s="5">
        <f>+SUM(I770:J770)</f>
        <v>0</v>
      </c>
      <c r="L770" s="57">
        <v>0</v>
      </c>
      <c r="M770" s="86">
        <f>+SUM(K770:L770)</f>
        <v>0</v>
      </c>
      <c r="N770" s="5">
        <f t="shared" ref="N770:N792" si="633">+G770+H770+J770</f>
        <v>3254.4273456284154</v>
      </c>
      <c r="O770" s="56">
        <f t="shared" ref="O770:O792" si="634">G770+H770-L770-I770</f>
        <v>3254.4273456284154</v>
      </c>
    </row>
    <row r="771" spans="1:15" x14ac:dyDescent="0.2">
      <c r="A771" s="59" t="s">
        <v>22</v>
      </c>
      <c r="B771" s="54" t="str">
        <f t="shared" ref="B771:B792" si="635">+IF(MONTH(C771)&lt;4,"Q1",IF(MONTH(C771)&lt;7,"Q2",IF(MONTH(C771)&lt;10,"Q3","Q4")))&amp;"/"&amp;YEAR(C771)</f>
        <v>Q4/2020</v>
      </c>
      <c r="C771" s="49">
        <f>D770+1</f>
        <v>44105</v>
      </c>
      <c r="D771" s="49">
        <f>EOMONTH(D770,3)</f>
        <v>44196</v>
      </c>
      <c r="E771" s="54">
        <f t="shared" ref="E771:E792" si="636">D771-C771+1</f>
        <v>92</v>
      </c>
      <c r="F771" s="55">
        <f>VLOOKUP(D771,'FERC Interest Rate'!A:B,2,TRUE)</f>
        <v>3.2500000000000001E-2</v>
      </c>
      <c r="G771" s="56">
        <f t="shared" ref="G771:G791" si="637">O770</f>
        <v>3254.4273456284154</v>
      </c>
      <c r="H771" s="56">
        <f t="shared" si="632"/>
        <v>26.58671520062558</v>
      </c>
      <c r="I771" s="122">
        <v>0</v>
      </c>
      <c r="J771" s="57">
        <v>0</v>
      </c>
      <c r="K771" s="5">
        <f>+SUM(I771:J771)</f>
        <v>0</v>
      </c>
      <c r="L771" s="57">
        <v>0</v>
      </c>
      <c r="M771" s="86">
        <f>+SUM(K771:L771)</f>
        <v>0</v>
      </c>
      <c r="N771" s="5">
        <f t="shared" si="633"/>
        <v>3281.0140608290412</v>
      </c>
      <c r="O771" s="56">
        <f t="shared" si="634"/>
        <v>3281.0140608290412</v>
      </c>
    </row>
    <row r="772" spans="1:15" x14ac:dyDescent="0.2">
      <c r="A772" s="59" t="s">
        <v>22</v>
      </c>
      <c r="B772" s="54" t="str">
        <f t="shared" si="635"/>
        <v>Q1/2021</v>
      </c>
      <c r="C772" s="49">
        <f t="shared" ref="C772:C791" si="638">D771+1</f>
        <v>44197</v>
      </c>
      <c r="D772" s="49">
        <f t="shared" ref="D772:D798" si="639">EOMONTH(D771,3)</f>
        <v>44286</v>
      </c>
      <c r="E772" s="54">
        <f t="shared" si="636"/>
        <v>90</v>
      </c>
      <c r="F772" s="55">
        <f>VLOOKUP(D772,'FERC Interest Rate'!A:B,2,TRUE)</f>
        <v>3.2500000000000001E-2</v>
      </c>
      <c r="G772" s="56">
        <f t="shared" si="637"/>
        <v>3281.0140608290412</v>
      </c>
      <c r="H772" s="56">
        <f t="shared" si="632"/>
        <v>26.293057884725879</v>
      </c>
      <c r="I772" s="122">
        <v>0</v>
      </c>
      <c r="J772" s="57">
        <v>0</v>
      </c>
      <c r="K772" s="5">
        <f>+SUM(I772:J772)</f>
        <v>0</v>
      </c>
      <c r="L772" s="57">
        <v>0</v>
      </c>
      <c r="M772" s="86">
        <f>+SUM(K772:L772)</f>
        <v>0</v>
      </c>
      <c r="N772" s="5">
        <f t="shared" si="633"/>
        <v>3307.3071187137671</v>
      </c>
      <c r="O772" s="56">
        <f t="shared" si="634"/>
        <v>3307.3071187137671</v>
      </c>
    </row>
    <row r="773" spans="1:15" x14ac:dyDescent="0.2">
      <c r="A773" s="59" t="s">
        <v>22</v>
      </c>
      <c r="B773" s="54" t="str">
        <f>+IF(MONTH(C773)&lt;4,"Q1",IF(MONTH(C773)&lt;7,"Q2",IF(MONTH(C773)&lt;10,"Q3","Q4")))&amp;"/"&amp;YEAR(C773)</f>
        <v>Q2/2021</v>
      </c>
      <c r="C773" s="49">
        <f>D772+1</f>
        <v>44287</v>
      </c>
      <c r="D773" s="49">
        <f>EOMONTH(D772,3)</f>
        <v>44377</v>
      </c>
      <c r="E773" s="54">
        <f>D773-C773+1</f>
        <v>91</v>
      </c>
      <c r="F773" s="55">
        <f>VLOOKUP(D773,'FERC Interest Rate'!A:B,2,TRUE)</f>
        <v>3.2500000000000001E-2</v>
      </c>
      <c r="G773" s="56">
        <f>O772</f>
        <v>3307.3071187137671</v>
      </c>
      <c r="H773" s="56">
        <f t="shared" si="632"/>
        <v>26.79824877697525</v>
      </c>
      <c r="I773" s="122">
        <v>0</v>
      </c>
      <c r="J773" s="57">
        <v>0</v>
      </c>
      <c r="K773" s="5">
        <f>+SUM(I773:J773)</f>
        <v>0</v>
      </c>
      <c r="L773" s="57">
        <v>0</v>
      </c>
      <c r="M773" s="86">
        <f>+SUM(K773:L773)</f>
        <v>0</v>
      </c>
      <c r="N773" s="5">
        <f>+G773+H773+J773</f>
        <v>3334.1053674907425</v>
      </c>
      <c r="O773" s="56">
        <f>G773+H773-L773-I773</f>
        <v>3334.1053674907425</v>
      </c>
    </row>
    <row r="774" spans="1:15" x14ac:dyDescent="0.2">
      <c r="A774" s="59" t="s">
        <v>22</v>
      </c>
      <c r="B774" s="54" t="str">
        <f>+IF(MONTH(C774)&lt;4,"Q1",IF(MONTH(C774)&lt;7,"Q2",IF(MONTH(C774)&lt;10,"Q3","Q4")))&amp;"/"&amp;YEAR(C774)</f>
        <v>Q3/2021</v>
      </c>
      <c r="C774" s="49">
        <f>D773+1</f>
        <v>44378</v>
      </c>
      <c r="D774" s="49">
        <f t="shared" si="639"/>
        <v>44469</v>
      </c>
      <c r="E774" s="54">
        <f>D774-C774+1</f>
        <v>92</v>
      </c>
      <c r="F774" s="55">
        <f>VLOOKUP(D774,'FERC Interest Rate'!A:B,2,TRUE)</f>
        <v>3.2500000000000001E-2</v>
      </c>
      <c r="G774" s="56">
        <f>O773</f>
        <v>3334.1053674907425</v>
      </c>
      <c r="H774" s="56">
        <f t="shared" si="632"/>
        <v>27.312260407663896</v>
      </c>
      <c r="I774" s="122">
        <v>0</v>
      </c>
      <c r="J774" s="57">
        <v>0</v>
      </c>
      <c r="K774" s="5">
        <f>+SUM(I774:J774)</f>
        <v>0</v>
      </c>
      <c r="L774" s="57">
        <v>0</v>
      </c>
      <c r="M774" s="86">
        <f>+SUM(K774:L774)</f>
        <v>0</v>
      </c>
      <c r="N774" s="5">
        <f>+G774+H774+J774</f>
        <v>3361.4176278984064</v>
      </c>
      <c r="O774" s="56">
        <f>G774+H774-L774-I774</f>
        <v>3361.4176278984064</v>
      </c>
    </row>
    <row r="775" spans="1:15" x14ac:dyDescent="0.2">
      <c r="A775" s="59" t="s">
        <v>22</v>
      </c>
      <c r="B775" s="54" t="str">
        <f t="shared" si="635"/>
        <v>Q4/2021</v>
      </c>
      <c r="C775" s="49">
        <f t="shared" si="638"/>
        <v>44470</v>
      </c>
      <c r="D775" s="49">
        <f t="shared" si="639"/>
        <v>44561</v>
      </c>
      <c r="E775" s="54">
        <f t="shared" si="636"/>
        <v>92</v>
      </c>
      <c r="F775" s="55">
        <f>VLOOKUP(D775,'FERC Interest Rate'!A:B,2,TRUE)</f>
        <v>3.2500000000000001E-2</v>
      </c>
      <c r="G775" s="56">
        <f t="shared" si="637"/>
        <v>3361.4176278984064</v>
      </c>
      <c r="H775" s="56">
        <f t="shared" si="632"/>
        <v>27.535996458674621</v>
      </c>
      <c r="I775" s="122">
        <v>0</v>
      </c>
      <c r="J775" s="57">
        <v>0</v>
      </c>
      <c r="K775" s="5">
        <f t="shared" ref="K775:K778" si="640">+SUM(I775:J775)</f>
        <v>0</v>
      </c>
      <c r="L775" s="57">
        <v>0</v>
      </c>
      <c r="M775" s="86">
        <f t="shared" ref="M775:M779" si="641">+SUM(K775:L775)</f>
        <v>0</v>
      </c>
      <c r="N775" s="5">
        <f t="shared" si="633"/>
        <v>3388.953624357081</v>
      </c>
      <c r="O775" s="56">
        <f t="shared" si="634"/>
        <v>3388.953624357081</v>
      </c>
    </row>
    <row r="776" spans="1:15" x14ac:dyDescent="0.2">
      <c r="A776" s="59" t="s">
        <v>22</v>
      </c>
      <c r="B776" s="54" t="str">
        <f t="shared" si="635"/>
        <v>Q1/2022</v>
      </c>
      <c r="C776" s="49">
        <f t="shared" si="638"/>
        <v>44562</v>
      </c>
      <c r="D776" s="49">
        <f t="shared" si="639"/>
        <v>44651</v>
      </c>
      <c r="E776" s="54">
        <f t="shared" si="636"/>
        <v>90</v>
      </c>
      <c r="F776" s="55">
        <f>VLOOKUP(D776,'FERC Interest Rate'!A:B,2,TRUE)</f>
        <v>3.2500000000000001E-2</v>
      </c>
      <c r="G776" s="56">
        <f t="shared" si="637"/>
        <v>3388.953624357081</v>
      </c>
      <c r="H776" s="56">
        <f t="shared" si="632"/>
        <v>27.158053017108116</v>
      </c>
      <c r="I776" s="122">
        <v>0</v>
      </c>
      <c r="J776" s="57">
        <v>0</v>
      </c>
      <c r="K776" s="5">
        <f t="shared" si="640"/>
        <v>0</v>
      </c>
      <c r="L776" s="57">
        <v>0</v>
      </c>
      <c r="M776" s="86">
        <f t="shared" si="641"/>
        <v>0</v>
      </c>
      <c r="N776" s="5">
        <f t="shared" si="633"/>
        <v>3416.1116773741892</v>
      </c>
      <c r="O776" s="56">
        <f t="shared" si="634"/>
        <v>3416.1116773741892</v>
      </c>
    </row>
    <row r="777" spans="1:15" x14ac:dyDescent="0.2">
      <c r="A777" s="59" t="s">
        <v>22</v>
      </c>
      <c r="B777" s="54" t="str">
        <f t="shared" si="635"/>
        <v>Q2/2022</v>
      </c>
      <c r="C777" s="49">
        <f t="shared" si="638"/>
        <v>44652</v>
      </c>
      <c r="D777" s="49">
        <f t="shared" si="639"/>
        <v>44742</v>
      </c>
      <c r="E777" s="54">
        <f t="shared" si="636"/>
        <v>91</v>
      </c>
      <c r="F777" s="55">
        <f>VLOOKUP(D777,'FERC Interest Rate'!A:B,2,TRUE)</f>
        <v>3.2500000000000001E-2</v>
      </c>
      <c r="G777" s="56">
        <f t="shared" si="637"/>
        <v>3416.1116773741892</v>
      </c>
      <c r="H777" s="56">
        <f t="shared" si="632"/>
        <v>27.679863796805932</v>
      </c>
      <c r="I777" s="122">
        <v>0</v>
      </c>
      <c r="J777" s="57">
        <v>0</v>
      </c>
      <c r="K777" s="5">
        <f t="shared" si="640"/>
        <v>0</v>
      </c>
      <c r="L777" s="57">
        <v>0</v>
      </c>
      <c r="M777" s="86">
        <f t="shared" si="641"/>
        <v>0</v>
      </c>
      <c r="N777" s="5">
        <f t="shared" si="633"/>
        <v>3443.7915411709951</v>
      </c>
      <c r="O777" s="56">
        <f t="shared" si="634"/>
        <v>3443.7915411709951</v>
      </c>
    </row>
    <row r="778" spans="1:15" x14ac:dyDescent="0.2">
      <c r="A778" s="59" t="s">
        <v>22</v>
      </c>
      <c r="B778" s="54" t="str">
        <f t="shared" si="635"/>
        <v>Q3/2022</v>
      </c>
      <c r="C778" s="49">
        <f t="shared" si="638"/>
        <v>44743</v>
      </c>
      <c r="D778" s="49">
        <f t="shared" si="639"/>
        <v>44834</v>
      </c>
      <c r="E778" s="54">
        <f t="shared" si="636"/>
        <v>92</v>
      </c>
      <c r="F778" s="55">
        <f>VLOOKUP(D778,'FERC Interest Rate'!A:B,2,TRUE)</f>
        <v>3.5999999999999997E-2</v>
      </c>
      <c r="G778" s="56">
        <f t="shared" si="637"/>
        <v>3443.7915411709951</v>
      </c>
      <c r="H778" s="56">
        <f t="shared" si="632"/>
        <v>31.248870094132425</v>
      </c>
      <c r="I778" s="122">
        <v>0</v>
      </c>
      <c r="J778" s="57">
        <v>0</v>
      </c>
      <c r="K778" s="5">
        <f t="shared" si="640"/>
        <v>0</v>
      </c>
      <c r="L778" s="57">
        <v>0</v>
      </c>
      <c r="M778" s="86">
        <f t="shared" si="641"/>
        <v>0</v>
      </c>
      <c r="N778" s="5">
        <f t="shared" si="633"/>
        <v>3475.0404112651277</v>
      </c>
      <c r="O778" s="56">
        <f t="shared" si="634"/>
        <v>3475.0404112651277</v>
      </c>
    </row>
    <row r="779" spans="1:15" x14ac:dyDescent="0.2">
      <c r="A779" s="59" t="s">
        <v>45</v>
      </c>
      <c r="B779" s="54" t="str">
        <f t="shared" si="635"/>
        <v>Q4/2022</v>
      </c>
      <c r="C779" s="49">
        <f t="shared" si="638"/>
        <v>44835</v>
      </c>
      <c r="D779" s="49">
        <f t="shared" si="639"/>
        <v>44926</v>
      </c>
      <c r="E779" s="54">
        <f t="shared" si="636"/>
        <v>92</v>
      </c>
      <c r="F779" s="55">
        <f>VLOOKUP(D779,'FERC Interest Rate'!A:B,2,TRUE)</f>
        <v>4.9099999999999998E-2</v>
      </c>
      <c r="G779" s="56">
        <f t="shared" si="637"/>
        <v>3475.0404112651277</v>
      </c>
      <c r="H779" s="56">
        <f t="shared" si="632"/>
        <v>43.006719303470781</v>
      </c>
      <c r="I779" s="122">
        <f>(SUM($H$770:$H$798)/20)</f>
        <v>13.652356528429888</v>
      </c>
      <c r="J779" s="57">
        <f t="shared" ref="J779" si="642">G779*F779*(E779/(DATE(YEAR(D779),12,31)-DATE(YEAR(D779),1,1)+1))</f>
        <v>43.006719303470781</v>
      </c>
      <c r="K779" s="5">
        <f t="shared" ref="K779" si="643">+SUM(I779:J779)</f>
        <v>56.659075831900665</v>
      </c>
      <c r="L779" s="57">
        <f t="shared" ref="L779:L798" si="644">($G$770/20)</f>
        <v>162.25</v>
      </c>
      <c r="M779" s="86">
        <f t="shared" si="641"/>
        <v>218.90907583190068</v>
      </c>
      <c r="N779" s="5">
        <f t="shared" si="633"/>
        <v>3561.0538498720689</v>
      </c>
      <c r="O779" s="56">
        <f t="shared" si="634"/>
        <v>3342.1447740401686</v>
      </c>
    </row>
    <row r="780" spans="1:15" x14ac:dyDescent="0.2">
      <c r="A780" s="59" t="s">
        <v>46</v>
      </c>
      <c r="B780" s="54" t="str">
        <f t="shared" si="635"/>
        <v>Q1/2023</v>
      </c>
      <c r="C780" s="49">
        <f t="shared" si="638"/>
        <v>44927</v>
      </c>
      <c r="D780" s="49">
        <f t="shared" si="639"/>
        <v>45016</v>
      </c>
      <c r="E780" s="54">
        <f t="shared" si="636"/>
        <v>90</v>
      </c>
      <c r="F780" s="55">
        <f>VLOOKUP(D780,'FERC Interest Rate'!A:B,2,TRUE)</f>
        <v>6.3100000000000003E-2</v>
      </c>
      <c r="G780" s="56">
        <f t="shared" si="637"/>
        <v>3342.1447740401686</v>
      </c>
      <c r="H780" s="56">
        <v>0</v>
      </c>
      <c r="I780" s="122">
        <f t="shared" ref="I780:I798" si="645">(SUM($H$770:$H$798)/20)</f>
        <v>13.652356528429888</v>
      </c>
      <c r="J780" s="57">
        <f t="shared" ref="J780:J798" si="646">G780*F780*(E780/(DATE(YEAR(D780),12,31)-DATE(YEAR(D780),1,1)+1))</f>
        <v>52.000110059655114</v>
      </c>
      <c r="K780" s="5">
        <f t="shared" ref="K780:K798" si="647">+SUM(I780:J780)</f>
        <v>65.652466588085005</v>
      </c>
      <c r="L780" s="57">
        <f t="shared" si="644"/>
        <v>162.25</v>
      </c>
      <c r="M780" s="86">
        <f t="shared" ref="M780:M798" si="648">+SUM(K780:L780)</f>
        <v>227.90246658808502</v>
      </c>
      <c r="N780" s="5">
        <f t="shared" si="633"/>
        <v>3394.1448840998237</v>
      </c>
      <c r="O780" s="56">
        <f t="shared" si="634"/>
        <v>3166.2424175117389</v>
      </c>
    </row>
    <row r="781" spans="1:15" x14ac:dyDescent="0.2">
      <c r="A781" s="59" t="s">
        <v>47</v>
      </c>
      <c r="B781" s="54" t="str">
        <f t="shared" si="635"/>
        <v>Q2/2023</v>
      </c>
      <c r="C781" s="49">
        <f t="shared" si="638"/>
        <v>45017</v>
      </c>
      <c r="D781" s="49">
        <f t="shared" si="639"/>
        <v>45107</v>
      </c>
      <c r="E781" s="54">
        <f t="shared" si="636"/>
        <v>91</v>
      </c>
      <c r="F781" s="55">
        <f>VLOOKUP(D781,'FERC Interest Rate'!A:B,2,TRUE)</f>
        <v>7.4999999999999997E-2</v>
      </c>
      <c r="G781" s="56">
        <f t="shared" si="637"/>
        <v>3166.2424175117389</v>
      </c>
      <c r="H781" s="56">
        <v>0</v>
      </c>
      <c r="I781" s="122">
        <f t="shared" si="645"/>
        <v>13.652356528429888</v>
      </c>
      <c r="J781" s="57">
        <f t="shared" si="646"/>
        <v>59.204395889089362</v>
      </c>
      <c r="K781" s="5">
        <f t="shared" si="647"/>
        <v>72.856752417519246</v>
      </c>
      <c r="L781" s="57">
        <f t="shared" si="644"/>
        <v>162.25</v>
      </c>
      <c r="M781" s="86">
        <f t="shared" si="648"/>
        <v>235.10675241751926</v>
      </c>
      <c r="N781" s="5">
        <f t="shared" si="633"/>
        <v>3225.4468134008284</v>
      </c>
      <c r="O781" s="56">
        <f t="shared" si="634"/>
        <v>2990.3400609833093</v>
      </c>
    </row>
    <row r="782" spans="1:15" x14ac:dyDescent="0.2">
      <c r="A782" s="59" t="s">
        <v>48</v>
      </c>
      <c r="B782" s="54" t="str">
        <f t="shared" si="635"/>
        <v>Q3/2023</v>
      </c>
      <c r="C782" s="49">
        <f t="shared" si="638"/>
        <v>45108</v>
      </c>
      <c r="D782" s="49">
        <f t="shared" si="639"/>
        <v>45199</v>
      </c>
      <c r="E782" s="54">
        <f t="shared" si="636"/>
        <v>92</v>
      </c>
      <c r="F782" s="55">
        <f>VLOOKUP(D782,'FERC Interest Rate'!A:B,2,TRUE)</f>
        <v>8.0199999999999994E-2</v>
      </c>
      <c r="G782" s="56">
        <f t="shared" si="637"/>
        <v>2990.3400609833093</v>
      </c>
      <c r="H782" s="56">
        <v>0</v>
      </c>
      <c r="I782" s="122">
        <f t="shared" si="645"/>
        <v>13.652356528429888</v>
      </c>
      <c r="J782" s="57">
        <f t="shared" si="646"/>
        <v>60.449109879340405</v>
      </c>
      <c r="K782" s="5">
        <f t="shared" si="647"/>
        <v>74.101466407770289</v>
      </c>
      <c r="L782" s="57">
        <f t="shared" si="644"/>
        <v>162.25</v>
      </c>
      <c r="M782" s="86">
        <f t="shared" si="648"/>
        <v>236.35146640777029</v>
      </c>
      <c r="N782" s="5">
        <f t="shared" si="633"/>
        <v>3050.7891708626498</v>
      </c>
      <c r="O782" s="56">
        <f t="shared" si="634"/>
        <v>2814.4377044548796</v>
      </c>
    </row>
    <row r="783" spans="1:15" x14ac:dyDescent="0.2">
      <c r="A783" s="59" t="s">
        <v>49</v>
      </c>
      <c r="B783" s="54" t="str">
        <f t="shared" si="635"/>
        <v>Q4/2023</v>
      </c>
      <c r="C783" s="49">
        <f t="shared" si="638"/>
        <v>45200</v>
      </c>
      <c r="D783" s="49">
        <f t="shared" si="639"/>
        <v>45291</v>
      </c>
      <c r="E783" s="54">
        <f t="shared" si="636"/>
        <v>92</v>
      </c>
      <c r="F783" s="55">
        <f>VLOOKUP(D783,'FERC Interest Rate'!A:B,2,TRUE)</f>
        <v>8.3500000000000005E-2</v>
      </c>
      <c r="G783" s="56">
        <f t="shared" si="637"/>
        <v>2814.4377044548796</v>
      </c>
      <c r="H783" s="56">
        <v>0</v>
      </c>
      <c r="I783" s="122">
        <f t="shared" si="645"/>
        <v>13.652356528429888</v>
      </c>
      <c r="J783" s="57">
        <f t="shared" si="646"/>
        <v>59.234275193485999</v>
      </c>
      <c r="K783" s="5">
        <f t="shared" si="647"/>
        <v>72.88663172191589</v>
      </c>
      <c r="L783" s="57">
        <f t="shared" si="644"/>
        <v>162.25</v>
      </c>
      <c r="M783" s="86">
        <f t="shared" si="648"/>
        <v>235.13663172191588</v>
      </c>
      <c r="N783" s="5">
        <f t="shared" si="633"/>
        <v>2873.6719796483658</v>
      </c>
      <c r="O783" s="56">
        <f t="shared" si="634"/>
        <v>2638.53534792645</v>
      </c>
    </row>
    <row r="784" spans="1:15" x14ac:dyDescent="0.2">
      <c r="A784" s="59" t="s">
        <v>50</v>
      </c>
      <c r="B784" s="54" t="str">
        <f t="shared" si="635"/>
        <v>Q1/2024</v>
      </c>
      <c r="C784" s="49">
        <f t="shared" si="638"/>
        <v>45292</v>
      </c>
      <c r="D784" s="49">
        <f t="shared" si="639"/>
        <v>45382</v>
      </c>
      <c r="E784" s="54">
        <f t="shared" si="636"/>
        <v>91</v>
      </c>
      <c r="F784" s="55">
        <f>VLOOKUP(D784,'FERC Interest Rate'!A:B,2,TRUE)</f>
        <v>8.5000000000000006E-2</v>
      </c>
      <c r="G784" s="56">
        <f t="shared" si="637"/>
        <v>2638.53534792645</v>
      </c>
      <c r="H784" s="56">
        <v>0</v>
      </c>
      <c r="I784" s="122">
        <f t="shared" si="645"/>
        <v>13.652356528429888</v>
      </c>
      <c r="J784" s="57">
        <f t="shared" si="646"/>
        <v>55.762488842106812</v>
      </c>
      <c r="K784" s="5">
        <f t="shared" si="647"/>
        <v>69.414845370536696</v>
      </c>
      <c r="L784" s="57">
        <f t="shared" si="644"/>
        <v>162.25</v>
      </c>
      <c r="M784" s="86">
        <f t="shared" si="648"/>
        <v>231.66484537053668</v>
      </c>
      <c r="N784" s="5">
        <f t="shared" si="633"/>
        <v>2694.2978367685569</v>
      </c>
      <c r="O784" s="56">
        <f t="shared" si="634"/>
        <v>2462.6329913980203</v>
      </c>
    </row>
    <row r="785" spans="1:15" x14ac:dyDescent="0.2">
      <c r="A785" s="59" t="s">
        <v>51</v>
      </c>
      <c r="B785" s="54" t="str">
        <f t="shared" si="635"/>
        <v>Q2/2024</v>
      </c>
      <c r="C785" s="49">
        <f t="shared" si="638"/>
        <v>45383</v>
      </c>
      <c r="D785" s="49">
        <f t="shared" si="639"/>
        <v>45473</v>
      </c>
      <c r="E785" s="54">
        <f t="shared" si="636"/>
        <v>91</v>
      </c>
      <c r="F785" s="55">
        <f>VLOOKUP(D785,'FERC Interest Rate'!A:B,2,TRUE)</f>
        <v>8.5000000000000006E-2</v>
      </c>
      <c r="G785" s="56">
        <f t="shared" si="637"/>
        <v>2462.6329913980203</v>
      </c>
      <c r="H785" s="56">
        <v>0</v>
      </c>
      <c r="I785" s="122">
        <f t="shared" si="645"/>
        <v>13.652356528429888</v>
      </c>
      <c r="J785" s="57">
        <f t="shared" si="646"/>
        <v>52.044989585966363</v>
      </c>
      <c r="K785" s="5">
        <f t="shared" si="647"/>
        <v>65.697346114396254</v>
      </c>
      <c r="L785" s="57">
        <f t="shared" si="644"/>
        <v>162.25</v>
      </c>
      <c r="M785" s="86">
        <f t="shared" si="648"/>
        <v>227.94734611439625</v>
      </c>
      <c r="N785" s="5">
        <f t="shared" si="633"/>
        <v>2514.6779809839868</v>
      </c>
      <c r="O785" s="56">
        <f t="shared" si="634"/>
        <v>2286.7306348695906</v>
      </c>
    </row>
    <row r="786" spans="1:15" x14ac:dyDescent="0.2">
      <c r="A786" s="59" t="s">
        <v>52</v>
      </c>
      <c r="B786" s="54" t="str">
        <f t="shared" si="635"/>
        <v>Q3/2024</v>
      </c>
      <c r="C786" s="49">
        <f t="shared" si="638"/>
        <v>45474</v>
      </c>
      <c r="D786" s="49">
        <f t="shared" si="639"/>
        <v>45565</v>
      </c>
      <c r="E786" s="54">
        <f t="shared" si="636"/>
        <v>92</v>
      </c>
      <c r="F786" s="55">
        <f>VLOOKUP(D786,'FERC Interest Rate'!A:B,2,TRUE)</f>
        <v>8.5000000000000006E-2</v>
      </c>
      <c r="G786" s="56">
        <f t="shared" si="637"/>
        <v>2286.7306348695906</v>
      </c>
      <c r="H786" s="56">
        <v>0</v>
      </c>
      <c r="I786" s="122">
        <f t="shared" si="645"/>
        <v>13.652356528429888</v>
      </c>
      <c r="J786" s="57">
        <f t="shared" si="646"/>
        <v>48.858561652131691</v>
      </c>
      <c r="K786" s="5">
        <f t="shared" si="647"/>
        <v>62.510918180561575</v>
      </c>
      <c r="L786" s="57">
        <f t="shared" si="644"/>
        <v>162.25</v>
      </c>
      <c r="M786" s="86">
        <f t="shared" si="648"/>
        <v>224.76091818056159</v>
      </c>
      <c r="N786" s="5">
        <f t="shared" si="633"/>
        <v>2335.5891965217224</v>
      </c>
      <c r="O786" s="56">
        <f t="shared" si="634"/>
        <v>2110.828278341161</v>
      </c>
    </row>
    <row r="787" spans="1:15" x14ac:dyDescent="0.2">
      <c r="A787" s="59" t="s">
        <v>53</v>
      </c>
      <c r="B787" s="54" t="str">
        <f t="shared" si="635"/>
        <v>Q4/2024</v>
      </c>
      <c r="C787" s="49">
        <f t="shared" si="638"/>
        <v>45566</v>
      </c>
      <c r="D787" s="49">
        <f t="shared" si="639"/>
        <v>45657</v>
      </c>
      <c r="E787" s="54">
        <f t="shared" si="636"/>
        <v>92</v>
      </c>
      <c r="F787" s="55">
        <f>VLOOKUP(D787,'FERC Interest Rate'!A:B,2,TRUE)</f>
        <v>8.5000000000000006E-2</v>
      </c>
      <c r="G787" s="56">
        <f t="shared" si="637"/>
        <v>2110.828278341161</v>
      </c>
      <c r="H787" s="56">
        <v>0</v>
      </c>
      <c r="I787" s="122">
        <f t="shared" si="645"/>
        <v>13.652356528429888</v>
      </c>
      <c r="J787" s="57">
        <f t="shared" si="646"/>
        <v>45.100210755813883</v>
      </c>
      <c r="K787" s="5">
        <f t="shared" si="647"/>
        <v>58.752567284243767</v>
      </c>
      <c r="L787" s="57">
        <f t="shared" si="644"/>
        <v>162.25</v>
      </c>
      <c r="M787" s="86">
        <f t="shared" si="648"/>
        <v>221.00256728424375</v>
      </c>
      <c r="N787" s="5">
        <f t="shared" si="633"/>
        <v>2155.9284890969748</v>
      </c>
      <c r="O787" s="56">
        <f t="shared" si="634"/>
        <v>1934.9259218127311</v>
      </c>
    </row>
    <row r="788" spans="1:15" x14ac:dyDescent="0.2">
      <c r="A788" s="59" t="s">
        <v>54</v>
      </c>
      <c r="B788" s="54" t="str">
        <f t="shared" si="635"/>
        <v>Q1/2025</v>
      </c>
      <c r="C788" s="49">
        <f t="shared" si="638"/>
        <v>45658</v>
      </c>
      <c r="D788" s="49">
        <f t="shared" si="639"/>
        <v>45747</v>
      </c>
      <c r="E788" s="54">
        <f t="shared" si="636"/>
        <v>90</v>
      </c>
      <c r="F788" s="55">
        <f>VLOOKUP(D788,'FERC Interest Rate'!A:B,2,TRUE)</f>
        <v>8.5000000000000006E-2</v>
      </c>
      <c r="G788" s="56">
        <f t="shared" si="637"/>
        <v>1934.9259218127311</v>
      </c>
      <c r="H788" s="56">
        <v>0</v>
      </c>
      <c r="I788" s="122">
        <f t="shared" si="645"/>
        <v>13.652356528429888</v>
      </c>
      <c r="J788" s="57">
        <f t="shared" si="646"/>
        <v>40.553926854431211</v>
      </c>
      <c r="K788" s="5">
        <f t="shared" si="647"/>
        <v>54.206283382861102</v>
      </c>
      <c r="L788" s="57">
        <f t="shared" si="644"/>
        <v>162.25</v>
      </c>
      <c r="M788" s="86">
        <f t="shared" si="648"/>
        <v>216.4562833828611</v>
      </c>
      <c r="N788" s="5">
        <f t="shared" si="633"/>
        <v>1975.4798486671623</v>
      </c>
      <c r="O788" s="56">
        <f t="shared" si="634"/>
        <v>1759.0235652843012</v>
      </c>
    </row>
    <row r="789" spans="1:15" x14ac:dyDescent="0.2">
      <c r="A789" s="59" t="s">
        <v>55</v>
      </c>
      <c r="B789" s="54" t="str">
        <f t="shared" si="635"/>
        <v>Q2/2025</v>
      </c>
      <c r="C789" s="49">
        <f t="shared" si="638"/>
        <v>45748</v>
      </c>
      <c r="D789" s="49">
        <f t="shared" si="639"/>
        <v>45838</v>
      </c>
      <c r="E789" s="54">
        <f t="shared" si="636"/>
        <v>91</v>
      </c>
      <c r="F789" s="55">
        <f>VLOOKUP(D789,'FERC Interest Rate'!A:B,2,TRUE)</f>
        <v>8.5000000000000006E-2</v>
      </c>
      <c r="G789" s="56">
        <f t="shared" si="637"/>
        <v>1759.0235652843012</v>
      </c>
      <c r="H789" s="56">
        <v>0</v>
      </c>
      <c r="I789" s="122">
        <f t="shared" si="645"/>
        <v>13.652356528429888</v>
      </c>
      <c r="J789" s="57">
        <f t="shared" si="646"/>
        <v>37.276841856093348</v>
      </c>
      <c r="K789" s="5">
        <f t="shared" si="647"/>
        <v>50.929198384523232</v>
      </c>
      <c r="L789" s="57">
        <f t="shared" si="644"/>
        <v>162.25</v>
      </c>
      <c r="M789" s="86">
        <f t="shared" si="648"/>
        <v>213.17919838452323</v>
      </c>
      <c r="N789" s="5">
        <f t="shared" si="633"/>
        <v>1796.3004071403946</v>
      </c>
      <c r="O789" s="56">
        <f t="shared" si="634"/>
        <v>1583.1212087558713</v>
      </c>
    </row>
    <row r="790" spans="1:15" x14ac:dyDescent="0.2">
      <c r="A790" s="59" t="s">
        <v>56</v>
      </c>
      <c r="B790" s="54" t="str">
        <f t="shared" si="635"/>
        <v>Q3/2025</v>
      </c>
      <c r="C790" s="49">
        <f t="shared" si="638"/>
        <v>45839</v>
      </c>
      <c r="D790" s="49">
        <f t="shared" si="639"/>
        <v>45930</v>
      </c>
      <c r="E790" s="54">
        <f t="shared" si="636"/>
        <v>92</v>
      </c>
      <c r="F790" s="55">
        <f>VLOOKUP(D790,'FERC Interest Rate'!A:B,2,TRUE)</f>
        <v>8.5000000000000006E-2</v>
      </c>
      <c r="G790" s="56">
        <f t="shared" si="637"/>
        <v>1583.1212087558713</v>
      </c>
      <c r="H790" s="56">
        <v>0</v>
      </c>
      <c r="I790" s="122">
        <f t="shared" si="645"/>
        <v>13.652356528429888</v>
      </c>
      <c r="J790" s="57">
        <f t="shared" si="646"/>
        <v>33.917829732797024</v>
      </c>
      <c r="K790" s="5">
        <f t="shared" si="647"/>
        <v>47.570186261226908</v>
      </c>
      <c r="L790" s="57">
        <f t="shared" si="644"/>
        <v>162.25</v>
      </c>
      <c r="M790" s="86">
        <f t="shared" si="648"/>
        <v>209.82018626122692</v>
      </c>
      <c r="N790" s="5">
        <f t="shared" si="633"/>
        <v>1617.0390384886682</v>
      </c>
      <c r="O790" s="56">
        <f t="shared" si="634"/>
        <v>1407.2188522274414</v>
      </c>
    </row>
    <row r="791" spans="1:15" x14ac:dyDescent="0.2">
      <c r="A791" s="59" t="s">
        <v>57</v>
      </c>
      <c r="B791" s="54" t="str">
        <f t="shared" si="635"/>
        <v>Q4/2025</v>
      </c>
      <c r="C791" s="49">
        <f t="shared" si="638"/>
        <v>45931</v>
      </c>
      <c r="D791" s="49">
        <f t="shared" si="639"/>
        <v>46022</v>
      </c>
      <c r="E791" s="54">
        <f t="shared" si="636"/>
        <v>92</v>
      </c>
      <c r="F791" s="55">
        <f>VLOOKUP(D791,'FERC Interest Rate'!A:B,2,TRUE)</f>
        <v>8.5000000000000006E-2</v>
      </c>
      <c r="G791" s="56">
        <f t="shared" si="637"/>
        <v>1407.2188522274414</v>
      </c>
      <c r="H791" s="56">
        <v>0</v>
      </c>
      <c r="I791" s="122">
        <f t="shared" si="645"/>
        <v>13.652356528429888</v>
      </c>
      <c r="J791" s="57">
        <f t="shared" si="646"/>
        <v>30.149181984708473</v>
      </c>
      <c r="K791" s="5">
        <f t="shared" si="647"/>
        <v>43.801538513138361</v>
      </c>
      <c r="L791" s="57">
        <f t="shared" si="644"/>
        <v>162.25</v>
      </c>
      <c r="M791" s="86">
        <f t="shared" si="648"/>
        <v>206.05153851313835</v>
      </c>
      <c r="N791" s="5">
        <f t="shared" si="633"/>
        <v>1437.36803421215</v>
      </c>
      <c r="O791" s="56">
        <f t="shared" si="634"/>
        <v>1231.3164956990115</v>
      </c>
    </row>
    <row r="792" spans="1:15" x14ac:dyDescent="0.2">
      <c r="A792" s="59" t="s">
        <v>58</v>
      </c>
      <c r="B792" s="54" t="str">
        <f t="shared" si="635"/>
        <v>Q1/2026</v>
      </c>
      <c r="C792" s="49">
        <f>D791+1</f>
        <v>46023</v>
      </c>
      <c r="D792" s="49">
        <f>EOMONTH(D791,3)</f>
        <v>46112</v>
      </c>
      <c r="E792" s="54">
        <f t="shared" si="636"/>
        <v>90</v>
      </c>
      <c r="F792" s="55">
        <f>VLOOKUP(D792,'FERC Interest Rate'!A:B,2,TRUE)</f>
        <v>8.5000000000000006E-2</v>
      </c>
      <c r="G792" s="56">
        <f>O791</f>
        <v>1231.3164956990115</v>
      </c>
      <c r="H792" s="56">
        <v>0</v>
      </c>
      <c r="I792" s="122">
        <f t="shared" si="645"/>
        <v>13.652356528429888</v>
      </c>
      <c r="J792" s="57">
        <f t="shared" si="646"/>
        <v>25.807044361910787</v>
      </c>
      <c r="K792" s="5">
        <f t="shared" si="647"/>
        <v>39.459400890340675</v>
      </c>
      <c r="L792" s="57">
        <f t="shared" si="644"/>
        <v>162.25</v>
      </c>
      <c r="M792" s="86">
        <f t="shared" si="648"/>
        <v>201.70940089034067</v>
      </c>
      <c r="N792" s="5">
        <f t="shared" si="633"/>
        <v>1257.1235400609223</v>
      </c>
      <c r="O792" s="56">
        <f t="shared" si="634"/>
        <v>1055.4141391705816</v>
      </c>
    </row>
    <row r="793" spans="1:15" x14ac:dyDescent="0.2">
      <c r="A793" s="59" t="s">
        <v>59</v>
      </c>
      <c r="B793" s="54" t="str">
        <f>+IF(MONTH(C793)&lt;4,"Q1",IF(MONTH(C793)&lt;7,"Q2",IF(MONTH(C793)&lt;10,"Q3","Q4")))&amp;"/"&amp;YEAR(C793)</f>
        <v>Q2/2026</v>
      </c>
      <c r="C793" s="49">
        <f>D792+1</f>
        <v>46113</v>
      </c>
      <c r="D793" s="49">
        <f t="shared" si="639"/>
        <v>46203</v>
      </c>
      <c r="E793" s="54">
        <f>D793-C793+1</f>
        <v>91</v>
      </c>
      <c r="F793" s="55">
        <f>VLOOKUP(D793,'FERC Interest Rate'!A:B,2,TRUE)</f>
        <v>8.5000000000000006E-2</v>
      </c>
      <c r="G793" s="56">
        <f>O792</f>
        <v>1055.4141391705816</v>
      </c>
      <c r="H793" s="56">
        <v>0</v>
      </c>
      <c r="I793" s="122">
        <f t="shared" si="645"/>
        <v>13.652356528429888</v>
      </c>
      <c r="J793" s="57">
        <f t="shared" si="646"/>
        <v>22.366105113656026</v>
      </c>
      <c r="K793" s="5">
        <f t="shared" si="647"/>
        <v>36.01846164208591</v>
      </c>
      <c r="L793" s="57">
        <f t="shared" si="644"/>
        <v>162.25</v>
      </c>
      <c r="M793" s="86">
        <f t="shared" si="648"/>
        <v>198.26846164208592</v>
      </c>
      <c r="N793" s="5">
        <f>+G793+H793+J793</f>
        <v>1077.7802442842376</v>
      </c>
      <c r="O793" s="56">
        <f>G793+H793-L793-I793</f>
        <v>879.51178264215173</v>
      </c>
    </row>
    <row r="794" spans="1:15" x14ac:dyDescent="0.2">
      <c r="A794" s="59" t="s">
        <v>60</v>
      </c>
      <c r="B794" s="54" t="str">
        <f>+IF(MONTH(C794)&lt;4,"Q1",IF(MONTH(C794)&lt;7,"Q2",IF(MONTH(C794)&lt;10,"Q3","Q4")))&amp;"/"&amp;YEAR(C794)</f>
        <v>Q3/2026</v>
      </c>
      <c r="C794" s="49">
        <f>D793+1</f>
        <v>46204</v>
      </c>
      <c r="D794" s="49">
        <f t="shared" si="639"/>
        <v>46295</v>
      </c>
      <c r="E794" s="54">
        <f>D794-C794+1</f>
        <v>92</v>
      </c>
      <c r="F794" s="55">
        <f>VLOOKUP(D794,'FERC Interest Rate'!A:B,2,TRUE)</f>
        <v>8.5000000000000006E-2</v>
      </c>
      <c r="G794" s="56">
        <f>O793</f>
        <v>879.51178264215173</v>
      </c>
      <c r="H794" s="56">
        <v>0</v>
      </c>
      <c r="I794" s="122">
        <f t="shared" si="645"/>
        <v>13.652356528429888</v>
      </c>
      <c r="J794" s="57">
        <f t="shared" si="646"/>
        <v>18.843238740442814</v>
      </c>
      <c r="K794" s="5">
        <f t="shared" si="647"/>
        <v>32.495595268872705</v>
      </c>
      <c r="L794" s="57">
        <f t="shared" si="644"/>
        <v>162.25</v>
      </c>
      <c r="M794" s="86">
        <f t="shared" si="648"/>
        <v>194.74559526887271</v>
      </c>
      <c r="N794" s="5">
        <f>+G794+H794+J794</f>
        <v>898.35502138259449</v>
      </c>
      <c r="O794" s="56">
        <f>G794+H794-L794-I794</f>
        <v>703.60942611372184</v>
      </c>
    </row>
    <row r="795" spans="1:15" x14ac:dyDescent="0.2">
      <c r="A795" s="59" t="s">
        <v>61</v>
      </c>
      <c r="B795" s="54" t="str">
        <f t="shared" ref="B795:B798" si="649">+IF(MONTH(C795)&lt;4,"Q1",IF(MONTH(C795)&lt;7,"Q2",IF(MONTH(C795)&lt;10,"Q3","Q4")))&amp;"/"&amp;YEAR(C795)</f>
        <v>Q4/2026</v>
      </c>
      <c r="C795" s="49">
        <f t="shared" ref="C795:C798" si="650">D794+1</f>
        <v>46296</v>
      </c>
      <c r="D795" s="49">
        <f t="shared" si="639"/>
        <v>46387</v>
      </c>
      <c r="E795" s="54">
        <f t="shared" ref="E795:E798" si="651">D795-C795+1</f>
        <v>92</v>
      </c>
      <c r="F795" s="55">
        <f>VLOOKUP(D795,'FERC Interest Rate'!A:B,2,TRUE)</f>
        <v>8.5000000000000006E-2</v>
      </c>
      <c r="G795" s="56">
        <f t="shared" ref="G795:G798" si="652">O794</f>
        <v>703.60942611372184</v>
      </c>
      <c r="H795" s="56">
        <v>0</v>
      </c>
      <c r="I795" s="122">
        <f t="shared" si="645"/>
        <v>13.652356528429888</v>
      </c>
      <c r="J795" s="57">
        <f t="shared" si="646"/>
        <v>15.074590992354262</v>
      </c>
      <c r="K795" s="5">
        <f t="shared" si="647"/>
        <v>28.726947520784151</v>
      </c>
      <c r="L795" s="57">
        <f t="shared" si="644"/>
        <v>162.25</v>
      </c>
      <c r="M795" s="86">
        <f t="shared" si="648"/>
        <v>190.97694752078417</v>
      </c>
      <c r="N795" s="5">
        <f t="shared" ref="N795:N798" si="653">+G795+H795+J795</f>
        <v>718.68401710607611</v>
      </c>
      <c r="O795" s="56">
        <f t="shared" ref="O795:O798" si="654">G795+H795-L795-I795</f>
        <v>527.70706958529195</v>
      </c>
    </row>
    <row r="796" spans="1:15" x14ac:dyDescent="0.2">
      <c r="A796" s="59" t="s">
        <v>62</v>
      </c>
      <c r="B796" s="54" t="str">
        <f t="shared" si="649"/>
        <v>Q1/2027</v>
      </c>
      <c r="C796" s="49">
        <f t="shared" si="650"/>
        <v>46388</v>
      </c>
      <c r="D796" s="49">
        <f t="shared" si="639"/>
        <v>46477</v>
      </c>
      <c r="E796" s="54">
        <f t="shared" si="651"/>
        <v>90</v>
      </c>
      <c r="F796" s="55">
        <f>VLOOKUP(D796,'FERC Interest Rate'!A:B,2,TRUE)</f>
        <v>8.5000000000000006E-2</v>
      </c>
      <c r="G796" s="56">
        <f t="shared" si="652"/>
        <v>527.70706958529195</v>
      </c>
      <c r="H796" s="56">
        <v>0</v>
      </c>
      <c r="I796" s="122">
        <f t="shared" si="645"/>
        <v>13.652356528429888</v>
      </c>
      <c r="J796" s="57">
        <f t="shared" si="646"/>
        <v>11.060161869390365</v>
      </c>
      <c r="K796" s="5">
        <f t="shared" si="647"/>
        <v>24.712518397820254</v>
      </c>
      <c r="L796" s="57">
        <f t="shared" si="644"/>
        <v>162.25</v>
      </c>
      <c r="M796" s="86">
        <f t="shared" si="648"/>
        <v>186.96251839782025</v>
      </c>
      <c r="N796" s="5">
        <f t="shared" si="653"/>
        <v>538.76723145468236</v>
      </c>
      <c r="O796" s="56">
        <f t="shared" si="654"/>
        <v>351.80471305686206</v>
      </c>
    </row>
    <row r="797" spans="1:15" x14ac:dyDescent="0.2">
      <c r="A797" s="59" t="s">
        <v>63</v>
      </c>
      <c r="B797" s="54" t="str">
        <f t="shared" si="649"/>
        <v>Q2/2027</v>
      </c>
      <c r="C797" s="49">
        <f t="shared" si="650"/>
        <v>46478</v>
      </c>
      <c r="D797" s="49">
        <f t="shared" si="639"/>
        <v>46568</v>
      </c>
      <c r="E797" s="54">
        <f t="shared" si="651"/>
        <v>91</v>
      </c>
      <c r="F797" s="55">
        <f>VLOOKUP(D797,'FERC Interest Rate'!A:B,2,TRUE)</f>
        <v>8.5000000000000006E-2</v>
      </c>
      <c r="G797" s="56">
        <f t="shared" si="652"/>
        <v>351.80471305686206</v>
      </c>
      <c r="H797" s="56">
        <v>0</v>
      </c>
      <c r="I797" s="122">
        <f t="shared" si="645"/>
        <v>13.652356528429888</v>
      </c>
      <c r="J797" s="57">
        <f t="shared" si="646"/>
        <v>7.4553683712187073</v>
      </c>
      <c r="K797" s="5">
        <f t="shared" si="647"/>
        <v>21.107724899648595</v>
      </c>
      <c r="L797" s="57">
        <f t="shared" si="644"/>
        <v>162.25</v>
      </c>
      <c r="M797" s="86">
        <f t="shared" si="648"/>
        <v>183.35772489964859</v>
      </c>
      <c r="N797" s="5">
        <f t="shared" si="653"/>
        <v>359.26008142808075</v>
      </c>
      <c r="O797" s="56">
        <f t="shared" si="654"/>
        <v>175.90235652843216</v>
      </c>
    </row>
    <row r="798" spans="1:15" x14ac:dyDescent="0.2">
      <c r="A798" s="59" t="s">
        <v>64</v>
      </c>
      <c r="B798" s="54" t="str">
        <f t="shared" si="649"/>
        <v>Q3/2027</v>
      </c>
      <c r="C798" s="49">
        <f t="shared" si="650"/>
        <v>46569</v>
      </c>
      <c r="D798" s="49">
        <f t="shared" si="639"/>
        <v>46660</v>
      </c>
      <c r="E798" s="54">
        <f t="shared" si="651"/>
        <v>92</v>
      </c>
      <c r="F798" s="55">
        <f>VLOOKUP(D798,'FERC Interest Rate'!A:B,2,TRUE)</f>
        <v>8.5000000000000006E-2</v>
      </c>
      <c r="G798" s="56">
        <f t="shared" si="652"/>
        <v>175.90235652843216</v>
      </c>
      <c r="H798" s="56">
        <v>0</v>
      </c>
      <c r="I798" s="122">
        <f t="shared" si="645"/>
        <v>13.652356528429888</v>
      </c>
      <c r="J798" s="57">
        <f t="shared" si="646"/>
        <v>3.7686477480886018</v>
      </c>
      <c r="K798" s="5">
        <f t="shared" si="647"/>
        <v>17.421004276518488</v>
      </c>
      <c r="L798" s="57">
        <f t="shared" si="644"/>
        <v>162.25</v>
      </c>
      <c r="M798" s="86">
        <f t="shared" si="648"/>
        <v>179.67100427651849</v>
      </c>
      <c r="N798" s="5">
        <f t="shared" si="653"/>
        <v>179.67100427652076</v>
      </c>
      <c r="O798" s="56">
        <f t="shared" si="654"/>
        <v>2.2772894681111211E-12</v>
      </c>
    </row>
    <row r="799" spans="1:15" ht="21" customHeight="1" thickBot="1" x14ac:dyDescent="0.25">
      <c r="A799" s="98"/>
      <c r="B799" s="99"/>
      <c r="C799" s="100"/>
      <c r="D799" s="100"/>
      <c r="E799" s="99"/>
      <c r="F799" s="99"/>
      <c r="G799" s="88">
        <f>SUM(G770:G792)</f>
        <v>63234.667028032469</v>
      </c>
      <c r="H799" s="88">
        <f t="shared" ref="H799:O799" si="655">SUM(H770:H798)</f>
        <v>273.04713056859777</v>
      </c>
      <c r="I799" s="88">
        <f t="shared" si="655"/>
        <v>273.04713056859777</v>
      </c>
      <c r="J799" s="88">
        <f t="shared" si="655"/>
        <v>721.93379878615201</v>
      </c>
      <c r="K799" s="88">
        <f t="shared" si="655"/>
        <v>994.98092935474983</v>
      </c>
      <c r="L799" s="88">
        <f t="shared" si="655"/>
        <v>3245</v>
      </c>
      <c r="M799" s="88">
        <f t="shared" si="655"/>
        <v>4239.9809293547496</v>
      </c>
      <c r="N799" s="88">
        <f t="shared" si="655"/>
        <v>67923.597444484214</v>
      </c>
      <c r="O799" s="88">
        <f t="shared" si="655"/>
        <v>63683.616515129499</v>
      </c>
    </row>
    <row r="800" spans="1:15" ht="13.5" thickTop="1" x14ac:dyDescent="0.2"/>
    <row r="801" spans="1:15" ht="36.75" x14ac:dyDescent="0.2">
      <c r="A801" s="58" t="s">
        <v>44</v>
      </c>
      <c r="B801" s="58" t="s">
        <v>3</v>
      </c>
      <c r="C801" s="58" t="s">
        <v>4</v>
      </c>
      <c r="D801" s="58" t="s">
        <v>5</v>
      </c>
      <c r="E801" s="58" t="s">
        <v>6</v>
      </c>
      <c r="F801" s="58" t="s">
        <v>7</v>
      </c>
      <c r="G801" s="58" t="s">
        <v>71</v>
      </c>
      <c r="H801" s="58" t="s">
        <v>72</v>
      </c>
      <c r="I801" s="73" t="s">
        <v>73</v>
      </c>
      <c r="J801" s="74" t="s">
        <v>74</v>
      </c>
      <c r="K801" s="74" t="s">
        <v>75</v>
      </c>
      <c r="L801" s="74" t="s">
        <v>76</v>
      </c>
      <c r="M801" s="75" t="s">
        <v>66</v>
      </c>
      <c r="N801" s="58" t="s">
        <v>77</v>
      </c>
      <c r="O801" s="58" t="s">
        <v>78</v>
      </c>
    </row>
    <row r="802" spans="1:15" x14ac:dyDescent="0.2">
      <c r="A802" s="123" t="s">
        <v>37</v>
      </c>
      <c r="B802" s="325" t="s">
        <v>68</v>
      </c>
      <c r="C802" s="49">
        <f>VLOOKUP(B802,A$1:F$33,2,FALSE)</f>
        <v>44091</v>
      </c>
      <c r="D802" s="49">
        <f>DATE(YEAR(C802),IF(MONTH(C802)&lt;=3,3,IF(MONTH(C802)&lt;=6,6,IF(MONTH(C802)&lt;=9,9,12))),IF(OR(MONTH(C802)&lt;=3,MONTH(C802)&gt;=10),31,30))</f>
        <v>44104</v>
      </c>
      <c r="E802" s="54">
        <f>D802-C802+1</f>
        <v>14</v>
      </c>
      <c r="F802" s="55">
        <f>VLOOKUP(D802,'FERC Interest Rate'!A:B,2,TRUE)</f>
        <v>3.4299999999999997E-2</v>
      </c>
      <c r="G802" s="56">
        <f>VLOOKUP(B802,$A$1:$F$33,4,FALSE)</f>
        <v>2633</v>
      </c>
      <c r="H802" s="56">
        <f t="shared" ref="H802:H811" si="656">G802*F802*(E802/(DATE(YEAR(D802),12,31)-DATE(YEAR(D802),1,1)+1))</f>
        <v>3.4545535519125683</v>
      </c>
      <c r="I802" s="122">
        <v>0</v>
      </c>
      <c r="J802" s="57">
        <v>0</v>
      </c>
      <c r="K802" s="5">
        <f>+SUM(I802:J802)</f>
        <v>0</v>
      </c>
      <c r="L802" s="57">
        <v>0</v>
      </c>
      <c r="M802" s="86">
        <f>+SUM(K802:L802)</f>
        <v>0</v>
      </c>
      <c r="N802" s="5">
        <f t="shared" ref="N802:N824" si="657">+G802+H802+J802</f>
        <v>2636.4545535519128</v>
      </c>
      <c r="O802" s="56">
        <f t="shared" ref="O802:O824" si="658">G802+H802-L802-I802</f>
        <v>2636.4545535519128</v>
      </c>
    </row>
    <row r="803" spans="1:15" x14ac:dyDescent="0.2">
      <c r="A803" s="59" t="s">
        <v>22</v>
      </c>
      <c r="B803" s="54" t="str">
        <f t="shared" ref="B803:B824" si="659">+IF(MONTH(C803)&lt;4,"Q1",IF(MONTH(C803)&lt;7,"Q2",IF(MONTH(C803)&lt;10,"Q3","Q4")))&amp;"/"&amp;YEAR(C803)</f>
        <v>Q4/2020</v>
      </c>
      <c r="C803" s="49">
        <f>D802+1</f>
        <v>44105</v>
      </c>
      <c r="D803" s="49">
        <f>EOMONTH(D802,3)</f>
        <v>44196</v>
      </c>
      <c r="E803" s="54">
        <f t="shared" ref="E803:E824" si="660">D803-C803+1</f>
        <v>92</v>
      </c>
      <c r="F803" s="55">
        <f>VLOOKUP(D803,'FERC Interest Rate'!A:B,2,TRUE)</f>
        <v>3.2500000000000001E-2</v>
      </c>
      <c r="G803" s="56">
        <f t="shared" ref="G803:G823" si="661">O802</f>
        <v>2636.4545535519128</v>
      </c>
      <c r="H803" s="56">
        <f t="shared" si="656"/>
        <v>21.538248948415902</v>
      </c>
      <c r="I803" s="122">
        <v>0</v>
      </c>
      <c r="J803" s="57">
        <v>0</v>
      </c>
      <c r="K803" s="5">
        <f>+SUM(I803:J803)</f>
        <v>0</v>
      </c>
      <c r="L803" s="57">
        <v>0</v>
      </c>
      <c r="M803" s="86">
        <f>+SUM(K803:L803)</f>
        <v>0</v>
      </c>
      <c r="N803" s="5">
        <f t="shared" si="657"/>
        <v>2657.9928025003287</v>
      </c>
      <c r="O803" s="56">
        <f t="shared" si="658"/>
        <v>2657.9928025003287</v>
      </c>
    </row>
    <row r="804" spans="1:15" x14ac:dyDescent="0.2">
      <c r="A804" s="59" t="s">
        <v>22</v>
      </c>
      <c r="B804" s="54" t="str">
        <f t="shared" si="659"/>
        <v>Q1/2021</v>
      </c>
      <c r="C804" s="49">
        <f t="shared" ref="C804:C823" si="662">D803+1</f>
        <v>44197</v>
      </c>
      <c r="D804" s="49">
        <f t="shared" ref="D804:D830" si="663">EOMONTH(D803,3)</f>
        <v>44286</v>
      </c>
      <c r="E804" s="54">
        <f t="shared" si="660"/>
        <v>90</v>
      </c>
      <c r="F804" s="55">
        <f>VLOOKUP(D804,'FERC Interest Rate'!A:B,2,TRUE)</f>
        <v>3.2500000000000001E-2</v>
      </c>
      <c r="G804" s="56">
        <f t="shared" si="661"/>
        <v>2657.9928025003287</v>
      </c>
      <c r="H804" s="56">
        <f t="shared" si="656"/>
        <v>21.300353280310851</v>
      </c>
      <c r="I804" s="122">
        <v>0</v>
      </c>
      <c r="J804" s="57">
        <v>0</v>
      </c>
      <c r="K804" s="5">
        <f>+SUM(I804:J804)</f>
        <v>0</v>
      </c>
      <c r="L804" s="57">
        <v>0</v>
      </c>
      <c r="M804" s="86">
        <f>+SUM(K804:L804)</f>
        <v>0</v>
      </c>
      <c r="N804" s="5">
        <f t="shared" si="657"/>
        <v>2679.2931557806396</v>
      </c>
      <c r="O804" s="56">
        <f t="shared" si="658"/>
        <v>2679.2931557806396</v>
      </c>
    </row>
    <row r="805" spans="1:15" x14ac:dyDescent="0.2">
      <c r="A805" s="59" t="s">
        <v>22</v>
      </c>
      <c r="B805" s="54" t="str">
        <f>+IF(MONTH(C805)&lt;4,"Q1",IF(MONTH(C805)&lt;7,"Q2",IF(MONTH(C805)&lt;10,"Q3","Q4")))&amp;"/"&amp;YEAR(C805)</f>
        <v>Q2/2021</v>
      </c>
      <c r="C805" s="49">
        <f>D804+1</f>
        <v>44287</v>
      </c>
      <c r="D805" s="49">
        <f>EOMONTH(D804,3)</f>
        <v>44377</v>
      </c>
      <c r="E805" s="54">
        <f>D805-C805+1</f>
        <v>91</v>
      </c>
      <c r="F805" s="55">
        <f>VLOOKUP(D805,'FERC Interest Rate'!A:B,2,TRUE)</f>
        <v>3.2500000000000001E-2</v>
      </c>
      <c r="G805" s="56">
        <f>O804</f>
        <v>2679.2931557806396</v>
      </c>
      <c r="H805" s="56">
        <f t="shared" si="656"/>
        <v>21.709615091017103</v>
      </c>
      <c r="I805" s="122">
        <v>0</v>
      </c>
      <c r="J805" s="57">
        <v>0</v>
      </c>
      <c r="K805" s="5">
        <f>+SUM(I805:J805)</f>
        <v>0</v>
      </c>
      <c r="L805" s="57">
        <v>0</v>
      </c>
      <c r="M805" s="86">
        <f>+SUM(K805:L805)</f>
        <v>0</v>
      </c>
      <c r="N805" s="5">
        <f>+G805+H805+J805</f>
        <v>2701.0027708716566</v>
      </c>
      <c r="O805" s="56">
        <f>G805+H805-L805-I805</f>
        <v>2701.0027708716566</v>
      </c>
    </row>
    <row r="806" spans="1:15" x14ac:dyDescent="0.2">
      <c r="A806" s="59" t="s">
        <v>22</v>
      </c>
      <c r="B806" s="54" t="str">
        <f>+IF(MONTH(C806)&lt;4,"Q1",IF(MONTH(C806)&lt;7,"Q2",IF(MONTH(C806)&lt;10,"Q3","Q4")))&amp;"/"&amp;YEAR(C806)</f>
        <v>Q3/2021</v>
      </c>
      <c r="C806" s="49">
        <f>D805+1</f>
        <v>44378</v>
      </c>
      <c r="D806" s="49">
        <f t="shared" si="663"/>
        <v>44469</v>
      </c>
      <c r="E806" s="54">
        <f>D806-C806+1</f>
        <v>92</v>
      </c>
      <c r="F806" s="55">
        <f>VLOOKUP(D806,'FERC Interest Rate'!A:B,2,TRUE)</f>
        <v>3.2500000000000001E-2</v>
      </c>
      <c r="G806" s="56">
        <f>O805</f>
        <v>2701.0027708716566</v>
      </c>
      <c r="H806" s="56">
        <f t="shared" si="656"/>
        <v>22.126022698373301</v>
      </c>
      <c r="I806" s="122">
        <v>0</v>
      </c>
      <c r="J806" s="57">
        <v>0</v>
      </c>
      <c r="K806" s="5">
        <f>+SUM(I806:J806)</f>
        <v>0</v>
      </c>
      <c r="L806" s="57">
        <v>0</v>
      </c>
      <c r="M806" s="86">
        <f>+SUM(K806:L806)</f>
        <v>0</v>
      </c>
      <c r="N806" s="5">
        <f>+G806+H806+J806</f>
        <v>2723.1287935700298</v>
      </c>
      <c r="O806" s="56">
        <f>G806+H806-L806-I806</f>
        <v>2723.1287935700298</v>
      </c>
    </row>
    <row r="807" spans="1:15" x14ac:dyDescent="0.2">
      <c r="A807" s="59" t="s">
        <v>22</v>
      </c>
      <c r="B807" s="54" t="str">
        <f t="shared" si="659"/>
        <v>Q4/2021</v>
      </c>
      <c r="C807" s="49">
        <f t="shared" si="662"/>
        <v>44470</v>
      </c>
      <c r="D807" s="49">
        <f t="shared" si="663"/>
        <v>44561</v>
      </c>
      <c r="E807" s="54">
        <f t="shared" si="660"/>
        <v>92</v>
      </c>
      <c r="F807" s="55">
        <f>VLOOKUP(D807,'FERC Interest Rate'!A:B,2,TRUE)</f>
        <v>3.2500000000000001E-2</v>
      </c>
      <c r="G807" s="56">
        <f t="shared" si="661"/>
        <v>2723.1287935700298</v>
      </c>
      <c r="H807" s="56">
        <f t="shared" si="656"/>
        <v>22.30727422677915</v>
      </c>
      <c r="I807" s="122">
        <v>0</v>
      </c>
      <c r="J807" s="57">
        <v>0</v>
      </c>
      <c r="K807" s="5">
        <f t="shared" ref="K807:K810" si="664">+SUM(I807:J807)</f>
        <v>0</v>
      </c>
      <c r="L807" s="57">
        <v>0</v>
      </c>
      <c r="M807" s="86">
        <f t="shared" ref="M807:M811" si="665">+SUM(K807:L807)</f>
        <v>0</v>
      </c>
      <c r="N807" s="5">
        <f t="shared" si="657"/>
        <v>2745.4360677968089</v>
      </c>
      <c r="O807" s="56">
        <f t="shared" si="658"/>
        <v>2745.4360677968089</v>
      </c>
    </row>
    <row r="808" spans="1:15" x14ac:dyDescent="0.2">
      <c r="A808" s="59" t="s">
        <v>22</v>
      </c>
      <c r="B808" s="54" t="str">
        <f t="shared" si="659"/>
        <v>Q1/2022</v>
      </c>
      <c r="C808" s="49">
        <f t="shared" si="662"/>
        <v>44562</v>
      </c>
      <c r="D808" s="49">
        <f t="shared" si="663"/>
        <v>44651</v>
      </c>
      <c r="E808" s="54">
        <f t="shared" si="660"/>
        <v>90</v>
      </c>
      <c r="F808" s="55">
        <f>VLOOKUP(D808,'FERC Interest Rate'!A:B,2,TRUE)</f>
        <v>3.2500000000000001E-2</v>
      </c>
      <c r="G808" s="56">
        <f t="shared" si="661"/>
        <v>2745.4360677968089</v>
      </c>
      <c r="H808" s="56">
        <f t="shared" si="656"/>
        <v>22.001097255631962</v>
      </c>
      <c r="I808" s="122">
        <v>0</v>
      </c>
      <c r="J808" s="57">
        <v>0</v>
      </c>
      <c r="K808" s="5">
        <f t="shared" si="664"/>
        <v>0</v>
      </c>
      <c r="L808" s="57">
        <v>0</v>
      </c>
      <c r="M808" s="86">
        <f t="shared" si="665"/>
        <v>0</v>
      </c>
      <c r="N808" s="5">
        <f t="shared" si="657"/>
        <v>2767.4371650524408</v>
      </c>
      <c r="O808" s="56">
        <f t="shared" si="658"/>
        <v>2767.4371650524408</v>
      </c>
    </row>
    <row r="809" spans="1:15" x14ac:dyDescent="0.2">
      <c r="A809" s="59" t="s">
        <v>22</v>
      </c>
      <c r="B809" s="54" t="str">
        <f t="shared" si="659"/>
        <v>Q2/2022</v>
      </c>
      <c r="C809" s="49">
        <f t="shared" si="662"/>
        <v>44652</v>
      </c>
      <c r="D809" s="49">
        <f t="shared" si="663"/>
        <v>44742</v>
      </c>
      <c r="E809" s="54">
        <f t="shared" si="660"/>
        <v>91</v>
      </c>
      <c r="F809" s="55">
        <f>VLOOKUP(D809,'FERC Interest Rate'!A:B,2,TRUE)</f>
        <v>3.2500000000000001E-2</v>
      </c>
      <c r="G809" s="56">
        <f t="shared" si="661"/>
        <v>2767.4371650524408</v>
      </c>
      <c r="H809" s="56">
        <f t="shared" si="656"/>
        <v>22.423823056555054</v>
      </c>
      <c r="I809" s="122">
        <v>0</v>
      </c>
      <c r="J809" s="57">
        <v>0</v>
      </c>
      <c r="K809" s="5">
        <f t="shared" si="664"/>
        <v>0</v>
      </c>
      <c r="L809" s="57">
        <v>0</v>
      </c>
      <c r="M809" s="86">
        <f t="shared" si="665"/>
        <v>0</v>
      </c>
      <c r="N809" s="5">
        <f t="shared" si="657"/>
        <v>2789.860988108996</v>
      </c>
      <c r="O809" s="56">
        <f t="shared" si="658"/>
        <v>2789.860988108996</v>
      </c>
    </row>
    <row r="810" spans="1:15" x14ac:dyDescent="0.2">
      <c r="A810" s="59" t="s">
        <v>22</v>
      </c>
      <c r="B810" s="54" t="str">
        <f t="shared" si="659"/>
        <v>Q3/2022</v>
      </c>
      <c r="C810" s="49">
        <f t="shared" si="662"/>
        <v>44743</v>
      </c>
      <c r="D810" s="49">
        <f t="shared" si="663"/>
        <v>44834</v>
      </c>
      <c r="E810" s="54">
        <f t="shared" si="660"/>
        <v>92</v>
      </c>
      <c r="F810" s="55">
        <f>VLOOKUP(D810,'FERC Interest Rate'!A:B,2,TRUE)</f>
        <v>3.5999999999999997E-2</v>
      </c>
      <c r="G810" s="56">
        <f t="shared" si="661"/>
        <v>2789.860988108996</v>
      </c>
      <c r="H810" s="56">
        <f t="shared" si="656"/>
        <v>25.315122171553412</v>
      </c>
      <c r="I810" s="122">
        <v>0</v>
      </c>
      <c r="J810" s="57">
        <v>0</v>
      </c>
      <c r="K810" s="5">
        <f t="shared" si="664"/>
        <v>0</v>
      </c>
      <c r="L810" s="57">
        <v>0</v>
      </c>
      <c r="M810" s="86">
        <f t="shared" si="665"/>
        <v>0</v>
      </c>
      <c r="N810" s="5">
        <f t="shared" si="657"/>
        <v>2815.1761102805494</v>
      </c>
      <c r="O810" s="56">
        <f t="shared" si="658"/>
        <v>2815.1761102805494</v>
      </c>
    </row>
    <row r="811" spans="1:15" x14ac:dyDescent="0.2">
      <c r="A811" s="59" t="s">
        <v>45</v>
      </c>
      <c r="B811" s="54" t="str">
        <f t="shared" si="659"/>
        <v>Q4/2022</v>
      </c>
      <c r="C811" s="49">
        <f t="shared" si="662"/>
        <v>44835</v>
      </c>
      <c r="D811" s="49">
        <f t="shared" si="663"/>
        <v>44926</v>
      </c>
      <c r="E811" s="54">
        <f t="shared" si="660"/>
        <v>92</v>
      </c>
      <c r="F811" s="55">
        <f>VLOOKUP(D811,'FERC Interest Rate'!A:B,2,TRUE)</f>
        <v>4.9099999999999998E-2</v>
      </c>
      <c r="G811" s="56">
        <f t="shared" si="661"/>
        <v>2815.1761102805494</v>
      </c>
      <c r="H811" s="56">
        <f t="shared" si="656"/>
        <v>34.840311028381635</v>
      </c>
      <c r="I811" s="122">
        <f>(SUM($H$802:$H$830)/20)</f>
        <v>10.850821065446548</v>
      </c>
      <c r="J811" s="57">
        <f t="shared" ref="J811" si="666">G811*F811*(E811/(DATE(YEAR(D811),12,31)-DATE(YEAR(D811),1,1)+1))</f>
        <v>34.840311028381635</v>
      </c>
      <c r="K811" s="5">
        <f t="shared" ref="K811" si="667">+SUM(I811:J811)</f>
        <v>45.69113209382818</v>
      </c>
      <c r="L811" s="57">
        <f t="shared" ref="L811:L830" si="668">($G$802/20)</f>
        <v>131.65</v>
      </c>
      <c r="M811" s="86">
        <f t="shared" si="665"/>
        <v>177.34113209382818</v>
      </c>
      <c r="N811" s="5">
        <f t="shared" si="657"/>
        <v>2884.8567323373127</v>
      </c>
      <c r="O811" s="56">
        <f t="shared" si="658"/>
        <v>2707.5156002434846</v>
      </c>
    </row>
    <row r="812" spans="1:15" x14ac:dyDescent="0.2">
      <c r="A812" s="59" t="s">
        <v>46</v>
      </c>
      <c r="B812" s="54" t="str">
        <f t="shared" si="659"/>
        <v>Q1/2023</v>
      </c>
      <c r="C812" s="49">
        <f t="shared" si="662"/>
        <v>44927</v>
      </c>
      <c r="D812" s="49">
        <f t="shared" si="663"/>
        <v>45016</v>
      </c>
      <c r="E812" s="54">
        <f t="shared" si="660"/>
        <v>90</v>
      </c>
      <c r="F812" s="55">
        <f>VLOOKUP(D812,'FERC Interest Rate'!A:B,2,TRUE)</f>
        <v>6.3100000000000003E-2</v>
      </c>
      <c r="G812" s="56">
        <f t="shared" si="661"/>
        <v>2707.5156002434846</v>
      </c>
      <c r="H812" s="56">
        <v>0</v>
      </c>
      <c r="I812" s="122">
        <f t="shared" ref="I812:I830" si="669">(SUM($H$802:$H$830)/20)</f>
        <v>10.850821065446548</v>
      </c>
      <c r="J812" s="57">
        <f t="shared" ref="J812:J830" si="670">G812*F812*(E812/(DATE(YEAR(D812),12,31)-DATE(YEAR(D812),1,1)+1))</f>
        <v>42.125975599404796</v>
      </c>
      <c r="K812" s="5">
        <f t="shared" ref="K812:K830" si="671">+SUM(I812:J812)</f>
        <v>52.976796664851342</v>
      </c>
      <c r="L812" s="57">
        <f t="shared" si="668"/>
        <v>131.65</v>
      </c>
      <c r="M812" s="86">
        <f t="shared" ref="M812:M830" si="672">+SUM(K812:L812)</f>
        <v>184.62679666485135</v>
      </c>
      <c r="N812" s="5">
        <f t="shared" si="657"/>
        <v>2749.6415758428893</v>
      </c>
      <c r="O812" s="56">
        <f t="shared" si="658"/>
        <v>2565.0147791780382</v>
      </c>
    </row>
    <row r="813" spans="1:15" x14ac:dyDescent="0.2">
      <c r="A813" s="59" t="s">
        <v>47</v>
      </c>
      <c r="B813" s="54" t="str">
        <f t="shared" si="659"/>
        <v>Q2/2023</v>
      </c>
      <c r="C813" s="49">
        <f t="shared" si="662"/>
        <v>45017</v>
      </c>
      <c r="D813" s="49">
        <f t="shared" si="663"/>
        <v>45107</v>
      </c>
      <c r="E813" s="54">
        <f t="shared" si="660"/>
        <v>91</v>
      </c>
      <c r="F813" s="55">
        <f>VLOOKUP(D813,'FERC Interest Rate'!A:B,2,TRUE)</f>
        <v>7.4999999999999997E-2</v>
      </c>
      <c r="G813" s="56">
        <f t="shared" si="661"/>
        <v>2565.0147791780382</v>
      </c>
      <c r="H813" s="56">
        <v>0</v>
      </c>
      <c r="I813" s="122">
        <f t="shared" si="669"/>
        <v>10.850821065446548</v>
      </c>
      <c r="J813" s="57">
        <f t="shared" si="670"/>
        <v>47.962262651753733</v>
      </c>
      <c r="K813" s="5">
        <f t="shared" si="671"/>
        <v>58.813083717200278</v>
      </c>
      <c r="L813" s="57">
        <f t="shared" si="668"/>
        <v>131.65</v>
      </c>
      <c r="M813" s="86">
        <f t="shared" si="672"/>
        <v>190.46308371720028</v>
      </c>
      <c r="N813" s="5">
        <f t="shared" si="657"/>
        <v>2612.9770418297921</v>
      </c>
      <c r="O813" s="56">
        <f t="shared" si="658"/>
        <v>2422.5139581125918</v>
      </c>
    </row>
    <row r="814" spans="1:15" x14ac:dyDescent="0.2">
      <c r="A814" s="59" t="s">
        <v>48</v>
      </c>
      <c r="B814" s="54" t="str">
        <f t="shared" si="659"/>
        <v>Q3/2023</v>
      </c>
      <c r="C814" s="49">
        <f t="shared" si="662"/>
        <v>45108</v>
      </c>
      <c r="D814" s="49">
        <f t="shared" si="663"/>
        <v>45199</v>
      </c>
      <c r="E814" s="54">
        <f t="shared" si="660"/>
        <v>92</v>
      </c>
      <c r="F814" s="55">
        <f>VLOOKUP(D814,'FERC Interest Rate'!A:B,2,TRUE)</f>
        <v>8.0199999999999994E-2</v>
      </c>
      <c r="G814" s="56">
        <f t="shared" si="661"/>
        <v>2422.5139581125918</v>
      </c>
      <c r="H814" s="56">
        <v>0</v>
      </c>
      <c r="I814" s="122">
        <f t="shared" si="669"/>
        <v>10.850821065446548</v>
      </c>
      <c r="J814" s="57">
        <f t="shared" si="670"/>
        <v>48.97062188640534</v>
      </c>
      <c r="K814" s="5">
        <f t="shared" si="671"/>
        <v>59.821442951851886</v>
      </c>
      <c r="L814" s="57">
        <f t="shared" si="668"/>
        <v>131.65</v>
      </c>
      <c r="M814" s="86">
        <f t="shared" si="672"/>
        <v>191.47144295185188</v>
      </c>
      <c r="N814" s="5">
        <f t="shared" si="657"/>
        <v>2471.4845799989971</v>
      </c>
      <c r="O814" s="56">
        <f t="shared" si="658"/>
        <v>2280.0131370471454</v>
      </c>
    </row>
    <row r="815" spans="1:15" x14ac:dyDescent="0.2">
      <c r="A815" s="59" t="s">
        <v>49</v>
      </c>
      <c r="B815" s="54" t="str">
        <f t="shared" si="659"/>
        <v>Q4/2023</v>
      </c>
      <c r="C815" s="49">
        <f t="shared" si="662"/>
        <v>45200</v>
      </c>
      <c r="D815" s="49">
        <f t="shared" si="663"/>
        <v>45291</v>
      </c>
      <c r="E815" s="54">
        <f t="shared" si="660"/>
        <v>92</v>
      </c>
      <c r="F815" s="55">
        <f>VLOOKUP(D815,'FERC Interest Rate'!A:B,2,TRUE)</f>
        <v>8.3500000000000005E-2</v>
      </c>
      <c r="G815" s="56">
        <f t="shared" si="661"/>
        <v>2280.0131370471454</v>
      </c>
      <c r="H815" s="56">
        <v>0</v>
      </c>
      <c r="I815" s="122">
        <f t="shared" si="669"/>
        <v>10.850821065446548</v>
      </c>
      <c r="J815" s="57">
        <f t="shared" si="670"/>
        <v>47.98646827067445</v>
      </c>
      <c r="K815" s="5">
        <f t="shared" si="671"/>
        <v>58.837289336120996</v>
      </c>
      <c r="L815" s="57">
        <f t="shared" si="668"/>
        <v>131.65</v>
      </c>
      <c r="M815" s="86">
        <f t="shared" si="672"/>
        <v>190.48728933612099</v>
      </c>
      <c r="N815" s="5">
        <f t="shared" si="657"/>
        <v>2327.9996053178197</v>
      </c>
      <c r="O815" s="56">
        <f t="shared" si="658"/>
        <v>2137.512315981699</v>
      </c>
    </row>
    <row r="816" spans="1:15" x14ac:dyDescent="0.2">
      <c r="A816" s="59" t="s">
        <v>50</v>
      </c>
      <c r="B816" s="54" t="str">
        <f t="shared" si="659"/>
        <v>Q1/2024</v>
      </c>
      <c r="C816" s="49">
        <f t="shared" si="662"/>
        <v>45292</v>
      </c>
      <c r="D816" s="49">
        <f t="shared" si="663"/>
        <v>45382</v>
      </c>
      <c r="E816" s="54">
        <f t="shared" si="660"/>
        <v>91</v>
      </c>
      <c r="F816" s="55">
        <f>VLOOKUP(D816,'FERC Interest Rate'!A:B,2,TRUE)</f>
        <v>8.5000000000000006E-2</v>
      </c>
      <c r="G816" s="56">
        <f t="shared" si="661"/>
        <v>2137.512315981699</v>
      </c>
      <c r="H816" s="56">
        <v>0</v>
      </c>
      <c r="I816" s="122">
        <f t="shared" si="669"/>
        <v>10.850821065446548</v>
      </c>
      <c r="J816" s="57">
        <f t="shared" si="670"/>
        <v>45.173928317263503</v>
      </c>
      <c r="K816" s="5">
        <f t="shared" si="671"/>
        <v>56.024749382710048</v>
      </c>
      <c r="L816" s="57">
        <f t="shared" si="668"/>
        <v>131.65</v>
      </c>
      <c r="M816" s="86">
        <f t="shared" si="672"/>
        <v>187.67474938271005</v>
      </c>
      <c r="N816" s="5">
        <f t="shared" si="657"/>
        <v>2182.6862442989623</v>
      </c>
      <c r="O816" s="56">
        <f t="shared" si="658"/>
        <v>1995.0114949162523</v>
      </c>
    </row>
    <row r="817" spans="1:15" x14ac:dyDescent="0.2">
      <c r="A817" s="59" t="s">
        <v>51</v>
      </c>
      <c r="B817" s="54" t="str">
        <f t="shared" si="659"/>
        <v>Q2/2024</v>
      </c>
      <c r="C817" s="49">
        <f t="shared" si="662"/>
        <v>45383</v>
      </c>
      <c r="D817" s="49">
        <f t="shared" si="663"/>
        <v>45473</v>
      </c>
      <c r="E817" s="54">
        <f t="shared" si="660"/>
        <v>91</v>
      </c>
      <c r="F817" s="55">
        <f>VLOOKUP(D817,'FERC Interest Rate'!A:B,2,TRUE)</f>
        <v>8.5000000000000006E-2</v>
      </c>
      <c r="G817" s="56">
        <f t="shared" si="661"/>
        <v>1995.0114949162523</v>
      </c>
      <c r="H817" s="56">
        <v>0</v>
      </c>
      <c r="I817" s="122">
        <f t="shared" si="669"/>
        <v>10.850821065446548</v>
      </c>
      <c r="J817" s="57">
        <f t="shared" si="670"/>
        <v>42.162333096112604</v>
      </c>
      <c r="K817" s="5">
        <f t="shared" si="671"/>
        <v>53.01315416155915</v>
      </c>
      <c r="L817" s="57">
        <f t="shared" si="668"/>
        <v>131.65</v>
      </c>
      <c r="M817" s="86">
        <f t="shared" si="672"/>
        <v>184.66315416155916</v>
      </c>
      <c r="N817" s="5">
        <f t="shared" si="657"/>
        <v>2037.173828012365</v>
      </c>
      <c r="O817" s="56">
        <f t="shared" si="658"/>
        <v>1852.5106738508057</v>
      </c>
    </row>
    <row r="818" spans="1:15" x14ac:dyDescent="0.2">
      <c r="A818" s="59" t="s">
        <v>52</v>
      </c>
      <c r="B818" s="54" t="str">
        <f t="shared" si="659"/>
        <v>Q3/2024</v>
      </c>
      <c r="C818" s="49">
        <f t="shared" si="662"/>
        <v>45474</v>
      </c>
      <c r="D818" s="49">
        <f t="shared" si="663"/>
        <v>45565</v>
      </c>
      <c r="E818" s="54">
        <f t="shared" si="660"/>
        <v>92</v>
      </c>
      <c r="F818" s="55">
        <f>VLOOKUP(D818,'FERC Interest Rate'!A:B,2,TRUE)</f>
        <v>8.5000000000000006E-2</v>
      </c>
      <c r="G818" s="56">
        <f t="shared" si="661"/>
        <v>1852.5106738508057</v>
      </c>
      <c r="H818" s="56">
        <v>0</v>
      </c>
      <c r="I818" s="122">
        <f t="shared" si="669"/>
        <v>10.850821065446548</v>
      </c>
      <c r="J818" s="57">
        <f t="shared" si="670"/>
        <v>39.580965763697542</v>
      </c>
      <c r="K818" s="5">
        <f t="shared" si="671"/>
        <v>50.431786829144087</v>
      </c>
      <c r="L818" s="57">
        <f t="shared" si="668"/>
        <v>131.65</v>
      </c>
      <c r="M818" s="86">
        <f t="shared" si="672"/>
        <v>182.08178682914411</v>
      </c>
      <c r="N818" s="5">
        <f t="shared" si="657"/>
        <v>1892.0916396145033</v>
      </c>
      <c r="O818" s="56">
        <f t="shared" si="658"/>
        <v>1710.009852785359</v>
      </c>
    </row>
    <row r="819" spans="1:15" x14ac:dyDescent="0.2">
      <c r="A819" s="59" t="s">
        <v>53</v>
      </c>
      <c r="B819" s="54" t="str">
        <f t="shared" si="659"/>
        <v>Q4/2024</v>
      </c>
      <c r="C819" s="49">
        <f t="shared" si="662"/>
        <v>45566</v>
      </c>
      <c r="D819" s="49">
        <f t="shared" si="663"/>
        <v>45657</v>
      </c>
      <c r="E819" s="54">
        <f t="shared" si="660"/>
        <v>92</v>
      </c>
      <c r="F819" s="55">
        <f>VLOOKUP(D819,'FERC Interest Rate'!A:B,2,TRUE)</f>
        <v>8.5000000000000006E-2</v>
      </c>
      <c r="G819" s="56">
        <f t="shared" si="661"/>
        <v>1710.009852785359</v>
      </c>
      <c r="H819" s="56">
        <v>0</v>
      </c>
      <c r="I819" s="122">
        <f t="shared" si="669"/>
        <v>10.850821065446548</v>
      </c>
      <c r="J819" s="57">
        <f t="shared" si="670"/>
        <v>36.536276089566961</v>
      </c>
      <c r="K819" s="5">
        <f t="shared" si="671"/>
        <v>47.387097155013507</v>
      </c>
      <c r="L819" s="57">
        <f t="shared" si="668"/>
        <v>131.65</v>
      </c>
      <c r="M819" s="86">
        <f t="shared" si="672"/>
        <v>179.0370971550135</v>
      </c>
      <c r="N819" s="5">
        <f t="shared" si="657"/>
        <v>1746.5461288749259</v>
      </c>
      <c r="O819" s="56">
        <f t="shared" si="658"/>
        <v>1567.5090317199124</v>
      </c>
    </row>
    <row r="820" spans="1:15" x14ac:dyDescent="0.2">
      <c r="A820" s="59" t="s">
        <v>54</v>
      </c>
      <c r="B820" s="54" t="str">
        <f t="shared" si="659"/>
        <v>Q1/2025</v>
      </c>
      <c r="C820" s="49">
        <f t="shared" si="662"/>
        <v>45658</v>
      </c>
      <c r="D820" s="49">
        <f t="shared" si="663"/>
        <v>45747</v>
      </c>
      <c r="E820" s="54">
        <f t="shared" si="660"/>
        <v>90</v>
      </c>
      <c r="F820" s="55">
        <f>VLOOKUP(D820,'FERC Interest Rate'!A:B,2,TRUE)</f>
        <v>8.5000000000000006E-2</v>
      </c>
      <c r="G820" s="56">
        <f t="shared" si="661"/>
        <v>1567.5090317199124</v>
      </c>
      <c r="H820" s="56">
        <v>0</v>
      </c>
      <c r="I820" s="122">
        <f t="shared" si="669"/>
        <v>10.850821065446548</v>
      </c>
      <c r="J820" s="57">
        <f t="shared" si="670"/>
        <v>32.85327148673241</v>
      </c>
      <c r="K820" s="5">
        <f t="shared" si="671"/>
        <v>43.704092552178956</v>
      </c>
      <c r="L820" s="57">
        <f t="shared" si="668"/>
        <v>131.65</v>
      </c>
      <c r="M820" s="86">
        <f t="shared" si="672"/>
        <v>175.35409255217897</v>
      </c>
      <c r="N820" s="5">
        <f t="shared" si="657"/>
        <v>1600.3623032066448</v>
      </c>
      <c r="O820" s="56">
        <f t="shared" si="658"/>
        <v>1425.0082106544658</v>
      </c>
    </row>
    <row r="821" spans="1:15" x14ac:dyDescent="0.2">
      <c r="A821" s="59" t="s">
        <v>55</v>
      </c>
      <c r="B821" s="54" t="str">
        <f t="shared" si="659"/>
        <v>Q2/2025</v>
      </c>
      <c r="C821" s="49">
        <f t="shared" si="662"/>
        <v>45748</v>
      </c>
      <c r="D821" s="49">
        <f t="shared" si="663"/>
        <v>45838</v>
      </c>
      <c r="E821" s="54">
        <f t="shared" si="660"/>
        <v>91</v>
      </c>
      <c r="F821" s="55">
        <f>VLOOKUP(D821,'FERC Interest Rate'!A:B,2,TRUE)</f>
        <v>8.5000000000000006E-2</v>
      </c>
      <c r="G821" s="56">
        <f t="shared" si="661"/>
        <v>1425.0082106544658</v>
      </c>
      <c r="H821" s="56">
        <v>0</v>
      </c>
      <c r="I821" s="122">
        <f t="shared" si="669"/>
        <v>10.850821065446548</v>
      </c>
      <c r="J821" s="57">
        <f t="shared" si="670"/>
        <v>30.19846166962272</v>
      </c>
      <c r="K821" s="5">
        <f t="shared" si="671"/>
        <v>41.049282735069269</v>
      </c>
      <c r="L821" s="57">
        <f t="shared" si="668"/>
        <v>131.65</v>
      </c>
      <c r="M821" s="86">
        <f t="shared" si="672"/>
        <v>172.69928273506929</v>
      </c>
      <c r="N821" s="5">
        <f t="shared" si="657"/>
        <v>1455.2066723240885</v>
      </c>
      <c r="O821" s="56">
        <f t="shared" si="658"/>
        <v>1282.5073895890191</v>
      </c>
    </row>
    <row r="822" spans="1:15" x14ac:dyDescent="0.2">
      <c r="A822" s="59" t="s">
        <v>56</v>
      </c>
      <c r="B822" s="54" t="str">
        <f t="shared" si="659"/>
        <v>Q3/2025</v>
      </c>
      <c r="C822" s="49">
        <f t="shared" si="662"/>
        <v>45839</v>
      </c>
      <c r="D822" s="49">
        <f t="shared" si="663"/>
        <v>45930</v>
      </c>
      <c r="E822" s="54">
        <f t="shared" si="660"/>
        <v>92</v>
      </c>
      <c r="F822" s="55">
        <f>VLOOKUP(D822,'FERC Interest Rate'!A:B,2,TRUE)</f>
        <v>8.5000000000000006E-2</v>
      </c>
      <c r="G822" s="56">
        <f t="shared" si="661"/>
        <v>1282.5073895890191</v>
      </c>
      <c r="H822" s="56">
        <v>0</v>
      </c>
      <c r="I822" s="122">
        <f t="shared" si="669"/>
        <v>10.850821065446548</v>
      </c>
      <c r="J822" s="57">
        <f t="shared" si="670"/>
        <v>27.477281607085292</v>
      </c>
      <c r="K822" s="5">
        <f t="shared" si="671"/>
        <v>38.328102672531841</v>
      </c>
      <c r="L822" s="57">
        <f t="shared" si="668"/>
        <v>131.65</v>
      </c>
      <c r="M822" s="86">
        <f t="shared" si="672"/>
        <v>169.97810267253186</v>
      </c>
      <c r="N822" s="5">
        <f t="shared" si="657"/>
        <v>1309.9846711961045</v>
      </c>
      <c r="O822" s="56">
        <f t="shared" si="658"/>
        <v>1140.0065685235725</v>
      </c>
    </row>
    <row r="823" spans="1:15" x14ac:dyDescent="0.2">
      <c r="A823" s="59" t="s">
        <v>57</v>
      </c>
      <c r="B823" s="54" t="str">
        <f t="shared" si="659"/>
        <v>Q4/2025</v>
      </c>
      <c r="C823" s="49">
        <f t="shared" si="662"/>
        <v>45931</v>
      </c>
      <c r="D823" s="49">
        <f t="shared" si="663"/>
        <v>46022</v>
      </c>
      <c r="E823" s="54">
        <f t="shared" si="660"/>
        <v>92</v>
      </c>
      <c r="F823" s="55">
        <f>VLOOKUP(D823,'FERC Interest Rate'!A:B,2,TRUE)</f>
        <v>8.5000000000000006E-2</v>
      </c>
      <c r="G823" s="56">
        <f t="shared" si="661"/>
        <v>1140.0065685235725</v>
      </c>
      <c r="H823" s="56">
        <v>0</v>
      </c>
      <c r="I823" s="122">
        <f t="shared" si="669"/>
        <v>10.850821065446548</v>
      </c>
      <c r="J823" s="57">
        <f t="shared" si="670"/>
        <v>24.424250317409143</v>
      </c>
      <c r="K823" s="5">
        <f t="shared" si="671"/>
        <v>35.275071382855693</v>
      </c>
      <c r="L823" s="57">
        <f t="shared" si="668"/>
        <v>131.65</v>
      </c>
      <c r="M823" s="86">
        <f t="shared" si="672"/>
        <v>166.92507138285569</v>
      </c>
      <c r="N823" s="5">
        <f t="shared" si="657"/>
        <v>1164.4308188409816</v>
      </c>
      <c r="O823" s="56">
        <f t="shared" si="658"/>
        <v>997.50574745812594</v>
      </c>
    </row>
    <row r="824" spans="1:15" x14ac:dyDescent="0.2">
      <c r="A824" s="59" t="s">
        <v>58</v>
      </c>
      <c r="B824" s="54" t="str">
        <f t="shared" si="659"/>
        <v>Q1/2026</v>
      </c>
      <c r="C824" s="49">
        <f>D823+1</f>
        <v>46023</v>
      </c>
      <c r="D824" s="49">
        <f>EOMONTH(D823,3)</f>
        <v>46112</v>
      </c>
      <c r="E824" s="54">
        <f t="shared" si="660"/>
        <v>90</v>
      </c>
      <c r="F824" s="55">
        <f>VLOOKUP(D824,'FERC Interest Rate'!A:B,2,TRUE)</f>
        <v>8.5000000000000006E-2</v>
      </c>
      <c r="G824" s="56">
        <f>O823</f>
        <v>997.50574745812594</v>
      </c>
      <c r="H824" s="56">
        <v>0</v>
      </c>
      <c r="I824" s="122">
        <f t="shared" si="669"/>
        <v>10.850821065446548</v>
      </c>
      <c r="J824" s="57">
        <f t="shared" si="670"/>
        <v>20.906627309738802</v>
      </c>
      <c r="K824" s="5">
        <f t="shared" si="671"/>
        <v>31.757448375185348</v>
      </c>
      <c r="L824" s="57">
        <f t="shared" si="668"/>
        <v>131.65</v>
      </c>
      <c r="M824" s="86">
        <f t="shared" si="672"/>
        <v>163.40744837518537</v>
      </c>
      <c r="N824" s="5">
        <f t="shared" si="657"/>
        <v>1018.4123747678648</v>
      </c>
      <c r="O824" s="56">
        <f t="shared" si="658"/>
        <v>855.00492639267941</v>
      </c>
    </row>
    <row r="825" spans="1:15" x14ac:dyDescent="0.2">
      <c r="A825" s="59" t="s">
        <v>59</v>
      </c>
      <c r="B825" s="54" t="str">
        <f>+IF(MONTH(C825)&lt;4,"Q1",IF(MONTH(C825)&lt;7,"Q2",IF(MONTH(C825)&lt;10,"Q3","Q4")))&amp;"/"&amp;YEAR(C825)</f>
        <v>Q2/2026</v>
      </c>
      <c r="C825" s="49">
        <f>D824+1</f>
        <v>46113</v>
      </c>
      <c r="D825" s="49">
        <f t="shared" si="663"/>
        <v>46203</v>
      </c>
      <c r="E825" s="54">
        <f>D825-C825+1</f>
        <v>91</v>
      </c>
      <c r="F825" s="55">
        <f>VLOOKUP(D825,'FERC Interest Rate'!A:B,2,TRUE)</f>
        <v>8.5000000000000006E-2</v>
      </c>
      <c r="G825" s="56">
        <f>O824</f>
        <v>855.00492639267941</v>
      </c>
      <c r="H825" s="56">
        <v>0</v>
      </c>
      <c r="I825" s="122">
        <f t="shared" si="669"/>
        <v>10.850821065446548</v>
      </c>
      <c r="J825" s="57">
        <f t="shared" si="670"/>
        <v>18.119077001773633</v>
      </c>
      <c r="K825" s="5">
        <f t="shared" si="671"/>
        <v>28.969898067220178</v>
      </c>
      <c r="L825" s="57">
        <f t="shared" si="668"/>
        <v>131.65</v>
      </c>
      <c r="M825" s="86">
        <f t="shared" si="672"/>
        <v>160.61989806722019</v>
      </c>
      <c r="N825" s="5">
        <f>+G825+H825+J825</f>
        <v>873.12400339445298</v>
      </c>
      <c r="O825" s="56">
        <f>G825+H825-L825-I825</f>
        <v>712.50410532723288</v>
      </c>
    </row>
    <row r="826" spans="1:15" x14ac:dyDescent="0.2">
      <c r="A826" s="59" t="s">
        <v>60</v>
      </c>
      <c r="B826" s="54" t="str">
        <f>+IF(MONTH(C826)&lt;4,"Q1",IF(MONTH(C826)&lt;7,"Q2",IF(MONTH(C826)&lt;10,"Q3","Q4")))&amp;"/"&amp;YEAR(C826)</f>
        <v>Q3/2026</v>
      </c>
      <c r="C826" s="49">
        <f>D825+1</f>
        <v>46204</v>
      </c>
      <c r="D826" s="49">
        <f t="shared" si="663"/>
        <v>46295</v>
      </c>
      <c r="E826" s="54">
        <f>D826-C826+1</f>
        <v>92</v>
      </c>
      <c r="F826" s="55">
        <f>VLOOKUP(D826,'FERC Interest Rate'!A:B,2,TRUE)</f>
        <v>8.5000000000000006E-2</v>
      </c>
      <c r="G826" s="56">
        <f>O825</f>
        <v>712.50410532723288</v>
      </c>
      <c r="H826" s="56">
        <v>0</v>
      </c>
      <c r="I826" s="122">
        <f t="shared" si="669"/>
        <v>10.850821065446548</v>
      </c>
      <c r="J826" s="57">
        <f t="shared" si="670"/>
        <v>15.265156448380717</v>
      </c>
      <c r="K826" s="5">
        <f t="shared" si="671"/>
        <v>26.115977513827264</v>
      </c>
      <c r="L826" s="57">
        <f t="shared" si="668"/>
        <v>131.65</v>
      </c>
      <c r="M826" s="86">
        <f t="shared" si="672"/>
        <v>157.76597751382727</v>
      </c>
      <c r="N826" s="5">
        <f>+G826+H826+J826</f>
        <v>727.76926177561359</v>
      </c>
      <c r="O826" s="56">
        <f>G826+H826-L826-I826</f>
        <v>570.00328426178635</v>
      </c>
    </row>
    <row r="827" spans="1:15" x14ac:dyDescent="0.2">
      <c r="A827" s="59" t="s">
        <v>61</v>
      </c>
      <c r="B827" s="54" t="str">
        <f t="shared" ref="B827:B830" si="673">+IF(MONTH(C827)&lt;4,"Q1",IF(MONTH(C827)&lt;7,"Q2",IF(MONTH(C827)&lt;10,"Q3","Q4")))&amp;"/"&amp;YEAR(C827)</f>
        <v>Q4/2026</v>
      </c>
      <c r="C827" s="49">
        <f t="shared" ref="C827:C830" si="674">D826+1</f>
        <v>46296</v>
      </c>
      <c r="D827" s="49">
        <f t="shared" si="663"/>
        <v>46387</v>
      </c>
      <c r="E827" s="54">
        <f t="shared" ref="E827:E830" si="675">D827-C827+1</f>
        <v>92</v>
      </c>
      <c r="F827" s="55">
        <f>VLOOKUP(D827,'FERC Interest Rate'!A:B,2,TRUE)</f>
        <v>8.5000000000000006E-2</v>
      </c>
      <c r="G827" s="56">
        <f t="shared" ref="G827:G830" si="676">O826</f>
        <v>570.00328426178635</v>
      </c>
      <c r="H827" s="56">
        <v>0</v>
      </c>
      <c r="I827" s="122">
        <f t="shared" si="669"/>
        <v>10.850821065446548</v>
      </c>
      <c r="J827" s="57">
        <f t="shared" si="670"/>
        <v>12.212125158704575</v>
      </c>
      <c r="K827" s="5">
        <f t="shared" si="671"/>
        <v>23.062946224151123</v>
      </c>
      <c r="L827" s="57">
        <f t="shared" si="668"/>
        <v>131.65</v>
      </c>
      <c r="M827" s="86">
        <f t="shared" si="672"/>
        <v>154.71294622415112</v>
      </c>
      <c r="N827" s="5">
        <f t="shared" ref="N827:N830" si="677">+G827+H827+J827</f>
        <v>582.21540942049091</v>
      </c>
      <c r="O827" s="56">
        <f t="shared" ref="O827:O830" si="678">G827+H827-L827-I827</f>
        <v>427.50246319633982</v>
      </c>
    </row>
    <row r="828" spans="1:15" x14ac:dyDescent="0.2">
      <c r="A828" s="59" t="s">
        <v>62</v>
      </c>
      <c r="B828" s="54" t="str">
        <f t="shared" si="673"/>
        <v>Q1/2027</v>
      </c>
      <c r="C828" s="49">
        <f t="shared" si="674"/>
        <v>46388</v>
      </c>
      <c r="D828" s="49">
        <f t="shared" si="663"/>
        <v>46477</v>
      </c>
      <c r="E828" s="54">
        <f t="shared" si="675"/>
        <v>90</v>
      </c>
      <c r="F828" s="55">
        <f>VLOOKUP(D828,'FERC Interest Rate'!A:B,2,TRUE)</f>
        <v>8.5000000000000006E-2</v>
      </c>
      <c r="G828" s="56">
        <f t="shared" si="676"/>
        <v>427.50246319633982</v>
      </c>
      <c r="H828" s="56">
        <v>0</v>
      </c>
      <c r="I828" s="122">
        <f t="shared" si="669"/>
        <v>10.850821065446548</v>
      </c>
      <c r="J828" s="57">
        <f t="shared" si="670"/>
        <v>8.9599831327452044</v>
      </c>
      <c r="K828" s="5">
        <f t="shared" si="671"/>
        <v>19.810804198191754</v>
      </c>
      <c r="L828" s="57">
        <f t="shared" si="668"/>
        <v>131.65</v>
      </c>
      <c r="M828" s="86">
        <f t="shared" si="672"/>
        <v>151.46080419819177</v>
      </c>
      <c r="N828" s="5">
        <f t="shared" si="677"/>
        <v>436.46244632908503</v>
      </c>
      <c r="O828" s="56">
        <f t="shared" si="678"/>
        <v>285.00164213089329</v>
      </c>
    </row>
    <row r="829" spans="1:15" x14ac:dyDescent="0.2">
      <c r="A829" s="59" t="s">
        <v>63</v>
      </c>
      <c r="B829" s="54" t="str">
        <f t="shared" si="673"/>
        <v>Q2/2027</v>
      </c>
      <c r="C829" s="49">
        <f t="shared" si="674"/>
        <v>46478</v>
      </c>
      <c r="D829" s="49">
        <f t="shared" si="663"/>
        <v>46568</v>
      </c>
      <c r="E829" s="54">
        <f t="shared" si="675"/>
        <v>91</v>
      </c>
      <c r="F829" s="55">
        <f>VLOOKUP(D829,'FERC Interest Rate'!A:B,2,TRUE)</f>
        <v>8.5000000000000006E-2</v>
      </c>
      <c r="G829" s="56">
        <f t="shared" si="676"/>
        <v>285.00164213089329</v>
      </c>
      <c r="H829" s="56">
        <v>0</v>
      </c>
      <c r="I829" s="122">
        <f t="shared" si="669"/>
        <v>10.850821065446548</v>
      </c>
      <c r="J829" s="57">
        <f t="shared" si="670"/>
        <v>6.0396923339245472</v>
      </c>
      <c r="K829" s="5">
        <f t="shared" si="671"/>
        <v>16.890513399371095</v>
      </c>
      <c r="L829" s="57">
        <f t="shared" si="668"/>
        <v>131.65</v>
      </c>
      <c r="M829" s="86">
        <f t="shared" si="672"/>
        <v>148.54051339937109</v>
      </c>
      <c r="N829" s="5">
        <f t="shared" si="677"/>
        <v>291.04133446481785</v>
      </c>
      <c r="O829" s="56">
        <f t="shared" si="678"/>
        <v>142.50082106544673</v>
      </c>
    </row>
    <row r="830" spans="1:15" x14ac:dyDescent="0.2">
      <c r="A830" s="59" t="s">
        <v>64</v>
      </c>
      <c r="B830" s="54" t="str">
        <f t="shared" si="673"/>
        <v>Q3/2027</v>
      </c>
      <c r="C830" s="49">
        <f t="shared" si="674"/>
        <v>46569</v>
      </c>
      <c r="D830" s="49">
        <f t="shared" si="663"/>
        <v>46660</v>
      </c>
      <c r="E830" s="54">
        <f t="shared" si="675"/>
        <v>92</v>
      </c>
      <c r="F830" s="55">
        <f>VLOOKUP(D830,'FERC Interest Rate'!A:B,2,TRUE)</f>
        <v>8.5000000000000006E-2</v>
      </c>
      <c r="G830" s="56">
        <f t="shared" si="676"/>
        <v>142.50082106544673</v>
      </c>
      <c r="H830" s="56">
        <v>0</v>
      </c>
      <c r="I830" s="122">
        <f t="shared" si="669"/>
        <v>10.850821065446548</v>
      </c>
      <c r="J830" s="57">
        <f t="shared" si="670"/>
        <v>3.0530312896761465</v>
      </c>
      <c r="K830" s="5">
        <f t="shared" si="671"/>
        <v>13.903852355122694</v>
      </c>
      <c r="L830" s="57">
        <f t="shared" si="668"/>
        <v>131.65</v>
      </c>
      <c r="M830" s="86">
        <f t="shared" si="672"/>
        <v>145.5538523551227</v>
      </c>
      <c r="N830" s="5">
        <f t="shared" si="677"/>
        <v>145.55385235512287</v>
      </c>
      <c r="O830" s="56">
        <f t="shared" si="678"/>
        <v>1.758593271006248E-13</v>
      </c>
    </row>
    <row r="831" spans="1:15" ht="21.95" customHeight="1" thickBot="1" x14ac:dyDescent="0.25">
      <c r="A831" s="98"/>
      <c r="B831" s="99"/>
      <c r="C831" s="100"/>
      <c r="D831" s="100"/>
      <c r="E831" s="99"/>
      <c r="F831" s="99"/>
      <c r="G831" s="88">
        <f>SUM(G802:G824)</f>
        <v>51231.421167573841</v>
      </c>
      <c r="H831" s="88">
        <f t="shared" ref="H831:O831" si="679">SUM(H802:H830)</f>
        <v>217.01642130893094</v>
      </c>
      <c r="I831" s="88">
        <f t="shared" si="679"/>
        <v>217.01642130893103</v>
      </c>
      <c r="J831" s="88">
        <f t="shared" si="679"/>
        <v>584.84810045905374</v>
      </c>
      <c r="K831" s="88">
        <f t="shared" si="679"/>
        <v>801.86452176798457</v>
      </c>
      <c r="L831" s="88">
        <f t="shared" si="679"/>
        <v>2633.0000000000009</v>
      </c>
      <c r="M831" s="88">
        <f t="shared" si="679"/>
        <v>3434.8645217679846</v>
      </c>
      <c r="N831" s="88">
        <f t="shared" si="679"/>
        <v>55025.802931716215</v>
      </c>
      <c r="O831" s="88">
        <f t="shared" si="679"/>
        <v>51590.938409948219</v>
      </c>
    </row>
    <row r="832" spans="1:15" ht="13.5" thickTop="1" x14ac:dyDescent="0.2"/>
    <row r="833" spans="1:15" ht="36.75" x14ac:dyDescent="0.2">
      <c r="A833" s="58" t="s">
        <v>44</v>
      </c>
      <c r="B833" s="58" t="s">
        <v>3</v>
      </c>
      <c r="C833" s="58" t="s">
        <v>4</v>
      </c>
      <c r="D833" s="58" t="s">
        <v>5</v>
      </c>
      <c r="E833" s="58" t="s">
        <v>6</v>
      </c>
      <c r="F833" s="58" t="s">
        <v>7</v>
      </c>
      <c r="G833" s="58" t="s">
        <v>71</v>
      </c>
      <c r="H833" s="58" t="s">
        <v>72</v>
      </c>
      <c r="I833" s="73" t="s">
        <v>73</v>
      </c>
      <c r="J833" s="74" t="s">
        <v>74</v>
      </c>
      <c r="K833" s="74" t="s">
        <v>75</v>
      </c>
      <c r="L833" s="74" t="s">
        <v>76</v>
      </c>
      <c r="M833" s="75" t="s">
        <v>66</v>
      </c>
      <c r="N833" s="58" t="s">
        <v>77</v>
      </c>
      <c r="O833" s="58" t="s">
        <v>78</v>
      </c>
    </row>
    <row r="834" spans="1:15" x14ac:dyDescent="0.2">
      <c r="A834" s="123" t="s">
        <v>37</v>
      </c>
      <c r="B834" s="325" t="s">
        <v>69</v>
      </c>
      <c r="C834" s="49">
        <f>VLOOKUP(B834,A$1:F$33,2,FALSE)</f>
        <v>44128</v>
      </c>
      <c r="D834" s="49">
        <f>DATE(YEAR(C834),IF(MONTH(C834)&lt;=3,3,IF(MONTH(C834)&lt;=6,6,IF(MONTH(C834)&lt;=9,9,12))),IF(OR(MONTH(C834)&lt;=3,MONTH(C834)&gt;=10),31,30))</f>
        <v>44196</v>
      </c>
      <c r="E834" s="54">
        <f>D834-C834+1</f>
        <v>69</v>
      </c>
      <c r="F834" s="55">
        <f>VLOOKUP(D834,'FERC Interest Rate'!A:B,2,TRUE)</f>
        <v>3.2500000000000001E-2</v>
      </c>
      <c r="G834" s="56">
        <f>VLOOKUP(B834,$A$1:$F$33,4,FALSE)</f>
        <v>2109</v>
      </c>
      <c r="H834" s="56">
        <f>G834*F834*(E834/(DATE(YEAR(D834),12,31)-DATE(YEAR(D834),1,1)+1))</f>
        <v>12.921946721311475</v>
      </c>
      <c r="I834" s="122">
        <v>0</v>
      </c>
      <c r="J834" s="57">
        <v>0</v>
      </c>
      <c r="K834" s="5">
        <f>+SUM(I834:J834)</f>
        <v>0</v>
      </c>
      <c r="L834" s="57">
        <v>0</v>
      </c>
      <c r="M834" s="86">
        <f>+SUM(K834:L834)</f>
        <v>0</v>
      </c>
      <c r="N834" s="5">
        <f t="shared" ref="N834:N855" si="680">+G834+H834+J834</f>
        <v>2121.9219467213115</v>
      </c>
      <c r="O834" s="56">
        <f t="shared" ref="O834:O855" si="681">G834+H834-L834-I834</f>
        <v>2121.9219467213115</v>
      </c>
    </row>
    <row r="835" spans="1:15" x14ac:dyDescent="0.2">
      <c r="A835" s="59" t="s">
        <v>22</v>
      </c>
      <c r="B835" s="54" t="str">
        <f t="shared" ref="B835:B855" si="682">+IF(MONTH(C835)&lt;4,"Q1",IF(MONTH(C835)&lt;7,"Q2",IF(MONTH(C835)&lt;10,"Q3","Q4")))&amp;"/"&amp;YEAR(C835)</f>
        <v>Q1/2021</v>
      </c>
      <c r="C835" s="49">
        <f>D834+1</f>
        <v>44197</v>
      </c>
      <c r="D835" s="49">
        <f>EOMONTH(D834,3)</f>
        <v>44286</v>
      </c>
      <c r="E835" s="54">
        <f t="shared" ref="E835:E855" si="683">D835-C835+1</f>
        <v>90</v>
      </c>
      <c r="F835" s="55">
        <f>VLOOKUP(D835,'FERC Interest Rate'!A:B,2,TRUE)</f>
        <v>3.2500000000000001E-2</v>
      </c>
      <c r="G835" s="56">
        <f t="shared" ref="G835:G855" si="684">O834</f>
        <v>2121.9219467213115</v>
      </c>
      <c r="H835" s="56">
        <f>G835*F835*(E835/(DATE(YEAR(D835),12,31)-DATE(YEAR(D835),1,1)+1))</f>
        <v>17.004442997698181</v>
      </c>
      <c r="I835" s="122">
        <v>0</v>
      </c>
      <c r="J835" s="57">
        <v>0</v>
      </c>
      <c r="K835" s="5">
        <f>+SUM(I835:J835)</f>
        <v>0</v>
      </c>
      <c r="L835" s="57">
        <v>0</v>
      </c>
      <c r="M835" s="86">
        <f>+SUM(K835:L835)</f>
        <v>0</v>
      </c>
      <c r="N835" s="5">
        <f t="shared" si="680"/>
        <v>2138.9263897190099</v>
      </c>
      <c r="O835" s="56">
        <f t="shared" si="681"/>
        <v>2138.9263897190099</v>
      </c>
    </row>
    <row r="836" spans="1:15" x14ac:dyDescent="0.2">
      <c r="A836" s="59" t="s">
        <v>22</v>
      </c>
      <c r="B836" s="54" t="str">
        <f>+IF(MONTH(C836)&lt;4,"Q1",IF(MONTH(C836)&lt;7,"Q2",IF(MONTH(C836)&lt;10,"Q3","Q4")))&amp;"/"&amp;YEAR(C836)</f>
        <v>Q2/2021</v>
      </c>
      <c r="C836" s="49">
        <f>D835+1</f>
        <v>44287</v>
      </c>
      <c r="D836" s="49">
        <f>EOMONTH(D835,3)</f>
        <v>44377</v>
      </c>
      <c r="E836" s="54">
        <f>D836-C836+1</f>
        <v>91</v>
      </c>
      <c r="F836" s="55">
        <f>VLOOKUP(D836,'FERC Interest Rate'!A:B,2,TRUE)</f>
        <v>3.2500000000000001E-2</v>
      </c>
      <c r="G836" s="56">
        <f>O835</f>
        <v>2138.9263897190099</v>
      </c>
      <c r="H836" s="56">
        <f>G836*F836*(E836/(DATE(YEAR(D836),12,31)-DATE(YEAR(D836),1,1)+1))</f>
        <v>17.331163829024579</v>
      </c>
      <c r="I836" s="122">
        <v>0</v>
      </c>
      <c r="J836" s="57">
        <v>0</v>
      </c>
      <c r="K836" s="5">
        <f>+SUM(I836:J836)</f>
        <v>0</v>
      </c>
      <c r="L836" s="57">
        <v>0</v>
      </c>
      <c r="M836" s="86">
        <f>+SUM(K836:L836)</f>
        <v>0</v>
      </c>
      <c r="N836" s="5">
        <f>+G836+H836+J836</f>
        <v>2156.2575535480346</v>
      </c>
      <c r="O836" s="56">
        <f>G836+H836-L836-I836</f>
        <v>2156.2575535480346</v>
      </c>
    </row>
    <row r="837" spans="1:15" x14ac:dyDescent="0.2">
      <c r="A837" s="59" t="s">
        <v>22</v>
      </c>
      <c r="B837" s="54" t="str">
        <f>+IF(MONTH(C837)&lt;4,"Q1",IF(MONTH(C837)&lt;7,"Q2",IF(MONTH(C837)&lt;10,"Q3","Q4")))&amp;"/"&amp;YEAR(C837)</f>
        <v>Q3/2021</v>
      </c>
      <c r="C837" s="49">
        <f>D836+1</f>
        <v>44378</v>
      </c>
      <c r="D837" s="49">
        <f>EOMONTH(D836,3)</f>
        <v>44469</v>
      </c>
      <c r="E837" s="54">
        <f>D837-C837+1</f>
        <v>92</v>
      </c>
      <c r="F837" s="55">
        <f>VLOOKUP(D837,'FERC Interest Rate'!A:B,2,TRUE)</f>
        <v>3.2500000000000001E-2</v>
      </c>
      <c r="G837" s="56">
        <f>O836</f>
        <v>2156.2575535480346</v>
      </c>
      <c r="H837" s="56">
        <f>G837*F837*(E837/(DATE(YEAR(D837),12,31)-DATE(YEAR(D837),1,1)+1))</f>
        <v>17.663589274270205</v>
      </c>
      <c r="I837" s="122">
        <v>0</v>
      </c>
      <c r="J837" s="57">
        <v>0</v>
      </c>
      <c r="K837" s="5">
        <f>+SUM(I837:J837)</f>
        <v>0</v>
      </c>
      <c r="L837" s="57">
        <v>0</v>
      </c>
      <c r="M837" s="86">
        <f>+SUM(K837:L837)</f>
        <v>0</v>
      </c>
      <c r="N837" s="5">
        <f>+G837+H837+J837</f>
        <v>2173.9211428223048</v>
      </c>
      <c r="O837" s="56">
        <f>G837+H837-L837-I837</f>
        <v>2173.9211428223048</v>
      </c>
    </row>
    <row r="838" spans="1:15" x14ac:dyDescent="0.2">
      <c r="A838" s="59" t="s">
        <v>22</v>
      </c>
      <c r="B838" s="54" t="str">
        <f t="shared" si="682"/>
        <v>Q4/2021</v>
      </c>
      <c r="C838" s="49">
        <f t="shared" ref="C838:C855" si="685">D837+1</f>
        <v>44470</v>
      </c>
      <c r="D838" s="49">
        <f t="shared" ref="D838:D861" si="686">EOMONTH(D837,3)</f>
        <v>44561</v>
      </c>
      <c r="E838" s="54">
        <f t="shared" si="683"/>
        <v>92</v>
      </c>
      <c r="F838" s="55">
        <f>VLOOKUP(D838,'FERC Interest Rate'!A:B,2,TRUE)</f>
        <v>3.2500000000000001E-2</v>
      </c>
      <c r="G838" s="56">
        <f t="shared" si="684"/>
        <v>2173.9211428223048</v>
      </c>
      <c r="H838" s="56">
        <f>G838*F838*(E838/(DATE(YEAR(D838),12,31)-DATE(YEAR(D838),1,1)+1))</f>
        <v>17.808285526133403</v>
      </c>
      <c r="I838" s="122">
        <v>0</v>
      </c>
      <c r="J838" s="57">
        <v>0</v>
      </c>
      <c r="K838" s="5">
        <f t="shared" ref="K838:K841" si="687">+SUM(I838:J838)</f>
        <v>0</v>
      </c>
      <c r="L838" s="57">
        <v>0</v>
      </c>
      <c r="M838" s="86">
        <f t="shared" ref="M838:M841" si="688">+SUM(K838:L838)</f>
        <v>0</v>
      </c>
      <c r="N838" s="5">
        <f t="shared" si="680"/>
        <v>2191.729428348438</v>
      </c>
      <c r="O838" s="56">
        <f t="shared" si="681"/>
        <v>2191.729428348438</v>
      </c>
    </row>
    <row r="839" spans="1:15" x14ac:dyDescent="0.2">
      <c r="A839" s="59" t="s">
        <v>22</v>
      </c>
      <c r="B839" s="54" t="str">
        <f t="shared" si="682"/>
        <v>Q1/2022</v>
      </c>
      <c r="C839" s="49">
        <f t="shared" si="685"/>
        <v>44562</v>
      </c>
      <c r="D839" s="49">
        <f t="shared" si="686"/>
        <v>44651</v>
      </c>
      <c r="E839" s="54">
        <f t="shared" si="683"/>
        <v>90</v>
      </c>
      <c r="F839" s="55">
        <f>VLOOKUP(D839,'FERC Interest Rate'!A:B,2,TRUE)</f>
        <v>3.2500000000000001E-2</v>
      </c>
      <c r="G839" s="56">
        <f t="shared" si="684"/>
        <v>2191.729428348438</v>
      </c>
      <c r="H839" s="56">
        <f t="shared" ref="H839:H842" si="689">G839*F839*(E839/(DATE(YEAR(D839),12,31)-DATE(YEAR(D839),1,1)+1))</f>
        <v>17.563859117586794</v>
      </c>
      <c r="I839" s="122">
        <v>0</v>
      </c>
      <c r="J839" s="57">
        <v>0</v>
      </c>
      <c r="K839" s="5">
        <f t="shared" si="687"/>
        <v>0</v>
      </c>
      <c r="L839" s="57">
        <v>0</v>
      </c>
      <c r="M839" s="86">
        <f t="shared" si="688"/>
        <v>0</v>
      </c>
      <c r="N839" s="5">
        <f t="shared" si="680"/>
        <v>2209.2932874660246</v>
      </c>
      <c r="O839" s="56">
        <f t="shared" si="681"/>
        <v>2209.2932874660246</v>
      </c>
    </row>
    <row r="840" spans="1:15" x14ac:dyDescent="0.2">
      <c r="A840" s="59" t="s">
        <v>22</v>
      </c>
      <c r="B840" s="54" t="str">
        <f t="shared" si="682"/>
        <v>Q2/2022</v>
      </c>
      <c r="C840" s="49">
        <f t="shared" si="685"/>
        <v>44652</v>
      </c>
      <c r="D840" s="49">
        <f t="shared" si="686"/>
        <v>44742</v>
      </c>
      <c r="E840" s="54">
        <f t="shared" si="683"/>
        <v>91</v>
      </c>
      <c r="F840" s="55">
        <f>VLOOKUP(D840,'FERC Interest Rate'!A:B,2,TRUE)</f>
        <v>3.2500000000000001E-2</v>
      </c>
      <c r="G840" s="56">
        <f t="shared" si="684"/>
        <v>2209.2932874660246</v>
      </c>
      <c r="H840" s="56">
        <f t="shared" si="689"/>
        <v>17.901328486796626</v>
      </c>
      <c r="I840" s="122">
        <v>0</v>
      </c>
      <c r="J840" s="57">
        <v>0</v>
      </c>
      <c r="K840" s="5">
        <f t="shared" si="687"/>
        <v>0</v>
      </c>
      <c r="L840" s="57">
        <v>0</v>
      </c>
      <c r="M840" s="86">
        <f t="shared" si="688"/>
        <v>0</v>
      </c>
      <c r="N840" s="5">
        <f t="shared" si="680"/>
        <v>2227.1946159528211</v>
      </c>
      <c r="O840" s="56">
        <f t="shared" si="681"/>
        <v>2227.1946159528211</v>
      </c>
    </row>
    <row r="841" spans="1:15" x14ac:dyDescent="0.2">
      <c r="A841" s="59" t="s">
        <v>22</v>
      </c>
      <c r="B841" s="54" t="str">
        <f t="shared" si="682"/>
        <v>Q3/2022</v>
      </c>
      <c r="C841" s="49">
        <f t="shared" si="685"/>
        <v>44743</v>
      </c>
      <c r="D841" s="49">
        <f t="shared" si="686"/>
        <v>44834</v>
      </c>
      <c r="E841" s="54">
        <f t="shared" si="683"/>
        <v>92</v>
      </c>
      <c r="F841" s="55">
        <f>VLOOKUP(D841,'FERC Interest Rate'!A:B,2,TRUE)</f>
        <v>3.5999999999999997E-2</v>
      </c>
      <c r="G841" s="56">
        <f t="shared" si="684"/>
        <v>2227.1946159528211</v>
      </c>
      <c r="H841" s="56">
        <f t="shared" si="689"/>
        <v>20.209502926125325</v>
      </c>
      <c r="I841" s="122">
        <v>0</v>
      </c>
      <c r="J841" s="57">
        <v>0</v>
      </c>
      <c r="K841" s="5">
        <f t="shared" si="687"/>
        <v>0</v>
      </c>
      <c r="L841" s="57">
        <v>0</v>
      </c>
      <c r="M841" s="86">
        <f t="shared" si="688"/>
        <v>0</v>
      </c>
      <c r="N841" s="5">
        <f t="shared" si="680"/>
        <v>2247.4041188789465</v>
      </c>
      <c r="O841" s="56">
        <f t="shared" si="681"/>
        <v>2247.4041188789465</v>
      </c>
    </row>
    <row r="842" spans="1:15" x14ac:dyDescent="0.2">
      <c r="A842" s="59" t="s">
        <v>45</v>
      </c>
      <c r="B842" s="54" t="str">
        <f t="shared" si="682"/>
        <v>Q4/2022</v>
      </c>
      <c r="C842" s="49">
        <f t="shared" si="685"/>
        <v>44835</v>
      </c>
      <c r="D842" s="49">
        <f t="shared" si="686"/>
        <v>44926</v>
      </c>
      <c r="E842" s="54">
        <f t="shared" si="683"/>
        <v>92</v>
      </c>
      <c r="F842" s="55">
        <f>VLOOKUP(D842,'FERC Interest Rate'!A:B,2,TRUE)</f>
        <v>4.9099999999999998E-2</v>
      </c>
      <c r="G842" s="56">
        <f t="shared" si="684"/>
        <v>2247.4041188789465</v>
      </c>
      <c r="H842" s="56">
        <f t="shared" si="689"/>
        <v>27.813627084383501</v>
      </c>
      <c r="I842" s="122">
        <f>(SUM($H$834:$H$861)/20)</f>
        <v>8.3108872981665058</v>
      </c>
      <c r="J842" s="57">
        <f t="shared" ref="J842" si="690">G842*F842*(E842/(DATE(YEAR(D842),12,31)-DATE(YEAR(D842),1,1)+1))</f>
        <v>27.813627084383501</v>
      </c>
      <c r="K842" s="5">
        <f t="shared" ref="K842" si="691">+SUM(I842:J842)</f>
        <v>36.124514382550004</v>
      </c>
      <c r="L842" s="57">
        <f t="shared" ref="L842:L861" si="692">($G$834/20)</f>
        <v>105.45</v>
      </c>
      <c r="M842" s="86">
        <f t="shared" ref="M842" si="693">+SUM(K842:L842)</f>
        <v>141.57451438255001</v>
      </c>
      <c r="N842" s="5">
        <f t="shared" si="680"/>
        <v>2303.0313730477133</v>
      </c>
      <c r="O842" s="56">
        <f t="shared" si="681"/>
        <v>2161.4568586651635</v>
      </c>
    </row>
    <row r="843" spans="1:15" x14ac:dyDescent="0.2">
      <c r="A843" s="59" t="s">
        <v>46</v>
      </c>
      <c r="B843" s="54" t="str">
        <f t="shared" si="682"/>
        <v>Q1/2023</v>
      </c>
      <c r="C843" s="49">
        <f t="shared" si="685"/>
        <v>44927</v>
      </c>
      <c r="D843" s="49">
        <f t="shared" si="686"/>
        <v>45016</v>
      </c>
      <c r="E843" s="54">
        <f t="shared" si="683"/>
        <v>90</v>
      </c>
      <c r="F843" s="55">
        <f>VLOOKUP(D843,'FERC Interest Rate'!A:B,2,TRUE)</f>
        <v>6.3100000000000003E-2</v>
      </c>
      <c r="G843" s="56">
        <f t="shared" si="684"/>
        <v>2161.4568586651635</v>
      </c>
      <c r="H843" s="56">
        <v>0</v>
      </c>
      <c r="I843" s="122">
        <f t="shared" ref="I843:I861" si="694">(SUM($H$834:$H$861)/20)</f>
        <v>8.3108872981665058</v>
      </c>
      <c r="J843" s="57">
        <f t="shared" ref="J843:J861" si="695">G843*F843*(E843/(DATE(YEAR(D843),12,31)-DATE(YEAR(D843),1,1)+1))</f>
        <v>33.629900000984833</v>
      </c>
      <c r="K843" s="5">
        <f t="shared" ref="K843:K861" si="696">+SUM(I843:J843)</f>
        <v>41.940787299151339</v>
      </c>
      <c r="L843" s="57">
        <f t="shared" si="692"/>
        <v>105.45</v>
      </c>
      <c r="M843" s="86">
        <f t="shared" ref="M843:M861" si="697">+SUM(K843:L843)</f>
        <v>147.39078729915133</v>
      </c>
      <c r="N843" s="5">
        <f t="shared" si="680"/>
        <v>2195.0867586661484</v>
      </c>
      <c r="O843" s="56">
        <f t="shared" si="681"/>
        <v>2047.6959713669971</v>
      </c>
    </row>
    <row r="844" spans="1:15" x14ac:dyDescent="0.2">
      <c r="A844" s="59" t="s">
        <v>47</v>
      </c>
      <c r="B844" s="54" t="str">
        <f t="shared" si="682"/>
        <v>Q2/2023</v>
      </c>
      <c r="C844" s="49">
        <f t="shared" si="685"/>
        <v>45017</v>
      </c>
      <c r="D844" s="49">
        <f t="shared" si="686"/>
        <v>45107</v>
      </c>
      <c r="E844" s="54">
        <f t="shared" si="683"/>
        <v>91</v>
      </c>
      <c r="F844" s="55">
        <f>VLOOKUP(D844,'FERC Interest Rate'!A:B,2,TRUE)</f>
        <v>7.4999999999999997E-2</v>
      </c>
      <c r="G844" s="56">
        <f t="shared" si="684"/>
        <v>2047.6959713669971</v>
      </c>
      <c r="H844" s="56">
        <v>0</v>
      </c>
      <c r="I844" s="122">
        <f t="shared" si="694"/>
        <v>8.3108872981665058</v>
      </c>
      <c r="J844" s="57">
        <f t="shared" si="695"/>
        <v>38.289109601588372</v>
      </c>
      <c r="K844" s="5">
        <f t="shared" si="696"/>
        <v>46.599996899754878</v>
      </c>
      <c r="L844" s="57">
        <f t="shared" si="692"/>
        <v>105.45</v>
      </c>
      <c r="M844" s="86">
        <f t="shared" si="697"/>
        <v>152.04999689975489</v>
      </c>
      <c r="N844" s="5">
        <f t="shared" si="680"/>
        <v>2085.9850809685854</v>
      </c>
      <c r="O844" s="56">
        <f t="shared" si="681"/>
        <v>1933.9350840688305</v>
      </c>
    </row>
    <row r="845" spans="1:15" x14ac:dyDescent="0.2">
      <c r="A845" s="59" t="s">
        <v>48</v>
      </c>
      <c r="B845" s="54" t="str">
        <f t="shared" si="682"/>
        <v>Q3/2023</v>
      </c>
      <c r="C845" s="49">
        <f t="shared" si="685"/>
        <v>45108</v>
      </c>
      <c r="D845" s="49">
        <f t="shared" si="686"/>
        <v>45199</v>
      </c>
      <c r="E845" s="54">
        <f t="shared" si="683"/>
        <v>92</v>
      </c>
      <c r="F845" s="55">
        <f>VLOOKUP(D845,'FERC Interest Rate'!A:B,2,TRUE)</f>
        <v>8.0199999999999994E-2</v>
      </c>
      <c r="G845" s="56">
        <f t="shared" si="684"/>
        <v>1933.9350840688305</v>
      </c>
      <c r="H845" s="56">
        <v>0</v>
      </c>
      <c r="I845" s="122">
        <f t="shared" si="694"/>
        <v>8.3108872981665058</v>
      </c>
      <c r="J845" s="57">
        <f t="shared" si="695"/>
        <v>39.094100340530026</v>
      </c>
      <c r="K845" s="5">
        <f t="shared" si="696"/>
        <v>47.404987638696532</v>
      </c>
      <c r="L845" s="57">
        <f t="shared" si="692"/>
        <v>105.45</v>
      </c>
      <c r="M845" s="86">
        <f t="shared" si="697"/>
        <v>152.85498763869654</v>
      </c>
      <c r="N845" s="5">
        <f t="shared" si="680"/>
        <v>1973.0291844093606</v>
      </c>
      <c r="O845" s="56">
        <f t="shared" si="681"/>
        <v>1820.1741967706639</v>
      </c>
    </row>
    <row r="846" spans="1:15" x14ac:dyDescent="0.2">
      <c r="A846" s="59" t="s">
        <v>49</v>
      </c>
      <c r="B846" s="54" t="str">
        <f t="shared" si="682"/>
        <v>Q4/2023</v>
      </c>
      <c r="C846" s="49">
        <f t="shared" si="685"/>
        <v>45200</v>
      </c>
      <c r="D846" s="49">
        <f t="shared" si="686"/>
        <v>45291</v>
      </c>
      <c r="E846" s="54">
        <f t="shared" si="683"/>
        <v>92</v>
      </c>
      <c r="F846" s="55">
        <f>VLOOKUP(D846,'FERC Interest Rate'!A:B,2,TRUE)</f>
        <v>8.3500000000000005E-2</v>
      </c>
      <c r="G846" s="56">
        <f t="shared" si="684"/>
        <v>1820.1741967706639</v>
      </c>
      <c r="H846" s="56">
        <v>0</v>
      </c>
      <c r="I846" s="122">
        <f t="shared" si="694"/>
        <v>8.3108872981665058</v>
      </c>
      <c r="J846" s="57">
        <f t="shared" si="695"/>
        <v>38.308433368745867</v>
      </c>
      <c r="K846" s="5">
        <f t="shared" si="696"/>
        <v>46.619320666912373</v>
      </c>
      <c r="L846" s="57">
        <f t="shared" si="692"/>
        <v>105.45</v>
      </c>
      <c r="M846" s="86">
        <f t="shared" si="697"/>
        <v>152.06932066691238</v>
      </c>
      <c r="N846" s="5">
        <f t="shared" si="680"/>
        <v>1858.4826301394098</v>
      </c>
      <c r="O846" s="56">
        <f t="shared" si="681"/>
        <v>1706.4133094724973</v>
      </c>
    </row>
    <row r="847" spans="1:15" x14ac:dyDescent="0.2">
      <c r="A847" s="59" t="s">
        <v>50</v>
      </c>
      <c r="B847" s="54" t="str">
        <f t="shared" si="682"/>
        <v>Q1/2024</v>
      </c>
      <c r="C847" s="49">
        <f t="shared" si="685"/>
        <v>45292</v>
      </c>
      <c r="D847" s="49">
        <f t="shared" si="686"/>
        <v>45382</v>
      </c>
      <c r="E847" s="54">
        <f t="shared" si="683"/>
        <v>91</v>
      </c>
      <c r="F847" s="55">
        <f>VLOOKUP(D847,'FERC Interest Rate'!A:B,2,TRUE)</f>
        <v>8.5000000000000006E-2</v>
      </c>
      <c r="G847" s="56">
        <f t="shared" si="684"/>
        <v>1706.4133094724973</v>
      </c>
      <c r="H847" s="56">
        <v>0</v>
      </c>
      <c r="I847" s="122">
        <f t="shared" si="694"/>
        <v>8.3108872981665058</v>
      </c>
      <c r="J847" s="57">
        <f t="shared" si="695"/>
        <v>36.063133739808109</v>
      </c>
      <c r="K847" s="5">
        <f t="shared" si="696"/>
        <v>44.374021037974615</v>
      </c>
      <c r="L847" s="57">
        <f t="shared" si="692"/>
        <v>105.45</v>
      </c>
      <c r="M847" s="86">
        <f t="shared" si="697"/>
        <v>149.8240210379746</v>
      </c>
      <c r="N847" s="5">
        <f t="shared" si="680"/>
        <v>1742.4764432123054</v>
      </c>
      <c r="O847" s="56">
        <f t="shared" si="681"/>
        <v>1592.6524221743307</v>
      </c>
    </row>
    <row r="848" spans="1:15" x14ac:dyDescent="0.2">
      <c r="A848" s="59" t="s">
        <v>51</v>
      </c>
      <c r="B848" s="54" t="str">
        <f t="shared" si="682"/>
        <v>Q2/2024</v>
      </c>
      <c r="C848" s="49">
        <f t="shared" si="685"/>
        <v>45383</v>
      </c>
      <c r="D848" s="49">
        <f t="shared" si="686"/>
        <v>45473</v>
      </c>
      <c r="E848" s="54">
        <f t="shared" si="683"/>
        <v>91</v>
      </c>
      <c r="F848" s="55">
        <f>VLOOKUP(D848,'FERC Interest Rate'!A:B,2,TRUE)</f>
        <v>8.5000000000000006E-2</v>
      </c>
      <c r="G848" s="56">
        <f t="shared" si="684"/>
        <v>1592.6524221743307</v>
      </c>
      <c r="H848" s="56">
        <v>0</v>
      </c>
      <c r="I848" s="122">
        <f t="shared" si="694"/>
        <v>8.3108872981665058</v>
      </c>
      <c r="J848" s="57">
        <f t="shared" si="695"/>
        <v>33.658924823820897</v>
      </c>
      <c r="K848" s="5">
        <f t="shared" si="696"/>
        <v>41.969812121987403</v>
      </c>
      <c r="L848" s="57">
        <f t="shared" si="692"/>
        <v>105.45</v>
      </c>
      <c r="M848" s="86">
        <f t="shared" si="697"/>
        <v>147.41981212198741</v>
      </c>
      <c r="N848" s="5">
        <f t="shared" si="680"/>
        <v>1626.3113469981515</v>
      </c>
      <c r="O848" s="56">
        <f t="shared" si="681"/>
        <v>1478.8915348761641</v>
      </c>
    </row>
    <row r="849" spans="1:15" x14ac:dyDescent="0.2">
      <c r="A849" s="59" t="s">
        <v>52</v>
      </c>
      <c r="B849" s="54" t="str">
        <f t="shared" si="682"/>
        <v>Q3/2024</v>
      </c>
      <c r="C849" s="49">
        <f t="shared" si="685"/>
        <v>45474</v>
      </c>
      <c r="D849" s="49">
        <f t="shared" si="686"/>
        <v>45565</v>
      </c>
      <c r="E849" s="54">
        <f t="shared" si="683"/>
        <v>92</v>
      </c>
      <c r="F849" s="55">
        <f>VLOOKUP(D849,'FERC Interest Rate'!A:B,2,TRUE)</f>
        <v>8.5000000000000006E-2</v>
      </c>
      <c r="G849" s="56">
        <f t="shared" si="684"/>
        <v>1478.8915348761641</v>
      </c>
      <c r="H849" s="56">
        <v>0</v>
      </c>
      <c r="I849" s="122">
        <f t="shared" si="694"/>
        <v>8.3108872981665058</v>
      </c>
      <c r="J849" s="57">
        <f t="shared" si="695"/>
        <v>31.598174324403292</v>
      </c>
      <c r="K849" s="5">
        <f t="shared" si="696"/>
        <v>39.909061622569794</v>
      </c>
      <c r="L849" s="57">
        <f t="shared" si="692"/>
        <v>105.45</v>
      </c>
      <c r="M849" s="86">
        <f t="shared" si="697"/>
        <v>145.35906162256981</v>
      </c>
      <c r="N849" s="5">
        <f t="shared" si="680"/>
        <v>1510.4897092005674</v>
      </c>
      <c r="O849" s="56">
        <f t="shared" si="681"/>
        <v>1365.1306475779975</v>
      </c>
    </row>
    <row r="850" spans="1:15" x14ac:dyDescent="0.2">
      <c r="A850" s="59" t="s">
        <v>53</v>
      </c>
      <c r="B850" s="54" t="str">
        <f t="shared" si="682"/>
        <v>Q4/2024</v>
      </c>
      <c r="C850" s="49">
        <f t="shared" si="685"/>
        <v>45566</v>
      </c>
      <c r="D850" s="49">
        <f t="shared" si="686"/>
        <v>45657</v>
      </c>
      <c r="E850" s="54">
        <f t="shared" si="683"/>
        <v>92</v>
      </c>
      <c r="F850" s="55">
        <f>VLOOKUP(D850,'FERC Interest Rate'!A:B,2,TRUE)</f>
        <v>8.5000000000000006E-2</v>
      </c>
      <c r="G850" s="56">
        <f t="shared" si="684"/>
        <v>1365.1306475779975</v>
      </c>
      <c r="H850" s="56">
        <v>0</v>
      </c>
      <c r="I850" s="122">
        <f t="shared" si="694"/>
        <v>8.3108872981665058</v>
      </c>
      <c r="J850" s="57">
        <f t="shared" si="695"/>
        <v>29.167545530218419</v>
      </c>
      <c r="K850" s="5">
        <f t="shared" si="696"/>
        <v>37.478432828384925</v>
      </c>
      <c r="L850" s="57">
        <f t="shared" si="692"/>
        <v>105.45</v>
      </c>
      <c r="M850" s="86">
        <f t="shared" si="697"/>
        <v>142.92843282838493</v>
      </c>
      <c r="N850" s="5">
        <f t="shared" si="680"/>
        <v>1394.2981931082159</v>
      </c>
      <c r="O850" s="56">
        <f t="shared" si="681"/>
        <v>1251.3697602798309</v>
      </c>
    </row>
    <row r="851" spans="1:15" x14ac:dyDescent="0.2">
      <c r="A851" s="59" t="s">
        <v>54</v>
      </c>
      <c r="B851" s="54" t="str">
        <f t="shared" si="682"/>
        <v>Q1/2025</v>
      </c>
      <c r="C851" s="49">
        <f t="shared" si="685"/>
        <v>45658</v>
      </c>
      <c r="D851" s="49">
        <f t="shared" si="686"/>
        <v>45747</v>
      </c>
      <c r="E851" s="54">
        <f t="shared" si="683"/>
        <v>90</v>
      </c>
      <c r="F851" s="55">
        <f>VLOOKUP(D851,'FERC Interest Rate'!A:B,2,TRUE)</f>
        <v>8.5000000000000006E-2</v>
      </c>
      <c r="G851" s="56">
        <f t="shared" si="684"/>
        <v>1251.3697602798309</v>
      </c>
      <c r="H851" s="56">
        <v>0</v>
      </c>
      <c r="I851" s="122">
        <f t="shared" si="694"/>
        <v>8.3108872981665058</v>
      </c>
      <c r="J851" s="57">
        <f t="shared" si="695"/>
        <v>26.227338811344403</v>
      </c>
      <c r="K851" s="5">
        <f t="shared" si="696"/>
        <v>34.538226109510909</v>
      </c>
      <c r="L851" s="57">
        <f t="shared" si="692"/>
        <v>105.45</v>
      </c>
      <c r="M851" s="86">
        <f t="shared" si="697"/>
        <v>139.98822610951092</v>
      </c>
      <c r="N851" s="5">
        <f t="shared" si="680"/>
        <v>1277.5970990911753</v>
      </c>
      <c r="O851" s="56">
        <f t="shared" si="681"/>
        <v>1137.6088729816643</v>
      </c>
    </row>
    <row r="852" spans="1:15" x14ac:dyDescent="0.2">
      <c r="A852" s="59" t="s">
        <v>55</v>
      </c>
      <c r="B852" s="54" t="str">
        <f t="shared" si="682"/>
        <v>Q2/2025</v>
      </c>
      <c r="C852" s="49">
        <f t="shared" si="685"/>
        <v>45748</v>
      </c>
      <c r="D852" s="49">
        <f t="shared" si="686"/>
        <v>45838</v>
      </c>
      <c r="E852" s="54">
        <f t="shared" si="683"/>
        <v>91</v>
      </c>
      <c r="F852" s="55">
        <f>VLOOKUP(D852,'FERC Interest Rate'!A:B,2,TRUE)</f>
        <v>8.5000000000000006E-2</v>
      </c>
      <c r="G852" s="56">
        <f t="shared" si="684"/>
        <v>1137.6088729816643</v>
      </c>
      <c r="H852" s="56">
        <v>0</v>
      </c>
      <c r="I852" s="122">
        <f t="shared" si="694"/>
        <v>8.3108872981665058</v>
      </c>
      <c r="J852" s="57">
        <f t="shared" si="695"/>
        <v>24.107957897296366</v>
      </c>
      <c r="K852" s="5">
        <f t="shared" si="696"/>
        <v>32.418845195462872</v>
      </c>
      <c r="L852" s="57">
        <f t="shared" si="692"/>
        <v>105.45</v>
      </c>
      <c r="M852" s="86">
        <f t="shared" si="697"/>
        <v>137.86884519546288</v>
      </c>
      <c r="N852" s="5">
        <f t="shared" si="680"/>
        <v>1161.7168308789605</v>
      </c>
      <c r="O852" s="56">
        <f t="shared" si="681"/>
        <v>1023.8479856834977</v>
      </c>
    </row>
    <row r="853" spans="1:15" x14ac:dyDescent="0.2">
      <c r="A853" s="59" t="s">
        <v>56</v>
      </c>
      <c r="B853" s="54" t="str">
        <f t="shared" si="682"/>
        <v>Q3/2025</v>
      </c>
      <c r="C853" s="49">
        <f t="shared" si="685"/>
        <v>45839</v>
      </c>
      <c r="D853" s="49">
        <f t="shared" si="686"/>
        <v>45930</v>
      </c>
      <c r="E853" s="54">
        <f t="shared" si="683"/>
        <v>92</v>
      </c>
      <c r="F853" s="55">
        <f>VLOOKUP(D853,'FERC Interest Rate'!A:B,2,TRUE)</f>
        <v>8.5000000000000006E-2</v>
      </c>
      <c r="G853" s="56">
        <f t="shared" si="684"/>
        <v>1023.8479856834977</v>
      </c>
      <c r="H853" s="56">
        <v>0</v>
      </c>
      <c r="I853" s="122">
        <f t="shared" si="694"/>
        <v>8.3108872981665058</v>
      </c>
      <c r="J853" s="57">
        <f t="shared" si="695"/>
        <v>21.935592460397132</v>
      </c>
      <c r="K853" s="5">
        <f t="shared" si="696"/>
        <v>30.246479758563638</v>
      </c>
      <c r="L853" s="57">
        <f t="shared" si="692"/>
        <v>105.45</v>
      </c>
      <c r="M853" s="86">
        <f t="shared" si="697"/>
        <v>135.69647975856364</v>
      </c>
      <c r="N853" s="5">
        <f t="shared" si="680"/>
        <v>1045.7835781438948</v>
      </c>
      <c r="O853" s="56">
        <f t="shared" si="681"/>
        <v>910.08709838533105</v>
      </c>
    </row>
    <row r="854" spans="1:15" x14ac:dyDescent="0.2">
      <c r="A854" s="59" t="s">
        <v>57</v>
      </c>
      <c r="B854" s="54" t="str">
        <f t="shared" si="682"/>
        <v>Q4/2025</v>
      </c>
      <c r="C854" s="49">
        <f t="shared" si="685"/>
        <v>45931</v>
      </c>
      <c r="D854" s="49">
        <f t="shared" si="686"/>
        <v>46022</v>
      </c>
      <c r="E854" s="54">
        <f t="shared" si="683"/>
        <v>92</v>
      </c>
      <c r="F854" s="55">
        <f>VLOOKUP(D854,'FERC Interest Rate'!A:B,2,TRUE)</f>
        <v>8.5000000000000006E-2</v>
      </c>
      <c r="G854" s="56">
        <f t="shared" si="684"/>
        <v>910.08709838533105</v>
      </c>
      <c r="H854" s="56">
        <v>0</v>
      </c>
      <c r="I854" s="122">
        <f t="shared" si="694"/>
        <v>8.3108872981665058</v>
      </c>
      <c r="J854" s="57">
        <f t="shared" si="695"/>
        <v>19.498304409241889</v>
      </c>
      <c r="K854" s="5">
        <f t="shared" si="696"/>
        <v>27.809191707408395</v>
      </c>
      <c r="L854" s="57">
        <f t="shared" si="692"/>
        <v>105.45</v>
      </c>
      <c r="M854" s="86">
        <f t="shared" si="697"/>
        <v>133.25919170740841</v>
      </c>
      <c r="N854" s="5">
        <f t="shared" si="680"/>
        <v>929.58540279457293</v>
      </c>
      <c r="O854" s="56">
        <f t="shared" si="681"/>
        <v>796.32621108716444</v>
      </c>
    </row>
    <row r="855" spans="1:15" x14ac:dyDescent="0.2">
      <c r="A855" s="59" t="s">
        <v>58</v>
      </c>
      <c r="B855" s="54" t="str">
        <f t="shared" si="682"/>
        <v>Q1/2026</v>
      </c>
      <c r="C855" s="49">
        <f t="shared" si="685"/>
        <v>46023</v>
      </c>
      <c r="D855" s="49">
        <f t="shared" si="686"/>
        <v>46112</v>
      </c>
      <c r="E855" s="54">
        <f t="shared" si="683"/>
        <v>90</v>
      </c>
      <c r="F855" s="55">
        <f>VLOOKUP(D855,'FERC Interest Rate'!A:B,2,TRUE)</f>
        <v>8.5000000000000006E-2</v>
      </c>
      <c r="G855" s="56">
        <f t="shared" si="684"/>
        <v>796.32621108716444</v>
      </c>
      <c r="H855" s="56">
        <v>0</v>
      </c>
      <c r="I855" s="122">
        <f t="shared" si="694"/>
        <v>8.3108872981665058</v>
      </c>
      <c r="J855" s="57">
        <f t="shared" si="695"/>
        <v>16.690124698128241</v>
      </c>
      <c r="K855" s="5">
        <f t="shared" si="696"/>
        <v>25.001011996294746</v>
      </c>
      <c r="L855" s="57">
        <f t="shared" si="692"/>
        <v>105.45</v>
      </c>
      <c r="M855" s="86">
        <f t="shared" si="697"/>
        <v>130.45101199629474</v>
      </c>
      <c r="N855" s="5">
        <f t="shared" si="680"/>
        <v>813.01633578529265</v>
      </c>
      <c r="O855" s="56">
        <f t="shared" si="681"/>
        <v>682.56532378899783</v>
      </c>
    </row>
    <row r="856" spans="1:15" x14ac:dyDescent="0.2">
      <c r="A856" s="59" t="s">
        <v>59</v>
      </c>
      <c r="B856" s="54" t="str">
        <f>+IF(MONTH(C856)&lt;4,"Q1",IF(MONTH(C856)&lt;7,"Q2",IF(MONTH(C856)&lt;10,"Q3","Q4")))&amp;"/"&amp;YEAR(C856)</f>
        <v>Q2/2026</v>
      </c>
      <c r="C856" s="49">
        <f>D855+1</f>
        <v>46113</v>
      </c>
      <c r="D856" s="49">
        <f t="shared" si="686"/>
        <v>46203</v>
      </c>
      <c r="E856" s="54">
        <f>D856-C856+1</f>
        <v>91</v>
      </c>
      <c r="F856" s="55">
        <f>VLOOKUP(D856,'FERC Interest Rate'!A:B,2,TRUE)</f>
        <v>8.5000000000000006E-2</v>
      </c>
      <c r="G856" s="56">
        <f>O855</f>
        <v>682.56532378899783</v>
      </c>
      <c r="H856" s="56">
        <v>0</v>
      </c>
      <c r="I856" s="122">
        <f t="shared" si="694"/>
        <v>8.3108872981665058</v>
      </c>
      <c r="J856" s="57">
        <f t="shared" si="695"/>
        <v>14.464774738377805</v>
      </c>
      <c r="K856" s="5">
        <f t="shared" si="696"/>
        <v>22.775662036544311</v>
      </c>
      <c r="L856" s="57">
        <f t="shared" si="692"/>
        <v>105.45</v>
      </c>
      <c r="M856" s="86">
        <f t="shared" si="697"/>
        <v>128.22566203654432</v>
      </c>
      <c r="N856" s="5">
        <f>+G856+H856+J856</f>
        <v>697.03009852737569</v>
      </c>
      <c r="O856" s="56">
        <f>G856+H856-L856-I856</f>
        <v>568.80443649083122</v>
      </c>
    </row>
    <row r="857" spans="1:15" x14ac:dyDescent="0.2">
      <c r="A857" s="59" t="s">
        <v>60</v>
      </c>
      <c r="B857" s="54" t="str">
        <f>+IF(MONTH(C857)&lt;4,"Q1",IF(MONTH(C857)&lt;7,"Q2",IF(MONTH(C857)&lt;10,"Q3","Q4")))&amp;"/"&amp;YEAR(C857)</f>
        <v>Q3/2026</v>
      </c>
      <c r="C857" s="49">
        <f>D856+1</f>
        <v>46204</v>
      </c>
      <c r="D857" s="49">
        <f t="shared" si="686"/>
        <v>46295</v>
      </c>
      <c r="E857" s="54">
        <f>D857-C857+1</f>
        <v>92</v>
      </c>
      <c r="F857" s="55">
        <f>VLOOKUP(D857,'FERC Interest Rate'!A:B,2,TRUE)</f>
        <v>8.5000000000000006E-2</v>
      </c>
      <c r="G857" s="56">
        <f>O856</f>
        <v>568.80443649083122</v>
      </c>
      <c r="H857" s="56">
        <v>0</v>
      </c>
      <c r="I857" s="122">
        <f t="shared" si="694"/>
        <v>8.3108872981665058</v>
      </c>
      <c r="J857" s="57">
        <f t="shared" si="695"/>
        <v>12.186440255776168</v>
      </c>
      <c r="K857" s="5">
        <f t="shared" si="696"/>
        <v>20.497327553942675</v>
      </c>
      <c r="L857" s="57">
        <f t="shared" si="692"/>
        <v>105.45</v>
      </c>
      <c r="M857" s="86">
        <f t="shared" si="697"/>
        <v>125.94732755394267</v>
      </c>
      <c r="N857" s="5">
        <f>+G857+H857+J857</f>
        <v>580.99087674660734</v>
      </c>
      <c r="O857" s="56">
        <f>G857+H857-L857-I857</f>
        <v>455.04354919266473</v>
      </c>
    </row>
    <row r="858" spans="1:15" x14ac:dyDescent="0.2">
      <c r="A858" s="59" t="s">
        <v>61</v>
      </c>
      <c r="B858" s="54" t="str">
        <f t="shared" ref="B858:B861" si="698">+IF(MONTH(C858)&lt;4,"Q1",IF(MONTH(C858)&lt;7,"Q2",IF(MONTH(C858)&lt;10,"Q3","Q4")))&amp;"/"&amp;YEAR(C858)</f>
        <v>Q4/2026</v>
      </c>
      <c r="C858" s="49">
        <f t="shared" ref="C858:C861" si="699">D857+1</f>
        <v>46296</v>
      </c>
      <c r="D858" s="49">
        <f t="shared" si="686"/>
        <v>46387</v>
      </c>
      <c r="E858" s="54">
        <f t="shared" ref="E858:E861" si="700">D858-C858+1</f>
        <v>92</v>
      </c>
      <c r="F858" s="55">
        <f>VLOOKUP(D858,'FERC Interest Rate'!A:B,2,TRUE)</f>
        <v>8.5000000000000006E-2</v>
      </c>
      <c r="G858" s="56">
        <f t="shared" ref="G858:G861" si="701">O857</f>
        <v>455.04354919266473</v>
      </c>
      <c r="H858" s="56">
        <v>0</v>
      </c>
      <c r="I858" s="122">
        <f t="shared" si="694"/>
        <v>8.3108872981665058</v>
      </c>
      <c r="J858" s="57">
        <f t="shared" si="695"/>
        <v>9.7491522046209269</v>
      </c>
      <c r="K858" s="5">
        <f t="shared" si="696"/>
        <v>18.060039502787433</v>
      </c>
      <c r="L858" s="57">
        <f t="shared" si="692"/>
        <v>105.45</v>
      </c>
      <c r="M858" s="86">
        <f t="shared" si="697"/>
        <v>123.51003950278744</v>
      </c>
      <c r="N858" s="5">
        <f t="shared" ref="N858:N861" si="702">+G858+H858+J858</f>
        <v>464.79270139728567</v>
      </c>
      <c r="O858" s="56">
        <f t="shared" ref="O858:O861" si="703">G858+H858-L858-I858</f>
        <v>341.28266189449823</v>
      </c>
    </row>
    <row r="859" spans="1:15" x14ac:dyDescent="0.2">
      <c r="A859" s="59" t="s">
        <v>62</v>
      </c>
      <c r="B859" s="54" t="str">
        <f t="shared" si="698"/>
        <v>Q1/2027</v>
      </c>
      <c r="C859" s="49">
        <f t="shared" si="699"/>
        <v>46388</v>
      </c>
      <c r="D859" s="49">
        <f t="shared" si="686"/>
        <v>46477</v>
      </c>
      <c r="E859" s="54">
        <f t="shared" si="700"/>
        <v>90</v>
      </c>
      <c r="F859" s="55">
        <f>VLOOKUP(D859,'FERC Interest Rate'!A:B,2,TRUE)</f>
        <v>8.5000000000000006E-2</v>
      </c>
      <c r="G859" s="56">
        <f t="shared" si="701"/>
        <v>341.28266189449823</v>
      </c>
      <c r="H859" s="56">
        <v>0</v>
      </c>
      <c r="I859" s="122">
        <f t="shared" si="694"/>
        <v>8.3108872981665058</v>
      </c>
      <c r="J859" s="57">
        <f t="shared" si="695"/>
        <v>7.1529105849120871</v>
      </c>
      <c r="K859" s="5">
        <f t="shared" si="696"/>
        <v>15.463797883078593</v>
      </c>
      <c r="L859" s="57">
        <f t="shared" si="692"/>
        <v>105.45</v>
      </c>
      <c r="M859" s="86">
        <f t="shared" si="697"/>
        <v>120.9137978830786</v>
      </c>
      <c r="N859" s="5">
        <f t="shared" si="702"/>
        <v>348.43557247941033</v>
      </c>
      <c r="O859" s="56">
        <f t="shared" si="703"/>
        <v>227.52177459633174</v>
      </c>
    </row>
    <row r="860" spans="1:15" x14ac:dyDescent="0.2">
      <c r="A860" s="59" t="s">
        <v>63</v>
      </c>
      <c r="B860" s="54" t="str">
        <f t="shared" si="698"/>
        <v>Q2/2027</v>
      </c>
      <c r="C860" s="49">
        <f t="shared" si="699"/>
        <v>46478</v>
      </c>
      <c r="D860" s="49">
        <f t="shared" si="686"/>
        <v>46568</v>
      </c>
      <c r="E860" s="54">
        <f t="shared" si="700"/>
        <v>91</v>
      </c>
      <c r="F860" s="55">
        <f>VLOOKUP(D860,'FERC Interest Rate'!A:B,2,TRUE)</f>
        <v>8.5000000000000006E-2</v>
      </c>
      <c r="G860" s="56">
        <f t="shared" si="701"/>
        <v>227.52177459633174</v>
      </c>
      <c r="H860" s="56">
        <v>0</v>
      </c>
      <c r="I860" s="122">
        <f t="shared" si="694"/>
        <v>8.3108872981665058</v>
      </c>
      <c r="J860" s="57">
        <f t="shared" si="695"/>
        <v>4.8215915794592492</v>
      </c>
      <c r="K860" s="5">
        <f t="shared" si="696"/>
        <v>13.132478877625754</v>
      </c>
      <c r="L860" s="57">
        <f t="shared" si="692"/>
        <v>105.45</v>
      </c>
      <c r="M860" s="86">
        <f t="shared" si="697"/>
        <v>118.58247887762576</v>
      </c>
      <c r="N860" s="5">
        <f t="shared" si="702"/>
        <v>232.34336617579098</v>
      </c>
      <c r="O860" s="56">
        <f t="shared" si="703"/>
        <v>113.76088729816523</v>
      </c>
    </row>
    <row r="861" spans="1:15" x14ac:dyDescent="0.2">
      <c r="A861" s="59" t="s">
        <v>64</v>
      </c>
      <c r="B861" s="54" t="str">
        <f t="shared" si="698"/>
        <v>Q3/2027</v>
      </c>
      <c r="C861" s="49">
        <f t="shared" si="699"/>
        <v>46569</v>
      </c>
      <c r="D861" s="49">
        <f t="shared" si="686"/>
        <v>46660</v>
      </c>
      <c r="E861" s="54">
        <f t="shared" si="700"/>
        <v>92</v>
      </c>
      <c r="F861" s="55">
        <f>VLOOKUP(D861,'FERC Interest Rate'!A:B,2,TRUE)</f>
        <v>8.5000000000000006E-2</v>
      </c>
      <c r="G861" s="56">
        <f t="shared" si="701"/>
        <v>113.76088729816523</v>
      </c>
      <c r="H861" s="56">
        <v>0</v>
      </c>
      <c r="I861" s="122">
        <f t="shared" si="694"/>
        <v>8.3108872981665058</v>
      </c>
      <c r="J861" s="57">
        <f t="shared" si="695"/>
        <v>2.4372880511552117</v>
      </c>
      <c r="K861" s="5">
        <f t="shared" si="696"/>
        <v>10.748175349321718</v>
      </c>
      <c r="L861" s="57">
        <f t="shared" si="692"/>
        <v>105.45</v>
      </c>
      <c r="M861" s="86">
        <f t="shared" si="697"/>
        <v>116.19817534932172</v>
      </c>
      <c r="N861" s="5">
        <f t="shared" si="702"/>
        <v>116.19817534932044</v>
      </c>
      <c r="O861" s="56">
        <f t="shared" si="703"/>
        <v>-1.2789769243681803E-12</v>
      </c>
    </row>
    <row r="862" spans="1:15" ht="21" customHeight="1" thickBot="1" x14ac:dyDescent="0.25">
      <c r="A862" s="98"/>
      <c r="B862" s="99"/>
      <c r="C862" s="100"/>
      <c r="D862" s="100"/>
      <c r="E862" s="99"/>
      <c r="F862" s="99"/>
      <c r="G862" s="88">
        <f>SUM(G834:G855)</f>
        <v>38801.238436847023</v>
      </c>
      <c r="H862" s="88">
        <f t="shared" ref="H862:O862" si="704">SUM(H834:H861)</f>
        <v>166.21774596333012</v>
      </c>
      <c r="I862" s="88">
        <f t="shared" si="704"/>
        <v>166.21774596333012</v>
      </c>
      <c r="J862" s="88">
        <f t="shared" si="704"/>
        <v>466.89442450519283</v>
      </c>
      <c r="K862" s="88">
        <f t="shared" si="704"/>
        <v>633.11217046852289</v>
      </c>
      <c r="L862" s="88">
        <f t="shared" si="704"/>
        <v>2109.0000000000005</v>
      </c>
      <c r="M862" s="88">
        <f t="shared" si="704"/>
        <v>2742.1121704685233</v>
      </c>
      <c r="N862" s="88">
        <f t="shared" si="704"/>
        <v>41823.329240577033</v>
      </c>
      <c r="O862" s="88">
        <f t="shared" si="704"/>
        <v>39081.217070108512</v>
      </c>
    </row>
    <row r="863" spans="1:15" ht="13.5" thickTop="1" x14ac:dyDescent="0.2"/>
    <row r="864" spans="1:15" ht="36.75" x14ac:dyDescent="0.2">
      <c r="A864" s="58" t="s">
        <v>44</v>
      </c>
      <c r="B864" s="58" t="s">
        <v>3</v>
      </c>
      <c r="C864" s="58" t="s">
        <v>4</v>
      </c>
      <c r="D864" s="58" t="s">
        <v>5</v>
      </c>
      <c r="E864" s="58" t="s">
        <v>6</v>
      </c>
      <c r="F864" s="58" t="s">
        <v>7</v>
      </c>
      <c r="G864" s="58" t="s">
        <v>71</v>
      </c>
      <c r="H864" s="58" t="s">
        <v>72</v>
      </c>
      <c r="I864" s="73" t="s">
        <v>73</v>
      </c>
      <c r="J864" s="74" t="s">
        <v>74</v>
      </c>
      <c r="K864" s="74" t="s">
        <v>75</v>
      </c>
      <c r="L864" s="74" t="s">
        <v>76</v>
      </c>
      <c r="M864" s="75" t="s">
        <v>66</v>
      </c>
      <c r="N864" s="58" t="s">
        <v>77</v>
      </c>
      <c r="O864" s="58" t="s">
        <v>78</v>
      </c>
    </row>
    <row r="865" spans="1:15" x14ac:dyDescent="0.2">
      <c r="A865" s="123" t="s">
        <v>37</v>
      </c>
      <c r="B865" s="325" t="s">
        <v>70</v>
      </c>
      <c r="C865" s="49">
        <f>VLOOKUP(B865,A$1:F$33,2,FALSE)</f>
        <v>44153</v>
      </c>
      <c r="D865" s="49">
        <f>DATE(YEAR(C865),IF(MONTH(C865)&lt;=3,3,IF(MONTH(C865)&lt;=6,6,IF(MONTH(C865)&lt;=9,9,12))),IF(OR(MONTH(C865)&lt;=3,MONTH(C865)&gt;=10),31,30))</f>
        <v>44196</v>
      </c>
      <c r="E865" s="54">
        <f>D865-C865+1</f>
        <v>44</v>
      </c>
      <c r="F865" s="55">
        <f>VLOOKUP(D865,'FERC Interest Rate'!A:B,2,TRUE)</f>
        <v>3.2500000000000001E-2</v>
      </c>
      <c r="G865" s="56">
        <f>VLOOKUP(B865,$A$1:$F$33,4,FALSE)</f>
        <v>1676</v>
      </c>
      <c r="H865" s="56">
        <f>G865*F865*(E865/(DATE(YEAR(D865),12,31)-DATE(YEAR(D865),1,1)+1))</f>
        <v>6.548306010928961</v>
      </c>
      <c r="I865" s="122">
        <v>0</v>
      </c>
      <c r="J865" s="57">
        <v>0</v>
      </c>
      <c r="K865" s="5">
        <f>+SUM(I865:J865)</f>
        <v>0</v>
      </c>
      <c r="L865" s="57">
        <v>0</v>
      </c>
      <c r="M865" s="86">
        <f>+SUM(K865:L865)</f>
        <v>0</v>
      </c>
      <c r="N865" s="5">
        <f t="shared" ref="N865:N886" si="705">+G865+H865+J865</f>
        <v>1682.5483060109289</v>
      </c>
      <c r="O865" s="56">
        <f t="shared" ref="O865:O886" si="706">G865+H865-L865-I865</f>
        <v>1682.5483060109289</v>
      </c>
    </row>
    <row r="866" spans="1:15" x14ac:dyDescent="0.2">
      <c r="A866" s="59" t="s">
        <v>22</v>
      </c>
      <c r="B866" s="54" t="str">
        <f t="shared" ref="B866:B886" si="707">+IF(MONTH(C866)&lt;4,"Q1",IF(MONTH(C866)&lt;7,"Q2",IF(MONTH(C866)&lt;10,"Q3","Q4")))&amp;"/"&amp;YEAR(C866)</f>
        <v>Q1/2021</v>
      </c>
      <c r="C866" s="49">
        <f>D865+1</f>
        <v>44197</v>
      </c>
      <c r="D866" s="49">
        <f>EOMONTH(D865,3)</f>
        <v>44286</v>
      </c>
      <c r="E866" s="54">
        <f t="shared" ref="E866:E886" si="708">D866-C866+1</f>
        <v>90</v>
      </c>
      <c r="F866" s="55">
        <f>VLOOKUP(D866,'FERC Interest Rate'!A:B,2,TRUE)</f>
        <v>3.2500000000000001E-2</v>
      </c>
      <c r="G866" s="56">
        <f t="shared" ref="G866:G886" si="709">O865</f>
        <v>1682.5483060109289</v>
      </c>
      <c r="H866" s="56">
        <f>G866*F866*(E866/(DATE(YEAR(D866),12,31)-DATE(YEAR(D866),1,1)+1))</f>
        <v>13.483435055019088</v>
      </c>
      <c r="I866" s="122">
        <v>0</v>
      </c>
      <c r="J866" s="57">
        <v>0</v>
      </c>
      <c r="K866" s="5">
        <f>+SUM(I866:J866)</f>
        <v>0</v>
      </c>
      <c r="L866" s="57">
        <v>0</v>
      </c>
      <c r="M866" s="86">
        <f>+SUM(K866:L866)</f>
        <v>0</v>
      </c>
      <c r="N866" s="5">
        <f t="shared" si="705"/>
        <v>1696.0317410659479</v>
      </c>
      <c r="O866" s="56">
        <f t="shared" si="706"/>
        <v>1696.0317410659479</v>
      </c>
    </row>
    <row r="867" spans="1:15" x14ac:dyDescent="0.2">
      <c r="A867" s="59" t="s">
        <v>22</v>
      </c>
      <c r="B867" s="54" t="str">
        <f>+IF(MONTH(C867)&lt;4,"Q1",IF(MONTH(C867)&lt;7,"Q2",IF(MONTH(C867)&lt;10,"Q3","Q4")))&amp;"/"&amp;YEAR(C867)</f>
        <v>Q2/2021</v>
      </c>
      <c r="C867" s="49">
        <f>D866+1</f>
        <v>44287</v>
      </c>
      <c r="D867" s="49">
        <f>EOMONTH(D866,3)</f>
        <v>44377</v>
      </c>
      <c r="E867" s="54">
        <f>D867-C867+1</f>
        <v>91</v>
      </c>
      <c r="F867" s="55">
        <f>VLOOKUP(D867,'FERC Interest Rate'!A:B,2,TRUE)</f>
        <v>3.2500000000000001E-2</v>
      </c>
      <c r="G867" s="56">
        <f>O866</f>
        <v>1696.0317410659479</v>
      </c>
      <c r="H867" s="56">
        <f>G867*F867*(E867/(DATE(YEAR(D867),12,31)-DATE(YEAR(D867),1,1)+1))</f>
        <v>13.742503764938469</v>
      </c>
      <c r="I867" s="122">
        <v>0</v>
      </c>
      <c r="J867" s="57">
        <v>0</v>
      </c>
      <c r="K867" s="5">
        <f>+SUM(I867:J867)</f>
        <v>0</v>
      </c>
      <c r="L867" s="57">
        <v>0</v>
      </c>
      <c r="M867" s="86">
        <f>+SUM(K867:L867)</f>
        <v>0</v>
      </c>
      <c r="N867" s="5">
        <f>+G867+H867+J867</f>
        <v>1709.7742448308863</v>
      </c>
      <c r="O867" s="56">
        <f>G867+H867-L867-I867</f>
        <v>1709.7742448308863</v>
      </c>
    </row>
    <row r="868" spans="1:15" x14ac:dyDescent="0.2">
      <c r="A868" s="59" t="s">
        <v>22</v>
      </c>
      <c r="B868" s="54" t="str">
        <f>+IF(MONTH(C868)&lt;4,"Q1",IF(MONTH(C868)&lt;7,"Q2",IF(MONTH(C868)&lt;10,"Q3","Q4")))&amp;"/"&amp;YEAR(C868)</f>
        <v>Q3/2021</v>
      </c>
      <c r="C868" s="49">
        <f>D867+1</f>
        <v>44378</v>
      </c>
      <c r="D868" s="49">
        <f>EOMONTH(D867,3)</f>
        <v>44469</v>
      </c>
      <c r="E868" s="54">
        <f>D868-C868+1</f>
        <v>92</v>
      </c>
      <c r="F868" s="55">
        <f>VLOOKUP(D868,'FERC Interest Rate'!A:B,2,TRUE)</f>
        <v>3.2500000000000001E-2</v>
      </c>
      <c r="G868" s="56">
        <f>O867</f>
        <v>1709.7742448308863</v>
      </c>
      <c r="H868" s="56">
        <f>G868*F868*(E868/(DATE(YEAR(D868),12,31)-DATE(YEAR(D868),1,1)+1))</f>
        <v>14.006095868614661</v>
      </c>
      <c r="I868" s="122">
        <v>0</v>
      </c>
      <c r="J868" s="57">
        <v>0</v>
      </c>
      <c r="K868" s="5">
        <f>+SUM(I868:J868)</f>
        <v>0</v>
      </c>
      <c r="L868" s="57">
        <v>0</v>
      </c>
      <c r="M868" s="86">
        <f>+SUM(K868:L868)</f>
        <v>0</v>
      </c>
      <c r="N868" s="5">
        <f>+G868+H868+J868</f>
        <v>1723.780340699501</v>
      </c>
      <c r="O868" s="56">
        <f>G868+H868-L868-I868</f>
        <v>1723.780340699501</v>
      </c>
    </row>
    <row r="869" spans="1:15" x14ac:dyDescent="0.2">
      <c r="A869" s="59" t="s">
        <v>22</v>
      </c>
      <c r="B869" s="54" t="str">
        <f t="shared" si="707"/>
        <v>Q4/2021</v>
      </c>
      <c r="C869" s="49">
        <f t="shared" ref="C869:C886" si="710">D868+1</f>
        <v>44470</v>
      </c>
      <c r="D869" s="49">
        <f t="shared" ref="D869:D892" si="711">EOMONTH(D868,3)</f>
        <v>44561</v>
      </c>
      <c r="E869" s="54">
        <f t="shared" si="708"/>
        <v>92</v>
      </c>
      <c r="F869" s="55">
        <f>VLOOKUP(D869,'FERC Interest Rate'!A:B,2,TRUE)</f>
        <v>3.2500000000000001E-2</v>
      </c>
      <c r="G869" s="56">
        <f t="shared" si="709"/>
        <v>1723.780340699501</v>
      </c>
      <c r="H869" s="56">
        <f>G869*F869*(E869/(DATE(YEAR(D869),12,31)-DATE(YEAR(D869),1,1)+1))</f>
        <v>14.120830736141119</v>
      </c>
      <c r="I869" s="122">
        <v>0</v>
      </c>
      <c r="J869" s="57">
        <v>0</v>
      </c>
      <c r="K869" s="5">
        <f t="shared" ref="K869:K872" si="712">+SUM(I869:J869)</f>
        <v>0</v>
      </c>
      <c r="L869" s="57">
        <v>0</v>
      </c>
      <c r="M869" s="86">
        <f t="shared" ref="M869:M872" si="713">+SUM(K869:L869)</f>
        <v>0</v>
      </c>
      <c r="N869" s="5">
        <f t="shared" si="705"/>
        <v>1737.9011714356423</v>
      </c>
      <c r="O869" s="56">
        <f t="shared" si="706"/>
        <v>1737.9011714356423</v>
      </c>
    </row>
    <row r="870" spans="1:15" x14ac:dyDescent="0.2">
      <c r="A870" s="59" t="s">
        <v>22</v>
      </c>
      <c r="B870" s="54" t="str">
        <f t="shared" si="707"/>
        <v>Q1/2022</v>
      </c>
      <c r="C870" s="49">
        <f t="shared" si="710"/>
        <v>44562</v>
      </c>
      <c r="D870" s="49">
        <f t="shared" si="711"/>
        <v>44651</v>
      </c>
      <c r="E870" s="54">
        <f t="shared" si="708"/>
        <v>90</v>
      </c>
      <c r="F870" s="55">
        <f>VLOOKUP(D870,'FERC Interest Rate'!A:B,2,TRUE)</f>
        <v>3.2500000000000001E-2</v>
      </c>
      <c r="G870" s="56">
        <f t="shared" si="709"/>
        <v>1737.9011714356423</v>
      </c>
      <c r="H870" s="56">
        <f t="shared" ref="H870:H873" si="714">G870*F870*(E870/(DATE(YEAR(D870),12,31)-DATE(YEAR(D870),1,1)+1))</f>
        <v>13.927016236847271</v>
      </c>
      <c r="I870" s="122">
        <v>0</v>
      </c>
      <c r="J870" s="57">
        <v>0</v>
      </c>
      <c r="K870" s="5">
        <f t="shared" si="712"/>
        <v>0</v>
      </c>
      <c r="L870" s="57">
        <v>0</v>
      </c>
      <c r="M870" s="86">
        <f t="shared" si="713"/>
        <v>0</v>
      </c>
      <c r="N870" s="5">
        <f t="shared" si="705"/>
        <v>1751.8281876724895</v>
      </c>
      <c r="O870" s="56">
        <f t="shared" si="706"/>
        <v>1751.8281876724895</v>
      </c>
    </row>
    <row r="871" spans="1:15" x14ac:dyDescent="0.2">
      <c r="A871" s="59" t="s">
        <v>22</v>
      </c>
      <c r="B871" s="54" t="str">
        <f t="shared" si="707"/>
        <v>Q2/2022</v>
      </c>
      <c r="C871" s="49">
        <f t="shared" si="710"/>
        <v>44652</v>
      </c>
      <c r="D871" s="49">
        <f t="shared" si="711"/>
        <v>44742</v>
      </c>
      <c r="E871" s="54">
        <f t="shared" si="708"/>
        <v>91</v>
      </c>
      <c r="F871" s="55">
        <f>VLOOKUP(D871,'FERC Interest Rate'!A:B,2,TRUE)</f>
        <v>3.2500000000000001E-2</v>
      </c>
      <c r="G871" s="56">
        <f t="shared" si="709"/>
        <v>1751.8281876724895</v>
      </c>
      <c r="H871" s="56">
        <f t="shared" si="714"/>
        <v>14.194607849428461</v>
      </c>
      <c r="I871" s="122">
        <v>0</v>
      </c>
      <c r="J871" s="57">
        <v>0</v>
      </c>
      <c r="K871" s="5">
        <f t="shared" si="712"/>
        <v>0</v>
      </c>
      <c r="L871" s="57">
        <v>0</v>
      </c>
      <c r="M871" s="86">
        <f t="shared" si="713"/>
        <v>0</v>
      </c>
      <c r="N871" s="5">
        <f t="shared" si="705"/>
        <v>1766.0227955219179</v>
      </c>
      <c r="O871" s="56">
        <f t="shared" si="706"/>
        <v>1766.0227955219179</v>
      </c>
    </row>
    <row r="872" spans="1:15" x14ac:dyDescent="0.2">
      <c r="A872" s="59" t="s">
        <v>22</v>
      </c>
      <c r="B872" s="54" t="str">
        <f t="shared" si="707"/>
        <v>Q3/2022</v>
      </c>
      <c r="C872" s="49">
        <f t="shared" si="710"/>
        <v>44743</v>
      </c>
      <c r="D872" s="49">
        <f t="shared" si="711"/>
        <v>44834</v>
      </c>
      <c r="E872" s="54">
        <f t="shared" si="708"/>
        <v>92</v>
      </c>
      <c r="F872" s="55">
        <f>VLOOKUP(D872,'FERC Interest Rate'!A:B,2,TRUE)</f>
        <v>3.5999999999999997E-2</v>
      </c>
      <c r="G872" s="56">
        <f t="shared" si="709"/>
        <v>1766.0227955219179</v>
      </c>
      <c r="H872" s="56">
        <f t="shared" si="714"/>
        <v>16.024842462379706</v>
      </c>
      <c r="I872" s="122">
        <v>0</v>
      </c>
      <c r="J872" s="57">
        <v>0</v>
      </c>
      <c r="K872" s="5">
        <f t="shared" si="712"/>
        <v>0</v>
      </c>
      <c r="L872" s="57">
        <v>0</v>
      </c>
      <c r="M872" s="86">
        <f t="shared" si="713"/>
        <v>0</v>
      </c>
      <c r="N872" s="5">
        <f t="shared" si="705"/>
        <v>1782.0476379842976</v>
      </c>
      <c r="O872" s="56">
        <f t="shared" si="706"/>
        <v>1782.0476379842976</v>
      </c>
    </row>
    <row r="873" spans="1:15" x14ac:dyDescent="0.2">
      <c r="A873" s="59" t="s">
        <v>45</v>
      </c>
      <c r="B873" s="54" t="str">
        <f t="shared" si="707"/>
        <v>Q4/2022</v>
      </c>
      <c r="C873" s="49">
        <f t="shared" si="710"/>
        <v>44835</v>
      </c>
      <c r="D873" s="49">
        <f t="shared" si="711"/>
        <v>44926</v>
      </c>
      <c r="E873" s="54">
        <f t="shared" si="708"/>
        <v>92</v>
      </c>
      <c r="F873" s="55">
        <f>VLOOKUP(D873,'FERC Interest Rate'!A:B,2,TRUE)</f>
        <v>4.9099999999999998E-2</v>
      </c>
      <c r="G873" s="56">
        <f t="shared" si="709"/>
        <v>1782.0476379842976</v>
      </c>
      <c r="H873" s="56">
        <f t="shared" si="714"/>
        <v>22.054426274801834</v>
      </c>
      <c r="I873" s="122">
        <f>(SUM($H$865:$H$892)/20)</f>
        <v>6.4051032129549785</v>
      </c>
      <c r="J873" s="57">
        <f t="shared" ref="J873" si="715">G873*F873*(E873/(DATE(YEAR(D873),12,31)-DATE(YEAR(D873),1,1)+1))</f>
        <v>22.054426274801834</v>
      </c>
      <c r="K873" s="5">
        <f t="shared" ref="K873" si="716">+SUM(I873:J873)</f>
        <v>28.459529487756811</v>
      </c>
      <c r="L873" s="57">
        <f t="shared" ref="L873:L892" si="717">($G$865/20)</f>
        <v>83.8</v>
      </c>
      <c r="M873" s="86">
        <f t="shared" ref="M873" si="718">+SUM(K873:L873)</f>
        <v>112.25952948775681</v>
      </c>
      <c r="N873" s="5">
        <f t="shared" si="705"/>
        <v>1826.1564905339014</v>
      </c>
      <c r="O873" s="56">
        <f t="shared" si="706"/>
        <v>1713.8969610461445</v>
      </c>
    </row>
    <row r="874" spans="1:15" x14ac:dyDescent="0.2">
      <c r="A874" s="59" t="s">
        <v>46</v>
      </c>
      <c r="B874" s="54" t="str">
        <f t="shared" si="707"/>
        <v>Q1/2023</v>
      </c>
      <c r="C874" s="49">
        <f t="shared" si="710"/>
        <v>44927</v>
      </c>
      <c r="D874" s="49">
        <f t="shared" si="711"/>
        <v>45016</v>
      </c>
      <c r="E874" s="54">
        <f t="shared" si="708"/>
        <v>90</v>
      </c>
      <c r="F874" s="55">
        <f>VLOOKUP(D874,'FERC Interest Rate'!A:B,2,TRUE)</f>
        <v>6.3100000000000003E-2</v>
      </c>
      <c r="G874" s="56">
        <f t="shared" si="709"/>
        <v>1713.8969610461445</v>
      </c>
      <c r="H874" s="56">
        <v>0</v>
      </c>
      <c r="I874" s="122">
        <f t="shared" ref="I874:I892" si="719">(SUM($H$865:$H$892)/20)</f>
        <v>6.4051032129549785</v>
      </c>
      <c r="J874" s="57">
        <f t="shared" ref="J874:J892" si="720">G874*F874*(E874/(DATE(YEAR(D874),12,31)-DATE(YEAR(D874),1,1)+1))</f>
        <v>26.666358470633028</v>
      </c>
      <c r="K874" s="5">
        <f t="shared" ref="K874:K892" si="721">+SUM(I874:J874)</f>
        <v>33.071461683588005</v>
      </c>
      <c r="L874" s="57">
        <f t="shared" si="717"/>
        <v>83.8</v>
      </c>
      <c r="M874" s="86">
        <f t="shared" ref="M874:M892" si="722">+SUM(K874:L874)</f>
        <v>116.871461683588</v>
      </c>
      <c r="N874" s="5">
        <f t="shared" si="705"/>
        <v>1740.5633195167775</v>
      </c>
      <c r="O874" s="56">
        <f t="shared" si="706"/>
        <v>1623.6918578331895</v>
      </c>
    </row>
    <row r="875" spans="1:15" x14ac:dyDescent="0.2">
      <c r="A875" s="59" t="s">
        <v>47</v>
      </c>
      <c r="B875" s="54" t="str">
        <f t="shared" si="707"/>
        <v>Q2/2023</v>
      </c>
      <c r="C875" s="49">
        <f t="shared" si="710"/>
        <v>45017</v>
      </c>
      <c r="D875" s="49">
        <f t="shared" si="711"/>
        <v>45107</v>
      </c>
      <c r="E875" s="54">
        <f t="shared" si="708"/>
        <v>91</v>
      </c>
      <c r="F875" s="55">
        <f>VLOOKUP(D875,'FERC Interest Rate'!A:B,2,TRUE)</f>
        <v>7.4999999999999997E-2</v>
      </c>
      <c r="G875" s="56">
        <f t="shared" si="709"/>
        <v>1623.6918578331895</v>
      </c>
      <c r="H875" s="56">
        <v>0</v>
      </c>
      <c r="I875" s="122">
        <f t="shared" si="719"/>
        <v>6.4051032129549785</v>
      </c>
      <c r="J875" s="57">
        <f t="shared" si="720"/>
        <v>30.360813506058953</v>
      </c>
      <c r="K875" s="5">
        <f t="shared" si="721"/>
        <v>36.76591671901393</v>
      </c>
      <c r="L875" s="57">
        <f t="shared" si="717"/>
        <v>83.8</v>
      </c>
      <c r="M875" s="86">
        <f t="shared" si="722"/>
        <v>120.56591671901393</v>
      </c>
      <c r="N875" s="5">
        <f t="shared" si="705"/>
        <v>1654.0526713392485</v>
      </c>
      <c r="O875" s="56">
        <f t="shared" si="706"/>
        <v>1533.4867546202345</v>
      </c>
    </row>
    <row r="876" spans="1:15" x14ac:dyDescent="0.2">
      <c r="A876" s="59" t="s">
        <v>48</v>
      </c>
      <c r="B876" s="54" t="str">
        <f t="shared" si="707"/>
        <v>Q3/2023</v>
      </c>
      <c r="C876" s="49">
        <f t="shared" si="710"/>
        <v>45108</v>
      </c>
      <c r="D876" s="49">
        <f t="shared" si="711"/>
        <v>45199</v>
      </c>
      <c r="E876" s="54">
        <f t="shared" si="708"/>
        <v>92</v>
      </c>
      <c r="F876" s="55">
        <f>VLOOKUP(D876,'FERC Interest Rate'!A:B,2,TRUE)</f>
        <v>8.0199999999999994E-2</v>
      </c>
      <c r="G876" s="56">
        <f t="shared" si="709"/>
        <v>1533.4867546202345</v>
      </c>
      <c r="H876" s="56">
        <v>0</v>
      </c>
      <c r="I876" s="122">
        <f t="shared" si="719"/>
        <v>6.4051032129549785</v>
      </c>
      <c r="J876" s="57">
        <f t="shared" si="720"/>
        <v>30.999119644629967</v>
      </c>
      <c r="K876" s="5">
        <f t="shared" si="721"/>
        <v>37.404222857584948</v>
      </c>
      <c r="L876" s="57">
        <f t="shared" si="717"/>
        <v>83.8</v>
      </c>
      <c r="M876" s="86">
        <f t="shared" si="722"/>
        <v>121.20422285758494</v>
      </c>
      <c r="N876" s="5">
        <f t="shared" si="705"/>
        <v>1564.4858742648644</v>
      </c>
      <c r="O876" s="56">
        <f t="shared" si="706"/>
        <v>1443.2816514072795</v>
      </c>
    </row>
    <row r="877" spans="1:15" x14ac:dyDescent="0.2">
      <c r="A877" s="59" t="s">
        <v>49</v>
      </c>
      <c r="B877" s="54" t="str">
        <f t="shared" si="707"/>
        <v>Q4/2023</v>
      </c>
      <c r="C877" s="49">
        <f t="shared" si="710"/>
        <v>45200</v>
      </c>
      <c r="D877" s="49">
        <f t="shared" si="711"/>
        <v>45291</v>
      </c>
      <c r="E877" s="54">
        <f t="shared" si="708"/>
        <v>92</v>
      </c>
      <c r="F877" s="55">
        <f>VLOOKUP(D877,'FERC Interest Rate'!A:B,2,TRUE)</f>
        <v>8.3500000000000005E-2</v>
      </c>
      <c r="G877" s="56">
        <f t="shared" si="709"/>
        <v>1443.2816514072795</v>
      </c>
      <c r="H877" s="56">
        <v>0</v>
      </c>
      <c r="I877" s="122">
        <f t="shared" si="719"/>
        <v>6.4051032129549785</v>
      </c>
      <c r="J877" s="57">
        <f t="shared" si="720"/>
        <v>30.376136016741704</v>
      </c>
      <c r="K877" s="5">
        <f t="shared" si="721"/>
        <v>36.781239229696681</v>
      </c>
      <c r="L877" s="57">
        <f t="shared" si="717"/>
        <v>83.8</v>
      </c>
      <c r="M877" s="86">
        <f t="shared" si="722"/>
        <v>120.58123922969668</v>
      </c>
      <c r="N877" s="5">
        <f t="shared" si="705"/>
        <v>1473.6577874240211</v>
      </c>
      <c r="O877" s="56">
        <f t="shared" si="706"/>
        <v>1353.0765481943245</v>
      </c>
    </row>
    <row r="878" spans="1:15" x14ac:dyDescent="0.2">
      <c r="A878" s="59" t="s">
        <v>50</v>
      </c>
      <c r="B878" s="54" t="str">
        <f t="shared" si="707"/>
        <v>Q1/2024</v>
      </c>
      <c r="C878" s="49">
        <f t="shared" si="710"/>
        <v>45292</v>
      </c>
      <c r="D878" s="49">
        <f t="shared" si="711"/>
        <v>45382</v>
      </c>
      <c r="E878" s="54">
        <f t="shared" si="708"/>
        <v>91</v>
      </c>
      <c r="F878" s="55">
        <f>VLOOKUP(D878,'FERC Interest Rate'!A:B,2,TRUE)</f>
        <v>8.5000000000000006E-2</v>
      </c>
      <c r="G878" s="56">
        <f t="shared" si="709"/>
        <v>1353.0765481943245</v>
      </c>
      <c r="H878" s="56">
        <v>0</v>
      </c>
      <c r="I878" s="122">
        <f t="shared" si="719"/>
        <v>6.4051032129549785</v>
      </c>
      <c r="J878" s="57">
        <f t="shared" si="720"/>
        <v>28.595757104598636</v>
      </c>
      <c r="K878" s="5">
        <f t="shared" si="721"/>
        <v>35.000860317553617</v>
      </c>
      <c r="L878" s="57">
        <f t="shared" si="717"/>
        <v>83.8</v>
      </c>
      <c r="M878" s="86">
        <f t="shared" si="722"/>
        <v>118.80086031755361</v>
      </c>
      <c r="N878" s="5">
        <f t="shared" si="705"/>
        <v>1381.672305298923</v>
      </c>
      <c r="O878" s="56">
        <f t="shared" si="706"/>
        <v>1262.8714449813695</v>
      </c>
    </row>
    <row r="879" spans="1:15" x14ac:dyDescent="0.2">
      <c r="A879" s="59" t="s">
        <v>51</v>
      </c>
      <c r="B879" s="54" t="str">
        <f t="shared" si="707"/>
        <v>Q2/2024</v>
      </c>
      <c r="C879" s="49">
        <f t="shared" si="710"/>
        <v>45383</v>
      </c>
      <c r="D879" s="49">
        <f t="shared" si="711"/>
        <v>45473</v>
      </c>
      <c r="E879" s="54">
        <f t="shared" si="708"/>
        <v>91</v>
      </c>
      <c r="F879" s="55">
        <f>VLOOKUP(D879,'FERC Interest Rate'!A:B,2,TRUE)</f>
        <v>8.5000000000000006E-2</v>
      </c>
      <c r="G879" s="56">
        <f t="shared" si="709"/>
        <v>1262.8714449813695</v>
      </c>
      <c r="H879" s="56">
        <v>0</v>
      </c>
      <c r="I879" s="122">
        <f t="shared" si="719"/>
        <v>6.4051032129549785</v>
      </c>
      <c r="J879" s="57">
        <f t="shared" si="720"/>
        <v>26.689373297625391</v>
      </c>
      <c r="K879" s="5">
        <f t="shared" si="721"/>
        <v>33.094476510580371</v>
      </c>
      <c r="L879" s="57">
        <f t="shared" si="717"/>
        <v>83.8</v>
      </c>
      <c r="M879" s="86">
        <f t="shared" si="722"/>
        <v>116.89447651058038</v>
      </c>
      <c r="N879" s="5">
        <f t="shared" si="705"/>
        <v>1289.5608182789949</v>
      </c>
      <c r="O879" s="56">
        <f t="shared" si="706"/>
        <v>1172.6663417684144</v>
      </c>
    </row>
    <row r="880" spans="1:15" x14ac:dyDescent="0.2">
      <c r="A880" s="59" t="s">
        <v>52</v>
      </c>
      <c r="B880" s="54" t="str">
        <f t="shared" si="707"/>
        <v>Q3/2024</v>
      </c>
      <c r="C880" s="49">
        <f t="shared" si="710"/>
        <v>45474</v>
      </c>
      <c r="D880" s="49">
        <f t="shared" si="711"/>
        <v>45565</v>
      </c>
      <c r="E880" s="54">
        <f t="shared" si="708"/>
        <v>92</v>
      </c>
      <c r="F880" s="55">
        <f>VLOOKUP(D880,'FERC Interest Rate'!A:B,2,TRUE)</f>
        <v>8.5000000000000006E-2</v>
      </c>
      <c r="G880" s="56">
        <f t="shared" si="709"/>
        <v>1172.6663417684144</v>
      </c>
      <c r="H880" s="56">
        <v>0</v>
      </c>
      <c r="I880" s="122">
        <f t="shared" si="719"/>
        <v>6.4051032129549785</v>
      </c>
      <c r="J880" s="57">
        <f t="shared" si="720"/>
        <v>25.055330034505467</v>
      </c>
      <c r="K880" s="5">
        <f t="shared" si="721"/>
        <v>31.460433247460443</v>
      </c>
      <c r="L880" s="57">
        <f t="shared" si="717"/>
        <v>83.8</v>
      </c>
      <c r="M880" s="86">
        <f t="shared" si="722"/>
        <v>115.26043324746044</v>
      </c>
      <c r="N880" s="5">
        <f t="shared" si="705"/>
        <v>1197.7216718029199</v>
      </c>
      <c r="O880" s="56">
        <f t="shared" si="706"/>
        <v>1082.4612385554594</v>
      </c>
    </row>
    <row r="881" spans="1:15" x14ac:dyDescent="0.2">
      <c r="A881" s="59" t="s">
        <v>53</v>
      </c>
      <c r="B881" s="54" t="str">
        <f t="shared" si="707"/>
        <v>Q4/2024</v>
      </c>
      <c r="C881" s="49">
        <f t="shared" si="710"/>
        <v>45566</v>
      </c>
      <c r="D881" s="49">
        <f t="shared" si="711"/>
        <v>45657</v>
      </c>
      <c r="E881" s="54">
        <f t="shared" si="708"/>
        <v>92</v>
      </c>
      <c r="F881" s="55">
        <f>VLOOKUP(D881,'FERC Interest Rate'!A:B,2,TRUE)</f>
        <v>8.5000000000000006E-2</v>
      </c>
      <c r="G881" s="56">
        <f t="shared" si="709"/>
        <v>1082.4612385554594</v>
      </c>
      <c r="H881" s="56">
        <v>0</v>
      </c>
      <c r="I881" s="122">
        <f t="shared" si="719"/>
        <v>6.4051032129549785</v>
      </c>
      <c r="J881" s="57">
        <f t="shared" si="720"/>
        <v>23.127996954928125</v>
      </c>
      <c r="K881" s="5">
        <f t="shared" si="721"/>
        <v>29.533100167883106</v>
      </c>
      <c r="L881" s="57">
        <f t="shared" si="717"/>
        <v>83.8</v>
      </c>
      <c r="M881" s="86">
        <f t="shared" si="722"/>
        <v>113.3331001678831</v>
      </c>
      <c r="N881" s="5">
        <f t="shared" si="705"/>
        <v>1105.5892355103877</v>
      </c>
      <c r="O881" s="56">
        <f t="shared" si="706"/>
        <v>992.25613534250454</v>
      </c>
    </row>
    <row r="882" spans="1:15" x14ac:dyDescent="0.2">
      <c r="A882" s="59" t="s">
        <v>54</v>
      </c>
      <c r="B882" s="54" t="str">
        <f t="shared" si="707"/>
        <v>Q1/2025</v>
      </c>
      <c r="C882" s="49">
        <f t="shared" si="710"/>
        <v>45658</v>
      </c>
      <c r="D882" s="49">
        <f t="shared" si="711"/>
        <v>45747</v>
      </c>
      <c r="E882" s="54">
        <f t="shared" si="708"/>
        <v>90</v>
      </c>
      <c r="F882" s="55">
        <f>VLOOKUP(D882,'FERC Interest Rate'!A:B,2,TRUE)</f>
        <v>8.5000000000000006E-2</v>
      </c>
      <c r="G882" s="56">
        <f t="shared" si="709"/>
        <v>992.25613534250454</v>
      </c>
      <c r="H882" s="56">
        <v>0</v>
      </c>
      <c r="I882" s="122">
        <f t="shared" si="719"/>
        <v>6.4051032129549785</v>
      </c>
      <c r="J882" s="57">
        <f t="shared" si="720"/>
        <v>20.796601192794959</v>
      </c>
      <c r="K882" s="5">
        <f t="shared" si="721"/>
        <v>27.201704405749936</v>
      </c>
      <c r="L882" s="57">
        <f t="shared" si="717"/>
        <v>83.8</v>
      </c>
      <c r="M882" s="86">
        <f t="shared" si="722"/>
        <v>111.00170440574993</v>
      </c>
      <c r="N882" s="5">
        <f t="shared" si="705"/>
        <v>1013.0527365352995</v>
      </c>
      <c r="O882" s="56">
        <f t="shared" si="706"/>
        <v>902.05103212954964</v>
      </c>
    </row>
    <row r="883" spans="1:15" x14ac:dyDescent="0.2">
      <c r="A883" s="59" t="s">
        <v>55</v>
      </c>
      <c r="B883" s="54" t="str">
        <f t="shared" si="707"/>
        <v>Q2/2025</v>
      </c>
      <c r="C883" s="49">
        <f t="shared" si="710"/>
        <v>45748</v>
      </c>
      <c r="D883" s="49">
        <f t="shared" si="711"/>
        <v>45838</v>
      </c>
      <c r="E883" s="54">
        <f t="shared" si="708"/>
        <v>91</v>
      </c>
      <c r="F883" s="55">
        <f>VLOOKUP(D883,'FERC Interest Rate'!A:B,2,TRUE)</f>
        <v>8.5000000000000006E-2</v>
      </c>
      <c r="G883" s="56">
        <f t="shared" si="709"/>
        <v>902.05103212954964</v>
      </c>
      <c r="H883" s="56">
        <v>0</v>
      </c>
      <c r="I883" s="122">
        <f t="shared" si="719"/>
        <v>6.4051032129549785</v>
      </c>
      <c r="J883" s="57">
        <f t="shared" si="720"/>
        <v>19.116067763074156</v>
      </c>
      <c r="K883" s="5">
        <f t="shared" si="721"/>
        <v>25.521170976029133</v>
      </c>
      <c r="L883" s="57">
        <f t="shared" si="717"/>
        <v>83.8</v>
      </c>
      <c r="M883" s="86">
        <f t="shared" si="722"/>
        <v>109.32117097602912</v>
      </c>
      <c r="N883" s="5">
        <f t="shared" si="705"/>
        <v>921.16709989262381</v>
      </c>
      <c r="O883" s="56">
        <f t="shared" si="706"/>
        <v>811.84592891659474</v>
      </c>
    </row>
    <row r="884" spans="1:15" x14ac:dyDescent="0.2">
      <c r="A884" s="59" t="s">
        <v>56</v>
      </c>
      <c r="B884" s="54" t="str">
        <f t="shared" si="707"/>
        <v>Q3/2025</v>
      </c>
      <c r="C884" s="49">
        <f t="shared" si="710"/>
        <v>45839</v>
      </c>
      <c r="D884" s="49">
        <f t="shared" si="711"/>
        <v>45930</v>
      </c>
      <c r="E884" s="54">
        <f t="shared" si="708"/>
        <v>92</v>
      </c>
      <c r="F884" s="55">
        <f>VLOOKUP(D884,'FERC Interest Rate'!A:B,2,TRUE)</f>
        <v>8.5000000000000006E-2</v>
      </c>
      <c r="G884" s="56">
        <f t="shared" si="709"/>
        <v>811.84592891659474</v>
      </c>
      <c r="H884" s="56">
        <v>0</v>
      </c>
      <c r="I884" s="122">
        <f t="shared" si="719"/>
        <v>6.4051032129549785</v>
      </c>
      <c r="J884" s="57">
        <f t="shared" si="720"/>
        <v>17.393520997610331</v>
      </c>
      <c r="K884" s="5">
        <f t="shared" si="721"/>
        <v>23.798624210565308</v>
      </c>
      <c r="L884" s="57">
        <f t="shared" si="717"/>
        <v>83.8</v>
      </c>
      <c r="M884" s="86">
        <f t="shared" si="722"/>
        <v>107.5986242105653</v>
      </c>
      <c r="N884" s="5">
        <f t="shared" si="705"/>
        <v>829.23944991420512</v>
      </c>
      <c r="O884" s="56">
        <f t="shared" si="706"/>
        <v>721.64082570363985</v>
      </c>
    </row>
    <row r="885" spans="1:15" x14ac:dyDescent="0.2">
      <c r="A885" s="59" t="s">
        <v>57</v>
      </c>
      <c r="B885" s="54" t="str">
        <f t="shared" si="707"/>
        <v>Q4/2025</v>
      </c>
      <c r="C885" s="49">
        <f t="shared" si="710"/>
        <v>45931</v>
      </c>
      <c r="D885" s="49">
        <f t="shared" si="711"/>
        <v>46022</v>
      </c>
      <c r="E885" s="54">
        <f t="shared" si="708"/>
        <v>92</v>
      </c>
      <c r="F885" s="55">
        <f>VLOOKUP(D885,'FERC Interest Rate'!A:B,2,TRUE)</f>
        <v>8.5000000000000006E-2</v>
      </c>
      <c r="G885" s="56">
        <f t="shared" si="709"/>
        <v>721.64082570363985</v>
      </c>
      <c r="H885" s="56">
        <v>0</v>
      </c>
      <c r="I885" s="122">
        <f t="shared" si="719"/>
        <v>6.4051032129549785</v>
      </c>
      <c r="J885" s="57">
        <f t="shared" si="720"/>
        <v>15.46090755343141</v>
      </c>
      <c r="K885" s="5">
        <f t="shared" si="721"/>
        <v>21.866010766386388</v>
      </c>
      <c r="L885" s="57">
        <f t="shared" si="717"/>
        <v>83.8</v>
      </c>
      <c r="M885" s="86">
        <f t="shared" si="722"/>
        <v>105.66601076638639</v>
      </c>
      <c r="N885" s="5">
        <f t="shared" si="705"/>
        <v>737.10173325707126</v>
      </c>
      <c r="O885" s="56">
        <f t="shared" si="706"/>
        <v>631.43572249068495</v>
      </c>
    </row>
    <row r="886" spans="1:15" x14ac:dyDescent="0.2">
      <c r="A886" s="59" t="s">
        <v>58</v>
      </c>
      <c r="B886" s="54" t="str">
        <f t="shared" si="707"/>
        <v>Q1/2026</v>
      </c>
      <c r="C886" s="49">
        <f t="shared" si="710"/>
        <v>46023</v>
      </c>
      <c r="D886" s="49">
        <f t="shared" si="711"/>
        <v>46112</v>
      </c>
      <c r="E886" s="54">
        <f t="shared" si="708"/>
        <v>90</v>
      </c>
      <c r="F886" s="55">
        <f>VLOOKUP(D886,'FERC Interest Rate'!A:B,2,TRUE)</f>
        <v>8.5000000000000006E-2</v>
      </c>
      <c r="G886" s="56">
        <f t="shared" si="709"/>
        <v>631.43572249068495</v>
      </c>
      <c r="H886" s="56">
        <v>0</v>
      </c>
      <c r="I886" s="122">
        <f t="shared" si="719"/>
        <v>6.4051032129549785</v>
      </c>
      <c r="J886" s="57">
        <f t="shared" si="720"/>
        <v>13.234200759051342</v>
      </c>
      <c r="K886" s="5">
        <f t="shared" si="721"/>
        <v>19.639303972006321</v>
      </c>
      <c r="L886" s="57">
        <f t="shared" si="717"/>
        <v>83.8</v>
      </c>
      <c r="M886" s="86">
        <f t="shared" si="722"/>
        <v>103.43930397200631</v>
      </c>
      <c r="N886" s="5">
        <f t="shared" si="705"/>
        <v>644.66992324973626</v>
      </c>
      <c r="O886" s="56">
        <f t="shared" si="706"/>
        <v>541.23061927773006</v>
      </c>
    </row>
    <row r="887" spans="1:15" x14ac:dyDescent="0.2">
      <c r="A887" s="59" t="s">
        <v>59</v>
      </c>
      <c r="B887" s="54" t="str">
        <f>+IF(MONTH(C887)&lt;4,"Q1",IF(MONTH(C887)&lt;7,"Q2",IF(MONTH(C887)&lt;10,"Q3","Q4")))&amp;"/"&amp;YEAR(C887)</f>
        <v>Q2/2026</v>
      </c>
      <c r="C887" s="49">
        <f>D886+1</f>
        <v>46113</v>
      </c>
      <c r="D887" s="49">
        <f t="shared" si="711"/>
        <v>46203</v>
      </c>
      <c r="E887" s="54">
        <f>D887-C887+1</f>
        <v>91</v>
      </c>
      <c r="F887" s="55">
        <f>VLOOKUP(D887,'FERC Interest Rate'!A:B,2,TRUE)</f>
        <v>8.5000000000000006E-2</v>
      </c>
      <c r="G887" s="56">
        <f>O886</f>
        <v>541.23061927773006</v>
      </c>
      <c r="H887" s="56">
        <v>0</v>
      </c>
      <c r="I887" s="122">
        <f t="shared" si="719"/>
        <v>6.4051032129549785</v>
      </c>
      <c r="J887" s="57">
        <f t="shared" si="720"/>
        <v>11.469640657844501</v>
      </c>
      <c r="K887" s="5">
        <f t="shared" si="721"/>
        <v>17.874743870799477</v>
      </c>
      <c r="L887" s="57">
        <f t="shared" si="717"/>
        <v>83.8</v>
      </c>
      <c r="M887" s="86">
        <f t="shared" si="722"/>
        <v>101.67474387079947</v>
      </c>
      <c r="N887" s="5">
        <f>+G887+H887+J887</f>
        <v>552.70025993557454</v>
      </c>
      <c r="O887" s="56">
        <f>G887+H887-L887-I887</f>
        <v>451.02551606477505</v>
      </c>
    </row>
    <row r="888" spans="1:15" x14ac:dyDescent="0.2">
      <c r="A888" s="59" t="s">
        <v>60</v>
      </c>
      <c r="B888" s="54" t="str">
        <f>+IF(MONTH(C888)&lt;4,"Q1",IF(MONTH(C888)&lt;7,"Q2",IF(MONTH(C888)&lt;10,"Q3","Q4")))&amp;"/"&amp;YEAR(C888)</f>
        <v>Q3/2026</v>
      </c>
      <c r="C888" s="49">
        <f>D887+1</f>
        <v>46204</v>
      </c>
      <c r="D888" s="49">
        <f t="shared" si="711"/>
        <v>46295</v>
      </c>
      <c r="E888" s="54">
        <f>D888-C888+1</f>
        <v>92</v>
      </c>
      <c r="F888" s="55">
        <f>VLOOKUP(D888,'FERC Interest Rate'!A:B,2,TRUE)</f>
        <v>8.5000000000000006E-2</v>
      </c>
      <c r="G888" s="56">
        <f>O887</f>
        <v>451.02551606477505</v>
      </c>
      <c r="H888" s="56">
        <v>0</v>
      </c>
      <c r="I888" s="122">
        <f t="shared" si="719"/>
        <v>6.4051032129549785</v>
      </c>
      <c r="J888" s="57">
        <f t="shared" si="720"/>
        <v>9.663067220894634</v>
      </c>
      <c r="K888" s="5">
        <f t="shared" si="721"/>
        <v>16.068170433849613</v>
      </c>
      <c r="L888" s="57">
        <f t="shared" si="717"/>
        <v>83.8</v>
      </c>
      <c r="M888" s="86">
        <f t="shared" si="722"/>
        <v>99.868170433849613</v>
      </c>
      <c r="N888" s="5">
        <f>+G888+H888+J888</f>
        <v>460.68858328566967</v>
      </c>
      <c r="O888" s="56">
        <f>G888+H888-L888-I888</f>
        <v>360.82041285182004</v>
      </c>
    </row>
    <row r="889" spans="1:15" x14ac:dyDescent="0.2">
      <c r="A889" s="59" t="s">
        <v>61</v>
      </c>
      <c r="B889" s="54" t="str">
        <f t="shared" ref="B889:B892" si="723">+IF(MONTH(C889)&lt;4,"Q1",IF(MONTH(C889)&lt;7,"Q2",IF(MONTH(C889)&lt;10,"Q3","Q4")))&amp;"/"&amp;YEAR(C889)</f>
        <v>Q4/2026</v>
      </c>
      <c r="C889" s="49">
        <f t="shared" ref="C889:C892" si="724">D888+1</f>
        <v>46296</v>
      </c>
      <c r="D889" s="49">
        <f t="shared" si="711"/>
        <v>46387</v>
      </c>
      <c r="E889" s="54">
        <f t="shared" ref="E889:E892" si="725">D889-C889+1</f>
        <v>92</v>
      </c>
      <c r="F889" s="55">
        <f>VLOOKUP(D889,'FERC Interest Rate'!A:B,2,TRUE)</f>
        <v>8.5000000000000006E-2</v>
      </c>
      <c r="G889" s="56">
        <f t="shared" ref="G889:G892" si="726">O888</f>
        <v>360.82041285182004</v>
      </c>
      <c r="H889" s="56">
        <v>0</v>
      </c>
      <c r="I889" s="122">
        <f t="shared" si="719"/>
        <v>6.4051032129549785</v>
      </c>
      <c r="J889" s="57">
        <f t="shared" si="720"/>
        <v>7.7304537767157075</v>
      </c>
      <c r="K889" s="5">
        <f t="shared" si="721"/>
        <v>14.135556989670686</v>
      </c>
      <c r="L889" s="57">
        <f t="shared" si="717"/>
        <v>83.8</v>
      </c>
      <c r="M889" s="86">
        <f t="shared" si="722"/>
        <v>97.935556989670687</v>
      </c>
      <c r="N889" s="5">
        <f t="shared" ref="N889:N892" si="727">+G889+H889+J889</f>
        <v>368.55086662853574</v>
      </c>
      <c r="O889" s="56">
        <f t="shared" ref="O889:O892" si="728">G889+H889-L889-I889</f>
        <v>270.61530963886503</v>
      </c>
    </row>
    <row r="890" spans="1:15" x14ac:dyDescent="0.2">
      <c r="A890" s="59" t="s">
        <v>62</v>
      </c>
      <c r="B890" s="54" t="str">
        <f t="shared" si="723"/>
        <v>Q1/2027</v>
      </c>
      <c r="C890" s="49">
        <f t="shared" si="724"/>
        <v>46388</v>
      </c>
      <c r="D890" s="49">
        <f t="shared" si="711"/>
        <v>46477</v>
      </c>
      <c r="E890" s="54">
        <f t="shared" si="725"/>
        <v>90</v>
      </c>
      <c r="F890" s="55">
        <f>VLOOKUP(D890,'FERC Interest Rate'!A:B,2,TRUE)</f>
        <v>8.5000000000000006E-2</v>
      </c>
      <c r="G890" s="56">
        <f t="shared" si="726"/>
        <v>270.61530963886503</v>
      </c>
      <c r="H890" s="56">
        <v>0</v>
      </c>
      <c r="I890" s="122">
        <f t="shared" si="719"/>
        <v>6.4051032129549785</v>
      </c>
      <c r="J890" s="57">
        <f t="shared" si="720"/>
        <v>5.6718003253077196</v>
      </c>
      <c r="K890" s="5">
        <f t="shared" si="721"/>
        <v>12.076903538262698</v>
      </c>
      <c r="L890" s="57">
        <f t="shared" si="717"/>
        <v>83.8</v>
      </c>
      <c r="M890" s="86">
        <f t="shared" si="722"/>
        <v>95.876903538262695</v>
      </c>
      <c r="N890" s="5">
        <f t="shared" si="727"/>
        <v>276.28710996417277</v>
      </c>
      <c r="O890" s="56">
        <f t="shared" si="728"/>
        <v>180.41020642591005</v>
      </c>
    </row>
    <row r="891" spans="1:15" x14ac:dyDescent="0.2">
      <c r="A891" s="59" t="s">
        <v>63</v>
      </c>
      <c r="B891" s="54" t="str">
        <f t="shared" si="723"/>
        <v>Q2/2027</v>
      </c>
      <c r="C891" s="49">
        <f t="shared" si="724"/>
        <v>46478</v>
      </c>
      <c r="D891" s="49">
        <f t="shared" si="711"/>
        <v>46568</v>
      </c>
      <c r="E891" s="54">
        <f t="shared" si="725"/>
        <v>91</v>
      </c>
      <c r="F891" s="55">
        <f>VLOOKUP(D891,'FERC Interest Rate'!A:B,2,TRUE)</f>
        <v>8.5000000000000006E-2</v>
      </c>
      <c r="G891" s="56">
        <f t="shared" si="726"/>
        <v>180.41020642591005</v>
      </c>
      <c r="H891" s="56">
        <v>0</v>
      </c>
      <c r="I891" s="122">
        <f t="shared" si="719"/>
        <v>6.4051032129549785</v>
      </c>
      <c r="J891" s="57">
        <f t="shared" si="720"/>
        <v>3.8232135526148339</v>
      </c>
      <c r="K891" s="5">
        <f t="shared" si="721"/>
        <v>10.228316765569812</v>
      </c>
      <c r="L891" s="57">
        <f t="shared" si="717"/>
        <v>83.8</v>
      </c>
      <c r="M891" s="86">
        <f t="shared" si="722"/>
        <v>94.028316765569812</v>
      </c>
      <c r="N891" s="5">
        <f t="shared" si="727"/>
        <v>184.23341997852489</v>
      </c>
      <c r="O891" s="56">
        <f t="shared" si="728"/>
        <v>90.205103212955066</v>
      </c>
    </row>
    <row r="892" spans="1:15" x14ac:dyDescent="0.2">
      <c r="A892" s="59" t="s">
        <v>64</v>
      </c>
      <c r="B892" s="54" t="str">
        <f t="shared" si="723"/>
        <v>Q3/2027</v>
      </c>
      <c r="C892" s="49">
        <f t="shared" si="724"/>
        <v>46569</v>
      </c>
      <c r="D892" s="49">
        <f t="shared" si="711"/>
        <v>46660</v>
      </c>
      <c r="E892" s="54">
        <f t="shared" si="725"/>
        <v>92</v>
      </c>
      <c r="F892" s="55">
        <f>VLOOKUP(D892,'FERC Interest Rate'!A:B,2,TRUE)</f>
        <v>8.5000000000000006E-2</v>
      </c>
      <c r="G892" s="56">
        <f t="shared" si="726"/>
        <v>90.205103212955066</v>
      </c>
      <c r="H892" s="56">
        <v>0</v>
      </c>
      <c r="I892" s="122">
        <f t="shared" si="719"/>
        <v>6.4051032129549785</v>
      </c>
      <c r="J892" s="57">
        <f t="shared" si="720"/>
        <v>1.932613444178928</v>
      </c>
      <c r="K892" s="5">
        <f t="shared" si="721"/>
        <v>8.3377166571339068</v>
      </c>
      <c r="L892" s="57">
        <f t="shared" si="717"/>
        <v>83.8</v>
      </c>
      <c r="M892" s="86">
        <f t="shared" si="722"/>
        <v>92.137716657133907</v>
      </c>
      <c r="N892" s="5">
        <f t="shared" si="727"/>
        <v>92.137716657133993</v>
      </c>
      <c r="O892" s="56">
        <f t="shared" si="728"/>
        <v>9.0594198809412774E-14</v>
      </c>
    </row>
    <row r="893" spans="1:15" ht="23.45" customHeight="1" thickBot="1" x14ac:dyDescent="0.25">
      <c r="A893" s="98"/>
      <c r="B893" s="99"/>
      <c r="C893" s="100"/>
      <c r="D893" s="100"/>
      <c r="E893" s="99"/>
      <c r="F893" s="99"/>
      <c r="G893" s="88">
        <f>SUM(G865:G886)</f>
        <v>30770.596868211</v>
      </c>
      <c r="H893" s="88">
        <f t="shared" ref="H893:O893" si="729">SUM(H865:H892)</f>
        <v>128.10206425909956</v>
      </c>
      <c r="I893" s="88">
        <f t="shared" si="729"/>
        <v>128.10206425909962</v>
      </c>
      <c r="J893" s="88">
        <f t="shared" si="729"/>
        <v>370.21739854804167</v>
      </c>
      <c r="K893" s="88">
        <f t="shared" si="729"/>
        <v>498.31946280714112</v>
      </c>
      <c r="L893" s="88">
        <f t="shared" si="729"/>
        <v>1675.9999999999995</v>
      </c>
      <c r="M893" s="88">
        <f t="shared" si="729"/>
        <v>2174.319462807141</v>
      </c>
      <c r="N893" s="88">
        <f t="shared" si="729"/>
        <v>33163.223498490195</v>
      </c>
      <c r="O893" s="88">
        <f t="shared" si="729"/>
        <v>30988.904035683056</v>
      </c>
    </row>
    <row r="894" spans="1:15" ht="13.5" thickTop="1" x14ac:dyDescent="0.2"/>
    <row r="895" spans="1:15" ht="36.75" x14ac:dyDescent="0.2">
      <c r="A895" s="58" t="s">
        <v>44</v>
      </c>
      <c r="B895" s="58" t="s">
        <v>3</v>
      </c>
      <c r="C895" s="58" t="s">
        <v>4</v>
      </c>
      <c r="D895" s="58" t="s">
        <v>5</v>
      </c>
      <c r="E895" s="58" t="s">
        <v>6</v>
      </c>
      <c r="F895" s="58" t="s">
        <v>7</v>
      </c>
      <c r="G895" s="58" t="s">
        <v>71</v>
      </c>
      <c r="H895" s="58" t="s">
        <v>72</v>
      </c>
      <c r="I895" s="73" t="s">
        <v>73</v>
      </c>
      <c r="J895" s="74" t="s">
        <v>74</v>
      </c>
      <c r="K895" s="74" t="s">
        <v>75</v>
      </c>
      <c r="L895" s="74" t="s">
        <v>76</v>
      </c>
      <c r="M895" s="75" t="s">
        <v>66</v>
      </c>
      <c r="N895" s="58" t="s">
        <v>77</v>
      </c>
      <c r="O895" s="58" t="s">
        <v>78</v>
      </c>
    </row>
    <row r="896" spans="1:15" x14ac:dyDescent="0.2">
      <c r="A896" s="123" t="s">
        <v>37</v>
      </c>
      <c r="B896" s="325" t="s">
        <v>80</v>
      </c>
      <c r="C896" s="49">
        <f>VLOOKUP(B896,A$1:F$33,2,FALSE)</f>
        <v>44186</v>
      </c>
      <c r="D896" s="49">
        <f>DATE(YEAR(C896),IF(MONTH(C896)&lt;=3,3,IF(MONTH(C896)&lt;=6,6,IF(MONTH(C896)&lt;=9,9,12))),IF(OR(MONTH(C896)&lt;=3,MONTH(C896)&gt;=10),31,30))</f>
        <v>44196</v>
      </c>
      <c r="E896" s="54">
        <f>D896-C896+1</f>
        <v>11</v>
      </c>
      <c r="F896" s="55">
        <f>VLOOKUP(D896,'FERC Interest Rate'!A:B,2,TRUE)</f>
        <v>3.2500000000000001E-2</v>
      </c>
      <c r="G896" s="56">
        <f>VLOOKUP(B896,$A$1:$F$33,4,FALSE)</f>
        <v>1352</v>
      </c>
      <c r="H896" s="56">
        <f>G896*F896*(E896/(DATE(YEAR(D896),12,31)-DATE(YEAR(D896),1,1)+1))</f>
        <v>1.3206010928961749</v>
      </c>
      <c r="I896" s="122">
        <v>0</v>
      </c>
      <c r="J896" s="57">
        <v>0</v>
      </c>
      <c r="K896" s="5">
        <f>+SUM(I896:J896)</f>
        <v>0</v>
      </c>
      <c r="L896" s="57">
        <v>0</v>
      </c>
      <c r="M896" s="86">
        <f>+SUM(K896:L896)</f>
        <v>0</v>
      </c>
      <c r="N896" s="5">
        <f t="shared" ref="N896:N917" si="730">+G896+H896+J896</f>
        <v>1353.3206010928961</v>
      </c>
      <c r="O896" s="56">
        <f t="shared" ref="O896:O917" si="731">G896+H896-L896-I896</f>
        <v>1353.3206010928961</v>
      </c>
    </row>
    <row r="897" spans="1:15" x14ac:dyDescent="0.2">
      <c r="A897" s="59" t="s">
        <v>22</v>
      </c>
      <c r="B897" s="54" t="str">
        <f t="shared" ref="B897:B917" si="732">+IF(MONTH(C897)&lt;4,"Q1",IF(MONTH(C897)&lt;7,"Q2",IF(MONTH(C897)&lt;10,"Q3","Q4")))&amp;"/"&amp;YEAR(C897)</f>
        <v>Q1/2021</v>
      </c>
      <c r="C897" s="49">
        <f>D896+1</f>
        <v>44197</v>
      </c>
      <c r="D897" s="49">
        <f>EOMONTH(D896,3)</f>
        <v>44286</v>
      </c>
      <c r="E897" s="54">
        <f t="shared" ref="E897:E917" si="733">D897-C897+1</f>
        <v>90</v>
      </c>
      <c r="F897" s="55">
        <f>VLOOKUP(D897,'FERC Interest Rate'!A:B,2,TRUE)</f>
        <v>3.2500000000000001E-2</v>
      </c>
      <c r="G897" s="56">
        <f t="shared" ref="G897:G917" si="734">O896</f>
        <v>1353.3206010928961</v>
      </c>
      <c r="H897" s="56">
        <f>G897*F897*(E897/(DATE(YEAR(D897),12,31)-DATE(YEAR(D897),1,1)+1))</f>
        <v>10.845103447114303</v>
      </c>
      <c r="I897" s="122">
        <v>0</v>
      </c>
      <c r="J897" s="57">
        <v>0</v>
      </c>
      <c r="K897" s="5">
        <f>+SUM(I897:J897)</f>
        <v>0</v>
      </c>
      <c r="L897" s="57">
        <v>0</v>
      </c>
      <c r="M897" s="86">
        <f>+SUM(K897:L897)</f>
        <v>0</v>
      </c>
      <c r="N897" s="5">
        <f t="shared" si="730"/>
        <v>1364.1657045400104</v>
      </c>
      <c r="O897" s="56">
        <f t="shared" si="731"/>
        <v>1364.1657045400104</v>
      </c>
    </row>
    <row r="898" spans="1:15" x14ac:dyDescent="0.2">
      <c r="A898" s="59" t="s">
        <v>22</v>
      </c>
      <c r="B898" s="54" t="str">
        <f>+IF(MONTH(C898)&lt;4,"Q1",IF(MONTH(C898)&lt;7,"Q2",IF(MONTH(C898)&lt;10,"Q3","Q4")))&amp;"/"&amp;YEAR(C898)</f>
        <v>Q2/2021</v>
      </c>
      <c r="C898" s="49">
        <f>D897+1</f>
        <v>44287</v>
      </c>
      <c r="D898" s="49">
        <f>EOMONTH(D897,3)</f>
        <v>44377</v>
      </c>
      <c r="E898" s="54">
        <f>D898-C898+1</f>
        <v>91</v>
      </c>
      <c r="F898" s="55">
        <f>VLOOKUP(D898,'FERC Interest Rate'!A:B,2,TRUE)</f>
        <v>3.2500000000000001E-2</v>
      </c>
      <c r="G898" s="56">
        <f>O897</f>
        <v>1364.1657045400104</v>
      </c>
      <c r="H898" s="56">
        <f>G898*F898*(E898/(DATE(YEAR(D898),12,31)-DATE(YEAR(D898),1,1)+1))</f>
        <v>11.053479647060495</v>
      </c>
      <c r="I898" s="122">
        <v>0</v>
      </c>
      <c r="J898" s="57">
        <v>0</v>
      </c>
      <c r="K898" s="5">
        <f>+SUM(I898:J898)</f>
        <v>0</v>
      </c>
      <c r="L898" s="57">
        <v>0</v>
      </c>
      <c r="M898" s="86">
        <f>+SUM(K898:L898)</f>
        <v>0</v>
      </c>
      <c r="N898" s="5">
        <f>+G898+H898+J898</f>
        <v>1375.2191841870708</v>
      </c>
      <c r="O898" s="56">
        <f>G898+H898-L898-I898</f>
        <v>1375.2191841870708</v>
      </c>
    </row>
    <row r="899" spans="1:15" x14ac:dyDescent="0.2">
      <c r="A899" s="59" t="s">
        <v>22</v>
      </c>
      <c r="B899" s="54" t="str">
        <f>+IF(MONTH(C899)&lt;4,"Q1",IF(MONTH(C899)&lt;7,"Q2",IF(MONTH(C899)&lt;10,"Q3","Q4")))&amp;"/"&amp;YEAR(C899)</f>
        <v>Q3/2021</v>
      </c>
      <c r="C899" s="49">
        <f>D898+1</f>
        <v>44378</v>
      </c>
      <c r="D899" s="49">
        <f>EOMONTH(D898,3)</f>
        <v>44469</v>
      </c>
      <c r="E899" s="54">
        <f>D899-C899+1</f>
        <v>92</v>
      </c>
      <c r="F899" s="55">
        <f>VLOOKUP(D899,'FERC Interest Rate'!A:B,2,TRUE)</f>
        <v>3.2500000000000001E-2</v>
      </c>
      <c r="G899" s="56">
        <f>O898</f>
        <v>1375.2191841870708</v>
      </c>
      <c r="H899" s="56">
        <f>G899*F899*(E899/(DATE(YEAR(D899),12,31)-DATE(YEAR(D899),1,1)+1))</f>
        <v>11.265494138957102</v>
      </c>
      <c r="I899" s="122">
        <v>0</v>
      </c>
      <c r="J899" s="57">
        <v>0</v>
      </c>
      <c r="K899" s="5">
        <f>+SUM(I899:J899)</f>
        <v>0</v>
      </c>
      <c r="L899" s="57">
        <v>0</v>
      </c>
      <c r="M899" s="86">
        <f>+SUM(K899:L899)</f>
        <v>0</v>
      </c>
      <c r="N899" s="5">
        <f>+G899+H899+J899</f>
        <v>1386.484678326028</v>
      </c>
      <c r="O899" s="56">
        <f>G899+H899-L899-I899</f>
        <v>1386.484678326028</v>
      </c>
    </row>
    <row r="900" spans="1:15" x14ac:dyDescent="0.2">
      <c r="A900" s="59" t="s">
        <v>22</v>
      </c>
      <c r="B900" s="54" t="str">
        <f t="shared" si="732"/>
        <v>Q4/2021</v>
      </c>
      <c r="C900" s="49">
        <f t="shared" ref="C900:C917" si="735">D899+1</f>
        <v>44470</v>
      </c>
      <c r="D900" s="49">
        <f t="shared" ref="D900:D918" si="736">EOMONTH(D899,3)</f>
        <v>44561</v>
      </c>
      <c r="E900" s="54">
        <f t="shared" si="733"/>
        <v>92</v>
      </c>
      <c r="F900" s="55">
        <f>VLOOKUP(D900,'FERC Interest Rate'!A:B,2,TRUE)</f>
        <v>3.2500000000000001E-2</v>
      </c>
      <c r="G900" s="56">
        <f t="shared" si="734"/>
        <v>1386.484678326028</v>
      </c>
      <c r="H900" s="56">
        <f>G900*F900*(E900/(DATE(YEAR(D900),12,31)-DATE(YEAR(D900),1,1)+1))</f>
        <v>11.35777859779404</v>
      </c>
      <c r="I900" s="122">
        <v>0</v>
      </c>
      <c r="J900" s="57">
        <v>0</v>
      </c>
      <c r="K900" s="5">
        <f t="shared" ref="K900:K903" si="737">+SUM(I900:J900)</f>
        <v>0</v>
      </c>
      <c r="L900" s="57">
        <v>0</v>
      </c>
      <c r="M900" s="86">
        <f t="shared" ref="M900:M904" si="738">+SUM(K900:L900)</f>
        <v>0</v>
      </c>
      <c r="N900" s="5">
        <f t="shared" si="730"/>
        <v>1397.8424569238221</v>
      </c>
      <c r="O900" s="56">
        <f t="shared" si="731"/>
        <v>1397.8424569238221</v>
      </c>
    </row>
    <row r="901" spans="1:15" x14ac:dyDescent="0.2">
      <c r="A901" s="59" t="s">
        <v>22</v>
      </c>
      <c r="B901" s="54" t="str">
        <f t="shared" si="732"/>
        <v>Q1/2022</v>
      </c>
      <c r="C901" s="49">
        <f t="shared" si="735"/>
        <v>44562</v>
      </c>
      <c r="D901" s="49">
        <f t="shared" si="736"/>
        <v>44651</v>
      </c>
      <c r="E901" s="54">
        <f t="shared" si="733"/>
        <v>90</v>
      </c>
      <c r="F901" s="55">
        <f>VLOOKUP(D901,'FERC Interest Rate'!A:B,2,TRUE)</f>
        <v>3.2500000000000001E-2</v>
      </c>
      <c r="G901" s="56">
        <f t="shared" si="734"/>
        <v>1397.8424569238221</v>
      </c>
      <c r="H901" s="56">
        <f t="shared" ref="H901:H904" si="739">G901*F901*(E901/(DATE(YEAR(D901),12,31)-DATE(YEAR(D901),1,1)+1))</f>
        <v>11.201888182197752</v>
      </c>
      <c r="I901" s="122">
        <v>0</v>
      </c>
      <c r="J901" s="57">
        <v>0</v>
      </c>
      <c r="K901" s="5">
        <f t="shared" si="737"/>
        <v>0</v>
      </c>
      <c r="L901" s="57">
        <v>0</v>
      </c>
      <c r="M901" s="86">
        <f t="shared" si="738"/>
        <v>0</v>
      </c>
      <c r="N901" s="5">
        <f t="shared" si="730"/>
        <v>1409.0443451060198</v>
      </c>
      <c r="O901" s="56">
        <f t="shared" si="731"/>
        <v>1409.0443451060198</v>
      </c>
    </row>
    <row r="902" spans="1:15" x14ac:dyDescent="0.2">
      <c r="A902" s="59" t="s">
        <v>22</v>
      </c>
      <c r="B902" s="54" t="str">
        <f t="shared" si="732"/>
        <v>Q2/2022</v>
      </c>
      <c r="C902" s="49">
        <f t="shared" si="735"/>
        <v>44652</v>
      </c>
      <c r="D902" s="49">
        <f t="shared" si="736"/>
        <v>44742</v>
      </c>
      <c r="E902" s="54">
        <f t="shared" si="733"/>
        <v>91</v>
      </c>
      <c r="F902" s="55">
        <f>VLOOKUP(D902,'FERC Interest Rate'!A:B,2,TRUE)</f>
        <v>3.2500000000000001E-2</v>
      </c>
      <c r="G902" s="56">
        <f t="shared" si="734"/>
        <v>1409.0443451060198</v>
      </c>
      <c r="H902" s="56">
        <f t="shared" si="739"/>
        <v>11.417119590824804</v>
      </c>
      <c r="I902" s="122">
        <v>0</v>
      </c>
      <c r="J902" s="57">
        <v>0</v>
      </c>
      <c r="K902" s="5">
        <f t="shared" si="737"/>
        <v>0</v>
      </c>
      <c r="L902" s="57">
        <v>0</v>
      </c>
      <c r="M902" s="86">
        <f t="shared" si="738"/>
        <v>0</v>
      </c>
      <c r="N902" s="5">
        <f t="shared" si="730"/>
        <v>1420.4614646968446</v>
      </c>
      <c r="O902" s="56">
        <f t="shared" si="731"/>
        <v>1420.4614646968446</v>
      </c>
    </row>
    <row r="903" spans="1:15" x14ac:dyDescent="0.2">
      <c r="A903" s="59" t="s">
        <v>22</v>
      </c>
      <c r="B903" s="54" t="str">
        <f t="shared" si="732"/>
        <v>Q3/2022</v>
      </c>
      <c r="C903" s="49">
        <f t="shared" si="735"/>
        <v>44743</v>
      </c>
      <c r="D903" s="49">
        <f t="shared" si="736"/>
        <v>44834</v>
      </c>
      <c r="E903" s="54">
        <f t="shared" si="733"/>
        <v>92</v>
      </c>
      <c r="F903" s="55">
        <f>VLOOKUP(D903,'FERC Interest Rate'!A:B,2,TRUE)</f>
        <v>3.5999999999999997E-2</v>
      </c>
      <c r="G903" s="56">
        <f t="shared" si="734"/>
        <v>1420.4614646968446</v>
      </c>
      <c r="H903" s="56">
        <f t="shared" si="739"/>
        <v>12.889228413906711</v>
      </c>
      <c r="I903" s="122">
        <v>0</v>
      </c>
      <c r="J903" s="57">
        <v>0</v>
      </c>
      <c r="K903" s="5">
        <f t="shared" si="737"/>
        <v>0</v>
      </c>
      <c r="L903" s="57">
        <v>0</v>
      </c>
      <c r="M903" s="86">
        <f t="shared" si="738"/>
        <v>0</v>
      </c>
      <c r="N903" s="5">
        <f t="shared" si="730"/>
        <v>1433.3506931107513</v>
      </c>
      <c r="O903" s="56">
        <f t="shared" si="731"/>
        <v>1433.3506931107513</v>
      </c>
    </row>
    <row r="904" spans="1:15" x14ac:dyDescent="0.2">
      <c r="A904" s="59" t="s">
        <v>45</v>
      </c>
      <c r="B904" s="54" t="str">
        <f t="shared" si="732"/>
        <v>Q4/2022</v>
      </c>
      <c r="C904" s="49">
        <f t="shared" si="735"/>
        <v>44835</v>
      </c>
      <c r="D904" s="49">
        <f t="shared" si="736"/>
        <v>44926</v>
      </c>
      <c r="E904" s="54">
        <f t="shared" si="733"/>
        <v>92</v>
      </c>
      <c r="F904" s="55">
        <f>VLOOKUP(D904,'FERC Interest Rate'!A:B,2,TRUE)</f>
        <v>4.9099999999999998E-2</v>
      </c>
      <c r="G904" s="56">
        <f t="shared" si="734"/>
        <v>1433.3506931107513</v>
      </c>
      <c r="H904" s="56">
        <f t="shared" si="739"/>
        <v>17.738991098410647</v>
      </c>
      <c r="I904" s="122">
        <f>(SUM($H$896:$H$923)/20)</f>
        <v>4.9544842104581015</v>
      </c>
      <c r="J904" s="57">
        <f>G904*F904*(E904/(DATE(YEAR(D904),12,31)-DATE(YEAR(D904),1,1)+1))</f>
        <v>17.738991098410647</v>
      </c>
      <c r="K904" s="5">
        <f t="shared" ref="K904" si="740">+SUM(I904:J904)</f>
        <v>22.693475308868749</v>
      </c>
      <c r="L904" s="57">
        <f t="shared" ref="L904:L923" si="741">($G$896/20)</f>
        <v>67.599999999999994</v>
      </c>
      <c r="M904" s="86">
        <f t="shared" si="738"/>
        <v>90.29347530886875</v>
      </c>
      <c r="N904" s="5">
        <f t="shared" si="730"/>
        <v>1468.8286753075727</v>
      </c>
      <c r="O904" s="56">
        <f t="shared" si="731"/>
        <v>1378.535199998704</v>
      </c>
    </row>
    <row r="905" spans="1:15" x14ac:dyDescent="0.2">
      <c r="A905" s="59" t="s">
        <v>46</v>
      </c>
      <c r="B905" s="54" t="str">
        <f t="shared" si="732"/>
        <v>Q1/2023</v>
      </c>
      <c r="C905" s="49">
        <f t="shared" si="735"/>
        <v>44927</v>
      </c>
      <c r="D905" s="49">
        <f t="shared" si="736"/>
        <v>45016</v>
      </c>
      <c r="E905" s="54">
        <f t="shared" si="733"/>
        <v>90</v>
      </c>
      <c r="F905" s="55">
        <f>VLOOKUP(D905,'FERC Interest Rate'!A:B,2,TRUE)</f>
        <v>6.3100000000000003E-2</v>
      </c>
      <c r="G905" s="56">
        <f t="shared" si="734"/>
        <v>1378.535199998704</v>
      </c>
      <c r="H905" s="56">
        <v>0</v>
      </c>
      <c r="I905" s="122">
        <f t="shared" ref="I905:I923" si="742">(SUM($H$896:$H$923)/20)</f>
        <v>4.9544842104581015</v>
      </c>
      <c r="J905" s="57">
        <f t="shared" ref="J905:J923" si="743">G905*F905*(E905/(DATE(YEAR(D905),12,31)-DATE(YEAR(D905),1,1)+1))</f>
        <v>21.448496988472989</v>
      </c>
      <c r="K905" s="5">
        <f t="shared" ref="K905:K923" si="744">+SUM(I905:J905)</f>
        <v>26.402981198931091</v>
      </c>
      <c r="L905" s="57">
        <f t="shared" si="741"/>
        <v>67.599999999999994</v>
      </c>
      <c r="M905" s="86">
        <f t="shared" ref="M905:M923" si="745">+SUM(K905:L905)</f>
        <v>94.002981198931082</v>
      </c>
      <c r="N905" s="5">
        <f t="shared" si="730"/>
        <v>1399.9836969871769</v>
      </c>
      <c r="O905" s="56">
        <f t="shared" si="731"/>
        <v>1305.980715788246</v>
      </c>
    </row>
    <row r="906" spans="1:15" x14ac:dyDescent="0.2">
      <c r="A906" s="59" t="s">
        <v>47</v>
      </c>
      <c r="B906" s="54" t="str">
        <f t="shared" si="732"/>
        <v>Q2/2023</v>
      </c>
      <c r="C906" s="49">
        <f t="shared" si="735"/>
        <v>45017</v>
      </c>
      <c r="D906" s="49">
        <f t="shared" si="736"/>
        <v>45107</v>
      </c>
      <c r="E906" s="54">
        <f t="shared" si="733"/>
        <v>91</v>
      </c>
      <c r="F906" s="55">
        <f>VLOOKUP(D906,'FERC Interest Rate'!A:B,2,TRUE)</f>
        <v>7.4999999999999997E-2</v>
      </c>
      <c r="G906" s="56">
        <f t="shared" si="734"/>
        <v>1305.980715788246</v>
      </c>
      <c r="H906" s="56">
        <v>0</v>
      </c>
      <c r="I906" s="122">
        <f t="shared" si="742"/>
        <v>4.9544842104581015</v>
      </c>
      <c r="J906" s="57">
        <f t="shared" si="743"/>
        <v>24.420050370561039</v>
      </c>
      <c r="K906" s="5">
        <f t="shared" si="744"/>
        <v>29.374534581019141</v>
      </c>
      <c r="L906" s="57">
        <f t="shared" si="741"/>
        <v>67.599999999999994</v>
      </c>
      <c r="M906" s="86">
        <f t="shared" si="745"/>
        <v>96.974534581019128</v>
      </c>
      <c r="N906" s="5">
        <f t="shared" si="730"/>
        <v>1330.4007661588071</v>
      </c>
      <c r="O906" s="56">
        <f t="shared" si="731"/>
        <v>1233.426231577788</v>
      </c>
    </row>
    <row r="907" spans="1:15" x14ac:dyDescent="0.2">
      <c r="A907" s="59" t="s">
        <v>48</v>
      </c>
      <c r="B907" s="54" t="str">
        <f t="shared" si="732"/>
        <v>Q3/2023</v>
      </c>
      <c r="C907" s="49">
        <f t="shared" si="735"/>
        <v>45108</v>
      </c>
      <c r="D907" s="49">
        <f t="shared" si="736"/>
        <v>45199</v>
      </c>
      <c r="E907" s="54">
        <f t="shared" si="733"/>
        <v>92</v>
      </c>
      <c r="F907" s="55">
        <f>VLOOKUP(D907,'FERC Interest Rate'!A:B,2,TRUE)</f>
        <v>8.0199999999999994E-2</v>
      </c>
      <c r="G907" s="56">
        <f t="shared" si="734"/>
        <v>1233.426231577788</v>
      </c>
      <c r="H907" s="56">
        <v>0</v>
      </c>
      <c r="I907" s="122">
        <f t="shared" si="742"/>
        <v>4.9544842104581015</v>
      </c>
      <c r="J907" s="57">
        <f t="shared" si="743"/>
        <v>24.933457827598772</v>
      </c>
      <c r="K907" s="5">
        <f t="shared" si="744"/>
        <v>29.887942038056874</v>
      </c>
      <c r="L907" s="57">
        <f t="shared" si="741"/>
        <v>67.599999999999994</v>
      </c>
      <c r="M907" s="86">
        <f t="shared" si="745"/>
        <v>97.487942038056872</v>
      </c>
      <c r="N907" s="5">
        <f t="shared" si="730"/>
        <v>1258.3596894053867</v>
      </c>
      <c r="O907" s="56">
        <f t="shared" si="731"/>
        <v>1160.87174736733</v>
      </c>
    </row>
    <row r="908" spans="1:15" x14ac:dyDescent="0.2">
      <c r="A908" s="59" t="s">
        <v>49</v>
      </c>
      <c r="B908" s="54" t="str">
        <f t="shared" si="732"/>
        <v>Q4/2023</v>
      </c>
      <c r="C908" s="49">
        <f t="shared" si="735"/>
        <v>45200</v>
      </c>
      <c r="D908" s="49">
        <f t="shared" si="736"/>
        <v>45291</v>
      </c>
      <c r="E908" s="54">
        <f t="shared" si="733"/>
        <v>92</v>
      </c>
      <c r="F908" s="55">
        <f>VLOOKUP(D908,'FERC Interest Rate'!A:B,2,TRUE)</f>
        <v>8.3500000000000005E-2</v>
      </c>
      <c r="G908" s="56">
        <f t="shared" si="734"/>
        <v>1160.87174736733</v>
      </c>
      <c r="H908" s="56">
        <v>0</v>
      </c>
      <c r="I908" s="122">
        <f t="shared" si="742"/>
        <v>4.9544842104581015</v>
      </c>
      <c r="J908" s="57">
        <f t="shared" si="743"/>
        <v>24.432374693906386</v>
      </c>
      <c r="K908" s="5">
        <f t="shared" si="744"/>
        <v>29.386858904364487</v>
      </c>
      <c r="L908" s="57">
        <f t="shared" si="741"/>
        <v>67.599999999999994</v>
      </c>
      <c r="M908" s="86">
        <f t="shared" si="745"/>
        <v>96.986858904364482</v>
      </c>
      <c r="N908" s="5">
        <f t="shared" si="730"/>
        <v>1185.3041220612365</v>
      </c>
      <c r="O908" s="56">
        <f t="shared" si="731"/>
        <v>1088.3172631568721</v>
      </c>
    </row>
    <row r="909" spans="1:15" x14ac:dyDescent="0.2">
      <c r="A909" s="59" t="s">
        <v>50</v>
      </c>
      <c r="B909" s="54" t="str">
        <f t="shared" si="732"/>
        <v>Q1/2024</v>
      </c>
      <c r="C909" s="49">
        <f t="shared" si="735"/>
        <v>45292</v>
      </c>
      <c r="D909" s="49">
        <f t="shared" si="736"/>
        <v>45382</v>
      </c>
      <c r="E909" s="54">
        <f t="shared" si="733"/>
        <v>91</v>
      </c>
      <c r="F909" s="55">
        <f>VLOOKUP(D909,'FERC Interest Rate'!A:B,2,TRUE)</f>
        <v>8.5000000000000006E-2</v>
      </c>
      <c r="G909" s="56">
        <f t="shared" si="734"/>
        <v>1088.3172631568721</v>
      </c>
      <c r="H909" s="56">
        <v>0</v>
      </c>
      <c r="I909" s="122">
        <f t="shared" si="742"/>
        <v>4.9544842104581015</v>
      </c>
      <c r="J909" s="57">
        <f t="shared" si="743"/>
        <v>23.000366203602201</v>
      </c>
      <c r="K909" s="5">
        <f t="shared" si="744"/>
        <v>27.954850414060303</v>
      </c>
      <c r="L909" s="57">
        <f t="shared" si="741"/>
        <v>67.599999999999994</v>
      </c>
      <c r="M909" s="86">
        <f t="shared" si="745"/>
        <v>95.554850414060297</v>
      </c>
      <c r="N909" s="5">
        <f t="shared" si="730"/>
        <v>1111.3176293604743</v>
      </c>
      <c r="O909" s="56">
        <f t="shared" si="731"/>
        <v>1015.762778946414</v>
      </c>
    </row>
    <row r="910" spans="1:15" x14ac:dyDescent="0.2">
      <c r="A910" s="59" t="s">
        <v>51</v>
      </c>
      <c r="B910" s="54" t="str">
        <f t="shared" si="732"/>
        <v>Q2/2024</v>
      </c>
      <c r="C910" s="49">
        <f t="shared" si="735"/>
        <v>45383</v>
      </c>
      <c r="D910" s="49">
        <f t="shared" si="736"/>
        <v>45473</v>
      </c>
      <c r="E910" s="54">
        <f t="shared" si="733"/>
        <v>91</v>
      </c>
      <c r="F910" s="55">
        <f>VLOOKUP(D910,'FERC Interest Rate'!A:B,2,TRUE)</f>
        <v>8.5000000000000006E-2</v>
      </c>
      <c r="G910" s="56">
        <f t="shared" si="734"/>
        <v>1015.762778946414</v>
      </c>
      <c r="H910" s="56">
        <v>0</v>
      </c>
      <c r="I910" s="122">
        <f t="shared" si="742"/>
        <v>4.9544842104581015</v>
      </c>
      <c r="J910" s="57">
        <f t="shared" si="743"/>
        <v>21.467008456695392</v>
      </c>
      <c r="K910" s="5">
        <f t="shared" si="744"/>
        <v>26.421492667153494</v>
      </c>
      <c r="L910" s="57">
        <f t="shared" si="741"/>
        <v>67.599999999999994</v>
      </c>
      <c r="M910" s="86">
        <f t="shared" si="745"/>
        <v>94.021492667153495</v>
      </c>
      <c r="N910" s="5">
        <f t="shared" si="730"/>
        <v>1037.2297874031094</v>
      </c>
      <c r="O910" s="56">
        <f t="shared" si="731"/>
        <v>943.20829473595586</v>
      </c>
    </row>
    <row r="911" spans="1:15" x14ac:dyDescent="0.2">
      <c r="A911" s="59" t="s">
        <v>52</v>
      </c>
      <c r="B911" s="54" t="str">
        <f t="shared" si="732"/>
        <v>Q3/2024</v>
      </c>
      <c r="C911" s="49">
        <f t="shared" si="735"/>
        <v>45474</v>
      </c>
      <c r="D911" s="49">
        <f t="shared" si="736"/>
        <v>45565</v>
      </c>
      <c r="E911" s="54">
        <f t="shared" si="733"/>
        <v>92</v>
      </c>
      <c r="F911" s="55">
        <f>VLOOKUP(D911,'FERC Interest Rate'!A:B,2,TRUE)</f>
        <v>8.5000000000000006E-2</v>
      </c>
      <c r="G911" s="56">
        <f t="shared" si="734"/>
        <v>943.20829473595586</v>
      </c>
      <c r="H911" s="56">
        <v>0</v>
      </c>
      <c r="I911" s="122">
        <f t="shared" si="742"/>
        <v>4.9544842104581015</v>
      </c>
      <c r="J911" s="57">
        <f t="shared" si="743"/>
        <v>20.15270181648955</v>
      </c>
      <c r="K911" s="5">
        <f t="shared" si="744"/>
        <v>25.107186026947652</v>
      </c>
      <c r="L911" s="57">
        <f t="shared" si="741"/>
        <v>67.599999999999994</v>
      </c>
      <c r="M911" s="86">
        <f t="shared" si="745"/>
        <v>92.707186026947653</v>
      </c>
      <c r="N911" s="5">
        <f t="shared" si="730"/>
        <v>963.36099655244539</v>
      </c>
      <c r="O911" s="56">
        <f t="shared" si="731"/>
        <v>870.65381052549776</v>
      </c>
    </row>
    <row r="912" spans="1:15" x14ac:dyDescent="0.2">
      <c r="A912" s="59" t="s">
        <v>53</v>
      </c>
      <c r="B912" s="54" t="str">
        <f t="shared" si="732"/>
        <v>Q4/2024</v>
      </c>
      <c r="C912" s="49">
        <f t="shared" si="735"/>
        <v>45566</v>
      </c>
      <c r="D912" s="49">
        <f t="shared" si="736"/>
        <v>45657</v>
      </c>
      <c r="E912" s="54">
        <f t="shared" si="733"/>
        <v>92</v>
      </c>
      <c r="F912" s="55">
        <f>VLOOKUP(D912,'FERC Interest Rate'!A:B,2,TRUE)</f>
        <v>8.5000000000000006E-2</v>
      </c>
      <c r="G912" s="56">
        <f t="shared" si="734"/>
        <v>870.65381052549776</v>
      </c>
      <c r="H912" s="56">
        <v>0</v>
      </c>
      <c r="I912" s="122">
        <f t="shared" si="742"/>
        <v>4.9544842104581015</v>
      </c>
      <c r="J912" s="57">
        <f t="shared" si="743"/>
        <v>18.602493984451897</v>
      </c>
      <c r="K912" s="5">
        <f t="shared" si="744"/>
        <v>23.556978194909998</v>
      </c>
      <c r="L912" s="57">
        <f t="shared" si="741"/>
        <v>67.599999999999994</v>
      </c>
      <c r="M912" s="86">
        <f t="shared" si="745"/>
        <v>91.156978194909996</v>
      </c>
      <c r="N912" s="5">
        <f t="shared" si="730"/>
        <v>889.2563045099497</v>
      </c>
      <c r="O912" s="56">
        <f t="shared" si="731"/>
        <v>798.09932631503966</v>
      </c>
    </row>
    <row r="913" spans="1:15" x14ac:dyDescent="0.2">
      <c r="A913" s="59" t="s">
        <v>54</v>
      </c>
      <c r="B913" s="54" t="str">
        <f t="shared" si="732"/>
        <v>Q1/2025</v>
      </c>
      <c r="C913" s="49">
        <f t="shared" si="735"/>
        <v>45658</v>
      </c>
      <c r="D913" s="49">
        <f t="shared" si="736"/>
        <v>45747</v>
      </c>
      <c r="E913" s="54">
        <f t="shared" si="733"/>
        <v>90</v>
      </c>
      <c r="F913" s="55">
        <f>VLOOKUP(D913,'FERC Interest Rate'!A:B,2,TRUE)</f>
        <v>8.5000000000000006E-2</v>
      </c>
      <c r="G913" s="56">
        <f t="shared" si="734"/>
        <v>798.09932631503966</v>
      </c>
      <c r="H913" s="56">
        <v>0</v>
      </c>
      <c r="I913" s="122">
        <f t="shared" si="742"/>
        <v>4.9544842104581015</v>
      </c>
      <c r="J913" s="57">
        <f t="shared" si="743"/>
        <v>16.72728725016453</v>
      </c>
      <c r="K913" s="5">
        <f t="shared" si="744"/>
        <v>21.681771460622631</v>
      </c>
      <c r="L913" s="57">
        <f t="shared" si="741"/>
        <v>67.599999999999994</v>
      </c>
      <c r="M913" s="86">
        <f t="shared" si="745"/>
        <v>89.281771460622622</v>
      </c>
      <c r="N913" s="5">
        <f t="shared" si="730"/>
        <v>814.82661356520418</v>
      </c>
      <c r="O913" s="56">
        <f t="shared" si="731"/>
        <v>725.54484210458156</v>
      </c>
    </row>
    <row r="914" spans="1:15" x14ac:dyDescent="0.2">
      <c r="A914" s="59" t="s">
        <v>55</v>
      </c>
      <c r="B914" s="54" t="str">
        <f t="shared" si="732"/>
        <v>Q2/2025</v>
      </c>
      <c r="C914" s="49">
        <f t="shared" si="735"/>
        <v>45748</v>
      </c>
      <c r="D914" s="49">
        <f t="shared" si="736"/>
        <v>45838</v>
      </c>
      <c r="E914" s="54">
        <f t="shared" si="733"/>
        <v>91</v>
      </c>
      <c r="F914" s="55">
        <f>VLOOKUP(D914,'FERC Interest Rate'!A:B,2,TRUE)</f>
        <v>8.5000000000000006E-2</v>
      </c>
      <c r="G914" s="56">
        <f t="shared" si="734"/>
        <v>725.54484210458156</v>
      </c>
      <c r="H914" s="56">
        <v>0</v>
      </c>
      <c r="I914" s="122">
        <f t="shared" si="742"/>
        <v>4.9544842104581015</v>
      </c>
      <c r="J914" s="57">
        <f t="shared" si="743"/>
        <v>15.375587270353257</v>
      </c>
      <c r="K914" s="5">
        <f t="shared" si="744"/>
        <v>20.330071480811359</v>
      </c>
      <c r="L914" s="57">
        <f t="shared" si="741"/>
        <v>67.599999999999994</v>
      </c>
      <c r="M914" s="86">
        <f t="shared" si="745"/>
        <v>87.93007148081135</v>
      </c>
      <c r="N914" s="5">
        <f t="shared" si="730"/>
        <v>740.92042937493477</v>
      </c>
      <c r="O914" s="56">
        <f t="shared" si="731"/>
        <v>652.99035789412346</v>
      </c>
    </row>
    <row r="915" spans="1:15" x14ac:dyDescent="0.2">
      <c r="A915" s="59" t="s">
        <v>56</v>
      </c>
      <c r="B915" s="54" t="str">
        <f t="shared" si="732"/>
        <v>Q3/2025</v>
      </c>
      <c r="C915" s="49">
        <f t="shared" si="735"/>
        <v>45839</v>
      </c>
      <c r="D915" s="49">
        <f t="shared" si="736"/>
        <v>45930</v>
      </c>
      <c r="E915" s="54">
        <f t="shared" si="733"/>
        <v>92</v>
      </c>
      <c r="F915" s="55">
        <f>VLOOKUP(D915,'FERC Interest Rate'!A:B,2,TRUE)</f>
        <v>8.5000000000000006E-2</v>
      </c>
      <c r="G915" s="56">
        <f t="shared" si="734"/>
        <v>652.99035789412346</v>
      </c>
      <c r="H915" s="56">
        <v>0</v>
      </c>
      <c r="I915" s="122">
        <f t="shared" si="742"/>
        <v>4.9544842104581015</v>
      </c>
      <c r="J915" s="57">
        <f t="shared" si="743"/>
        <v>13.990094791046703</v>
      </c>
      <c r="K915" s="5">
        <f t="shared" si="744"/>
        <v>18.944579001504806</v>
      </c>
      <c r="L915" s="57">
        <f t="shared" si="741"/>
        <v>67.599999999999994</v>
      </c>
      <c r="M915" s="86">
        <f t="shared" si="745"/>
        <v>86.5445790015048</v>
      </c>
      <c r="N915" s="5">
        <f t="shared" si="730"/>
        <v>666.98045268517012</v>
      </c>
      <c r="O915" s="56">
        <f t="shared" si="731"/>
        <v>580.43587368366536</v>
      </c>
    </row>
    <row r="916" spans="1:15" x14ac:dyDescent="0.2">
      <c r="A916" s="59" t="s">
        <v>57</v>
      </c>
      <c r="B916" s="54" t="str">
        <f t="shared" si="732"/>
        <v>Q4/2025</v>
      </c>
      <c r="C916" s="49">
        <f t="shared" si="735"/>
        <v>45931</v>
      </c>
      <c r="D916" s="49">
        <f t="shared" si="736"/>
        <v>46022</v>
      </c>
      <c r="E916" s="54">
        <f t="shared" si="733"/>
        <v>92</v>
      </c>
      <c r="F916" s="55">
        <f>VLOOKUP(D916,'FERC Interest Rate'!A:B,2,TRUE)</f>
        <v>8.5000000000000006E-2</v>
      </c>
      <c r="G916" s="56">
        <f t="shared" si="734"/>
        <v>580.43587368366536</v>
      </c>
      <c r="H916" s="56">
        <v>0</v>
      </c>
      <c r="I916" s="122">
        <f t="shared" si="742"/>
        <v>4.9544842104581015</v>
      </c>
      <c r="J916" s="57">
        <f t="shared" si="743"/>
        <v>12.435639814263736</v>
      </c>
      <c r="K916" s="5">
        <f t="shared" si="744"/>
        <v>17.390124024721835</v>
      </c>
      <c r="L916" s="57">
        <f t="shared" si="741"/>
        <v>67.599999999999994</v>
      </c>
      <c r="M916" s="86">
        <f t="shared" si="745"/>
        <v>84.990124024721837</v>
      </c>
      <c r="N916" s="5">
        <f t="shared" si="730"/>
        <v>592.87151349792907</v>
      </c>
      <c r="O916" s="56">
        <f t="shared" si="731"/>
        <v>507.88138947320726</v>
      </c>
    </row>
    <row r="917" spans="1:15" x14ac:dyDescent="0.2">
      <c r="A917" s="59" t="s">
        <v>58</v>
      </c>
      <c r="B917" s="54" t="str">
        <f t="shared" si="732"/>
        <v>Q1/2026</v>
      </c>
      <c r="C917" s="49">
        <f t="shared" si="735"/>
        <v>46023</v>
      </c>
      <c r="D917" s="49">
        <f t="shared" si="736"/>
        <v>46112</v>
      </c>
      <c r="E917" s="54">
        <f t="shared" si="733"/>
        <v>90</v>
      </c>
      <c r="F917" s="55">
        <f>VLOOKUP(D917,'FERC Interest Rate'!A:B,2,TRUE)</f>
        <v>8.5000000000000006E-2</v>
      </c>
      <c r="G917" s="56">
        <f t="shared" si="734"/>
        <v>507.88138947320726</v>
      </c>
      <c r="H917" s="56">
        <v>0</v>
      </c>
      <c r="I917" s="122">
        <f t="shared" si="742"/>
        <v>4.9544842104581015</v>
      </c>
      <c r="J917" s="57">
        <f t="shared" si="743"/>
        <v>10.644637341013796</v>
      </c>
      <c r="K917" s="5">
        <f t="shared" si="744"/>
        <v>15.599121551471898</v>
      </c>
      <c r="L917" s="57">
        <f t="shared" si="741"/>
        <v>67.599999999999994</v>
      </c>
      <c r="M917" s="86">
        <f t="shared" si="745"/>
        <v>83.19912155147189</v>
      </c>
      <c r="N917" s="5">
        <f t="shared" si="730"/>
        <v>518.52602681422104</v>
      </c>
      <c r="O917" s="56">
        <f t="shared" si="731"/>
        <v>435.32690526274916</v>
      </c>
    </row>
    <row r="918" spans="1:15" x14ac:dyDescent="0.2">
      <c r="A918" s="59" t="s">
        <v>59</v>
      </c>
      <c r="B918" s="54" t="str">
        <f>+IF(MONTH(C918)&lt;4,"Q1",IF(MONTH(C918)&lt;7,"Q2",IF(MONTH(C918)&lt;10,"Q3","Q4")))&amp;"/"&amp;YEAR(C918)</f>
        <v>Q2/2026</v>
      </c>
      <c r="C918" s="49">
        <f>D917+1</f>
        <v>46113</v>
      </c>
      <c r="D918" s="49">
        <f t="shared" si="736"/>
        <v>46203</v>
      </c>
      <c r="E918" s="54">
        <f>D918-C918+1</f>
        <v>91</v>
      </c>
      <c r="F918" s="55">
        <f>VLOOKUP(D918,'FERC Interest Rate'!A:B,2,TRUE)</f>
        <v>8.5000000000000006E-2</v>
      </c>
      <c r="G918" s="56">
        <f>O917</f>
        <v>435.32690526274916</v>
      </c>
      <c r="H918" s="56">
        <v>0</v>
      </c>
      <c r="I918" s="122">
        <f t="shared" si="742"/>
        <v>4.9544842104581015</v>
      </c>
      <c r="J918" s="57">
        <f t="shared" si="743"/>
        <v>9.2253523622119591</v>
      </c>
      <c r="K918" s="5">
        <f t="shared" si="744"/>
        <v>14.179836572670061</v>
      </c>
      <c r="L918" s="57">
        <f t="shared" si="741"/>
        <v>67.599999999999994</v>
      </c>
      <c r="M918" s="86">
        <f t="shared" si="745"/>
        <v>81.77983657267005</v>
      </c>
      <c r="N918" s="5">
        <f>+G918+H918+J918</f>
        <v>444.5522576249611</v>
      </c>
      <c r="O918" s="56">
        <f>G918+H918-L918-I918</f>
        <v>362.77242105229107</v>
      </c>
    </row>
    <row r="919" spans="1:15" x14ac:dyDescent="0.2">
      <c r="A919" s="59" t="s">
        <v>60</v>
      </c>
      <c r="B919" s="54" t="str">
        <f>+IF(MONTH(C919)&lt;4,"Q1",IF(MONTH(C919)&lt;7,"Q2",IF(MONTH(C919)&lt;10,"Q3","Q4")))&amp;"/"&amp;YEAR(C919)</f>
        <v>Q3/2026</v>
      </c>
      <c r="C919" s="49">
        <f>D918+1</f>
        <v>46204</v>
      </c>
      <c r="D919" s="49">
        <f>EOMONTH(D918,3)</f>
        <v>46295</v>
      </c>
      <c r="E919" s="54">
        <f>D919-C919+1</f>
        <v>92</v>
      </c>
      <c r="F919" s="55">
        <f>VLOOKUP(D919,'FERC Interest Rate'!A:B,2,TRUE)</f>
        <v>8.5000000000000006E-2</v>
      </c>
      <c r="G919" s="56">
        <f>O918</f>
        <v>362.77242105229107</v>
      </c>
      <c r="H919" s="56">
        <v>0</v>
      </c>
      <c r="I919" s="122">
        <f t="shared" si="742"/>
        <v>4.9544842104581015</v>
      </c>
      <c r="J919" s="57">
        <f t="shared" si="743"/>
        <v>7.7722748839148403</v>
      </c>
      <c r="K919" s="5">
        <f t="shared" si="744"/>
        <v>12.726759094372941</v>
      </c>
      <c r="L919" s="57">
        <f t="shared" si="741"/>
        <v>67.599999999999994</v>
      </c>
      <c r="M919" s="86">
        <f t="shared" si="745"/>
        <v>80.326759094372932</v>
      </c>
      <c r="N919" s="5">
        <f>+G919+H919+J919</f>
        <v>370.54469593620593</v>
      </c>
      <c r="O919" s="56">
        <f>G919+H919-L919-I919</f>
        <v>290.21793684183297</v>
      </c>
    </row>
    <row r="920" spans="1:15" x14ac:dyDescent="0.2">
      <c r="A920" s="59" t="s">
        <v>61</v>
      </c>
      <c r="B920" s="54" t="str">
        <f t="shared" ref="B920:B923" si="746">+IF(MONTH(C920)&lt;4,"Q1",IF(MONTH(C920)&lt;7,"Q2",IF(MONTH(C920)&lt;10,"Q3","Q4")))&amp;"/"&amp;YEAR(C920)</f>
        <v>Q4/2026</v>
      </c>
      <c r="C920" s="49">
        <f t="shared" ref="C920:C923" si="747">D919+1</f>
        <v>46296</v>
      </c>
      <c r="D920" s="49">
        <f t="shared" ref="D920:D923" si="748">EOMONTH(D919,3)</f>
        <v>46387</v>
      </c>
      <c r="E920" s="54">
        <f t="shared" ref="E920:E923" si="749">D920-C920+1</f>
        <v>92</v>
      </c>
      <c r="F920" s="55">
        <f>VLOOKUP(D920,'FERC Interest Rate'!A:B,2,TRUE)</f>
        <v>8.5000000000000006E-2</v>
      </c>
      <c r="G920" s="56">
        <f t="shared" ref="G920:G923" si="750">O919</f>
        <v>290.21793684183297</v>
      </c>
      <c r="H920" s="56">
        <v>0</v>
      </c>
      <c r="I920" s="122">
        <f t="shared" si="742"/>
        <v>4.9544842104581015</v>
      </c>
      <c r="J920" s="57">
        <f t="shared" si="743"/>
        <v>6.2178199071318749</v>
      </c>
      <c r="K920" s="5">
        <f t="shared" si="744"/>
        <v>11.172304117589977</v>
      </c>
      <c r="L920" s="57">
        <f t="shared" si="741"/>
        <v>67.599999999999994</v>
      </c>
      <c r="M920" s="86">
        <f t="shared" si="745"/>
        <v>78.772304117589968</v>
      </c>
      <c r="N920" s="5">
        <f t="shared" ref="N920:N923" si="751">+G920+H920+J920</f>
        <v>296.43575674896482</v>
      </c>
      <c r="O920" s="56">
        <f t="shared" ref="O920:O923" si="752">G920+H920-L920-I920</f>
        <v>217.66345263137487</v>
      </c>
    </row>
    <row r="921" spans="1:15" ht="13.5" customHeight="1" x14ac:dyDescent="0.2">
      <c r="A921" s="59" t="s">
        <v>62</v>
      </c>
      <c r="B921" s="54" t="str">
        <f t="shared" si="746"/>
        <v>Q1/2027</v>
      </c>
      <c r="C921" s="49">
        <f t="shared" si="747"/>
        <v>46388</v>
      </c>
      <c r="D921" s="49">
        <f t="shared" si="748"/>
        <v>46477</v>
      </c>
      <c r="E921" s="54">
        <f t="shared" si="749"/>
        <v>90</v>
      </c>
      <c r="F921" s="55">
        <f>VLOOKUP(D921,'FERC Interest Rate'!A:B,2,TRUE)</f>
        <v>8.5000000000000006E-2</v>
      </c>
      <c r="G921" s="56">
        <f t="shared" si="750"/>
        <v>217.66345263137487</v>
      </c>
      <c r="H921" s="56">
        <v>0</v>
      </c>
      <c r="I921" s="122">
        <f t="shared" si="742"/>
        <v>4.9544842104581015</v>
      </c>
      <c r="J921" s="57">
        <f t="shared" si="743"/>
        <v>4.5619874318630629</v>
      </c>
      <c r="K921" s="5">
        <f t="shared" si="744"/>
        <v>9.5164716423211644</v>
      </c>
      <c r="L921" s="57">
        <f t="shared" si="741"/>
        <v>67.599999999999994</v>
      </c>
      <c r="M921" s="86">
        <f t="shared" si="745"/>
        <v>77.116471642321159</v>
      </c>
      <c r="N921" s="5">
        <f t="shared" si="751"/>
        <v>222.22544006323793</v>
      </c>
      <c r="O921" s="56">
        <f t="shared" si="752"/>
        <v>145.10896842091677</v>
      </c>
    </row>
    <row r="922" spans="1:15" ht="13.5" customHeight="1" x14ac:dyDescent="0.2">
      <c r="A922" s="59" t="s">
        <v>63</v>
      </c>
      <c r="B922" s="54" t="str">
        <f t="shared" si="746"/>
        <v>Q2/2027</v>
      </c>
      <c r="C922" s="49">
        <f t="shared" si="747"/>
        <v>46478</v>
      </c>
      <c r="D922" s="49">
        <f t="shared" si="748"/>
        <v>46568</v>
      </c>
      <c r="E922" s="54">
        <f t="shared" si="749"/>
        <v>91</v>
      </c>
      <c r="F922" s="55">
        <f>VLOOKUP(D922,'FERC Interest Rate'!A:B,2,TRUE)</f>
        <v>8.5000000000000006E-2</v>
      </c>
      <c r="G922" s="56">
        <f t="shared" si="750"/>
        <v>145.10896842091677</v>
      </c>
      <c r="H922" s="56">
        <v>0</v>
      </c>
      <c r="I922" s="122">
        <f t="shared" si="742"/>
        <v>4.9544842104581015</v>
      </c>
      <c r="J922" s="57">
        <f t="shared" si="743"/>
        <v>3.0751174540706607</v>
      </c>
      <c r="K922" s="5">
        <f t="shared" si="744"/>
        <v>8.0296016645287622</v>
      </c>
      <c r="L922" s="57">
        <f t="shared" si="741"/>
        <v>67.599999999999994</v>
      </c>
      <c r="M922" s="86">
        <f t="shared" si="745"/>
        <v>75.629601664528764</v>
      </c>
      <c r="N922" s="5">
        <f t="shared" si="751"/>
        <v>148.18408587498743</v>
      </c>
      <c r="O922" s="56">
        <f t="shared" si="752"/>
        <v>72.554484210458668</v>
      </c>
    </row>
    <row r="923" spans="1:15" x14ac:dyDescent="0.2">
      <c r="A923" s="59" t="s">
        <v>64</v>
      </c>
      <c r="B923" s="54" t="str">
        <f t="shared" si="746"/>
        <v>Q3/2027</v>
      </c>
      <c r="C923" s="49">
        <f t="shared" si="747"/>
        <v>46569</v>
      </c>
      <c r="D923" s="49">
        <f t="shared" si="748"/>
        <v>46660</v>
      </c>
      <c r="E923" s="54">
        <f t="shared" si="749"/>
        <v>92</v>
      </c>
      <c r="F923" s="55">
        <f>VLOOKUP(D923,'FERC Interest Rate'!A:B,2,TRUE)</f>
        <v>8.5000000000000006E-2</v>
      </c>
      <c r="G923" s="56">
        <f t="shared" si="750"/>
        <v>72.554484210458668</v>
      </c>
      <c r="H923" s="56">
        <v>0</v>
      </c>
      <c r="I923" s="122">
        <f t="shared" si="742"/>
        <v>4.9544842104581015</v>
      </c>
      <c r="J923" s="57">
        <f t="shared" si="743"/>
        <v>1.5544549767829778</v>
      </c>
      <c r="K923" s="5">
        <f t="shared" si="744"/>
        <v>6.5089391872410793</v>
      </c>
      <c r="L923" s="57">
        <f t="shared" si="741"/>
        <v>67.599999999999994</v>
      </c>
      <c r="M923" s="86">
        <f t="shared" si="745"/>
        <v>74.108939187241077</v>
      </c>
      <c r="N923" s="5">
        <f t="shared" si="751"/>
        <v>74.108939187241646</v>
      </c>
      <c r="O923" s="56">
        <f t="shared" si="752"/>
        <v>5.7198690228688065E-13</v>
      </c>
    </row>
    <row r="924" spans="1:15" ht="24.95" customHeight="1" thickBot="1" x14ac:dyDescent="0.25">
      <c r="A924" s="98"/>
      <c r="B924" s="99"/>
      <c r="C924" s="100"/>
      <c r="D924" s="100"/>
      <c r="E924" s="99"/>
      <c r="F924" s="99"/>
      <c r="G924" s="88">
        <f>SUM(G896:G917)</f>
        <v>24753.596959550869</v>
      </c>
      <c r="H924" s="88">
        <f t="shared" ref="H924:O924" si="753">SUM(H896:H923)</f>
        <v>99.08968420916203</v>
      </c>
      <c r="I924" s="88">
        <f t="shared" si="753"/>
        <v>99.089684209162073</v>
      </c>
      <c r="J924" s="88">
        <f t="shared" si="753"/>
        <v>297.7761949230063</v>
      </c>
      <c r="K924" s="88">
        <f t="shared" si="753"/>
        <v>396.86587913216829</v>
      </c>
      <c r="L924" s="88">
        <f t="shared" si="753"/>
        <v>1351.9999999999998</v>
      </c>
      <c r="M924" s="88">
        <f t="shared" si="753"/>
        <v>1748.8658791321684</v>
      </c>
      <c r="N924" s="88">
        <f t="shared" si="753"/>
        <v>26674.107007102652</v>
      </c>
      <c r="O924" s="88">
        <f t="shared" si="753"/>
        <v>24925.24112797049</v>
      </c>
    </row>
    <row r="925" spans="1:15" ht="13.5" thickTop="1" x14ac:dyDescent="0.2"/>
    <row r="926" spans="1:15" ht="36.75" x14ac:dyDescent="0.2">
      <c r="A926" s="58" t="s">
        <v>44</v>
      </c>
      <c r="B926" s="58" t="s">
        <v>3</v>
      </c>
      <c r="C926" s="58" t="s">
        <v>4</v>
      </c>
      <c r="D926" s="58" t="s">
        <v>5</v>
      </c>
      <c r="E926" s="58" t="s">
        <v>6</v>
      </c>
      <c r="F926" s="58" t="s">
        <v>7</v>
      </c>
      <c r="G926" s="58" t="s">
        <v>71</v>
      </c>
      <c r="H926" s="58" t="s">
        <v>72</v>
      </c>
      <c r="I926" s="73" t="s">
        <v>73</v>
      </c>
      <c r="J926" s="74" t="s">
        <v>74</v>
      </c>
      <c r="K926" s="74" t="s">
        <v>75</v>
      </c>
      <c r="L926" s="74" t="s">
        <v>76</v>
      </c>
      <c r="M926" s="75" t="s">
        <v>66</v>
      </c>
      <c r="N926" s="58" t="s">
        <v>77</v>
      </c>
      <c r="O926" s="58" t="s">
        <v>78</v>
      </c>
    </row>
    <row r="927" spans="1:15" x14ac:dyDescent="0.2">
      <c r="A927" s="123" t="s">
        <v>37</v>
      </c>
      <c r="B927" s="325" t="s">
        <v>81</v>
      </c>
      <c r="C927" s="49">
        <f>VLOOKUP(B927,A$1:F$33,2,FALSE)</f>
        <v>44217</v>
      </c>
      <c r="D927" s="49">
        <f>DATE(YEAR(C927),IF(MONTH(C927)&lt;=3,3,IF(MONTH(C927)&lt;=6,6,IF(MONTH(C927)&lt;=9,9,12))),IF(OR(MONTH(C927)&lt;=3,MONTH(C927)&gt;=10),31,30))</f>
        <v>44286</v>
      </c>
      <c r="E927" s="54">
        <f>D927-C927+1</f>
        <v>70</v>
      </c>
      <c r="F927" s="55">
        <f>VLOOKUP(D927,'FERC Interest Rate'!A:B,2,TRUE)</f>
        <v>3.2500000000000001E-2</v>
      </c>
      <c r="G927" s="56">
        <f>VLOOKUP(B927,$A$1:$F$33,4,FALSE)</f>
        <v>1058</v>
      </c>
      <c r="H927" s="56">
        <f>G927*F927*(E927/(DATE(YEAR(D927),12,31)-DATE(YEAR(D927),1,1)+1))</f>
        <v>6.5943835616438351</v>
      </c>
      <c r="I927" s="122">
        <v>0</v>
      </c>
      <c r="J927" s="57">
        <v>0</v>
      </c>
      <c r="K927" s="5">
        <f>+SUM(I927:J927)</f>
        <v>0</v>
      </c>
      <c r="L927" s="57">
        <v>0</v>
      </c>
      <c r="M927" s="86">
        <f>+SUM(K927:L927)</f>
        <v>0</v>
      </c>
      <c r="N927" s="5">
        <f t="shared" ref="N927:N947" si="754">+G927+H927+J927</f>
        <v>1064.5943835616438</v>
      </c>
      <c r="O927" s="56">
        <f t="shared" ref="O927:O947" si="755">G927+H927-L927-I927</f>
        <v>1064.5943835616438</v>
      </c>
    </row>
    <row r="928" spans="1:15" x14ac:dyDescent="0.2">
      <c r="A928" s="59" t="s">
        <v>22</v>
      </c>
      <c r="B928" s="54" t="str">
        <f>+IF(MONTH(C928)&lt;4,"Q1",IF(MONTH(C928)&lt;7,"Q2",IF(MONTH(C928)&lt;10,"Q3","Q4")))&amp;"/"&amp;YEAR(C928)</f>
        <v>Q2/2021</v>
      </c>
      <c r="C928" s="49">
        <f>D927+1</f>
        <v>44287</v>
      </c>
      <c r="D928" s="49">
        <f>EOMONTH(D927,3)</f>
        <v>44377</v>
      </c>
      <c r="E928" s="54">
        <f>D928-C928+1</f>
        <v>91</v>
      </c>
      <c r="F928" s="55">
        <f>VLOOKUP(D928,'FERC Interest Rate'!A:B,2,TRUE)</f>
        <v>3.2500000000000001E-2</v>
      </c>
      <c r="G928" s="56">
        <f>O927</f>
        <v>1064.5943835616438</v>
      </c>
      <c r="H928" s="56">
        <f>G928*F928*(E928/(DATE(YEAR(D928),12,31)-DATE(YEAR(D928),1,1)+1))</f>
        <v>8.62613120379058</v>
      </c>
      <c r="I928" s="122">
        <v>0</v>
      </c>
      <c r="J928" s="57">
        <v>0</v>
      </c>
      <c r="K928" s="5">
        <f>+SUM(I928:J928)</f>
        <v>0</v>
      </c>
      <c r="L928" s="57">
        <v>0</v>
      </c>
      <c r="M928" s="86">
        <f>+SUM(K928:L928)</f>
        <v>0</v>
      </c>
      <c r="N928" s="5">
        <f t="shared" si="754"/>
        <v>1073.2205147654345</v>
      </c>
      <c r="O928" s="56">
        <f t="shared" si="755"/>
        <v>1073.2205147654345</v>
      </c>
    </row>
    <row r="929" spans="1:15" x14ac:dyDescent="0.2">
      <c r="A929" s="59" t="s">
        <v>22</v>
      </c>
      <c r="B929" s="54" t="str">
        <f>+IF(MONTH(C929)&lt;4,"Q1",IF(MONTH(C929)&lt;7,"Q2",IF(MONTH(C929)&lt;10,"Q3","Q4")))&amp;"/"&amp;YEAR(C929)</f>
        <v>Q3/2021</v>
      </c>
      <c r="C929" s="49">
        <f>D928+1</f>
        <v>44378</v>
      </c>
      <c r="D929" s="49">
        <f>EOMONTH(D928,3)</f>
        <v>44469</v>
      </c>
      <c r="E929" s="54">
        <f>D929-C929+1</f>
        <v>92</v>
      </c>
      <c r="F929" s="55">
        <f>VLOOKUP(D929,'FERC Interest Rate'!A:B,2,TRUE)</f>
        <v>3.2500000000000001E-2</v>
      </c>
      <c r="G929" s="56">
        <f>O928</f>
        <v>1073.2205147654345</v>
      </c>
      <c r="H929" s="56">
        <f>G929*F929*(E929/(DATE(YEAR(D929),12,31)-DATE(YEAR(D929),1,1)+1))</f>
        <v>8.7915872305442448</v>
      </c>
      <c r="I929" s="122">
        <v>0</v>
      </c>
      <c r="J929" s="57">
        <v>0</v>
      </c>
      <c r="K929" s="5">
        <f>+SUM(I929:J929)</f>
        <v>0</v>
      </c>
      <c r="L929" s="57">
        <v>0</v>
      </c>
      <c r="M929" s="86">
        <f>+SUM(K929:L929)</f>
        <v>0</v>
      </c>
      <c r="N929" s="5">
        <f>+G929+H929+J929</f>
        <v>1082.0121019959788</v>
      </c>
      <c r="O929" s="56">
        <f>G929+H929-L929-I929</f>
        <v>1082.0121019959788</v>
      </c>
    </row>
    <row r="930" spans="1:15" x14ac:dyDescent="0.2">
      <c r="A930" s="59" t="s">
        <v>22</v>
      </c>
      <c r="B930" s="54" t="str">
        <f t="shared" ref="B930:B947" si="756">+IF(MONTH(C930)&lt;4,"Q1",IF(MONTH(C930)&lt;7,"Q2",IF(MONTH(C930)&lt;10,"Q3","Q4")))&amp;"/"&amp;YEAR(C930)</f>
        <v>Q4/2021</v>
      </c>
      <c r="C930" s="49">
        <f t="shared" ref="C930:C947" si="757">D929+1</f>
        <v>44470</v>
      </c>
      <c r="D930" s="49">
        <f t="shared" ref="D930:D953" si="758">EOMONTH(D929,3)</f>
        <v>44561</v>
      </c>
      <c r="E930" s="54">
        <f t="shared" ref="E930:E947" si="759">D930-C930+1</f>
        <v>92</v>
      </c>
      <c r="F930" s="55">
        <f>VLOOKUP(D930,'FERC Interest Rate'!A:B,2,TRUE)</f>
        <v>3.2500000000000001E-2</v>
      </c>
      <c r="G930" s="56">
        <f t="shared" ref="G930:G947" si="760">O929</f>
        <v>1082.0121019959788</v>
      </c>
      <c r="H930" s="56">
        <f>G930*F930*(E930/(DATE(YEAR(D930),12,31)-DATE(YEAR(D930),1,1)+1))</f>
        <v>8.8636059862136349</v>
      </c>
      <c r="I930" s="122">
        <v>0</v>
      </c>
      <c r="J930" s="57">
        <v>0</v>
      </c>
      <c r="K930" s="5">
        <f t="shared" ref="K930:K933" si="761">+SUM(I930:J930)</f>
        <v>0</v>
      </c>
      <c r="L930" s="57">
        <v>0</v>
      </c>
      <c r="M930" s="86">
        <f t="shared" ref="M930:M933" si="762">+SUM(K930:L930)</f>
        <v>0</v>
      </c>
      <c r="N930" s="5">
        <f t="shared" si="754"/>
        <v>1090.8757079821924</v>
      </c>
      <c r="O930" s="56">
        <f t="shared" si="755"/>
        <v>1090.8757079821924</v>
      </c>
    </row>
    <row r="931" spans="1:15" x14ac:dyDescent="0.2">
      <c r="A931" s="59" t="s">
        <v>22</v>
      </c>
      <c r="B931" s="54" t="str">
        <f t="shared" si="756"/>
        <v>Q1/2022</v>
      </c>
      <c r="C931" s="49">
        <f t="shared" si="757"/>
        <v>44562</v>
      </c>
      <c r="D931" s="49">
        <f t="shared" si="758"/>
        <v>44651</v>
      </c>
      <c r="E931" s="54">
        <f t="shared" si="759"/>
        <v>90</v>
      </c>
      <c r="F931" s="55">
        <f>VLOOKUP(D931,'FERC Interest Rate'!A:B,2,TRUE)</f>
        <v>3.2500000000000001E-2</v>
      </c>
      <c r="G931" s="56">
        <f t="shared" si="760"/>
        <v>1090.8757079821924</v>
      </c>
      <c r="H931" s="56">
        <f t="shared" ref="H931:H934" si="763">G931*F931*(E931/(DATE(YEAR(D931),12,31)-DATE(YEAR(D931),1,1)+1))</f>
        <v>8.7419491667066112</v>
      </c>
      <c r="I931" s="122">
        <v>0</v>
      </c>
      <c r="J931" s="57">
        <v>0</v>
      </c>
      <c r="K931" s="5">
        <f t="shared" si="761"/>
        <v>0</v>
      </c>
      <c r="L931" s="57">
        <v>0</v>
      </c>
      <c r="M931" s="86">
        <f t="shared" si="762"/>
        <v>0</v>
      </c>
      <c r="N931" s="5">
        <f t="shared" si="754"/>
        <v>1099.6176571488991</v>
      </c>
      <c r="O931" s="56">
        <f t="shared" si="755"/>
        <v>1099.6176571488991</v>
      </c>
    </row>
    <row r="932" spans="1:15" x14ac:dyDescent="0.2">
      <c r="A932" s="59" t="s">
        <v>22</v>
      </c>
      <c r="B932" s="54" t="str">
        <f t="shared" si="756"/>
        <v>Q2/2022</v>
      </c>
      <c r="C932" s="49">
        <f t="shared" si="757"/>
        <v>44652</v>
      </c>
      <c r="D932" s="49">
        <f t="shared" si="758"/>
        <v>44742</v>
      </c>
      <c r="E932" s="54">
        <f t="shared" si="759"/>
        <v>91</v>
      </c>
      <c r="F932" s="55">
        <f>VLOOKUP(D932,'FERC Interest Rate'!A:B,2,TRUE)</f>
        <v>3.2500000000000001E-2</v>
      </c>
      <c r="G932" s="56">
        <f t="shared" si="760"/>
        <v>1099.6176571488991</v>
      </c>
      <c r="H932" s="56">
        <f t="shared" si="763"/>
        <v>8.9099156740215602</v>
      </c>
      <c r="I932" s="122">
        <v>0</v>
      </c>
      <c r="J932" s="57">
        <v>0</v>
      </c>
      <c r="K932" s="5">
        <f t="shared" si="761"/>
        <v>0</v>
      </c>
      <c r="L932" s="57">
        <v>0</v>
      </c>
      <c r="M932" s="86">
        <f t="shared" si="762"/>
        <v>0</v>
      </c>
      <c r="N932" s="5">
        <f t="shared" si="754"/>
        <v>1108.5275728229205</v>
      </c>
      <c r="O932" s="56">
        <f t="shared" si="755"/>
        <v>1108.5275728229205</v>
      </c>
    </row>
    <row r="933" spans="1:15" x14ac:dyDescent="0.2">
      <c r="A933" s="59" t="s">
        <v>22</v>
      </c>
      <c r="B933" s="54" t="str">
        <f t="shared" si="756"/>
        <v>Q3/2022</v>
      </c>
      <c r="C933" s="49">
        <f t="shared" si="757"/>
        <v>44743</v>
      </c>
      <c r="D933" s="49">
        <f t="shared" si="758"/>
        <v>44834</v>
      </c>
      <c r="E933" s="54">
        <f t="shared" si="759"/>
        <v>92</v>
      </c>
      <c r="F933" s="55">
        <f>VLOOKUP(D933,'FERC Interest Rate'!A:B,2,TRUE)</f>
        <v>3.5999999999999997E-2</v>
      </c>
      <c r="G933" s="56">
        <f t="shared" si="760"/>
        <v>1108.5275728229205</v>
      </c>
      <c r="H933" s="56">
        <f t="shared" si="763"/>
        <v>10.058748825176748</v>
      </c>
      <c r="I933" s="122">
        <v>0</v>
      </c>
      <c r="J933" s="57">
        <v>0</v>
      </c>
      <c r="K933" s="5">
        <f t="shared" si="761"/>
        <v>0</v>
      </c>
      <c r="L933" s="57">
        <v>0</v>
      </c>
      <c r="M933" s="86">
        <f t="shared" si="762"/>
        <v>0</v>
      </c>
      <c r="N933" s="5">
        <f t="shared" si="754"/>
        <v>1118.5863216480973</v>
      </c>
      <c r="O933" s="56">
        <f t="shared" si="755"/>
        <v>1118.5863216480973</v>
      </c>
    </row>
    <row r="934" spans="1:15" x14ac:dyDescent="0.2">
      <c r="A934" s="59" t="s">
        <v>45</v>
      </c>
      <c r="B934" s="54" t="str">
        <f t="shared" si="756"/>
        <v>Q4/2022</v>
      </c>
      <c r="C934" s="49">
        <f t="shared" si="757"/>
        <v>44835</v>
      </c>
      <c r="D934" s="49">
        <f t="shared" si="758"/>
        <v>44926</v>
      </c>
      <c r="E934" s="54">
        <f t="shared" si="759"/>
        <v>92</v>
      </c>
      <c r="F934" s="55">
        <f>VLOOKUP(D934,'FERC Interest Rate'!A:B,2,TRUE)</f>
        <v>4.9099999999999998E-2</v>
      </c>
      <c r="G934" s="56">
        <f t="shared" si="760"/>
        <v>1118.5863216480973</v>
      </c>
      <c r="H934" s="56">
        <f t="shared" si="763"/>
        <v>13.843501731914481</v>
      </c>
      <c r="I934" s="122">
        <f>(SUM($H$927:$H$953)/20)</f>
        <v>3.721491169000585</v>
      </c>
      <c r="J934" s="57">
        <f t="shared" ref="J934" si="764">G934*F934*(E934/(DATE(YEAR(D934),12,31)-DATE(YEAR(D934),1,1)+1))</f>
        <v>13.843501731914481</v>
      </c>
      <c r="K934" s="5">
        <f t="shared" ref="K934" si="765">+SUM(I934:J934)</f>
        <v>17.564992900915065</v>
      </c>
      <c r="L934" s="57">
        <f t="shared" ref="L934:L953" si="766">($G$927/20)</f>
        <v>52.9</v>
      </c>
      <c r="M934" s="86">
        <f t="shared" ref="M934" si="767">+SUM(K934:L934)</f>
        <v>70.464992900915064</v>
      </c>
      <c r="N934" s="5">
        <f t="shared" si="754"/>
        <v>1146.2733251119264</v>
      </c>
      <c r="O934" s="56">
        <f t="shared" si="755"/>
        <v>1075.8083322110112</v>
      </c>
    </row>
    <row r="935" spans="1:15" x14ac:dyDescent="0.2">
      <c r="A935" s="59" t="s">
        <v>46</v>
      </c>
      <c r="B935" s="54" t="str">
        <f t="shared" si="756"/>
        <v>Q1/2023</v>
      </c>
      <c r="C935" s="49">
        <f t="shared" si="757"/>
        <v>44927</v>
      </c>
      <c r="D935" s="49">
        <f t="shared" si="758"/>
        <v>45016</v>
      </c>
      <c r="E935" s="54">
        <f t="shared" si="759"/>
        <v>90</v>
      </c>
      <c r="F935" s="55">
        <f>VLOOKUP(D935,'FERC Interest Rate'!A:B,2,TRUE)</f>
        <v>6.3100000000000003E-2</v>
      </c>
      <c r="G935" s="56">
        <f t="shared" si="760"/>
        <v>1075.8083322110112</v>
      </c>
      <c r="H935" s="56">
        <v>0</v>
      </c>
      <c r="I935" s="122">
        <f t="shared" ref="I935:I953" si="768">(SUM($H$927:$H$953)/20)</f>
        <v>3.721491169000585</v>
      </c>
      <c r="J935" s="57">
        <f t="shared" ref="J935:J953" si="769">G935*F935*(E935/(DATE(YEAR(D935),12,31)-DATE(YEAR(D935),1,1)+1))</f>
        <v>16.738398681168036</v>
      </c>
      <c r="K935" s="5">
        <f t="shared" ref="K935:K953" si="770">+SUM(I935:J935)</f>
        <v>20.459889850168622</v>
      </c>
      <c r="L935" s="57">
        <f t="shared" si="766"/>
        <v>52.9</v>
      </c>
      <c r="M935" s="86">
        <f t="shared" ref="M935:M953" si="771">+SUM(K935:L935)</f>
        <v>73.359889850168628</v>
      </c>
      <c r="N935" s="5">
        <f t="shared" si="754"/>
        <v>1092.5467308921793</v>
      </c>
      <c r="O935" s="56">
        <f t="shared" si="755"/>
        <v>1019.1868410420107</v>
      </c>
    </row>
    <row r="936" spans="1:15" x14ac:dyDescent="0.2">
      <c r="A936" s="59" t="s">
        <v>47</v>
      </c>
      <c r="B936" s="54" t="str">
        <f t="shared" si="756"/>
        <v>Q2/2023</v>
      </c>
      <c r="C936" s="49">
        <f t="shared" si="757"/>
        <v>45017</v>
      </c>
      <c r="D936" s="49">
        <f t="shared" si="758"/>
        <v>45107</v>
      </c>
      <c r="E936" s="54">
        <f t="shared" si="759"/>
        <v>91</v>
      </c>
      <c r="F936" s="55">
        <f>VLOOKUP(D936,'FERC Interest Rate'!A:B,2,TRUE)</f>
        <v>7.4999999999999997E-2</v>
      </c>
      <c r="G936" s="56">
        <f t="shared" si="760"/>
        <v>1019.1868410420107</v>
      </c>
      <c r="H936" s="56">
        <v>0</v>
      </c>
      <c r="I936" s="122">
        <f t="shared" si="768"/>
        <v>3.721491169000585</v>
      </c>
      <c r="J936" s="57">
        <f t="shared" si="769"/>
        <v>19.057397781128007</v>
      </c>
      <c r="K936" s="5">
        <f t="shared" si="770"/>
        <v>22.778888950128593</v>
      </c>
      <c r="L936" s="57">
        <f t="shared" si="766"/>
        <v>52.9</v>
      </c>
      <c r="M936" s="86">
        <f t="shared" si="771"/>
        <v>75.678888950128595</v>
      </c>
      <c r="N936" s="5">
        <f t="shared" si="754"/>
        <v>1038.2442388231386</v>
      </c>
      <c r="O936" s="56">
        <f t="shared" si="755"/>
        <v>962.56534987301006</v>
      </c>
    </row>
    <row r="937" spans="1:15" x14ac:dyDescent="0.2">
      <c r="A937" s="59" t="s">
        <v>48</v>
      </c>
      <c r="B937" s="54" t="str">
        <f t="shared" si="756"/>
        <v>Q3/2023</v>
      </c>
      <c r="C937" s="49">
        <f t="shared" si="757"/>
        <v>45108</v>
      </c>
      <c r="D937" s="49">
        <f t="shared" si="758"/>
        <v>45199</v>
      </c>
      <c r="E937" s="54">
        <f t="shared" si="759"/>
        <v>92</v>
      </c>
      <c r="F937" s="55">
        <f>VLOOKUP(D937,'FERC Interest Rate'!A:B,2,TRUE)</f>
        <v>8.0199999999999994E-2</v>
      </c>
      <c r="G937" s="56">
        <f t="shared" si="760"/>
        <v>962.56534987301006</v>
      </c>
      <c r="H937" s="56">
        <v>0</v>
      </c>
      <c r="I937" s="122">
        <f t="shared" si="768"/>
        <v>3.721491169000585</v>
      </c>
      <c r="J937" s="57">
        <f t="shared" si="769"/>
        <v>19.45806076028224</v>
      </c>
      <c r="K937" s="5">
        <f t="shared" si="770"/>
        <v>23.179551929282827</v>
      </c>
      <c r="L937" s="57">
        <f t="shared" si="766"/>
        <v>52.9</v>
      </c>
      <c r="M937" s="86">
        <f t="shared" si="771"/>
        <v>76.079551929282829</v>
      </c>
      <c r="N937" s="5">
        <f t="shared" si="754"/>
        <v>982.02341063329231</v>
      </c>
      <c r="O937" s="56">
        <f t="shared" si="755"/>
        <v>905.94385870400947</v>
      </c>
    </row>
    <row r="938" spans="1:15" x14ac:dyDescent="0.2">
      <c r="A938" s="59" t="s">
        <v>49</v>
      </c>
      <c r="B938" s="54" t="str">
        <f t="shared" si="756"/>
        <v>Q4/2023</v>
      </c>
      <c r="C938" s="49">
        <f t="shared" si="757"/>
        <v>45200</v>
      </c>
      <c r="D938" s="49">
        <f t="shared" si="758"/>
        <v>45291</v>
      </c>
      <c r="E938" s="54">
        <f t="shared" si="759"/>
        <v>92</v>
      </c>
      <c r="F938" s="55">
        <f>VLOOKUP(D938,'FERC Interest Rate'!A:B,2,TRUE)</f>
        <v>8.3500000000000005E-2</v>
      </c>
      <c r="G938" s="56">
        <f t="shared" si="760"/>
        <v>905.94385870400947</v>
      </c>
      <c r="H938" s="56">
        <v>0</v>
      </c>
      <c r="I938" s="122">
        <f t="shared" si="768"/>
        <v>3.721491169000585</v>
      </c>
      <c r="J938" s="57">
        <f t="shared" si="769"/>
        <v>19.067015678258088</v>
      </c>
      <c r="K938" s="5">
        <f t="shared" si="770"/>
        <v>22.788506847258674</v>
      </c>
      <c r="L938" s="57">
        <f t="shared" si="766"/>
        <v>52.9</v>
      </c>
      <c r="M938" s="86">
        <f t="shared" si="771"/>
        <v>75.688506847258679</v>
      </c>
      <c r="N938" s="5">
        <f t="shared" si="754"/>
        <v>925.0108743822675</v>
      </c>
      <c r="O938" s="56">
        <f t="shared" si="755"/>
        <v>849.32236753500888</v>
      </c>
    </row>
    <row r="939" spans="1:15" x14ac:dyDescent="0.2">
      <c r="A939" s="59" t="s">
        <v>50</v>
      </c>
      <c r="B939" s="54" t="str">
        <f t="shared" si="756"/>
        <v>Q1/2024</v>
      </c>
      <c r="C939" s="49">
        <f t="shared" si="757"/>
        <v>45292</v>
      </c>
      <c r="D939" s="49">
        <f t="shared" si="758"/>
        <v>45382</v>
      </c>
      <c r="E939" s="54">
        <f t="shared" si="759"/>
        <v>91</v>
      </c>
      <c r="F939" s="55">
        <f>VLOOKUP(D939,'FERC Interest Rate'!A:B,2,TRUE)</f>
        <v>8.5000000000000006E-2</v>
      </c>
      <c r="G939" s="56">
        <f t="shared" si="760"/>
        <v>849.32236753500888</v>
      </c>
      <c r="H939" s="56">
        <v>0</v>
      </c>
      <c r="I939" s="122">
        <f t="shared" si="768"/>
        <v>3.721491169000585</v>
      </c>
      <c r="J939" s="57">
        <f t="shared" si="769"/>
        <v>17.94947681115654</v>
      </c>
      <c r="K939" s="5">
        <f t="shared" si="770"/>
        <v>21.670967980157126</v>
      </c>
      <c r="L939" s="57">
        <f t="shared" si="766"/>
        <v>52.9</v>
      </c>
      <c r="M939" s="86">
        <f t="shared" si="771"/>
        <v>74.570967980157121</v>
      </c>
      <c r="N939" s="5">
        <f t="shared" si="754"/>
        <v>867.27184434616538</v>
      </c>
      <c r="O939" s="56">
        <f t="shared" si="755"/>
        <v>792.70087636600829</v>
      </c>
    </row>
    <row r="940" spans="1:15" x14ac:dyDescent="0.2">
      <c r="A940" s="59" t="s">
        <v>51</v>
      </c>
      <c r="B940" s="54" t="str">
        <f t="shared" si="756"/>
        <v>Q2/2024</v>
      </c>
      <c r="C940" s="49">
        <f t="shared" si="757"/>
        <v>45383</v>
      </c>
      <c r="D940" s="49">
        <f t="shared" si="758"/>
        <v>45473</v>
      </c>
      <c r="E940" s="54">
        <f t="shared" si="759"/>
        <v>91</v>
      </c>
      <c r="F940" s="55">
        <f>VLOOKUP(D940,'FERC Interest Rate'!A:B,2,TRUE)</f>
        <v>8.5000000000000006E-2</v>
      </c>
      <c r="G940" s="56">
        <f t="shared" si="760"/>
        <v>792.70087636600829</v>
      </c>
      <c r="H940" s="56">
        <v>0</v>
      </c>
      <c r="I940" s="122">
        <f t="shared" si="768"/>
        <v>3.721491169000585</v>
      </c>
      <c r="J940" s="57">
        <f t="shared" si="769"/>
        <v>16.752845023746108</v>
      </c>
      <c r="K940" s="5">
        <f t="shared" si="770"/>
        <v>20.474336192746694</v>
      </c>
      <c r="L940" s="57">
        <f t="shared" si="766"/>
        <v>52.9</v>
      </c>
      <c r="M940" s="86">
        <f t="shared" si="771"/>
        <v>73.374336192746696</v>
      </c>
      <c r="N940" s="5">
        <f t="shared" si="754"/>
        <v>809.45372138975438</v>
      </c>
      <c r="O940" s="56">
        <f t="shared" si="755"/>
        <v>736.0793851970077</v>
      </c>
    </row>
    <row r="941" spans="1:15" x14ac:dyDescent="0.2">
      <c r="A941" s="59" t="s">
        <v>52</v>
      </c>
      <c r="B941" s="54" t="str">
        <f t="shared" si="756"/>
        <v>Q3/2024</v>
      </c>
      <c r="C941" s="49">
        <f t="shared" si="757"/>
        <v>45474</v>
      </c>
      <c r="D941" s="49">
        <f t="shared" si="758"/>
        <v>45565</v>
      </c>
      <c r="E941" s="54">
        <f t="shared" si="759"/>
        <v>92</v>
      </c>
      <c r="F941" s="55">
        <f>VLOOKUP(D941,'FERC Interest Rate'!A:B,2,TRUE)</f>
        <v>8.5000000000000006E-2</v>
      </c>
      <c r="G941" s="56">
        <f t="shared" si="760"/>
        <v>736.0793851970077</v>
      </c>
      <c r="H941" s="56">
        <v>0</v>
      </c>
      <c r="I941" s="122">
        <f t="shared" si="768"/>
        <v>3.721491169000585</v>
      </c>
      <c r="J941" s="57">
        <f t="shared" si="769"/>
        <v>15.72716063453716</v>
      </c>
      <c r="K941" s="5">
        <f t="shared" si="770"/>
        <v>19.448651803537746</v>
      </c>
      <c r="L941" s="57">
        <f t="shared" si="766"/>
        <v>52.9</v>
      </c>
      <c r="M941" s="86">
        <f t="shared" si="771"/>
        <v>72.348651803537749</v>
      </c>
      <c r="N941" s="5">
        <f t="shared" si="754"/>
        <v>751.8065458315449</v>
      </c>
      <c r="O941" s="56">
        <f t="shared" si="755"/>
        <v>679.4578940280071</v>
      </c>
    </row>
    <row r="942" spans="1:15" x14ac:dyDescent="0.2">
      <c r="A942" s="59" t="s">
        <v>53</v>
      </c>
      <c r="B942" s="54" t="str">
        <f t="shared" si="756"/>
        <v>Q4/2024</v>
      </c>
      <c r="C942" s="49">
        <f t="shared" si="757"/>
        <v>45566</v>
      </c>
      <c r="D942" s="49">
        <f t="shared" si="758"/>
        <v>45657</v>
      </c>
      <c r="E942" s="54">
        <f t="shared" si="759"/>
        <v>92</v>
      </c>
      <c r="F942" s="55">
        <f>VLOOKUP(D942,'FERC Interest Rate'!A:B,2,TRUE)</f>
        <v>8.5000000000000006E-2</v>
      </c>
      <c r="G942" s="56">
        <f t="shared" si="760"/>
        <v>679.4578940280071</v>
      </c>
      <c r="H942" s="56">
        <v>0</v>
      </c>
      <c r="I942" s="122">
        <f t="shared" si="768"/>
        <v>3.721491169000585</v>
      </c>
      <c r="J942" s="57">
        <f t="shared" si="769"/>
        <v>14.51737904726507</v>
      </c>
      <c r="K942" s="5">
        <f t="shared" si="770"/>
        <v>18.238870216265656</v>
      </c>
      <c r="L942" s="57">
        <f t="shared" si="766"/>
        <v>52.9</v>
      </c>
      <c r="M942" s="86">
        <f t="shared" si="771"/>
        <v>71.138870216265659</v>
      </c>
      <c r="N942" s="5">
        <f t="shared" si="754"/>
        <v>693.97527307527218</v>
      </c>
      <c r="O942" s="56">
        <f t="shared" si="755"/>
        <v>622.83640285900651</v>
      </c>
    </row>
    <row r="943" spans="1:15" x14ac:dyDescent="0.2">
      <c r="A943" s="59" t="s">
        <v>54</v>
      </c>
      <c r="B943" s="54" t="str">
        <f t="shared" si="756"/>
        <v>Q1/2025</v>
      </c>
      <c r="C943" s="49">
        <f t="shared" si="757"/>
        <v>45658</v>
      </c>
      <c r="D943" s="49">
        <f t="shared" si="758"/>
        <v>45747</v>
      </c>
      <c r="E943" s="54">
        <f t="shared" si="759"/>
        <v>90</v>
      </c>
      <c r="F943" s="55">
        <f>VLOOKUP(D943,'FERC Interest Rate'!A:B,2,TRUE)</f>
        <v>8.5000000000000006E-2</v>
      </c>
      <c r="G943" s="56">
        <f t="shared" si="760"/>
        <v>622.83640285900651</v>
      </c>
      <c r="H943" s="56">
        <v>0</v>
      </c>
      <c r="I943" s="122">
        <f t="shared" si="768"/>
        <v>3.721491169000585</v>
      </c>
      <c r="J943" s="57">
        <f t="shared" si="769"/>
        <v>13.053968443483287</v>
      </c>
      <c r="K943" s="5">
        <f t="shared" si="770"/>
        <v>16.775459612483871</v>
      </c>
      <c r="L943" s="57">
        <f t="shared" si="766"/>
        <v>52.9</v>
      </c>
      <c r="M943" s="86">
        <f t="shared" si="771"/>
        <v>69.675459612483877</v>
      </c>
      <c r="N943" s="5">
        <f t="shared" si="754"/>
        <v>635.89037130248983</v>
      </c>
      <c r="O943" s="56">
        <f t="shared" si="755"/>
        <v>566.21491169000592</v>
      </c>
    </row>
    <row r="944" spans="1:15" x14ac:dyDescent="0.2">
      <c r="A944" s="59" t="s">
        <v>55</v>
      </c>
      <c r="B944" s="54" t="str">
        <f t="shared" si="756"/>
        <v>Q2/2025</v>
      </c>
      <c r="C944" s="49">
        <f t="shared" si="757"/>
        <v>45748</v>
      </c>
      <c r="D944" s="49">
        <f t="shared" si="758"/>
        <v>45838</v>
      </c>
      <c r="E944" s="54">
        <f t="shared" si="759"/>
        <v>91</v>
      </c>
      <c r="F944" s="55">
        <f>VLOOKUP(D944,'FERC Interest Rate'!A:B,2,TRUE)</f>
        <v>8.5000000000000006E-2</v>
      </c>
      <c r="G944" s="56">
        <f t="shared" si="760"/>
        <v>566.21491169000592</v>
      </c>
      <c r="H944" s="56">
        <v>0</v>
      </c>
      <c r="I944" s="122">
        <f t="shared" si="768"/>
        <v>3.721491169000585</v>
      </c>
      <c r="J944" s="57">
        <f t="shared" si="769"/>
        <v>11.999102306636154</v>
      </c>
      <c r="K944" s="5">
        <f t="shared" si="770"/>
        <v>15.720593475636738</v>
      </c>
      <c r="L944" s="57">
        <f t="shared" si="766"/>
        <v>52.9</v>
      </c>
      <c r="M944" s="86">
        <f t="shared" si="771"/>
        <v>68.620593475636738</v>
      </c>
      <c r="N944" s="5">
        <f t="shared" si="754"/>
        <v>578.21401399664205</v>
      </c>
      <c r="O944" s="56">
        <f t="shared" si="755"/>
        <v>509.59342052100538</v>
      </c>
    </row>
    <row r="945" spans="1:15" x14ac:dyDescent="0.2">
      <c r="A945" s="59" t="s">
        <v>56</v>
      </c>
      <c r="B945" s="54" t="str">
        <f t="shared" si="756"/>
        <v>Q3/2025</v>
      </c>
      <c r="C945" s="49">
        <f t="shared" si="757"/>
        <v>45839</v>
      </c>
      <c r="D945" s="49">
        <f t="shared" si="758"/>
        <v>45930</v>
      </c>
      <c r="E945" s="54">
        <f t="shared" si="759"/>
        <v>92</v>
      </c>
      <c r="F945" s="55">
        <f>VLOOKUP(D945,'FERC Interest Rate'!A:B,2,TRUE)</f>
        <v>8.5000000000000006E-2</v>
      </c>
      <c r="G945" s="56">
        <f t="shared" si="760"/>
        <v>509.59342052100538</v>
      </c>
      <c r="H945" s="56">
        <v>0</v>
      </c>
      <c r="I945" s="122">
        <f t="shared" si="768"/>
        <v>3.721491169000585</v>
      </c>
      <c r="J945" s="57">
        <f t="shared" si="769"/>
        <v>10.917864516367842</v>
      </c>
      <c r="K945" s="5">
        <f t="shared" si="770"/>
        <v>14.639355685368427</v>
      </c>
      <c r="L945" s="57">
        <f t="shared" si="766"/>
        <v>52.9</v>
      </c>
      <c r="M945" s="86">
        <f t="shared" si="771"/>
        <v>67.53935568536842</v>
      </c>
      <c r="N945" s="5">
        <f t="shared" si="754"/>
        <v>520.51128503737323</v>
      </c>
      <c r="O945" s="56">
        <f t="shared" si="755"/>
        <v>452.97192935200485</v>
      </c>
    </row>
    <row r="946" spans="1:15" x14ac:dyDescent="0.2">
      <c r="A946" s="59" t="s">
        <v>57</v>
      </c>
      <c r="B946" s="54" t="str">
        <f t="shared" si="756"/>
        <v>Q4/2025</v>
      </c>
      <c r="C946" s="49">
        <f t="shared" si="757"/>
        <v>45931</v>
      </c>
      <c r="D946" s="49">
        <f t="shared" si="758"/>
        <v>46022</v>
      </c>
      <c r="E946" s="54">
        <f t="shared" si="759"/>
        <v>92</v>
      </c>
      <c r="F946" s="55">
        <f>VLOOKUP(D946,'FERC Interest Rate'!A:B,2,TRUE)</f>
        <v>8.5000000000000006E-2</v>
      </c>
      <c r="G946" s="56">
        <f t="shared" si="760"/>
        <v>452.97192935200485</v>
      </c>
      <c r="H946" s="56">
        <v>0</v>
      </c>
      <c r="I946" s="122">
        <f t="shared" si="768"/>
        <v>3.721491169000585</v>
      </c>
      <c r="J946" s="57">
        <f t="shared" si="769"/>
        <v>9.7047684589936392</v>
      </c>
      <c r="K946" s="5">
        <f t="shared" si="770"/>
        <v>13.426259627994224</v>
      </c>
      <c r="L946" s="57">
        <f t="shared" si="766"/>
        <v>52.9</v>
      </c>
      <c r="M946" s="86">
        <f t="shared" si="771"/>
        <v>66.326259627994219</v>
      </c>
      <c r="N946" s="5">
        <f t="shared" si="754"/>
        <v>462.67669781099846</v>
      </c>
      <c r="O946" s="56">
        <f t="shared" si="755"/>
        <v>396.35043818300431</v>
      </c>
    </row>
    <row r="947" spans="1:15" x14ac:dyDescent="0.2">
      <c r="A947" s="59" t="s">
        <v>58</v>
      </c>
      <c r="B947" s="54" t="str">
        <f t="shared" si="756"/>
        <v>Q1/2026</v>
      </c>
      <c r="C947" s="49">
        <f t="shared" si="757"/>
        <v>46023</v>
      </c>
      <c r="D947" s="49">
        <f t="shared" si="758"/>
        <v>46112</v>
      </c>
      <c r="E947" s="54">
        <f t="shared" si="759"/>
        <v>90</v>
      </c>
      <c r="F947" s="55">
        <f>VLOOKUP(D947,'FERC Interest Rate'!A:B,2,TRUE)</f>
        <v>8.5000000000000006E-2</v>
      </c>
      <c r="G947" s="56">
        <f t="shared" si="760"/>
        <v>396.35043818300431</v>
      </c>
      <c r="H947" s="56">
        <v>0</v>
      </c>
      <c r="I947" s="122">
        <f t="shared" si="768"/>
        <v>3.721491169000585</v>
      </c>
      <c r="J947" s="57">
        <f t="shared" si="769"/>
        <v>8.307070827671188</v>
      </c>
      <c r="K947" s="5">
        <f t="shared" si="770"/>
        <v>12.028561996671773</v>
      </c>
      <c r="L947" s="57">
        <f t="shared" si="766"/>
        <v>52.9</v>
      </c>
      <c r="M947" s="86">
        <f t="shared" si="771"/>
        <v>64.928561996671775</v>
      </c>
      <c r="N947" s="5">
        <f t="shared" si="754"/>
        <v>404.65750901067548</v>
      </c>
      <c r="O947" s="56">
        <f t="shared" si="755"/>
        <v>339.72894701400378</v>
      </c>
    </row>
    <row r="948" spans="1:15" x14ac:dyDescent="0.2">
      <c r="A948" s="59" t="s">
        <v>59</v>
      </c>
      <c r="B948" s="54" t="str">
        <f>+IF(MONTH(C948)&lt;4,"Q1",IF(MONTH(C948)&lt;7,"Q2",IF(MONTH(C948)&lt;10,"Q3","Q4")))&amp;"/"&amp;YEAR(C948)</f>
        <v>Q2/2026</v>
      </c>
      <c r="C948" s="49">
        <f>D947+1</f>
        <v>46113</v>
      </c>
      <c r="D948" s="49">
        <f t="shared" si="758"/>
        <v>46203</v>
      </c>
      <c r="E948" s="54">
        <f>D948-C948+1</f>
        <v>91</v>
      </c>
      <c r="F948" s="55">
        <f>VLOOKUP(D948,'FERC Interest Rate'!A:B,2,TRUE)</f>
        <v>8.5000000000000006E-2</v>
      </c>
      <c r="G948" s="56">
        <f>O947</f>
        <v>339.72894701400378</v>
      </c>
      <c r="H948" s="56">
        <v>0</v>
      </c>
      <c r="I948" s="122">
        <f t="shared" si="768"/>
        <v>3.721491169000585</v>
      </c>
      <c r="J948" s="57">
        <f t="shared" si="769"/>
        <v>7.1994613839816974</v>
      </c>
      <c r="K948" s="5">
        <f t="shared" si="770"/>
        <v>10.920952552982282</v>
      </c>
      <c r="L948" s="57">
        <f t="shared" si="766"/>
        <v>52.9</v>
      </c>
      <c r="M948" s="86">
        <f t="shared" si="771"/>
        <v>63.820952552982277</v>
      </c>
      <c r="N948" s="5">
        <f>+G948+H948+J948</f>
        <v>346.92840839798549</v>
      </c>
      <c r="O948" s="56">
        <f>G948+H948-L948-I948</f>
        <v>283.10745584500324</v>
      </c>
    </row>
    <row r="949" spans="1:15" x14ac:dyDescent="0.2">
      <c r="A949" s="59" t="s">
        <v>60</v>
      </c>
      <c r="B949" s="54" t="str">
        <f>+IF(MONTH(C949)&lt;4,"Q1",IF(MONTH(C949)&lt;7,"Q2",IF(MONTH(C949)&lt;10,"Q3","Q4")))&amp;"/"&amp;YEAR(C949)</f>
        <v>Q3/2026</v>
      </c>
      <c r="C949" s="49">
        <f>D948+1</f>
        <v>46204</v>
      </c>
      <c r="D949" s="49">
        <f t="shared" si="758"/>
        <v>46295</v>
      </c>
      <c r="E949" s="54">
        <f>D949-C949+1</f>
        <v>92</v>
      </c>
      <c r="F949" s="55">
        <f>VLOOKUP(D949,'FERC Interest Rate'!A:B,2,TRUE)</f>
        <v>8.5000000000000006E-2</v>
      </c>
      <c r="G949" s="56">
        <f>O948</f>
        <v>283.10745584500324</v>
      </c>
      <c r="H949" s="56">
        <v>0</v>
      </c>
      <c r="I949" s="122">
        <f t="shared" si="768"/>
        <v>3.721491169000585</v>
      </c>
      <c r="J949" s="57">
        <f t="shared" si="769"/>
        <v>6.0654802868710291</v>
      </c>
      <c r="K949" s="5">
        <f t="shared" si="770"/>
        <v>9.7869714558716137</v>
      </c>
      <c r="L949" s="57">
        <f t="shared" si="766"/>
        <v>52.9</v>
      </c>
      <c r="M949" s="86">
        <f t="shared" si="771"/>
        <v>62.686971455871614</v>
      </c>
      <c r="N949" s="5">
        <f>+G949+H949+J949</f>
        <v>289.17293613187428</v>
      </c>
      <c r="O949" s="56">
        <f>G949+H949-L949-I949</f>
        <v>226.48596467600265</v>
      </c>
    </row>
    <row r="950" spans="1:15" x14ac:dyDescent="0.2">
      <c r="A950" s="59" t="s">
        <v>61</v>
      </c>
      <c r="B950" s="54" t="str">
        <f t="shared" ref="B950:B953" si="772">+IF(MONTH(C950)&lt;4,"Q1",IF(MONTH(C950)&lt;7,"Q2",IF(MONTH(C950)&lt;10,"Q3","Q4")))&amp;"/"&amp;YEAR(C950)</f>
        <v>Q4/2026</v>
      </c>
      <c r="C950" s="49">
        <f t="shared" ref="C950:C953" si="773">D949+1</f>
        <v>46296</v>
      </c>
      <c r="D950" s="49">
        <f t="shared" si="758"/>
        <v>46387</v>
      </c>
      <c r="E950" s="54">
        <f t="shared" ref="E950:E953" si="774">D950-C950+1</f>
        <v>92</v>
      </c>
      <c r="F950" s="55">
        <f>VLOOKUP(D950,'FERC Interest Rate'!A:B,2,TRUE)</f>
        <v>8.5000000000000006E-2</v>
      </c>
      <c r="G950" s="56">
        <f t="shared" ref="G950:G953" si="775">O949</f>
        <v>226.48596467600265</v>
      </c>
      <c r="H950" s="56">
        <v>0</v>
      </c>
      <c r="I950" s="122">
        <f t="shared" si="768"/>
        <v>3.721491169000585</v>
      </c>
      <c r="J950" s="57">
        <f t="shared" si="769"/>
        <v>4.852384229496824</v>
      </c>
      <c r="K950" s="5">
        <f t="shared" si="770"/>
        <v>8.5738753984974085</v>
      </c>
      <c r="L950" s="57">
        <f t="shared" si="766"/>
        <v>52.9</v>
      </c>
      <c r="M950" s="86">
        <f t="shared" si="771"/>
        <v>61.473875398497405</v>
      </c>
      <c r="N950" s="5">
        <f t="shared" ref="N950:N953" si="776">+G950+H950+J950</f>
        <v>231.33834890549949</v>
      </c>
      <c r="O950" s="56">
        <f t="shared" ref="O950:O953" si="777">G950+H950-L950-I950</f>
        <v>169.86447350700206</v>
      </c>
    </row>
    <row r="951" spans="1:15" x14ac:dyDescent="0.2">
      <c r="A951" s="59" t="s">
        <v>62</v>
      </c>
      <c r="B951" s="54" t="str">
        <f t="shared" si="772"/>
        <v>Q1/2027</v>
      </c>
      <c r="C951" s="49">
        <f t="shared" si="773"/>
        <v>46388</v>
      </c>
      <c r="D951" s="49">
        <f t="shared" si="758"/>
        <v>46477</v>
      </c>
      <c r="E951" s="54">
        <f t="shared" si="774"/>
        <v>90</v>
      </c>
      <c r="F951" s="55">
        <f>VLOOKUP(D951,'FERC Interest Rate'!A:B,2,TRUE)</f>
        <v>8.5000000000000006E-2</v>
      </c>
      <c r="G951" s="56">
        <f t="shared" si="775"/>
        <v>169.86447350700206</v>
      </c>
      <c r="H951" s="56">
        <v>0</v>
      </c>
      <c r="I951" s="122">
        <f t="shared" si="768"/>
        <v>3.721491169000585</v>
      </c>
      <c r="J951" s="57">
        <f t="shared" si="769"/>
        <v>3.5601732118590843</v>
      </c>
      <c r="K951" s="5">
        <f t="shared" si="770"/>
        <v>7.2816643808596693</v>
      </c>
      <c r="L951" s="57">
        <f t="shared" si="766"/>
        <v>52.9</v>
      </c>
      <c r="M951" s="86">
        <f t="shared" si="771"/>
        <v>60.181664380859665</v>
      </c>
      <c r="N951" s="5">
        <f t="shared" si="776"/>
        <v>173.42464671886114</v>
      </c>
      <c r="O951" s="56">
        <f t="shared" si="777"/>
        <v>113.24298233800147</v>
      </c>
    </row>
    <row r="952" spans="1:15" x14ac:dyDescent="0.2">
      <c r="A952" s="59" t="s">
        <v>63</v>
      </c>
      <c r="B952" s="54" t="str">
        <f t="shared" si="772"/>
        <v>Q2/2027</v>
      </c>
      <c r="C952" s="49">
        <f t="shared" si="773"/>
        <v>46478</v>
      </c>
      <c r="D952" s="49">
        <f t="shared" si="758"/>
        <v>46568</v>
      </c>
      <c r="E952" s="54">
        <f t="shared" si="774"/>
        <v>91</v>
      </c>
      <c r="F952" s="55">
        <f>VLOOKUP(D952,'FERC Interest Rate'!A:B,2,TRUE)</f>
        <v>8.5000000000000006E-2</v>
      </c>
      <c r="G952" s="56">
        <f t="shared" si="775"/>
        <v>113.24298233800147</v>
      </c>
      <c r="H952" s="56">
        <v>0</v>
      </c>
      <c r="I952" s="122">
        <f t="shared" si="768"/>
        <v>3.721491169000585</v>
      </c>
      <c r="J952" s="57">
        <f t="shared" si="769"/>
        <v>2.3998204613272369</v>
      </c>
      <c r="K952" s="5">
        <f t="shared" si="770"/>
        <v>6.1213116303278223</v>
      </c>
      <c r="L952" s="57">
        <f t="shared" si="766"/>
        <v>52.9</v>
      </c>
      <c r="M952" s="86">
        <f t="shared" si="771"/>
        <v>59.021311630327823</v>
      </c>
      <c r="N952" s="5">
        <f t="shared" si="776"/>
        <v>115.64280279932871</v>
      </c>
      <c r="O952" s="56">
        <f t="shared" si="777"/>
        <v>56.621491169000883</v>
      </c>
    </row>
    <row r="953" spans="1:15" x14ac:dyDescent="0.2">
      <c r="A953" s="59" t="s">
        <v>64</v>
      </c>
      <c r="B953" s="54" t="str">
        <f t="shared" si="772"/>
        <v>Q3/2027</v>
      </c>
      <c r="C953" s="49">
        <f t="shared" si="773"/>
        <v>46569</v>
      </c>
      <c r="D953" s="49">
        <f t="shared" si="758"/>
        <v>46660</v>
      </c>
      <c r="E953" s="54">
        <f t="shared" si="774"/>
        <v>92</v>
      </c>
      <c r="F953" s="55">
        <f>VLOOKUP(D953,'FERC Interest Rate'!A:B,2,TRUE)</f>
        <v>8.5000000000000006E-2</v>
      </c>
      <c r="G953" s="56">
        <f t="shared" si="775"/>
        <v>56.621491169000883</v>
      </c>
      <c r="H953" s="56">
        <v>0</v>
      </c>
      <c r="I953" s="122">
        <f t="shared" si="768"/>
        <v>3.721491169000585</v>
      </c>
      <c r="J953" s="57">
        <f t="shared" si="769"/>
        <v>1.2130960573742109</v>
      </c>
      <c r="K953" s="5">
        <f t="shared" si="770"/>
        <v>4.9345872263747959</v>
      </c>
      <c r="L953" s="57">
        <f t="shared" si="766"/>
        <v>52.9</v>
      </c>
      <c r="M953" s="86">
        <f t="shared" si="771"/>
        <v>57.834587226374794</v>
      </c>
      <c r="N953" s="5">
        <f t="shared" si="776"/>
        <v>57.834587226375092</v>
      </c>
      <c r="O953" s="56">
        <f t="shared" si="777"/>
        <v>2.9976021664879227E-13</v>
      </c>
    </row>
    <row r="954" spans="1:15" ht="24" customHeight="1" thickBot="1" x14ac:dyDescent="0.25">
      <c r="A954" s="98"/>
      <c r="B954" s="99"/>
      <c r="C954" s="100"/>
      <c r="D954" s="100"/>
      <c r="E954" s="99"/>
      <c r="F954" s="99"/>
      <c r="G954" s="88">
        <f>SUM(G927:G947)</f>
        <v>18264.466267486267</v>
      </c>
      <c r="H954" s="88">
        <f t="shared" ref="H954:O954" si="778">SUM(H927:H953)</f>
        <v>74.429823380011698</v>
      </c>
      <c r="I954" s="88">
        <f t="shared" si="778"/>
        <v>74.429823380011712</v>
      </c>
      <c r="J954" s="88">
        <f t="shared" si="778"/>
        <v>232.38442633351795</v>
      </c>
      <c r="K954" s="88">
        <f t="shared" si="778"/>
        <v>306.81424971352965</v>
      </c>
      <c r="L954" s="88">
        <f t="shared" si="778"/>
        <v>1057.9999999999998</v>
      </c>
      <c r="M954" s="88">
        <f t="shared" si="778"/>
        <v>1364.8142497135298</v>
      </c>
      <c r="N954" s="88">
        <f t="shared" si="778"/>
        <v>19760.331831748808</v>
      </c>
      <c r="O954" s="88">
        <f t="shared" si="778"/>
        <v>18395.517582035271</v>
      </c>
    </row>
    <row r="955" spans="1:15" ht="13.5" thickTop="1" x14ac:dyDescent="0.2"/>
    <row r="956" spans="1:15" ht="36.75" x14ac:dyDescent="0.2">
      <c r="A956" s="58" t="s">
        <v>44</v>
      </c>
      <c r="B956" s="58" t="s">
        <v>3</v>
      </c>
      <c r="C956" s="58" t="s">
        <v>4</v>
      </c>
      <c r="D956" s="58" t="s">
        <v>5</v>
      </c>
      <c r="E956" s="58" t="s">
        <v>6</v>
      </c>
      <c r="F956" s="58" t="s">
        <v>7</v>
      </c>
      <c r="G956" s="58" t="s">
        <v>71</v>
      </c>
      <c r="H956" s="58" t="s">
        <v>72</v>
      </c>
      <c r="I956" s="73" t="s">
        <v>73</v>
      </c>
      <c r="J956" s="74" t="s">
        <v>74</v>
      </c>
      <c r="K956" s="74" t="s">
        <v>75</v>
      </c>
      <c r="L956" s="74" t="s">
        <v>76</v>
      </c>
      <c r="M956" s="75" t="s">
        <v>66</v>
      </c>
      <c r="N956" s="58" t="s">
        <v>77</v>
      </c>
      <c r="O956" s="58" t="s">
        <v>78</v>
      </c>
    </row>
    <row r="957" spans="1:15" x14ac:dyDescent="0.2">
      <c r="A957" s="123" t="s">
        <v>37</v>
      </c>
      <c r="B957" s="325" t="s">
        <v>82</v>
      </c>
      <c r="C957" s="49">
        <f>VLOOKUP(B957,A$1:F$33,2,FALSE)</f>
        <v>44244</v>
      </c>
      <c r="D957" s="49">
        <f>DATE(YEAR(C957),IF(MONTH(C957)&lt;=3,3,IF(MONTH(C957)&lt;=6,6,IF(MONTH(C957)&lt;=9,9,12))),IF(OR(MONTH(C957)&lt;=3,MONTH(C957)&gt;=10),31,30))</f>
        <v>44286</v>
      </c>
      <c r="E957" s="54">
        <f>D957-C957+1</f>
        <v>43</v>
      </c>
      <c r="F957" s="55">
        <f>VLOOKUP(D957,'FERC Interest Rate'!A:B,2,TRUE)</f>
        <v>3.2500000000000001E-2</v>
      </c>
      <c r="G957" s="56">
        <f>VLOOKUP(B957,$A$1:$F$33,4,FALSE)</f>
        <v>824</v>
      </c>
      <c r="H957" s="56">
        <f>G957*F957*(E957/(DATE(YEAR(D957),12,31)-DATE(YEAR(D957),1,1)+1))</f>
        <v>3.1549041095890411</v>
      </c>
      <c r="I957" s="122">
        <v>0</v>
      </c>
      <c r="J957" s="57">
        <v>0</v>
      </c>
      <c r="K957" s="5">
        <f>+SUM(I957:J957)</f>
        <v>0</v>
      </c>
      <c r="L957" s="57">
        <v>0</v>
      </c>
      <c r="M957" s="86">
        <f>+SUM(K957:L957)</f>
        <v>0</v>
      </c>
      <c r="N957" s="5">
        <f t="shared" ref="N957:N976" si="779">+G957+H957+J957</f>
        <v>827.1549041095891</v>
      </c>
      <c r="O957" s="56">
        <f t="shared" ref="O957:O976" si="780">G957+H957-L957-I957</f>
        <v>827.1549041095891</v>
      </c>
    </row>
    <row r="958" spans="1:15" x14ac:dyDescent="0.2">
      <c r="A958" s="59" t="s">
        <v>22</v>
      </c>
      <c r="B958" s="54" t="str">
        <f>+IF(MONTH(C958)&lt;4,"Q1",IF(MONTH(C958)&lt;7,"Q2",IF(MONTH(C958)&lt;10,"Q3","Q4")))&amp;"/"&amp;YEAR(C958)</f>
        <v>Q2/2021</v>
      </c>
      <c r="C958" s="49">
        <f>D957+1</f>
        <v>44287</v>
      </c>
      <c r="D958" s="49">
        <f>EOMONTH(D957,3)</f>
        <v>44377</v>
      </c>
      <c r="E958" s="54">
        <f>D958-C958+1</f>
        <v>91</v>
      </c>
      <c r="F958" s="55">
        <f>VLOOKUP(D958,'FERC Interest Rate'!A:B,2,TRUE)</f>
        <v>3.2500000000000001E-2</v>
      </c>
      <c r="G958" s="56">
        <f>O957</f>
        <v>827.1549041095891</v>
      </c>
      <c r="H958" s="56">
        <f>G958*F958*(E958/(DATE(YEAR(D958),12,31)-DATE(YEAR(D958),1,1)+1))</f>
        <v>6.7022209011071503</v>
      </c>
      <c r="I958" s="122">
        <v>0</v>
      </c>
      <c r="J958" s="57">
        <v>0</v>
      </c>
      <c r="K958" s="5">
        <f>+SUM(I958:J958)</f>
        <v>0</v>
      </c>
      <c r="L958" s="57">
        <v>0</v>
      </c>
      <c r="M958" s="86">
        <f>+SUM(K958:L958)</f>
        <v>0</v>
      </c>
      <c r="N958" s="5">
        <f t="shared" si="779"/>
        <v>833.85712501069622</v>
      </c>
      <c r="O958" s="56">
        <f t="shared" si="780"/>
        <v>833.85712501069622</v>
      </c>
    </row>
    <row r="959" spans="1:15" x14ac:dyDescent="0.2">
      <c r="A959" s="59" t="s">
        <v>22</v>
      </c>
      <c r="B959" s="54" t="str">
        <f>+IF(MONTH(C959)&lt;4,"Q1",IF(MONTH(C959)&lt;7,"Q2",IF(MONTH(C959)&lt;10,"Q3","Q4")))&amp;"/"&amp;YEAR(C959)</f>
        <v>Q3/2021</v>
      </c>
      <c r="C959" s="49">
        <f>D958+1</f>
        <v>44378</v>
      </c>
      <c r="D959" s="49">
        <f>EOMONTH(D958,3)</f>
        <v>44469</v>
      </c>
      <c r="E959" s="54">
        <f>D959-C959+1</f>
        <v>92</v>
      </c>
      <c r="F959" s="55">
        <f>VLOOKUP(D959,'FERC Interest Rate'!A:B,2,TRUE)</f>
        <v>3.2500000000000001E-2</v>
      </c>
      <c r="G959" s="56">
        <f>O958</f>
        <v>833.85712501069622</v>
      </c>
      <c r="H959" s="56">
        <f>G959*F959*(E959/(DATE(YEAR(D959),12,31)-DATE(YEAR(D959),1,1)+1))</f>
        <v>6.8307748048821431</v>
      </c>
      <c r="I959" s="122">
        <v>0</v>
      </c>
      <c r="J959" s="57">
        <v>0</v>
      </c>
      <c r="K959" s="5">
        <f>+SUM(I959:J959)</f>
        <v>0</v>
      </c>
      <c r="L959" s="57">
        <v>0</v>
      </c>
      <c r="M959" s="86">
        <f>+SUM(K959:L959)</f>
        <v>0</v>
      </c>
      <c r="N959" s="5">
        <f>+G959+H959+J959</f>
        <v>840.68789981557836</v>
      </c>
      <c r="O959" s="56">
        <f>G959+H959-L959-I959</f>
        <v>840.68789981557836</v>
      </c>
    </row>
    <row r="960" spans="1:15" x14ac:dyDescent="0.2">
      <c r="A960" s="59" t="s">
        <v>22</v>
      </c>
      <c r="B960" s="54" t="str">
        <f t="shared" ref="B960:B976" si="781">+IF(MONTH(C960)&lt;4,"Q1",IF(MONTH(C960)&lt;7,"Q2",IF(MONTH(C960)&lt;10,"Q3","Q4")))&amp;"/"&amp;YEAR(C960)</f>
        <v>Q4/2021</v>
      </c>
      <c r="C960" s="49">
        <f t="shared" ref="C960:C976" si="782">D959+1</f>
        <v>44470</v>
      </c>
      <c r="D960" s="49">
        <f t="shared" ref="D960:D983" si="783">EOMONTH(D959,3)</f>
        <v>44561</v>
      </c>
      <c r="E960" s="54">
        <f t="shared" ref="E960:E976" si="784">D960-C960+1</f>
        <v>92</v>
      </c>
      <c r="F960" s="55">
        <f>VLOOKUP(D960,'FERC Interest Rate'!A:B,2,TRUE)</f>
        <v>3.2500000000000001E-2</v>
      </c>
      <c r="G960" s="56">
        <f t="shared" ref="G960:G976" si="785">O959</f>
        <v>840.68789981557836</v>
      </c>
      <c r="H960" s="56">
        <f>G960*F960*(E960/(DATE(YEAR(D960),12,31)-DATE(YEAR(D960),1,1)+1))</f>
        <v>6.8867310149276157</v>
      </c>
      <c r="I960" s="122">
        <v>0</v>
      </c>
      <c r="J960" s="57">
        <v>0</v>
      </c>
      <c r="K960" s="5">
        <f t="shared" ref="K960:K963" si="786">+SUM(I960:J960)</f>
        <v>0</v>
      </c>
      <c r="L960" s="57">
        <v>0</v>
      </c>
      <c r="M960" s="86">
        <f t="shared" ref="M960:M963" si="787">+SUM(K960:L960)</f>
        <v>0</v>
      </c>
      <c r="N960" s="5">
        <f t="shared" si="779"/>
        <v>847.57463083050595</v>
      </c>
      <c r="O960" s="56">
        <f t="shared" si="780"/>
        <v>847.57463083050595</v>
      </c>
    </row>
    <row r="961" spans="1:15" x14ac:dyDescent="0.2">
      <c r="A961" s="59" t="s">
        <v>22</v>
      </c>
      <c r="B961" s="54" t="str">
        <f t="shared" si="781"/>
        <v>Q1/2022</v>
      </c>
      <c r="C961" s="49">
        <f t="shared" si="782"/>
        <v>44562</v>
      </c>
      <c r="D961" s="49">
        <f t="shared" si="783"/>
        <v>44651</v>
      </c>
      <c r="E961" s="54">
        <f t="shared" si="784"/>
        <v>90</v>
      </c>
      <c r="F961" s="55">
        <f>VLOOKUP(D961,'FERC Interest Rate'!A:B,2,TRUE)</f>
        <v>3.2500000000000001E-2</v>
      </c>
      <c r="G961" s="56">
        <f t="shared" si="785"/>
        <v>847.57463083050595</v>
      </c>
      <c r="H961" s="56">
        <f t="shared" ref="H961:H964" si="788">G961*F961*(E961/(DATE(YEAR(D961),12,31)-DATE(YEAR(D961),1,1)+1))</f>
        <v>6.7922076580252879</v>
      </c>
      <c r="I961" s="122">
        <v>0</v>
      </c>
      <c r="J961" s="57">
        <v>0</v>
      </c>
      <c r="K961" s="5">
        <f t="shared" si="786"/>
        <v>0</v>
      </c>
      <c r="L961" s="57">
        <v>0</v>
      </c>
      <c r="M961" s="86">
        <f t="shared" si="787"/>
        <v>0</v>
      </c>
      <c r="N961" s="5">
        <f t="shared" si="779"/>
        <v>854.36683848853124</v>
      </c>
      <c r="O961" s="56">
        <f t="shared" si="780"/>
        <v>854.36683848853124</v>
      </c>
    </row>
    <row r="962" spans="1:15" x14ac:dyDescent="0.2">
      <c r="A962" s="59" t="s">
        <v>22</v>
      </c>
      <c r="B962" s="54" t="str">
        <f t="shared" si="781"/>
        <v>Q2/2022</v>
      </c>
      <c r="C962" s="49">
        <f t="shared" si="782"/>
        <v>44652</v>
      </c>
      <c r="D962" s="49">
        <f t="shared" si="783"/>
        <v>44742</v>
      </c>
      <c r="E962" s="54">
        <f t="shared" si="784"/>
        <v>91</v>
      </c>
      <c r="F962" s="55">
        <f>VLOOKUP(D962,'FERC Interest Rate'!A:B,2,TRUE)</f>
        <v>3.2500000000000001E-2</v>
      </c>
      <c r="G962" s="56">
        <f t="shared" si="785"/>
        <v>854.36683848853124</v>
      </c>
      <c r="H962" s="56">
        <f t="shared" si="788"/>
        <v>6.922712122821455</v>
      </c>
      <c r="I962" s="122">
        <v>0</v>
      </c>
      <c r="J962" s="57">
        <v>0</v>
      </c>
      <c r="K962" s="5">
        <f t="shared" si="786"/>
        <v>0</v>
      </c>
      <c r="L962" s="57">
        <v>0</v>
      </c>
      <c r="M962" s="86">
        <f t="shared" si="787"/>
        <v>0</v>
      </c>
      <c r="N962" s="5">
        <f t="shared" si="779"/>
        <v>861.28955061135275</v>
      </c>
      <c r="O962" s="56">
        <f t="shared" si="780"/>
        <v>861.28955061135275</v>
      </c>
    </row>
    <row r="963" spans="1:15" x14ac:dyDescent="0.2">
      <c r="A963" s="59" t="s">
        <v>22</v>
      </c>
      <c r="B963" s="54" t="str">
        <f t="shared" si="781"/>
        <v>Q3/2022</v>
      </c>
      <c r="C963" s="49">
        <f t="shared" si="782"/>
        <v>44743</v>
      </c>
      <c r="D963" s="49">
        <f t="shared" si="783"/>
        <v>44834</v>
      </c>
      <c r="E963" s="54">
        <f t="shared" si="784"/>
        <v>92</v>
      </c>
      <c r="F963" s="55">
        <f>VLOOKUP(D963,'FERC Interest Rate'!A:B,2,TRUE)</f>
        <v>3.5999999999999997E-2</v>
      </c>
      <c r="G963" s="56">
        <f t="shared" si="785"/>
        <v>861.28955061135275</v>
      </c>
      <c r="H963" s="56">
        <f t="shared" si="788"/>
        <v>7.8153177852734252</v>
      </c>
      <c r="I963" s="122">
        <v>0</v>
      </c>
      <c r="J963" s="57">
        <v>0</v>
      </c>
      <c r="K963" s="5">
        <f t="shared" si="786"/>
        <v>0</v>
      </c>
      <c r="L963" s="57">
        <v>0</v>
      </c>
      <c r="M963" s="86">
        <f t="shared" si="787"/>
        <v>0</v>
      </c>
      <c r="N963" s="5">
        <f t="shared" si="779"/>
        <v>869.10486839662622</v>
      </c>
      <c r="O963" s="56">
        <f t="shared" si="780"/>
        <v>869.10486839662622</v>
      </c>
    </row>
    <row r="964" spans="1:15" x14ac:dyDescent="0.2">
      <c r="A964" s="59" t="s">
        <v>45</v>
      </c>
      <c r="B964" s="54" t="str">
        <f t="shared" si="781"/>
        <v>Q4/2022</v>
      </c>
      <c r="C964" s="49">
        <f t="shared" si="782"/>
        <v>44835</v>
      </c>
      <c r="D964" s="49">
        <f t="shared" si="783"/>
        <v>44926</v>
      </c>
      <c r="E964" s="54">
        <f t="shared" si="784"/>
        <v>92</v>
      </c>
      <c r="F964" s="55">
        <f>VLOOKUP(D964,'FERC Interest Rate'!A:B,2,TRUE)</f>
        <v>4.9099999999999998E-2</v>
      </c>
      <c r="G964" s="56">
        <f t="shared" si="785"/>
        <v>869.10486839662622</v>
      </c>
      <c r="H964" s="56">
        <f t="shared" si="788"/>
        <v>10.755946606907507</v>
      </c>
      <c r="I964" s="122">
        <f>(SUM($H$957:$H$983)/20)</f>
        <v>2.7930407501766812</v>
      </c>
      <c r="J964" s="57">
        <f t="shared" ref="J964" si="789">G964*F964*(E964/(DATE(YEAR(D964),12,31)-DATE(YEAR(D964),1,1)+1))</f>
        <v>10.755946606907507</v>
      </c>
      <c r="K964" s="5">
        <f t="shared" ref="K964" si="790">+SUM(I964:J964)</f>
        <v>13.548987357084188</v>
      </c>
      <c r="L964" s="57">
        <f t="shared" ref="L964:L983" si="791">($G$957/20)</f>
        <v>41.2</v>
      </c>
      <c r="M964" s="86">
        <f t="shared" ref="M964" si="792">+SUM(K964:L964)</f>
        <v>54.748987357084189</v>
      </c>
      <c r="N964" s="5">
        <f t="shared" si="779"/>
        <v>890.61676161044124</v>
      </c>
      <c r="O964" s="56">
        <f t="shared" si="780"/>
        <v>835.86777425335697</v>
      </c>
    </row>
    <row r="965" spans="1:15" x14ac:dyDescent="0.2">
      <c r="A965" s="59" t="s">
        <v>46</v>
      </c>
      <c r="B965" s="54" t="str">
        <f t="shared" si="781"/>
        <v>Q1/2023</v>
      </c>
      <c r="C965" s="49">
        <f t="shared" si="782"/>
        <v>44927</v>
      </c>
      <c r="D965" s="49">
        <f t="shared" si="783"/>
        <v>45016</v>
      </c>
      <c r="E965" s="54">
        <f t="shared" si="784"/>
        <v>90</v>
      </c>
      <c r="F965" s="55">
        <f>VLOOKUP(D965,'FERC Interest Rate'!A:B,2,TRUE)</f>
        <v>6.3100000000000003E-2</v>
      </c>
      <c r="G965" s="56">
        <f t="shared" si="785"/>
        <v>835.86777425335697</v>
      </c>
      <c r="H965" s="56">
        <v>0</v>
      </c>
      <c r="I965" s="122">
        <f t="shared" ref="I965:I983" si="793">(SUM($H$957:$H$983)/20)</f>
        <v>2.7930407501766812</v>
      </c>
      <c r="J965" s="57">
        <f t="shared" ref="J965:J983" si="794">G965*F965*(E965/(DATE(YEAR(D965),12,31)-DATE(YEAR(D965),1,1)+1))</f>
        <v>13.005186547903602</v>
      </c>
      <c r="K965" s="5">
        <f t="shared" ref="K965:K983" si="795">+SUM(I965:J965)</f>
        <v>15.798227298080283</v>
      </c>
      <c r="L965" s="57">
        <f t="shared" si="791"/>
        <v>41.2</v>
      </c>
      <c r="M965" s="86">
        <f t="shared" ref="M965:M983" si="796">+SUM(K965:L965)</f>
        <v>56.998227298080288</v>
      </c>
      <c r="N965" s="5">
        <f t="shared" si="779"/>
        <v>848.87296080126055</v>
      </c>
      <c r="O965" s="56">
        <f t="shared" si="780"/>
        <v>791.87473350318021</v>
      </c>
    </row>
    <row r="966" spans="1:15" x14ac:dyDescent="0.2">
      <c r="A966" s="59" t="s">
        <v>47</v>
      </c>
      <c r="B966" s="54" t="str">
        <f t="shared" si="781"/>
        <v>Q2/2023</v>
      </c>
      <c r="C966" s="49">
        <f t="shared" si="782"/>
        <v>45017</v>
      </c>
      <c r="D966" s="49">
        <f t="shared" si="783"/>
        <v>45107</v>
      </c>
      <c r="E966" s="54">
        <f t="shared" si="784"/>
        <v>91</v>
      </c>
      <c r="F966" s="55">
        <f>VLOOKUP(D966,'FERC Interest Rate'!A:B,2,TRUE)</f>
        <v>7.4999999999999997E-2</v>
      </c>
      <c r="G966" s="56">
        <f t="shared" si="785"/>
        <v>791.87473350318021</v>
      </c>
      <c r="H966" s="56">
        <v>0</v>
      </c>
      <c r="I966" s="122">
        <f t="shared" si="793"/>
        <v>2.7930407501766812</v>
      </c>
      <c r="J966" s="57">
        <f t="shared" si="794"/>
        <v>14.80697275660056</v>
      </c>
      <c r="K966" s="5">
        <f t="shared" si="795"/>
        <v>17.600013506777241</v>
      </c>
      <c r="L966" s="57">
        <f t="shared" si="791"/>
        <v>41.2</v>
      </c>
      <c r="M966" s="86">
        <f t="shared" si="796"/>
        <v>58.800013506777248</v>
      </c>
      <c r="N966" s="5">
        <f t="shared" si="779"/>
        <v>806.68170625978075</v>
      </c>
      <c r="O966" s="56">
        <f t="shared" si="780"/>
        <v>747.88169275300345</v>
      </c>
    </row>
    <row r="967" spans="1:15" x14ac:dyDescent="0.2">
      <c r="A967" s="59" t="s">
        <v>48</v>
      </c>
      <c r="B967" s="54" t="str">
        <f t="shared" si="781"/>
        <v>Q3/2023</v>
      </c>
      <c r="C967" s="49">
        <f t="shared" si="782"/>
        <v>45108</v>
      </c>
      <c r="D967" s="49">
        <f t="shared" si="783"/>
        <v>45199</v>
      </c>
      <c r="E967" s="54">
        <f t="shared" si="784"/>
        <v>92</v>
      </c>
      <c r="F967" s="55">
        <f>VLOOKUP(D967,'FERC Interest Rate'!A:B,2,TRUE)</f>
        <v>8.0199999999999994E-2</v>
      </c>
      <c r="G967" s="56">
        <f t="shared" si="785"/>
        <v>747.88169275300345</v>
      </c>
      <c r="H967" s="56">
        <v>0</v>
      </c>
      <c r="I967" s="122">
        <f t="shared" si="793"/>
        <v>2.7930407501766812</v>
      </c>
      <c r="J967" s="57">
        <f t="shared" si="794"/>
        <v>15.118274744681536</v>
      </c>
      <c r="K967" s="5">
        <f t="shared" si="795"/>
        <v>17.911315494858215</v>
      </c>
      <c r="L967" s="57">
        <f t="shared" si="791"/>
        <v>41.2</v>
      </c>
      <c r="M967" s="86">
        <f t="shared" si="796"/>
        <v>59.111315494858218</v>
      </c>
      <c r="N967" s="5">
        <f t="shared" si="779"/>
        <v>762.99996749768502</v>
      </c>
      <c r="O967" s="56">
        <f t="shared" si="780"/>
        <v>703.88865200282669</v>
      </c>
    </row>
    <row r="968" spans="1:15" x14ac:dyDescent="0.2">
      <c r="A968" s="59" t="s">
        <v>49</v>
      </c>
      <c r="B968" s="54" t="str">
        <f t="shared" si="781"/>
        <v>Q4/2023</v>
      </c>
      <c r="C968" s="49">
        <f t="shared" si="782"/>
        <v>45200</v>
      </c>
      <c r="D968" s="49">
        <f t="shared" si="783"/>
        <v>45291</v>
      </c>
      <c r="E968" s="54">
        <f t="shared" si="784"/>
        <v>92</v>
      </c>
      <c r="F968" s="55">
        <f>VLOOKUP(D968,'FERC Interest Rate'!A:B,2,TRUE)</f>
        <v>8.3500000000000005E-2</v>
      </c>
      <c r="G968" s="56">
        <f t="shared" si="785"/>
        <v>703.88865200282669</v>
      </c>
      <c r="H968" s="56">
        <v>0</v>
      </c>
      <c r="I968" s="122">
        <f t="shared" si="793"/>
        <v>2.7930407501766812</v>
      </c>
      <c r="J968" s="57">
        <f t="shared" si="794"/>
        <v>14.814445547084151</v>
      </c>
      <c r="K968" s="5">
        <f t="shared" si="795"/>
        <v>17.607486297260834</v>
      </c>
      <c r="L968" s="57">
        <f t="shared" si="791"/>
        <v>41.2</v>
      </c>
      <c r="M968" s="86">
        <f t="shared" si="796"/>
        <v>58.807486297260837</v>
      </c>
      <c r="N968" s="5">
        <f t="shared" si="779"/>
        <v>718.70309754991081</v>
      </c>
      <c r="O968" s="56">
        <f t="shared" si="780"/>
        <v>659.89561125264993</v>
      </c>
    </row>
    <row r="969" spans="1:15" x14ac:dyDescent="0.2">
      <c r="A969" s="59" t="s">
        <v>50</v>
      </c>
      <c r="B969" s="54" t="str">
        <f t="shared" si="781"/>
        <v>Q1/2024</v>
      </c>
      <c r="C969" s="49">
        <f t="shared" si="782"/>
        <v>45292</v>
      </c>
      <c r="D969" s="49">
        <f t="shared" si="783"/>
        <v>45382</v>
      </c>
      <c r="E969" s="54">
        <f t="shared" si="784"/>
        <v>91</v>
      </c>
      <c r="F969" s="55">
        <f>VLOOKUP(D969,'FERC Interest Rate'!A:B,2,TRUE)</f>
        <v>8.5000000000000006E-2</v>
      </c>
      <c r="G969" s="56">
        <f t="shared" si="785"/>
        <v>659.89561125264993</v>
      </c>
      <c r="H969" s="56">
        <v>0</v>
      </c>
      <c r="I969" s="122">
        <f t="shared" si="793"/>
        <v>2.7930407501766812</v>
      </c>
      <c r="J969" s="57">
        <f t="shared" si="794"/>
        <v>13.946154516500677</v>
      </c>
      <c r="K969" s="5">
        <f t="shared" si="795"/>
        <v>16.739195266677356</v>
      </c>
      <c r="L969" s="57">
        <f t="shared" si="791"/>
        <v>41.2</v>
      </c>
      <c r="M969" s="86">
        <f t="shared" si="796"/>
        <v>57.939195266677359</v>
      </c>
      <c r="N969" s="5">
        <f t="shared" si="779"/>
        <v>673.84176576915058</v>
      </c>
      <c r="O969" s="56">
        <f t="shared" si="780"/>
        <v>615.90257050247317</v>
      </c>
    </row>
    <row r="970" spans="1:15" x14ac:dyDescent="0.2">
      <c r="A970" s="59" t="s">
        <v>51</v>
      </c>
      <c r="B970" s="54" t="str">
        <f t="shared" si="781"/>
        <v>Q2/2024</v>
      </c>
      <c r="C970" s="49">
        <f t="shared" si="782"/>
        <v>45383</v>
      </c>
      <c r="D970" s="49">
        <f t="shared" si="783"/>
        <v>45473</v>
      </c>
      <c r="E970" s="54">
        <f t="shared" si="784"/>
        <v>91</v>
      </c>
      <c r="F970" s="55">
        <f>VLOOKUP(D970,'FERC Interest Rate'!A:B,2,TRUE)</f>
        <v>8.5000000000000006E-2</v>
      </c>
      <c r="G970" s="56">
        <f t="shared" si="785"/>
        <v>615.90257050247317</v>
      </c>
      <c r="H970" s="56">
        <v>0</v>
      </c>
      <c r="I970" s="122">
        <f t="shared" si="793"/>
        <v>2.7930407501766812</v>
      </c>
      <c r="J970" s="57">
        <f t="shared" si="794"/>
        <v>13.016410882067296</v>
      </c>
      <c r="K970" s="5">
        <f t="shared" si="795"/>
        <v>15.809451632243977</v>
      </c>
      <c r="L970" s="57">
        <f t="shared" si="791"/>
        <v>41.2</v>
      </c>
      <c r="M970" s="86">
        <f t="shared" si="796"/>
        <v>57.00945163224398</v>
      </c>
      <c r="N970" s="5">
        <f t="shared" si="779"/>
        <v>628.91898138454042</v>
      </c>
      <c r="O970" s="56">
        <f t="shared" si="780"/>
        <v>571.90952975229641</v>
      </c>
    </row>
    <row r="971" spans="1:15" x14ac:dyDescent="0.2">
      <c r="A971" s="59" t="s">
        <v>52</v>
      </c>
      <c r="B971" s="54" t="str">
        <f t="shared" si="781"/>
        <v>Q3/2024</v>
      </c>
      <c r="C971" s="49">
        <f t="shared" si="782"/>
        <v>45474</v>
      </c>
      <c r="D971" s="49">
        <f t="shared" si="783"/>
        <v>45565</v>
      </c>
      <c r="E971" s="54">
        <f t="shared" si="784"/>
        <v>92</v>
      </c>
      <c r="F971" s="55">
        <f>VLOOKUP(D971,'FERC Interest Rate'!A:B,2,TRUE)</f>
        <v>8.5000000000000006E-2</v>
      </c>
      <c r="G971" s="56">
        <f t="shared" si="785"/>
        <v>571.90952975229641</v>
      </c>
      <c r="H971" s="56">
        <v>0</v>
      </c>
      <c r="I971" s="122">
        <f t="shared" si="793"/>
        <v>2.7930407501766812</v>
      </c>
      <c r="J971" s="57">
        <f t="shared" si="794"/>
        <v>12.219487766838682</v>
      </c>
      <c r="K971" s="5">
        <f t="shared" si="795"/>
        <v>15.012528517015364</v>
      </c>
      <c r="L971" s="57">
        <f t="shared" si="791"/>
        <v>41.2</v>
      </c>
      <c r="M971" s="86">
        <f t="shared" si="796"/>
        <v>56.212528517015365</v>
      </c>
      <c r="N971" s="5">
        <f t="shared" si="779"/>
        <v>584.12901751913512</v>
      </c>
      <c r="O971" s="56">
        <f t="shared" si="780"/>
        <v>527.91648900211965</v>
      </c>
    </row>
    <row r="972" spans="1:15" x14ac:dyDescent="0.2">
      <c r="A972" s="59" t="s">
        <v>53</v>
      </c>
      <c r="B972" s="54" t="str">
        <f t="shared" si="781"/>
        <v>Q4/2024</v>
      </c>
      <c r="C972" s="49">
        <f t="shared" si="782"/>
        <v>45566</v>
      </c>
      <c r="D972" s="49">
        <f t="shared" si="783"/>
        <v>45657</v>
      </c>
      <c r="E972" s="54">
        <f t="shared" si="784"/>
        <v>92</v>
      </c>
      <c r="F972" s="55">
        <f>VLOOKUP(D972,'FERC Interest Rate'!A:B,2,TRUE)</f>
        <v>8.5000000000000006E-2</v>
      </c>
      <c r="G972" s="56">
        <f t="shared" si="785"/>
        <v>527.91648900211965</v>
      </c>
      <c r="H972" s="56">
        <v>0</v>
      </c>
      <c r="I972" s="122">
        <f t="shared" si="793"/>
        <v>2.7930407501766812</v>
      </c>
      <c r="J972" s="57">
        <f t="shared" si="794"/>
        <v>11.279527169389551</v>
      </c>
      <c r="K972" s="5">
        <f t="shared" si="795"/>
        <v>14.072567919566232</v>
      </c>
      <c r="L972" s="57">
        <f t="shared" si="791"/>
        <v>41.2</v>
      </c>
      <c r="M972" s="86">
        <f t="shared" si="796"/>
        <v>55.272567919566235</v>
      </c>
      <c r="N972" s="5">
        <f t="shared" si="779"/>
        <v>539.1960161715092</v>
      </c>
      <c r="O972" s="56">
        <f t="shared" si="780"/>
        <v>483.923448251943</v>
      </c>
    </row>
    <row r="973" spans="1:15" x14ac:dyDescent="0.2">
      <c r="A973" s="59" t="s">
        <v>54</v>
      </c>
      <c r="B973" s="54" t="str">
        <f t="shared" si="781"/>
        <v>Q1/2025</v>
      </c>
      <c r="C973" s="49">
        <f t="shared" si="782"/>
        <v>45658</v>
      </c>
      <c r="D973" s="49">
        <f t="shared" si="783"/>
        <v>45747</v>
      </c>
      <c r="E973" s="54">
        <f t="shared" si="784"/>
        <v>90</v>
      </c>
      <c r="F973" s="55">
        <f>VLOOKUP(D973,'FERC Interest Rate'!A:B,2,TRUE)</f>
        <v>8.5000000000000006E-2</v>
      </c>
      <c r="G973" s="56">
        <f t="shared" si="785"/>
        <v>483.923448251943</v>
      </c>
      <c r="H973" s="56">
        <v>0</v>
      </c>
      <c r="I973" s="122">
        <f t="shared" si="793"/>
        <v>2.7930407501766812</v>
      </c>
      <c r="J973" s="57">
        <f t="shared" si="794"/>
        <v>10.142505148294147</v>
      </c>
      <c r="K973" s="5">
        <f t="shared" si="795"/>
        <v>12.935545898470828</v>
      </c>
      <c r="L973" s="57">
        <f t="shared" si="791"/>
        <v>41.2</v>
      </c>
      <c r="M973" s="86">
        <f t="shared" si="796"/>
        <v>54.135545898470831</v>
      </c>
      <c r="N973" s="5">
        <f t="shared" si="779"/>
        <v>494.06595340023716</v>
      </c>
      <c r="O973" s="56">
        <f t="shared" si="780"/>
        <v>439.93040750176635</v>
      </c>
    </row>
    <row r="974" spans="1:15" x14ac:dyDescent="0.2">
      <c r="A974" s="59" t="s">
        <v>55</v>
      </c>
      <c r="B974" s="54" t="str">
        <f t="shared" si="781"/>
        <v>Q2/2025</v>
      </c>
      <c r="C974" s="49">
        <f t="shared" si="782"/>
        <v>45748</v>
      </c>
      <c r="D974" s="49">
        <f t="shared" si="783"/>
        <v>45838</v>
      </c>
      <c r="E974" s="54">
        <f t="shared" si="784"/>
        <v>91</v>
      </c>
      <c r="F974" s="55">
        <f>VLOOKUP(D974,'FERC Interest Rate'!A:B,2,TRUE)</f>
        <v>8.5000000000000006E-2</v>
      </c>
      <c r="G974" s="56">
        <f t="shared" si="785"/>
        <v>439.93040750176635</v>
      </c>
      <c r="H974" s="56">
        <v>0</v>
      </c>
      <c r="I974" s="122">
        <f t="shared" si="793"/>
        <v>2.7930407501766812</v>
      </c>
      <c r="J974" s="57">
        <f t="shared" si="794"/>
        <v>9.3229087726744204</v>
      </c>
      <c r="K974" s="5">
        <f t="shared" si="795"/>
        <v>12.115949522851102</v>
      </c>
      <c r="L974" s="57">
        <f t="shared" si="791"/>
        <v>41.2</v>
      </c>
      <c r="M974" s="86">
        <f t="shared" si="796"/>
        <v>53.315949522851106</v>
      </c>
      <c r="N974" s="5">
        <f t="shared" si="779"/>
        <v>449.25331627444075</v>
      </c>
      <c r="O974" s="56">
        <f t="shared" si="780"/>
        <v>395.93736675158971</v>
      </c>
    </row>
    <row r="975" spans="1:15" x14ac:dyDescent="0.2">
      <c r="A975" s="59" t="s">
        <v>56</v>
      </c>
      <c r="B975" s="54" t="str">
        <f t="shared" si="781"/>
        <v>Q3/2025</v>
      </c>
      <c r="C975" s="49">
        <f t="shared" si="782"/>
        <v>45839</v>
      </c>
      <c r="D975" s="49">
        <f t="shared" si="783"/>
        <v>45930</v>
      </c>
      <c r="E975" s="54">
        <f t="shared" si="784"/>
        <v>92</v>
      </c>
      <c r="F975" s="55">
        <f>VLOOKUP(D975,'FERC Interest Rate'!A:B,2,TRUE)</f>
        <v>8.5000000000000006E-2</v>
      </c>
      <c r="G975" s="56">
        <f t="shared" si="785"/>
        <v>395.93736675158971</v>
      </c>
      <c r="H975" s="56">
        <v>0</v>
      </c>
      <c r="I975" s="122">
        <f t="shared" si="793"/>
        <v>2.7930407501766812</v>
      </c>
      <c r="J975" s="57">
        <f t="shared" si="794"/>
        <v>8.4828224876641976</v>
      </c>
      <c r="K975" s="5">
        <f t="shared" si="795"/>
        <v>11.275863237840879</v>
      </c>
      <c r="L975" s="57">
        <f t="shared" si="791"/>
        <v>41.2</v>
      </c>
      <c r="M975" s="86">
        <f t="shared" si="796"/>
        <v>52.475863237840883</v>
      </c>
      <c r="N975" s="5">
        <f t="shared" si="779"/>
        <v>404.42018923925389</v>
      </c>
      <c r="O975" s="56">
        <f t="shared" si="780"/>
        <v>351.94432600141306</v>
      </c>
    </row>
    <row r="976" spans="1:15" x14ac:dyDescent="0.2">
      <c r="A976" s="59" t="s">
        <v>57</v>
      </c>
      <c r="B976" s="54" t="str">
        <f t="shared" si="781"/>
        <v>Q4/2025</v>
      </c>
      <c r="C976" s="49">
        <f t="shared" si="782"/>
        <v>45931</v>
      </c>
      <c r="D976" s="49">
        <f t="shared" si="783"/>
        <v>46022</v>
      </c>
      <c r="E976" s="54">
        <f t="shared" si="784"/>
        <v>92</v>
      </c>
      <c r="F976" s="55">
        <f>VLOOKUP(D976,'FERC Interest Rate'!A:B,2,TRUE)</f>
        <v>8.5000000000000006E-2</v>
      </c>
      <c r="G976" s="56">
        <f t="shared" si="785"/>
        <v>351.94432600141306</v>
      </c>
      <c r="H976" s="56">
        <v>0</v>
      </c>
      <c r="I976" s="122">
        <f t="shared" si="793"/>
        <v>2.7930407501766812</v>
      </c>
      <c r="J976" s="57">
        <f t="shared" si="794"/>
        <v>7.5402866557015082</v>
      </c>
      <c r="K976" s="5">
        <f t="shared" si="795"/>
        <v>10.33332740587819</v>
      </c>
      <c r="L976" s="57">
        <f t="shared" si="791"/>
        <v>41.2</v>
      </c>
      <c r="M976" s="86">
        <f t="shared" si="796"/>
        <v>51.533327405878197</v>
      </c>
      <c r="N976" s="5">
        <f t="shared" si="779"/>
        <v>359.48461265711455</v>
      </c>
      <c r="O976" s="56">
        <f t="shared" si="780"/>
        <v>307.95128525123641</v>
      </c>
    </row>
    <row r="977" spans="1:15" x14ac:dyDescent="0.2">
      <c r="A977" s="59" t="s">
        <v>58</v>
      </c>
      <c r="B977" s="54" t="str">
        <f>+IF(MONTH(C977)&lt;4,"Q1",IF(MONTH(C977)&lt;7,"Q2",IF(MONTH(C977)&lt;10,"Q3","Q4")))&amp;"/"&amp;YEAR(C977)</f>
        <v>Q1/2026</v>
      </c>
      <c r="C977" s="49">
        <f>D976+1</f>
        <v>46023</v>
      </c>
      <c r="D977" s="49">
        <f t="shared" si="783"/>
        <v>46112</v>
      </c>
      <c r="E977" s="54">
        <f>D977-C977+1</f>
        <v>90</v>
      </c>
      <c r="F977" s="55">
        <f>VLOOKUP(D977,'FERC Interest Rate'!A:B,2,TRUE)</f>
        <v>8.5000000000000006E-2</v>
      </c>
      <c r="G977" s="56">
        <f>O976</f>
        <v>307.95128525123641</v>
      </c>
      <c r="H977" s="56">
        <v>0</v>
      </c>
      <c r="I977" s="122">
        <f t="shared" si="793"/>
        <v>2.7930407501766812</v>
      </c>
      <c r="J977" s="57">
        <f t="shared" si="794"/>
        <v>6.4543214580053654</v>
      </c>
      <c r="K977" s="5">
        <f t="shared" si="795"/>
        <v>9.2473622081820466</v>
      </c>
      <c r="L977" s="57">
        <f t="shared" si="791"/>
        <v>41.2</v>
      </c>
      <c r="M977" s="86">
        <f t="shared" si="796"/>
        <v>50.447362208182049</v>
      </c>
      <c r="N977" s="5">
        <f>+G977+H977+J977</f>
        <v>314.40560670924179</v>
      </c>
      <c r="O977" s="56">
        <f>G977+H977-L977-I977</f>
        <v>263.95824450105977</v>
      </c>
    </row>
    <row r="978" spans="1:15" x14ac:dyDescent="0.2">
      <c r="A978" s="59" t="s">
        <v>59</v>
      </c>
      <c r="B978" s="54" t="str">
        <f>+IF(MONTH(C978)&lt;4,"Q1",IF(MONTH(C978)&lt;7,"Q2",IF(MONTH(C978)&lt;10,"Q3","Q4")))&amp;"/"&amp;YEAR(C978)</f>
        <v>Q2/2026</v>
      </c>
      <c r="C978" s="49">
        <f>D977+1</f>
        <v>46113</v>
      </c>
      <c r="D978" s="49">
        <f t="shared" si="783"/>
        <v>46203</v>
      </c>
      <c r="E978" s="54">
        <f>D978-C978+1</f>
        <v>91</v>
      </c>
      <c r="F978" s="55">
        <f>VLOOKUP(D978,'FERC Interest Rate'!A:B,2,TRUE)</f>
        <v>8.5000000000000006E-2</v>
      </c>
      <c r="G978" s="56">
        <f>O977</f>
        <v>263.95824450105977</v>
      </c>
      <c r="H978" s="56">
        <v>0</v>
      </c>
      <c r="I978" s="122">
        <f t="shared" si="793"/>
        <v>2.7930407501766812</v>
      </c>
      <c r="J978" s="57">
        <f t="shared" si="794"/>
        <v>5.5937452636046503</v>
      </c>
      <c r="K978" s="5">
        <f t="shared" si="795"/>
        <v>8.3867860137813324</v>
      </c>
      <c r="L978" s="57">
        <f t="shared" si="791"/>
        <v>41.2</v>
      </c>
      <c r="M978" s="86">
        <f t="shared" si="796"/>
        <v>49.586786013781335</v>
      </c>
      <c r="N978" s="5">
        <f>+G978+H978+J978</f>
        <v>269.55198976466443</v>
      </c>
      <c r="O978" s="56">
        <f>G978+H978-L978-I978</f>
        <v>219.96520375088309</v>
      </c>
    </row>
    <row r="979" spans="1:15" x14ac:dyDescent="0.2">
      <c r="A979" s="59" t="s">
        <v>60</v>
      </c>
      <c r="B979" s="54" t="str">
        <f>+IF(MONTH(C979)&lt;4,"Q1",IF(MONTH(C979)&lt;7,"Q2",IF(MONTH(C979)&lt;10,"Q3","Q4")))&amp;"/"&amp;YEAR(C979)</f>
        <v>Q3/2026</v>
      </c>
      <c r="C979" s="49">
        <f>D978+1</f>
        <v>46204</v>
      </c>
      <c r="D979" s="49">
        <f t="shared" si="783"/>
        <v>46295</v>
      </c>
      <c r="E979" s="54">
        <f>D979-C979+1</f>
        <v>92</v>
      </c>
      <c r="F979" s="55">
        <f>VLOOKUP(D979,'FERC Interest Rate'!A:B,2,TRUE)</f>
        <v>8.5000000000000006E-2</v>
      </c>
      <c r="G979" s="56">
        <f>O978</f>
        <v>219.96520375088309</v>
      </c>
      <c r="H979" s="56">
        <v>0</v>
      </c>
      <c r="I979" s="122">
        <f t="shared" si="793"/>
        <v>2.7930407501766812</v>
      </c>
      <c r="J979" s="57">
        <f t="shared" si="794"/>
        <v>4.7126791598134412</v>
      </c>
      <c r="K979" s="5">
        <f t="shared" si="795"/>
        <v>7.5057199099901224</v>
      </c>
      <c r="L979" s="57">
        <f t="shared" si="791"/>
        <v>41.2</v>
      </c>
      <c r="M979" s="86">
        <f t="shared" si="796"/>
        <v>48.705719909990123</v>
      </c>
      <c r="N979" s="5">
        <f>+G979+H979+J979</f>
        <v>224.67788291069652</v>
      </c>
      <c r="O979" s="56">
        <f>G979+H979-L979-I979</f>
        <v>175.97216300070639</v>
      </c>
    </row>
    <row r="980" spans="1:15" x14ac:dyDescent="0.2">
      <c r="A980" s="59" t="s">
        <v>61</v>
      </c>
      <c r="B980" s="54" t="str">
        <f t="shared" ref="B980:B983" si="797">+IF(MONTH(C980)&lt;4,"Q1",IF(MONTH(C980)&lt;7,"Q2",IF(MONTH(C980)&lt;10,"Q3","Q4")))&amp;"/"&amp;YEAR(C980)</f>
        <v>Q4/2026</v>
      </c>
      <c r="C980" s="49">
        <f t="shared" ref="C980:C983" si="798">D979+1</f>
        <v>46296</v>
      </c>
      <c r="D980" s="49">
        <f t="shared" si="783"/>
        <v>46387</v>
      </c>
      <c r="E980" s="54">
        <f t="shared" ref="E980:E983" si="799">D980-C980+1</f>
        <v>92</v>
      </c>
      <c r="F980" s="55">
        <f>VLOOKUP(D980,'FERC Interest Rate'!A:B,2,TRUE)</f>
        <v>8.5000000000000006E-2</v>
      </c>
      <c r="G980" s="56">
        <f t="shared" ref="G980:G983" si="800">O979</f>
        <v>175.97216300070639</v>
      </c>
      <c r="H980" s="56">
        <v>0</v>
      </c>
      <c r="I980" s="122">
        <f t="shared" si="793"/>
        <v>2.7930407501766812</v>
      </c>
      <c r="J980" s="57">
        <f t="shared" si="794"/>
        <v>3.770143327850751</v>
      </c>
      <c r="K980" s="5">
        <f t="shared" si="795"/>
        <v>6.5631840780274322</v>
      </c>
      <c r="L980" s="57">
        <f t="shared" si="791"/>
        <v>41.2</v>
      </c>
      <c r="M980" s="86">
        <f t="shared" si="796"/>
        <v>47.763184078027436</v>
      </c>
      <c r="N980" s="5">
        <f t="shared" ref="N980:N983" si="801">+G980+H980+J980</f>
        <v>179.74230632855713</v>
      </c>
      <c r="O980" s="56">
        <f t="shared" ref="O980:O983" si="802">G980+H980-L980-I980</f>
        <v>131.97912225052968</v>
      </c>
    </row>
    <row r="981" spans="1:15" x14ac:dyDescent="0.2">
      <c r="A981" s="59" t="s">
        <v>62</v>
      </c>
      <c r="B981" s="54" t="str">
        <f t="shared" si="797"/>
        <v>Q1/2027</v>
      </c>
      <c r="C981" s="49">
        <f t="shared" si="798"/>
        <v>46388</v>
      </c>
      <c r="D981" s="49">
        <f t="shared" si="783"/>
        <v>46477</v>
      </c>
      <c r="E981" s="54">
        <f t="shared" si="799"/>
        <v>90</v>
      </c>
      <c r="F981" s="55">
        <f>VLOOKUP(D981,'FERC Interest Rate'!A:B,2,TRUE)</f>
        <v>8.5000000000000006E-2</v>
      </c>
      <c r="G981" s="56">
        <f t="shared" si="800"/>
        <v>131.97912225052968</v>
      </c>
      <c r="H981" s="56">
        <v>0</v>
      </c>
      <c r="I981" s="122">
        <f t="shared" si="793"/>
        <v>2.7930407501766812</v>
      </c>
      <c r="J981" s="57">
        <f t="shared" si="794"/>
        <v>2.766137767716581</v>
      </c>
      <c r="K981" s="5">
        <f t="shared" si="795"/>
        <v>5.5591785178932618</v>
      </c>
      <c r="L981" s="57">
        <f t="shared" si="791"/>
        <v>41.2</v>
      </c>
      <c r="M981" s="86">
        <f t="shared" si="796"/>
        <v>46.759178517893261</v>
      </c>
      <c r="N981" s="5">
        <f t="shared" si="801"/>
        <v>134.74526001824626</v>
      </c>
      <c r="O981" s="56">
        <f t="shared" si="802"/>
        <v>87.986081500352995</v>
      </c>
    </row>
    <row r="982" spans="1:15" x14ac:dyDescent="0.2">
      <c r="A982" s="59" t="s">
        <v>63</v>
      </c>
      <c r="B982" s="54" t="str">
        <f t="shared" si="797"/>
        <v>Q2/2027</v>
      </c>
      <c r="C982" s="49">
        <f t="shared" si="798"/>
        <v>46478</v>
      </c>
      <c r="D982" s="49">
        <f t="shared" si="783"/>
        <v>46568</v>
      </c>
      <c r="E982" s="54">
        <f t="shared" si="799"/>
        <v>91</v>
      </c>
      <c r="F982" s="55">
        <f>VLOOKUP(D982,'FERC Interest Rate'!A:B,2,TRUE)</f>
        <v>8.5000000000000006E-2</v>
      </c>
      <c r="G982" s="56">
        <f t="shared" si="800"/>
        <v>87.986081500352995</v>
      </c>
      <c r="H982" s="56">
        <v>0</v>
      </c>
      <c r="I982" s="122">
        <f t="shared" si="793"/>
        <v>2.7930407501766812</v>
      </c>
      <c r="J982" s="57">
        <f t="shared" si="794"/>
        <v>1.864581754534878</v>
      </c>
      <c r="K982" s="5">
        <f t="shared" si="795"/>
        <v>4.6576225047115596</v>
      </c>
      <c r="L982" s="57">
        <f t="shared" si="791"/>
        <v>41.2</v>
      </c>
      <c r="M982" s="86">
        <f t="shared" si="796"/>
        <v>45.857622504711564</v>
      </c>
      <c r="N982" s="5">
        <f t="shared" si="801"/>
        <v>89.850663254887877</v>
      </c>
      <c r="O982" s="56">
        <f t="shared" si="802"/>
        <v>43.993040750176313</v>
      </c>
    </row>
    <row r="983" spans="1:15" x14ac:dyDescent="0.2">
      <c r="A983" s="59" t="s">
        <v>64</v>
      </c>
      <c r="B983" s="54" t="str">
        <f t="shared" si="797"/>
        <v>Q3/2027</v>
      </c>
      <c r="C983" s="49">
        <f t="shared" si="798"/>
        <v>46569</v>
      </c>
      <c r="D983" s="49">
        <f t="shared" si="783"/>
        <v>46660</v>
      </c>
      <c r="E983" s="54">
        <f t="shared" si="799"/>
        <v>92</v>
      </c>
      <c r="F983" s="55">
        <f>VLOOKUP(D983,'FERC Interest Rate'!A:B,2,TRUE)</f>
        <v>8.5000000000000006E-2</v>
      </c>
      <c r="G983" s="56">
        <f t="shared" si="800"/>
        <v>43.993040750176313</v>
      </c>
      <c r="H983" s="56">
        <v>0</v>
      </c>
      <c r="I983" s="122">
        <f t="shared" si="793"/>
        <v>2.7930407501766812</v>
      </c>
      <c r="J983" s="57">
        <f t="shared" si="794"/>
        <v>0.94253583196268176</v>
      </c>
      <c r="K983" s="5">
        <f t="shared" si="795"/>
        <v>3.7355765821393629</v>
      </c>
      <c r="L983" s="57">
        <f t="shared" si="791"/>
        <v>41.2</v>
      </c>
      <c r="M983" s="86">
        <f t="shared" si="796"/>
        <v>44.935576582139369</v>
      </c>
      <c r="N983" s="5">
        <f t="shared" si="801"/>
        <v>44.935576582138992</v>
      </c>
      <c r="O983" s="56">
        <f t="shared" si="802"/>
        <v>-3.7125857943465235E-13</v>
      </c>
    </row>
    <row r="984" spans="1:15" ht="18" customHeight="1" thickBot="1" x14ac:dyDescent="0.25">
      <c r="A984" s="98"/>
      <c r="B984" s="99"/>
      <c r="C984" s="100"/>
      <c r="D984" s="100"/>
      <c r="E984" s="99"/>
      <c r="F984" s="99"/>
      <c r="G984" s="88">
        <f>SUM(G957:G976)</f>
        <v>13884.908418791498</v>
      </c>
      <c r="H984" s="88">
        <f t="shared" ref="H984:O984" si="803">SUM(H957:H983)</f>
        <v>55.860815003533624</v>
      </c>
      <c r="I984" s="88">
        <f t="shared" si="803"/>
        <v>55.860815003533602</v>
      </c>
      <c r="J984" s="88">
        <f t="shared" si="803"/>
        <v>180.55507416579619</v>
      </c>
      <c r="K984" s="88">
        <f t="shared" si="803"/>
        <v>236.41588916932977</v>
      </c>
      <c r="L984" s="88">
        <f t="shared" si="803"/>
        <v>824.00000000000023</v>
      </c>
      <c r="M984" s="88">
        <f t="shared" si="803"/>
        <v>1060.4158891693298</v>
      </c>
      <c r="N984" s="88">
        <f t="shared" si="803"/>
        <v>15353.12944896577</v>
      </c>
      <c r="O984" s="88">
        <f t="shared" si="803"/>
        <v>14292.713559796441</v>
      </c>
    </row>
    <row r="985" spans="1:15" ht="13.5" thickTop="1" x14ac:dyDescent="0.2"/>
  </sheetData>
  <phoneticPr fontId="19" type="noConversion"/>
  <printOptions horizontalCentered="1"/>
  <pageMargins left="0.25" right="0.25" top="0.75" bottom="0.75" header="0.3" footer="0.3"/>
  <pageSetup scale="48" orientation="landscape" r:id="rId1"/>
  <headerFooter>
    <oddHeader>&amp;RTO2025 Annual Update
Attachment 4
WP- Schedule 22 NUCs
Page &amp;P of &amp;N</oddHeader>
    <oddFooter>&amp;R&amp;A</oddFooter>
  </headerFooter>
  <rowBreaks count="14" manualBreakCount="14">
    <brk id="62" max="14" man="1"/>
    <brk id="138" max="14" man="1"/>
    <brk id="214" max="14" man="1"/>
    <brk id="288" max="14" man="1"/>
    <brk id="360" max="14" man="1"/>
    <brk id="432" max="14" man="1"/>
    <brk id="502" max="14" man="1"/>
    <brk id="570" max="14" man="1"/>
    <brk id="637" max="14" man="1"/>
    <brk id="703" max="14" man="1"/>
    <brk id="767" max="14" man="1"/>
    <brk id="831" max="14" man="1"/>
    <brk id="893" max="14" man="1"/>
    <brk id="954" max="1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9B6C7-500F-4595-A6CE-F93DC33477AF}">
  <dimension ref="A1:W1155"/>
  <sheetViews>
    <sheetView view="pageBreakPreview" zoomScale="80" zoomScaleNormal="100" zoomScaleSheetLayoutView="80" workbookViewId="0">
      <selection activeCell="Q21" sqref="Q21"/>
    </sheetView>
  </sheetViews>
  <sheetFormatPr defaultColWidth="9.140625" defaultRowHeight="12.75" outlineLevelRow="1" x14ac:dyDescent="0.2"/>
  <cols>
    <col min="1" max="1" width="11.42578125" style="36" bestFit="1" customWidth="1"/>
    <col min="2" max="2" width="13.5703125" style="36" customWidth="1"/>
    <col min="3" max="3" width="15.42578125" style="36" bestFit="1" customWidth="1"/>
    <col min="4" max="4" width="13.5703125" style="36" customWidth="1"/>
    <col min="5" max="5" width="14.5703125" style="36" bestFit="1" customWidth="1"/>
    <col min="6" max="6" width="15.42578125" style="36" bestFit="1" customWidth="1"/>
    <col min="7" max="7" width="17.28515625" style="36" customWidth="1"/>
    <col min="8" max="9" width="16.140625" style="36" customWidth="1"/>
    <col min="10" max="10" width="17.28515625" style="36" bestFit="1" customWidth="1"/>
    <col min="11" max="11" width="16.140625" style="36" customWidth="1"/>
    <col min="12" max="12" width="17.85546875" style="36" customWidth="1"/>
    <col min="13" max="13" width="16.140625" style="36" customWidth="1"/>
    <col min="14" max="14" width="17" style="36" customWidth="1"/>
    <col min="15" max="15" width="17.28515625" style="36" customWidth="1"/>
    <col min="16" max="16" width="16.140625" style="36" customWidth="1"/>
    <col min="17" max="17" width="10" style="36" bestFit="1" customWidth="1"/>
    <col min="18" max="18" width="10.85546875" style="36" bestFit="1" customWidth="1"/>
    <col min="19" max="19" width="16" style="36" customWidth="1"/>
    <col min="20" max="20" width="12.28515625" style="36" bestFit="1" customWidth="1"/>
    <col min="21" max="22" width="13.7109375" style="36" bestFit="1" customWidth="1"/>
    <col min="23" max="16384" width="9.140625" style="36"/>
  </cols>
  <sheetData>
    <row r="1" spans="1:12" ht="38.25" x14ac:dyDescent="0.2">
      <c r="A1" s="142" t="s">
        <v>9</v>
      </c>
      <c r="B1" s="143" t="s">
        <v>79</v>
      </c>
      <c r="C1" s="142" t="s">
        <v>2</v>
      </c>
      <c r="D1" s="143" t="s">
        <v>65</v>
      </c>
      <c r="E1" s="143" t="s">
        <v>41</v>
      </c>
      <c r="F1"/>
      <c r="G1"/>
      <c r="H1"/>
      <c r="I1"/>
      <c r="J1"/>
      <c r="K1"/>
      <c r="L1"/>
    </row>
    <row r="2" spans="1:12" ht="12.75" customHeight="1" outlineLevel="1" x14ac:dyDescent="0.2">
      <c r="A2" s="147" t="s">
        <v>45</v>
      </c>
      <c r="B2" s="38">
        <v>43343</v>
      </c>
      <c r="C2" s="34">
        <v>33305</v>
      </c>
      <c r="D2" s="34">
        <v>701</v>
      </c>
      <c r="E2" s="4">
        <f t="shared" ref="E2:E28" si="0">SUM(C2:D2)</f>
        <v>34006</v>
      </c>
      <c r="F2"/>
      <c r="G2"/>
      <c r="H2"/>
      <c r="I2"/>
      <c r="J2"/>
      <c r="K2"/>
      <c r="L2"/>
    </row>
    <row r="3" spans="1:12" ht="12.75" customHeight="1" outlineLevel="1" x14ac:dyDescent="0.2">
      <c r="A3" s="147" t="s">
        <v>46</v>
      </c>
      <c r="B3" s="38">
        <v>43368</v>
      </c>
      <c r="C3" s="34">
        <v>42553</v>
      </c>
      <c r="D3" s="34">
        <v>896</v>
      </c>
      <c r="E3" s="4">
        <f t="shared" si="0"/>
        <v>43449</v>
      </c>
      <c r="F3"/>
      <c r="G3"/>
      <c r="H3"/>
      <c r="I3"/>
      <c r="J3"/>
      <c r="K3"/>
      <c r="L3"/>
    </row>
    <row r="4" spans="1:12" outlineLevel="1" collapsed="1" x14ac:dyDescent="0.2">
      <c r="A4" s="147" t="s">
        <v>47</v>
      </c>
      <c r="B4" s="38">
        <v>43397</v>
      </c>
      <c r="C4" s="34">
        <v>54035</v>
      </c>
      <c r="D4" s="34">
        <v>1138</v>
      </c>
      <c r="E4" s="4">
        <f t="shared" si="0"/>
        <v>55173</v>
      </c>
      <c r="F4"/>
      <c r="G4"/>
      <c r="H4"/>
      <c r="I4"/>
      <c r="J4"/>
      <c r="K4"/>
      <c r="L4"/>
    </row>
    <row r="5" spans="1:12" outlineLevel="1" x14ac:dyDescent="0.2">
      <c r="A5" s="147" t="s">
        <v>48</v>
      </c>
      <c r="B5" s="38">
        <v>43432</v>
      </c>
      <c r="C5" s="34">
        <v>68084</v>
      </c>
      <c r="D5" s="34">
        <v>1434</v>
      </c>
      <c r="E5" s="4">
        <f t="shared" si="0"/>
        <v>69518</v>
      </c>
      <c r="F5"/>
      <c r="G5"/>
      <c r="H5"/>
      <c r="I5"/>
      <c r="J5"/>
      <c r="K5"/>
      <c r="L5"/>
    </row>
    <row r="6" spans="1:12" ht="12.75" customHeight="1" outlineLevel="1" x14ac:dyDescent="0.2">
      <c r="A6" s="147" t="s">
        <v>49</v>
      </c>
      <c r="B6" s="38">
        <v>43465</v>
      </c>
      <c r="C6" s="34">
        <v>87190</v>
      </c>
      <c r="D6" s="34">
        <v>1836</v>
      </c>
      <c r="E6" s="4">
        <f t="shared" si="0"/>
        <v>89026</v>
      </c>
      <c r="F6"/>
      <c r="G6"/>
      <c r="H6"/>
      <c r="I6"/>
      <c r="J6"/>
      <c r="K6"/>
      <c r="L6"/>
    </row>
    <row r="7" spans="1:12" outlineLevel="1" x14ac:dyDescent="0.2">
      <c r="A7" s="147" t="s">
        <v>50</v>
      </c>
      <c r="B7" s="38">
        <v>43504</v>
      </c>
      <c r="C7" s="34">
        <v>107472</v>
      </c>
      <c r="D7" s="34">
        <v>2263</v>
      </c>
      <c r="E7" s="4">
        <f t="shared" si="0"/>
        <v>109735</v>
      </c>
      <c r="F7"/>
      <c r="G7"/>
      <c r="H7"/>
      <c r="I7"/>
      <c r="J7"/>
      <c r="K7"/>
      <c r="L7"/>
    </row>
    <row r="8" spans="1:12" outlineLevel="1" x14ac:dyDescent="0.2">
      <c r="A8" s="147" t="s">
        <v>51</v>
      </c>
      <c r="B8" s="38">
        <v>43531</v>
      </c>
      <c r="C8" s="34">
        <v>130503</v>
      </c>
      <c r="D8" s="34">
        <v>2748</v>
      </c>
      <c r="E8" s="4">
        <f t="shared" si="0"/>
        <v>133251</v>
      </c>
      <c r="F8"/>
      <c r="G8"/>
      <c r="H8"/>
      <c r="I8"/>
      <c r="J8"/>
      <c r="K8"/>
      <c r="L8"/>
    </row>
    <row r="9" spans="1:12" outlineLevel="1" x14ac:dyDescent="0.2">
      <c r="A9" s="147" t="s">
        <v>52</v>
      </c>
      <c r="B9" s="38">
        <v>43566</v>
      </c>
      <c r="C9" s="34">
        <v>155611</v>
      </c>
      <c r="D9" s="34">
        <v>3276</v>
      </c>
      <c r="E9" s="4">
        <f t="shared" si="0"/>
        <v>158887</v>
      </c>
      <c r="F9"/>
      <c r="G9"/>
      <c r="H9"/>
      <c r="I9"/>
      <c r="J9"/>
      <c r="K9"/>
      <c r="L9"/>
    </row>
    <row r="10" spans="1:12" outlineLevel="1" x14ac:dyDescent="0.2">
      <c r="A10" s="147" t="s">
        <v>53</v>
      </c>
      <c r="B10" s="38">
        <v>43591</v>
      </c>
      <c r="C10" s="34">
        <v>181579</v>
      </c>
      <c r="D10" s="34">
        <v>3824</v>
      </c>
      <c r="E10" s="4">
        <f t="shared" si="0"/>
        <v>185403</v>
      </c>
      <c r="F10"/>
      <c r="G10"/>
      <c r="H10"/>
      <c r="I10"/>
      <c r="J10"/>
      <c r="K10"/>
      <c r="L10"/>
    </row>
    <row r="11" spans="1:12" outlineLevel="1" x14ac:dyDescent="0.2">
      <c r="A11" s="147" t="s">
        <v>54</v>
      </c>
      <c r="B11" s="38">
        <v>43641</v>
      </c>
      <c r="C11" s="34">
        <v>206601</v>
      </c>
      <c r="D11" s="34">
        <v>4350</v>
      </c>
      <c r="E11" s="4">
        <f t="shared" si="0"/>
        <v>210951</v>
      </c>
      <c r="F11"/>
      <c r="G11"/>
      <c r="H11"/>
      <c r="I11"/>
      <c r="J11"/>
      <c r="K11"/>
      <c r="L11"/>
    </row>
    <row r="12" spans="1:12" outlineLevel="1" collapsed="1" x14ac:dyDescent="0.2">
      <c r="A12" s="147" t="s">
        <v>55</v>
      </c>
      <c r="B12" s="38">
        <v>43649</v>
      </c>
      <c r="C12" s="34">
        <v>228438</v>
      </c>
      <c r="D12" s="34">
        <v>4810</v>
      </c>
      <c r="E12" s="4">
        <f t="shared" si="0"/>
        <v>233248</v>
      </c>
      <c r="F12"/>
      <c r="G12"/>
      <c r="H12"/>
      <c r="I12"/>
      <c r="J12"/>
      <c r="K12"/>
      <c r="L12"/>
    </row>
    <row r="13" spans="1:12" outlineLevel="1" x14ac:dyDescent="0.2">
      <c r="A13" s="147" t="s">
        <v>56</v>
      </c>
      <c r="B13" s="38">
        <v>43693</v>
      </c>
      <c r="C13" s="34">
        <v>244720</v>
      </c>
      <c r="D13" s="34">
        <v>5153</v>
      </c>
      <c r="E13" s="4">
        <f t="shared" si="0"/>
        <v>249873</v>
      </c>
      <c r="F13"/>
      <c r="G13"/>
      <c r="H13"/>
      <c r="I13"/>
      <c r="J13"/>
      <c r="K13"/>
      <c r="L13"/>
    </row>
    <row r="14" spans="1:12" outlineLevel="1" x14ac:dyDescent="0.2">
      <c r="A14" s="147" t="s">
        <v>57</v>
      </c>
      <c r="B14" s="38">
        <v>43718</v>
      </c>
      <c r="C14" s="34">
        <v>253442</v>
      </c>
      <c r="D14" s="34">
        <v>5337</v>
      </c>
      <c r="E14" s="4">
        <f t="shared" si="0"/>
        <v>258779</v>
      </c>
      <c r="F14"/>
      <c r="G14"/>
      <c r="H14"/>
      <c r="I14"/>
      <c r="J14"/>
      <c r="K14"/>
      <c r="L14"/>
    </row>
    <row r="15" spans="1:12" outlineLevel="1" x14ac:dyDescent="0.2">
      <c r="A15" s="147" t="s">
        <v>58</v>
      </c>
      <c r="B15" s="38">
        <v>43754</v>
      </c>
      <c r="C15" s="34">
        <v>253442</v>
      </c>
      <c r="D15" s="34">
        <v>5337</v>
      </c>
      <c r="E15" s="4">
        <f t="shared" si="0"/>
        <v>258779</v>
      </c>
      <c r="F15"/>
      <c r="G15"/>
      <c r="H15"/>
      <c r="I15"/>
      <c r="J15"/>
      <c r="K15"/>
      <c r="L15"/>
    </row>
    <row r="16" spans="1:12" outlineLevel="1" x14ac:dyDescent="0.2">
      <c r="A16" s="147" t="s">
        <v>59</v>
      </c>
      <c r="B16" s="38">
        <v>43776</v>
      </c>
      <c r="C16" s="34">
        <v>244720</v>
      </c>
      <c r="D16" s="34">
        <v>5153</v>
      </c>
      <c r="E16" s="4">
        <f t="shared" si="0"/>
        <v>249873</v>
      </c>
      <c r="F16"/>
      <c r="G16"/>
      <c r="H16"/>
      <c r="I16"/>
      <c r="J16"/>
      <c r="K16"/>
      <c r="L16"/>
    </row>
    <row r="17" spans="1:16" outlineLevel="1" x14ac:dyDescent="0.2">
      <c r="A17" s="147" t="s">
        <v>60</v>
      </c>
      <c r="B17" s="38">
        <v>43810</v>
      </c>
      <c r="C17" s="34">
        <v>228438</v>
      </c>
      <c r="D17" s="34">
        <v>4810</v>
      </c>
      <c r="E17" s="4">
        <f t="shared" si="0"/>
        <v>233248</v>
      </c>
      <c r="F17"/>
      <c r="G17"/>
      <c r="H17"/>
      <c r="I17"/>
      <c r="J17"/>
      <c r="K17"/>
      <c r="L17"/>
    </row>
    <row r="18" spans="1:16" outlineLevel="1" x14ac:dyDescent="0.2">
      <c r="A18" s="147" t="s">
        <v>61</v>
      </c>
      <c r="B18" s="38">
        <v>43860</v>
      </c>
      <c r="C18" s="34">
        <v>212017</v>
      </c>
      <c r="D18" s="34">
        <v>4464</v>
      </c>
      <c r="E18" s="4">
        <f t="shared" si="0"/>
        <v>216481</v>
      </c>
      <c r="F18"/>
      <c r="G18"/>
      <c r="H18"/>
      <c r="I18"/>
      <c r="J18"/>
      <c r="K18"/>
      <c r="L18"/>
    </row>
    <row r="19" spans="1:16" outlineLevel="1" x14ac:dyDescent="0.2">
      <c r="A19" s="147" t="s">
        <v>62</v>
      </c>
      <c r="B19" s="38">
        <v>43908</v>
      </c>
      <c r="C19" s="34">
        <v>186336</v>
      </c>
      <c r="D19" s="34">
        <v>3924</v>
      </c>
      <c r="E19" s="4">
        <f t="shared" si="0"/>
        <v>190260</v>
      </c>
      <c r="F19"/>
      <c r="G19"/>
      <c r="H19"/>
      <c r="I19"/>
      <c r="J19"/>
      <c r="K19"/>
      <c r="L19"/>
    </row>
    <row r="20" spans="1:16" outlineLevel="1" x14ac:dyDescent="0.2">
      <c r="A20" s="147" t="s">
        <v>63</v>
      </c>
      <c r="B20" s="38">
        <v>43908</v>
      </c>
      <c r="C20" s="34">
        <v>159690</v>
      </c>
      <c r="D20" s="34">
        <v>3363</v>
      </c>
      <c r="E20" s="4">
        <f t="shared" si="0"/>
        <v>163053</v>
      </c>
      <c r="F20"/>
      <c r="G20"/>
      <c r="H20"/>
      <c r="I20"/>
      <c r="J20"/>
      <c r="K20"/>
      <c r="L20"/>
    </row>
    <row r="21" spans="1:16" outlineLevel="1" x14ac:dyDescent="0.2">
      <c r="A21" s="147" t="s">
        <v>64</v>
      </c>
      <c r="B21" s="38">
        <v>44043</v>
      </c>
      <c r="C21" s="34">
        <v>133923</v>
      </c>
      <c r="D21" s="34">
        <v>2820</v>
      </c>
      <c r="E21" s="4">
        <f t="shared" si="0"/>
        <v>136743</v>
      </c>
      <c r="F21"/>
      <c r="G21"/>
      <c r="H21"/>
      <c r="I21"/>
      <c r="J21"/>
      <c r="K21"/>
      <c r="L21"/>
    </row>
    <row r="22" spans="1:16" outlineLevel="1" x14ac:dyDescent="0.2">
      <c r="A22" s="147" t="s">
        <v>67</v>
      </c>
      <c r="B22" s="38">
        <v>43934</v>
      </c>
      <c r="C22" s="34">
        <v>110290</v>
      </c>
      <c r="D22" s="34">
        <v>2322</v>
      </c>
      <c r="E22" s="4">
        <f t="shared" si="0"/>
        <v>112612</v>
      </c>
      <c r="F22"/>
      <c r="G22"/>
      <c r="H22"/>
      <c r="I22"/>
      <c r="J22"/>
      <c r="K22"/>
      <c r="L22"/>
    </row>
    <row r="23" spans="1:16" outlineLevel="1" x14ac:dyDescent="0.2">
      <c r="A23" s="147" t="s">
        <v>68</v>
      </c>
      <c r="B23" s="38">
        <v>44043</v>
      </c>
      <c r="C23" s="34">
        <v>89474</v>
      </c>
      <c r="D23" s="34">
        <v>1884</v>
      </c>
      <c r="E23" s="4">
        <f t="shared" si="0"/>
        <v>91358</v>
      </c>
      <c r="F23"/>
      <c r="G23"/>
      <c r="H23"/>
      <c r="I23"/>
      <c r="J23"/>
      <c r="K23"/>
      <c r="L23"/>
    </row>
    <row r="24" spans="1:16" outlineLevel="1" x14ac:dyDescent="0.2">
      <c r="A24" s="147" t="s">
        <v>69</v>
      </c>
      <c r="B24" s="38">
        <v>44043</v>
      </c>
      <c r="C24" s="34">
        <v>71709</v>
      </c>
      <c r="D24" s="34">
        <v>1510</v>
      </c>
      <c r="E24" s="4">
        <f t="shared" si="0"/>
        <v>73219</v>
      </c>
      <c r="F24"/>
      <c r="G24"/>
      <c r="H24"/>
      <c r="I24"/>
      <c r="J24"/>
      <c r="K24"/>
      <c r="L24"/>
    </row>
    <row r="25" spans="1:16" outlineLevel="1" x14ac:dyDescent="0.2">
      <c r="A25" s="147" t="s">
        <v>70</v>
      </c>
      <c r="B25" s="38">
        <v>44033</v>
      </c>
      <c r="C25" s="34">
        <v>56912</v>
      </c>
      <c r="D25" s="34">
        <v>1199</v>
      </c>
      <c r="E25" s="4">
        <f t="shared" si="0"/>
        <v>58111</v>
      </c>
      <c r="F25"/>
      <c r="G25"/>
      <c r="H25"/>
      <c r="I25"/>
      <c r="J25"/>
      <c r="K25"/>
      <c r="L25"/>
    </row>
    <row r="26" spans="1:16" outlineLevel="1" x14ac:dyDescent="0.2">
      <c r="A26" s="147" t="s">
        <v>80</v>
      </c>
      <c r="B26" s="38">
        <v>44166</v>
      </c>
      <c r="C26" s="34">
        <v>44818</v>
      </c>
      <c r="D26" s="34">
        <v>943</v>
      </c>
      <c r="E26" s="4">
        <f t="shared" si="0"/>
        <v>45761</v>
      </c>
      <c r="F26" s="3"/>
      <c r="G26"/>
      <c r="H26"/>
      <c r="I26"/>
      <c r="J26"/>
      <c r="K26"/>
      <c r="L26"/>
    </row>
    <row r="27" spans="1:16" outlineLevel="1" x14ac:dyDescent="0.2">
      <c r="A27" s="147" t="s">
        <v>81</v>
      </c>
      <c r="B27" s="38">
        <v>44088</v>
      </c>
      <c r="C27" s="34">
        <v>35079</v>
      </c>
      <c r="D27" s="34">
        <v>739</v>
      </c>
      <c r="E27" s="4">
        <f t="shared" si="0"/>
        <v>35818</v>
      </c>
      <c r="F27" s="3"/>
      <c r="G27"/>
      <c r="H27"/>
      <c r="I27"/>
      <c r="J27"/>
      <c r="K27"/>
      <c r="L27"/>
    </row>
    <row r="28" spans="1:16" outlineLevel="1" x14ac:dyDescent="0.2">
      <c r="A28" s="147" t="s">
        <v>82</v>
      </c>
      <c r="B28" s="38">
        <v>44130</v>
      </c>
      <c r="C28" s="34">
        <v>27325</v>
      </c>
      <c r="D28" s="34">
        <v>575</v>
      </c>
      <c r="E28" s="4">
        <f t="shared" si="0"/>
        <v>27900</v>
      </c>
      <c r="F28" s="3"/>
      <c r="G28"/>
      <c r="H28"/>
      <c r="I28"/>
      <c r="J28"/>
      <c r="K28"/>
      <c r="L28"/>
    </row>
    <row r="29" spans="1:16" ht="20.45" customHeight="1" thickBot="1" x14ac:dyDescent="0.25">
      <c r="B29" s="35" t="s">
        <v>0</v>
      </c>
      <c r="C29" s="148">
        <f>SUM(C2:C28)</f>
        <v>3647706</v>
      </c>
      <c r="D29" s="148">
        <f t="shared" ref="D29:E29" si="1">SUM(D2:D28)</f>
        <v>76809</v>
      </c>
      <c r="E29" s="148">
        <f t="shared" si="1"/>
        <v>3724515</v>
      </c>
      <c r="F29"/>
      <c r="G29"/>
      <c r="H29"/>
      <c r="I29"/>
      <c r="J29"/>
      <c r="K29"/>
      <c r="L29"/>
    </row>
    <row r="30" spans="1:16" ht="13.5" thickTop="1" x14ac:dyDescent="0.2">
      <c r="A30" s="37" t="s">
        <v>19</v>
      </c>
      <c r="B30" s="39" t="s">
        <v>22</v>
      </c>
      <c r="C30" s="41">
        <v>0</v>
      </c>
      <c r="D30" s="41">
        <v>0</v>
      </c>
      <c r="E30" s="41">
        <f>SUM(C30:D30)</f>
        <v>0</v>
      </c>
      <c r="G30" s="150"/>
      <c r="H30" s="151" t="s">
        <v>14</v>
      </c>
      <c r="I30" s="151" t="s">
        <v>13</v>
      </c>
      <c r="J30" s="152" t="s">
        <v>21</v>
      </c>
      <c r="K30" s="153"/>
      <c r="L30" s="154"/>
      <c r="P30" s="155"/>
    </row>
    <row r="31" spans="1:16" x14ac:dyDescent="0.2">
      <c r="A31" s="37" t="s">
        <v>20</v>
      </c>
      <c r="B31" s="39" t="s">
        <v>22</v>
      </c>
      <c r="C31" s="41">
        <v>0</v>
      </c>
      <c r="D31" s="41">
        <v>0</v>
      </c>
      <c r="E31" s="41">
        <f>SUM(C31:D31)</f>
        <v>0</v>
      </c>
      <c r="G31" s="156" t="s">
        <v>10</v>
      </c>
      <c r="H31" s="157"/>
      <c r="I31" s="158">
        <v>44735</v>
      </c>
      <c r="J31" s="159"/>
      <c r="K31" s="160"/>
      <c r="L31" s="161"/>
    </row>
    <row r="32" spans="1:16" ht="18" customHeight="1" thickBot="1" x14ac:dyDescent="0.25">
      <c r="B32" s="35" t="s">
        <v>42</v>
      </c>
      <c r="C32" s="148">
        <f>+SUM(C29:C31)</f>
        <v>3647706</v>
      </c>
      <c r="D32" s="148">
        <f>+SUM(D29:D31)</f>
        <v>76809</v>
      </c>
      <c r="E32" s="148">
        <f>+SUM(E29:E31)</f>
        <v>3724515</v>
      </c>
      <c r="G32" s="162" t="s">
        <v>17</v>
      </c>
      <c r="H32" s="163"/>
      <c r="I32" s="164" t="s">
        <v>206</v>
      </c>
      <c r="J32" s="165"/>
      <c r="K32" s="166"/>
      <c r="L32" s="167"/>
    </row>
    <row r="33" spans="1:23" ht="14.25" thickTop="1" thickBot="1" x14ac:dyDescent="0.25">
      <c r="B33" s="35"/>
      <c r="C33" s="40"/>
      <c r="D33" s="40"/>
      <c r="E33" s="40"/>
      <c r="F33" s="40"/>
      <c r="I33" s="41"/>
      <c r="J33" s="41"/>
      <c r="K33" s="41"/>
      <c r="L33" s="41"/>
      <c r="M33" s="41"/>
      <c r="N33" s="41"/>
      <c r="O33" s="41"/>
      <c r="P33" s="41"/>
      <c r="Q33" s="41"/>
      <c r="R33" s="41"/>
    </row>
    <row r="34" spans="1:23" x14ac:dyDescent="0.2">
      <c r="B34" s="187"/>
      <c r="C34" s="42"/>
      <c r="D34" s="37"/>
      <c r="I34" s="168"/>
      <c r="J34" s="356" t="s">
        <v>2</v>
      </c>
      <c r="K34" s="356"/>
      <c r="L34" s="169" t="s">
        <v>45</v>
      </c>
      <c r="M34" s="170"/>
    </row>
    <row r="35" spans="1:23" ht="38.25" x14ac:dyDescent="0.2">
      <c r="A35" s="171" t="s">
        <v>44</v>
      </c>
      <c r="B35" s="171" t="s">
        <v>3</v>
      </c>
      <c r="C35" s="171" t="s">
        <v>4</v>
      </c>
      <c r="D35" s="171" t="s">
        <v>5</v>
      </c>
      <c r="E35" s="171" t="s">
        <v>6</v>
      </c>
      <c r="F35" s="171" t="s">
        <v>7</v>
      </c>
      <c r="G35" s="171" t="s">
        <v>71</v>
      </c>
      <c r="H35" s="171" t="s">
        <v>72</v>
      </c>
      <c r="I35" s="144" t="s">
        <v>73</v>
      </c>
      <c r="J35" s="145" t="s">
        <v>74</v>
      </c>
      <c r="K35" s="145" t="s">
        <v>75</v>
      </c>
      <c r="L35" s="145" t="s">
        <v>76</v>
      </c>
      <c r="M35" s="146" t="s">
        <v>66</v>
      </c>
      <c r="N35" s="171" t="s">
        <v>77</v>
      </c>
      <c r="O35" s="171" t="s">
        <v>78</v>
      </c>
      <c r="Q35" s="117" t="s">
        <v>4</v>
      </c>
      <c r="R35" s="117" t="s">
        <v>5</v>
      </c>
      <c r="S35" s="117" t="s">
        <v>115</v>
      </c>
      <c r="T35" s="117" t="s">
        <v>8</v>
      </c>
      <c r="U35" s="117" t="s">
        <v>12</v>
      </c>
      <c r="V35" s="117" t="s">
        <v>38</v>
      </c>
      <c r="W35" s="117" t="s">
        <v>207</v>
      </c>
    </row>
    <row r="36" spans="1:23" x14ac:dyDescent="0.2">
      <c r="A36" s="147" t="s">
        <v>22</v>
      </c>
      <c r="B36" s="172" t="str">
        <f t="shared" ref="B36:B57" si="2">+IF(MONTH(C36)&lt;4,"Q1",IF(MONTH(C36)&lt;7,"Q2",IF(MONTH(C36)&lt;10,"Q3","Q4")))&amp;"/"&amp;YEAR(C36)</f>
        <v>Q2/2022</v>
      </c>
      <c r="C36" s="38">
        <f>+I31</f>
        <v>44735</v>
      </c>
      <c r="D36" s="38">
        <f t="shared" ref="D36:D57" si="3">DATE(YEAR(C36),IF(MONTH(C36)&lt;=3,3,IF(MONTH(C36)&lt;=6,6,IF(MONTH(C36)&lt;=9,9,12))),IF(OR(MONTH(C36)&lt;=3,MONTH(C36)&gt;=10),31,30))</f>
        <v>44742</v>
      </c>
      <c r="E36" s="172">
        <f t="shared" ref="E36:E57" si="4">D36-C36+1</f>
        <v>8</v>
      </c>
      <c r="F36" s="55">
        <f>VLOOKUP(D36,'FERC Interest Rate'!A:B,2,TRUE)</f>
        <v>3.2500000000000001E-2</v>
      </c>
      <c r="G36" s="56">
        <f>+$C$32</f>
        <v>3647706</v>
      </c>
      <c r="H36" s="56">
        <f>G36*F36*(E36/(DATE(YEAR(D36),12,31)-DATE(YEAR(D36),1,1)+1))</f>
        <v>2598.3659178082194</v>
      </c>
      <c r="I36" s="77">
        <v>0</v>
      </c>
      <c r="J36" s="43">
        <v>0</v>
      </c>
      <c r="K36" s="41">
        <f>+SUM(I36:J36)</f>
        <v>0</v>
      </c>
      <c r="L36" s="43">
        <v>0</v>
      </c>
      <c r="M36" s="173">
        <v>0</v>
      </c>
      <c r="N36" s="41">
        <f t="shared" ref="N36:N57" si="5">+G36+H36+J36</f>
        <v>3650304.3659178084</v>
      </c>
      <c r="O36" s="56">
        <f>+N36-M36</f>
        <v>3650304.3659178084</v>
      </c>
      <c r="Q36" s="96">
        <f>C42</f>
        <v>45200</v>
      </c>
      <c r="R36" s="96">
        <f>DATE(YEAR(Q36),IF(MONTH(Q36)&lt;=3,3,IF(MONTH(Q36)&lt;=6,6,IF(MONTH(Q36)&lt;=9,9,12))),IF(OR(MONTH(Q36)&lt;=3,MONTH(Q36)&gt;=10),31,30))</f>
        <v>45291</v>
      </c>
      <c r="S36" s="57">
        <f t="shared" ref="S36:S55" si="6">SUMIF($D$67:$D$1154,R36,$J$67:$J$1154)</f>
        <v>1931.6902262470026</v>
      </c>
      <c r="T36" s="57">
        <f t="shared" ref="T36:T55" si="7">SUMIF($D$67:$D$1154,R36,$L$67:$L$1154)</f>
        <v>3840.4499999999989</v>
      </c>
      <c r="U36" s="57">
        <f t="shared" ref="U36:U55" si="8">SUMIF($D$67:$D$1154,R36,$I$67:$I$1154)</f>
        <v>845.21894622614741</v>
      </c>
      <c r="V36" s="56">
        <f>+S36+U36</f>
        <v>2776.9091724731497</v>
      </c>
      <c r="W36" s="36">
        <v>1</v>
      </c>
    </row>
    <row r="37" spans="1:23" x14ac:dyDescent="0.2">
      <c r="A37" s="147" t="s">
        <v>22</v>
      </c>
      <c r="B37" s="172" t="str">
        <f t="shared" si="2"/>
        <v>Q3/2022</v>
      </c>
      <c r="C37" s="38">
        <f t="shared" ref="C37:C57" si="9">D36+1</f>
        <v>44743</v>
      </c>
      <c r="D37" s="38">
        <f t="shared" si="3"/>
        <v>44834</v>
      </c>
      <c r="E37" s="172">
        <f t="shared" si="4"/>
        <v>92</v>
      </c>
      <c r="F37" s="55">
        <f>VLOOKUP(D37,'FERC Interest Rate'!A:B,2,TRUE)</f>
        <v>3.5999999999999997E-2</v>
      </c>
      <c r="G37" s="56">
        <f>O36</f>
        <v>3650304.3659178084</v>
      </c>
      <c r="H37" s="56">
        <f>G37*F37*(E37/(DATE(YEAR(D37),12,31)-DATE(YEAR(D37),1,1)+1))</f>
        <v>33122.761807999399</v>
      </c>
      <c r="I37" s="77">
        <v>0</v>
      </c>
      <c r="J37" s="43">
        <v>0</v>
      </c>
      <c r="K37" s="41">
        <f>+SUM(I37:J37)</f>
        <v>0</v>
      </c>
      <c r="L37" s="43">
        <v>0</v>
      </c>
      <c r="M37" s="173">
        <v>0</v>
      </c>
      <c r="N37" s="41">
        <f t="shared" si="5"/>
        <v>3683427.1277258079</v>
      </c>
      <c r="O37" s="56">
        <f t="shared" ref="O37:O57" si="10">+N37-M37</f>
        <v>3683427.1277258079</v>
      </c>
      <c r="Q37" s="96">
        <f>R36+1</f>
        <v>45292</v>
      </c>
      <c r="R37" s="96">
        <f>EOMONTH(R36,3)</f>
        <v>45382</v>
      </c>
      <c r="S37" s="57">
        <f t="shared" si="6"/>
        <v>1881.5009198965183</v>
      </c>
      <c r="T37" s="57">
        <f t="shared" si="7"/>
        <v>3840.4499999999989</v>
      </c>
      <c r="U37" s="57">
        <f t="shared" si="8"/>
        <v>845.21894622614741</v>
      </c>
      <c r="V37" s="56">
        <f t="shared" ref="V37:V42" si="11">+S37+U37</f>
        <v>2726.7198661226657</v>
      </c>
      <c r="W37" s="36">
        <v>2</v>
      </c>
    </row>
    <row r="38" spans="1:23" x14ac:dyDescent="0.2">
      <c r="A38" s="147" t="s">
        <v>22</v>
      </c>
      <c r="B38" s="172" t="str">
        <f t="shared" si="2"/>
        <v>Q4/2022</v>
      </c>
      <c r="C38" s="38">
        <f t="shared" si="9"/>
        <v>44835</v>
      </c>
      <c r="D38" s="38">
        <f t="shared" si="3"/>
        <v>44926</v>
      </c>
      <c r="E38" s="172">
        <f t="shared" si="4"/>
        <v>92</v>
      </c>
      <c r="F38" s="55">
        <f>VLOOKUP(D38,'FERC Interest Rate'!A:B,2,TRUE)</f>
        <v>4.9099999999999998E-2</v>
      </c>
      <c r="G38" s="56">
        <f>O37</f>
        <v>3683427.1277258079</v>
      </c>
      <c r="H38" s="56">
        <f>G38*F38*(E38/(DATE(YEAR(D38),12,31)-DATE(YEAR(D38),1,1)+1))</f>
        <v>45585.690469487723</v>
      </c>
      <c r="I38" s="77">
        <v>0</v>
      </c>
      <c r="J38" s="43">
        <v>0</v>
      </c>
      <c r="K38" s="41">
        <f t="shared" ref="K38:K39" si="12">+SUM(I38:J38)</f>
        <v>0</v>
      </c>
      <c r="L38" s="43">
        <v>0</v>
      </c>
      <c r="M38" s="173">
        <v>0</v>
      </c>
      <c r="N38" s="41">
        <f t="shared" si="5"/>
        <v>3729012.8181952955</v>
      </c>
      <c r="O38" s="56">
        <f t="shared" si="10"/>
        <v>3729012.8181952955</v>
      </c>
      <c r="Q38" s="96">
        <f t="shared" ref="Q38:Q53" si="13">R37+1</f>
        <v>45383</v>
      </c>
      <c r="R38" s="96">
        <f t="shared" ref="R38:R55" si="14">EOMONTH(R37,3)</f>
        <v>45473</v>
      </c>
      <c r="S38" s="57">
        <f t="shared" si="6"/>
        <v>1782.4745556914384</v>
      </c>
      <c r="T38" s="57">
        <f t="shared" si="7"/>
        <v>3840.4499999999989</v>
      </c>
      <c r="U38" s="57">
        <f t="shared" si="8"/>
        <v>845.21894622614741</v>
      </c>
      <c r="V38" s="56">
        <f t="shared" si="11"/>
        <v>2627.6935019175858</v>
      </c>
      <c r="W38" s="36">
        <v>3</v>
      </c>
    </row>
    <row r="39" spans="1:23" x14ac:dyDescent="0.2">
      <c r="A39" s="147" t="s">
        <v>22</v>
      </c>
      <c r="B39" s="172" t="str">
        <f t="shared" si="2"/>
        <v>Q1/2023</v>
      </c>
      <c r="C39" s="38">
        <f t="shared" si="9"/>
        <v>44927</v>
      </c>
      <c r="D39" s="38">
        <f t="shared" si="3"/>
        <v>45016</v>
      </c>
      <c r="E39" s="172">
        <f t="shared" si="4"/>
        <v>90</v>
      </c>
      <c r="F39" s="55">
        <f>VLOOKUP(D39,'FERC Interest Rate'!A:B,2,TRUE)</f>
        <v>6.3100000000000003E-2</v>
      </c>
      <c r="G39" s="56">
        <f>O38</f>
        <v>3729012.8181952955</v>
      </c>
      <c r="H39" s="56">
        <f>G39*F39*(E39/(DATE(YEAR(D39),12,31)-DATE(YEAR(D39),1,1)+1))</f>
        <v>58019.352861728999</v>
      </c>
      <c r="I39" s="77">
        <v>0</v>
      </c>
      <c r="J39" s="43">
        <v>0</v>
      </c>
      <c r="K39" s="41">
        <f t="shared" si="12"/>
        <v>0</v>
      </c>
      <c r="L39" s="43">
        <v>0</v>
      </c>
      <c r="M39" s="173">
        <v>0</v>
      </c>
      <c r="N39" s="41">
        <f t="shared" si="5"/>
        <v>3787032.1710570245</v>
      </c>
      <c r="O39" s="56">
        <f t="shared" si="10"/>
        <v>3787032.1710570245</v>
      </c>
      <c r="Q39" s="96">
        <f>R38+1</f>
        <v>45474</v>
      </c>
      <c r="R39" s="96">
        <f>EOMONTH(R38,3)</f>
        <v>45565</v>
      </c>
      <c r="S39" s="57">
        <f t="shared" si="6"/>
        <v>1701.9476221620332</v>
      </c>
      <c r="T39" s="57">
        <f t="shared" si="7"/>
        <v>3840.4499999999989</v>
      </c>
      <c r="U39" s="57">
        <f t="shared" si="8"/>
        <v>845.21894622614741</v>
      </c>
      <c r="V39" s="56">
        <f t="shared" si="11"/>
        <v>2547.1665683881806</v>
      </c>
      <c r="W39" s="36">
        <v>4</v>
      </c>
    </row>
    <row r="40" spans="1:23" x14ac:dyDescent="0.2">
      <c r="A40" s="147" t="s">
        <v>22</v>
      </c>
      <c r="B40" s="172" t="str">
        <f t="shared" si="2"/>
        <v>Q2/2023</v>
      </c>
      <c r="C40" s="38">
        <f t="shared" si="9"/>
        <v>45017</v>
      </c>
      <c r="D40" s="38">
        <f t="shared" si="3"/>
        <v>45107</v>
      </c>
      <c r="E40" s="172">
        <f t="shared" si="4"/>
        <v>91</v>
      </c>
      <c r="F40" s="55">
        <f>VLOOKUP(D40,'FERC Interest Rate'!A:B,2,TRUE)</f>
        <v>7.4999999999999997E-2</v>
      </c>
      <c r="G40" s="56">
        <f>O39</f>
        <v>3787032.1710570245</v>
      </c>
      <c r="H40" s="56">
        <f t="shared" ref="H40:H42" si="15">G40*F40*(E40/(DATE(YEAR(D40),12,31)-DATE(YEAR(D40),1,1)+1))</f>
        <v>70812.313883463532</v>
      </c>
      <c r="I40" s="77">
        <v>0</v>
      </c>
      <c r="J40" s="43">
        <v>0</v>
      </c>
      <c r="K40" s="41">
        <f>+SUM(I40:J40)</f>
        <v>0</v>
      </c>
      <c r="L40" s="43">
        <v>0</v>
      </c>
      <c r="M40" s="173">
        <v>0</v>
      </c>
      <c r="N40" s="41">
        <f t="shared" si="5"/>
        <v>3857844.4849404879</v>
      </c>
      <c r="O40" s="56">
        <f t="shared" si="10"/>
        <v>3857844.4849404879</v>
      </c>
      <c r="Q40" s="96">
        <f t="shared" si="13"/>
        <v>45566</v>
      </c>
      <c r="R40" s="96">
        <f t="shared" si="14"/>
        <v>45657</v>
      </c>
      <c r="S40" s="57">
        <f t="shared" si="6"/>
        <v>1601.8330561525015</v>
      </c>
      <c r="T40" s="57">
        <f t="shared" si="7"/>
        <v>3840.4499999999989</v>
      </c>
      <c r="U40" s="57">
        <f t="shared" si="8"/>
        <v>845.21894622614741</v>
      </c>
      <c r="V40" s="56">
        <f>+S40+U40</f>
        <v>2447.0520023786489</v>
      </c>
      <c r="W40" s="36">
        <v>5</v>
      </c>
    </row>
    <row r="41" spans="1:23" x14ac:dyDescent="0.2">
      <c r="A41" s="147" t="s">
        <v>22</v>
      </c>
      <c r="B41" s="172" t="str">
        <f t="shared" si="2"/>
        <v>Q3/2023</v>
      </c>
      <c r="C41" s="38">
        <f t="shared" si="9"/>
        <v>45108</v>
      </c>
      <c r="D41" s="38">
        <f t="shared" si="3"/>
        <v>45199</v>
      </c>
      <c r="E41" s="172">
        <f t="shared" si="4"/>
        <v>92</v>
      </c>
      <c r="F41" s="55">
        <f>VLOOKUP(D41,'FERC Interest Rate'!A:B,2,TRUE)</f>
        <v>8.0199999999999994E-2</v>
      </c>
      <c r="G41" s="56">
        <f t="shared" ref="G41:G57" si="16">O40</f>
        <v>3857844.4849404879</v>
      </c>
      <c r="H41" s="56">
        <f t="shared" si="15"/>
        <v>77985.533555301081</v>
      </c>
      <c r="I41" s="77">
        <v>0</v>
      </c>
      <c r="J41" s="43">
        <v>0</v>
      </c>
      <c r="K41" s="41">
        <f>+SUM(I41:J41)</f>
        <v>0</v>
      </c>
      <c r="L41" s="43">
        <v>0</v>
      </c>
      <c r="M41" s="173">
        <v>0</v>
      </c>
      <c r="N41" s="41">
        <f t="shared" si="5"/>
        <v>3935830.0184957888</v>
      </c>
      <c r="O41" s="56">
        <f t="shared" si="10"/>
        <v>3935830.0184957888</v>
      </c>
      <c r="Q41" s="96">
        <f t="shared" si="13"/>
        <v>45658</v>
      </c>
      <c r="R41" s="96">
        <f t="shared" si="14"/>
        <v>45747</v>
      </c>
      <c r="S41" s="57">
        <f t="shared" si="6"/>
        <v>1473.0972919984943</v>
      </c>
      <c r="T41" s="57">
        <f t="shared" si="7"/>
        <v>3840.4499999999989</v>
      </c>
      <c r="U41" s="57">
        <f t="shared" si="8"/>
        <v>845.21894622614741</v>
      </c>
      <c r="V41" s="56">
        <f t="shared" si="11"/>
        <v>2318.3162382246419</v>
      </c>
      <c r="W41" s="36">
        <v>6</v>
      </c>
    </row>
    <row r="42" spans="1:23" x14ac:dyDescent="0.2">
      <c r="A42" s="147" t="s">
        <v>45</v>
      </c>
      <c r="B42" s="172" t="str">
        <f t="shared" si="2"/>
        <v>Q4/2023</v>
      </c>
      <c r="C42" s="38">
        <f t="shared" si="9"/>
        <v>45200</v>
      </c>
      <c r="D42" s="38">
        <f t="shared" si="3"/>
        <v>45291</v>
      </c>
      <c r="E42" s="172">
        <f t="shared" si="4"/>
        <v>92</v>
      </c>
      <c r="F42" s="55">
        <f>VLOOKUP(D42,'FERC Interest Rate'!A:B,2,TRUE)</f>
        <v>8.3500000000000005E-2</v>
      </c>
      <c r="G42" s="56">
        <f t="shared" si="16"/>
        <v>3935830.0184957888</v>
      </c>
      <c r="H42" s="56">
        <f t="shared" si="15"/>
        <v>82835.743019410002</v>
      </c>
      <c r="I42" s="77">
        <f>(SUM($H$36:$H$59)/20)</f>
        <v>18547.988075759946</v>
      </c>
      <c r="J42" s="43">
        <f t="shared" ref="J42:J61" si="17">G42*F42*(E42/(DATE(YEAR(D42),12,31)-DATE(YEAR(D42),1,1)+1))</f>
        <v>82835.743019410002</v>
      </c>
      <c r="K42" s="41">
        <f t="shared" ref="K42:K61" si="18">+SUM(I42:J42)</f>
        <v>101383.73109516995</v>
      </c>
      <c r="L42" s="43">
        <f t="shared" ref="L42:L61" si="19">+$G$36/20</f>
        <v>182385.3</v>
      </c>
      <c r="M42" s="173">
        <f t="shared" ref="M42:M61" si="20">+SUM(K42:L42)</f>
        <v>283769.03109516995</v>
      </c>
      <c r="N42" s="41">
        <f t="shared" si="5"/>
        <v>4101501.5045346087</v>
      </c>
      <c r="O42" s="56">
        <f t="shared" si="10"/>
        <v>3817732.4734394387</v>
      </c>
      <c r="Q42" s="96">
        <f t="shared" si="13"/>
        <v>45748</v>
      </c>
      <c r="R42" s="96">
        <f t="shared" si="14"/>
        <v>45838</v>
      </c>
      <c r="S42" s="57">
        <f t="shared" si="6"/>
        <v>1390.1673703748756</v>
      </c>
      <c r="T42" s="57">
        <f t="shared" si="7"/>
        <v>3840.4499999999989</v>
      </c>
      <c r="U42" s="57">
        <f t="shared" si="8"/>
        <v>845.21894622614741</v>
      </c>
      <c r="V42" s="56">
        <f t="shared" si="11"/>
        <v>2235.3863166010233</v>
      </c>
      <c r="W42" s="36">
        <v>7</v>
      </c>
    </row>
    <row r="43" spans="1:23" s="194" customFormat="1" x14ac:dyDescent="0.2">
      <c r="A43" s="147" t="s">
        <v>46</v>
      </c>
      <c r="B43" s="172" t="str">
        <f t="shared" si="2"/>
        <v>Q1/2024</v>
      </c>
      <c r="C43" s="38">
        <f t="shared" si="9"/>
        <v>45292</v>
      </c>
      <c r="D43" s="38">
        <f t="shared" si="3"/>
        <v>45382</v>
      </c>
      <c r="E43" s="172">
        <f t="shared" si="4"/>
        <v>91</v>
      </c>
      <c r="F43" s="55">
        <f>VLOOKUP(D43,'FERC Interest Rate'!A:B,2,TRUE)</f>
        <v>8.5000000000000006E-2</v>
      </c>
      <c r="G43" s="56">
        <f t="shared" si="16"/>
        <v>3817732.4734394387</v>
      </c>
      <c r="H43" s="56">
        <v>0</v>
      </c>
      <c r="I43" s="77">
        <f t="shared" ref="I43:I61" si="21">(SUM($H$36:$H$59)/20)</f>
        <v>18547.988075759946</v>
      </c>
      <c r="J43" s="43">
        <f t="shared" si="17"/>
        <v>80683.499131295248</v>
      </c>
      <c r="K43" s="41">
        <f t="shared" si="18"/>
        <v>99231.487207055194</v>
      </c>
      <c r="L43" s="43">
        <f t="shared" si="19"/>
        <v>182385.3</v>
      </c>
      <c r="M43" s="173">
        <f t="shared" si="20"/>
        <v>281616.7872070552</v>
      </c>
      <c r="N43" s="41">
        <f t="shared" si="5"/>
        <v>3898415.9725707341</v>
      </c>
      <c r="O43" s="56">
        <f t="shared" si="10"/>
        <v>3616799.1853636787</v>
      </c>
      <c r="Q43" s="96">
        <f t="shared" si="13"/>
        <v>45839</v>
      </c>
      <c r="R43" s="96">
        <f t="shared" si="14"/>
        <v>45930</v>
      </c>
      <c r="S43" s="57">
        <f t="shared" si="6"/>
        <v>1305.0550823927401</v>
      </c>
      <c r="T43" s="57">
        <f t="shared" si="7"/>
        <v>3840.4499999999989</v>
      </c>
      <c r="U43" s="57">
        <f t="shared" si="8"/>
        <v>845.21894622614741</v>
      </c>
      <c r="V43" s="56">
        <f>+S43+U43</f>
        <v>2150.2740286188873</v>
      </c>
      <c r="W43" s="36">
        <v>8</v>
      </c>
    </row>
    <row r="44" spans="1:23" x14ac:dyDescent="0.2">
      <c r="A44" s="147" t="s">
        <v>47</v>
      </c>
      <c r="B44" s="172" t="str">
        <f t="shared" si="2"/>
        <v>Q2/2024</v>
      </c>
      <c r="C44" s="38">
        <f t="shared" si="9"/>
        <v>45383</v>
      </c>
      <c r="D44" s="38">
        <f t="shared" si="3"/>
        <v>45473</v>
      </c>
      <c r="E44" s="172">
        <f t="shared" si="4"/>
        <v>91</v>
      </c>
      <c r="F44" s="55">
        <f>VLOOKUP(D44,'FERC Interest Rate'!A:B,2,TRUE)</f>
        <v>8.5000000000000006E-2</v>
      </c>
      <c r="G44" s="56">
        <f t="shared" si="16"/>
        <v>3616799.1853636787</v>
      </c>
      <c r="H44" s="56">
        <v>0</v>
      </c>
      <c r="I44" s="77">
        <f t="shared" si="21"/>
        <v>18547.988075759946</v>
      </c>
      <c r="J44" s="43">
        <f t="shared" si="17"/>
        <v>76436.999177016551</v>
      </c>
      <c r="K44" s="41">
        <f t="shared" si="18"/>
        <v>94984.987252776496</v>
      </c>
      <c r="L44" s="43">
        <f t="shared" si="19"/>
        <v>182385.3</v>
      </c>
      <c r="M44" s="173">
        <f t="shared" si="20"/>
        <v>277370.2872527765</v>
      </c>
      <c r="N44" s="41">
        <f t="shared" si="5"/>
        <v>3693236.1845406955</v>
      </c>
      <c r="O44" s="56">
        <f t="shared" si="10"/>
        <v>3415865.8972879192</v>
      </c>
      <c r="Q44" s="96">
        <f t="shared" si="13"/>
        <v>45931</v>
      </c>
      <c r="R44" s="96">
        <f t="shared" si="14"/>
        <v>46022</v>
      </c>
      <c r="S44" s="57">
        <f t="shared" si="6"/>
        <v>1204.6662299009911</v>
      </c>
      <c r="T44" s="57">
        <f t="shared" si="7"/>
        <v>3840.4499999999989</v>
      </c>
      <c r="U44" s="57">
        <f t="shared" si="8"/>
        <v>845.21894622614741</v>
      </c>
      <c r="V44" s="56">
        <f t="shared" ref="V44:V55" si="22">+S44+U44</f>
        <v>2049.8851761271385</v>
      </c>
      <c r="W44" s="36">
        <v>9</v>
      </c>
    </row>
    <row r="45" spans="1:23" x14ac:dyDescent="0.2">
      <c r="A45" s="147" t="s">
        <v>48</v>
      </c>
      <c r="B45" s="172" t="str">
        <f t="shared" si="2"/>
        <v>Q3/2024</v>
      </c>
      <c r="C45" s="38">
        <f t="shared" si="9"/>
        <v>45474</v>
      </c>
      <c r="D45" s="38">
        <f t="shared" si="3"/>
        <v>45565</v>
      </c>
      <c r="E45" s="172">
        <f t="shared" si="4"/>
        <v>92</v>
      </c>
      <c r="F45" s="55">
        <f>VLOOKUP(D45,'FERC Interest Rate'!A:B,2,TRUE)</f>
        <v>8.5000000000000006E-2</v>
      </c>
      <c r="G45" s="56">
        <f t="shared" si="16"/>
        <v>3415865.8972879192</v>
      </c>
      <c r="H45" s="56">
        <v>0</v>
      </c>
      <c r="I45" s="77">
        <f t="shared" si="21"/>
        <v>18547.988075759946</v>
      </c>
      <c r="J45" s="43">
        <f t="shared" si="17"/>
        <v>72983.80141199872</v>
      </c>
      <c r="K45" s="41">
        <f t="shared" si="18"/>
        <v>91531.789487758666</v>
      </c>
      <c r="L45" s="43">
        <f t="shared" si="19"/>
        <v>182385.3</v>
      </c>
      <c r="M45" s="173">
        <f t="shared" si="20"/>
        <v>273917.08948775864</v>
      </c>
      <c r="N45" s="41">
        <f t="shared" si="5"/>
        <v>3488849.6986999181</v>
      </c>
      <c r="O45" s="56">
        <f t="shared" si="10"/>
        <v>3214932.6092121596</v>
      </c>
      <c r="Q45" s="96">
        <f t="shared" si="13"/>
        <v>46023</v>
      </c>
      <c r="R45" s="96">
        <f t="shared" si="14"/>
        <v>46112</v>
      </c>
      <c r="S45" s="57">
        <f t="shared" si="6"/>
        <v>1080.2713474655625</v>
      </c>
      <c r="T45" s="57">
        <f t="shared" si="7"/>
        <v>3840.4499999999989</v>
      </c>
      <c r="U45" s="57">
        <f t="shared" si="8"/>
        <v>845.21894622614741</v>
      </c>
      <c r="V45" s="56">
        <f t="shared" si="22"/>
        <v>1925.4902936917099</v>
      </c>
      <c r="W45" s="36">
        <v>10</v>
      </c>
    </row>
    <row r="46" spans="1:23" x14ac:dyDescent="0.2">
      <c r="A46" s="147" t="s">
        <v>49</v>
      </c>
      <c r="B46" s="172" t="str">
        <f t="shared" si="2"/>
        <v>Q4/2024</v>
      </c>
      <c r="C46" s="38">
        <f t="shared" si="9"/>
        <v>45566</v>
      </c>
      <c r="D46" s="38">
        <f t="shared" si="3"/>
        <v>45657</v>
      </c>
      <c r="E46" s="172">
        <f t="shared" si="4"/>
        <v>92</v>
      </c>
      <c r="F46" s="55">
        <f>VLOOKUP(D46,'FERC Interest Rate'!A:B,2,TRUE)</f>
        <v>8.5000000000000006E-2</v>
      </c>
      <c r="G46" s="56">
        <f t="shared" si="16"/>
        <v>3214932.6092121596</v>
      </c>
      <c r="H46" s="56">
        <v>0</v>
      </c>
      <c r="I46" s="77">
        <f t="shared" si="21"/>
        <v>18547.988075759946</v>
      </c>
      <c r="J46" s="43">
        <f t="shared" si="17"/>
        <v>68690.63662305761</v>
      </c>
      <c r="K46" s="41">
        <f t="shared" si="18"/>
        <v>87238.624698817555</v>
      </c>
      <c r="L46" s="43">
        <f t="shared" si="19"/>
        <v>182385.3</v>
      </c>
      <c r="M46" s="173">
        <f t="shared" si="20"/>
        <v>269623.92469881754</v>
      </c>
      <c r="N46" s="41">
        <f t="shared" si="5"/>
        <v>3283623.2458352172</v>
      </c>
      <c r="O46" s="56">
        <f t="shared" si="10"/>
        <v>3013999.3211363996</v>
      </c>
      <c r="Q46" s="96">
        <f t="shared" si="13"/>
        <v>46113</v>
      </c>
      <c r="R46" s="96">
        <f t="shared" si="14"/>
        <v>46203</v>
      </c>
      <c r="S46" s="57">
        <f t="shared" si="6"/>
        <v>992.97669312491121</v>
      </c>
      <c r="T46" s="57">
        <f t="shared" si="7"/>
        <v>3840.4499999999989</v>
      </c>
      <c r="U46" s="57">
        <f t="shared" si="8"/>
        <v>845.21894622614741</v>
      </c>
      <c r="V46" s="56">
        <f t="shared" si="22"/>
        <v>1838.1956393510586</v>
      </c>
      <c r="W46" s="36">
        <v>11</v>
      </c>
    </row>
    <row r="47" spans="1:23" x14ac:dyDescent="0.2">
      <c r="A47" s="147" t="s">
        <v>50</v>
      </c>
      <c r="B47" s="172" t="str">
        <f t="shared" si="2"/>
        <v>Q1/2025</v>
      </c>
      <c r="C47" s="38">
        <f t="shared" si="9"/>
        <v>45658</v>
      </c>
      <c r="D47" s="38">
        <f t="shared" si="3"/>
        <v>45747</v>
      </c>
      <c r="E47" s="172">
        <f t="shared" si="4"/>
        <v>90</v>
      </c>
      <c r="F47" s="55">
        <f>VLOOKUP(D47,'FERC Interest Rate'!A:B,2,TRUE)</f>
        <v>8.5000000000000006E-2</v>
      </c>
      <c r="G47" s="56">
        <f t="shared" si="16"/>
        <v>3013999.3211363996</v>
      </c>
      <c r="H47" s="56">
        <v>0</v>
      </c>
      <c r="I47" s="77">
        <f t="shared" si="21"/>
        <v>18547.988075759946</v>
      </c>
      <c r="J47" s="43">
        <f t="shared" si="17"/>
        <v>63170.122758064266</v>
      </c>
      <c r="K47" s="41">
        <f t="shared" si="18"/>
        <v>81718.110833824205</v>
      </c>
      <c r="L47" s="43">
        <f t="shared" si="19"/>
        <v>182385.3</v>
      </c>
      <c r="M47" s="173">
        <f t="shared" si="20"/>
        <v>264103.41083382419</v>
      </c>
      <c r="N47" s="41">
        <f t="shared" si="5"/>
        <v>3077169.4438944641</v>
      </c>
      <c r="O47" s="56">
        <f t="shared" si="10"/>
        <v>2813066.0330606401</v>
      </c>
      <c r="Q47" s="96">
        <f t="shared" si="13"/>
        <v>46204</v>
      </c>
      <c r="R47" s="96">
        <f t="shared" si="14"/>
        <v>46295</v>
      </c>
      <c r="S47" s="57">
        <f t="shared" si="6"/>
        <v>903.49967242574326</v>
      </c>
      <c r="T47" s="57">
        <f t="shared" si="7"/>
        <v>3840.4499999999989</v>
      </c>
      <c r="U47" s="57">
        <f t="shared" si="8"/>
        <v>845.21894622614741</v>
      </c>
      <c r="V47" s="56">
        <f t="shared" si="22"/>
        <v>1748.7186186518907</v>
      </c>
      <c r="W47" s="36">
        <v>12</v>
      </c>
    </row>
    <row r="48" spans="1:23" x14ac:dyDescent="0.2">
      <c r="A48" s="147" t="s">
        <v>51</v>
      </c>
      <c r="B48" s="172" t="str">
        <f t="shared" si="2"/>
        <v>Q2/2025</v>
      </c>
      <c r="C48" s="38">
        <f t="shared" si="9"/>
        <v>45748</v>
      </c>
      <c r="D48" s="38">
        <f t="shared" si="3"/>
        <v>45838</v>
      </c>
      <c r="E48" s="172">
        <f t="shared" si="4"/>
        <v>91</v>
      </c>
      <c r="F48" s="55">
        <f>VLOOKUP(D48,'FERC Interest Rate'!A:B,2,TRUE)</f>
        <v>8.5000000000000006E-2</v>
      </c>
      <c r="G48" s="56">
        <f t="shared" si="16"/>
        <v>2813066.0330606401</v>
      </c>
      <c r="H48" s="56">
        <v>0</v>
      </c>
      <c r="I48" s="77">
        <f t="shared" si="21"/>
        <v>18547.988075759946</v>
      </c>
      <c r="J48" s="43">
        <f t="shared" si="17"/>
        <v>59613.878810202885</v>
      </c>
      <c r="K48" s="41">
        <f t="shared" si="18"/>
        <v>78161.866885962838</v>
      </c>
      <c r="L48" s="43">
        <f t="shared" si="19"/>
        <v>182385.3</v>
      </c>
      <c r="M48" s="173">
        <f t="shared" si="20"/>
        <v>260547.16688596283</v>
      </c>
      <c r="N48" s="41">
        <f t="shared" si="5"/>
        <v>2872679.9118708428</v>
      </c>
      <c r="O48" s="56">
        <f t="shared" si="10"/>
        <v>2612132.7449848801</v>
      </c>
      <c r="Q48" s="96">
        <f t="shared" si="13"/>
        <v>46296</v>
      </c>
      <c r="R48" s="96">
        <f t="shared" si="14"/>
        <v>46387</v>
      </c>
      <c r="S48" s="57">
        <f t="shared" si="6"/>
        <v>803.11081993399421</v>
      </c>
      <c r="T48" s="57">
        <f t="shared" si="7"/>
        <v>3840.4499999999989</v>
      </c>
      <c r="U48" s="57">
        <f t="shared" si="8"/>
        <v>845.21894622614741</v>
      </c>
      <c r="V48" s="56">
        <f t="shared" si="22"/>
        <v>1648.3297661601416</v>
      </c>
      <c r="W48" s="36">
        <v>13</v>
      </c>
    </row>
    <row r="49" spans="1:23" x14ac:dyDescent="0.2">
      <c r="A49" s="147" t="s">
        <v>52</v>
      </c>
      <c r="B49" s="172" t="str">
        <f t="shared" si="2"/>
        <v>Q3/2025</v>
      </c>
      <c r="C49" s="38">
        <f t="shared" si="9"/>
        <v>45839</v>
      </c>
      <c r="D49" s="38">
        <f t="shared" si="3"/>
        <v>45930</v>
      </c>
      <c r="E49" s="172">
        <f t="shared" si="4"/>
        <v>92</v>
      </c>
      <c r="F49" s="55">
        <f>VLOOKUP(D49,'FERC Interest Rate'!A:B,2,TRUE)</f>
        <v>8.5000000000000006E-2</v>
      </c>
      <c r="G49" s="56">
        <f t="shared" si="16"/>
        <v>2612132.7449848801</v>
      </c>
      <c r="H49" s="56">
        <v>0</v>
      </c>
      <c r="I49" s="77">
        <f t="shared" si="21"/>
        <v>18547.988075759946</v>
      </c>
      <c r="J49" s="43">
        <f t="shared" si="17"/>
        <v>55964.049495292507</v>
      </c>
      <c r="K49" s="41">
        <f t="shared" si="18"/>
        <v>74512.037571052453</v>
      </c>
      <c r="L49" s="43">
        <f t="shared" si="19"/>
        <v>182385.3</v>
      </c>
      <c r="M49" s="173">
        <f t="shared" si="20"/>
        <v>256897.33757105243</v>
      </c>
      <c r="N49" s="41">
        <f t="shared" si="5"/>
        <v>2668096.7944801725</v>
      </c>
      <c r="O49" s="56">
        <f t="shared" si="10"/>
        <v>2411199.4569091201</v>
      </c>
      <c r="Q49" s="96">
        <f t="shared" si="13"/>
        <v>46388</v>
      </c>
      <c r="R49" s="96">
        <f t="shared" si="14"/>
        <v>46477</v>
      </c>
      <c r="S49" s="57">
        <f t="shared" si="6"/>
        <v>687.4454029326306</v>
      </c>
      <c r="T49" s="57">
        <f t="shared" si="7"/>
        <v>3840.4499999999989</v>
      </c>
      <c r="U49" s="57">
        <f t="shared" si="8"/>
        <v>845.21894622614741</v>
      </c>
      <c r="V49" s="56">
        <f t="shared" si="22"/>
        <v>1532.6643491587779</v>
      </c>
      <c r="W49" s="36">
        <v>14</v>
      </c>
    </row>
    <row r="50" spans="1:23" x14ac:dyDescent="0.2">
      <c r="A50" s="147" t="s">
        <v>53</v>
      </c>
      <c r="B50" s="172" t="str">
        <f t="shared" si="2"/>
        <v>Q4/2025</v>
      </c>
      <c r="C50" s="38">
        <f t="shared" si="9"/>
        <v>45931</v>
      </c>
      <c r="D50" s="38">
        <f t="shared" si="3"/>
        <v>46022</v>
      </c>
      <c r="E50" s="172">
        <f t="shared" si="4"/>
        <v>92</v>
      </c>
      <c r="F50" s="55">
        <f>VLOOKUP(D50,'FERC Interest Rate'!A:B,2,TRUE)</f>
        <v>8.5000000000000006E-2</v>
      </c>
      <c r="G50" s="56">
        <f t="shared" si="16"/>
        <v>2411199.4569091201</v>
      </c>
      <c r="H50" s="56">
        <v>0</v>
      </c>
      <c r="I50" s="77">
        <f t="shared" si="21"/>
        <v>18547.988075759946</v>
      </c>
      <c r="J50" s="43">
        <f t="shared" si="17"/>
        <v>51659.122611039238</v>
      </c>
      <c r="K50" s="41">
        <f t="shared" si="18"/>
        <v>70207.110686799191</v>
      </c>
      <c r="L50" s="43">
        <f t="shared" si="19"/>
        <v>182385.3</v>
      </c>
      <c r="M50" s="173">
        <f t="shared" si="20"/>
        <v>252592.41068679918</v>
      </c>
      <c r="N50" s="41">
        <f t="shared" si="5"/>
        <v>2462858.5795201594</v>
      </c>
      <c r="O50" s="56">
        <f t="shared" si="10"/>
        <v>2210266.1688333601</v>
      </c>
      <c r="Q50" s="96">
        <f t="shared" si="13"/>
        <v>46478</v>
      </c>
      <c r="R50" s="96">
        <f t="shared" si="14"/>
        <v>46568</v>
      </c>
      <c r="S50" s="57">
        <f t="shared" si="6"/>
        <v>595.78601587494677</v>
      </c>
      <c r="T50" s="57">
        <f t="shared" si="7"/>
        <v>3840.4499999999989</v>
      </c>
      <c r="U50" s="57">
        <f t="shared" si="8"/>
        <v>845.21894622614741</v>
      </c>
      <c r="V50" s="56">
        <f t="shared" si="22"/>
        <v>1441.0049621010942</v>
      </c>
      <c r="W50" s="36">
        <v>15</v>
      </c>
    </row>
    <row r="51" spans="1:23" x14ac:dyDescent="0.2">
      <c r="A51" s="147" t="s">
        <v>54</v>
      </c>
      <c r="B51" s="172" t="str">
        <f t="shared" si="2"/>
        <v>Q1/2026</v>
      </c>
      <c r="C51" s="38">
        <f t="shared" si="9"/>
        <v>46023</v>
      </c>
      <c r="D51" s="38">
        <f t="shared" si="3"/>
        <v>46112</v>
      </c>
      <c r="E51" s="172">
        <f t="shared" si="4"/>
        <v>90</v>
      </c>
      <c r="F51" s="55">
        <f>VLOOKUP(D51,'FERC Interest Rate'!A:B,2,TRUE)</f>
        <v>8.5000000000000006E-2</v>
      </c>
      <c r="G51" s="56">
        <f t="shared" si="16"/>
        <v>2210266.1688333601</v>
      </c>
      <c r="H51" s="56">
        <v>0</v>
      </c>
      <c r="I51" s="77">
        <f t="shared" si="21"/>
        <v>18547.988075759946</v>
      </c>
      <c r="J51" s="43">
        <f t="shared" si="17"/>
        <v>46324.756689247137</v>
      </c>
      <c r="K51" s="41">
        <f t="shared" si="18"/>
        <v>64872.744765007083</v>
      </c>
      <c r="L51" s="43">
        <f t="shared" si="19"/>
        <v>182385.3</v>
      </c>
      <c r="M51" s="173">
        <f t="shared" si="20"/>
        <v>247258.04476500707</v>
      </c>
      <c r="N51" s="41">
        <f t="shared" si="5"/>
        <v>2256590.9255226073</v>
      </c>
      <c r="O51" s="56">
        <f t="shared" si="10"/>
        <v>2009332.8807576003</v>
      </c>
      <c r="Q51" s="96">
        <f t="shared" si="13"/>
        <v>46569</v>
      </c>
      <c r="R51" s="96">
        <f t="shared" si="14"/>
        <v>46660</v>
      </c>
      <c r="S51" s="57">
        <f t="shared" si="6"/>
        <v>501.94426245874632</v>
      </c>
      <c r="T51" s="57">
        <f t="shared" si="7"/>
        <v>3840.4499999999989</v>
      </c>
      <c r="U51" s="57">
        <f t="shared" si="8"/>
        <v>845.21894622614741</v>
      </c>
      <c r="V51" s="56">
        <f t="shared" si="22"/>
        <v>1347.1632086848938</v>
      </c>
      <c r="W51" s="36">
        <v>16</v>
      </c>
    </row>
    <row r="52" spans="1:23" x14ac:dyDescent="0.2">
      <c r="A52" s="147" t="s">
        <v>55</v>
      </c>
      <c r="B52" s="172" t="str">
        <f t="shared" si="2"/>
        <v>Q2/2026</v>
      </c>
      <c r="C52" s="38">
        <f>D51+1</f>
        <v>46113</v>
      </c>
      <c r="D52" s="38">
        <f t="shared" si="3"/>
        <v>46203</v>
      </c>
      <c r="E52" s="172">
        <f t="shared" si="4"/>
        <v>91</v>
      </c>
      <c r="F52" s="55">
        <f>VLOOKUP(D52,'FERC Interest Rate'!A:B,2,TRUE)</f>
        <v>8.5000000000000006E-2</v>
      </c>
      <c r="G52" s="56">
        <f>O51</f>
        <v>2009332.8807576003</v>
      </c>
      <c r="H52" s="56">
        <v>0</v>
      </c>
      <c r="I52" s="77">
        <f t="shared" si="21"/>
        <v>18547.988075759946</v>
      </c>
      <c r="J52" s="43">
        <f t="shared" si="17"/>
        <v>42581.342007287778</v>
      </c>
      <c r="K52" s="41">
        <f t="shared" si="18"/>
        <v>61129.330083047724</v>
      </c>
      <c r="L52" s="43">
        <f t="shared" si="19"/>
        <v>182385.3</v>
      </c>
      <c r="M52" s="173">
        <f t="shared" si="20"/>
        <v>243514.63008304773</v>
      </c>
      <c r="N52" s="41">
        <f t="shared" si="5"/>
        <v>2051914.2227648881</v>
      </c>
      <c r="O52" s="56">
        <f t="shared" si="10"/>
        <v>1808399.5926818403</v>
      </c>
      <c r="Q52" s="96">
        <f t="shared" si="13"/>
        <v>46661</v>
      </c>
      <c r="R52" s="96">
        <f t="shared" si="14"/>
        <v>46752</v>
      </c>
      <c r="S52" s="57">
        <f t="shared" si="6"/>
        <v>401.5554099669971</v>
      </c>
      <c r="T52" s="57">
        <f t="shared" si="7"/>
        <v>3840.4499999999989</v>
      </c>
      <c r="U52" s="57">
        <f t="shared" si="8"/>
        <v>845.21894622614741</v>
      </c>
      <c r="V52" s="56">
        <f t="shared" si="22"/>
        <v>1246.7743561931445</v>
      </c>
      <c r="W52" s="36">
        <v>17</v>
      </c>
    </row>
    <row r="53" spans="1:23" x14ac:dyDescent="0.2">
      <c r="A53" s="147" t="s">
        <v>56</v>
      </c>
      <c r="B53" s="172" t="str">
        <f t="shared" si="2"/>
        <v>Q3/2026</v>
      </c>
      <c r="C53" s="38">
        <f t="shared" si="9"/>
        <v>46204</v>
      </c>
      <c r="D53" s="38">
        <f t="shared" si="3"/>
        <v>46295</v>
      </c>
      <c r="E53" s="172">
        <f t="shared" si="4"/>
        <v>92</v>
      </c>
      <c r="F53" s="55">
        <f>VLOOKUP(D53,'FERC Interest Rate'!A:B,2,TRUE)</f>
        <v>8.5000000000000006E-2</v>
      </c>
      <c r="G53" s="56">
        <f t="shared" si="16"/>
        <v>1808399.5926818403</v>
      </c>
      <c r="H53" s="56">
        <v>0</v>
      </c>
      <c r="I53" s="77">
        <f t="shared" si="21"/>
        <v>18547.988075759946</v>
      </c>
      <c r="J53" s="43">
        <f t="shared" si="17"/>
        <v>38744.34195827943</v>
      </c>
      <c r="K53" s="41">
        <f t="shared" si="18"/>
        <v>57292.330034039376</v>
      </c>
      <c r="L53" s="43">
        <f t="shared" si="19"/>
        <v>182385.3</v>
      </c>
      <c r="M53" s="173">
        <f t="shared" si="20"/>
        <v>239677.63003403938</v>
      </c>
      <c r="N53" s="41">
        <f t="shared" si="5"/>
        <v>1847143.9346401198</v>
      </c>
      <c r="O53" s="56">
        <f t="shared" si="10"/>
        <v>1607466.3046060805</v>
      </c>
      <c r="Q53" s="96">
        <f t="shared" si="13"/>
        <v>46753</v>
      </c>
      <c r="R53" s="96">
        <f t="shared" si="14"/>
        <v>46843</v>
      </c>
      <c r="S53" s="57">
        <f t="shared" si="6"/>
        <v>297.07909261523974</v>
      </c>
      <c r="T53" s="57">
        <f t="shared" si="7"/>
        <v>3840.4499999999989</v>
      </c>
      <c r="U53" s="57">
        <f t="shared" si="8"/>
        <v>845.21894622614741</v>
      </c>
      <c r="V53" s="56">
        <f t="shared" si="22"/>
        <v>1142.2980388413871</v>
      </c>
      <c r="W53" s="36">
        <v>18</v>
      </c>
    </row>
    <row r="54" spans="1:23" x14ac:dyDescent="0.2">
      <c r="A54" s="147" t="s">
        <v>57</v>
      </c>
      <c r="B54" s="172" t="str">
        <f t="shared" si="2"/>
        <v>Q4/2026</v>
      </c>
      <c r="C54" s="38">
        <f t="shared" si="9"/>
        <v>46296</v>
      </c>
      <c r="D54" s="38">
        <f t="shared" si="3"/>
        <v>46387</v>
      </c>
      <c r="E54" s="172">
        <f t="shared" si="4"/>
        <v>92</v>
      </c>
      <c r="F54" s="55">
        <f>VLOOKUP(D54,'FERC Interest Rate'!A:B,2,TRUE)</f>
        <v>8.5000000000000006E-2</v>
      </c>
      <c r="G54" s="56">
        <f t="shared" si="16"/>
        <v>1607466.3046060805</v>
      </c>
      <c r="H54" s="56">
        <v>0</v>
      </c>
      <c r="I54" s="77">
        <f t="shared" si="21"/>
        <v>18547.988075759946</v>
      </c>
      <c r="J54" s="43">
        <f t="shared" si="17"/>
        <v>34439.415074026168</v>
      </c>
      <c r="K54" s="41">
        <f t="shared" si="18"/>
        <v>52987.403149786114</v>
      </c>
      <c r="L54" s="43">
        <f t="shared" si="19"/>
        <v>182385.3</v>
      </c>
      <c r="M54" s="173">
        <f t="shared" si="20"/>
        <v>235372.7031497861</v>
      </c>
      <c r="N54" s="41">
        <f t="shared" si="5"/>
        <v>1641905.7196801067</v>
      </c>
      <c r="O54" s="56">
        <f t="shared" si="10"/>
        <v>1406533.0165303205</v>
      </c>
      <c r="Q54" s="96">
        <f>R53+1</f>
        <v>46844</v>
      </c>
      <c r="R54" s="96">
        <f t="shared" si="14"/>
        <v>46934</v>
      </c>
      <c r="S54" s="57">
        <f t="shared" si="6"/>
        <v>198.05272841015992</v>
      </c>
      <c r="T54" s="57">
        <f t="shared" si="7"/>
        <v>3840.4499999999989</v>
      </c>
      <c r="U54" s="57">
        <f t="shared" si="8"/>
        <v>845.21894622614741</v>
      </c>
      <c r="V54" s="56">
        <f t="shared" si="22"/>
        <v>1043.2716746363074</v>
      </c>
      <c r="W54" s="36">
        <v>19</v>
      </c>
    </row>
    <row r="55" spans="1:23" x14ac:dyDescent="0.2">
      <c r="A55" s="147" t="s">
        <v>58</v>
      </c>
      <c r="B55" s="172" t="str">
        <f t="shared" si="2"/>
        <v>Q1/2027</v>
      </c>
      <c r="C55" s="38">
        <f t="shared" si="9"/>
        <v>46388</v>
      </c>
      <c r="D55" s="38">
        <f t="shared" si="3"/>
        <v>46477</v>
      </c>
      <c r="E55" s="172">
        <f t="shared" si="4"/>
        <v>90</v>
      </c>
      <c r="F55" s="55">
        <f>VLOOKUP(D55,'FERC Interest Rate'!A:B,2,TRUE)</f>
        <v>8.5000000000000006E-2</v>
      </c>
      <c r="G55" s="56">
        <f t="shared" si="16"/>
        <v>1406533.0165303205</v>
      </c>
      <c r="H55" s="56">
        <v>0</v>
      </c>
      <c r="I55" s="77">
        <f t="shared" si="21"/>
        <v>18547.988075759946</v>
      </c>
      <c r="J55" s="43">
        <f t="shared" si="17"/>
        <v>29479.390620430007</v>
      </c>
      <c r="K55" s="41">
        <f t="shared" si="18"/>
        <v>48027.378696189953</v>
      </c>
      <c r="L55" s="43">
        <f t="shared" si="19"/>
        <v>182385.3</v>
      </c>
      <c r="M55" s="173">
        <f t="shared" si="20"/>
        <v>230412.67869618995</v>
      </c>
      <c r="N55" s="41">
        <f t="shared" si="5"/>
        <v>1436012.4071507505</v>
      </c>
      <c r="O55" s="56">
        <f t="shared" si="10"/>
        <v>1205599.7284545605</v>
      </c>
      <c r="Q55" s="96">
        <f>R54+1</f>
        <v>46935</v>
      </c>
      <c r="R55" s="96">
        <f t="shared" si="14"/>
        <v>47026</v>
      </c>
      <c r="S55" s="57">
        <f t="shared" si="6"/>
        <v>100.11456600953142</v>
      </c>
      <c r="T55" s="57">
        <f t="shared" si="7"/>
        <v>3840.4499999999989</v>
      </c>
      <c r="U55" s="57">
        <f t="shared" si="8"/>
        <v>845.21894622614741</v>
      </c>
      <c r="V55" s="56">
        <f t="shared" si="22"/>
        <v>945.33351223567888</v>
      </c>
      <c r="W55" s="36">
        <v>20</v>
      </c>
    </row>
    <row r="56" spans="1:23" x14ac:dyDescent="0.2">
      <c r="A56" s="147" t="s">
        <v>59</v>
      </c>
      <c r="B56" s="172" t="str">
        <f t="shared" si="2"/>
        <v>Q2/2027</v>
      </c>
      <c r="C56" s="38">
        <f t="shared" si="9"/>
        <v>46478</v>
      </c>
      <c r="D56" s="38">
        <f t="shared" si="3"/>
        <v>46568</v>
      </c>
      <c r="E56" s="172">
        <f t="shared" si="4"/>
        <v>91</v>
      </c>
      <c r="F56" s="55">
        <f>VLOOKUP(D56,'FERC Interest Rate'!A:B,2,TRUE)</f>
        <v>8.5000000000000006E-2</v>
      </c>
      <c r="G56" s="56">
        <f t="shared" si="16"/>
        <v>1205599.7284545605</v>
      </c>
      <c r="H56" s="56">
        <v>0</v>
      </c>
      <c r="I56" s="77">
        <f t="shared" si="21"/>
        <v>18547.988075759946</v>
      </c>
      <c r="J56" s="43">
        <f t="shared" si="17"/>
        <v>25548.805204372675</v>
      </c>
      <c r="K56" s="41">
        <f t="shared" si="18"/>
        <v>44096.793280132624</v>
      </c>
      <c r="L56" s="43">
        <f t="shared" si="19"/>
        <v>182385.3</v>
      </c>
      <c r="M56" s="173">
        <f t="shared" si="20"/>
        <v>226482.09328013263</v>
      </c>
      <c r="N56" s="41">
        <f t="shared" si="5"/>
        <v>1231148.5336589331</v>
      </c>
      <c r="O56" s="56">
        <f t="shared" si="10"/>
        <v>1004666.4403788005</v>
      </c>
      <c r="Q56" s="96"/>
      <c r="R56" s="96"/>
      <c r="S56" s="128">
        <f>SUM(S36:S55)</f>
        <v>20834.268366035056</v>
      </c>
      <c r="T56" s="128">
        <f>SUM(T36:T55)</f>
        <v>76808.999999999956</v>
      </c>
      <c r="U56" s="128">
        <f>SUM(U36:U55)</f>
        <v>16904.378924522942</v>
      </c>
      <c r="V56" s="128">
        <f>SUM(V36:V55)</f>
        <v>37738.647290558009</v>
      </c>
    </row>
    <row r="57" spans="1:23" x14ac:dyDescent="0.2">
      <c r="A57" s="147" t="s">
        <v>60</v>
      </c>
      <c r="B57" s="172" t="str">
        <f t="shared" si="2"/>
        <v>Q3/2027</v>
      </c>
      <c r="C57" s="38">
        <f t="shared" si="9"/>
        <v>46569</v>
      </c>
      <c r="D57" s="38">
        <f t="shared" si="3"/>
        <v>46660</v>
      </c>
      <c r="E57" s="172">
        <f t="shared" si="4"/>
        <v>92</v>
      </c>
      <c r="F57" s="55">
        <f>VLOOKUP(D57,'FERC Interest Rate'!A:B,2,TRUE)</f>
        <v>8.5000000000000006E-2</v>
      </c>
      <c r="G57" s="56">
        <f t="shared" si="16"/>
        <v>1004666.4403788005</v>
      </c>
      <c r="H57" s="56">
        <v>0</v>
      </c>
      <c r="I57" s="77">
        <f t="shared" si="21"/>
        <v>18547.988075759946</v>
      </c>
      <c r="J57" s="43">
        <f t="shared" si="17"/>
        <v>21524.634421266361</v>
      </c>
      <c r="K57" s="41">
        <f t="shared" si="18"/>
        <v>40072.622497026307</v>
      </c>
      <c r="L57" s="43">
        <f t="shared" si="19"/>
        <v>182385.3</v>
      </c>
      <c r="M57" s="173">
        <f t="shared" si="20"/>
        <v>222457.9224970263</v>
      </c>
      <c r="N57" s="41">
        <f t="shared" si="5"/>
        <v>1026191.0748000669</v>
      </c>
      <c r="O57" s="56">
        <f t="shared" si="10"/>
        <v>803733.15230304061</v>
      </c>
      <c r="Q57" s="96"/>
      <c r="R57" s="96"/>
      <c r="S57" s="57"/>
      <c r="T57" s="57"/>
      <c r="U57" s="57"/>
      <c r="V57" s="56"/>
    </row>
    <row r="58" spans="1:23" x14ac:dyDescent="0.2">
      <c r="A58" s="147" t="s">
        <v>61</v>
      </c>
      <c r="B58" s="172" t="str">
        <f>+IF(MONTH(C58)&lt;4,"Q1",IF(MONTH(C58)&lt;7,"Q2",IF(MONTH(C58)&lt;10,"Q3","Q4")))&amp;"/"&amp;YEAR(C58)</f>
        <v>Q4/2027</v>
      </c>
      <c r="C58" s="38">
        <f>D57+1</f>
        <v>46661</v>
      </c>
      <c r="D58" s="38">
        <f>DATE(YEAR(C58),IF(MONTH(C58)&lt;=3,3,IF(MONTH(C58)&lt;=6,6,IF(MONTH(C58)&lt;=9,9,12))),IF(OR(MONTH(C58)&lt;=3,MONTH(C58)&gt;=10),31,30))</f>
        <v>46752</v>
      </c>
      <c r="E58" s="172">
        <f>D58-C58+1</f>
        <v>92</v>
      </c>
      <c r="F58" s="55">
        <f>VLOOKUP(D58,'FERC Interest Rate'!A:B,2,TRUE)</f>
        <v>8.5000000000000006E-2</v>
      </c>
      <c r="G58" s="56">
        <f>O57</f>
        <v>803733.15230304061</v>
      </c>
      <c r="H58" s="56">
        <v>0</v>
      </c>
      <c r="I58" s="77">
        <f t="shared" si="21"/>
        <v>18547.988075759946</v>
      </c>
      <c r="J58" s="43">
        <f t="shared" si="17"/>
        <v>17219.707537013095</v>
      </c>
      <c r="K58" s="41">
        <f t="shared" si="18"/>
        <v>35767.695612773037</v>
      </c>
      <c r="L58" s="43">
        <f t="shared" si="19"/>
        <v>182385.3</v>
      </c>
      <c r="M58" s="173">
        <f t="shared" si="20"/>
        <v>218152.99561277303</v>
      </c>
      <c r="N58" s="41">
        <f>+G58+H58+J58</f>
        <v>820952.85984005372</v>
      </c>
      <c r="O58" s="56">
        <f>+N58-M58</f>
        <v>602799.86422728072</v>
      </c>
      <c r="Q58" s="96"/>
      <c r="R58" s="96"/>
      <c r="S58" s="57"/>
      <c r="T58" s="57"/>
      <c r="U58" s="57"/>
      <c r="V58" s="56"/>
    </row>
    <row r="59" spans="1:23" x14ac:dyDescent="0.2">
      <c r="A59" s="147" t="s">
        <v>62</v>
      </c>
      <c r="B59" s="172" t="str">
        <f t="shared" ref="B59:B61" si="23">+IF(MONTH(C59)&lt;4,"Q1",IF(MONTH(C59)&lt;7,"Q2",IF(MONTH(C59)&lt;10,"Q3","Q4")))&amp;"/"&amp;YEAR(C59)</f>
        <v>Q1/2028</v>
      </c>
      <c r="C59" s="38">
        <f t="shared" ref="C59:C61" si="24">D58+1</f>
        <v>46753</v>
      </c>
      <c r="D59" s="38">
        <f t="shared" ref="D59:D61" si="25">DATE(YEAR(C59),IF(MONTH(C59)&lt;=3,3,IF(MONTH(C59)&lt;=6,6,IF(MONTH(C59)&lt;=9,9,12))),IF(OR(MONTH(C59)&lt;=3,MONTH(C59)&gt;=10),31,30))</f>
        <v>46843</v>
      </c>
      <c r="E59" s="172">
        <f t="shared" ref="E59:E61" si="26">D59-C59+1</f>
        <v>91</v>
      </c>
      <c r="F59" s="55">
        <f>VLOOKUP(D59,'FERC Interest Rate'!A:B,2,TRUE)</f>
        <v>8.5000000000000006E-2</v>
      </c>
      <c r="G59" s="56">
        <f t="shared" ref="G59:G61" si="27">O58</f>
        <v>602799.86422728072</v>
      </c>
      <c r="H59" s="56">
        <v>0</v>
      </c>
      <c r="I59" s="77">
        <f t="shared" si="21"/>
        <v>18547.988075759946</v>
      </c>
      <c r="J59" s="43">
        <f t="shared" si="17"/>
        <v>12739.49986283611</v>
      </c>
      <c r="K59" s="41">
        <f t="shared" si="18"/>
        <v>31287.487938596056</v>
      </c>
      <c r="L59" s="43">
        <f t="shared" si="19"/>
        <v>182385.3</v>
      </c>
      <c r="M59" s="173">
        <f t="shared" si="20"/>
        <v>213672.78793859604</v>
      </c>
      <c r="N59" s="41">
        <f t="shared" ref="N59:N61" si="28">+G59+H59+J59</f>
        <v>615539.36409011681</v>
      </c>
      <c r="O59" s="56">
        <f t="shared" ref="O59:O61" si="29">+N59-M59</f>
        <v>401866.57615152077</v>
      </c>
      <c r="Q59" s="96"/>
      <c r="R59" s="96"/>
      <c r="S59" s="57"/>
      <c r="T59" s="57"/>
      <c r="U59" s="57"/>
      <c r="V59" s="56"/>
    </row>
    <row r="60" spans="1:23" x14ac:dyDescent="0.2">
      <c r="A60" s="147" t="s">
        <v>63</v>
      </c>
      <c r="B60" s="172" t="str">
        <f t="shared" si="23"/>
        <v>Q2/2028</v>
      </c>
      <c r="C60" s="38">
        <f t="shared" si="24"/>
        <v>46844</v>
      </c>
      <c r="D60" s="38">
        <f t="shared" si="25"/>
        <v>46934</v>
      </c>
      <c r="E60" s="172">
        <f t="shared" si="26"/>
        <v>91</v>
      </c>
      <c r="F60" s="55">
        <f>VLOOKUP(D60,'FERC Interest Rate'!A:B,2,TRUE)</f>
        <v>8.5000000000000006E-2</v>
      </c>
      <c r="G60" s="56">
        <f t="shared" si="27"/>
        <v>401866.57615152077</v>
      </c>
      <c r="H60" s="56">
        <v>0</v>
      </c>
      <c r="I60" s="77">
        <f t="shared" si="21"/>
        <v>18547.988075759946</v>
      </c>
      <c r="J60" s="43">
        <f t="shared" si="17"/>
        <v>8492.9999085574127</v>
      </c>
      <c r="K60" s="41">
        <f t="shared" si="18"/>
        <v>27040.987984317358</v>
      </c>
      <c r="L60" s="43">
        <f t="shared" si="19"/>
        <v>182385.3</v>
      </c>
      <c r="M60" s="173">
        <f t="shared" si="20"/>
        <v>209426.28798431734</v>
      </c>
      <c r="N60" s="41">
        <f t="shared" si="28"/>
        <v>410359.57606007817</v>
      </c>
      <c r="O60" s="56">
        <f t="shared" si="29"/>
        <v>200933.28807576082</v>
      </c>
    </row>
    <row r="61" spans="1:23" x14ac:dyDescent="0.2">
      <c r="A61" s="147" t="s">
        <v>64</v>
      </c>
      <c r="B61" s="172" t="str">
        <f t="shared" si="23"/>
        <v>Q3/2028</v>
      </c>
      <c r="C61" s="38">
        <f t="shared" si="24"/>
        <v>46935</v>
      </c>
      <c r="D61" s="38">
        <f t="shared" si="25"/>
        <v>47026</v>
      </c>
      <c r="E61" s="172">
        <f t="shared" si="26"/>
        <v>92</v>
      </c>
      <c r="F61" s="55">
        <f>VLOOKUP(D61,'FERC Interest Rate'!A:B,2,TRUE)</f>
        <v>8.5000000000000006E-2</v>
      </c>
      <c r="G61" s="56">
        <f t="shared" si="27"/>
        <v>200933.28807576082</v>
      </c>
      <c r="H61" s="56">
        <v>0</v>
      </c>
      <c r="I61" s="77">
        <f t="shared" si="21"/>
        <v>18547.988075759946</v>
      </c>
      <c r="J61" s="43">
        <f t="shared" si="17"/>
        <v>4293.1647889411197</v>
      </c>
      <c r="K61" s="41">
        <f t="shared" si="18"/>
        <v>22841.152864701064</v>
      </c>
      <c r="L61" s="43">
        <f t="shared" si="19"/>
        <v>182385.3</v>
      </c>
      <c r="M61" s="173">
        <f t="shared" si="20"/>
        <v>205226.45286470104</v>
      </c>
      <c r="N61" s="41">
        <f t="shared" si="28"/>
        <v>205226.45286470195</v>
      </c>
      <c r="O61" s="56">
        <f t="shared" si="29"/>
        <v>9.0221874415874481E-10</v>
      </c>
    </row>
    <row r="62" spans="1:23" ht="17.45" customHeight="1" thickBot="1" x14ac:dyDescent="0.25">
      <c r="A62" s="149"/>
      <c r="B62" s="176"/>
      <c r="C62" s="177"/>
      <c r="D62" s="177"/>
      <c r="E62" s="176"/>
      <c r="F62" s="176"/>
      <c r="G62" s="178">
        <f t="shared" ref="G62:O62" si="30">+SUM(G36:G61)</f>
        <v>64468481.720726609</v>
      </c>
      <c r="H62" s="178">
        <f t="shared" si="30"/>
        <v>370959.76151519892</v>
      </c>
      <c r="I62" s="178">
        <f t="shared" si="30"/>
        <v>370959.76151519909</v>
      </c>
      <c r="J62" s="178">
        <f t="shared" si="30"/>
        <v>893425.91110963433</v>
      </c>
      <c r="K62" s="178">
        <f t="shared" si="30"/>
        <v>1264385.6726248334</v>
      </c>
      <c r="L62" s="178">
        <f t="shared" si="30"/>
        <v>3647705.9999999986</v>
      </c>
      <c r="M62" s="178">
        <f t="shared" si="30"/>
        <v>4912091.672624832</v>
      </c>
      <c r="N62" s="178">
        <f t="shared" si="30"/>
        <v>65732867.393351451</v>
      </c>
      <c r="O62" s="178">
        <f t="shared" si="30"/>
        <v>60820775.720726617</v>
      </c>
    </row>
    <row r="63" spans="1:23" ht="14.25" thickTop="1" thickBot="1" x14ac:dyDescent="0.25">
      <c r="H63" s="41"/>
      <c r="I63" s="181"/>
      <c r="J63" s="182"/>
      <c r="K63" s="182"/>
      <c r="L63" s="182"/>
      <c r="M63" s="183"/>
    </row>
    <row r="65" spans="1:15" x14ac:dyDescent="0.2">
      <c r="I65" s="365" t="s">
        <v>15</v>
      </c>
      <c r="J65" s="365"/>
      <c r="K65" s="198"/>
      <c r="L65" s="199" t="s">
        <v>45</v>
      </c>
      <c r="M65" s="200"/>
    </row>
    <row r="66" spans="1:15" ht="36.75" x14ac:dyDescent="0.2">
      <c r="A66" s="171" t="s">
        <v>44</v>
      </c>
      <c r="B66" s="171" t="s">
        <v>3</v>
      </c>
      <c r="C66" s="171" t="s">
        <v>4</v>
      </c>
      <c r="D66" s="171" t="s">
        <v>5</v>
      </c>
      <c r="E66" s="171" t="s">
        <v>6</v>
      </c>
      <c r="F66" s="171" t="s">
        <v>7</v>
      </c>
      <c r="G66" s="171" t="s">
        <v>71</v>
      </c>
      <c r="H66" s="171" t="s">
        <v>72</v>
      </c>
      <c r="I66" s="144" t="s">
        <v>73</v>
      </c>
      <c r="J66" s="145" t="s">
        <v>74</v>
      </c>
      <c r="K66" s="145" t="s">
        <v>75</v>
      </c>
      <c r="L66" s="145" t="s">
        <v>76</v>
      </c>
      <c r="M66" s="146" t="s">
        <v>66</v>
      </c>
      <c r="N66" s="171" t="s">
        <v>77</v>
      </c>
      <c r="O66" s="171" t="s">
        <v>78</v>
      </c>
    </row>
    <row r="67" spans="1:15" x14ac:dyDescent="0.2">
      <c r="A67" s="147" t="s">
        <v>22</v>
      </c>
      <c r="B67" s="172" t="str">
        <f t="shared" ref="B67:B88" si="31">+IF(MONTH(C67)&lt;4,"Q1",IF(MONTH(C67)&lt;7,"Q2",IF(MONTH(C67)&lt;10,"Q3","Q4")))&amp;"/"&amp;YEAR(C67)</f>
        <v>Q3/2018</v>
      </c>
      <c r="C67" s="38">
        <f>VLOOKUP(L65,$A$2:$B$28,2,FALSE)</f>
        <v>43343</v>
      </c>
      <c r="D67" s="38">
        <f t="shared" ref="D67:D88" si="32">DATE(YEAR(C67),IF(MONTH(C67)&lt;=3,3,IF(MONTH(C67)&lt;=6,6,IF(MONTH(C67)&lt;=9,9,12))),IF(OR(MONTH(C67)&lt;=3,MONTH(C67)&gt;=10),31,30))</f>
        <v>43373</v>
      </c>
      <c r="E67" s="172">
        <f t="shared" ref="E67:E88" si="33">D67-C67+1</f>
        <v>31</v>
      </c>
      <c r="F67" s="55">
        <f>VLOOKUP(D67,'FERC Interest Rate'!A:B,2,TRUE)</f>
        <v>4.6899999999999997E-2</v>
      </c>
      <c r="G67" s="56">
        <f>+VLOOKUP(L65,$A$2:$E$28,4,FALSE)</f>
        <v>701</v>
      </c>
      <c r="H67" s="56">
        <f>G67*F67*(E67/(DATE(YEAR(D67),12,31)-DATE(YEAR(D67),1,1)+1))</f>
        <v>2.7922846575342466</v>
      </c>
      <c r="I67" s="77">
        <v>0</v>
      </c>
      <c r="J67" s="43">
        <v>0</v>
      </c>
      <c r="K67" s="41">
        <f>+SUM(I67:J67)</f>
        <v>0</v>
      </c>
      <c r="L67" s="43">
        <v>0</v>
      </c>
      <c r="M67" s="173">
        <v>0</v>
      </c>
      <c r="N67" s="41">
        <f t="shared" ref="N67:N88" si="34">+G67+H67+J67</f>
        <v>703.7922846575342</v>
      </c>
      <c r="O67" s="56">
        <f>+N67-M67</f>
        <v>703.7922846575342</v>
      </c>
    </row>
    <row r="68" spans="1:15" x14ac:dyDescent="0.2">
      <c r="A68" s="147" t="s">
        <v>22</v>
      </c>
      <c r="B68" s="172" t="str">
        <f t="shared" si="31"/>
        <v>Q4/2018</v>
      </c>
      <c r="C68" s="38">
        <f t="shared" ref="C68:C107" si="35">D67+1</f>
        <v>43374</v>
      </c>
      <c r="D68" s="38">
        <f t="shared" si="32"/>
        <v>43465</v>
      </c>
      <c r="E68" s="172">
        <f t="shared" si="33"/>
        <v>92</v>
      </c>
      <c r="F68" s="55">
        <f>VLOOKUP(D68,'FERC Interest Rate'!A:B,2,TRUE)</f>
        <v>4.9599999999999998E-2</v>
      </c>
      <c r="G68" s="56">
        <f>O67</f>
        <v>703.7922846575342</v>
      </c>
      <c r="H68" s="56">
        <f>G68*F68*(E68/(DATE(YEAR(D68),12,31)-DATE(YEAR(D68),1,1)+1))</f>
        <v>8.7987532968472877</v>
      </c>
      <c r="I68" s="77">
        <v>0</v>
      </c>
      <c r="J68" s="43">
        <v>0</v>
      </c>
      <c r="K68" s="41">
        <f>+SUM(I68:J68)</f>
        <v>0</v>
      </c>
      <c r="L68" s="43">
        <v>0</v>
      </c>
      <c r="M68" s="173">
        <v>0</v>
      </c>
      <c r="N68" s="41">
        <f t="shared" si="34"/>
        <v>712.59103795438148</v>
      </c>
      <c r="O68" s="56">
        <f t="shared" ref="O68:O88" si="36">+N68-M68</f>
        <v>712.59103795438148</v>
      </c>
    </row>
    <row r="69" spans="1:15" x14ac:dyDescent="0.2">
      <c r="A69" s="147" t="s">
        <v>22</v>
      </c>
      <c r="B69" s="172" t="str">
        <f t="shared" si="31"/>
        <v>Q1/2019</v>
      </c>
      <c r="C69" s="38">
        <f t="shared" si="35"/>
        <v>43466</v>
      </c>
      <c r="D69" s="38">
        <f t="shared" si="32"/>
        <v>43555</v>
      </c>
      <c r="E69" s="172">
        <f t="shared" si="33"/>
        <v>90</v>
      </c>
      <c r="F69" s="55">
        <f>VLOOKUP(D69,'FERC Interest Rate'!A:B,2,TRUE)</f>
        <v>5.1799999999999999E-2</v>
      </c>
      <c r="G69" s="56">
        <f>O68</f>
        <v>712.59103795438148</v>
      </c>
      <c r="H69" s="56">
        <f>G69*F69*(E69/(DATE(YEAR(D69),12,31)-DATE(YEAR(D69),1,1)+1))</f>
        <v>9.1016422436803452</v>
      </c>
      <c r="I69" s="77">
        <v>0</v>
      </c>
      <c r="J69" s="43">
        <v>0</v>
      </c>
      <c r="K69" s="41">
        <f t="shared" ref="K69:K78" si="37">+SUM(I69:J69)</f>
        <v>0</v>
      </c>
      <c r="L69" s="43">
        <v>0</v>
      </c>
      <c r="M69" s="173">
        <v>0</v>
      </c>
      <c r="N69" s="41">
        <f t="shared" si="34"/>
        <v>721.69268019806179</v>
      </c>
      <c r="O69" s="56">
        <f t="shared" si="36"/>
        <v>721.69268019806179</v>
      </c>
    </row>
    <row r="70" spans="1:15" x14ac:dyDescent="0.2">
      <c r="A70" s="147" t="s">
        <v>22</v>
      </c>
      <c r="B70" s="172" t="str">
        <f t="shared" si="31"/>
        <v>Q2/2019</v>
      </c>
      <c r="C70" s="38">
        <f t="shared" si="35"/>
        <v>43556</v>
      </c>
      <c r="D70" s="38">
        <f t="shared" si="32"/>
        <v>43646</v>
      </c>
      <c r="E70" s="172">
        <f t="shared" si="33"/>
        <v>91</v>
      </c>
      <c r="F70" s="55">
        <f>VLOOKUP(D70,'FERC Interest Rate'!A:B,2,TRUE)</f>
        <v>5.45E-2</v>
      </c>
      <c r="G70" s="56">
        <f>O69</f>
        <v>721.69268019806179</v>
      </c>
      <c r="H70" s="56">
        <f>G70*F70*(E70/(DATE(YEAR(D70),12,31)-DATE(YEAR(D70),1,1)+1))</f>
        <v>9.8061228697048985</v>
      </c>
      <c r="I70" s="77">
        <v>0</v>
      </c>
      <c r="J70" s="43">
        <v>0</v>
      </c>
      <c r="K70" s="41">
        <f t="shared" si="37"/>
        <v>0</v>
      </c>
      <c r="L70" s="43">
        <v>0</v>
      </c>
      <c r="M70" s="173">
        <v>0</v>
      </c>
      <c r="N70" s="41">
        <f t="shared" si="34"/>
        <v>731.49880306776674</v>
      </c>
      <c r="O70" s="56">
        <f t="shared" si="36"/>
        <v>731.49880306776674</v>
      </c>
    </row>
    <row r="71" spans="1:15" x14ac:dyDescent="0.2">
      <c r="A71" s="147" t="s">
        <v>22</v>
      </c>
      <c r="B71" s="172" t="str">
        <f t="shared" si="31"/>
        <v>Q3/2019</v>
      </c>
      <c r="C71" s="38">
        <f t="shared" si="35"/>
        <v>43647</v>
      </c>
      <c r="D71" s="38">
        <f t="shared" si="32"/>
        <v>43738</v>
      </c>
      <c r="E71" s="172">
        <f t="shared" si="33"/>
        <v>92</v>
      </c>
      <c r="F71" s="55">
        <f>VLOOKUP(D71,'FERC Interest Rate'!A:B,2,TRUE)</f>
        <v>5.5E-2</v>
      </c>
      <c r="G71" s="56">
        <f>O70</f>
        <v>731.49880306776674</v>
      </c>
      <c r="H71" s="56">
        <f t="shared" ref="H71:H83" si="38">G71*F71*(E71/(DATE(YEAR(D71),12,31)-DATE(YEAR(D71),1,1)+1))</f>
        <v>10.14077792746</v>
      </c>
      <c r="I71" s="77">
        <v>0</v>
      </c>
      <c r="J71" s="43">
        <v>0</v>
      </c>
      <c r="K71" s="41">
        <f t="shared" si="37"/>
        <v>0</v>
      </c>
      <c r="L71" s="43">
        <v>0</v>
      </c>
      <c r="M71" s="173">
        <v>0</v>
      </c>
      <c r="N71" s="41">
        <f t="shared" si="34"/>
        <v>741.63958099522677</v>
      </c>
      <c r="O71" s="56">
        <f t="shared" si="36"/>
        <v>741.63958099522677</v>
      </c>
    </row>
    <row r="72" spans="1:15" x14ac:dyDescent="0.2">
      <c r="A72" s="147" t="s">
        <v>22</v>
      </c>
      <c r="B72" s="172" t="str">
        <f t="shared" si="31"/>
        <v>Q4/2019</v>
      </c>
      <c r="C72" s="38">
        <f t="shared" si="35"/>
        <v>43739</v>
      </c>
      <c r="D72" s="38">
        <f t="shared" si="32"/>
        <v>43830</v>
      </c>
      <c r="E72" s="172">
        <f t="shared" si="33"/>
        <v>92</v>
      </c>
      <c r="F72" s="55">
        <f>VLOOKUP(D72,'FERC Interest Rate'!A:B,2,TRUE)</f>
        <v>5.4199999999999998E-2</v>
      </c>
      <c r="G72" s="56">
        <f t="shared" ref="G72:G107" si="39">O71</f>
        <v>741.63958099522677</v>
      </c>
      <c r="H72" s="56">
        <f t="shared" si="38"/>
        <v>10.131812621026297</v>
      </c>
      <c r="I72" s="77">
        <v>0</v>
      </c>
      <c r="J72" s="43">
        <v>0</v>
      </c>
      <c r="K72" s="41">
        <f t="shared" si="37"/>
        <v>0</v>
      </c>
      <c r="L72" s="43">
        <v>0</v>
      </c>
      <c r="M72" s="173">
        <v>0</v>
      </c>
      <c r="N72" s="41">
        <f t="shared" si="34"/>
        <v>751.77139361625302</v>
      </c>
      <c r="O72" s="56">
        <f t="shared" si="36"/>
        <v>751.77139361625302</v>
      </c>
    </row>
    <row r="73" spans="1:15" x14ac:dyDescent="0.2">
      <c r="A73" s="147" t="s">
        <v>22</v>
      </c>
      <c r="B73" s="172" t="str">
        <f t="shared" si="31"/>
        <v>Q1/2020</v>
      </c>
      <c r="C73" s="38">
        <f t="shared" si="35"/>
        <v>43831</v>
      </c>
      <c r="D73" s="38">
        <f t="shared" si="32"/>
        <v>43921</v>
      </c>
      <c r="E73" s="172">
        <f t="shared" si="33"/>
        <v>91</v>
      </c>
      <c r="F73" s="55">
        <f>VLOOKUP(D73,'FERC Interest Rate'!A:B,2,TRUE)</f>
        <v>4.9599999999999998E-2</v>
      </c>
      <c r="G73" s="56">
        <f t="shared" si="39"/>
        <v>751.77139361625302</v>
      </c>
      <c r="H73" s="56">
        <f t="shared" si="38"/>
        <v>9.2710255798533314</v>
      </c>
      <c r="I73" s="77">
        <v>0</v>
      </c>
      <c r="J73" s="43">
        <v>0</v>
      </c>
      <c r="K73" s="41">
        <f t="shared" si="37"/>
        <v>0</v>
      </c>
      <c r="L73" s="43">
        <v>0</v>
      </c>
      <c r="M73" s="173">
        <v>0</v>
      </c>
      <c r="N73" s="41">
        <f t="shared" si="34"/>
        <v>761.04241919610638</v>
      </c>
      <c r="O73" s="56">
        <f t="shared" si="36"/>
        <v>761.04241919610638</v>
      </c>
    </row>
    <row r="74" spans="1:15" x14ac:dyDescent="0.2">
      <c r="A74" s="147" t="s">
        <v>22</v>
      </c>
      <c r="B74" s="172" t="str">
        <f t="shared" si="31"/>
        <v>Q2/2020</v>
      </c>
      <c r="C74" s="38">
        <f t="shared" si="35"/>
        <v>43922</v>
      </c>
      <c r="D74" s="38">
        <f t="shared" si="32"/>
        <v>44012</v>
      </c>
      <c r="E74" s="172">
        <f t="shared" si="33"/>
        <v>91</v>
      </c>
      <c r="F74" s="55">
        <f>VLOOKUP(D74,'FERC Interest Rate'!A:B,2,TRUE)</f>
        <v>4.7500000000000001E-2</v>
      </c>
      <c r="G74" s="56">
        <f t="shared" si="39"/>
        <v>761.04241919610638</v>
      </c>
      <c r="H74" s="56">
        <f t="shared" si="38"/>
        <v>8.9879941447409006</v>
      </c>
      <c r="I74" s="77">
        <v>0</v>
      </c>
      <c r="J74" s="43">
        <v>0</v>
      </c>
      <c r="K74" s="41">
        <f t="shared" si="37"/>
        <v>0</v>
      </c>
      <c r="L74" s="43">
        <v>0</v>
      </c>
      <c r="M74" s="173">
        <v>0</v>
      </c>
      <c r="N74" s="41">
        <f t="shared" si="34"/>
        <v>770.0304133408473</v>
      </c>
      <c r="O74" s="56">
        <f t="shared" si="36"/>
        <v>770.0304133408473</v>
      </c>
    </row>
    <row r="75" spans="1:15" x14ac:dyDescent="0.2">
      <c r="A75" s="147" t="s">
        <v>22</v>
      </c>
      <c r="B75" s="172" t="str">
        <f t="shared" si="31"/>
        <v>Q3/2020</v>
      </c>
      <c r="C75" s="38">
        <f t="shared" si="35"/>
        <v>44013</v>
      </c>
      <c r="D75" s="38">
        <f t="shared" si="32"/>
        <v>44104</v>
      </c>
      <c r="E75" s="172">
        <f t="shared" si="33"/>
        <v>92</v>
      </c>
      <c r="F75" s="55">
        <f>VLOOKUP(D75,'FERC Interest Rate'!A:B,2,TRUE)</f>
        <v>3.4299999999999997E-2</v>
      </c>
      <c r="G75" s="56">
        <f t="shared" si="39"/>
        <v>770.0304133408473</v>
      </c>
      <c r="H75" s="56">
        <f t="shared" si="38"/>
        <v>6.6390928205966597</v>
      </c>
      <c r="I75" s="77">
        <v>0</v>
      </c>
      <c r="J75" s="43">
        <v>0</v>
      </c>
      <c r="K75" s="41">
        <f t="shared" si="37"/>
        <v>0</v>
      </c>
      <c r="L75" s="43">
        <v>0</v>
      </c>
      <c r="M75" s="173">
        <v>0</v>
      </c>
      <c r="N75" s="41">
        <f t="shared" si="34"/>
        <v>776.66950616144402</v>
      </c>
      <c r="O75" s="56">
        <f t="shared" si="36"/>
        <v>776.66950616144402</v>
      </c>
    </row>
    <row r="76" spans="1:15" x14ac:dyDescent="0.2">
      <c r="A76" s="147" t="s">
        <v>22</v>
      </c>
      <c r="B76" s="172" t="str">
        <f t="shared" si="31"/>
        <v>Q4/2020</v>
      </c>
      <c r="C76" s="38">
        <f t="shared" si="35"/>
        <v>44105</v>
      </c>
      <c r="D76" s="38">
        <f t="shared" si="32"/>
        <v>44196</v>
      </c>
      <c r="E76" s="172">
        <f t="shared" si="33"/>
        <v>92</v>
      </c>
      <c r="F76" s="55">
        <f>VLOOKUP(D76,'FERC Interest Rate'!A:B,2,TRUE)</f>
        <v>3.2500000000000001E-2</v>
      </c>
      <c r="G76" s="56">
        <f t="shared" si="39"/>
        <v>776.66950616144402</v>
      </c>
      <c r="H76" s="56">
        <f t="shared" si="38"/>
        <v>6.3449230148161693</v>
      </c>
      <c r="I76" s="77">
        <v>0</v>
      </c>
      <c r="J76" s="43">
        <v>0</v>
      </c>
      <c r="K76" s="41">
        <f t="shared" si="37"/>
        <v>0</v>
      </c>
      <c r="L76" s="43">
        <v>0</v>
      </c>
      <c r="M76" s="173">
        <v>0</v>
      </c>
      <c r="N76" s="41">
        <f t="shared" si="34"/>
        <v>783.01442917626014</v>
      </c>
      <c r="O76" s="56">
        <f t="shared" si="36"/>
        <v>783.01442917626014</v>
      </c>
    </row>
    <row r="77" spans="1:15" x14ac:dyDescent="0.2">
      <c r="A77" s="147" t="s">
        <v>22</v>
      </c>
      <c r="B77" s="172" t="str">
        <f t="shared" si="31"/>
        <v>Q1/2021</v>
      </c>
      <c r="C77" s="38">
        <f t="shared" si="35"/>
        <v>44197</v>
      </c>
      <c r="D77" s="38">
        <f t="shared" si="32"/>
        <v>44286</v>
      </c>
      <c r="E77" s="172">
        <f t="shared" si="33"/>
        <v>90</v>
      </c>
      <c r="F77" s="55">
        <f>VLOOKUP(D77,'FERC Interest Rate'!A:B,2,TRUE)</f>
        <v>3.2500000000000001E-2</v>
      </c>
      <c r="G77" s="56">
        <f t="shared" si="39"/>
        <v>783.01442917626014</v>
      </c>
      <c r="H77" s="56">
        <f t="shared" si="38"/>
        <v>6.2748416584672908</v>
      </c>
      <c r="I77" s="77">
        <v>0</v>
      </c>
      <c r="J77" s="43">
        <v>0</v>
      </c>
      <c r="K77" s="41">
        <f t="shared" si="37"/>
        <v>0</v>
      </c>
      <c r="L77" s="43">
        <v>0</v>
      </c>
      <c r="M77" s="173">
        <v>0</v>
      </c>
      <c r="N77" s="41">
        <f t="shared" si="34"/>
        <v>789.2892708347274</v>
      </c>
      <c r="O77" s="56">
        <f t="shared" si="36"/>
        <v>789.2892708347274</v>
      </c>
    </row>
    <row r="78" spans="1:15" x14ac:dyDescent="0.2">
      <c r="A78" s="147" t="s">
        <v>22</v>
      </c>
      <c r="B78" s="172" t="str">
        <f t="shared" si="31"/>
        <v>Q2/2021</v>
      </c>
      <c r="C78" s="38">
        <f t="shared" si="35"/>
        <v>44287</v>
      </c>
      <c r="D78" s="38">
        <f t="shared" si="32"/>
        <v>44377</v>
      </c>
      <c r="E78" s="172">
        <f t="shared" si="33"/>
        <v>91</v>
      </c>
      <c r="F78" s="55">
        <f>VLOOKUP(D78,'FERC Interest Rate'!A:B,2,TRUE)</f>
        <v>3.2500000000000001E-2</v>
      </c>
      <c r="G78" s="56">
        <f t="shared" si="39"/>
        <v>789.2892708347274</v>
      </c>
      <c r="H78" s="56">
        <f t="shared" si="38"/>
        <v>6.3954055301197439</v>
      </c>
      <c r="I78" s="77">
        <v>0</v>
      </c>
      <c r="J78" s="43">
        <v>0</v>
      </c>
      <c r="K78" s="41">
        <f t="shared" si="37"/>
        <v>0</v>
      </c>
      <c r="L78" s="43">
        <v>0</v>
      </c>
      <c r="M78" s="173">
        <v>0</v>
      </c>
      <c r="N78" s="41">
        <f t="shared" si="34"/>
        <v>795.68467636484718</v>
      </c>
      <c r="O78" s="56">
        <f t="shared" si="36"/>
        <v>795.68467636484718</v>
      </c>
    </row>
    <row r="79" spans="1:15" x14ac:dyDescent="0.2">
      <c r="A79" s="147" t="s">
        <v>22</v>
      </c>
      <c r="B79" s="172" t="str">
        <f t="shared" si="31"/>
        <v>Q3/2021</v>
      </c>
      <c r="C79" s="38">
        <f t="shared" si="35"/>
        <v>44378</v>
      </c>
      <c r="D79" s="38">
        <f t="shared" si="32"/>
        <v>44469</v>
      </c>
      <c r="E79" s="172">
        <f t="shared" si="33"/>
        <v>92</v>
      </c>
      <c r="F79" s="55">
        <f>VLOOKUP(D79,'FERC Interest Rate'!A:B,2,TRUE)</f>
        <v>3.2500000000000001E-2</v>
      </c>
      <c r="G79" s="56">
        <f t="shared" si="39"/>
        <v>795.68467636484718</v>
      </c>
      <c r="H79" s="56">
        <f t="shared" si="38"/>
        <v>6.5180744721394337</v>
      </c>
      <c r="I79" s="77">
        <v>0</v>
      </c>
      <c r="J79" s="43">
        <v>0</v>
      </c>
      <c r="K79" s="41">
        <f t="shared" ref="K79:K83" si="40">+SUM(I79:J79)</f>
        <v>0</v>
      </c>
      <c r="L79" s="43">
        <v>0</v>
      </c>
      <c r="M79" s="173">
        <v>0</v>
      </c>
      <c r="N79" s="41">
        <f t="shared" si="34"/>
        <v>802.20275083698664</v>
      </c>
      <c r="O79" s="56">
        <f t="shared" si="36"/>
        <v>802.20275083698664</v>
      </c>
    </row>
    <row r="80" spans="1:15" x14ac:dyDescent="0.2">
      <c r="A80" s="147" t="s">
        <v>22</v>
      </c>
      <c r="B80" s="172" t="str">
        <f t="shared" si="31"/>
        <v>Q4/2021</v>
      </c>
      <c r="C80" s="38">
        <f t="shared" si="35"/>
        <v>44470</v>
      </c>
      <c r="D80" s="38">
        <f t="shared" si="32"/>
        <v>44561</v>
      </c>
      <c r="E80" s="172">
        <f t="shared" si="33"/>
        <v>92</v>
      </c>
      <c r="F80" s="55">
        <f>VLOOKUP(D80,'FERC Interest Rate'!A:B,2,TRUE)</f>
        <v>3.2500000000000001E-2</v>
      </c>
      <c r="G80" s="56">
        <f t="shared" si="39"/>
        <v>802.20275083698664</v>
      </c>
      <c r="H80" s="56">
        <f t="shared" si="38"/>
        <v>6.5714691095961371</v>
      </c>
      <c r="I80" s="77">
        <v>0</v>
      </c>
      <c r="J80" s="43">
        <v>0</v>
      </c>
      <c r="K80" s="41">
        <f t="shared" si="40"/>
        <v>0</v>
      </c>
      <c r="L80" s="43">
        <v>0</v>
      </c>
      <c r="M80" s="173">
        <v>0</v>
      </c>
      <c r="N80" s="41">
        <f t="shared" si="34"/>
        <v>808.77421994658278</v>
      </c>
      <c r="O80" s="56">
        <f t="shared" si="36"/>
        <v>808.77421994658278</v>
      </c>
    </row>
    <row r="81" spans="1:15" x14ac:dyDescent="0.2">
      <c r="A81" s="147" t="s">
        <v>22</v>
      </c>
      <c r="B81" s="172" t="str">
        <f t="shared" si="31"/>
        <v>Q1/2022</v>
      </c>
      <c r="C81" s="38">
        <f t="shared" si="35"/>
        <v>44562</v>
      </c>
      <c r="D81" s="38">
        <f t="shared" si="32"/>
        <v>44651</v>
      </c>
      <c r="E81" s="172">
        <f t="shared" si="33"/>
        <v>90</v>
      </c>
      <c r="F81" s="55">
        <f>VLOOKUP(D81,'FERC Interest Rate'!A:B,2,TRUE)</f>
        <v>3.2500000000000001E-2</v>
      </c>
      <c r="G81" s="56">
        <f t="shared" si="39"/>
        <v>808.77421994658278</v>
      </c>
      <c r="H81" s="56">
        <f t="shared" si="38"/>
        <v>6.4812728584760393</v>
      </c>
      <c r="I81" s="77">
        <v>0</v>
      </c>
      <c r="J81" s="43">
        <v>0</v>
      </c>
      <c r="K81" s="41">
        <f t="shared" si="40"/>
        <v>0</v>
      </c>
      <c r="L81" s="43">
        <v>0</v>
      </c>
      <c r="M81" s="173">
        <v>0</v>
      </c>
      <c r="N81" s="41">
        <f t="shared" si="34"/>
        <v>815.25549280505879</v>
      </c>
      <c r="O81" s="56">
        <f t="shared" si="36"/>
        <v>815.25549280505879</v>
      </c>
    </row>
    <row r="82" spans="1:15" x14ac:dyDescent="0.2">
      <c r="A82" s="147" t="s">
        <v>22</v>
      </c>
      <c r="B82" s="172" t="str">
        <f t="shared" si="31"/>
        <v>Q2/2022</v>
      </c>
      <c r="C82" s="38">
        <f t="shared" si="35"/>
        <v>44652</v>
      </c>
      <c r="D82" s="38">
        <f t="shared" si="32"/>
        <v>44742</v>
      </c>
      <c r="E82" s="172">
        <f t="shared" si="33"/>
        <v>91</v>
      </c>
      <c r="F82" s="55">
        <f>VLOOKUP(D82,'FERC Interest Rate'!A:B,2,TRUE)</f>
        <v>3.2500000000000001E-2</v>
      </c>
      <c r="G82" s="56">
        <f t="shared" si="39"/>
        <v>815.25549280505879</v>
      </c>
      <c r="H82" s="56">
        <f t="shared" si="38"/>
        <v>6.6058030684135929</v>
      </c>
      <c r="I82" s="77">
        <v>0</v>
      </c>
      <c r="J82" s="43">
        <v>0</v>
      </c>
      <c r="K82" s="41">
        <f t="shared" si="40"/>
        <v>0</v>
      </c>
      <c r="L82" s="43">
        <v>0</v>
      </c>
      <c r="M82" s="173">
        <v>0</v>
      </c>
      <c r="N82" s="41">
        <f t="shared" si="34"/>
        <v>821.86129587347239</v>
      </c>
      <c r="O82" s="56">
        <f t="shared" si="36"/>
        <v>821.86129587347239</v>
      </c>
    </row>
    <row r="83" spans="1:15" x14ac:dyDescent="0.2">
      <c r="A83" s="147" t="s">
        <v>22</v>
      </c>
      <c r="B83" s="172" t="str">
        <f t="shared" si="31"/>
        <v>Q3/2022</v>
      </c>
      <c r="C83" s="38">
        <f t="shared" si="35"/>
        <v>44743</v>
      </c>
      <c r="D83" s="38">
        <f t="shared" si="32"/>
        <v>44834</v>
      </c>
      <c r="E83" s="172">
        <f t="shared" si="33"/>
        <v>92</v>
      </c>
      <c r="F83" s="55">
        <f>VLOOKUP(D83,'FERC Interest Rate'!A:B,2,TRUE)</f>
        <v>3.5999999999999997E-2</v>
      </c>
      <c r="G83" s="56">
        <f t="shared" si="39"/>
        <v>821.86129587347239</v>
      </c>
      <c r="H83" s="56">
        <f t="shared" si="38"/>
        <v>7.4575468820080566</v>
      </c>
      <c r="I83" s="77">
        <v>0</v>
      </c>
      <c r="J83" s="43">
        <v>0</v>
      </c>
      <c r="K83" s="41">
        <f t="shared" si="40"/>
        <v>0</v>
      </c>
      <c r="L83" s="43">
        <v>0</v>
      </c>
      <c r="M83" s="173">
        <v>0</v>
      </c>
      <c r="N83" s="41">
        <f t="shared" si="34"/>
        <v>829.31884275548043</v>
      </c>
      <c r="O83" s="56">
        <f t="shared" si="36"/>
        <v>829.31884275548043</v>
      </c>
    </row>
    <row r="84" spans="1:15" x14ac:dyDescent="0.2">
      <c r="A84" s="147" t="s">
        <v>22</v>
      </c>
      <c r="B84" s="172" t="str">
        <f t="shared" si="31"/>
        <v>Q4/2022</v>
      </c>
      <c r="C84" s="38">
        <f t="shared" si="35"/>
        <v>44835</v>
      </c>
      <c r="D84" s="38">
        <f t="shared" si="32"/>
        <v>44926</v>
      </c>
      <c r="E84" s="172">
        <f t="shared" si="33"/>
        <v>92</v>
      </c>
      <c r="F84" s="55">
        <f>VLOOKUP(D84,'FERC Interest Rate'!A:B,2,TRUE)</f>
        <v>4.9099999999999998E-2</v>
      </c>
      <c r="G84" s="56">
        <f t="shared" si="39"/>
        <v>829.31884275548043</v>
      </c>
      <c r="H84" s="56">
        <f>G84*F84*(E84/(DATE(YEAR(D84),12,31)-DATE(YEAR(D84),1,1)+1))</f>
        <v>10.263559113685087</v>
      </c>
      <c r="I84" s="77">
        <v>0</v>
      </c>
      <c r="J84" s="43">
        <v>0</v>
      </c>
      <c r="K84" s="41">
        <f t="shared" ref="K84:K85" si="41">+SUM(I84:J84)</f>
        <v>0</v>
      </c>
      <c r="L84" s="43">
        <v>0</v>
      </c>
      <c r="M84" s="173">
        <v>0</v>
      </c>
      <c r="N84" s="41">
        <f t="shared" si="34"/>
        <v>839.58240186916555</v>
      </c>
      <c r="O84" s="56">
        <f t="shared" si="36"/>
        <v>839.58240186916555</v>
      </c>
    </row>
    <row r="85" spans="1:15" x14ac:dyDescent="0.2">
      <c r="A85" s="147" t="s">
        <v>22</v>
      </c>
      <c r="B85" s="172" t="str">
        <f t="shared" si="31"/>
        <v>Q1/2023</v>
      </c>
      <c r="C85" s="38">
        <f t="shared" si="35"/>
        <v>44927</v>
      </c>
      <c r="D85" s="38">
        <f t="shared" si="32"/>
        <v>45016</v>
      </c>
      <c r="E85" s="172">
        <f t="shared" si="33"/>
        <v>90</v>
      </c>
      <c r="F85" s="55">
        <f>VLOOKUP(D85,'FERC Interest Rate'!A:B,2,TRUE)</f>
        <v>6.3100000000000003E-2</v>
      </c>
      <c r="G85" s="56">
        <f t="shared" si="39"/>
        <v>839.58240186916555</v>
      </c>
      <c r="H85" s="56">
        <f t="shared" ref="H85:H88" si="42">G85*F85*(E85/(DATE(YEAR(D85),12,31)-DATE(YEAR(D85),1,1)+1))</f>
        <v>13.062982082780797</v>
      </c>
      <c r="I85" s="77">
        <v>0</v>
      </c>
      <c r="J85" s="43">
        <v>0</v>
      </c>
      <c r="K85" s="41">
        <f t="shared" si="41"/>
        <v>0</v>
      </c>
      <c r="L85" s="43">
        <v>0</v>
      </c>
      <c r="M85" s="173">
        <v>0</v>
      </c>
      <c r="N85" s="41">
        <f t="shared" si="34"/>
        <v>852.64538395194631</v>
      </c>
      <c r="O85" s="56">
        <f t="shared" si="36"/>
        <v>852.64538395194631</v>
      </c>
    </row>
    <row r="86" spans="1:15" x14ac:dyDescent="0.2">
      <c r="A86" s="147" t="s">
        <v>22</v>
      </c>
      <c r="B86" s="172" t="str">
        <f t="shared" si="31"/>
        <v>Q2/2023</v>
      </c>
      <c r="C86" s="38">
        <f t="shared" si="35"/>
        <v>45017</v>
      </c>
      <c r="D86" s="38">
        <f t="shared" si="32"/>
        <v>45107</v>
      </c>
      <c r="E86" s="172">
        <f t="shared" si="33"/>
        <v>91</v>
      </c>
      <c r="F86" s="55">
        <f>VLOOKUP(D86,'FERC Interest Rate'!A:B,2,TRUE)</f>
        <v>7.4999999999999997E-2</v>
      </c>
      <c r="G86" s="56">
        <f t="shared" si="39"/>
        <v>852.64538395194631</v>
      </c>
      <c r="H86" s="56">
        <f t="shared" si="42"/>
        <v>15.943300672526119</v>
      </c>
      <c r="I86" s="77">
        <v>0</v>
      </c>
      <c r="J86" s="43">
        <v>0</v>
      </c>
      <c r="K86" s="41">
        <f t="shared" ref="K86:K87" si="43">+SUM(I86:J86)</f>
        <v>0</v>
      </c>
      <c r="L86" s="43">
        <v>0</v>
      </c>
      <c r="M86" s="173">
        <v>0</v>
      </c>
      <c r="N86" s="41">
        <f t="shared" si="34"/>
        <v>868.58868462447242</v>
      </c>
      <c r="O86" s="56">
        <f t="shared" si="36"/>
        <v>868.58868462447242</v>
      </c>
    </row>
    <row r="87" spans="1:15" x14ac:dyDescent="0.2">
      <c r="A87" s="147" t="s">
        <v>22</v>
      </c>
      <c r="B87" s="172" t="str">
        <f t="shared" si="31"/>
        <v>Q3/2023</v>
      </c>
      <c r="C87" s="38">
        <f t="shared" si="35"/>
        <v>45108</v>
      </c>
      <c r="D87" s="38">
        <f t="shared" si="32"/>
        <v>45199</v>
      </c>
      <c r="E87" s="172">
        <f t="shared" si="33"/>
        <v>92</v>
      </c>
      <c r="F87" s="55">
        <f>VLOOKUP(D87,'FERC Interest Rate'!A:B,2,TRUE)</f>
        <v>8.0199999999999994E-2</v>
      </c>
      <c r="G87" s="56">
        <f t="shared" si="39"/>
        <v>868.58868462447242</v>
      </c>
      <c r="H87" s="56">
        <f t="shared" si="42"/>
        <v>17.558341782556731</v>
      </c>
      <c r="I87" s="77">
        <v>0</v>
      </c>
      <c r="J87" s="43">
        <v>0</v>
      </c>
      <c r="K87" s="41">
        <f t="shared" si="43"/>
        <v>0</v>
      </c>
      <c r="L87" s="43">
        <v>0</v>
      </c>
      <c r="M87" s="173">
        <v>0</v>
      </c>
      <c r="N87" s="41">
        <f t="shared" si="34"/>
        <v>886.1470264070291</v>
      </c>
      <c r="O87" s="56">
        <f t="shared" si="36"/>
        <v>886.1470264070291</v>
      </c>
    </row>
    <row r="88" spans="1:15" x14ac:dyDescent="0.2">
      <c r="A88" s="147" t="s">
        <v>45</v>
      </c>
      <c r="B88" s="172" t="str">
        <f t="shared" si="31"/>
        <v>Q4/2023</v>
      </c>
      <c r="C88" s="38">
        <f t="shared" si="35"/>
        <v>45200</v>
      </c>
      <c r="D88" s="38">
        <f t="shared" si="32"/>
        <v>45291</v>
      </c>
      <c r="E88" s="172">
        <f t="shared" si="33"/>
        <v>92</v>
      </c>
      <c r="F88" s="55">
        <f>VLOOKUP(D88,'FERC Interest Rate'!A:B,2,TRUE)</f>
        <v>8.3500000000000005E-2</v>
      </c>
      <c r="G88" s="56">
        <f t="shared" si="39"/>
        <v>886.1470264070291</v>
      </c>
      <c r="H88" s="56">
        <f t="shared" si="42"/>
        <v>18.65036015577753</v>
      </c>
      <c r="I88" s="77">
        <f>(SUM($H$67:$H$107)/20)</f>
        <v>10.189869328140334</v>
      </c>
      <c r="J88" s="43">
        <f t="shared" ref="J88:J107" si="44">G88*F88*(E88/(DATE(YEAR(D88),12,31)-DATE(YEAR(D88),1,1)+1))</f>
        <v>18.65036015577753</v>
      </c>
      <c r="K88" s="41">
        <f t="shared" ref="K88" si="45">+SUM(I88:J88)</f>
        <v>28.840229483917867</v>
      </c>
      <c r="L88" s="43">
        <f t="shared" ref="L88:L107" si="46">+$G$67/20</f>
        <v>35.049999999999997</v>
      </c>
      <c r="M88" s="173">
        <f t="shared" ref="M88" si="47">+SUM(K88:L88)</f>
        <v>63.890229483917864</v>
      </c>
      <c r="N88" s="41">
        <f t="shared" si="34"/>
        <v>923.4477467185842</v>
      </c>
      <c r="O88" s="56">
        <f t="shared" si="36"/>
        <v>859.55751723466631</v>
      </c>
    </row>
    <row r="89" spans="1:15" x14ac:dyDescent="0.2">
      <c r="A89" s="147" t="s">
        <v>46</v>
      </c>
      <c r="B89" s="172" t="str">
        <f>+IF(MONTH(C89)&lt;4,"Q1",IF(MONTH(C89)&lt;7,"Q2",IF(MONTH(C89)&lt;10,"Q3","Q4")))&amp;"/"&amp;YEAR(C89)</f>
        <v>Q1/2024</v>
      </c>
      <c r="C89" s="38">
        <f t="shared" si="35"/>
        <v>45292</v>
      </c>
      <c r="D89" s="38">
        <f>DATE(YEAR(C89),IF(MONTH(C89)&lt;=3,3,IF(MONTH(C89)&lt;=6,6,IF(MONTH(C89)&lt;=9,9,12))),IF(OR(MONTH(C89)&lt;=3,MONTH(C89)&gt;=10),31,30))</f>
        <v>45382</v>
      </c>
      <c r="E89" s="172">
        <f>D89-C89+1</f>
        <v>91</v>
      </c>
      <c r="F89" s="55">
        <f>VLOOKUP(D89,'FERC Interest Rate'!A:B,2,TRUE)</f>
        <v>8.5000000000000006E-2</v>
      </c>
      <c r="G89" s="56">
        <f t="shared" si="39"/>
        <v>859.55751723466631</v>
      </c>
      <c r="H89" s="56">
        <v>0</v>
      </c>
      <c r="I89" s="77">
        <f t="shared" ref="I89:I107" si="48">(SUM($H$67:$H$107)/20)</f>
        <v>10.189869328140334</v>
      </c>
      <c r="J89" s="43">
        <f t="shared" si="44"/>
        <v>18.165785234453946</v>
      </c>
      <c r="K89" s="41">
        <f>+SUM(I89:J89)</f>
        <v>28.355654562594282</v>
      </c>
      <c r="L89" s="43">
        <f t="shared" si="46"/>
        <v>35.049999999999997</v>
      </c>
      <c r="M89" s="173">
        <f>+SUM(K89:L89)</f>
        <v>63.405654562594279</v>
      </c>
      <c r="N89" s="41">
        <f>+G89+H89+J89</f>
        <v>877.7233024691202</v>
      </c>
      <c r="O89" s="56">
        <f>+N89-M89</f>
        <v>814.31764790652596</v>
      </c>
    </row>
    <row r="90" spans="1:15" x14ac:dyDescent="0.2">
      <c r="A90" s="147" t="s">
        <v>47</v>
      </c>
      <c r="B90" s="172" t="str">
        <f t="shared" ref="B90:B107" si="49">+IF(MONTH(C90)&lt;4,"Q1",IF(MONTH(C90)&lt;7,"Q2",IF(MONTH(C90)&lt;10,"Q3","Q4")))&amp;"/"&amp;YEAR(C90)</f>
        <v>Q2/2024</v>
      </c>
      <c r="C90" s="38">
        <f t="shared" si="35"/>
        <v>45383</v>
      </c>
      <c r="D90" s="38">
        <f t="shared" ref="D90:D107" si="50">DATE(YEAR(C90),IF(MONTH(C90)&lt;=3,3,IF(MONTH(C90)&lt;=6,6,IF(MONTH(C90)&lt;=9,9,12))),IF(OR(MONTH(C90)&lt;=3,MONTH(C90)&gt;=10),31,30))</f>
        <v>45473</v>
      </c>
      <c r="E90" s="172">
        <f t="shared" ref="E90:E107" si="51">D90-C90+1</f>
        <v>91</v>
      </c>
      <c r="F90" s="55">
        <f>VLOOKUP(D90,'FERC Interest Rate'!A:B,2,TRUE)</f>
        <v>8.5000000000000006E-2</v>
      </c>
      <c r="G90" s="56">
        <f t="shared" si="39"/>
        <v>814.31764790652596</v>
      </c>
      <c r="H90" s="56">
        <v>0</v>
      </c>
      <c r="I90" s="77">
        <f t="shared" si="48"/>
        <v>10.189869328140334</v>
      </c>
      <c r="J90" s="43">
        <f t="shared" si="44"/>
        <v>17.209691274745843</v>
      </c>
      <c r="K90" s="41">
        <f t="shared" ref="K90:K98" si="52">+SUM(I90:J90)</f>
        <v>27.399560602886176</v>
      </c>
      <c r="L90" s="43">
        <f t="shared" si="46"/>
        <v>35.049999999999997</v>
      </c>
      <c r="M90" s="173">
        <f t="shared" ref="M90:M107" si="53">+SUM(K90:L90)</f>
        <v>62.449560602886173</v>
      </c>
      <c r="N90" s="41">
        <f t="shared" ref="N90:N107" si="54">+G90+H90+J90</f>
        <v>831.52733918127183</v>
      </c>
      <c r="O90" s="56">
        <f t="shared" ref="O90:O107" si="55">+N90-M90</f>
        <v>769.07777857838562</v>
      </c>
    </row>
    <row r="91" spans="1:15" x14ac:dyDescent="0.2">
      <c r="A91" s="147" t="s">
        <v>48</v>
      </c>
      <c r="B91" s="172" t="str">
        <f t="shared" si="49"/>
        <v>Q3/2024</v>
      </c>
      <c r="C91" s="38">
        <f t="shared" si="35"/>
        <v>45474</v>
      </c>
      <c r="D91" s="38">
        <f t="shared" si="50"/>
        <v>45565</v>
      </c>
      <c r="E91" s="172">
        <f t="shared" si="51"/>
        <v>92</v>
      </c>
      <c r="F91" s="55">
        <f>VLOOKUP(D91,'FERC Interest Rate'!A:B,2,TRUE)</f>
        <v>8.5000000000000006E-2</v>
      </c>
      <c r="G91" s="56">
        <f t="shared" si="39"/>
        <v>769.07777857838562</v>
      </c>
      <c r="H91" s="56">
        <v>0</v>
      </c>
      <c r="I91" s="77">
        <f t="shared" si="48"/>
        <v>10.189869328140334</v>
      </c>
      <c r="J91" s="43">
        <f t="shared" si="44"/>
        <v>16.432208274543651</v>
      </c>
      <c r="K91" s="41">
        <f t="shared" si="52"/>
        <v>26.622077602683987</v>
      </c>
      <c r="L91" s="43">
        <f t="shared" si="46"/>
        <v>35.049999999999997</v>
      </c>
      <c r="M91" s="173">
        <f t="shared" si="53"/>
        <v>61.672077602683984</v>
      </c>
      <c r="N91" s="41">
        <f t="shared" si="54"/>
        <v>785.50998685292927</v>
      </c>
      <c r="O91" s="56">
        <f t="shared" si="55"/>
        <v>723.83790925024527</v>
      </c>
    </row>
    <row r="92" spans="1:15" x14ac:dyDescent="0.2">
      <c r="A92" s="147" t="s">
        <v>49</v>
      </c>
      <c r="B92" s="172" t="str">
        <f t="shared" si="49"/>
        <v>Q4/2024</v>
      </c>
      <c r="C92" s="38">
        <f t="shared" si="35"/>
        <v>45566</v>
      </c>
      <c r="D92" s="38">
        <f t="shared" si="50"/>
        <v>45657</v>
      </c>
      <c r="E92" s="172">
        <f t="shared" si="51"/>
        <v>92</v>
      </c>
      <c r="F92" s="55">
        <f>VLOOKUP(D92,'FERC Interest Rate'!A:B,2,TRUE)</f>
        <v>8.5000000000000006E-2</v>
      </c>
      <c r="G92" s="56">
        <f t="shared" si="39"/>
        <v>723.83790925024527</v>
      </c>
      <c r="H92" s="56">
        <v>0</v>
      </c>
      <c r="I92" s="77">
        <f t="shared" si="48"/>
        <v>10.189869328140334</v>
      </c>
      <c r="J92" s="43">
        <f t="shared" si="44"/>
        <v>15.465607787805787</v>
      </c>
      <c r="K92" s="41">
        <f t="shared" si="52"/>
        <v>25.65547711594612</v>
      </c>
      <c r="L92" s="43">
        <f t="shared" si="46"/>
        <v>35.049999999999997</v>
      </c>
      <c r="M92" s="173">
        <f t="shared" si="53"/>
        <v>60.705477115946117</v>
      </c>
      <c r="N92" s="41">
        <f t="shared" si="54"/>
        <v>739.30351703805104</v>
      </c>
      <c r="O92" s="56">
        <f t="shared" si="55"/>
        <v>678.59803992210493</v>
      </c>
    </row>
    <row r="93" spans="1:15" x14ac:dyDescent="0.2">
      <c r="A93" s="147" t="s">
        <v>50</v>
      </c>
      <c r="B93" s="172" t="str">
        <f t="shared" si="49"/>
        <v>Q1/2025</v>
      </c>
      <c r="C93" s="38">
        <f t="shared" si="35"/>
        <v>45658</v>
      </c>
      <c r="D93" s="38">
        <f t="shared" si="50"/>
        <v>45747</v>
      </c>
      <c r="E93" s="172">
        <f t="shared" si="51"/>
        <v>90</v>
      </c>
      <c r="F93" s="55">
        <f>VLOOKUP(D93,'FERC Interest Rate'!A:B,2,TRUE)</f>
        <v>8.5000000000000006E-2</v>
      </c>
      <c r="G93" s="56">
        <f t="shared" si="39"/>
        <v>678.59803992210493</v>
      </c>
      <c r="H93" s="56">
        <v>0</v>
      </c>
      <c r="I93" s="77">
        <f t="shared" si="48"/>
        <v>10.189869328140334</v>
      </c>
      <c r="J93" s="43">
        <f t="shared" si="44"/>
        <v>14.222671247682474</v>
      </c>
      <c r="K93" s="41">
        <f t="shared" si="52"/>
        <v>24.41254057582281</v>
      </c>
      <c r="L93" s="43">
        <f t="shared" si="46"/>
        <v>35.049999999999997</v>
      </c>
      <c r="M93" s="173">
        <f t="shared" si="53"/>
        <v>59.462540575822807</v>
      </c>
      <c r="N93" s="41">
        <f t="shared" si="54"/>
        <v>692.82071116978739</v>
      </c>
      <c r="O93" s="56">
        <f t="shared" si="55"/>
        <v>633.35817059396459</v>
      </c>
    </row>
    <row r="94" spans="1:15" x14ac:dyDescent="0.2">
      <c r="A94" s="147" t="s">
        <v>51</v>
      </c>
      <c r="B94" s="172" t="str">
        <f t="shared" si="49"/>
        <v>Q2/2025</v>
      </c>
      <c r="C94" s="38">
        <f t="shared" si="35"/>
        <v>45748</v>
      </c>
      <c r="D94" s="38">
        <f t="shared" si="50"/>
        <v>45838</v>
      </c>
      <c r="E94" s="172">
        <f t="shared" si="51"/>
        <v>91</v>
      </c>
      <c r="F94" s="55">
        <f>VLOOKUP(D94,'FERC Interest Rate'!A:B,2,TRUE)</f>
        <v>8.5000000000000006E-2</v>
      </c>
      <c r="G94" s="56">
        <f t="shared" si="39"/>
        <v>633.35817059396459</v>
      </c>
      <c r="H94" s="56">
        <v>0</v>
      </c>
      <c r="I94" s="77">
        <f t="shared" si="48"/>
        <v>10.189869328140334</v>
      </c>
      <c r="J94" s="43">
        <f t="shared" si="44"/>
        <v>13.421987532998127</v>
      </c>
      <c r="K94" s="41">
        <f t="shared" si="52"/>
        <v>23.611856861138463</v>
      </c>
      <c r="L94" s="43">
        <f t="shared" si="46"/>
        <v>35.049999999999997</v>
      </c>
      <c r="M94" s="173">
        <f t="shared" si="53"/>
        <v>58.66185686113846</v>
      </c>
      <c r="N94" s="41">
        <f t="shared" si="54"/>
        <v>646.78015812696276</v>
      </c>
      <c r="O94" s="56">
        <f t="shared" si="55"/>
        <v>588.11830126582436</v>
      </c>
    </row>
    <row r="95" spans="1:15" x14ac:dyDescent="0.2">
      <c r="A95" s="147" t="s">
        <v>52</v>
      </c>
      <c r="B95" s="172" t="str">
        <f t="shared" si="49"/>
        <v>Q3/2025</v>
      </c>
      <c r="C95" s="38">
        <f t="shared" si="35"/>
        <v>45839</v>
      </c>
      <c r="D95" s="38">
        <f t="shared" si="50"/>
        <v>45930</v>
      </c>
      <c r="E95" s="172">
        <f t="shared" si="51"/>
        <v>92</v>
      </c>
      <c r="F95" s="55">
        <f>VLOOKUP(D95,'FERC Interest Rate'!A:B,2,TRUE)</f>
        <v>8.5000000000000006E-2</v>
      </c>
      <c r="G95" s="56">
        <f t="shared" si="39"/>
        <v>588.11830126582436</v>
      </c>
      <c r="H95" s="56">
        <v>0</v>
      </c>
      <c r="I95" s="77">
        <f t="shared" si="48"/>
        <v>10.189869328140334</v>
      </c>
      <c r="J95" s="43">
        <f t="shared" si="44"/>
        <v>12.600233194243144</v>
      </c>
      <c r="K95" s="41">
        <f t="shared" si="52"/>
        <v>22.790102522383478</v>
      </c>
      <c r="L95" s="43">
        <f t="shared" si="46"/>
        <v>35.049999999999997</v>
      </c>
      <c r="M95" s="173">
        <f t="shared" si="53"/>
        <v>57.840102522383475</v>
      </c>
      <c r="N95" s="41">
        <f t="shared" si="54"/>
        <v>600.71853446006753</v>
      </c>
      <c r="O95" s="56">
        <f t="shared" si="55"/>
        <v>542.87843193768401</v>
      </c>
    </row>
    <row r="96" spans="1:15" x14ac:dyDescent="0.2">
      <c r="A96" s="147" t="s">
        <v>53</v>
      </c>
      <c r="B96" s="172" t="str">
        <f t="shared" si="49"/>
        <v>Q4/2025</v>
      </c>
      <c r="C96" s="38">
        <f t="shared" si="35"/>
        <v>45931</v>
      </c>
      <c r="D96" s="38">
        <f t="shared" si="50"/>
        <v>46022</v>
      </c>
      <c r="E96" s="172">
        <f t="shared" si="51"/>
        <v>92</v>
      </c>
      <c r="F96" s="55">
        <f>VLOOKUP(D96,'FERC Interest Rate'!A:B,2,TRUE)</f>
        <v>8.5000000000000006E-2</v>
      </c>
      <c r="G96" s="56">
        <f t="shared" si="39"/>
        <v>542.87843193768401</v>
      </c>
      <c r="H96" s="56">
        <v>0</v>
      </c>
      <c r="I96" s="77">
        <f t="shared" si="48"/>
        <v>10.189869328140334</v>
      </c>
      <c r="J96" s="43">
        <f t="shared" si="44"/>
        <v>11.63098448699367</v>
      </c>
      <c r="K96" s="41">
        <f t="shared" si="52"/>
        <v>21.820853815134004</v>
      </c>
      <c r="L96" s="43">
        <f t="shared" si="46"/>
        <v>35.049999999999997</v>
      </c>
      <c r="M96" s="173">
        <f t="shared" si="53"/>
        <v>56.870853815133998</v>
      </c>
      <c r="N96" s="41">
        <f t="shared" si="54"/>
        <v>554.50941642467774</v>
      </c>
      <c r="O96" s="56">
        <f t="shared" si="55"/>
        <v>497.63856260954373</v>
      </c>
    </row>
    <row r="97" spans="1:15" x14ac:dyDescent="0.2">
      <c r="A97" s="147" t="s">
        <v>54</v>
      </c>
      <c r="B97" s="172" t="str">
        <f t="shared" si="49"/>
        <v>Q1/2026</v>
      </c>
      <c r="C97" s="38">
        <f t="shared" si="35"/>
        <v>46023</v>
      </c>
      <c r="D97" s="38">
        <f t="shared" si="50"/>
        <v>46112</v>
      </c>
      <c r="E97" s="172">
        <f t="shared" si="51"/>
        <v>90</v>
      </c>
      <c r="F97" s="55">
        <f>VLOOKUP(D97,'FERC Interest Rate'!A:B,2,TRUE)</f>
        <v>8.5000000000000006E-2</v>
      </c>
      <c r="G97" s="56">
        <f t="shared" si="39"/>
        <v>497.63856260954373</v>
      </c>
      <c r="H97" s="56">
        <v>0</v>
      </c>
      <c r="I97" s="77">
        <f t="shared" si="48"/>
        <v>10.189869328140334</v>
      </c>
      <c r="J97" s="43">
        <f t="shared" si="44"/>
        <v>10.429958914967148</v>
      </c>
      <c r="K97" s="41">
        <f t="shared" si="52"/>
        <v>20.619828243107484</v>
      </c>
      <c r="L97" s="43">
        <f t="shared" si="46"/>
        <v>35.049999999999997</v>
      </c>
      <c r="M97" s="173">
        <f t="shared" si="53"/>
        <v>55.669828243107482</v>
      </c>
      <c r="N97" s="41">
        <f t="shared" si="54"/>
        <v>508.06852152451086</v>
      </c>
      <c r="O97" s="56">
        <f t="shared" si="55"/>
        <v>452.39869328140338</v>
      </c>
    </row>
    <row r="98" spans="1:15" x14ac:dyDescent="0.2">
      <c r="A98" s="147" t="s">
        <v>55</v>
      </c>
      <c r="B98" s="172" t="str">
        <f t="shared" si="49"/>
        <v>Q2/2026</v>
      </c>
      <c r="C98" s="38">
        <f t="shared" si="35"/>
        <v>46113</v>
      </c>
      <c r="D98" s="38">
        <f t="shared" si="50"/>
        <v>46203</v>
      </c>
      <c r="E98" s="172">
        <f t="shared" si="51"/>
        <v>91</v>
      </c>
      <c r="F98" s="55">
        <f>VLOOKUP(D98,'FERC Interest Rate'!A:B,2,TRUE)</f>
        <v>8.5000000000000006E-2</v>
      </c>
      <c r="G98" s="56">
        <f t="shared" si="39"/>
        <v>452.39869328140338</v>
      </c>
      <c r="H98" s="56">
        <v>0</v>
      </c>
      <c r="I98" s="77">
        <f t="shared" si="48"/>
        <v>10.189869328140334</v>
      </c>
      <c r="J98" s="43">
        <f t="shared" si="44"/>
        <v>9.5871339521415226</v>
      </c>
      <c r="K98" s="41">
        <f t="shared" si="52"/>
        <v>19.777003280281857</v>
      </c>
      <c r="L98" s="43">
        <f t="shared" si="46"/>
        <v>35.049999999999997</v>
      </c>
      <c r="M98" s="173">
        <f t="shared" si="53"/>
        <v>54.827003280281858</v>
      </c>
      <c r="N98" s="41">
        <f t="shared" si="54"/>
        <v>461.98582723354491</v>
      </c>
      <c r="O98" s="56">
        <f t="shared" si="55"/>
        <v>407.15882395326304</v>
      </c>
    </row>
    <row r="99" spans="1:15" x14ac:dyDescent="0.2">
      <c r="A99" s="147" t="s">
        <v>56</v>
      </c>
      <c r="B99" s="172" t="str">
        <f t="shared" si="49"/>
        <v>Q3/2026</v>
      </c>
      <c r="C99" s="38">
        <f t="shared" si="35"/>
        <v>46204</v>
      </c>
      <c r="D99" s="38">
        <f t="shared" si="50"/>
        <v>46295</v>
      </c>
      <c r="E99" s="172">
        <f t="shared" si="51"/>
        <v>92</v>
      </c>
      <c r="F99" s="55">
        <f>VLOOKUP(D99,'FERC Interest Rate'!A:B,2,TRUE)</f>
        <v>8.5000000000000006E-2</v>
      </c>
      <c r="G99" s="56">
        <f t="shared" si="39"/>
        <v>407.15882395326304</v>
      </c>
      <c r="H99" s="56">
        <v>0</v>
      </c>
      <c r="I99" s="77">
        <f t="shared" si="48"/>
        <v>10.189869328140334</v>
      </c>
      <c r="J99" s="43">
        <f t="shared" si="44"/>
        <v>8.723238365245253</v>
      </c>
      <c r="K99" s="41">
        <f t="shared" ref="K99:K107" si="56">+SUM(I99:J99)</f>
        <v>18.913107693385587</v>
      </c>
      <c r="L99" s="43">
        <f t="shared" si="46"/>
        <v>35.049999999999997</v>
      </c>
      <c r="M99" s="173">
        <f t="shared" si="53"/>
        <v>53.963107693385581</v>
      </c>
      <c r="N99" s="41">
        <f t="shared" si="54"/>
        <v>415.8820623185083</v>
      </c>
      <c r="O99" s="56">
        <f t="shared" si="55"/>
        <v>361.91895462512275</v>
      </c>
    </row>
    <row r="100" spans="1:15" x14ac:dyDescent="0.2">
      <c r="A100" s="147" t="s">
        <v>57</v>
      </c>
      <c r="B100" s="172" t="str">
        <f t="shared" si="49"/>
        <v>Q4/2026</v>
      </c>
      <c r="C100" s="38">
        <f t="shared" si="35"/>
        <v>46296</v>
      </c>
      <c r="D100" s="38">
        <f t="shared" si="50"/>
        <v>46387</v>
      </c>
      <c r="E100" s="172">
        <f t="shared" si="51"/>
        <v>92</v>
      </c>
      <c r="F100" s="55">
        <f>VLOOKUP(D100,'FERC Interest Rate'!A:B,2,TRUE)</f>
        <v>8.5000000000000006E-2</v>
      </c>
      <c r="G100" s="56">
        <f t="shared" si="39"/>
        <v>361.91895462512275</v>
      </c>
      <c r="H100" s="56">
        <v>0</v>
      </c>
      <c r="I100" s="77">
        <f t="shared" si="48"/>
        <v>10.189869328140334</v>
      </c>
      <c r="J100" s="43">
        <f t="shared" si="44"/>
        <v>7.7539896579957821</v>
      </c>
      <c r="K100" s="41">
        <f t="shared" si="56"/>
        <v>17.943858986136117</v>
      </c>
      <c r="L100" s="43">
        <f t="shared" si="46"/>
        <v>35.049999999999997</v>
      </c>
      <c r="M100" s="173">
        <f t="shared" si="53"/>
        <v>52.993858986136118</v>
      </c>
      <c r="N100" s="41">
        <f t="shared" si="54"/>
        <v>369.67294428311851</v>
      </c>
      <c r="O100" s="56">
        <f t="shared" si="55"/>
        <v>316.67908529698241</v>
      </c>
    </row>
    <row r="101" spans="1:15" x14ac:dyDescent="0.2">
      <c r="A101" s="147" t="s">
        <v>58</v>
      </c>
      <c r="B101" s="172" t="str">
        <f t="shared" si="49"/>
        <v>Q1/2027</v>
      </c>
      <c r="C101" s="38">
        <f t="shared" si="35"/>
        <v>46388</v>
      </c>
      <c r="D101" s="38">
        <f t="shared" si="50"/>
        <v>46477</v>
      </c>
      <c r="E101" s="172">
        <f t="shared" si="51"/>
        <v>90</v>
      </c>
      <c r="F101" s="55">
        <f>VLOOKUP(D101,'FERC Interest Rate'!A:B,2,TRUE)</f>
        <v>8.5000000000000006E-2</v>
      </c>
      <c r="G101" s="56">
        <f t="shared" si="39"/>
        <v>316.67908529698241</v>
      </c>
      <c r="H101" s="56">
        <v>0</v>
      </c>
      <c r="I101" s="77">
        <f t="shared" si="48"/>
        <v>10.189869328140334</v>
      </c>
      <c r="J101" s="43">
        <f t="shared" si="44"/>
        <v>6.637246582251823</v>
      </c>
      <c r="K101" s="41">
        <f t="shared" si="56"/>
        <v>16.827115910392159</v>
      </c>
      <c r="L101" s="43">
        <f t="shared" si="46"/>
        <v>35.049999999999997</v>
      </c>
      <c r="M101" s="173">
        <f t="shared" si="53"/>
        <v>51.877115910392156</v>
      </c>
      <c r="N101" s="41">
        <f t="shared" si="54"/>
        <v>323.31633187923421</v>
      </c>
      <c r="O101" s="56">
        <f t="shared" si="55"/>
        <v>271.43921596884206</v>
      </c>
    </row>
    <row r="102" spans="1:15" x14ac:dyDescent="0.2">
      <c r="A102" s="147" t="s">
        <v>59</v>
      </c>
      <c r="B102" s="172" t="str">
        <f t="shared" si="49"/>
        <v>Q2/2027</v>
      </c>
      <c r="C102" s="38">
        <f t="shared" si="35"/>
        <v>46478</v>
      </c>
      <c r="D102" s="38">
        <f t="shared" si="50"/>
        <v>46568</v>
      </c>
      <c r="E102" s="172">
        <f t="shared" si="51"/>
        <v>91</v>
      </c>
      <c r="F102" s="55">
        <f>VLOOKUP(D102,'FERC Interest Rate'!A:B,2,TRUE)</f>
        <v>8.5000000000000006E-2</v>
      </c>
      <c r="G102" s="56">
        <f t="shared" si="39"/>
        <v>271.43921596884206</v>
      </c>
      <c r="H102" s="56">
        <v>0</v>
      </c>
      <c r="I102" s="77">
        <f t="shared" si="48"/>
        <v>10.189869328140334</v>
      </c>
      <c r="J102" s="43">
        <f t="shared" si="44"/>
        <v>5.7522803712849138</v>
      </c>
      <c r="K102" s="41">
        <f t="shared" si="56"/>
        <v>15.942149699425247</v>
      </c>
      <c r="L102" s="43">
        <f t="shared" si="46"/>
        <v>35.049999999999997</v>
      </c>
      <c r="M102" s="173">
        <f t="shared" si="53"/>
        <v>50.992149699425241</v>
      </c>
      <c r="N102" s="41">
        <f t="shared" si="54"/>
        <v>277.191496340127</v>
      </c>
      <c r="O102" s="56">
        <f t="shared" si="55"/>
        <v>226.19934664070178</v>
      </c>
    </row>
    <row r="103" spans="1:15" x14ac:dyDescent="0.2">
      <c r="A103" s="147" t="s">
        <v>60</v>
      </c>
      <c r="B103" s="172" t="str">
        <f t="shared" si="49"/>
        <v>Q3/2027</v>
      </c>
      <c r="C103" s="38">
        <f t="shared" si="35"/>
        <v>46569</v>
      </c>
      <c r="D103" s="38">
        <f t="shared" si="50"/>
        <v>46660</v>
      </c>
      <c r="E103" s="172">
        <f t="shared" si="51"/>
        <v>92</v>
      </c>
      <c r="F103" s="55">
        <f>VLOOKUP(D103,'FERC Interest Rate'!A:B,2,TRUE)</f>
        <v>8.5000000000000006E-2</v>
      </c>
      <c r="G103" s="56">
        <f t="shared" si="39"/>
        <v>226.19934664070178</v>
      </c>
      <c r="H103" s="56">
        <v>0</v>
      </c>
      <c r="I103" s="77">
        <f t="shared" si="48"/>
        <v>10.189869328140334</v>
      </c>
      <c r="J103" s="43">
        <f t="shared" si="44"/>
        <v>4.846243536247365</v>
      </c>
      <c r="K103" s="41">
        <f t="shared" si="56"/>
        <v>15.0361128643877</v>
      </c>
      <c r="L103" s="43">
        <f t="shared" si="46"/>
        <v>35.049999999999997</v>
      </c>
      <c r="M103" s="173">
        <f t="shared" si="53"/>
        <v>50.086112864387701</v>
      </c>
      <c r="N103" s="41">
        <f t="shared" si="54"/>
        <v>231.04559017694913</v>
      </c>
      <c r="O103" s="56">
        <f t="shared" si="55"/>
        <v>180.95947731256143</v>
      </c>
    </row>
    <row r="104" spans="1:15" x14ac:dyDescent="0.2">
      <c r="A104" s="147" t="s">
        <v>61</v>
      </c>
      <c r="B104" s="172" t="str">
        <f t="shared" si="49"/>
        <v>Q4/2027</v>
      </c>
      <c r="C104" s="38">
        <f t="shared" si="35"/>
        <v>46661</v>
      </c>
      <c r="D104" s="38">
        <f t="shared" si="50"/>
        <v>46752</v>
      </c>
      <c r="E104" s="172">
        <f t="shared" si="51"/>
        <v>92</v>
      </c>
      <c r="F104" s="55">
        <f>VLOOKUP(D104,'FERC Interest Rate'!A:B,2,TRUE)</f>
        <v>8.5000000000000006E-2</v>
      </c>
      <c r="G104" s="56">
        <f t="shared" si="39"/>
        <v>180.95947731256143</v>
      </c>
      <c r="H104" s="56">
        <v>0</v>
      </c>
      <c r="I104" s="77">
        <f t="shared" si="48"/>
        <v>10.189869328140334</v>
      </c>
      <c r="J104" s="43">
        <f t="shared" si="44"/>
        <v>3.8769948289978924</v>
      </c>
      <c r="K104" s="41">
        <f t="shared" si="56"/>
        <v>14.066864157138227</v>
      </c>
      <c r="L104" s="43">
        <f t="shared" si="46"/>
        <v>35.049999999999997</v>
      </c>
      <c r="M104" s="173">
        <f t="shared" si="53"/>
        <v>49.116864157138224</v>
      </c>
      <c r="N104" s="41">
        <f t="shared" si="54"/>
        <v>184.83647214155931</v>
      </c>
      <c r="O104" s="56">
        <f t="shared" si="55"/>
        <v>135.71960798442109</v>
      </c>
    </row>
    <row r="105" spans="1:15" x14ac:dyDescent="0.2">
      <c r="A105" s="147" t="s">
        <v>62</v>
      </c>
      <c r="B105" s="172" t="str">
        <f t="shared" si="49"/>
        <v>Q1/2028</v>
      </c>
      <c r="C105" s="38">
        <f t="shared" si="35"/>
        <v>46753</v>
      </c>
      <c r="D105" s="38">
        <f t="shared" si="50"/>
        <v>46843</v>
      </c>
      <c r="E105" s="172">
        <f t="shared" si="51"/>
        <v>91</v>
      </c>
      <c r="F105" s="55">
        <f>VLOOKUP(D105,'FERC Interest Rate'!A:B,2,TRUE)</f>
        <v>8.5000000000000006E-2</v>
      </c>
      <c r="G105" s="56">
        <f t="shared" si="39"/>
        <v>135.71960798442109</v>
      </c>
      <c r="H105" s="56">
        <v>0</v>
      </c>
      <c r="I105" s="77">
        <f t="shared" si="48"/>
        <v>10.189869328140334</v>
      </c>
      <c r="J105" s="43">
        <f t="shared" si="44"/>
        <v>2.868281879124309</v>
      </c>
      <c r="K105" s="41">
        <f t="shared" si="56"/>
        <v>13.058151207264643</v>
      </c>
      <c r="L105" s="43">
        <f t="shared" si="46"/>
        <v>35.049999999999997</v>
      </c>
      <c r="M105" s="173">
        <f t="shared" si="53"/>
        <v>48.10815120726464</v>
      </c>
      <c r="N105" s="41">
        <f t="shared" si="54"/>
        <v>138.5878898635454</v>
      </c>
      <c r="O105" s="56">
        <f t="shared" si="55"/>
        <v>90.479738656280759</v>
      </c>
    </row>
    <row r="106" spans="1:15" x14ac:dyDescent="0.2">
      <c r="A106" s="147" t="s">
        <v>63</v>
      </c>
      <c r="B106" s="172" t="str">
        <f t="shared" si="49"/>
        <v>Q2/2028</v>
      </c>
      <c r="C106" s="38">
        <f t="shared" si="35"/>
        <v>46844</v>
      </c>
      <c r="D106" s="38">
        <f t="shared" si="50"/>
        <v>46934</v>
      </c>
      <c r="E106" s="172">
        <f t="shared" si="51"/>
        <v>91</v>
      </c>
      <c r="F106" s="55">
        <f>VLOOKUP(D106,'FERC Interest Rate'!A:B,2,TRUE)</f>
        <v>8.5000000000000006E-2</v>
      </c>
      <c r="G106" s="56">
        <f t="shared" si="39"/>
        <v>90.479738656280759</v>
      </c>
      <c r="H106" s="56">
        <v>0</v>
      </c>
      <c r="I106" s="77">
        <f t="shared" si="48"/>
        <v>10.189869328140334</v>
      </c>
      <c r="J106" s="43">
        <f t="shared" si="44"/>
        <v>1.912187919416207</v>
      </c>
      <c r="K106" s="41">
        <f t="shared" si="56"/>
        <v>12.102057247556541</v>
      </c>
      <c r="L106" s="43">
        <f t="shared" si="46"/>
        <v>35.049999999999997</v>
      </c>
      <c r="M106" s="173">
        <f t="shared" si="53"/>
        <v>47.152057247556542</v>
      </c>
      <c r="N106" s="41">
        <f t="shared" si="54"/>
        <v>92.391926575696971</v>
      </c>
      <c r="O106" s="56">
        <f t="shared" si="55"/>
        <v>45.239869328140429</v>
      </c>
    </row>
    <row r="107" spans="1:15" x14ac:dyDescent="0.2">
      <c r="A107" s="147" t="s">
        <v>64</v>
      </c>
      <c r="B107" s="172" t="str">
        <f t="shared" si="49"/>
        <v>Q3/2028</v>
      </c>
      <c r="C107" s="38">
        <f t="shared" si="35"/>
        <v>46935</v>
      </c>
      <c r="D107" s="38">
        <f t="shared" si="50"/>
        <v>47026</v>
      </c>
      <c r="E107" s="172">
        <f t="shared" si="51"/>
        <v>92</v>
      </c>
      <c r="F107" s="55">
        <f>VLOOKUP(D107,'FERC Interest Rate'!A:B,2,TRUE)</f>
        <v>8.5000000000000006E-2</v>
      </c>
      <c r="G107" s="56">
        <f t="shared" si="39"/>
        <v>45.239869328140429</v>
      </c>
      <c r="H107" s="56">
        <v>0</v>
      </c>
      <c r="I107" s="77">
        <f t="shared" si="48"/>
        <v>10.189869328140334</v>
      </c>
      <c r="J107" s="43">
        <f t="shared" si="44"/>
        <v>0.96660048673786381</v>
      </c>
      <c r="K107" s="41">
        <f t="shared" si="56"/>
        <v>11.156469814878198</v>
      </c>
      <c r="L107" s="43">
        <f t="shared" si="46"/>
        <v>35.049999999999997</v>
      </c>
      <c r="M107" s="173">
        <f t="shared" si="53"/>
        <v>46.206469814878197</v>
      </c>
      <c r="N107" s="41">
        <f t="shared" si="54"/>
        <v>46.20646981487829</v>
      </c>
      <c r="O107" s="56">
        <f t="shared" si="55"/>
        <v>9.2370555648813024E-14</v>
      </c>
    </row>
    <row r="108" spans="1:15" ht="19.5" customHeight="1" thickBot="1" x14ac:dyDescent="0.25">
      <c r="A108" s="149"/>
      <c r="B108" s="176"/>
      <c r="C108" s="177"/>
      <c r="D108" s="177"/>
      <c r="E108" s="176"/>
      <c r="F108" s="176"/>
      <c r="G108" s="178">
        <f>+SUM(G67:G107)</f>
        <v>25859.667766980314</v>
      </c>
      <c r="H108" s="178">
        <f t="shared" ref="H108:O108" si="57">+SUM(H67:H107)</f>
        <v>203.79738656280668</v>
      </c>
      <c r="I108" s="178">
        <f t="shared" si="57"/>
        <v>203.79738656280668</v>
      </c>
      <c r="J108" s="178">
        <f t="shared" si="57"/>
        <v>201.15368568365426</v>
      </c>
      <c r="K108" s="178">
        <f t="shared" si="57"/>
        <v>404.95107224646102</v>
      </c>
      <c r="L108" s="178">
        <f t="shared" si="57"/>
        <v>700.99999999999989</v>
      </c>
      <c r="M108" s="178">
        <f t="shared" si="57"/>
        <v>1105.9510722464609</v>
      </c>
      <c r="N108" s="178">
        <f t="shared" si="57"/>
        <v>26264.61883922678</v>
      </c>
      <c r="O108" s="178">
        <f t="shared" si="57"/>
        <v>25158.667766980314</v>
      </c>
    </row>
    <row r="109" spans="1:15" ht="13.5" thickTop="1" x14ac:dyDescent="0.2"/>
    <row r="111" spans="1:15" x14ac:dyDescent="0.2">
      <c r="I111" s="365" t="s">
        <v>15</v>
      </c>
      <c r="J111" s="365"/>
      <c r="K111" s="198"/>
      <c r="L111" s="199" t="s">
        <v>46</v>
      </c>
      <c r="M111" s="200"/>
    </row>
    <row r="112" spans="1:15" ht="36.75" x14ac:dyDescent="0.2">
      <c r="A112" s="171" t="s">
        <v>44</v>
      </c>
      <c r="B112" s="171" t="s">
        <v>3</v>
      </c>
      <c r="C112" s="171" t="s">
        <v>4</v>
      </c>
      <c r="D112" s="171" t="s">
        <v>5</v>
      </c>
      <c r="E112" s="171" t="s">
        <v>6</v>
      </c>
      <c r="F112" s="171" t="s">
        <v>7</v>
      </c>
      <c r="G112" s="171" t="s">
        <v>71</v>
      </c>
      <c r="H112" s="171" t="s">
        <v>72</v>
      </c>
      <c r="I112" s="144" t="s">
        <v>73</v>
      </c>
      <c r="J112" s="145" t="s">
        <v>74</v>
      </c>
      <c r="K112" s="145" t="s">
        <v>75</v>
      </c>
      <c r="L112" s="145" t="s">
        <v>76</v>
      </c>
      <c r="M112" s="146" t="s">
        <v>66</v>
      </c>
      <c r="N112" s="171" t="s">
        <v>77</v>
      </c>
      <c r="O112" s="171" t="s">
        <v>78</v>
      </c>
    </row>
    <row r="113" spans="1:15" x14ac:dyDescent="0.2">
      <c r="A113" s="147" t="s">
        <v>22</v>
      </c>
      <c r="B113" s="172" t="str">
        <f t="shared" ref="B113:B134" si="58">+IF(MONTH(C113)&lt;4,"Q1",IF(MONTH(C113)&lt;7,"Q2",IF(MONTH(C113)&lt;10,"Q3","Q4")))&amp;"/"&amp;YEAR(C113)</f>
        <v>Q3/2018</v>
      </c>
      <c r="C113" s="38">
        <f>VLOOKUP(L111,$A$2:$B$28,2,FALSE)</f>
        <v>43368</v>
      </c>
      <c r="D113" s="38">
        <f t="shared" ref="D113:D134" si="59">DATE(YEAR(C113),IF(MONTH(C113)&lt;=3,3,IF(MONTH(C113)&lt;=6,6,IF(MONTH(C113)&lt;=9,9,12))),IF(OR(MONTH(C113)&lt;=3,MONTH(C113)&gt;=10),31,30))</f>
        <v>43373</v>
      </c>
      <c r="E113" s="172">
        <f t="shared" ref="E113:E134" si="60">D113-C113+1</f>
        <v>6</v>
      </c>
      <c r="F113" s="55">
        <f>VLOOKUP(D113,'FERC Interest Rate'!A:B,2,TRUE)</f>
        <v>4.6899999999999997E-2</v>
      </c>
      <c r="G113" s="56">
        <f>+VLOOKUP(L111,$A$2:$E$28,4,FALSE)</f>
        <v>896</v>
      </c>
      <c r="H113" s="56">
        <f>G113*F113*(E113/(DATE(YEAR(D113),12,31)-DATE(YEAR(D113),1,1)+1))</f>
        <v>0.69077917808219169</v>
      </c>
      <c r="I113" s="77">
        <v>0</v>
      </c>
      <c r="J113" s="43">
        <v>0</v>
      </c>
      <c r="K113" s="41">
        <f>+SUM(I113:J113)</f>
        <v>0</v>
      </c>
      <c r="L113" s="43">
        <v>0</v>
      </c>
      <c r="M113" s="173">
        <v>0</v>
      </c>
      <c r="N113" s="41">
        <f t="shared" ref="N113:N134" si="61">+G113+H113+J113</f>
        <v>896.69077917808215</v>
      </c>
      <c r="O113" s="56">
        <f>+N113-M113</f>
        <v>896.69077917808215</v>
      </c>
    </row>
    <row r="114" spans="1:15" x14ac:dyDescent="0.2">
      <c r="A114" s="147" t="s">
        <v>22</v>
      </c>
      <c r="B114" s="172" t="str">
        <f t="shared" si="58"/>
        <v>Q4/2018</v>
      </c>
      <c r="C114" s="38">
        <f t="shared" ref="C114:C153" si="62">D113+1</f>
        <v>43374</v>
      </c>
      <c r="D114" s="38">
        <f t="shared" si="59"/>
        <v>43465</v>
      </c>
      <c r="E114" s="172">
        <f t="shared" si="60"/>
        <v>92</v>
      </c>
      <c r="F114" s="55">
        <f>VLOOKUP(D114,'FERC Interest Rate'!A:B,2,TRUE)</f>
        <v>4.9599999999999998E-2</v>
      </c>
      <c r="G114" s="56">
        <f>O113</f>
        <v>896.69077917808215</v>
      </c>
      <c r="H114" s="56">
        <f>G114*F114*(E114/(DATE(YEAR(D114),12,31)-DATE(YEAR(D114),1,1)+1))</f>
        <v>11.210354420672397</v>
      </c>
      <c r="I114" s="77">
        <v>0</v>
      </c>
      <c r="J114" s="43">
        <v>0</v>
      </c>
      <c r="K114" s="41">
        <f>+SUM(I114:J114)</f>
        <v>0</v>
      </c>
      <c r="L114" s="43">
        <v>0</v>
      </c>
      <c r="M114" s="173">
        <v>0</v>
      </c>
      <c r="N114" s="41">
        <f t="shared" si="61"/>
        <v>907.90113359875454</v>
      </c>
      <c r="O114" s="56">
        <f t="shared" ref="O114:O134" si="63">+N114-M114</f>
        <v>907.90113359875454</v>
      </c>
    </row>
    <row r="115" spans="1:15" x14ac:dyDescent="0.2">
      <c r="A115" s="147" t="s">
        <v>22</v>
      </c>
      <c r="B115" s="172" t="str">
        <f t="shared" si="58"/>
        <v>Q1/2019</v>
      </c>
      <c r="C115" s="38">
        <f t="shared" si="62"/>
        <v>43466</v>
      </c>
      <c r="D115" s="38">
        <f t="shared" si="59"/>
        <v>43555</v>
      </c>
      <c r="E115" s="172">
        <f t="shared" si="60"/>
        <v>90</v>
      </c>
      <c r="F115" s="55">
        <f>VLOOKUP(D115,'FERC Interest Rate'!A:B,2,TRUE)</f>
        <v>5.1799999999999999E-2</v>
      </c>
      <c r="G115" s="56">
        <f>O114</f>
        <v>907.90113359875454</v>
      </c>
      <c r="H115" s="56">
        <f>G115*F115*(E115/(DATE(YEAR(D115),12,31)-DATE(YEAR(D115),1,1)+1))</f>
        <v>11.596260506403818</v>
      </c>
      <c r="I115" s="77">
        <v>0</v>
      </c>
      <c r="J115" s="43">
        <v>0</v>
      </c>
      <c r="K115" s="41">
        <f t="shared" ref="K115:K124" si="64">+SUM(I115:J115)</f>
        <v>0</v>
      </c>
      <c r="L115" s="43">
        <v>0</v>
      </c>
      <c r="M115" s="173">
        <v>0</v>
      </c>
      <c r="N115" s="41">
        <f t="shared" si="61"/>
        <v>919.49739410515838</v>
      </c>
      <c r="O115" s="56">
        <f t="shared" si="63"/>
        <v>919.49739410515838</v>
      </c>
    </row>
    <row r="116" spans="1:15" x14ac:dyDescent="0.2">
      <c r="A116" s="147" t="s">
        <v>22</v>
      </c>
      <c r="B116" s="172" t="str">
        <f t="shared" si="58"/>
        <v>Q2/2019</v>
      </c>
      <c r="C116" s="38">
        <f t="shared" si="62"/>
        <v>43556</v>
      </c>
      <c r="D116" s="38">
        <f t="shared" si="59"/>
        <v>43646</v>
      </c>
      <c r="E116" s="172">
        <f t="shared" si="60"/>
        <v>91</v>
      </c>
      <c r="F116" s="55">
        <f>VLOOKUP(D116,'FERC Interest Rate'!A:B,2,TRUE)</f>
        <v>5.45E-2</v>
      </c>
      <c r="G116" s="56">
        <f>O115</f>
        <v>919.49739410515838</v>
      </c>
      <c r="H116" s="56">
        <f>G116*F116*(E116/(DATE(YEAR(D116),12,31)-DATE(YEAR(D116),1,1)+1))</f>
        <v>12.493828290587762</v>
      </c>
      <c r="I116" s="77">
        <v>0</v>
      </c>
      <c r="J116" s="43">
        <v>0</v>
      </c>
      <c r="K116" s="41">
        <f t="shared" si="64"/>
        <v>0</v>
      </c>
      <c r="L116" s="43">
        <v>0</v>
      </c>
      <c r="M116" s="173">
        <v>0</v>
      </c>
      <c r="N116" s="41">
        <f t="shared" si="61"/>
        <v>931.99122239574615</v>
      </c>
      <c r="O116" s="56">
        <f t="shared" si="63"/>
        <v>931.99122239574615</v>
      </c>
    </row>
    <row r="117" spans="1:15" x14ac:dyDescent="0.2">
      <c r="A117" s="147" t="s">
        <v>22</v>
      </c>
      <c r="B117" s="172" t="str">
        <f t="shared" si="58"/>
        <v>Q3/2019</v>
      </c>
      <c r="C117" s="38">
        <f t="shared" si="62"/>
        <v>43647</v>
      </c>
      <c r="D117" s="38">
        <f t="shared" si="59"/>
        <v>43738</v>
      </c>
      <c r="E117" s="172">
        <f t="shared" si="60"/>
        <v>92</v>
      </c>
      <c r="F117" s="55">
        <f>VLOOKUP(D117,'FERC Interest Rate'!A:B,2,TRUE)</f>
        <v>5.5E-2</v>
      </c>
      <c r="G117" s="56">
        <f>O116</f>
        <v>931.99122239574615</v>
      </c>
      <c r="H117" s="56">
        <f t="shared" ref="H117:H133" si="65">G117*F117*(E117/(DATE(YEAR(D117),12,31)-DATE(YEAR(D117),1,1)+1))</f>
        <v>12.920207083075276</v>
      </c>
      <c r="I117" s="77">
        <v>0</v>
      </c>
      <c r="J117" s="43">
        <v>0</v>
      </c>
      <c r="K117" s="41">
        <f t="shared" si="64"/>
        <v>0</v>
      </c>
      <c r="L117" s="43">
        <v>0</v>
      </c>
      <c r="M117" s="173">
        <v>0</v>
      </c>
      <c r="N117" s="41">
        <f t="shared" si="61"/>
        <v>944.91142947882145</v>
      </c>
      <c r="O117" s="56">
        <f t="shared" si="63"/>
        <v>944.91142947882145</v>
      </c>
    </row>
    <row r="118" spans="1:15" x14ac:dyDescent="0.2">
      <c r="A118" s="147" t="s">
        <v>22</v>
      </c>
      <c r="B118" s="172" t="str">
        <f t="shared" si="58"/>
        <v>Q4/2019</v>
      </c>
      <c r="C118" s="38">
        <f t="shared" si="62"/>
        <v>43739</v>
      </c>
      <c r="D118" s="38">
        <f t="shared" si="59"/>
        <v>43830</v>
      </c>
      <c r="E118" s="172">
        <f t="shared" si="60"/>
        <v>92</v>
      </c>
      <c r="F118" s="55">
        <f>VLOOKUP(D118,'FERC Interest Rate'!A:B,2,TRUE)</f>
        <v>5.4199999999999998E-2</v>
      </c>
      <c r="G118" s="56">
        <f t="shared" ref="G118:G153" si="66">O117</f>
        <v>944.91142947882145</v>
      </c>
      <c r="H118" s="56">
        <f t="shared" si="65"/>
        <v>12.908784525899165</v>
      </c>
      <c r="I118" s="77">
        <v>0</v>
      </c>
      <c r="J118" s="43">
        <v>0</v>
      </c>
      <c r="K118" s="41">
        <f t="shared" si="64"/>
        <v>0</v>
      </c>
      <c r="L118" s="43">
        <v>0</v>
      </c>
      <c r="M118" s="173">
        <v>0</v>
      </c>
      <c r="N118" s="41">
        <f t="shared" si="61"/>
        <v>957.82021400472058</v>
      </c>
      <c r="O118" s="56">
        <f t="shared" si="63"/>
        <v>957.82021400472058</v>
      </c>
    </row>
    <row r="119" spans="1:15" x14ac:dyDescent="0.2">
      <c r="A119" s="147" t="s">
        <v>22</v>
      </c>
      <c r="B119" s="172" t="str">
        <f t="shared" si="58"/>
        <v>Q1/2020</v>
      </c>
      <c r="C119" s="38">
        <f t="shared" si="62"/>
        <v>43831</v>
      </c>
      <c r="D119" s="38">
        <f t="shared" si="59"/>
        <v>43921</v>
      </c>
      <c r="E119" s="172">
        <f t="shared" si="60"/>
        <v>91</v>
      </c>
      <c r="F119" s="55">
        <f>VLOOKUP(D119,'FERC Interest Rate'!A:B,2,TRUE)</f>
        <v>4.9599999999999998E-2</v>
      </c>
      <c r="G119" s="56">
        <f t="shared" si="66"/>
        <v>957.82021400472058</v>
      </c>
      <c r="H119" s="56">
        <f t="shared" si="65"/>
        <v>11.812069174676795</v>
      </c>
      <c r="I119" s="77">
        <v>0</v>
      </c>
      <c r="J119" s="43">
        <v>0</v>
      </c>
      <c r="K119" s="41">
        <f t="shared" si="64"/>
        <v>0</v>
      </c>
      <c r="L119" s="43">
        <v>0</v>
      </c>
      <c r="M119" s="173">
        <v>0</v>
      </c>
      <c r="N119" s="41">
        <f t="shared" si="61"/>
        <v>969.6322831793974</v>
      </c>
      <c r="O119" s="56">
        <f t="shared" si="63"/>
        <v>969.6322831793974</v>
      </c>
    </row>
    <row r="120" spans="1:15" x14ac:dyDescent="0.2">
      <c r="A120" s="147" t="s">
        <v>22</v>
      </c>
      <c r="B120" s="172" t="str">
        <f t="shared" si="58"/>
        <v>Q2/2020</v>
      </c>
      <c r="C120" s="38">
        <f t="shared" si="62"/>
        <v>43922</v>
      </c>
      <c r="D120" s="38">
        <f t="shared" si="59"/>
        <v>44012</v>
      </c>
      <c r="E120" s="172">
        <f t="shared" si="60"/>
        <v>91</v>
      </c>
      <c r="F120" s="55">
        <f>VLOOKUP(D120,'FERC Interest Rate'!A:B,2,TRUE)</f>
        <v>4.7500000000000001E-2</v>
      </c>
      <c r="G120" s="56">
        <f t="shared" si="66"/>
        <v>969.6322831793974</v>
      </c>
      <c r="H120" s="56">
        <f t="shared" si="65"/>
        <v>11.451463235090015</v>
      </c>
      <c r="I120" s="77">
        <v>0</v>
      </c>
      <c r="J120" s="43">
        <v>0</v>
      </c>
      <c r="K120" s="41">
        <f t="shared" si="64"/>
        <v>0</v>
      </c>
      <c r="L120" s="43">
        <v>0</v>
      </c>
      <c r="M120" s="173">
        <v>0</v>
      </c>
      <c r="N120" s="41">
        <f t="shared" si="61"/>
        <v>981.08374641448745</v>
      </c>
      <c r="O120" s="56">
        <f t="shared" si="63"/>
        <v>981.08374641448745</v>
      </c>
    </row>
    <row r="121" spans="1:15" x14ac:dyDescent="0.2">
      <c r="A121" s="147" t="s">
        <v>22</v>
      </c>
      <c r="B121" s="172" t="str">
        <f t="shared" si="58"/>
        <v>Q3/2020</v>
      </c>
      <c r="C121" s="38">
        <f t="shared" si="62"/>
        <v>44013</v>
      </c>
      <c r="D121" s="38">
        <f t="shared" si="59"/>
        <v>44104</v>
      </c>
      <c r="E121" s="172">
        <f t="shared" si="60"/>
        <v>92</v>
      </c>
      <c r="F121" s="55">
        <f>VLOOKUP(D121,'FERC Interest Rate'!A:B,2,TRUE)</f>
        <v>3.4299999999999997E-2</v>
      </c>
      <c r="G121" s="56">
        <f t="shared" si="66"/>
        <v>981.08374641448745</v>
      </c>
      <c r="H121" s="56">
        <f t="shared" si="65"/>
        <v>8.4587646726381323</v>
      </c>
      <c r="I121" s="77">
        <v>0</v>
      </c>
      <c r="J121" s="43">
        <v>0</v>
      </c>
      <c r="K121" s="41">
        <f t="shared" si="64"/>
        <v>0</v>
      </c>
      <c r="L121" s="43">
        <v>0</v>
      </c>
      <c r="M121" s="173">
        <v>0</v>
      </c>
      <c r="N121" s="41">
        <f t="shared" si="61"/>
        <v>989.5425110871256</v>
      </c>
      <c r="O121" s="56">
        <f t="shared" si="63"/>
        <v>989.5425110871256</v>
      </c>
    </row>
    <row r="122" spans="1:15" x14ac:dyDescent="0.2">
      <c r="A122" s="147" t="s">
        <v>22</v>
      </c>
      <c r="B122" s="172" t="str">
        <f t="shared" si="58"/>
        <v>Q4/2020</v>
      </c>
      <c r="C122" s="38">
        <f t="shared" si="62"/>
        <v>44105</v>
      </c>
      <c r="D122" s="38">
        <f t="shared" si="59"/>
        <v>44196</v>
      </c>
      <c r="E122" s="172">
        <f t="shared" si="60"/>
        <v>92</v>
      </c>
      <c r="F122" s="55">
        <f>VLOOKUP(D122,'FERC Interest Rate'!A:B,2,TRUE)</f>
        <v>3.2500000000000001E-2</v>
      </c>
      <c r="G122" s="56">
        <f t="shared" si="66"/>
        <v>989.5425110871256</v>
      </c>
      <c r="H122" s="56">
        <f t="shared" si="65"/>
        <v>8.0839675086079392</v>
      </c>
      <c r="I122" s="77">
        <v>0</v>
      </c>
      <c r="J122" s="43">
        <v>0</v>
      </c>
      <c r="K122" s="41">
        <f t="shared" si="64"/>
        <v>0</v>
      </c>
      <c r="L122" s="43">
        <v>0</v>
      </c>
      <c r="M122" s="173">
        <v>0</v>
      </c>
      <c r="N122" s="41">
        <f t="shared" si="61"/>
        <v>997.62647859573349</v>
      </c>
      <c r="O122" s="56">
        <f t="shared" si="63"/>
        <v>997.62647859573349</v>
      </c>
    </row>
    <row r="123" spans="1:15" x14ac:dyDescent="0.2">
      <c r="A123" s="147" t="s">
        <v>22</v>
      </c>
      <c r="B123" s="172" t="str">
        <f t="shared" si="58"/>
        <v>Q1/2021</v>
      </c>
      <c r="C123" s="38">
        <f t="shared" si="62"/>
        <v>44197</v>
      </c>
      <c r="D123" s="38">
        <f t="shared" si="59"/>
        <v>44286</v>
      </c>
      <c r="E123" s="172">
        <f t="shared" si="60"/>
        <v>90</v>
      </c>
      <c r="F123" s="55">
        <f>VLOOKUP(D123,'FERC Interest Rate'!A:B,2,TRUE)</f>
        <v>3.2500000000000001E-2</v>
      </c>
      <c r="G123" s="56">
        <f t="shared" si="66"/>
        <v>997.62647859573349</v>
      </c>
      <c r="H123" s="56">
        <f t="shared" si="65"/>
        <v>7.9946779449110155</v>
      </c>
      <c r="I123" s="77">
        <v>0</v>
      </c>
      <c r="J123" s="43">
        <v>0</v>
      </c>
      <c r="K123" s="41">
        <f t="shared" si="64"/>
        <v>0</v>
      </c>
      <c r="L123" s="43">
        <v>0</v>
      </c>
      <c r="M123" s="173">
        <v>0</v>
      </c>
      <c r="N123" s="41">
        <f t="shared" si="61"/>
        <v>1005.6211565406445</v>
      </c>
      <c r="O123" s="56">
        <f t="shared" si="63"/>
        <v>1005.6211565406445</v>
      </c>
    </row>
    <row r="124" spans="1:15" x14ac:dyDescent="0.2">
      <c r="A124" s="147" t="s">
        <v>22</v>
      </c>
      <c r="B124" s="172" t="str">
        <f t="shared" si="58"/>
        <v>Q2/2021</v>
      </c>
      <c r="C124" s="38">
        <f t="shared" si="62"/>
        <v>44287</v>
      </c>
      <c r="D124" s="38">
        <f t="shared" si="59"/>
        <v>44377</v>
      </c>
      <c r="E124" s="172">
        <f t="shared" si="60"/>
        <v>91</v>
      </c>
      <c r="F124" s="55">
        <f>VLOOKUP(D124,'FERC Interest Rate'!A:B,2,TRUE)</f>
        <v>3.2500000000000001E-2</v>
      </c>
      <c r="G124" s="56">
        <f t="shared" si="66"/>
        <v>1005.6211565406445</v>
      </c>
      <c r="H124" s="56">
        <f t="shared" si="65"/>
        <v>8.1482864944354958</v>
      </c>
      <c r="I124" s="77">
        <v>0</v>
      </c>
      <c r="J124" s="43">
        <v>0</v>
      </c>
      <c r="K124" s="41">
        <f t="shared" si="64"/>
        <v>0</v>
      </c>
      <c r="L124" s="43">
        <v>0</v>
      </c>
      <c r="M124" s="173">
        <v>0</v>
      </c>
      <c r="N124" s="41">
        <f t="shared" si="61"/>
        <v>1013.76944303508</v>
      </c>
      <c r="O124" s="56">
        <f t="shared" si="63"/>
        <v>1013.76944303508</v>
      </c>
    </row>
    <row r="125" spans="1:15" x14ac:dyDescent="0.2">
      <c r="A125" s="147" t="s">
        <v>22</v>
      </c>
      <c r="B125" s="172" t="str">
        <f t="shared" si="58"/>
        <v>Q3/2021</v>
      </c>
      <c r="C125" s="38">
        <f t="shared" si="62"/>
        <v>44378</v>
      </c>
      <c r="D125" s="38">
        <f t="shared" si="59"/>
        <v>44469</v>
      </c>
      <c r="E125" s="172">
        <f t="shared" si="60"/>
        <v>92</v>
      </c>
      <c r="F125" s="55">
        <f>VLOOKUP(D125,'FERC Interest Rate'!A:B,2,TRUE)</f>
        <v>3.2500000000000001E-2</v>
      </c>
      <c r="G125" s="56">
        <f t="shared" si="66"/>
        <v>1013.76944303508</v>
      </c>
      <c r="H125" s="56">
        <f t="shared" si="65"/>
        <v>8.3045770813010673</v>
      </c>
      <c r="I125" s="77">
        <v>0</v>
      </c>
      <c r="J125" s="43">
        <v>0</v>
      </c>
      <c r="K125" s="41">
        <f t="shared" ref="K125:K133" si="67">+SUM(I125:J125)</f>
        <v>0</v>
      </c>
      <c r="L125" s="43">
        <v>0</v>
      </c>
      <c r="M125" s="173">
        <v>0</v>
      </c>
      <c r="N125" s="41">
        <f t="shared" si="61"/>
        <v>1022.0740201163811</v>
      </c>
      <c r="O125" s="56">
        <f t="shared" si="63"/>
        <v>1022.0740201163811</v>
      </c>
    </row>
    <row r="126" spans="1:15" x14ac:dyDescent="0.2">
      <c r="A126" s="147" t="s">
        <v>22</v>
      </c>
      <c r="B126" s="172" t="str">
        <f t="shared" si="58"/>
        <v>Q4/2021</v>
      </c>
      <c r="C126" s="38">
        <f t="shared" si="62"/>
        <v>44470</v>
      </c>
      <c r="D126" s="38">
        <f t="shared" si="59"/>
        <v>44561</v>
      </c>
      <c r="E126" s="172">
        <f t="shared" si="60"/>
        <v>92</v>
      </c>
      <c r="F126" s="55">
        <f>VLOOKUP(D126,'FERC Interest Rate'!A:B,2,TRUE)</f>
        <v>3.2500000000000001E-2</v>
      </c>
      <c r="G126" s="56">
        <f t="shared" si="66"/>
        <v>1022.0740201163811</v>
      </c>
      <c r="H126" s="56">
        <f t="shared" si="65"/>
        <v>8.3726063565698077</v>
      </c>
      <c r="I126" s="77">
        <v>0</v>
      </c>
      <c r="J126" s="43">
        <v>0</v>
      </c>
      <c r="K126" s="41">
        <f t="shared" si="67"/>
        <v>0</v>
      </c>
      <c r="L126" s="43">
        <v>0</v>
      </c>
      <c r="M126" s="173">
        <v>0</v>
      </c>
      <c r="N126" s="41">
        <f t="shared" si="61"/>
        <v>1030.446626472951</v>
      </c>
      <c r="O126" s="56">
        <f t="shared" si="63"/>
        <v>1030.446626472951</v>
      </c>
    </row>
    <row r="127" spans="1:15" x14ac:dyDescent="0.2">
      <c r="A127" s="147" t="s">
        <v>22</v>
      </c>
      <c r="B127" s="172" t="str">
        <f t="shared" si="58"/>
        <v>Q1/2022</v>
      </c>
      <c r="C127" s="38">
        <f t="shared" si="62"/>
        <v>44562</v>
      </c>
      <c r="D127" s="38">
        <f t="shared" si="59"/>
        <v>44651</v>
      </c>
      <c r="E127" s="172">
        <f t="shared" si="60"/>
        <v>90</v>
      </c>
      <c r="F127" s="55">
        <f>VLOOKUP(D127,'FERC Interest Rate'!A:B,2,TRUE)</f>
        <v>3.2500000000000001E-2</v>
      </c>
      <c r="G127" s="56">
        <f t="shared" si="66"/>
        <v>1030.446626472951</v>
      </c>
      <c r="H127" s="56">
        <f t="shared" si="65"/>
        <v>8.257688718995567</v>
      </c>
      <c r="I127" s="77">
        <v>0</v>
      </c>
      <c r="J127" s="43">
        <v>0</v>
      </c>
      <c r="K127" s="41">
        <f t="shared" si="67"/>
        <v>0</v>
      </c>
      <c r="L127" s="43">
        <v>0</v>
      </c>
      <c r="M127" s="173">
        <v>0</v>
      </c>
      <c r="N127" s="41">
        <f t="shared" si="61"/>
        <v>1038.7043151919465</v>
      </c>
      <c r="O127" s="56">
        <f t="shared" si="63"/>
        <v>1038.7043151919465</v>
      </c>
    </row>
    <row r="128" spans="1:15" x14ac:dyDescent="0.2">
      <c r="A128" s="147" t="s">
        <v>22</v>
      </c>
      <c r="B128" s="172" t="str">
        <f t="shared" si="58"/>
        <v>Q2/2022</v>
      </c>
      <c r="C128" s="38">
        <f t="shared" si="62"/>
        <v>44652</v>
      </c>
      <c r="D128" s="38">
        <f t="shared" si="59"/>
        <v>44742</v>
      </c>
      <c r="E128" s="172">
        <f t="shared" si="60"/>
        <v>91</v>
      </c>
      <c r="F128" s="55">
        <f>VLOOKUP(D128,'FERC Interest Rate'!A:B,2,TRUE)</f>
        <v>3.2500000000000001E-2</v>
      </c>
      <c r="G128" s="56">
        <f t="shared" si="66"/>
        <v>1038.7043151919465</v>
      </c>
      <c r="H128" s="56">
        <f t="shared" si="65"/>
        <v>8.4163507183018691</v>
      </c>
      <c r="I128" s="77">
        <v>0</v>
      </c>
      <c r="J128" s="43">
        <v>0</v>
      </c>
      <c r="K128" s="41">
        <f t="shared" si="67"/>
        <v>0</v>
      </c>
      <c r="L128" s="43">
        <v>0</v>
      </c>
      <c r="M128" s="173">
        <v>0</v>
      </c>
      <c r="N128" s="41">
        <f t="shared" si="61"/>
        <v>1047.1206659102484</v>
      </c>
      <c r="O128" s="56">
        <f t="shared" si="63"/>
        <v>1047.1206659102484</v>
      </c>
    </row>
    <row r="129" spans="1:15" x14ac:dyDescent="0.2">
      <c r="A129" s="147" t="s">
        <v>22</v>
      </c>
      <c r="B129" s="172" t="str">
        <f t="shared" si="58"/>
        <v>Q3/2022</v>
      </c>
      <c r="C129" s="38">
        <f t="shared" si="62"/>
        <v>44743</v>
      </c>
      <c r="D129" s="38">
        <f t="shared" si="59"/>
        <v>44834</v>
      </c>
      <c r="E129" s="172">
        <f t="shared" si="60"/>
        <v>92</v>
      </c>
      <c r="F129" s="55">
        <f>VLOOKUP(D129,'FERC Interest Rate'!A:B,2,TRUE)</f>
        <v>3.5999999999999997E-2</v>
      </c>
      <c r="G129" s="56">
        <f t="shared" si="66"/>
        <v>1047.1206659102484</v>
      </c>
      <c r="H129" s="56">
        <f t="shared" si="65"/>
        <v>9.5015442342321705</v>
      </c>
      <c r="I129" s="77">
        <v>0</v>
      </c>
      <c r="J129" s="43">
        <v>0</v>
      </c>
      <c r="K129" s="41">
        <f t="shared" si="67"/>
        <v>0</v>
      </c>
      <c r="L129" s="43">
        <v>0</v>
      </c>
      <c r="M129" s="173">
        <v>0</v>
      </c>
      <c r="N129" s="41">
        <f t="shared" si="61"/>
        <v>1056.6222101444805</v>
      </c>
      <c r="O129" s="56">
        <f t="shared" si="63"/>
        <v>1056.6222101444805</v>
      </c>
    </row>
    <row r="130" spans="1:15" x14ac:dyDescent="0.2">
      <c r="A130" s="147" t="s">
        <v>22</v>
      </c>
      <c r="B130" s="172" t="str">
        <f t="shared" si="58"/>
        <v>Q4/2022</v>
      </c>
      <c r="C130" s="38">
        <f t="shared" si="62"/>
        <v>44835</v>
      </c>
      <c r="D130" s="38">
        <f t="shared" si="59"/>
        <v>44926</v>
      </c>
      <c r="E130" s="172">
        <f t="shared" si="60"/>
        <v>92</v>
      </c>
      <c r="F130" s="55">
        <f>VLOOKUP(D130,'FERC Interest Rate'!A:B,2,TRUE)</f>
        <v>4.9099999999999998E-2</v>
      </c>
      <c r="G130" s="56">
        <f t="shared" si="66"/>
        <v>1056.6222101444805</v>
      </c>
      <c r="H130" s="56">
        <f t="shared" si="65"/>
        <v>13.07664067853328</v>
      </c>
      <c r="I130" s="77">
        <v>0</v>
      </c>
      <c r="J130" s="43">
        <v>0</v>
      </c>
      <c r="K130" s="41">
        <f t="shared" si="67"/>
        <v>0</v>
      </c>
      <c r="L130" s="43">
        <v>0</v>
      </c>
      <c r="M130" s="173">
        <v>0</v>
      </c>
      <c r="N130" s="41">
        <f t="shared" si="61"/>
        <v>1069.6988508230138</v>
      </c>
      <c r="O130" s="56">
        <f t="shared" si="63"/>
        <v>1069.6988508230138</v>
      </c>
    </row>
    <row r="131" spans="1:15" x14ac:dyDescent="0.2">
      <c r="A131" s="147" t="s">
        <v>22</v>
      </c>
      <c r="B131" s="172" t="str">
        <f t="shared" si="58"/>
        <v>Q1/2023</v>
      </c>
      <c r="C131" s="38">
        <f t="shared" si="62"/>
        <v>44927</v>
      </c>
      <c r="D131" s="38">
        <f t="shared" si="59"/>
        <v>45016</v>
      </c>
      <c r="E131" s="172">
        <f t="shared" si="60"/>
        <v>90</v>
      </c>
      <c r="F131" s="55">
        <f>VLOOKUP(D131,'FERC Interest Rate'!A:B,2,TRUE)</f>
        <v>6.3100000000000003E-2</v>
      </c>
      <c r="G131" s="56">
        <f t="shared" si="66"/>
        <v>1069.6988508230138</v>
      </c>
      <c r="H131" s="56">
        <f t="shared" si="65"/>
        <v>16.643341846092866</v>
      </c>
      <c r="I131" s="77">
        <v>0</v>
      </c>
      <c r="J131" s="43">
        <v>0</v>
      </c>
      <c r="K131" s="41">
        <f t="shared" si="67"/>
        <v>0</v>
      </c>
      <c r="L131" s="43">
        <v>0</v>
      </c>
      <c r="M131" s="173">
        <v>0</v>
      </c>
      <c r="N131" s="41">
        <f t="shared" si="61"/>
        <v>1086.3421926691067</v>
      </c>
      <c r="O131" s="56">
        <f t="shared" si="63"/>
        <v>1086.3421926691067</v>
      </c>
    </row>
    <row r="132" spans="1:15" x14ac:dyDescent="0.2">
      <c r="A132" s="147" t="s">
        <v>22</v>
      </c>
      <c r="B132" s="172" t="str">
        <f t="shared" si="58"/>
        <v>Q2/2023</v>
      </c>
      <c r="C132" s="38">
        <f t="shared" si="62"/>
        <v>45017</v>
      </c>
      <c r="D132" s="38">
        <f t="shared" si="59"/>
        <v>45107</v>
      </c>
      <c r="E132" s="172">
        <f t="shared" si="60"/>
        <v>91</v>
      </c>
      <c r="F132" s="55">
        <f>VLOOKUP(D132,'FERC Interest Rate'!A:B,2,TRUE)</f>
        <v>7.4999999999999997E-2</v>
      </c>
      <c r="G132" s="56">
        <f t="shared" si="66"/>
        <v>1086.3421926691067</v>
      </c>
      <c r="H132" s="56">
        <f t="shared" si="65"/>
        <v>20.31311086292234</v>
      </c>
      <c r="I132" s="77">
        <v>0</v>
      </c>
      <c r="J132" s="43">
        <v>0</v>
      </c>
      <c r="K132" s="41">
        <f t="shared" si="67"/>
        <v>0</v>
      </c>
      <c r="L132" s="43">
        <v>0</v>
      </c>
      <c r="M132" s="173">
        <v>0</v>
      </c>
      <c r="N132" s="41">
        <f t="shared" si="61"/>
        <v>1106.6553035320289</v>
      </c>
      <c r="O132" s="56">
        <f t="shared" si="63"/>
        <v>1106.6553035320289</v>
      </c>
    </row>
    <row r="133" spans="1:15" x14ac:dyDescent="0.2">
      <c r="A133" s="147" t="s">
        <v>22</v>
      </c>
      <c r="B133" s="172" t="str">
        <f t="shared" si="58"/>
        <v>Q3/2023</v>
      </c>
      <c r="C133" s="38">
        <f t="shared" si="62"/>
        <v>45108</v>
      </c>
      <c r="D133" s="38">
        <f t="shared" si="59"/>
        <v>45199</v>
      </c>
      <c r="E133" s="172">
        <f t="shared" si="60"/>
        <v>92</v>
      </c>
      <c r="F133" s="55">
        <f>VLOOKUP(D133,'FERC Interest Rate'!A:B,2,TRUE)</f>
        <v>8.0199999999999994E-2</v>
      </c>
      <c r="G133" s="56">
        <f t="shared" si="66"/>
        <v>1106.6553035320289</v>
      </c>
      <c r="H133" s="56">
        <f t="shared" si="65"/>
        <v>22.370809565974579</v>
      </c>
      <c r="I133" s="77">
        <v>0</v>
      </c>
      <c r="J133" s="43">
        <v>0</v>
      </c>
      <c r="K133" s="41">
        <f t="shared" si="67"/>
        <v>0</v>
      </c>
      <c r="L133" s="43">
        <v>0</v>
      </c>
      <c r="M133" s="173">
        <v>0</v>
      </c>
      <c r="N133" s="41">
        <f t="shared" si="61"/>
        <v>1129.0261130980034</v>
      </c>
      <c r="O133" s="56">
        <f t="shared" si="63"/>
        <v>1129.0261130980034</v>
      </c>
    </row>
    <row r="134" spans="1:15" x14ac:dyDescent="0.2">
      <c r="A134" s="147" t="s">
        <v>45</v>
      </c>
      <c r="B134" s="172" t="str">
        <f t="shared" si="58"/>
        <v>Q4/2023</v>
      </c>
      <c r="C134" s="38">
        <f t="shared" si="62"/>
        <v>45200</v>
      </c>
      <c r="D134" s="38">
        <f t="shared" si="59"/>
        <v>45291</v>
      </c>
      <c r="E134" s="172">
        <f t="shared" si="60"/>
        <v>92</v>
      </c>
      <c r="F134" s="55">
        <f>VLOOKUP(D134,'FERC Interest Rate'!A:B,2,TRUE)</f>
        <v>8.3500000000000005E-2</v>
      </c>
      <c r="G134" s="56">
        <f>O133</f>
        <v>1129.0261130980034</v>
      </c>
      <c r="H134" s="56">
        <f>G134*F134*(E134/(DATE(YEAR(D134),12,31)-DATE(YEAR(D134),1,1)+1))</f>
        <v>23.762133152928392</v>
      </c>
      <c r="I134" s="77">
        <f>(SUM($H$113:$H$153)/20)</f>
        <v>12.839412312546596</v>
      </c>
      <c r="J134" s="43">
        <f>G134*F134*(E134/(DATE(YEAR(D134),12,31)-DATE(YEAR(D134),1,1)+1))</f>
        <v>23.762133152928392</v>
      </c>
      <c r="K134" s="41">
        <f>+SUM(I134:J134)</f>
        <v>36.601545465474985</v>
      </c>
      <c r="L134" s="43">
        <f>+$G$113/20</f>
        <v>44.8</v>
      </c>
      <c r="M134" s="173">
        <f>+SUM(K134:L134)</f>
        <v>81.401545465474982</v>
      </c>
      <c r="N134" s="41">
        <f t="shared" si="61"/>
        <v>1176.55037940386</v>
      </c>
      <c r="O134" s="56">
        <f t="shared" si="63"/>
        <v>1095.148833938385</v>
      </c>
    </row>
    <row r="135" spans="1:15" x14ac:dyDescent="0.2">
      <c r="A135" s="147" t="s">
        <v>46</v>
      </c>
      <c r="B135" s="172" t="str">
        <f>+IF(MONTH(C135)&lt;4,"Q1",IF(MONTH(C135)&lt;7,"Q2",IF(MONTH(C135)&lt;10,"Q3","Q4")))&amp;"/"&amp;YEAR(C135)</f>
        <v>Q1/2024</v>
      </c>
      <c r="C135" s="38">
        <f t="shared" si="62"/>
        <v>45292</v>
      </c>
      <c r="D135" s="38">
        <f>DATE(YEAR(C135),IF(MONTH(C135)&lt;=3,3,IF(MONTH(C135)&lt;=6,6,IF(MONTH(C135)&lt;=9,9,12))),IF(OR(MONTH(C135)&lt;=3,MONTH(C135)&gt;=10),31,30))</f>
        <v>45382</v>
      </c>
      <c r="E135" s="172">
        <f>D135-C135+1</f>
        <v>91</v>
      </c>
      <c r="F135" s="55">
        <f>VLOOKUP(D135,'FERC Interest Rate'!A:B,2,TRUE)</f>
        <v>8.5000000000000006E-2</v>
      </c>
      <c r="G135" s="56">
        <f t="shared" si="66"/>
        <v>1095.148833938385</v>
      </c>
      <c r="H135" s="56">
        <v>0</v>
      </c>
      <c r="I135" s="77">
        <f t="shared" ref="I135:I153" si="68">(SUM($H$113:$H$153)/20)</f>
        <v>12.839412312546596</v>
      </c>
      <c r="J135" s="43">
        <f t="shared" ref="J135:J153" si="69">G135*F135*(E135/(DATE(YEAR(D135),12,31)-DATE(YEAR(D135),1,1)+1))</f>
        <v>23.144743799216965</v>
      </c>
      <c r="K135" s="41">
        <f>+SUM(I135:J135)</f>
        <v>35.984156111763561</v>
      </c>
      <c r="L135" s="43">
        <f t="shared" ref="L135:L153" si="70">+$G$113/20</f>
        <v>44.8</v>
      </c>
      <c r="M135" s="173">
        <f>+SUM(K135:L135)</f>
        <v>80.784156111763565</v>
      </c>
      <c r="N135" s="41">
        <f>+G135+H135+J135</f>
        <v>1118.2935777376019</v>
      </c>
      <c r="O135" s="56">
        <f>+N135-M135</f>
        <v>1037.5094216258383</v>
      </c>
    </row>
    <row r="136" spans="1:15" x14ac:dyDescent="0.2">
      <c r="A136" s="147" t="s">
        <v>47</v>
      </c>
      <c r="B136" s="172" t="str">
        <f t="shared" ref="B136:B153" si="71">+IF(MONTH(C136)&lt;4,"Q1",IF(MONTH(C136)&lt;7,"Q2",IF(MONTH(C136)&lt;10,"Q3","Q4")))&amp;"/"&amp;YEAR(C136)</f>
        <v>Q2/2024</v>
      </c>
      <c r="C136" s="38">
        <f t="shared" si="62"/>
        <v>45383</v>
      </c>
      <c r="D136" s="38">
        <f t="shared" ref="D136:D153" si="72">DATE(YEAR(C136),IF(MONTH(C136)&lt;=3,3,IF(MONTH(C136)&lt;=6,6,IF(MONTH(C136)&lt;=9,9,12))),IF(OR(MONTH(C136)&lt;=3,MONTH(C136)&gt;=10),31,30))</f>
        <v>45473</v>
      </c>
      <c r="E136" s="172">
        <f t="shared" ref="E136:E153" si="73">D136-C136+1</f>
        <v>91</v>
      </c>
      <c r="F136" s="55">
        <f>VLOOKUP(D136,'FERC Interest Rate'!A:B,2,TRUE)</f>
        <v>8.5000000000000006E-2</v>
      </c>
      <c r="G136" s="56">
        <f t="shared" si="66"/>
        <v>1037.5094216258383</v>
      </c>
      <c r="H136" s="56">
        <v>0</v>
      </c>
      <c r="I136" s="77">
        <f t="shared" si="68"/>
        <v>12.839412312546596</v>
      </c>
      <c r="J136" s="43">
        <f t="shared" si="69"/>
        <v>21.926599388731855</v>
      </c>
      <c r="K136" s="41">
        <f t="shared" ref="K136:K144" si="74">+SUM(I136:J136)</f>
        <v>34.766011701278451</v>
      </c>
      <c r="L136" s="43">
        <f t="shared" si="70"/>
        <v>44.8</v>
      </c>
      <c r="M136" s="173">
        <f t="shared" ref="M136:M153" si="75">+SUM(K136:L136)</f>
        <v>79.566011701278455</v>
      </c>
      <c r="N136" s="41">
        <f t="shared" ref="N136:N153" si="76">+G136+H136+J136</f>
        <v>1059.4360210145701</v>
      </c>
      <c r="O136" s="56">
        <f t="shared" ref="O136:O152" si="77">+N136-M136</f>
        <v>979.87000931329158</v>
      </c>
    </row>
    <row r="137" spans="1:15" x14ac:dyDescent="0.2">
      <c r="A137" s="147" t="s">
        <v>48</v>
      </c>
      <c r="B137" s="172" t="str">
        <f t="shared" si="71"/>
        <v>Q3/2024</v>
      </c>
      <c r="C137" s="38">
        <f t="shared" si="62"/>
        <v>45474</v>
      </c>
      <c r="D137" s="38">
        <f t="shared" si="72"/>
        <v>45565</v>
      </c>
      <c r="E137" s="172">
        <f t="shared" si="73"/>
        <v>92</v>
      </c>
      <c r="F137" s="55">
        <f>VLOOKUP(D137,'FERC Interest Rate'!A:B,2,TRUE)</f>
        <v>8.5000000000000006E-2</v>
      </c>
      <c r="G137" s="56">
        <f t="shared" si="66"/>
        <v>979.87000931329158</v>
      </c>
      <c r="H137" s="56">
        <v>0</v>
      </c>
      <c r="I137" s="77">
        <f t="shared" si="68"/>
        <v>12.839412312546596</v>
      </c>
      <c r="J137" s="43">
        <f t="shared" si="69"/>
        <v>20.936020417568145</v>
      </c>
      <c r="K137" s="41">
        <f t="shared" si="74"/>
        <v>33.775432730114744</v>
      </c>
      <c r="L137" s="43">
        <f t="shared" si="70"/>
        <v>44.8</v>
      </c>
      <c r="M137" s="173">
        <f t="shared" si="75"/>
        <v>78.575432730114741</v>
      </c>
      <c r="N137" s="41">
        <f t="shared" si="76"/>
        <v>1000.8060297308597</v>
      </c>
      <c r="O137" s="56">
        <f t="shared" si="77"/>
        <v>922.23059700074498</v>
      </c>
    </row>
    <row r="138" spans="1:15" x14ac:dyDescent="0.2">
      <c r="A138" s="147" t="s">
        <v>49</v>
      </c>
      <c r="B138" s="172" t="str">
        <f t="shared" si="71"/>
        <v>Q4/2024</v>
      </c>
      <c r="C138" s="38">
        <f t="shared" si="62"/>
        <v>45566</v>
      </c>
      <c r="D138" s="38">
        <f t="shared" si="72"/>
        <v>45657</v>
      </c>
      <c r="E138" s="172">
        <f t="shared" si="73"/>
        <v>92</v>
      </c>
      <c r="F138" s="55">
        <f>VLOOKUP(D138,'FERC Interest Rate'!A:B,2,TRUE)</f>
        <v>8.5000000000000006E-2</v>
      </c>
      <c r="G138" s="56">
        <f t="shared" si="66"/>
        <v>922.23059700074498</v>
      </c>
      <c r="H138" s="56">
        <v>0</v>
      </c>
      <c r="I138" s="77">
        <f t="shared" si="68"/>
        <v>12.839412312546596</v>
      </c>
      <c r="J138" s="43">
        <f t="shared" si="69"/>
        <v>19.70448980477002</v>
      </c>
      <c r="K138" s="41">
        <f t="shared" si="74"/>
        <v>32.54390211731662</v>
      </c>
      <c r="L138" s="43">
        <f t="shared" si="70"/>
        <v>44.8</v>
      </c>
      <c r="M138" s="173">
        <f t="shared" si="75"/>
        <v>77.343902117316617</v>
      </c>
      <c r="N138" s="41">
        <f t="shared" si="76"/>
        <v>941.93508680551497</v>
      </c>
      <c r="O138" s="56">
        <f t="shared" si="77"/>
        <v>864.59118468819838</v>
      </c>
    </row>
    <row r="139" spans="1:15" x14ac:dyDescent="0.2">
      <c r="A139" s="147" t="s">
        <v>50</v>
      </c>
      <c r="B139" s="172" t="str">
        <f t="shared" si="71"/>
        <v>Q1/2025</v>
      </c>
      <c r="C139" s="38">
        <f t="shared" si="62"/>
        <v>45658</v>
      </c>
      <c r="D139" s="38">
        <f t="shared" si="72"/>
        <v>45747</v>
      </c>
      <c r="E139" s="172">
        <f t="shared" si="73"/>
        <v>90</v>
      </c>
      <c r="F139" s="55">
        <f>VLOOKUP(D139,'FERC Interest Rate'!A:B,2,TRUE)</f>
        <v>8.5000000000000006E-2</v>
      </c>
      <c r="G139" s="56">
        <f t="shared" si="66"/>
        <v>864.59118468819838</v>
      </c>
      <c r="H139" s="56">
        <v>0</v>
      </c>
      <c r="I139" s="77">
        <f t="shared" si="68"/>
        <v>12.839412312546596</v>
      </c>
      <c r="J139" s="43">
        <f t="shared" si="69"/>
        <v>18.120883733875939</v>
      </c>
      <c r="K139" s="41">
        <f t="shared" si="74"/>
        <v>30.960296046422535</v>
      </c>
      <c r="L139" s="43">
        <f t="shared" si="70"/>
        <v>44.8</v>
      </c>
      <c r="M139" s="173">
        <f t="shared" si="75"/>
        <v>75.760296046422525</v>
      </c>
      <c r="N139" s="41">
        <f t="shared" si="76"/>
        <v>882.71206842207437</v>
      </c>
      <c r="O139" s="56">
        <f t="shared" si="77"/>
        <v>806.9517723756519</v>
      </c>
    </row>
    <row r="140" spans="1:15" x14ac:dyDescent="0.2">
      <c r="A140" s="147" t="s">
        <v>51</v>
      </c>
      <c r="B140" s="172" t="str">
        <f t="shared" si="71"/>
        <v>Q2/2025</v>
      </c>
      <c r="C140" s="38">
        <f t="shared" si="62"/>
        <v>45748</v>
      </c>
      <c r="D140" s="38">
        <f t="shared" si="72"/>
        <v>45838</v>
      </c>
      <c r="E140" s="172">
        <f t="shared" si="73"/>
        <v>91</v>
      </c>
      <c r="F140" s="55">
        <f>VLOOKUP(D140,'FERC Interest Rate'!A:B,2,TRUE)</f>
        <v>8.5000000000000006E-2</v>
      </c>
      <c r="G140" s="56">
        <f t="shared" si="66"/>
        <v>806.9517723756519</v>
      </c>
      <c r="H140" s="56">
        <v>0</v>
      </c>
      <c r="I140" s="77">
        <f t="shared" si="68"/>
        <v>12.839412312546596</v>
      </c>
      <c r="J140" s="43">
        <f t="shared" si="69"/>
        <v>17.100745094042924</v>
      </c>
      <c r="K140" s="41">
        <f t="shared" si="74"/>
        <v>29.94015740658952</v>
      </c>
      <c r="L140" s="43">
        <f t="shared" si="70"/>
        <v>44.8</v>
      </c>
      <c r="M140" s="173">
        <f t="shared" si="75"/>
        <v>74.740157406589518</v>
      </c>
      <c r="N140" s="41">
        <f t="shared" si="76"/>
        <v>824.05251746969486</v>
      </c>
      <c r="O140" s="56">
        <f t="shared" si="77"/>
        <v>749.3123600631053</v>
      </c>
    </row>
    <row r="141" spans="1:15" x14ac:dyDescent="0.2">
      <c r="A141" s="147" t="s">
        <v>52</v>
      </c>
      <c r="B141" s="172" t="str">
        <f t="shared" si="71"/>
        <v>Q3/2025</v>
      </c>
      <c r="C141" s="38">
        <f t="shared" si="62"/>
        <v>45839</v>
      </c>
      <c r="D141" s="38">
        <f t="shared" si="72"/>
        <v>45930</v>
      </c>
      <c r="E141" s="172">
        <f t="shared" si="73"/>
        <v>92</v>
      </c>
      <c r="F141" s="55">
        <f>VLOOKUP(D141,'FERC Interest Rate'!A:B,2,TRUE)</f>
        <v>8.5000000000000006E-2</v>
      </c>
      <c r="G141" s="56">
        <f t="shared" si="66"/>
        <v>749.3123600631053</v>
      </c>
      <c r="H141" s="56">
        <v>0</v>
      </c>
      <c r="I141" s="77">
        <f t="shared" si="68"/>
        <v>12.839412312546596</v>
      </c>
      <c r="J141" s="43">
        <f t="shared" si="69"/>
        <v>16.053760700530095</v>
      </c>
      <c r="K141" s="41">
        <f t="shared" si="74"/>
        <v>28.893173013076691</v>
      </c>
      <c r="L141" s="43">
        <f t="shared" si="70"/>
        <v>44.8</v>
      </c>
      <c r="M141" s="173">
        <f t="shared" si="75"/>
        <v>73.693173013076688</v>
      </c>
      <c r="N141" s="41">
        <f t="shared" si="76"/>
        <v>765.36612076363542</v>
      </c>
      <c r="O141" s="56">
        <f t="shared" si="77"/>
        <v>691.67294775055871</v>
      </c>
    </row>
    <row r="142" spans="1:15" x14ac:dyDescent="0.2">
      <c r="A142" s="147" t="s">
        <v>53</v>
      </c>
      <c r="B142" s="172" t="str">
        <f t="shared" si="71"/>
        <v>Q4/2025</v>
      </c>
      <c r="C142" s="38">
        <f t="shared" si="62"/>
        <v>45931</v>
      </c>
      <c r="D142" s="38">
        <f t="shared" si="72"/>
        <v>46022</v>
      </c>
      <c r="E142" s="172">
        <f t="shared" si="73"/>
        <v>92</v>
      </c>
      <c r="F142" s="55">
        <f>VLOOKUP(D142,'FERC Interest Rate'!A:B,2,TRUE)</f>
        <v>8.5000000000000006E-2</v>
      </c>
      <c r="G142" s="56">
        <f t="shared" si="66"/>
        <v>691.67294775055871</v>
      </c>
      <c r="H142" s="56">
        <v>0</v>
      </c>
      <c r="I142" s="77">
        <f t="shared" si="68"/>
        <v>12.839412312546596</v>
      </c>
      <c r="J142" s="43">
        <f t="shared" si="69"/>
        <v>14.818856031258548</v>
      </c>
      <c r="K142" s="41">
        <f t="shared" si="74"/>
        <v>27.658268343805144</v>
      </c>
      <c r="L142" s="43">
        <f t="shared" si="70"/>
        <v>44.8</v>
      </c>
      <c r="M142" s="173">
        <f t="shared" si="75"/>
        <v>72.458268343805145</v>
      </c>
      <c r="N142" s="41">
        <f t="shared" si="76"/>
        <v>706.49180378181723</v>
      </c>
      <c r="O142" s="56">
        <f t="shared" si="77"/>
        <v>634.03353543801211</v>
      </c>
    </row>
    <row r="143" spans="1:15" x14ac:dyDescent="0.2">
      <c r="A143" s="147" t="s">
        <v>54</v>
      </c>
      <c r="B143" s="172" t="str">
        <f t="shared" si="71"/>
        <v>Q1/2026</v>
      </c>
      <c r="C143" s="38">
        <f t="shared" si="62"/>
        <v>46023</v>
      </c>
      <c r="D143" s="38">
        <f t="shared" si="72"/>
        <v>46112</v>
      </c>
      <c r="E143" s="172">
        <f t="shared" si="73"/>
        <v>90</v>
      </c>
      <c r="F143" s="55">
        <f>VLOOKUP(D143,'FERC Interest Rate'!A:B,2,TRUE)</f>
        <v>8.5000000000000006E-2</v>
      </c>
      <c r="G143" s="56">
        <f t="shared" si="66"/>
        <v>634.03353543801211</v>
      </c>
      <c r="H143" s="56">
        <v>0</v>
      </c>
      <c r="I143" s="77">
        <f t="shared" si="68"/>
        <v>12.839412312546596</v>
      </c>
      <c r="J143" s="43">
        <f t="shared" si="69"/>
        <v>13.288648071509021</v>
      </c>
      <c r="K143" s="41">
        <f t="shared" si="74"/>
        <v>26.128060384055615</v>
      </c>
      <c r="L143" s="43">
        <f t="shared" si="70"/>
        <v>44.8</v>
      </c>
      <c r="M143" s="173">
        <f t="shared" si="75"/>
        <v>70.928060384055613</v>
      </c>
      <c r="N143" s="41">
        <f t="shared" si="76"/>
        <v>647.3221835095211</v>
      </c>
      <c r="O143" s="56">
        <f t="shared" si="77"/>
        <v>576.39412312546551</v>
      </c>
    </row>
    <row r="144" spans="1:15" x14ac:dyDescent="0.2">
      <c r="A144" s="147" t="s">
        <v>55</v>
      </c>
      <c r="B144" s="172" t="str">
        <f t="shared" si="71"/>
        <v>Q2/2026</v>
      </c>
      <c r="C144" s="38">
        <f t="shared" si="62"/>
        <v>46113</v>
      </c>
      <c r="D144" s="38">
        <f t="shared" si="72"/>
        <v>46203</v>
      </c>
      <c r="E144" s="172">
        <f t="shared" si="73"/>
        <v>91</v>
      </c>
      <c r="F144" s="55">
        <f>VLOOKUP(D144,'FERC Interest Rate'!A:B,2,TRUE)</f>
        <v>8.5000000000000006E-2</v>
      </c>
      <c r="G144" s="56">
        <f t="shared" si="66"/>
        <v>576.39412312546551</v>
      </c>
      <c r="H144" s="56">
        <v>0</v>
      </c>
      <c r="I144" s="77">
        <f t="shared" si="68"/>
        <v>12.839412312546596</v>
      </c>
      <c r="J144" s="43">
        <f t="shared" si="69"/>
        <v>12.214817924316373</v>
      </c>
      <c r="K144" s="41">
        <f t="shared" si="74"/>
        <v>25.054230236862971</v>
      </c>
      <c r="L144" s="43">
        <f t="shared" si="70"/>
        <v>44.8</v>
      </c>
      <c r="M144" s="173">
        <f t="shared" si="75"/>
        <v>69.854230236862975</v>
      </c>
      <c r="N144" s="41">
        <f t="shared" si="76"/>
        <v>588.60894104978183</v>
      </c>
      <c r="O144" s="56">
        <f t="shared" si="77"/>
        <v>518.7547108129188</v>
      </c>
    </row>
    <row r="145" spans="1:15" x14ac:dyDescent="0.2">
      <c r="A145" s="147" t="s">
        <v>56</v>
      </c>
      <c r="B145" s="172" t="str">
        <f t="shared" si="71"/>
        <v>Q3/2026</v>
      </c>
      <c r="C145" s="38">
        <f t="shared" si="62"/>
        <v>46204</v>
      </c>
      <c r="D145" s="38">
        <f t="shared" si="72"/>
        <v>46295</v>
      </c>
      <c r="E145" s="172">
        <f t="shared" si="73"/>
        <v>92</v>
      </c>
      <c r="F145" s="55">
        <f>VLOOKUP(D145,'FERC Interest Rate'!A:B,2,TRUE)</f>
        <v>8.5000000000000006E-2</v>
      </c>
      <c r="G145" s="56">
        <f t="shared" si="66"/>
        <v>518.7547108129188</v>
      </c>
      <c r="H145" s="56">
        <v>0</v>
      </c>
      <c r="I145" s="77">
        <f t="shared" si="68"/>
        <v>12.839412312546596</v>
      </c>
      <c r="J145" s="43">
        <f t="shared" si="69"/>
        <v>11.114142023443906</v>
      </c>
      <c r="K145" s="41">
        <f t="shared" ref="K145:K153" si="78">+SUM(I145:J145)</f>
        <v>23.953554335990503</v>
      </c>
      <c r="L145" s="43">
        <f t="shared" si="70"/>
        <v>44.8</v>
      </c>
      <c r="M145" s="173">
        <f t="shared" si="75"/>
        <v>68.753554335990501</v>
      </c>
      <c r="N145" s="41">
        <f t="shared" si="76"/>
        <v>529.86885283636275</v>
      </c>
      <c r="O145" s="56">
        <f t="shared" si="77"/>
        <v>461.11529850037226</v>
      </c>
    </row>
    <row r="146" spans="1:15" x14ac:dyDescent="0.2">
      <c r="A146" s="147" t="s">
        <v>57</v>
      </c>
      <c r="B146" s="172" t="str">
        <f t="shared" si="71"/>
        <v>Q4/2026</v>
      </c>
      <c r="C146" s="38">
        <f t="shared" si="62"/>
        <v>46296</v>
      </c>
      <c r="D146" s="38">
        <f t="shared" si="72"/>
        <v>46387</v>
      </c>
      <c r="E146" s="172">
        <f t="shared" si="73"/>
        <v>92</v>
      </c>
      <c r="F146" s="55">
        <f>VLOOKUP(D146,'FERC Interest Rate'!A:B,2,TRUE)</f>
        <v>8.5000000000000006E-2</v>
      </c>
      <c r="G146" s="56">
        <f t="shared" si="66"/>
        <v>461.11529850037226</v>
      </c>
      <c r="H146" s="56">
        <v>0</v>
      </c>
      <c r="I146" s="77">
        <f t="shared" si="68"/>
        <v>12.839412312546596</v>
      </c>
      <c r="J146" s="43">
        <f t="shared" si="69"/>
        <v>9.8792373541723606</v>
      </c>
      <c r="K146" s="41">
        <f t="shared" si="78"/>
        <v>22.718649666718957</v>
      </c>
      <c r="L146" s="43">
        <f t="shared" si="70"/>
        <v>44.8</v>
      </c>
      <c r="M146" s="173">
        <f t="shared" si="75"/>
        <v>67.518649666718957</v>
      </c>
      <c r="N146" s="41">
        <f t="shared" si="76"/>
        <v>470.99453585454461</v>
      </c>
      <c r="O146" s="56">
        <f t="shared" si="77"/>
        <v>403.47588618782567</v>
      </c>
    </row>
    <row r="147" spans="1:15" x14ac:dyDescent="0.2">
      <c r="A147" s="147" t="s">
        <v>58</v>
      </c>
      <c r="B147" s="172" t="str">
        <f t="shared" si="71"/>
        <v>Q1/2027</v>
      </c>
      <c r="C147" s="38">
        <f t="shared" si="62"/>
        <v>46388</v>
      </c>
      <c r="D147" s="38">
        <f t="shared" si="72"/>
        <v>46477</v>
      </c>
      <c r="E147" s="172">
        <f t="shared" si="73"/>
        <v>90</v>
      </c>
      <c r="F147" s="55">
        <f>VLOOKUP(D147,'FERC Interest Rate'!A:B,2,TRUE)</f>
        <v>8.5000000000000006E-2</v>
      </c>
      <c r="G147" s="56">
        <f t="shared" si="66"/>
        <v>403.47588618782567</v>
      </c>
      <c r="H147" s="56">
        <v>0</v>
      </c>
      <c r="I147" s="77">
        <f t="shared" si="68"/>
        <v>12.839412312546596</v>
      </c>
      <c r="J147" s="43">
        <f t="shared" si="69"/>
        <v>8.4564124091421</v>
      </c>
      <c r="K147" s="41">
        <f t="shared" si="78"/>
        <v>21.295824721688696</v>
      </c>
      <c r="L147" s="43">
        <f t="shared" si="70"/>
        <v>44.8</v>
      </c>
      <c r="M147" s="173">
        <f t="shared" si="75"/>
        <v>66.0958247216887</v>
      </c>
      <c r="N147" s="41">
        <f t="shared" si="76"/>
        <v>411.93229859696777</v>
      </c>
      <c r="O147" s="56">
        <f t="shared" si="77"/>
        <v>345.83647387527907</v>
      </c>
    </row>
    <row r="148" spans="1:15" x14ac:dyDescent="0.2">
      <c r="A148" s="147" t="s">
        <v>59</v>
      </c>
      <c r="B148" s="172" t="str">
        <f t="shared" si="71"/>
        <v>Q2/2027</v>
      </c>
      <c r="C148" s="38">
        <f t="shared" si="62"/>
        <v>46478</v>
      </c>
      <c r="D148" s="38">
        <f t="shared" si="72"/>
        <v>46568</v>
      </c>
      <c r="E148" s="172">
        <f t="shared" si="73"/>
        <v>91</v>
      </c>
      <c r="F148" s="55">
        <f>VLOOKUP(D148,'FERC Interest Rate'!A:B,2,TRUE)</f>
        <v>8.5000000000000006E-2</v>
      </c>
      <c r="G148" s="56">
        <f t="shared" si="66"/>
        <v>345.83647387527907</v>
      </c>
      <c r="H148" s="56">
        <v>0</v>
      </c>
      <c r="I148" s="77">
        <f t="shared" si="68"/>
        <v>12.839412312546596</v>
      </c>
      <c r="J148" s="43">
        <f t="shared" si="69"/>
        <v>7.3288907545898185</v>
      </c>
      <c r="K148" s="41">
        <f t="shared" si="78"/>
        <v>20.168303067136414</v>
      </c>
      <c r="L148" s="43">
        <f t="shared" si="70"/>
        <v>44.8</v>
      </c>
      <c r="M148" s="173">
        <f t="shared" si="75"/>
        <v>64.968303067136418</v>
      </c>
      <c r="N148" s="41">
        <f t="shared" si="76"/>
        <v>353.16536462986886</v>
      </c>
      <c r="O148" s="56">
        <f t="shared" si="77"/>
        <v>288.19706156273242</v>
      </c>
    </row>
    <row r="149" spans="1:15" x14ac:dyDescent="0.2">
      <c r="A149" s="147" t="s">
        <v>60</v>
      </c>
      <c r="B149" s="172" t="str">
        <f t="shared" si="71"/>
        <v>Q3/2027</v>
      </c>
      <c r="C149" s="38">
        <f t="shared" si="62"/>
        <v>46569</v>
      </c>
      <c r="D149" s="38">
        <f t="shared" si="72"/>
        <v>46660</v>
      </c>
      <c r="E149" s="172">
        <f t="shared" si="73"/>
        <v>92</v>
      </c>
      <c r="F149" s="55">
        <f>VLOOKUP(D149,'FERC Interest Rate'!A:B,2,TRUE)</f>
        <v>8.5000000000000006E-2</v>
      </c>
      <c r="G149" s="56">
        <f t="shared" si="66"/>
        <v>288.19706156273242</v>
      </c>
      <c r="H149" s="56">
        <v>0</v>
      </c>
      <c r="I149" s="77">
        <f t="shared" si="68"/>
        <v>12.839412312546596</v>
      </c>
      <c r="J149" s="43">
        <f t="shared" si="69"/>
        <v>6.17452334635772</v>
      </c>
      <c r="K149" s="41">
        <f t="shared" si="78"/>
        <v>19.013935658904316</v>
      </c>
      <c r="L149" s="43">
        <f t="shared" si="70"/>
        <v>44.8</v>
      </c>
      <c r="M149" s="173">
        <f t="shared" si="75"/>
        <v>63.813935658904313</v>
      </c>
      <c r="N149" s="41">
        <f t="shared" si="76"/>
        <v>294.37158490909013</v>
      </c>
      <c r="O149" s="56">
        <f t="shared" si="77"/>
        <v>230.55764925018582</v>
      </c>
    </row>
    <row r="150" spans="1:15" x14ac:dyDescent="0.2">
      <c r="A150" s="147" t="s">
        <v>61</v>
      </c>
      <c r="B150" s="172" t="str">
        <f t="shared" si="71"/>
        <v>Q4/2027</v>
      </c>
      <c r="C150" s="38">
        <f t="shared" si="62"/>
        <v>46661</v>
      </c>
      <c r="D150" s="38">
        <f t="shared" si="72"/>
        <v>46752</v>
      </c>
      <c r="E150" s="172">
        <f t="shared" si="73"/>
        <v>92</v>
      </c>
      <c r="F150" s="55">
        <f>VLOOKUP(D150,'FERC Interest Rate'!A:B,2,TRUE)</f>
        <v>8.5000000000000006E-2</v>
      </c>
      <c r="G150" s="56">
        <f t="shared" si="66"/>
        <v>230.55764925018582</v>
      </c>
      <c r="H150" s="56">
        <v>0</v>
      </c>
      <c r="I150" s="77">
        <f t="shared" si="68"/>
        <v>12.839412312546596</v>
      </c>
      <c r="J150" s="43">
        <f t="shared" si="69"/>
        <v>4.9396186770861732</v>
      </c>
      <c r="K150" s="41">
        <f t="shared" si="78"/>
        <v>17.779030989632769</v>
      </c>
      <c r="L150" s="43">
        <f t="shared" si="70"/>
        <v>44.8</v>
      </c>
      <c r="M150" s="173">
        <f t="shared" si="75"/>
        <v>62.57903098963277</v>
      </c>
      <c r="N150" s="41">
        <f t="shared" si="76"/>
        <v>235.49726792727199</v>
      </c>
      <c r="O150" s="56">
        <f t="shared" si="77"/>
        <v>172.91823693763922</v>
      </c>
    </row>
    <row r="151" spans="1:15" x14ac:dyDescent="0.2">
      <c r="A151" s="147" t="s">
        <v>62</v>
      </c>
      <c r="B151" s="172" t="str">
        <f t="shared" si="71"/>
        <v>Q1/2028</v>
      </c>
      <c r="C151" s="38">
        <f t="shared" si="62"/>
        <v>46753</v>
      </c>
      <c r="D151" s="38">
        <f t="shared" si="72"/>
        <v>46843</v>
      </c>
      <c r="E151" s="172">
        <f t="shared" si="73"/>
        <v>91</v>
      </c>
      <c r="F151" s="55">
        <f>VLOOKUP(D151,'FERC Interest Rate'!A:B,2,TRUE)</f>
        <v>8.5000000000000006E-2</v>
      </c>
      <c r="G151" s="56">
        <f t="shared" si="66"/>
        <v>172.91823693763922</v>
      </c>
      <c r="H151" s="56">
        <v>0</v>
      </c>
      <c r="I151" s="77">
        <f t="shared" si="68"/>
        <v>12.839412312546596</v>
      </c>
      <c r="J151" s="43">
        <f t="shared" si="69"/>
        <v>3.654433231455299</v>
      </c>
      <c r="K151" s="41">
        <f t="shared" si="78"/>
        <v>16.493845544001896</v>
      </c>
      <c r="L151" s="43">
        <f t="shared" si="70"/>
        <v>44.8</v>
      </c>
      <c r="M151" s="173">
        <f t="shared" si="75"/>
        <v>61.293845544001897</v>
      </c>
      <c r="N151" s="41">
        <f t="shared" si="76"/>
        <v>176.57267016909452</v>
      </c>
      <c r="O151" s="56">
        <f t="shared" si="77"/>
        <v>115.27882462509262</v>
      </c>
    </row>
    <row r="152" spans="1:15" x14ac:dyDescent="0.2">
      <c r="A152" s="147" t="s">
        <v>63</v>
      </c>
      <c r="B152" s="172" t="str">
        <f t="shared" si="71"/>
        <v>Q2/2028</v>
      </c>
      <c r="C152" s="38">
        <f t="shared" si="62"/>
        <v>46844</v>
      </c>
      <c r="D152" s="38">
        <f t="shared" si="72"/>
        <v>46934</v>
      </c>
      <c r="E152" s="172">
        <f t="shared" si="73"/>
        <v>91</v>
      </c>
      <c r="F152" s="55">
        <f>VLOOKUP(D152,'FERC Interest Rate'!A:B,2,TRUE)</f>
        <v>8.5000000000000006E-2</v>
      </c>
      <c r="G152" s="56">
        <f t="shared" si="66"/>
        <v>115.27882462509262</v>
      </c>
      <c r="H152" s="56">
        <v>0</v>
      </c>
      <c r="I152" s="77">
        <f t="shared" si="68"/>
        <v>12.839412312546596</v>
      </c>
      <c r="J152" s="43">
        <f t="shared" si="69"/>
        <v>2.4362888209701956</v>
      </c>
      <c r="K152" s="41">
        <f t="shared" si="78"/>
        <v>15.275701133516792</v>
      </c>
      <c r="L152" s="43">
        <f t="shared" si="70"/>
        <v>44.8</v>
      </c>
      <c r="M152" s="173">
        <f t="shared" si="75"/>
        <v>60.075701133516787</v>
      </c>
      <c r="N152" s="41">
        <f t="shared" si="76"/>
        <v>117.71511344606282</v>
      </c>
      <c r="O152" s="56">
        <f t="shared" si="77"/>
        <v>57.639412312546028</v>
      </c>
    </row>
    <row r="153" spans="1:15" x14ac:dyDescent="0.2">
      <c r="A153" s="147" t="s">
        <v>64</v>
      </c>
      <c r="B153" s="172" t="str">
        <f t="shared" si="71"/>
        <v>Q3/2028</v>
      </c>
      <c r="C153" s="38">
        <f t="shared" si="62"/>
        <v>46935</v>
      </c>
      <c r="D153" s="38">
        <f t="shared" si="72"/>
        <v>47026</v>
      </c>
      <c r="E153" s="172">
        <f t="shared" si="73"/>
        <v>92</v>
      </c>
      <c r="F153" s="55">
        <f>VLOOKUP(D153,'FERC Interest Rate'!A:B,2,TRUE)</f>
        <v>8.5000000000000006E-2</v>
      </c>
      <c r="G153" s="56">
        <f t="shared" si="66"/>
        <v>57.639412312546028</v>
      </c>
      <c r="H153" s="56">
        <v>0</v>
      </c>
      <c r="I153" s="77">
        <f t="shared" si="68"/>
        <v>12.839412312546596</v>
      </c>
      <c r="J153" s="43">
        <f t="shared" si="69"/>
        <v>1.2315306127981147</v>
      </c>
      <c r="K153" s="41">
        <f t="shared" si="78"/>
        <v>14.07094292534471</v>
      </c>
      <c r="L153" s="43">
        <f t="shared" si="70"/>
        <v>44.8</v>
      </c>
      <c r="M153" s="173">
        <f t="shared" si="75"/>
        <v>58.870942925344707</v>
      </c>
      <c r="N153" s="41">
        <f t="shared" si="76"/>
        <v>58.870942925344146</v>
      </c>
      <c r="O153" s="56">
        <f>+N153-M153</f>
        <v>-5.6132876125047915E-13</v>
      </c>
    </row>
    <row r="154" spans="1:15" ht="21" customHeight="1" thickBot="1" x14ac:dyDescent="0.25">
      <c r="A154" s="149"/>
      <c r="B154" s="176"/>
      <c r="C154" s="177"/>
      <c r="D154" s="177"/>
      <c r="E154" s="176"/>
      <c r="F154" s="176"/>
      <c r="G154" s="178">
        <f>+SUM(G113:G153)</f>
        <v>32950.266428955743</v>
      </c>
      <c r="H154" s="178">
        <f t="shared" ref="H154:O154" si="79">+SUM(H113:H153)</f>
        <v>256.78824625093193</v>
      </c>
      <c r="I154" s="178">
        <f t="shared" si="79"/>
        <v>256.78824625093182</v>
      </c>
      <c r="J154" s="178">
        <f t="shared" si="79"/>
        <v>256.28677534876397</v>
      </c>
      <c r="K154" s="178">
        <f t="shared" si="79"/>
        <v>513.0750215996959</v>
      </c>
      <c r="L154" s="178">
        <f t="shared" si="79"/>
        <v>895.99999999999966</v>
      </c>
      <c r="M154" s="178">
        <f t="shared" si="79"/>
        <v>1409.0750215996959</v>
      </c>
      <c r="N154" s="178">
        <f t="shared" si="79"/>
        <v>33463.341450555446</v>
      </c>
      <c r="O154" s="178">
        <f t="shared" si="79"/>
        <v>32054.266428955747</v>
      </c>
    </row>
    <row r="155" spans="1:15" ht="13.5" thickTop="1" x14ac:dyDescent="0.2"/>
    <row r="157" spans="1:15" x14ac:dyDescent="0.2">
      <c r="I157" s="365" t="s">
        <v>15</v>
      </c>
      <c r="J157" s="365"/>
      <c r="K157" s="198"/>
      <c r="L157" s="199" t="s">
        <v>47</v>
      </c>
      <c r="M157" s="200"/>
    </row>
    <row r="158" spans="1:15" ht="36.75" x14ac:dyDescent="0.2">
      <c r="A158" s="171" t="s">
        <v>44</v>
      </c>
      <c r="B158" s="171" t="s">
        <v>3</v>
      </c>
      <c r="C158" s="171" t="s">
        <v>4</v>
      </c>
      <c r="D158" s="171" t="s">
        <v>5</v>
      </c>
      <c r="E158" s="171" t="s">
        <v>6</v>
      </c>
      <c r="F158" s="171" t="s">
        <v>7</v>
      </c>
      <c r="G158" s="171" t="s">
        <v>71</v>
      </c>
      <c r="H158" s="171" t="s">
        <v>72</v>
      </c>
      <c r="I158" s="144" t="s">
        <v>73</v>
      </c>
      <c r="J158" s="145" t="s">
        <v>74</v>
      </c>
      <c r="K158" s="145" t="s">
        <v>75</v>
      </c>
      <c r="L158" s="145" t="s">
        <v>76</v>
      </c>
      <c r="M158" s="146" t="s">
        <v>66</v>
      </c>
      <c r="N158" s="171" t="s">
        <v>77</v>
      </c>
      <c r="O158" s="171" t="s">
        <v>78</v>
      </c>
    </row>
    <row r="159" spans="1:15" x14ac:dyDescent="0.2">
      <c r="A159" s="147" t="s">
        <v>22</v>
      </c>
      <c r="B159" s="172" t="str">
        <f t="shared" ref="B159:B180" si="80">+IF(MONTH(C159)&lt;4,"Q1",IF(MONTH(C159)&lt;7,"Q2",IF(MONTH(C159)&lt;10,"Q3","Q4")))&amp;"/"&amp;YEAR(C159)</f>
        <v>Q4/2018</v>
      </c>
      <c r="C159" s="38">
        <f>VLOOKUP(L157,$A$2:$B$28,2,FALSE)</f>
        <v>43397</v>
      </c>
      <c r="D159" s="38">
        <f t="shared" ref="D159:D180" si="81">DATE(YEAR(C159),IF(MONTH(C159)&lt;=3,3,IF(MONTH(C159)&lt;=6,6,IF(MONTH(C159)&lt;=9,9,12))),IF(OR(MONTH(C159)&lt;=3,MONTH(C159)&gt;=10),31,30))</f>
        <v>43465</v>
      </c>
      <c r="E159" s="172">
        <f t="shared" ref="E159:E180" si="82">D159-C159+1</f>
        <v>69</v>
      </c>
      <c r="F159" s="55">
        <f>VLOOKUP(D159,'FERC Interest Rate'!A:B,2,TRUE)</f>
        <v>4.9599999999999998E-2</v>
      </c>
      <c r="G159" s="56">
        <f>+VLOOKUP(L157,$A$2:$E$28,4,FALSE)</f>
        <v>1138</v>
      </c>
      <c r="H159" s="56">
        <f>G159*F159*(E159/(DATE(YEAR(D159),12,31)-DATE(YEAR(D159),1,1)+1))</f>
        <v>10.670386849315069</v>
      </c>
      <c r="I159" s="77">
        <v>0</v>
      </c>
      <c r="J159" s="43">
        <v>0</v>
      </c>
      <c r="K159" s="41">
        <f>+SUM(I159:J159)</f>
        <v>0</v>
      </c>
      <c r="L159" s="43">
        <v>0</v>
      </c>
      <c r="M159" s="173">
        <v>0</v>
      </c>
      <c r="N159" s="41">
        <f t="shared" ref="N159:N180" si="83">+G159+H159+J159</f>
        <v>1148.670386849315</v>
      </c>
      <c r="O159" s="56">
        <f>+N159-M159</f>
        <v>1148.670386849315</v>
      </c>
    </row>
    <row r="160" spans="1:15" x14ac:dyDescent="0.2">
      <c r="A160" s="147" t="s">
        <v>22</v>
      </c>
      <c r="B160" s="172" t="str">
        <f t="shared" si="80"/>
        <v>Q1/2019</v>
      </c>
      <c r="C160" s="38">
        <f t="shared" ref="C160:C198" si="84">D159+1</f>
        <v>43466</v>
      </c>
      <c r="D160" s="38">
        <f t="shared" si="81"/>
        <v>43555</v>
      </c>
      <c r="E160" s="172">
        <f t="shared" si="82"/>
        <v>90</v>
      </c>
      <c r="F160" s="55">
        <f>VLOOKUP(D160,'FERC Interest Rate'!A:B,2,TRUE)</f>
        <v>5.1799999999999999E-2</v>
      </c>
      <c r="G160" s="56">
        <f>O159</f>
        <v>1148.670386849315</v>
      </c>
      <c r="H160" s="56">
        <f>G160*F160*(E160/(DATE(YEAR(D160),12,31)-DATE(YEAR(D160),1,1)+1))</f>
        <v>14.671510530113716</v>
      </c>
      <c r="I160" s="77">
        <v>0</v>
      </c>
      <c r="J160" s="43">
        <v>0</v>
      </c>
      <c r="K160" s="41">
        <f>+SUM(I160:J160)</f>
        <v>0</v>
      </c>
      <c r="L160" s="43">
        <v>0</v>
      </c>
      <c r="M160" s="173">
        <v>0</v>
      </c>
      <c r="N160" s="41">
        <f t="shared" si="83"/>
        <v>1163.3418973794287</v>
      </c>
      <c r="O160" s="56">
        <f t="shared" ref="O160:O180" si="85">+N160-M160</f>
        <v>1163.3418973794287</v>
      </c>
    </row>
    <row r="161" spans="1:15" x14ac:dyDescent="0.2">
      <c r="A161" s="147" t="s">
        <v>22</v>
      </c>
      <c r="B161" s="172" t="str">
        <f t="shared" si="80"/>
        <v>Q2/2019</v>
      </c>
      <c r="C161" s="38">
        <f t="shared" si="84"/>
        <v>43556</v>
      </c>
      <c r="D161" s="38">
        <f t="shared" si="81"/>
        <v>43646</v>
      </c>
      <c r="E161" s="172">
        <f t="shared" si="82"/>
        <v>91</v>
      </c>
      <c r="F161" s="55">
        <f>VLOOKUP(D161,'FERC Interest Rate'!A:B,2,TRUE)</f>
        <v>5.45E-2</v>
      </c>
      <c r="G161" s="56">
        <f>O160</f>
        <v>1163.3418973794287</v>
      </c>
      <c r="H161" s="56">
        <f>G161*F161*(E161/(DATE(YEAR(D161),12,31)-DATE(YEAR(D161),1,1)+1))</f>
        <v>15.807107233022677</v>
      </c>
      <c r="I161" s="77">
        <v>0</v>
      </c>
      <c r="J161" s="43">
        <v>0</v>
      </c>
      <c r="K161" s="41">
        <f t="shared" ref="K161:K169" si="86">+SUM(I161:J161)</f>
        <v>0</v>
      </c>
      <c r="L161" s="43">
        <v>0</v>
      </c>
      <c r="M161" s="173">
        <v>0</v>
      </c>
      <c r="N161" s="41">
        <f t="shared" si="83"/>
        <v>1179.1490046124513</v>
      </c>
      <c r="O161" s="56">
        <f t="shared" si="85"/>
        <v>1179.1490046124513</v>
      </c>
    </row>
    <row r="162" spans="1:15" x14ac:dyDescent="0.2">
      <c r="A162" s="147" t="s">
        <v>22</v>
      </c>
      <c r="B162" s="172" t="str">
        <f t="shared" si="80"/>
        <v>Q3/2019</v>
      </c>
      <c r="C162" s="38">
        <f t="shared" si="84"/>
        <v>43647</v>
      </c>
      <c r="D162" s="38">
        <f t="shared" si="81"/>
        <v>43738</v>
      </c>
      <c r="E162" s="172">
        <f t="shared" si="82"/>
        <v>92</v>
      </c>
      <c r="F162" s="55">
        <f>VLOOKUP(D162,'FERC Interest Rate'!A:B,2,TRUE)</f>
        <v>5.5E-2</v>
      </c>
      <c r="G162" s="56">
        <f>O161</f>
        <v>1179.1490046124513</v>
      </c>
      <c r="H162" s="56">
        <f>G162*F162*(E162/(DATE(YEAR(D162),12,31)-DATE(YEAR(D162),1,1)+1))</f>
        <v>16.346558803668508</v>
      </c>
      <c r="I162" s="77">
        <v>0</v>
      </c>
      <c r="J162" s="43">
        <v>0</v>
      </c>
      <c r="K162" s="41">
        <f t="shared" si="86"/>
        <v>0</v>
      </c>
      <c r="L162" s="43">
        <v>0</v>
      </c>
      <c r="M162" s="173">
        <v>0</v>
      </c>
      <c r="N162" s="41">
        <f t="shared" si="83"/>
        <v>1195.4955634161199</v>
      </c>
      <c r="O162" s="56">
        <f t="shared" si="85"/>
        <v>1195.4955634161199</v>
      </c>
    </row>
    <row r="163" spans="1:15" x14ac:dyDescent="0.2">
      <c r="A163" s="147" t="s">
        <v>22</v>
      </c>
      <c r="B163" s="172" t="str">
        <f t="shared" si="80"/>
        <v>Q4/2019</v>
      </c>
      <c r="C163" s="38">
        <f t="shared" si="84"/>
        <v>43739</v>
      </c>
      <c r="D163" s="38">
        <f t="shared" si="81"/>
        <v>43830</v>
      </c>
      <c r="E163" s="172">
        <f t="shared" si="82"/>
        <v>92</v>
      </c>
      <c r="F163" s="55">
        <f>VLOOKUP(D163,'FERC Interest Rate'!A:B,2,TRUE)</f>
        <v>5.4199999999999998E-2</v>
      </c>
      <c r="G163" s="56">
        <f>O162</f>
        <v>1195.4955634161199</v>
      </c>
      <c r="H163" s="56">
        <f t="shared" ref="H163:H179" si="87">G163*F163*(E163/(DATE(YEAR(D163),12,31)-DATE(YEAR(D163),1,1)+1))</f>
        <v>16.332107061419563</v>
      </c>
      <c r="I163" s="77">
        <v>0</v>
      </c>
      <c r="J163" s="43">
        <v>0</v>
      </c>
      <c r="K163" s="41">
        <f t="shared" si="86"/>
        <v>0</v>
      </c>
      <c r="L163" s="43">
        <v>0</v>
      </c>
      <c r="M163" s="173">
        <v>0</v>
      </c>
      <c r="N163" s="41">
        <f t="shared" si="83"/>
        <v>1211.8276704775394</v>
      </c>
      <c r="O163" s="56">
        <f t="shared" si="85"/>
        <v>1211.8276704775394</v>
      </c>
    </row>
    <row r="164" spans="1:15" x14ac:dyDescent="0.2">
      <c r="A164" s="147" t="s">
        <v>22</v>
      </c>
      <c r="B164" s="172" t="str">
        <f t="shared" si="80"/>
        <v>Q1/2020</v>
      </c>
      <c r="C164" s="38">
        <f t="shared" si="84"/>
        <v>43831</v>
      </c>
      <c r="D164" s="38">
        <f t="shared" si="81"/>
        <v>43921</v>
      </c>
      <c r="E164" s="172">
        <f t="shared" si="82"/>
        <v>91</v>
      </c>
      <c r="F164" s="55">
        <f>VLOOKUP(D164,'FERC Interest Rate'!A:B,2,TRUE)</f>
        <v>4.9599999999999998E-2</v>
      </c>
      <c r="G164" s="56">
        <f t="shared" ref="G164:G198" si="88">O163</f>
        <v>1211.8276704775394</v>
      </c>
      <c r="H164" s="56">
        <f t="shared" si="87"/>
        <v>14.94455020073066</v>
      </c>
      <c r="I164" s="77">
        <v>0</v>
      </c>
      <c r="J164" s="43">
        <v>0</v>
      </c>
      <c r="K164" s="41">
        <f t="shared" si="86"/>
        <v>0</v>
      </c>
      <c r="L164" s="43">
        <v>0</v>
      </c>
      <c r="M164" s="173">
        <v>0</v>
      </c>
      <c r="N164" s="41">
        <f t="shared" si="83"/>
        <v>1226.7722206782701</v>
      </c>
      <c r="O164" s="56">
        <f t="shared" si="85"/>
        <v>1226.7722206782701</v>
      </c>
    </row>
    <row r="165" spans="1:15" x14ac:dyDescent="0.2">
      <c r="A165" s="147" t="s">
        <v>22</v>
      </c>
      <c r="B165" s="172" t="str">
        <f t="shared" si="80"/>
        <v>Q2/2020</v>
      </c>
      <c r="C165" s="38">
        <f t="shared" si="84"/>
        <v>43922</v>
      </c>
      <c r="D165" s="38">
        <f t="shared" si="81"/>
        <v>44012</v>
      </c>
      <c r="E165" s="172">
        <f t="shared" si="82"/>
        <v>91</v>
      </c>
      <c r="F165" s="55">
        <f>VLOOKUP(D165,'FERC Interest Rate'!A:B,2,TRUE)</f>
        <v>4.7500000000000001E-2</v>
      </c>
      <c r="G165" s="56">
        <f t="shared" si="88"/>
        <v>1226.7722206782701</v>
      </c>
      <c r="H165" s="56">
        <f t="shared" si="87"/>
        <v>14.488313999677111</v>
      </c>
      <c r="I165" s="77">
        <v>0</v>
      </c>
      <c r="J165" s="43">
        <v>0</v>
      </c>
      <c r="K165" s="41">
        <f t="shared" si="86"/>
        <v>0</v>
      </c>
      <c r="L165" s="43">
        <v>0</v>
      </c>
      <c r="M165" s="173">
        <v>0</v>
      </c>
      <c r="N165" s="41">
        <f t="shared" si="83"/>
        <v>1241.2605346779471</v>
      </c>
      <c r="O165" s="56">
        <f t="shared" si="85"/>
        <v>1241.2605346779471</v>
      </c>
    </row>
    <row r="166" spans="1:15" x14ac:dyDescent="0.2">
      <c r="A166" s="147" t="s">
        <v>22</v>
      </c>
      <c r="B166" s="172" t="str">
        <f t="shared" si="80"/>
        <v>Q3/2020</v>
      </c>
      <c r="C166" s="38">
        <f t="shared" si="84"/>
        <v>44013</v>
      </c>
      <c r="D166" s="38">
        <f t="shared" si="81"/>
        <v>44104</v>
      </c>
      <c r="E166" s="172">
        <f t="shared" si="82"/>
        <v>92</v>
      </c>
      <c r="F166" s="55">
        <f>VLOOKUP(D166,'FERC Interest Rate'!A:B,2,TRUE)</f>
        <v>3.4299999999999997E-2</v>
      </c>
      <c r="G166" s="56">
        <f t="shared" si="88"/>
        <v>1241.2605346779471</v>
      </c>
      <c r="H166" s="56">
        <f t="shared" si="87"/>
        <v>10.701971976037512</v>
      </c>
      <c r="I166" s="77">
        <v>0</v>
      </c>
      <c r="J166" s="43">
        <v>0</v>
      </c>
      <c r="K166" s="41">
        <f t="shared" si="86"/>
        <v>0</v>
      </c>
      <c r="L166" s="43">
        <v>0</v>
      </c>
      <c r="M166" s="173">
        <v>0</v>
      </c>
      <c r="N166" s="41">
        <f t="shared" si="83"/>
        <v>1251.9625066539847</v>
      </c>
      <c r="O166" s="56">
        <f t="shared" si="85"/>
        <v>1251.9625066539847</v>
      </c>
    </row>
    <row r="167" spans="1:15" x14ac:dyDescent="0.2">
      <c r="A167" s="147" t="s">
        <v>22</v>
      </c>
      <c r="B167" s="172" t="str">
        <f t="shared" si="80"/>
        <v>Q4/2020</v>
      </c>
      <c r="C167" s="38">
        <f t="shared" si="84"/>
        <v>44105</v>
      </c>
      <c r="D167" s="38">
        <f t="shared" si="81"/>
        <v>44196</v>
      </c>
      <c r="E167" s="172">
        <f t="shared" si="82"/>
        <v>92</v>
      </c>
      <c r="F167" s="55">
        <f>VLOOKUP(D167,'FERC Interest Rate'!A:B,2,TRUE)</f>
        <v>3.2500000000000001E-2</v>
      </c>
      <c r="G167" s="56">
        <f t="shared" si="88"/>
        <v>1251.9625066539847</v>
      </c>
      <c r="H167" s="56">
        <f t="shared" si="87"/>
        <v>10.227781133594029</v>
      </c>
      <c r="I167" s="77">
        <v>0</v>
      </c>
      <c r="J167" s="43">
        <v>0</v>
      </c>
      <c r="K167" s="41">
        <f t="shared" si="86"/>
        <v>0</v>
      </c>
      <c r="L167" s="43">
        <v>0</v>
      </c>
      <c r="M167" s="173">
        <v>0</v>
      </c>
      <c r="N167" s="41">
        <f t="shared" si="83"/>
        <v>1262.1902877875789</v>
      </c>
      <c r="O167" s="56">
        <f t="shared" si="85"/>
        <v>1262.1902877875789</v>
      </c>
    </row>
    <row r="168" spans="1:15" x14ac:dyDescent="0.2">
      <c r="A168" s="147" t="s">
        <v>22</v>
      </c>
      <c r="B168" s="172" t="str">
        <f t="shared" si="80"/>
        <v>Q1/2021</v>
      </c>
      <c r="C168" s="38">
        <f t="shared" si="84"/>
        <v>44197</v>
      </c>
      <c r="D168" s="38">
        <f t="shared" si="81"/>
        <v>44286</v>
      </c>
      <c r="E168" s="172">
        <f t="shared" si="82"/>
        <v>90</v>
      </c>
      <c r="F168" s="55">
        <f>VLOOKUP(D168,'FERC Interest Rate'!A:B,2,TRUE)</f>
        <v>3.2500000000000001E-2</v>
      </c>
      <c r="G168" s="56">
        <f t="shared" si="88"/>
        <v>1262.1902877875789</v>
      </c>
      <c r="H168" s="56">
        <f t="shared" si="87"/>
        <v>10.11481258021553</v>
      </c>
      <c r="I168" s="77">
        <v>0</v>
      </c>
      <c r="J168" s="43">
        <v>0</v>
      </c>
      <c r="K168" s="41">
        <f t="shared" si="86"/>
        <v>0</v>
      </c>
      <c r="L168" s="43">
        <v>0</v>
      </c>
      <c r="M168" s="173">
        <v>0</v>
      </c>
      <c r="N168" s="41">
        <f t="shared" si="83"/>
        <v>1272.3051003677945</v>
      </c>
      <c r="O168" s="56">
        <f t="shared" si="85"/>
        <v>1272.3051003677945</v>
      </c>
    </row>
    <row r="169" spans="1:15" x14ac:dyDescent="0.2">
      <c r="A169" s="147" t="s">
        <v>22</v>
      </c>
      <c r="B169" s="172" t="str">
        <f t="shared" si="80"/>
        <v>Q2/2021</v>
      </c>
      <c r="C169" s="38">
        <f t="shared" si="84"/>
        <v>44287</v>
      </c>
      <c r="D169" s="38">
        <f t="shared" si="81"/>
        <v>44377</v>
      </c>
      <c r="E169" s="172">
        <f t="shared" si="82"/>
        <v>91</v>
      </c>
      <c r="F169" s="55">
        <f>VLOOKUP(D169,'FERC Interest Rate'!A:B,2,TRUE)</f>
        <v>3.2500000000000001E-2</v>
      </c>
      <c r="G169" s="56">
        <f t="shared" si="88"/>
        <v>1272.3051003677945</v>
      </c>
      <c r="H169" s="56">
        <f t="shared" si="87"/>
        <v>10.309157080377403</v>
      </c>
      <c r="I169" s="77">
        <v>0</v>
      </c>
      <c r="J169" s="43">
        <v>0</v>
      </c>
      <c r="K169" s="41">
        <f t="shared" si="86"/>
        <v>0</v>
      </c>
      <c r="L169" s="43">
        <v>0</v>
      </c>
      <c r="M169" s="173">
        <v>0</v>
      </c>
      <c r="N169" s="41">
        <f t="shared" si="83"/>
        <v>1282.6142574481719</v>
      </c>
      <c r="O169" s="56">
        <f t="shared" si="85"/>
        <v>1282.6142574481719</v>
      </c>
    </row>
    <row r="170" spans="1:15" x14ac:dyDescent="0.2">
      <c r="A170" s="147" t="s">
        <v>22</v>
      </c>
      <c r="B170" s="172" t="str">
        <f t="shared" si="80"/>
        <v>Q3/2021</v>
      </c>
      <c r="C170" s="38">
        <f t="shared" si="84"/>
        <v>44378</v>
      </c>
      <c r="D170" s="38">
        <f t="shared" si="81"/>
        <v>44469</v>
      </c>
      <c r="E170" s="172">
        <f t="shared" si="82"/>
        <v>92</v>
      </c>
      <c r="F170" s="55">
        <f>VLOOKUP(D170,'FERC Interest Rate'!A:B,2,TRUE)</f>
        <v>3.2500000000000001E-2</v>
      </c>
      <c r="G170" s="56">
        <f t="shared" si="88"/>
        <v>1282.6142574481719</v>
      </c>
      <c r="H170" s="56">
        <f t="shared" si="87"/>
        <v>10.506894876082285</v>
      </c>
      <c r="I170" s="77">
        <v>0</v>
      </c>
      <c r="J170" s="43">
        <v>0</v>
      </c>
      <c r="K170" s="41">
        <f t="shared" ref="K170:K178" si="89">+SUM(I170:J170)</f>
        <v>0</v>
      </c>
      <c r="L170" s="43">
        <v>0</v>
      </c>
      <c r="M170" s="173">
        <v>0</v>
      </c>
      <c r="N170" s="41">
        <f t="shared" si="83"/>
        <v>1293.1211523242541</v>
      </c>
      <c r="O170" s="56">
        <f t="shared" si="85"/>
        <v>1293.1211523242541</v>
      </c>
    </row>
    <row r="171" spans="1:15" x14ac:dyDescent="0.2">
      <c r="A171" s="147" t="s">
        <v>22</v>
      </c>
      <c r="B171" s="172" t="str">
        <f t="shared" si="80"/>
        <v>Q4/2021</v>
      </c>
      <c r="C171" s="38">
        <f t="shared" si="84"/>
        <v>44470</v>
      </c>
      <c r="D171" s="38">
        <f t="shared" si="81"/>
        <v>44561</v>
      </c>
      <c r="E171" s="172">
        <f t="shared" si="82"/>
        <v>92</v>
      </c>
      <c r="F171" s="55">
        <f>VLOOKUP(D171,'FERC Interest Rate'!A:B,2,TRUE)</f>
        <v>3.2500000000000001E-2</v>
      </c>
      <c r="G171" s="56">
        <f t="shared" si="88"/>
        <v>1293.1211523242541</v>
      </c>
      <c r="H171" s="56">
        <f t="shared" si="87"/>
        <v>10.592965056026083</v>
      </c>
      <c r="I171" s="77">
        <v>0</v>
      </c>
      <c r="J171" s="43">
        <v>0</v>
      </c>
      <c r="K171" s="41">
        <f t="shared" si="89"/>
        <v>0</v>
      </c>
      <c r="L171" s="43">
        <v>0</v>
      </c>
      <c r="M171" s="173">
        <v>0</v>
      </c>
      <c r="N171" s="41">
        <f t="shared" si="83"/>
        <v>1303.7141173802802</v>
      </c>
      <c r="O171" s="56">
        <f t="shared" si="85"/>
        <v>1303.7141173802802</v>
      </c>
    </row>
    <row r="172" spans="1:15" x14ac:dyDescent="0.2">
      <c r="A172" s="147" t="s">
        <v>22</v>
      </c>
      <c r="B172" s="172" t="str">
        <f t="shared" si="80"/>
        <v>Q1/2022</v>
      </c>
      <c r="C172" s="38">
        <f t="shared" si="84"/>
        <v>44562</v>
      </c>
      <c r="D172" s="38">
        <f t="shared" si="81"/>
        <v>44651</v>
      </c>
      <c r="E172" s="172">
        <f t="shared" si="82"/>
        <v>90</v>
      </c>
      <c r="F172" s="55">
        <f>VLOOKUP(D172,'FERC Interest Rate'!A:B,2,TRUE)</f>
        <v>3.2500000000000001E-2</v>
      </c>
      <c r="G172" s="56">
        <f t="shared" si="88"/>
        <v>1303.7141173802802</v>
      </c>
      <c r="H172" s="56">
        <f t="shared" si="87"/>
        <v>10.447572036540601</v>
      </c>
      <c r="I172" s="77">
        <v>0</v>
      </c>
      <c r="J172" s="43">
        <v>0</v>
      </c>
      <c r="K172" s="41">
        <f t="shared" si="89"/>
        <v>0</v>
      </c>
      <c r="L172" s="43">
        <v>0</v>
      </c>
      <c r="M172" s="173">
        <v>0</v>
      </c>
      <c r="N172" s="41">
        <f t="shared" si="83"/>
        <v>1314.1616894168208</v>
      </c>
      <c r="O172" s="56">
        <f t="shared" si="85"/>
        <v>1314.1616894168208</v>
      </c>
    </row>
    <row r="173" spans="1:15" x14ac:dyDescent="0.2">
      <c r="A173" s="147" t="s">
        <v>22</v>
      </c>
      <c r="B173" s="172" t="str">
        <f t="shared" si="80"/>
        <v>Q2/2022</v>
      </c>
      <c r="C173" s="38">
        <f t="shared" si="84"/>
        <v>44652</v>
      </c>
      <c r="D173" s="38">
        <f t="shared" si="81"/>
        <v>44742</v>
      </c>
      <c r="E173" s="172">
        <f t="shared" si="82"/>
        <v>91</v>
      </c>
      <c r="F173" s="55">
        <f>VLOOKUP(D173,'FERC Interest Rate'!A:B,2,TRUE)</f>
        <v>3.2500000000000001E-2</v>
      </c>
      <c r="G173" s="56">
        <f t="shared" si="88"/>
        <v>1314.1616894168208</v>
      </c>
      <c r="H173" s="56">
        <f t="shared" si="87"/>
        <v>10.648310127260952</v>
      </c>
      <c r="I173" s="77">
        <v>0</v>
      </c>
      <c r="J173" s="43">
        <v>0</v>
      </c>
      <c r="K173" s="41">
        <f t="shared" si="89"/>
        <v>0</v>
      </c>
      <c r="L173" s="43">
        <v>0</v>
      </c>
      <c r="M173" s="173">
        <v>0</v>
      </c>
      <c r="N173" s="41">
        <f t="shared" si="83"/>
        <v>1324.8099995440816</v>
      </c>
      <c r="O173" s="56">
        <f t="shared" si="85"/>
        <v>1324.8099995440816</v>
      </c>
    </row>
    <row r="174" spans="1:15" x14ac:dyDescent="0.2">
      <c r="A174" s="147" t="s">
        <v>22</v>
      </c>
      <c r="B174" s="172" t="str">
        <f t="shared" si="80"/>
        <v>Q3/2022</v>
      </c>
      <c r="C174" s="38">
        <f t="shared" si="84"/>
        <v>44743</v>
      </c>
      <c r="D174" s="38">
        <f t="shared" si="81"/>
        <v>44834</v>
      </c>
      <c r="E174" s="172">
        <f t="shared" si="82"/>
        <v>92</v>
      </c>
      <c r="F174" s="55">
        <f>VLOOKUP(D174,'FERC Interest Rate'!A:B,2,TRUE)</f>
        <v>3.5999999999999997E-2</v>
      </c>
      <c r="G174" s="56">
        <f t="shared" si="88"/>
        <v>1324.8099995440816</v>
      </c>
      <c r="H174" s="56">
        <f t="shared" si="87"/>
        <v>12.021289639698626</v>
      </c>
      <c r="I174" s="77">
        <v>0</v>
      </c>
      <c r="J174" s="43">
        <v>0</v>
      </c>
      <c r="K174" s="41">
        <f t="shared" si="89"/>
        <v>0</v>
      </c>
      <c r="L174" s="43">
        <v>0</v>
      </c>
      <c r="M174" s="173">
        <v>0</v>
      </c>
      <c r="N174" s="41">
        <f t="shared" si="83"/>
        <v>1336.8312891837802</v>
      </c>
      <c r="O174" s="56">
        <f t="shared" si="85"/>
        <v>1336.8312891837802</v>
      </c>
    </row>
    <row r="175" spans="1:15" x14ac:dyDescent="0.2">
      <c r="A175" s="147" t="s">
        <v>22</v>
      </c>
      <c r="B175" s="172" t="str">
        <f t="shared" si="80"/>
        <v>Q4/2022</v>
      </c>
      <c r="C175" s="38">
        <f t="shared" si="84"/>
        <v>44835</v>
      </c>
      <c r="D175" s="38">
        <f t="shared" si="81"/>
        <v>44926</v>
      </c>
      <c r="E175" s="172">
        <f t="shared" si="82"/>
        <v>92</v>
      </c>
      <c r="F175" s="55">
        <f>VLOOKUP(D175,'FERC Interest Rate'!A:B,2,TRUE)</f>
        <v>4.9099999999999998E-2</v>
      </c>
      <c r="G175" s="56">
        <f t="shared" si="88"/>
        <v>1336.8312891837802</v>
      </c>
      <c r="H175" s="56">
        <f t="shared" si="87"/>
        <v>16.544477532879373</v>
      </c>
      <c r="I175" s="77">
        <v>0</v>
      </c>
      <c r="J175" s="43">
        <v>0</v>
      </c>
      <c r="K175" s="41">
        <f t="shared" si="89"/>
        <v>0</v>
      </c>
      <c r="L175" s="43">
        <v>0</v>
      </c>
      <c r="M175" s="173">
        <v>0</v>
      </c>
      <c r="N175" s="41">
        <f t="shared" si="83"/>
        <v>1353.3757667166597</v>
      </c>
      <c r="O175" s="56">
        <f t="shared" si="85"/>
        <v>1353.3757667166597</v>
      </c>
    </row>
    <row r="176" spans="1:15" x14ac:dyDescent="0.2">
      <c r="A176" s="147" t="s">
        <v>22</v>
      </c>
      <c r="B176" s="172" t="str">
        <f t="shared" si="80"/>
        <v>Q1/2023</v>
      </c>
      <c r="C176" s="38">
        <f t="shared" si="84"/>
        <v>44927</v>
      </c>
      <c r="D176" s="38">
        <f t="shared" si="81"/>
        <v>45016</v>
      </c>
      <c r="E176" s="172">
        <f t="shared" si="82"/>
        <v>90</v>
      </c>
      <c r="F176" s="55">
        <f>VLOOKUP(D176,'FERC Interest Rate'!A:B,2,TRUE)</f>
        <v>6.3100000000000003E-2</v>
      </c>
      <c r="G176" s="56">
        <f t="shared" si="88"/>
        <v>1353.3757667166597</v>
      </c>
      <c r="H176" s="56">
        <f t="shared" si="87"/>
        <v>21.057043778586056</v>
      </c>
      <c r="I176" s="77">
        <v>0</v>
      </c>
      <c r="J176" s="43">
        <v>0</v>
      </c>
      <c r="K176" s="41">
        <f t="shared" si="89"/>
        <v>0</v>
      </c>
      <c r="L176" s="43">
        <v>0</v>
      </c>
      <c r="M176" s="173">
        <v>0</v>
      </c>
      <c r="N176" s="41">
        <f t="shared" si="83"/>
        <v>1374.4328104952458</v>
      </c>
      <c r="O176" s="56">
        <f t="shared" si="85"/>
        <v>1374.4328104952458</v>
      </c>
    </row>
    <row r="177" spans="1:15" x14ac:dyDescent="0.2">
      <c r="A177" s="147" t="s">
        <v>22</v>
      </c>
      <c r="B177" s="172" t="str">
        <f t="shared" si="80"/>
        <v>Q2/2023</v>
      </c>
      <c r="C177" s="38">
        <f t="shared" si="84"/>
        <v>45017</v>
      </c>
      <c r="D177" s="38">
        <f t="shared" si="81"/>
        <v>45107</v>
      </c>
      <c r="E177" s="172">
        <f t="shared" si="82"/>
        <v>91</v>
      </c>
      <c r="F177" s="55">
        <f>VLOOKUP(D177,'FERC Interest Rate'!A:B,2,TRUE)</f>
        <v>7.4999999999999997E-2</v>
      </c>
      <c r="G177" s="56">
        <f t="shared" si="88"/>
        <v>1374.4328104952458</v>
      </c>
      <c r="H177" s="56">
        <f t="shared" si="87"/>
        <v>25.700010771589184</v>
      </c>
      <c r="I177" s="77">
        <v>0</v>
      </c>
      <c r="J177" s="43">
        <v>0</v>
      </c>
      <c r="K177" s="41">
        <f t="shared" si="89"/>
        <v>0</v>
      </c>
      <c r="L177" s="43">
        <v>0</v>
      </c>
      <c r="M177" s="173">
        <v>0</v>
      </c>
      <c r="N177" s="41">
        <f t="shared" si="83"/>
        <v>1400.132821266835</v>
      </c>
      <c r="O177" s="56">
        <f t="shared" si="85"/>
        <v>1400.132821266835</v>
      </c>
    </row>
    <row r="178" spans="1:15" x14ac:dyDescent="0.2">
      <c r="A178" s="147" t="s">
        <v>22</v>
      </c>
      <c r="B178" s="172" t="str">
        <f t="shared" si="80"/>
        <v>Q3/2023</v>
      </c>
      <c r="C178" s="38">
        <f t="shared" si="84"/>
        <v>45108</v>
      </c>
      <c r="D178" s="38">
        <f t="shared" si="81"/>
        <v>45199</v>
      </c>
      <c r="E178" s="172">
        <f t="shared" si="82"/>
        <v>92</v>
      </c>
      <c r="F178" s="55">
        <f>VLOOKUP(D178,'FERC Interest Rate'!A:B,2,TRUE)</f>
        <v>8.0199999999999994E-2</v>
      </c>
      <c r="G178" s="56">
        <f t="shared" si="88"/>
        <v>1400.132821266835</v>
      </c>
      <c r="H178" s="56">
        <f t="shared" si="87"/>
        <v>28.30339728338415</v>
      </c>
      <c r="I178" s="77">
        <v>0</v>
      </c>
      <c r="J178" s="43">
        <v>0</v>
      </c>
      <c r="K178" s="41">
        <f t="shared" si="89"/>
        <v>0</v>
      </c>
      <c r="L178" s="43">
        <v>0</v>
      </c>
      <c r="M178" s="173">
        <v>0</v>
      </c>
      <c r="N178" s="41">
        <f t="shared" si="83"/>
        <v>1428.4362185502191</v>
      </c>
      <c r="O178" s="56">
        <f t="shared" si="85"/>
        <v>1428.4362185502191</v>
      </c>
    </row>
    <row r="179" spans="1:15" x14ac:dyDescent="0.2">
      <c r="A179" s="147" t="s">
        <v>45</v>
      </c>
      <c r="B179" s="172" t="str">
        <f t="shared" si="80"/>
        <v>Q4/2023</v>
      </c>
      <c r="C179" s="38">
        <f t="shared" si="84"/>
        <v>45200</v>
      </c>
      <c r="D179" s="38">
        <f t="shared" si="81"/>
        <v>45291</v>
      </c>
      <c r="E179" s="172">
        <f t="shared" si="82"/>
        <v>92</v>
      </c>
      <c r="F179" s="55">
        <f>VLOOKUP(D179,'FERC Interest Rate'!A:B,2,TRUE)</f>
        <v>8.3500000000000005E-2</v>
      </c>
      <c r="G179" s="56">
        <f t="shared" si="88"/>
        <v>1428.4362185502191</v>
      </c>
      <c r="H179" s="56">
        <f t="shared" si="87"/>
        <v>30.063690495624069</v>
      </c>
      <c r="I179" s="77">
        <f>(SUM($H$159:$H$198)/20)</f>
        <v>16.02499545229216</v>
      </c>
      <c r="J179" s="43">
        <f t="shared" ref="J179:J198" si="90">G179*F179*(E179/(DATE(YEAR(D179),12,31)-DATE(YEAR(D179),1,1)+1))</f>
        <v>30.063690495624069</v>
      </c>
      <c r="K179" s="41">
        <f t="shared" ref="K179:K180" si="91">+SUM(I179:J179)</f>
        <v>46.088685947916233</v>
      </c>
      <c r="L179" s="43">
        <f t="shared" ref="L179:L198" si="92">+$G$159/20</f>
        <v>56.9</v>
      </c>
      <c r="M179" s="173">
        <f t="shared" ref="M179:M180" si="93">+SUM(K179:L179)</f>
        <v>102.98868594791622</v>
      </c>
      <c r="N179" s="41">
        <f t="shared" si="83"/>
        <v>1488.5635995414673</v>
      </c>
      <c r="O179" s="56">
        <f t="shared" si="85"/>
        <v>1385.5749135935512</v>
      </c>
    </row>
    <row r="180" spans="1:15" x14ac:dyDescent="0.2">
      <c r="A180" s="147" t="s">
        <v>46</v>
      </c>
      <c r="B180" s="172" t="str">
        <f t="shared" si="80"/>
        <v>Q1/2024</v>
      </c>
      <c r="C180" s="38">
        <f t="shared" si="84"/>
        <v>45292</v>
      </c>
      <c r="D180" s="38">
        <f t="shared" si="81"/>
        <v>45382</v>
      </c>
      <c r="E180" s="172">
        <f t="shared" si="82"/>
        <v>91</v>
      </c>
      <c r="F180" s="55">
        <f>VLOOKUP(D180,'FERC Interest Rate'!A:B,2,TRUE)</f>
        <v>8.5000000000000006E-2</v>
      </c>
      <c r="G180" s="56">
        <f t="shared" si="88"/>
        <v>1385.5749135935512</v>
      </c>
      <c r="H180" s="56">
        <v>0</v>
      </c>
      <c r="I180" s="77">
        <f t="shared" ref="I180:I198" si="94">(SUM($H$159:$H$198)/20)</f>
        <v>16.02499545229216</v>
      </c>
      <c r="J180" s="43">
        <f t="shared" si="90"/>
        <v>29.282573652038575</v>
      </c>
      <c r="K180" s="41">
        <f t="shared" si="91"/>
        <v>45.307569104330739</v>
      </c>
      <c r="L180" s="43">
        <f t="shared" si="92"/>
        <v>56.9</v>
      </c>
      <c r="M180" s="173">
        <f t="shared" si="93"/>
        <v>102.20756910433073</v>
      </c>
      <c r="N180" s="41">
        <f t="shared" si="83"/>
        <v>1414.8574872455897</v>
      </c>
      <c r="O180" s="56">
        <f t="shared" si="85"/>
        <v>1312.6499181412589</v>
      </c>
    </row>
    <row r="181" spans="1:15" x14ac:dyDescent="0.2">
      <c r="A181" s="147" t="s">
        <v>47</v>
      </c>
      <c r="B181" s="172" t="str">
        <f>+IF(MONTH(C181)&lt;4,"Q1",IF(MONTH(C181)&lt;7,"Q2",IF(MONTH(C181)&lt;10,"Q3","Q4")))&amp;"/"&amp;YEAR(C181)</f>
        <v>Q2/2024</v>
      </c>
      <c r="C181" s="38">
        <f t="shared" si="84"/>
        <v>45383</v>
      </c>
      <c r="D181" s="38">
        <f>DATE(YEAR(C181),IF(MONTH(C181)&lt;=3,3,IF(MONTH(C181)&lt;=6,6,IF(MONTH(C181)&lt;=9,9,12))),IF(OR(MONTH(C181)&lt;=3,MONTH(C181)&gt;=10),31,30))</f>
        <v>45473</v>
      </c>
      <c r="E181" s="172">
        <f>D181-C181+1</f>
        <v>91</v>
      </c>
      <c r="F181" s="55">
        <f>VLOOKUP(D181,'FERC Interest Rate'!A:B,2,TRUE)</f>
        <v>8.5000000000000006E-2</v>
      </c>
      <c r="G181" s="56">
        <f t="shared" si="88"/>
        <v>1312.6499181412589</v>
      </c>
      <c r="H181" s="56">
        <v>0</v>
      </c>
      <c r="I181" s="77">
        <f t="shared" si="94"/>
        <v>16.02499545229216</v>
      </c>
      <c r="J181" s="43">
        <f t="shared" si="90"/>
        <v>27.741385565089175</v>
      </c>
      <c r="K181" s="41">
        <f>+SUM(I181:J181)</f>
        <v>43.766381017381335</v>
      </c>
      <c r="L181" s="43">
        <f t="shared" si="92"/>
        <v>56.9</v>
      </c>
      <c r="M181" s="173">
        <f>+SUM(K181:L181)</f>
        <v>100.66638101738133</v>
      </c>
      <c r="N181" s="41">
        <f>+G181+H181+J181</f>
        <v>1340.391303706348</v>
      </c>
      <c r="O181" s="56">
        <f>+N181-M181</f>
        <v>1239.7249226889667</v>
      </c>
    </row>
    <row r="182" spans="1:15" x14ac:dyDescent="0.2">
      <c r="A182" s="147" t="s">
        <v>48</v>
      </c>
      <c r="B182" s="172" t="str">
        <f t="shared" ref="B182:B198" si="95">+IF(MONTH(C182)&lt;4,"Q1",IF(MONTH(C182)&lt;7,"Q2",IF(MONTH(C182)&lt;10,"Q3","Q4")))&amp;"/"&amp;YEAR(C182)</f>
        <v>Q3/2024</v>
      </c>
      <c r="C182" s="38">
        <f t="shared" si="84"/>
        <v>45474</v>
      </c>
      <c r="D182" s="38">
        <f t="shared" ref="D182:D198" si="96">DATE(YEAR(C182),IF(MONTH(C182)&lt;=3,3,IF(MONTH(C182)&lt;=6,6,IF(MONTH(C182)&lt;=9,9,12))),IF(OR(MONTH(C182)&lt;=3,MONTH(C182)&gt;=10),31,30))</f>
        <v>45565</v>
      </c>
      <c r="E182" s="172">
        <f t="shared" ref="E182:E198" si="97">D182-C182+1</f>
        <v>92</v>
      </c>
      <c r="F182" s="55">
        <f>VLOOKUP(D182,'FERC Interest Rate'!A:B,2,TRUE)</f>
        <v>8.5000000000000006E-2</v>
      </c>
      <c r="G182" s="56">
        <f t="shared" si="88"/>
        <v>1239.7249226889667</v>
      </c>
      <c r="H182" s="56">
        <v>0</v>
      </c>
      <c r="I182" s="77">
        <f t="shared" si="94"/>
        <v>16.02499545229216</v>
      </c>
      <c r="J182" s="43">
        <f t="shared" si="90"/>
        <v>26.48811173614131</v>
      </c>
      <c r="K182" s="41">
        <f t="shared" ref="K182:K189" si="98">+SUM(I182:J182)</f>
        <v>42.513107188433466</v>
      </c>
      <c r="L182" s="43">
        <f t="shared" si="92"/>
        <v>56.9</v>
      </c>
      <c r="M182" s="173">
        <f t="shared" ref="M182:M198" si="99">+SUM(K182:L182)</f>
        <v>99.413107188433457</v>
      </c>
      <c r="N182" s="41">
        <f t="shared" ref="N182:N198" si="100">+G182+H182+J182</f>
        <v>1266.2130344251079</v>
      </c>
      <c r="O182" s="56">
        <f t="shared" ref="O182:O198" si="101">+N182-M182</f>
        <v>1166.7999272366744</v>
      </c>
    </row>
    <row r="183" spans="1:15" x14ac:dyDescent="0.2">
      <c r="A183" s="147" t="s">
        <v>49</v>
      </c>
      <c r="B183" s="172" t="str">
        <f t="shared" si="95"/>
        <v>Q4/2024</v>
      </c>
      <c r="C183" s="38">
        <f t="shared" si="84"/>
        <v>45566</v>
      </c>
      <c r="D183" s="38">
        <f t="shared" si="96"/>
        <v>45657</v>
      </c>
      <c r="E183" s="172">
        <f t="shared" si="97"/>
        <v>92</v>
      </c>
      <c r="F183" s="55">
        <f>VLOOKUP(D183,'FERC Interest Rate'!A:B,2,TRUE)</f>
        <v>8.5000000000000006E-2</v>
      </c>
      <c r="G183" s="56">
        <f t="shared" si="88"/>
        <v>1166.7999272366744</v>
      </c>
      <c r="H183" s="56">
        <v>0</v>
      </c>
      <c r="I183" s="77">
        <f t="shared" si="94"/>
        <v>16.02499545229216</v>
      </c>
      <c r="J183" s="43">
        <f t="shared" si="90"/>
        <v>24.929987516368293</v>
      </c>
      <c r="K183" s="41">
        <f t="shared" si="98"/>
        <v>40.954982968660453</v>
      </c>
      <c r="L183" s="43">
        <f t="shared" si="92"/>
        <v>56.9</v>
      </c>
      <c r="M183" s="173">
        <f t="shared" si="99"/>
        <v>97.854982968660451</v>
      </c>
      <c r="N183" s="41">
        <f t="shared" si="100"/>
        <v>1191.7299147530427</v>
      </c>
      <c r="O183" s="56">
        <f t="shared" si="101"/>
        <v>1093.8749317843824</v>
      </c>
    </row>
    <row r="184" spans="1:15" x14ac:dyDescent="0.2">
      <c r="A184" s="147" t="s">
        <v>50</v>
      </c>
      <c r="B184" s="172" t="str">
        <f t="shared" si="95"/>
        <v>Q1/2025</v>
      </c>
      <c r="C184" s="38">
        <f t="shared" si="84"/>
        <v>45658</v>
      </c>
      <c r="D184" s="38">
        <f t="shared" si="96"/>
        <v>45747</v>
      </c>
      <c r="E184" s="172">
        <f t="shared" si="97"/>
        <v>90</v>
      </c>
      <c r="F184" s="55">
        <f>VLOOKUP(D184,'FERC Interest Rate'!A:B,2,TRUE)</f>
        <v>8.5000000000000006E-2</v>
      </c>
      <c r="G184" s="56">
        <f t="shared" si="88"/>
        <v>1093.8749317843824</v>
      </c>
      <c r="H184" s="56">
        <v>0</v>
      </c>
      <c r="I184" s="77">
        <f t="shared" si="94"/>
        <v>16.02499545229216</v>
      </c>
      <c r="J184" s="43">
        <f t="shared" si="90"/>
        <v>22.926419803152125</v>
      </c>
      <c r="K184" s="41">
        <f t="shared" si="98"/>
        <v>38.951415255444289</v>
      </c>
      <c r="L184" s="43">
        <f t="shared" si="92"/>
        <v>56.9</v>
      </c>
      <c r="M184" s="173">
        <f t="shared" si="99"/>
        <v>95.851415255444294</v>
      </c>
      <c r="N184" s="41">
        <f t="shared" si="100"/>
        <v>1116.8013515875346</v>
      </c>
      <c r="O184" s="56">
        <f t="shared" si="101"/>
        <v>1020.9499363320903</v>
      </c>
    </row>
    <row r="185" spans="1:15" x14ac:dyDescent="0.2">
      <c r="A185" s="147" t="s">
        <v>51</v>
      </c>
      <c r="B185" s="172" t="str">
        <f t="shared" si="95"/>
        <v>Q2/2025</v>
      </c>
      <c r="C185" s="38">
        <f t="shared" si="84"/>
        <v>45748</v>
      </c>
      <c r="D185" s="38">
        <f t="shared" si="96"/>
        <v>45838</v>
      </c>
      <c r="E185" s="172">
        <f t="shared" si="97"/>
        <v>91</v>
      </c>
      <c r="F185" s="55">
        <f>VLOOKUP(D185,'FERC Interest Rate'!A:B,2,TRUE)</f>
        <v>8.5000000000000006E-2</v>
      </c>
      <c r="G185" s="56">
        <f t="shared" si="88"/>
        <v>1020.9499363320903</v>
      </c>
      <c r="H185" s="56">
        <v>0</v>
      </c>
      <c r="I185" s="77">
        <f t="shared" si="94"/>
        <v>16.02499545229216</v>
      </c>
      <c r="J185" s="43">
        <f t="shared" si="90"/>
        <v>21.635747280900599</v>
      </c>
      <c r="K185" s="41">
        <f t="shared" si="98"/>
        <v>37.660742733192762</v>
      </c>
      <c r="L185" s="43">
        <f t="shared" si="92"/>
        <v>56.9</v>
      </c>
      <c r="M185" s="173">
        <f t="shared" si="99"/>
        <v>94.560742733192768</v>
      </c>
      <c r="N185" s="41">
        <f t="shared" si="100"/>
        <v>1042.5856836129908</v>
      </c>
      <c r="O185" s="56">
        <f t="shared" si="101"/>
        <v>948.02494087979801</v>
      </c>
    </row>
    <row r="186" spans="1:15" x14ac:dyDescent="0.2">
      <c r="A186" s="147" t="s">
        <v>52</v>
      </c>
      <c r="B186" s="172" t="str">
        <f t="shared" si="95"/>
        <v>Q3/2025</v>
      </c>
      <c r="C186" s="38">
        <f t="shared" si="84"/>
        <v>45839</v>
      </c>
      <c r="D186" s="38">
        <f t="shared" si="96"/>
        <v>45930</v>
      </c>
      <c r="E186" s="172">
        <f t="shared" si="97"/>
        <v>92</v>
      </c>
      <c r="F186" s="55">
        <f>VLOOKUP(D186,'FERC Interest Rate'!A:B,2,TRUE)</f>
        <v>8.5000000000000006E-2</v>
      </c>
      <c r="G186" s="56">
        <f t="shared" si="88"/>
        <v>948.02494087979801</v>
      </c>
      <c r="H186" s="56">
        <v>0</v>
      </c>
      <c r="I186" s="77">
        <f t="shared" si="94"/>
        <v>16.02499545229216</v>
      </c>
      <c r="J186" s="43">
        <f t="shared" si="90"/>
        <v>20.311109692274034</v>
      </c>
      <c r="K186" s="41">
        <f t="shared" si="98"/>
        <v>36.33610514456619</v>
      </c>
      <c r="L186" s="43">
        <f t="shared" si="92"/>
        <v>56.9</v>
      </c>
      <c r="M186" s="173">
        <f t="shared" si="99"/>
        <v>93.236105144566181</v>
      </c>
      <c r="N186" s="41">
        <f t="shared" si="100"/>
        <v>968.33605057207205</v>
      </c>
      <c r="O186" s="56">
        <f t="shared" si="101"/>
        <v>875.09994542750587</v>
      </c>
    </row>
    <row r="187" spans="1:15" x14ac:dyDescent="0.2">
      <c r="A187" s="147" t="s">
        <v>53</v>
      </c>
      <c r="B187" s="172" t="str">
        <f t="shared" si="95"/>
        <v>Q4/2025</v>
      </c>
      <c r="C187" s="38">
        <f t="shared" si="84"/>
        <v>45931</v>
      </c>
      <c r="D187" s="38">
        <f t="shared" si="96"/>
        <v>46022</v>
      </c>
      <c r="E187" s="172">
        <f t="shared" si="97"/>
        <v>92</v>
      </c>
      <c r="F187" s="55">
        <f>VLOOKUP(D187,'FERC Interest Rate'!A:B,2,TRUE)</f>
        <v>8.5000000000000006E-2</v>
      </c>
      <c r="G187" s="56">
        <f t="shared" si="88"/>
        <v>875.09994542750587</v>
      </c>
      <c r="H187" s="56">
        <v>0</v>
      </c>
      <c r="I187" s="77">
        <f t="shared" si="94"/>
        <v>16.02499545229216</v>
      </c>
      <c r="J187" s="43">
        <f t="shared" si="90"/>
        <v>18.748716639022184</v>
      </c>
      <c r="K187" s="41">
        <f t="shared" si="98"/>
        <v>34.773712091314344</v>
      </c>
      <c r="L187" s="43">
        <f t="shared" si="92"/>
        <v>56.9</v>
      </c>
      <c r="M187" s="173">
        <f t="shared" si="99"/>
        <v>91.673712091314343</v>
      </c>
      <c r="N187" s="41">
        <f t="shared" si="100"/>
        <v>893.84866206652805</v>
      </c>
      <c r="O187" s="56">
        <f t="shared" si="101"/>
        <v>802.17494997521374</v>
      </c>
    </row>
    <row r="188" spans="1:15" x14ac:dyDescent="0.2">
      <c r="A188" s="147" t="s">
        <v>54</v>
      </c>
      <c r="B188" s="172" t="str">
        <f t="shared" si="95"/>
        <v>Q1/2026</v>
      </c>
      <c r="C188" s="38">
        <f t="shared" si="84"/>
        <v>46023</v>
      </c>
      <c r="D188" s="38">
        <f t="shared" si="96"/>
        <v>46112</v>
      </c>
      <c r="E188" s="172">
        <f t="shared" si="97"/>
        <v>90</v>
      </c>
      <c r="F188" s="55">
        <f>VLOOKUP(D188,'FERC Interest Rate'!A:B,2,TRUE)</f>
        <v>8.5000000000000006E-2</v>
      </c>
      <c r="G188" s="56">
        <f t="shared" si="88"/>
        <v>802.17494997521374</v>
      </c>
      <c r="H188" s="56">
        <v>0</v>
      </c>
      <c r="I188" s="77">
        <f t="shared" si="94"/>
        <v>16.02499545229216</v>
      </c>
      <c r="J188" s="43">
        <f t="shared" si="90"/>
        <v>16.812707855644891</v>
      </c>
      <c r="K188" s="41">
        <f t="shared" si="98"/>
        <v>32.837703307937048</v>
      </c>
      <c r="L188" s="43">
        <f t="shared" si="92"/>
        <v>56.9</v>
      </c>
      <c r="M188" s="173">
        <f t="shared" si="99"/>
        <v>89.737703307937039</v>
      </c>
      <c r="N188" s="41">
        <f t="shared" si="100"/>
        <v>818.98765783085867</v>
      </c>
      <c r="O188" s="56">
        <f t="shared" si="101"/>
        <v>729.2499545229216</v>
      </c>
    </row>
    <row r="189" spans="1:15" x14ac:dyDescent="0.2">
      <c r="A189" s="147" t="s">
        <v>55</v>
      </c>
      <c r="B189" s="172" t="str">
        <f t="shared" si="95"/>
        <v>Q2/2026</v>
      </c>
      <c r="C189" s="38">
        <f t="shared" si="84"/>
        <v>46113</v>
      </c>
      <c r="D189" s="38">
        <f t="shared" si="96"/>
        <v>46203</v>
      </c>
      <c r="E189" s="172">
        <f t="shared" si="97"/>
        <v>91</v>
      </c>
      <c r="F189" s="55">
        <f>VLOOKUP(D189,'FERC Interest Rate'!A:B,2,TRUE)</f>
        <v>8.5000000000000006E-2</v>
      </c>
      <c r="G189" s="56">
        <f t="shared" si="88"/>
        <v>729.2499545229216</v>
      </c>
      <c r="H189" s="56">
        <v>0</v>
      </c>
      <c r="I189" s="77">
        <f t="shared" si="94"/>
        <v>16.02499545229216</v>
      </c>
      <c r="J189" s="43">
        <f t="shared" si="90"/>
        <v>15.454105200643285</v>
      </c>
      <c r="K189" s="41">
        <f t="shared" si="98"/>
        <v>31.479100652935443</v>
      </c>
      <c r="L189" s="43">
        <f t="shared" si="92"/>
        <v>56.9</v>
      </c>
      <c r="M189" s="173">
        <f t="shared" si="99"/>
        <v>88.379100652935449</v>
      </c>
      <c r="N189" s="41">
        <f t="shared" si="100"/>
        <v>744.70405972356491</v>
      </c>
      <c r="O189" s="56">
        <f t="shared" si="101"/>
        <v>656.32495907062946</v>
      </c>
    </row>
    <row r="190" spans="1:15" x14ac:dyDescent="0.2">
      <c r="A190" s="147" t="s">
        <v>56</v>
      </c>
      <c r="B190" s="172" t="str">
        <f t="shared" si="95"/>
        <v>Q3/2026</v>
      </c>
      <c r="C190" s="38">
        <f t="shared" si="84"/>
        <v>46204</v>
      </c>
      <c r="D190" s="38">
        <f t="shared" si="96"/>
        <v>46295</v>
      </c>
      <c r="E190" s="172">
        <f t="shared" si="97"/>
        <v>92</v>
      </c>
      <c r="F190" s="55">
        <f>VLOOKUP(D190,'FERC Interest Rate'!A:B,2,TRUE)</f>
        <v>8.5000000000000006E-2</v>
      </c>
      <c r="G190" s="56">
        <f t="shared" si="88"/>
        <v>656.32495907062946</v>
      </c>
      <c r="H190" s="56">
        <v>0</v>
      </c>
      <c r="I190" s="77">
        <f t="shared" si="94"/>
        <v>16.02499545229216</v>
      </c>
      <c r="J190" s="43">
        <f t="shared" si="90"/>
        <v>14.061537479266638</v>
      </c>
      <c r="K190" s="41">
        <f t="shared" ref="K190:K198" si="102">+SUM(I190:J190)</f>
        <v>30.0865329315588</v>
      </c>
      <c r="L190" s="43">
        <f t="shared" si="92"/>
        <v>56.9</v>
      </c>
      <c r="M190" s="173">
        <f t="shared" si="99"/>
        <v>86.986532931558799</v>
      </c>
      <c r="N190" s="41">
        <f t="shared" si="100"/>
        <v>670.38649654989615</v>
      </c>
      <c r="O190" s="56">
        <f t="shared" si="101"/>
        <v>583.39996361833732</v>
      </c>
    </row>
    <row r="191" spans="1:15" x14ac:dyDescent="0.2">
      <c r="A191" s="147" t="s">
        <v>57</v>
      </c>
      <c r="B191" s="172" t="str">
        <f t="shared" si="95"/>
        <v>Q4/2026</v>
      </c>
      <c r="C191" s="38">
        <f t="shared" si="84"/>
        <v>46296</v>
      </c>
      <c r="D191" s="38">
        <f t="shared" si="96"/>
        <v>46387</v>
      </c>
      <c r="E191" s="172">
        <f t="shared" si="97"/>
        <v>92</v>
      </c>
      <c r="F191" s="55">
        <f>VLOOKUP(D191,'FERC Interest Rate'!A:B,2,TRUE)</f>
        <v>8.5000000000000006E-2</v>
      </c>
      <c r="G191" s="56">
        <f t="shared" si="88"/>
        <v>583.39996361833732</v>
      </c>
      <c r="H191" s="56">
        <v>0</v>
      </c>
      <c r="I191" s="77">
        <f t="shared" si="94"/>
        <v>16.02499545229216</v>
      </c>
      <c r="J191" s="43">
        <f t="shared" si="90"/>
        <v>12.499144426014789</v>
      </c>
      <c r="K191" s="41">
        <f t="shared" si="102"/>
        <v>28.524139878306947</v>
      </c>
      <c r="L191" s="43">
        <f t="shared" si="92"/>
        <v>56.9</v>
      </c>
      <c r="M191" s="173">
        <f t="shared" si="99"/>
        <v>85.424139878306946</v>
      </c>
      <c r="N191" s="41">
        <f t="shared" si="100"/>
        <v>595.89910804435215</v>
      </c>
      <c r="O191" s="56">
        <f t="shared" si="101"/>
        <v>510.47496816604519</v>
      </c>
    </row>
    <row r="192" spans="1:15" x14ac:dyDescent="0.2">
      <c r="A192" s="147" t="s">
        <v>58</v>
      </c>
      <c r="B192" s="172" t="str">
        <f t="shared" si="95"/>
        <v>Q1/2027</v>
      </c>
      <c r="C192" s="38">
        <f t="shared" si="84"/>
        <v>46388</v>
      </c>
      <c r="D192" s="38">
        <f t="shared" si="96"/>
        <v>46477</v>
      </c>
      <c r="E192" s="172">
        <f t="shared" si="97"/>
        <v>90</v>
      </c>
      <c r="F192" s="55">
        <f>VLOOKUP(D192,'FERC Interest Rate'!A:B,2,TRUE)</f>
        <v>8.5000000000000006E-2</v>
      </c>
      <c r="G192" s="56">
        <f t="shared" si="88"/>
        <v>510.47496816604519</v>
      </c>
      <c r="H192" s="56">
        <v>0</v>
      </c>
      <c r="I192" s="77">
        <f t="shared" si="94"/>
        <v>16.02499545229216</v>
      </c>
      <c r="J192" s="43">
        <f t="shared" si="90"/>
        <v>10.698995908137659</v>
      </c>
      <c r="K192" s="41">
        <f t="shared" si="102"/>
        <v>26.723991360429821</v>
      </c>
      <c r="L192" s="43">
        <f t="shared" si="92"/>
        <v>56.9</v>
      </c>
      <c r="M192" s="173">
        <f t="shared" si="99"/>
        <v>83.623991360429812</v>
      </c>
      <c r="N192" s="41">
        <f t="shared" si="100"/>
        <v>521.17396407418289</v>
      </c>
      <c r="O192" s="56">
        <f t="shared" si="101"/>
        <v>437.54997271375305</v>
      </c>
    </row>
    <row r="193" spans="1:15" x14ac:dyDescent="0.2">
      <c r="A193" s="147" t="s">
        <v>59</v>
      </c>
      <c r="B193" s="172" t="str">
        <f t="shared" si="95"/>
        <v>Q2/2027</v>
      </c>
      <c r="C193" s="38">
        <f t="shared" si="84"/>
        <v>46478</v>
      </c>
      <c r="D193" s="38">
        <f t="shared" si="96"/>
        <v>46568</v>
      </c>
      <c r="E193" s="172">
        <f t="shared" si="97"/>
        <v>91</v>
      </c>
      <c r="F193" s="55">
        <f>VLOOKUP(D193,'FERC Interest Rate'!A:B,2,TRUE)</f>
        <v>8.5000000000000006E-2</v>
      </c>
      <c r="G193" s="56">
        <f t="shared" si="88"/>
        <v>437.54997271375305</v>
      </c>
      <c r="H193" s="56">
        <v>0</v>
      </c>
      <c r="I193" s="77">
        <f t="shared" si="94"/>
        <v>16.02499545229216</v>
      </c>
      <c r="J193" s="43">
        <f t="shared" si="90"/>
        <v>9.2724631203859733</v>
      </c>
      <c r="K193" s="41">
        <f t="shared" si="102"/>
        <v>25.297458572678131</v>
      </c>
      <c r="L193" s="43">
        <f t="shared" si="92"/>
        <v>56.9</v>
      </c>
      <c r="M193" s="173">
        <f t="shared" si="99"/>
        <v>82.19745857267813</v>
      </c>
      <c r="N193" s="41">
        <f t="shared" si="100"/>
        <v>446.82243583413901</v>
      </c>
      <c r="O193" s="56">
        <f t="shared" si="101"/>
        <v>364.62497726146091</v>
      </c>
    </row>
    <row r="194" spans="1:15" x14ac:dyDescent="0.2">
      <c r="A194" s="147" t="s">
        <v>60</v>
      </c>
      <c r="B194" s="172" t="str">
        <f t="shared" si="95"/>
        <v>Q3/2027</v>
      </c>
      <c r="C194" s="38">
        <f t="shared" si="84"/>
        <v>46569</v>
      </c>
      <c r="D194" s="38">
        <f t="shared" si="96"/>
        <v>46660</v>
      </c>
      <c r="E194" s="172">
        <f t="shared" si="97"/>
        <v>92</v>
      </c>
      <c r="F194" s="55">
        <f>VLOOKUP(D194,'FERC Interest Rate'!A:B,2,TRUE)</f>
        <v>8.5000000000000006E-2</v>
      </c>
      <c r="G194" s="56">
        <f t="shared" si="88"/>
        <v>364.62497726146091</v>
      </c>
      <c r="H194" s="56">
        <v>0</v>
      </c>
      <c r="I194" s="77">
        <f t="shared" si="94"/>
        <v>16.02499545229216</v>
      </c>
      <c r="J194" s="43">
        <f t="shared" si="90"/>
        <v>7.8119652662592456</v>
      </c>
      <c r="K194" s="41">
        <f t="shared" si="102"/>
        <v>23.836960718551406</v>
      </c>
      <c r="L194" s="43">
        <f t="shared" si="92"/>
        <v>56.9</v>
      </c>
      <c r="M194" s="173">
        <f t="shared" si="99"/>
        <v>80.736960718551401</v>
      </c>
      <c r="N194" s="41">
        <f t="shared" si="100"/>
        <v>372.43694252772013</v>
      </c>
      <c r="O194" s="56">
        <f t="shared" si="101"/>
        <v>291.69998180916872</v>
      </c>
    </row>
    <row r="195" spans="1:15" x14ac:dyDescent="0.2">
      <c r="A195" s="147" t="s">
        <v>61</v>
      </c>
      <c r="B195" s="172" t="str">
        <f t="shared" si="95"/>
        <v>Q4/2027</v>
      </c>
      <c r="C195" s="38">
        <f t="shared" si="84"/>
        <v>46661</v>
      </c>
      <c r="D195" s="38">
        <f t="shared" si="96"/>
        <v>46752</v>
      </c>
      <c r="E195" s="172">
        <f t="shared" si="97"/>
        <v>92</v>
      </c>
      <c r="F195" s="55">
        <f>VLOOKUP(D195,'FERC Interest Rate'!A:B,2,TRUE)</f>
        <v>8.5000000000000006E-2</v>
      </c>
      <c r="G195" s="56">
        <f t="shared" si="88"/>
        <v>291.69998180916872</v>
      </c>
      <c r="H195" s="56">
        <v>0</v>
      </c>
      <c r="I195" s="77">
        <f t="shared" si="94"/>
        <v>16.02499545229216</v>
      </c>
      <c r="J195" s="43">
        <f t="shared" si="90"/>
        <v>6.2495722130073963</v>
      </c>
      <c r="K195" s="41">
        <f t="shared" si="102"/>
        <v>22.274567665299557</v>
      </c>
      <c r="L195" s="43">
        <f t="shared" si="92"/>
        <v>56.9</v>
      </c>
      <c r="M195" s="173">
        <f t="shared" si="99"/>
        <v>79.174567665299548</v>
      </c>
      <c r="N195" s="41">
        <f t="shared" si="100"/>
        <v>297.94955402217613</v>
      </c>
      <c r="O195" s="56">
        <f t="shared" si="101"/>
        <v>218.77498635687658</v>
      </c>
    </row>
    <row r="196" spans="1:15" x14ac:dyDescent="0.2">
      <c r="A196" s="147" t="s">
        <v>62</v>
      </c>
      <c r="B196" s="172" t="str">
        <f t="shared" si="95"/>
        <v>Q1/2028</v>
      </c>
      <c r="C196" s="38">
        <f t="shared" si="84"/>
        <v>46753</v>
      </c>
      <c r="D196" s="38">
        <f t="shared" si="96"/>
        <v>46843</v>
      </c>
      <c r="E196" s="172">
        <f t="shared" si="97"/>
        <v>91</v>
      </c>
      <c r="F196" s="55">
        <f>VLOOKUP(D196,'FERC Interest Rate'!A:B,2,TRUE)</f>
        <v>8.5000000000000006E-2</v>
      </c>
      <c r="G196" s="56">
        <f t="shared" si="88"/>
        <v>218.77498635687658</v>
      </c>
      <c r="H196" s="56">
        <v>0</v>
      </c>
      <c r="I196" s="77">
        <f t="shared" si="94"/>
        <v>16.02499545229216</v>
      </c>
      <c r="J196" s="43">
        <f t="shared" si="90"/>
        <v>4.6235642608481982</v>
      </c>
      <c r="K196" s="41">
        <f t="shared" si="102"/>
        <v>20.648559713140358</v>
      </c>
      <c r="L196" s="43">
        <f t="shared" si="92"/>
        <v>56.9</v>
      </c>
      <c r="M196" s="173">
        <f t="shared" si="99"/>
        <v>77.548559713140349</v>
      </c>
      <c r="N196" s="41">
        <f t="shared" si="100"/>
        <v>223.39855061772477</v>
      </c>
      <c r="O196" s="56">
        <f t="shared" si="101"/>
        <v>145.84999090458442</v>
      </c>
    </row>
    <row r="197" spans="1:15" x14ac:dyDescent="0.2">
      <c r="A197" s="147" t="s">
        <v>63</v>
      </c>
      <c r="B197" s="172" t="str">
        <f t="shared" si="95"/>
        <v>Q2/2028</v>
      </c>
      <c r="C197" s="38">
        <f t="shared" si="84"/>
        <v>46844</v>
      </c>
      <c r="D197" s="38">
        <f t="shared" si="96"/>
        <v>46934</v>
      </c>
      <c r="E197" s="172">
        <f t="shared" si="97"/>
        <v>91</v>
      </c>
      <c r="F197" s="55">
        <f>VLOOKUP(D197,'FERC Interest Rate'!A:B,2,TRUE)</f>
        <v>8.5000000000000006E-2</v>
      </c>
      <c r="G197" s="56">
        <f t="shared" si="88"/>
        <v>145.84999090458442</v>
      </c>
      <c r="H197" s="56">
        <v>0</v>
      </c>
      <c r="I197" s="77">
        <f t="shared" si="94"/>
        <v>16.02499545229216</v>
      </c>
      <c r="J197" s="43">
        <f t="shared" si="90"/>
        <v>3.0823761738987989</v>
      </c>
      <c r="K197" s="41">
        <f t="shared" si="102"/>
        <v>19.107371626190957</v>
      </c>
      <c r="L197" s="43">
        <f t="shared" si="92"/>
        <v>56.9</v>
      </c>
      <c r="M197" s="173">
        <f t="shared" si="99"/>
        <v>76.00737162619096</v>
      </c>
      <c r="N197" s="41">
        <f t="shared" si="100"/>
        <v>148.93236707848322</v>
      </c>
      <c r="O197" s="56">
        <f t="shared" si="101"/>
        <v>72.924995452292265</v>
      </c>
    </row>
    <row r="198" spans="1:15" x14ac:dyDescent="0.2">
      <c r="A198" s="147" t="s">
        <v>64</v>
      </c>
      <c r="B198" s="172" t="str">
        <f t="shared" si="95"/>
        <v>Q3/2028</v>
      </c>
      <c r="C198" s="38">
        <f t="shared" si="84"/>
        <v>46935</v>
      </c>
      <c r="D198" s="38">
        <f t="shared" si="96"/>
        <v>47026</v>
      </c>
      <c r="E198" s="172">
        <f t="shared" si="97"/>
        <v>92</v>
      </c>
      <c r="F198" s="55">
        <f>VLOOKUP(D198,'FERC Interest Rate'!A:B,2,TRUE)</f>
        <v>8.5000000000000006E-2</v>
      </c>
      <c r="G198" s="56">
        <f t="shared" si="88"/>
        <v>72.924995452292265</v>
      </c>
      <c r="H198" s="56">
        <v>0</v>
      </c>
      <c r="I198" s="77">
        <f t="shared" si="94"/>
        <v>16.02499545229216</v>
      </c>
      <c r="J198" s="43">
        <f t="shared" si="90"/>
        <v>1.5581242197730207</v>
      </c>
      <c r="K198" s="41">
        <f t="shared" si="102"/>
        <v>17.58311967206518</v>
      </c>
      <c r="L198" s="43">
        <f t="shared" si="92"/>
        <v>56.9</v>
      </c>
      <c r="M198" s="173">
        <f t="shared" si="99"/>
        <v>74.483119672065186</v>
      </c>
      <c r="N198" s="41">
        <f t="shared" si="100"/>
        <v>74.483119672065285</v>
      </c>
      <c r="O198" s="56">
        <f t="shared" si="101"/>
        <v>0</v>
      </c>
    </row>
    <row r="199" spans="1:15" ht="20.45" customHeight="1" thickBot="1" x14ac:dyDescent="0.25">
      <c r="A199" s="149"/>
      <c r="B199" s="176"/>
      <c r="C199" s="177"/>
      <c r="D199" s="177"/>
      <c r="E199" s="176"/>
      <c r="F199" s="176"/>
      <c r="G199" s="178">
        <f>+SUM(G159:G198)</f>
        <v>40558.35443116229</v>
      </c>
      <c r="H199" s="178">
        <f t="shared" ref="H199:O199" si="103">+SUM(H159:H198)</f>
        <v>320.4999090458432</v>
      </c>
      <c r="I199" s="178">
        <f t="shared" si="103"/>
        <v>320.4999090458432</v>
      </c>
      <c r="J199" s="178">
        <f t="shared" si="103"/>
        <v>324.25229850449023</v>
      </c>
      <c r="K199" s="178">
        <f t="shared" si="103"/>
        <v>644.75220755033342</v>
      </c>
      <c r="L199" s="178">
        <f t="shared" si="103"/>
        <v>1138</v>
      </c>
      <c r="M199" s="178">
        <f t="shared" si="103"/>
        <v>1782.7522075503334</v>
      </c>
      <c r="N199" s="178">
        <f t="shared" si="103"/>
        <v>41203.106638712612</v>
      </c>
      <c r="O199" s="178">
        <f t="shared" si="103"/>
        <v>39420.35443116229</v>
      </c>
    </row>
    <row r="200" spans="1:15" ht="13.5" thickTop="1" x14ac:dyDescent="0.2"/>
    <row r="201" spans="1:15" x14ac:dyDescent="0.2">
      <c r="I201" s="365" t="s">
        <v>15</v>
      </c>
      <c r="J201" s="365"/>
      <c r="K201" s="198"/>
      <c r="L201" s="199" t="s">
        <v>48</v>
      </c>
      <c r="M201" s="200"/>
    </row>
    <row r="202" spans="1:15" ht="36.75" x14ac:dyDescent="0.2">
      <c r="A202" s="171" t="s">
        <v>44</v>
      </c>
      <c r="B202" s="171" t="s">
        <v>3</v>
      </c>
      <c r="C202" s="171" t="s">
        <v>4</v>
      </c>
      <c r="D202" s="171" t="s">
        <v>5</v>
      </c>
      <c r="E202" s="171" t="s">
        <v>6</v>
      </c>
      <c r="F202" s="171" t="s">
        <v>7</v>
      </c>
      <c r="G202" s="171" t="s">
        <v>71</v>
      </c>
      <c r="H202" s="171" t="s">
        <v>72</v>
      </c>
      <c r="I202" s="144" t="s">
        <v>73</v>
      </c>
      <c r="J202" s="145" t="s">
        <v>74</v>
      </c>
      <c r="K202" s="145" t="s">
        <v>75</v>
      </c>
      <c r="L202" s="145" t="s">
        <v>76</v>
      </c>
      <c r="M202" s="146" t="s">
        <v>66</v>
      </c>
      <c r="N202" s="171" t="s">
        <v>77</v>
      </c>
      <c r="O202" s="171" t="s">
        <v>78</v>
      </c>
    </row>
    <row r="203" spans="1:15" x14ac:dyDescent="0.2">
      <c r="A203" s="147" t="s">
        <v>22</v>
      </c>
      <c r="B203" s="172" t="str">
        <f t="shared" ref="B203:B224" si="104">+IF(MONTH(C203)&lt;4,"Q1",IF(MONTH(C203)&lt;7,"Q2",IF(MONTH(C203)&lt;10,"Q3","Q4")))&amp;"/"&amp;YEAR(C203)</f>
        <v>Q4/2018</v>
      </c>
      <c r="C203" s="38">
        <f>VLOOKUP(L201,$A$2:$B$28,2,FALSE)</f>
        <v>43432</v>
      </c>
      <c r="D203" s="38">
        <f t="shared" ref="D203:D224" si="105">DATE(YEAR(C203),IF(MONTH(C203)&lt;=3,3,IF(MONTH(C203)&lt;=6,6,IF(MONTH(C203)&lt;=9,9,12))),IF(OR(MONTH(C203)&lt;=3,MONTH(C203)&gt;=10),31,30))</f>
        <v>43465</v>
      </c>
      <c r="E203" s="172">
        <f t="shared" ref="E203:E224" si="106">D203-C203+1</f>
        <v>34</v>
      </c>
      <c r="F203" s="55">
        <f>VLOOKUP(D203,'FERC Interest Rate'!A:B,2,TRUE)</f>
        <v>4.9599999999999998E-2</v>
      </c>
      <c r="G203" s="56">
        <f>+VLOOKUP(L201,$A$2:$E$28,4,FALSE)</f>
        <v>1434</v>
      </c>
      <c r="H203" s="56">
        <f>G203*F203*(E203/(DATE(YEAR(D203),12,31)-DATE(YEAR(D203),1,1)+1))</f>
        <v>6.6254728767123297</v>
      </c>
      <c r="I203" s="77">
        <v>0</v>
      </c>
      <c r="J203" s="43">
        <v>0</v>
      </c>
      <c r="K203" s="41">
        <f>+SUM(I203:J203)</f>
        <v>0</v>
      </c>
      <c r="L203" s="43">
        <v>0</v>
      </c>
      <c r="M203" s="173">
        <v>0</v>
      </c>
      <c r="N203" s="41">
        <f t="shared" ref="N203:N224" si="107">+G203+H203+J203</f>
        <v>1440.6254728767124</v>
      </c>
      <c r="O203" s="56">
        <f>+N203-M203</f>
        <v>1440.6254728767124</v>
      </c>
    </row>
    <row r="204" spans="1:15" x14ac:dyDescent="0.2">
      <c r="A204" s="147" t="s">
        <v>22</v>
      </c>
      <c r="B204" s="172" t="str">
        <f t="shared" si="104"/>
        <v>Q1/2019</v>
      </c>
      <c r="C204" s="38">
        <f t="shared" ref="C204:C232" si="108">D203+1</f>
        <v>43466</v>
      </c>
      <c r="D204" s="38">
        <f t="shared" si="105"/>
        <v>43555</v>
      </c>
      <c r="E204" s="172">
        <f t="shared" si="106"/>
        <v>90</v>
      </c>
      <c r="F204" s="55">
        <f>VLOOKUP(D204,'FERC Interest Rate'!A:B,2,TRUE)</f>
        <v>5.1799999999999999E-2</v>
      </c>
      <c r="G204" s="56">
        <f>O203</f>
        <v>1440.6254728767124</v>
      </c>
      <c r="H204" s="56">
        <f>G204*F204*(E204/(DATE(YEAR(D204),12,31)-DATE(YEAR(D204),1,1)+1))</f>
        <v>18.4005368617842</v>
      </c>
      <c r="I204" s="77">
        <v>0</v>
      </c>
      <c r="J204" s="43">
        <v>0</v>
      </c>
      <c r="K204" s="41">
        <f>+SUM(I204:J204)</f>
        <v>0</v>
      </c>
      <c r="L204" s="43">
        <v>0</v>
      </c>
      <c r="M204" s="173">
        <v>0</v>
      </c>
      <c r="N204" s="41">
        <f t="shared" si="107"/>
        <v>1459.0260097384967</v>
      </c>
      <c r="O204" s="56">
        <f t="shared" ref="O204:O224" si="109">+N204-M204</f>
        <v>1459.0260097384967</v>
      </c>
    </row>
    <row r="205" spans="1:15" x14ac:dyDescent="0.2">
      <c r="A205" s="147" t="s">
        <v>22</v>
      </c>
      <c r="B205" s="172" t="str">
        <f t="shared" si="104"/>
        <v>Q2/2019</v>
      </c>
      <c r="C205" s="38">
        <f t="shared" si="108"/>
        <v>43556</v>
      </c>
      <c r="D205" s="38">
        <f t="shared" si="105"/>
        <v>43646</v>
      </c>
      <c r="E205" s="172">
        <f t="shared" si="106"/>
        <v>91</v>
      </c>
      <c r="F205" s="55">
        <f>VLOOKUP(D205,'FERC Interest Rate'!A:B,2,TRUE)</f>
        <v>5.45E-2</v>
      </c>
      <c r="G205" s="56">
        <f>O204</f>
        <v>1459.0260097384967</v>
      </c>
      <c r="H205" s="56">
        <f>G205*F205*(E205/(DATE(YEAR(D205),12,31)-DATE(YEAR(D205),1,1)+1))</f>
        <v>19.82476574054267</v>
      </c>
      <c r="I205" s="77">
        <v>0</v>
      </c>
      <c r="J205" s="43">
        <v>0</v>
      </c>
      <c r="K205" s="41">
        <f t="shared" ref="K205:K213" si="110">+SUM(I205:J205)</f>
        <v>0</v>
      </c>
      <c r="L205" s="43">
        <v>0</v>
      </c>
      <c r="M205" s="173">
        <v>0</v>
      </c>
      <c r="N205" s="41">
        <f t="shared" si="107"/>
        <v>1478.8507754790394</v>
      </c>
      <c r="O205" s="56">
        <f t="shared" si="109"/>
        <v>1478.8507754790394</v>
      </c>
    </row>
    <row r="206" spans="1:15" x14ac:dyDescent="0.2">
      <c r="A206" s="147" t="s">
        <v>22</v>
      </c>
      <c r="B206" s="172" t="str">
        <f t="shared" si="104"/>
        <v>Q3/2019</v>
      </c>
      <c r="C206" s="38">
        <f t="shared" si="108"/>
        <v>43647</v>
      </c>
      <c r="D206" s="38">
        <f t="shared" si="105"/>
        <v>43738</v>
      </c>
      <c r="E206" s="172">
        <f t="shared" si="106"/>
        <v>92</v>
      </c>
      <c r="F206" s="55">
        <f>VLOOKUP(D206,'FERC Interest Rate'!A:B,2,TRUE)</f>
        <v>5.5E-2</v>
      </c>
      <c r="G206" s="56">
        <f>O205</f>
        <v>1478.8507754790394</v>
      </c>
      <c r="H206" s="56">
        <f>G206*F206*(E206/(DATE(YEAR(D206),12,31)-DATE(YEAR(D206),1,1)+1))</f>
        <v>20.501328558695725</v>
      </c>
      <c r="I206" s="77">
        <v>0</v>
      </c>
      <c r="J206" s="43">
        <v>0</v>
      </c>
      <c r="K206" s="41">
        <f t="shared" si="110"/>
        <v>0</v>
      </c>
      <c r="L206" s="43">
        <v>0</v>
      </c>
      <c r="M206" s="173">
        <v>0</v>
      </c>
      <c r="N206" s="41">
        <f t="shared" si="107"/>
        <v>1499.3521040377352</v>
      </c>
      <c r="O206" s="56">
        <f t="shared" si="109"/>
        <v>1499.3521040377352</v>
      </c>
    </row>
    <row r="207" spans="1:15" x14ac:dyDescent="0.2">
      <c r="A207" s="147" t="s">
        <v>22</v>
      </c>
      <c r="B207" s="172" t="str">
        <f t="shared" si="104"/>
        <v>Q4/2019</v>
      </c>
      <c r="C207" s="38">
        <f t="shared" si="108"/>
        <v>43739</v>
      </c>
      <c r="D207" s="38">
        <f t="shared" si="105"/>
        <v>43830</v>
      </c>
      <c r="E207" s="172">
        <f t="shared" si="106"/>
        <v>92</v>
      </c>
      <c r="F207" s="55">
        <f>VLOOKUP(D207,'FERC Interest Rate'!A:B,2,TRUE)</f>
        <v>5.4199999999999998E-2</v>
      </c>
      <c r="G207" s="56">
        <f>O206</f>
        <v>1499.3521040377352</v>
      </c>
      <c r="H207" s="56">
        <f t="shared" ref="H207:H223" si="111">G207*F207*(E207/(DATE(YEAR(D207),12,31)-DATE(YEAR(D207),1,1)+1))</f>
        <v>20.483203648147299</v>
      </c>
      <c r="I207" s="77">
        <v>0</v>
      </c>
      <c r="J207" s="43">
        <v>0</v>
      </c>
      <c r="K207" s="41">
        <f t="shared" si="110"/>
        <v>0</v>
      </c>
      <c r="L207" s="43">
        <v>0</v>
      </c>
      <c r="M207" s="173">
        <v>0</v>
      </c>
      <c r="N207" s="41">
        <f t="shared" si="107"/>
        <v>1519.8353076858825</v>
      </c>
      <c r="O207" s="56">
        <f t="shared" si="109"/>
        <v>1519.8353076858825</v>
      </c>
    </row>
    <row r="208" spans="1:15" x14ac:dyDescent="0.2">
      <c r="A208" s="147" t="s">
        <v>22</v>
      </c>
      <c r="B208" s="172" t="str">
        <f t="shared" si="104"/>
        <v>Q1/2020</v>
      </c>
      <c r="C208" s="38">
        <f t="shared" si="108"/>
        <v>43831</v>
      </c>
      <c r="D208" s="38">
        <f t="shared" si="105"/>
        <v>43921</v>
      </c>
      <c r="E208" s="172">
        <f t="shared" si="106"/>
        <v>91</v>
      </c>
      <c r="F208" s="55">
        <f>VLOOKUP(D208,'FERC Interest Rate'!A:B,2,TRUE)</f>
        <v>4.9599999999999998E-2</v>
      </c>
      <c r="G208" s="56">
        <f t="shared" ref="G208:G232" si="112">O207</f>
        <v>1519.8353076858825</v>
      </c>
      <c r="H208" s="56">
        <f t="shared" si="111"/>
        <v>18.742974439265023</v>
      </c>
      <c r="I208" s="77">
        <v>0</v>
      </c>
      <c r="J208" s="43">
        <v>0</v>
      </c>
      <c r="K208" s="41">
        <f t="shared" si="110"/>
        <v>0</v>
      </c>
      <c r="L208" s="43">
        <v>0</v>
      </c>
      <c r="M208" s="173">
        <v>0</v>
      </c>
      <c r="N208" s="41">
        <f t="shared" si="107"/>
        <v>1538.5782821251476</v>
      </c>
      <c r="O208" s="56">
        <f t="shared" si="109"/>
        <v>1538.5782821251476</v>
      </c>
    </row>
    <row r="209" spans="1:15" x14ac:dyDescent="0.2">
      <c r="A209" s="147" t="s">
        <v>22</v>
      </c>
      <c r="B209" s="172" t="str">
        <f t="shared" si="104"/>
        <v>Q2/2020</v>
      </c>
      <c r="C209" s="38">
        <f t="shared" si="108"/>
        <v>43922</v>
      </c>
      <c r="D209" s="38">
        <f t="shared" si="105"/>
        <v>44012</v>
      </c>
      <c r="E209" s="172">
        <f t="shared" si="106"/>
        <v>91</v>
      </c>
      <c r="F209" s="55">
        <f>VLOOKUP(D209,'FERC Interest Rate'!A:B,2,TRUE)</f>
        <v>4.7500000000000001E-2</v>
      </c>
      <c r="G209" s="56">
        <f t="shared" si="112"/>
        <v>1538.5782821251476</v>
      </c>
      <c r="H209" s="56">
        <f t="shared" si="111"/>
        <v>18.170777662529918</v>
      </c>
      <c r="I209" s="77">
        <v>0</v>
      </c>
      <c r="J209" s="43">
        <v>0</v>
      </c>
      <c r="K209" s="41">
        <f t="shared" si="110"/>
        <v>0</v>
      </c>
      <c r="L209" s="43">
        <v>0</v>
      </c>
      <c r="M209" s="173">
        <v>0</v>
      </c>
      <c r="N209" s="41">
        <f t="shared" si="107"/>
        <v>1556.7490597876774</v>
      </c>
      <c r="O209" s="56">
        <f t="shared" si="109"/>
        <v>1556.7490597876774</v>
      </c>
    </row>
    <row r="210" spans="1:15" x14ac:dyDescent="0.2">
      <c r="A210" s="147" t="s">
        <v>22</v>
      </c>
      <c r="B210" s="172" t="str">
        <f t="shared" si="104"/>
        <v>Q3/2020</v>
      </c>
      <c r="C210" s="38">
        <f t="shared" si="108"/>
        <v>44013</v>
      </c>
      <c r="D210" s="38">
        <f t="shared" si="105"/>
        <v>44104</v>
      </c>
      <c r="E210" s="172">
        <f t="shared" si="106"/>
        <v>92</v>
      </c>
      <c r="F210" s="55">
        <f>VLOOKUP(D210,'FERC Interest Rate'!A:B,2,TRUE)</f>
        <v>3.4299999999999997E-2</v>
      </c>
      <c r="G210" s="56">
        <f t="shared" si="112"/>
        <v>1556.7490597876774</v>
      </c>
      <c r="H210" s="56">
        <f t="shared" si="111"/>
        <v>13.422069216027307</v>
      </c>
      <c r="I210" s="77">
        <v>0</v>
      </c>
      <c r="J210" s="43">
        <v>0</v>
      </c>
      <c r="K210" s="41">
        <f t="shared" si="110"/>
        <v>0</v>
      </c>
      <c r="L210" s="43">
        <v>0</v>
      </c>
      <c r="M210" s="173">
        <v>0</v>
      </c>
      <c r="N210" s="41">
        <f t="shared" si="107"/>
        <v>1570.1711290037047</v>
      </c>
      <c r="O210" s="56">
        <f t="shared" si="109"/>
        <v>1570.1711290037047</v>
      </c>
    </row>
    <row r="211" spans="1:15" x14ac:dyDescent="0.2">
      <c r="A211" s="147" t="s">
        <v>22</v>
      </c>
      <c r="B211" s="172" t="str">
        <f t="shared" si="104"/>
        <v>Q4/2020</v>
      </c>
      <c r="C211" s="38">
        <f t="shared" si="108"/>
        <v>44105</v>
      </c>
      <c r="D211" s="38">
        <f t="shared" si="105"/>
        <v>44196</v>
      </c>
      <c r="E211" s="172">
        <f t="shared" si="106"/>
        <v>92</v>
      </c>
      <c r="F211" s="55">
        <f>VLOOKUP(D211,'FERC Interest Rate'!A:B,2,TRUE)</f>
        <v>3.2500000000000001E-2</v>
      </c>
      <c r="G211" s="56">
        <f t="shared" si="112"/>
        <v>1570.1711290037047</v>
      </c>
      <c r="H211" s="56">
        <f t="shared" si="111"/>
        <v>12.827354305248845</v>
      </c>
      <c r="I211" s="77">
        <v>0</v>
      </c>
      <c r="J211" s="43">
        <v>0</v>
      </c>
      <c r="K211" s="41">
        <f t="shared" si="110"/>
        <v>0</v>
      </c>
      <c r="L211" s="43">
        <v>0</v>
      </c>
      <c r="M211" s="173">
        <v>0</v>
      </c>
      <c r="N211" s="41">
        <f t="shared" si="107"/>
        <v>1582.9984833089536</v>
      </c>
      <c r="O211" s="56">
        <f t="shared" si="109"/>
        <v>1582.9984833089536</v>
      </c>
    </row>
    <row r="212" spans="1:15" x14ac:dyDescent="0.2">
      <c r="A212" s="147" t="s">
        <v>22</v>
      </c>
      <c r="B212" s="172" t="str">
        <f t="shared" si="104"/>
        <v>Q1/2021</v>
      </c>
      <c r="C212" s="38">
        <f t="shared" si="108"/>
        <v>44197</v>
      </c>
      <c r="D212" s="38">
        <f t="shared" si="105"/>
        <v>44286</v>
      </c>
      <c r="E212" s="172">
        <f t="shared" si="106"/>
        <v>90</v>
      </c>
      <c r="F212" s="55">
        <f>VLOOKUP(D212,'FERC Interest Rate'!A:B,2,TRUE)</f>
        <v>3.2500000000000001E-2</v>
      </c>
      <c r="G212" s="56">
        <f t="shared" si="112"/>
        <v>1582.9984833089536</v>
      </c>
      <c r="H212" s="56">
        <f t="shared" si="111"/>
        <v>12.685672777201889</v>
      </c>
      <c r="I212" s="77">
        <v>0</v>
      </c>
      <c r="J212" s="43">
        <v>0</v>
      </c>
      <c r="K212" s="41">
        <f t="shared" si="110"/>
        <v>0</v>
      </c>
      <c r="L212" s="43">
        <v>0</v>
      </c>
      <c r="M212" s="173">
        <v>0</v>
      </c>
      <c r="N212" s="41">
        <f t="shared" si="107"/>
        <v>1595.6841560861556</v>
      </c>
      <c r="O212" s="56">
        <f t="shared" si="109"/>
        <v>1595.6841560861556</v>
      </c>
    </row>
    <row r="213" spans="1:15" x14ac:dyDescent="0.2">
      <c r="A213" s="147" t="s">
        <v>22</v>
      </c>
      <c r="B213" s="172" t="str">
        <f t="shared" si="104"/>
        <v>Q2/2021</v>
      </c>
      <c r="C213" s="38">
        <f t="shared" si="108"/>
        <v>44287</v>
      </c>
      <c r="D213" s="38">
        <f t="shared" si="105"/>
        <v>44377</v>
      </c>
      <c r="E213" s="172">
        <f t="shared" si="106"/>
        <v>91</v>
      </c>
      <c r="F213" s="55">
        <f>VLOOKUP(D213,'FERC Interest Rate'!A:B,2,TRUE)</f>
        <v>3.2500000000000001E-2</v>
      </c>
      <c r="G213" s="56">
        <f t="shared" si="112"/>
        <v>1595.6841560861556</v>
      </c>
      <c r="H213" s="56">
        <f t="shared" si="111"/>
        <v>12.929413401711795</v>
      </c>
      <c r="I213" s="77">
        <v>0</v>
      </c>
      <c r="J213" s="43">
        <v>0</v>
      </c>
      <c r="K213" s="41">
        <f t="shared" si="110"/>
        <v>0</v>
      </c>
      <c r="L213" s="43">
        <v>0</v>
      </c>
      <c r="M213" s="173">
        <v>0</v>
      </c>
      <c r="N213" s="41">
        <f t="shared" si="107"/>
        <v>1608.6135694878674</v>
      </c>
      <c r="O213" s="56">
        <f t="shared" si="109"/>
        <v>1608.6135694878674</v>
      </c>
    </row>
    <row r="214" spans="1:15" x14ac:dyDescent="0.2">
      <c r="A214" s="147" t="s">
        <v>22</v>
      </c>
      <c r="B214" s="172" t="str">
        <f t="shared" si="104"/>
        <v>Q3/2021</v>
      </c>
      <c r="C214" s="38">
        <f t="shared" si="108"/>
        <v>44378</v>
      </c>
      <c r="D214" s="38">
        <f t="shared" si="105"/>
        <v>44469</v>
      </c>
      <c r="E214" s="172">
        <f t="shared" si="106"/>
        <v>92</v>
      </c>
      <c r="F214" s="55">
        <f>VLOOKUP(D214,'FERC Interest Rate'!A:B,2,TRUE)</f>
        <v>3.2500000000000001E-2</v>
      </c>
      <c r="G214" s="56">
        <f t="shared" si="112"/>
        <v>1608.6135694878674</v>
      </c>
      <c r="H214" s="56">
        <f t="shared" si="111"/>
        <v>13.177409788407463</v>
      </c>
      <c r="I214" s="77">
        <v>0</v>
      </c>
      <c r="J214" s="43">
        <v>0</v>
      </c>
      <c r="K214" s="41">
        <f>+SUM(I214:J214)</f>
        <v>0</v>
      </c>
      <c r="L214" s="43">
        <v>0</v>
      </c>
      <c r="M214" s="173">
        <v>0</v>
      </c>
      <c r="N214" s="41">
        <f t="shared" si="107"/>
        <v>1621.7909792762748</v>
      </c>
      <c r="O214" s="56">
        <f t="shared" si="109"/>
        <v>1621.7909792762748</v>
      </c>
    </row>
    <row r="215" spans="1:15" x14ac:dyDescent="0.2">
      <c r="A215" s="147" t="s">
        <v>22</v>
      </c>
      <c r="B215" s="172" t="str">
        <f t="shared" si="104"/>
        <v>Q4/2021</v>
      </c>
      <c r="C215" s="38">
        <f t="shared" si="108"/>
        <v>44470</v>
      </c>
      <c r="D215" s="38">
        <f t="shared" si="105"/>
        <v>44561</v>
      </c>
      <c r="E215" s="172">
        <f t="shared" si="106"/>
        <v>92</v>
      </c>
      <c r="F215" s="55">
        <f>VLOOKUP(D215,'FERC Interest Rate'!A:B,2,TRUE)</f>
        <v>3.2500000000000001E-2</v>
      </c>
      <c r="G215" s="56">
        <f t="shared" si="112"/>
        <v>1621.7909792762748</v>
      </c>
      <c r="H215" s="56">
        <f t="shared" si="111"/>
        <v>13.285356241194691</v>
      </c>
      <c r="I215" s="77">
        <v>0</v>
      </c>
      <c r="J215" s="43">
        <v>0</v>
      </c>
      <c r="K215" s="41">
        <f>+SUM(I215:J215)</f>
        <v>0</v>
      </c>
      <c r="L215" s="43">
        <v>0</v>
      </c>
      <c r="M215" s="173">
        <v>0</v>
      </c>
      <c r="N215" s="41">
        <f t="shared" si="107"/>
        <v>1635.0763355174695</v>
      </c>
      <c r="O215" s="56">
        <f t="shared" si="109"/>
        <v>1635.0763355174695</v>
      </c>
    </row>
    <row r="216" spans="1:15" x14ac:dyDescent="0.2">
      <c r="A216" s="147" t="s">
        <v>22</v>
      </c>
      <c r="B216" s="172" t="str">
        <f t="shared" si="104"/>
        <v>Q1/2022</v>
      </c>
      <c r="C216" s="38">
        <f t="shared" si="108"/>
        <v>44562</v>
      </c>
      <c r="D216" s="38">
        <f t="shared" si="105"/>
        <v>44651</v>
      </c>
      <c r="E216" s="172">
        <f t="shared" si="106"/>
        <v>90</v>
      </c>
      <c r="F216" s="55">
        <f>VLOOKUP(D216,'FERC Interest Rate'!A:B,2,TRUE)</f>
        <v>3.2500000000000001E-2</v>
      </c>
      <c r="G216" s="56">
        <f t="shared" si="112"/>
        <v>1635.0763355174695</v>
      </c>
      <c r="H216" s="56">
        <f t="shared" si="111"/>
        <v>13.103008990105748</v>
      </c>
      <c r="I216" s="77">
        <v>0</v>
      </c>
      <c r="J216" s="43">
        <v>0</v>
      </c>
      <c r="K216" s="41">
        <f t="shared" ref="K216:K222" si="113">+SUM(I216:J216)</f>
        <v>0</v>
      </c>
      <c r="L216" s="43">
        <v>0</v>
      </c>
      <c r="M216" s="173">
        <v>0</v>
      </c>
      <c r="N216" s="41">
        <f t="shared" si="107"/>
        <v>1648.1793445075753</v>
      </c>
      <c r="O216" s="56">
        <f t="shared" si="109"/>
        <v>1648.1793445075753</v>
      </c>
    </row>
    <row r="217" spans="1:15" x14ac:dyDescent="0.2">
      <c r="A217" s="147" t="s">
        <v>22</v>
      </c>
      <c r="B217" s="172" t="str">
        <f t="shared" si="104"/>
        <v>Q2/2022</v>
      </c>
      <c r="C217" s="38">
        <f t="shared" si="108"/>
        <v>44652</v>
      </c>
      <c r="D217" s="38">
        <f t="shared" si="105"/>
        <v>44742</v>
      </c>
      <c r="E217" s="172">
        <f t="shared" si="106"/>
        <v>91</v>
      </c>
      <c r="F217" s="55">
        <f>VLOOKUP(D217,'FERC Interest Rate'!A:B,2,TRUE)</f>
        <v>3.2500000000000001E-2</v>
      </c>
      <c r="G217" s="56">
        <f t="shared" si="112"/>
        <v>1648.1793445075753</v>
      </c>
      <c r="H217" s="56">
        <f t="shared" si="111"/>
        <v>13.354768250359326</v>
      </c>
      <c r="I217" s="77">
        <v>0</v>
      </c>
      <c r="J217" s="43">
        <v>0</v>
      </c>
      <c r="K217" s="41">
        <f t="shared" si="113"/>
        <v>0</v>
      </c>
      <c r="L217" s="43">
        <v>0</v>
      </c>
      <c r="M217" s="173">
        <v>0</v>
      </c>
      <c r="N217" s="41">
        <f t="shared" si="107"/>
        <v>1661.5341127579345</v>
      </c>
      <c r="O217" s="56">
        <f t="shared" si="109"/>
        <v>1661.5341127579345</v>
      </c>
    </row>
    <row r="218" spans="1:15" x14ac:dyDescent="0.2">
      <c r="A218" s="147" t="s">
        <v>22</v>
      </c>
      <c r="B218" s="172" t="str">
        <f t="shared" si="104"/>
        <v>Q3/2022</v>
      </c>
      <c r="C218" s="38">
        <f t="shared" si="108"/>
        <v>44743</v>
      </c>
      <c r="D218" s="38">
        <f t="shared" si="105"/>
        <v>44834</v>
      </c>
      <c r="E218" s="172">
        <f t="shared" si="106"/>
        <v>92</v>
      </c>
      <c r="F218" s="55">
        <f>VLOOKUP(D218,'FERC Interest Rate'!A:B,2,TRUE)</f>
        <v>3.5999999999999997E-2</v>
      </c>
      <c r="G218" s="56">
        <f t="shared" si="112"/>
        <v>1661.5341127579345</v>
      </c>
      <c r="H218" s="56">
        <f t="shared" si="111"/>
        <v>15.076715017682956</v>
      </c>
      <c r="I218" s="77">
        <v>0</v>
      </c>
      <c r="J218" s="43">
        <v>0</v>
      </c>
      <c r="K218" s="41">
        <f t="shared" si="113"/>
        <v>0</v>
      </c>
      <c r="L218" s="43">
        <v>0</v>
      </c>
      <c r="M218" s="173">
        <v>0</v>
      </c>
      <c r="N218" s="41">
        <f t="shared" si="107"/>
        <v>1676.6108277756175</v>
      </c>
      <c r="O218" s="56">
        <f t="shared" si="109"/>
        <v>1676.6108277756175</v>
      </c>
    </row>
    <row r="219" spans="1:15" x14ac:dyDescent="0.2">
      <c r="A219" s="147" t="s">
        <v>22</v>
      </c>
      <c r="B219" s="172" t="str">
        <f t="shared" si="104"/>
        <v>Q4/2022</v>
      </c>
      <c r="C219" s="38">
        <f t="shared" si="108"/>
        <v>44835</v>
      </c>
      <c r="D219" s="38">
        <f t="shared" si="105"/>
        <v>44926</v>
      </c>
      <c r="E219" s="172">
        <f t="shared" si="106"/>
        <v>92</v>
      </c>
      <c r="F219" s="55">
        <f>VLOOKUP(D219,'FERC Interest Rate'!A:B,2,TRUE)</f>
        <v>4.9099999999999998E-2</v>
      </c>
      <c r="G219" s="56">
        <f t="shared" si="112"/>
        <v>1676.6108277756175</v>
      </c>
      <c r="H219" s="56">
        <f t="shared" si="111"/>
        <v>20.749551866378134</v>
      </c>
      <c r="I219" s="77">
        <v>0</v>
      </c>
      <c r="J219" s="43">
        <v>0</v>
      </c>
      <c r="K219" s="41">
        <f t="shared" si="113"/>
        <v>0</v>
      </c>
      <c r="L219" s="43">
        <v>0</v>
      </c>
      <c r="M219" s="173">
        <v>0</v>
      </c>
      <c r="N219" s="41">
        <f t="shared" si="107"/>
        <v>1697.3603796419957</v>
      </c>
      <c r="O219" s="56">
        <f t="shared" si="109"/>
        <v>1697.3603796419957</v>
      </c>
    </row>
    <row r="220" spans="1:15" x14ac:dyDescent="0.2">
      <c r="A220" s="147" t="s">
        <v>22</v>
      </c>
      <c r="B220" s="172" t="str">
        <f t="shared" si="104"/>
        <v>Q1/2023</v>
      </c>
      <c r="C220" s="38">
        <f t="shared" si="108"/>
        <v>44927</v>
      </c>
      <c r="D220" s="38">
        <f t="shared" si="105"/>
        <v>45016</v>
      </c>
      <c r="E220" s="172">
        <f t="shared" si="106"/>
        <v>90</v>
      </c>
      <c r="F220" s="55">
        <f>VLOOKUP(D220,'FERC Interest Rate'!A:B,2,TRUE)</f>
        <v>6.3100000000000003E-2</v>
      </c>
      <c r="G220" s="56">
        <f t="shared" si="112"/>
        <v>1697.3603796419957</v>
      </c>
      <c r="H220" s="56">
        <f t="shared" si="111"/>
        <v>26.409067386265463</v>
      </c>
      <c r="I220" s="77">
        <v>0</v>
      </c>
      <c r="J220" s="43">
        <v>0</v>
      </c>
      <c r="K220" s="41">
        <f t="shared" si="113"/>
        <v>0</v>
      </c>
      <c r="L220" s="43">
        <v>0</v>
      </c>
      <c r="M220" s="173">
        <v>0</v>
      </c>
      <c r="N220" s="41">
        <f t="shared" si="107"/>
        <v>1723.7694470282611</v>
      </c>
      <c r="O220" s="56">
        <f t="shared" si="109"/>
        <v>1723.7694470282611</v>
      </c>
    </row>
    <row r="221" spans="1:15" x14ac:dyDescent="0.2">
      <c r="A221" s="147" t="s">
        <v>22</v>
      </c>
      <c r="B221" s="172" t="str">
        <f t="shared" si="104"/>
        <v>Q2/2023</v>
      </c>
      <c r="C221" s="38">
        <f t="shared" si="108"/>
        <v>45017</v>
      </c>
      <c r="D221" s="38">
        <f t="shared" si="105"/>
        <v>45107</v>
      </c>
      <c r="E221" s="172">
        <f t="shared" si="106"/>
        <v>91</v>
      </c>
      <c r="F221" s="55">
        <f>VLOOKUP(D221,'FERC Interest Rate'!A:B,2,TRUE)</f>
        <v>7.4999999999999997E-2</v>
      </c>
      <c r="G221" s="56">
        <f t="shared" si="112"/>
        <v>1723.7694470282611</v>
      </c>
      <c r="H221" s="56">
        <f t="shared" si="111"/>
        <v>32.232127331418852</v>
      </c>
      <c r="I221" s="77">
        <v>0</v>
      </c>
      <c r="J221" s="43">
        <v>0</v>
      </c>
      <c r="K221" s="41">
        <f t="shared" si="113"/>
        <v>0</v>
      </c>
      <c r="L221" s="43">
        <v>0</v>
      </c>
      <c r="M221" s="173">
        <v>0</v>
      </c>
      <c r="N221" s="41">
        <f t="shared" si="107"/>
        <v>1756.00157435968</v>
      </c>
      <c r="O221" s="56">
        <f t="shared" si="109"/>
        <v>1756.00157435968</v>
      </c>
    </row>
    <row r="222" spans="1:15" x14ac:dyDescent="0.2">
      <c r="A222" s="147" t="s">
        <v>22</v>
      </c>
      <c r="B222" s="172" t="str">
        <f t="shared" si="104"/>
        <v>Q3/2023</v>
      </c>
      <c r="C222" s="38">
        <f t="shared" si="108"/>
        <v>45108</v>
      </c>
      <c r="D222" s="38">
        <f t="shared" si="105"/>
        <v>45199</v>
      </c>
      <c r="E222" s="172">
        <f t="shared" si="106"/>
        <v>92</v>
      </c>
      <c r="F222" s="55">
        <f>VLOOKUP(D222,'FERC Interest Rate'!A:B,2,TRUE)</f>
        <v>8.0199999999999994E-2</v>
      </c>
      <c r="G222" s="56">
        <f t="shared" si="112"/>
        <v>1756.00157435968</v>
      </c>
      <c r="H222" s="56">
        <f t="shared" si="111"/>
        <v>35.497211003439624</v>
      </c>
      <c r="I222" s="77">
        <v>0</v>
      </c>
      <c r="J222" s="43">
        <v>0</v>
      </c>
      <c r="K222" s="41">
        <f t="shared" si="113"/>
        <v>0</v>
      </c>
      <c r="L222" s="43">
        <v>0</v>
      </c>
      <c r="M222" s="173">
        <v>0</v>
      </c>
      <c r="N222" s="41">
        <f t="shared" si="107"/>
        <v>1791.4987853631196</v>
      </c>
      <c r="O222" s="56">
        <f t="shared" si="109"/>
        <v>1791.4987853631196</v>
      </c>
    </row>
    <row r="223" spans="1:15" x14ac:dyDescent="0.2">
      <c r="A223" s="147" t="s">
        <v>45</v>
      </c>
      <c r="B223" s="172" t="str">
        <f t="shared" si="104"/>
        <v>Q4/2023</v>
      </c>
      <c r="C223" s="38">
        <f t="shared" si="108"/>
        <v>45200</v>
      </c>
      <c r="D223" s="38">
        <f t="shared" si="105"/>
        <v>45291</v>
      </c>
      <c r="E223" s="172">
        <f t="shared" si="106"/>
        <v>92</v>
      </c>
      <c r="F223" s="55">
        <f>VLOOKUP(D223,'FERC Interest Rate'!A:B,2,TRUE)</f>
        <v>8.3500000000000005E-2</v>
      </c>
      <c r="G223" s="56">
        <f t="shared" si="112"/>
        <v>1791.4987853631196</v>
      </c>
      <c r="H223" s="56">
        <f t="shared" si="111"/>
        <v>37.704914162080783</v>
      </c>
      <c r="I223" s="77">
        <f>(SUM($H$203:$H$242)/20)</f>
        <v>19.76018497626</v>
      </c>
      <c r="J223" s="43">
        <f t="shared" ref="J223:J242" si="114">G223*F223*(E223/(DATE(YEAR(D223),12,31)-DATE(YEAR(D223),1,1)+1))</f>
        <v>37.704914162080783</v>
      </c>
      <c r="K223" s="41">
        <f t="shared" ref="K223:K242" si="115">+SUM(I223:J223)</f>
        <v>57.465099138340783</v>
      </c>
      <c r="L223" s="43">
        <f t="shared" ref="L223:L242" si="116">+$G$203/20</f>
        <v>71.7</v>
      </c>
      <c r="M223" s="173">
        <f t="shared" ref="M223:M224" si="117">+SUM(K223:L223)</f>
        <v>129.16509913834079</v>
      </c>
      <c r="N223" s="41">
        <f t="shared" si="107"/>
        <v>1866.9086136872811</v>
      </c>
      <c r="O223" s="56">
        <f t="shared" si="109"/>
        <v>1737.7435145489403</v>
      </c>
    </row>
    <row r="224" spans="1:15" x14ac:dyDescent="0.2">
      <c r="A224" s="147" t="s">
        <v>46</v>
      </c>
      <c r="B224" s="172" t="str">
        <f t="shared" si="104"/>
        <v>Q1/2024</v>
      </c>
      <c r="C224" s="38">
        <f t="shared" si="108"/>
        <v>45292</v>
      </c>
      <c r="D224" s="38">
        <f t="shared" si="105"/>
        <v>45382</v>
      </c>
      <c r="E224" s="172">
        <f t="shared" si="106"/>
        <v>91</v>
      </c>
      <c r="F224" s="55">
        <f>VLOOKUP(D224,'FERC Interest Rate'!A:B,2,TRUE)</f>
        <v>8.5000000000000006E-2</v>
      </c>
      <c r="G224" s="56">
        <f t="shared" si="112"/>
        <v>1737.7435145489403</v>
      </c>
      <c r="H224" s="56">
        <v>0</v>
      </c>
      <c r="I224" s="77">
        <f t="shared" ref="I224:I242" si="118">(SUM($H$203:$H$242)/20)</f>
        <v>19.76018497626</v>
      </c>
      <c r="J224" s="43">
        <f t="shared" si="114"/>
        <v>36.725262527420917</v>
      </c>
      <c r="K224" s="41">
        <f t="shared" si="115"/>
        <v>56.485447503680916</v>
      </c>
      <c r="L224" s="43">
        <f t="shared" si="116"/>
        <v>71.7</v>
      </c>
      <c r="M224" s="173">
        <f t="shared" si="117"/>
        <v>128.1854475036809</v>
      </c>
      <c r="N224" s="41">
        <f t="shared" si="107"/>
        <v>1774.4687770763612</v>
      </c>
      <c r="O224" s="56">
        <f t="shared" si="109"/>
        <v>1646.2833295726803</v>
      </c>
    </row>
    <row r="225" spans="1:15" x14ac:dyDescent="0.2">
      <c r="A225" s="147" t="s">
        <v>47</v>
      </c>
      <c r="B225" s="172" t="str">
        <f>+IF(MONTH(C225)&lt;4,"Q1",IF(MONTH(C225)&lt;7,"Q2",IF(MONTH(C225)&lt;10,"Q3","Q4")))&amp;"/"&amp;YEAR(C225)</f>
        <v>Q2/2024</v>
      </c>
      <c r="C225" s="38">
        <f t="shared" si="108"/>
        <v>45383</v>
      </c>
      <c r="D225" s="38">
        <f>DATE(YEAR(C225),IF(MONTH(C225)&lt;=3,3,IF(MONTH(C225)&lt;=6,6,IF(MONTH(C225)&lt;=9,9,12))),IF(OR(MONTH(C225)&lt;=3,MONTH(C225)&gt;=10),31,30))</f>
        <v>45473</v>
      </c>
      <c r="E225" s="172">
        <f>D225-C225+1</f>
        <v>91</v>
      </c>
      <c r="F225" s="55">
        <f>VLOOKUP(D225,'FERC Interest Rate'!A:B,2,TRUE)</f>
        <v>8.5000000000000006E-2</v>
      </c>
      <c r="G225" s="56">
        <f t="shared" si="112"/>
        <v>1646.2833295726803</v>
      </c>
      <c r="H225" s="56">
        <v>0</v>
      </c>
      <c r="I225" s="77">
        <f t="shared" si="118"/>
        <v>19.76018497626</v>
      </c>
      <c r="J225" s="43">
        <f t="shared" si="114"/>
        <v>34.792353973346124</v>
      </c>
      <c r="K225" s="41">
        <f t="shared" si="115"/>
        <v>54.552538949606124</v>
      </c>
      <c r="L225" s="43">
        <f t="shared" si="116"/>
        <v>71.7</v>
      </c>
      <c r="M225" s="173">
        <f>+SUM(K225:L225)</f>
        <v>126.25253894960613</v>
      </c>
      <c r="N225" s="41">
        <f>+G225+H225+J225</f>
        <v>1681.0756835460263</v>
      </c>
      <c r="O225" s="56">
        <f>+N225-M225</f>
        <v>1554.8231445964202</v>
      </c>
    </row>
    <row r="226" spans="1:15" x14ac:dyDescent="0.2">
      <c r="A226" s="147" t="s">
        <v>48</v>
      </c>
      <c r="B226" s="172" t="str">
        <f t="shared" ref="B226:B242" si="119">+IF(MONTH(C226)&lt;4,"Q1",IF(MONTH(C226)&lt;7,"Q2",IF(MONTH(C226)&lt;10,"Q3","Q4")))&amp;"/"&amp;YEAR(C226)</f>
        <v>Q3/2024</v>
      </c>
      <c r="C226" s="38">
        <f t="shared" si="108"/>
        <v>45474</v>
      </c>
      <c r="D226" s="38">
        <f t="shared" ref="D226:D242" si="120">DATE(YEAR(C226),IF(MONTH(C226)&lt;=3,3,IF(MONTH(C226)&lt;=6,6,IF(MONTH(C226)&lt;=9,9,12))),IF(OR(MONTH(C226)&lt;=3,MONTH(C226)&gt;=10),31,30))</f>
        <v>45565</v>
      </c>
      <c r="E226" s="172">
        <f t="shared" ref="E226:E242" si="121">D226-C226+1</f>
        <v>92</v>
      </c>
      <c r="F226" s="55">
        <f>VLOOKUP(D226,'FERC Interest Rate'!A:B,2,TRUE)</f>
        <v>8.5000000000000006E-2</v>
      </c>
      <c r="G226" s="56">
        <f t="shared" si="112"/>
        <v>1554.8231445964202</v>
      </c>
      <c r="H226" s="56">
        <v>0</v>
      </c>
      <c r="I226" s="77">
        <f t="shared" si="118"/>
        <v>19.76018497626</v>
      </c>
      <c r="J226" s="43">
        <f t="shared" si="114"/>
        <v>33.220538226076521</v>
      </c>
      <c r="K226" s="41">
        <f t="shared" si="115"/>
        <v>52.98072320233652</v>
      </c>
      <c r="L226" s="43">
        <f t="shared" si="116"/>
        <v>71.7</v>
      </c>
      <c r="M226" s="173">
        <f t="shared" ref="M226:M233" si="122">+SUM(K226:L226)</f>
        <v>124.68072320233652</v>
      </c>
      <c r="N226" s="41">
        <f t="shared" ref="N226:N242" si="123">+G226+H226+J226</f>
        <v>1588.0436828224967</v>
      </c>
      <c r="O226" s="56">
        <f t="shared" ref="O226:O242" si="124">+N226-M226</f>
        <v>1463.3629596201602</v>
      </c>
    </row>
    <row r="227" spans="1:15" x14ac:dyDescent="0.2">
      <c r="A227" s="147" t="s">
        <v>49</v>
      </c>
      <c r="B227" s="172" t="str">
        <f t="shared" si="119"/>
        <v>Q4/2024</v>
      </c>
      <c r="C227" s="38">
        <f t="shared" si="108"/>
        <v>45566</v>
      </c>
      <c r="D227" s="38">
        <f t="shared" si="120"/>
        <v>45657</v>
      </c>
      <c r="E227" s="172">
        <f t="shared" si="121"/>
        <v>92</v>
      </c>
      <c r="F227" s="55">
        <f>VLOOKUP(D227,'FERC Interest Rate'!A:B,2,TRUE)</f>
        <v>8.5000000000000006E-2</v>
      </c>
      <c r="G227" s="56">
        <f t="shared" si="112"/>
        <v>1463.3629596201602</v>
      </c>
      <c r="H227" s="56">
        <v>0</v>
      </c>
      <c r="I227" s="77">
        <f t="shared" si="118"/>
        <v>19.76018497626</v>
      </c>
      <c r="J227" s="43">
        <f t="shared" si="114"/>
        <v>31.266388918660255</v>
      </c>
      <c r="K227" s="41">
        <f t="shared" si="115"/>
        <v>51.026573894920254</v>
      </c>
      <c r="L227" s="43">
        <f t="shared" si="116"/>
        <v>71.7</v>
      </c>
      <c r="M227" s="173">
        <f t="shared" si="122"/>
        <v>122.72657389492025</v>
      </c>
      <c r="N227" s="41">
        <f t="shared" si="123"/>
        <v>1494.6293485388205</v>
      </c>
      <c r="O227" s="56">
        <f t="shared" si="124"/>
        <v>1371.9027746439003</v>
      </c>
    </row>
    <row r="228" spans="1:15" x14ac:dyDescent="0.2">
      <c r="A228" s="147" t="s">
        <v>50</v>
      </c>
      <c r="B228" s="172" t="str">
        <f t="shared" si="119"/>
        <v>Q1/2025</v>
      </c>
      <c r="C228" s="38">
        <f t="shared" si="108"/>
        <v>45658</v>
      </c>
      <c r="D228" s="38">
        <f t="shared" si="120"/>
        <v>45747</v>
      </c>
      <c r="E228" s="172">
        <f t="shared" si="121"/>
        <v>90</v>
      </c>
      <c r="F228" s="55">
        <f>VLOOKUP(D228,'FERC Interest Rate'!A:B,2,TRUE)</f>
        <v>8.5000000000000006E-2</v>
      </c>
      <c r="G228" s="56">
        <f t="shared" si="112"/>
        <v>1371.9027746439003</v>
      </c>
      <c r="H228" s="56">
        <v>0</v>
      </c>
      <c r="I228" s="77">
        <f t="shared" si="118"/>
        <v>19.76018497626</v>
      </c>
      <c r="J228" s="43">
        <f t="shared" si="114"/>
        <v>28.753578701440652</v>
      </c>
      <c r="K228" s="41">
        <f t="shared" si="115"/>
        <v>48.513763677700652</v>
      </c>
      <c r="L228" s="43">
        <f t="shared" si="116"/>
        <v>71.7</v>
      </c>
      <c r="M228" s="173">
        <f t="shared" si="122"/>
        <v>120.21376367770065</v>
      </c>
      <c r="N228" s="41">
        <f t="shared" si="123"/>
        <v>1400.6563533453409</v>
      </c>
      <c r="O228" s="56">
        <f t="shared" si="124"/>
        <v>1280.4425896676403</v>
      </c>
    </row>
    <row r="229" spans="1:15" x14ac:dyDescent="0.2">
      <c r="A229" s="147" t="s">
        <v>51</v>
      </c>
      <c r="B229" s="172" t="str">
        <f t="shared" si="119"/>
        <v>Q2/2025</v>
      </c>
      <c r="C229" s="38">
        <f t="shared" si="108"/>
        <v>45748</v>
      </c>
      <c r="D229" s="38">
        <f t="shared" si="120"/>
        <v>45838</v>
      </c>
      <c r="E229" s="172">
        <f t="shared" si="121"/>
        <v>91</v>
      </c>
      <c r="F229" s="55">
        <f>VLOOKUP(D229,'FERC Interest Rate'!A:B,2,TRUE)</f>
        <v>8.5000000000000006E-2</v>
      </c>
      <c r="G229" s="56">
        <f t="shared" si="112"/>
        <v>1280.4425896676403</v>
      </c>
      <c r="H229" s="56">
        <v>0</v>
      </c>
      <c r="I229" s="77">
        <f t="shared" si="118"/>
        <v>19.76018497626</v>
      </c>
      <c r="J229" s="43">
        <f t="shared" si="114"/>
        <v>27.134858715285478</v>
      </c>
      <c r="K229" s="41">
        <f t="shared" si="115"/>
        <v>46.895043691545482</v>
      </c>
      <c r="L229" s="43">
        <f t="shared" si="116"/>
        <v>71.7</v>
      </c>
      <c r="M229" s="173">
        <f t="shared" si="122"/>
        <v>118.59504369154548</v>
      </c>
      <c r="N229" s="41">
        <f t="shared" si="123"/>
        <v>1307.5774483829257</v>
      </c>
      <c r="O229" s="56">
        <f t="shared" si="124"/>
        <v>1188.9824046913802</v>
      </c>
    </row>
    <row r="230" spans="1:15" x14ac:dyDescent="0.2">
      <c r="A230" s="147" t="s">
        <v>52</v>
      </c>
      <c r="B230" s="172" t="str">
        <f t="shared" si="119"/>
        <v>Q3/2025</v>
      </c>
      <c r="C230" s="38">
        <f t="shared" si="108"/>
        <v>45839</v>
      </c>
      <c r="D230" s="38">
        <f t="shared" si="120"/>
        <v>45930</v>
      </c>
      <c r="E230" s="172">
        <f t="shared" si="121"/>
        <v>92</v>
      </c>
      <c r="F230" s="55">
        <f>VLOOKUP(D230,'FERC Interest Rate'!A:B,2,TRUE)</f>
        <v>8.5000000000000006E-2</v>
      </c>
      <c r="G230" s="56">
        <f t="shared" si="112"/>
        <v>1188.9824046913802</v>
      </c>
      <c r="H230" s="56">
        <v>0</v>
      </c>
      <c r="I230" s="77">
        <f t="shared" si="118"/>
        <v>19.76018497626</v>
      </c>
      <c r="J230" s="43">
        <f t="shared" si="114"/>
        <v>25.473540834757792</v>
      </c>
      <c r="K230" s="41">
        <f t="shared" si="115"/>
        <v>45.233725811017791</v>
      </c>
      <c r="L230" s="43">
        <f t="shared" si="116"/>
        <v>71.7</v>
      </c>
      <c r="M230" s="173">
        <f t="shared" si="122"/>
        <v>116.93372581101779</v>
      </c>
      <c r="N230" s="41">
        <f t="shared" si="123"/>
        <v>1214.4559455261381</v>
      </c>
      <c r="O230" s="56">
        <f t="shared" si="124"/>
        <v>1097.5222197151202</v>
      </c>
    </row>
    <row r="231" spans="1:15" x14ac:dyDescent="0.2">
      <c r="A231" s="147" t="s">
        <v>53</v>
      </c>
      <c r="B231" s="172" t="str">
        <f t="shared" si="119"/>
        <v>Q4/2025</v>
      </c>
      <c r="C231" s="38">
        <f t="shared" si="108"/>
        <v>45931</v>
      </c>
      <c r="D231" s="38">
        <f t="shared" si="120"/>
        <v>46022</v>
      </c>
      <c r="E231" s="172">
        <f t="shared" si="121"/>
        <v>92</v>
      </c>
      <c r="F231" s="55">
        <f>VLOOKUP(D231,'FERC Interest Rate'!A:B,2,TRUE)</f>
        <v>8.5000000000000006E-2</v>
      </c>
      <c r="G231" s="56">
        <f t="shared" si="112"/>
        <v>1097.5222197151202</v>
      </c>
      <c r="H231" s="56">
        <v>0</v>
      </c>
      <c r="I231" s="77">
        <f t="shared" si="118"/>
        <v>19.76018497626</v>
      </c>
      <c r="J231" s="43">
        <f t="shared" si="114"/>
        <v>23.514037693622576</v>
      </c>
      <c r="K231" s="41">
        <f t="shared" si="115"/>
        <v>43.274222669882576</v>
      </c>
      <c r="L231" s="43">
        <f t="shared" si="116"/>
        <v>71.7</v>
      </c>
      <c r="M231" s="173">
        <f t="shared" si="122"/>
        <v>114.97422266988258</v>
      </c>
      <c r="N231" s="41">
        <f t="shared" si="123"/>
        <v>1121.0362574087428</v>
      </c>
      <c r="O231" s="56">
        <f t="shared" si="124"/>
        <v>1006.0620347388602</v>
      </c>
    </row>
    <row r="232" spans="1:15" x14ac:dyDescent="0.2">
      <c r="A232" s="147" t="s">
        <v>54</v>
      </c>
      <c r="B232" s="172" t="str">
        <f t="shared" si="119"/>
        <v>Q1/2026</v>
      </c>
      <c r="C232" s="38">
        <f t="shared" si="108"/>
        <v>46023</v>
      </c>
      <c r="D232" s="38">
        <f t="shared" si="120"/>
        <v>46112</v>
      </c>
      <c r="E232" s="172">
        <f t="shared" si="121"/>
        <v>90</v>
      </c>
      <c r="F232" s="55">
        <f>VLOOKUP(D232,'FERC Interest Rate'!A:B,2,TRUE)</f>
        <v>8.5000000000000006E-2</v>
      </c>
      <c r="G232" s="56">
        <f t="shared" si="112"/>
        <v>1006.0620347388602</v>
      </c>
      <c r="H232" s="56">
        <v>0</v>
      </c>
      <c r="I232" s="77">
        <f t="shared" si="118"/>
        <v>19.76018497626</v>
      </c>
      <c r="J232" s="43">
        <f t="shared" si="114"/>
        <v>21.08595771438981</v>
      </c>
      <c r="K232" s="41">
        <f t="shared" si="115"/>
        <v>40.846142690649813</v>
      </c>
      <c r="L232" s="43">
        <f t="shared" si="116"/>
        <v>71.7</v>
      </c>
      <c r="M232" s="173">
        <f t="shared" si="122"/>
        <v>112.54614269064982</v>
      </c>
      <c r="N232" s="41">
        <f t="shared" si="123"/>
        <v>1027.14799245325</v>
      </c>
      <c r="O232" s="56">
        <f t="shared" si="124"/>
        <v>914.60184976260018</v>
      </c>
    </row>
    <row r="233" spans="1:15" x14ac:dyDescent="0.2">
      <c r="A233" s="147" t="s">
        <v>55</v>
      </c>
      <c r="B233" s="172" t="str">
        <f t="shared" si="119"/>
        <v>Q2/2026</v>
      </c>
      <c r="C233" s="38">
        <f>D232+1</f>
        <v>46113</v>
      </c>
      <c r="D233" s="38">
        <f t="shared" si="120"/>
        <v>46203</v>
      </c>
      <c r="E233" s="172">
        <f t="shared" si="121"/>
        <v>91</v>
      </c>
      <c r="F233" s="55">
        <f>VLOOKUP(D233,'FERC Interest Rate'!A:B,2,TRUE)</f>
        <v>8.5000000000000006E-2</v>
      </c>
      <c r="G233" s="56">
        <f>O232</f>
        <v>914.60184976260018</v>
      </c>
      <c r="H233" s="56">
        <v>0</v>
      </c>
      <c r="I233" s="77">
        <f t="shared" si="118"/>
        <v>19.76018497626</v>
      </c>
      <c r="J233" s="43">
        <f t="shared" si="114"/>
        <v>19.382041939489625</v>
      </c>
      <c r="K233" s="41">
        <f t="shared" si="115"/>
        <v>39.142226915749625</v>
      </c>
      <c r="L233" s="43">
        <f t="shared" si="116"/>
        <v>71.7</v>
      </c>
      <c r="M233" s="173">
        <f t="shared" si="122"/>
        <v>110.84222691574962</v>
      </c>
      <c r="N233" s="41">
        <f t="shared" si="123"/>
        <v>933.98389170208975</v>
      </c>
      <c r="O233" s="56">
        <f t="shared" si="124"/>
        <v>823.14166478634013</v>
      </c>
    </row>
    <row r="234" spans="1:15" x14ac:dyDescent="0.2">
      <c r="A234" s="147" t="s">
        <v>56</v>
      </c>
      <c r="B234" s="172" t="str">
        <f t="shared" si="119"/>
        <v>Q3/2026</v>
      </c>
      <c r="C234" s="38">
        <f t="shared" ref="C234:C242" si="125">D233+1</f>
        <v>46204</v>
      </c>
      <c r="D234" s="38">
        <f t="shared" si="120"/>
        <v>46295</v>
      </c>
      <c r="E234" s="172">
        <f t="shared" si="121"/>
        <v>92</v>
      </c>
      <c r="F234" s="55">
        <f>VLOOKUP(D234,'FERC Interest Rate'!A:B,2,TRUE)</f>
        <v>8.5000000000000006E-2</v>
      </c>
      <c r="G234" s="56">
        <f t="shared" ref="G234:G242" si="126">O233</f>
        <v>823.14166478634013</v>
      </c>
      <c r="H234" s="56">
        <v>0</v>
      </c>
      <c r="I234" s="77">
        <f t="shared" si="118"/>
        <v>19.76018497626</v>
      </c>
      <c r="J234" s="43">
        <f t="shared" si="114"/>
        <v>17.63552827021693</v>
      </c>
      <c r="K234" s="41">
        <f t="shared" si="115"/>
        <v>37.39571324647693</v>
      </c>
      <c r="L234" s="43">
        <f t="shared" si="116"/>
        <v>71.7</v>
      </c>
      <c r="M234" s="173">
        <f t="shared" ref="M234:M242" si="127">+SUM(K234:L234)</f>
        <v>109.09571324647693</v>
      </c>
      <c r="N234" s="41">
        <f t="shared" si="123"/>
        <v>840.77719305655705</v>
      </c>
      <c r="O234" s="56">
        <f t="shared" si="124"/>
        <v>731.68147981008008</v>
      </c>
    </row>
    <row r="235" spans="1:15" x14ac:dyDescent="0.2">
      <c r="A235" s="147" t="s">
        <v>57</v>
      </c>
      <c r="B235" s="172" t="str">
        <f t="shared" si="119"/>
        <v>Q4/2026</v>
      </c>
      <c r="C235" s="38">
        <f t="shared" si="125"/>
        <v>46296</v>
      </c>
      <c r="D235" s="38">
        <f t="shared" si="120"/>
        <v>46387</v>
      </c>
      <c r="E235" s="172">
        <f t="shared" si="121"/>
        <v>92</v>
      </c>
      <c r="F235" s="55">
        <f>VLOOKUP(D235,'FERC Interest Rate'!A:B,2,TRUE)</f>
        <v>8.5000000000000006E-2</v>
      </c>
      <c r="G235" s="56">
        <f t="shared" si="126"/>
        <v>731.68147981008008</v>
      </c>
      <c r="H235" s="56">
        <v>0</v>
      </c>
      <c r="I235" s="77">
        <f t="shared" si="118"/>
        <v>19.76018497626</v>
      </c>
      <c r="J235" s="43">
        <f t="shared" si="114"/>
        <v>15.676025129081717</v>
      </c>
      <c r="K235" s="41">
        <f t="shared" si="115"/>
        <v>35.436210105341715</v>
      </c>
      <c r="L235" s="43">
        <f t="shared" si="116"/>
        <v>71.7</v>
      </c>
      <c r="M235" s="173">
        <f t="shared" si="127"/>
        <v>107.13621010534172</v>
      </c>
      <c r="N235" s="41">
        <f t="shared" si="123"/>
        <v>747.3575049391618</v>
      </c>
      <c r="O235" s="56">
        <f t="shared" si="124"/>
        <v>640.22129483382014</v>
      </c>
    </row>
    <row r="236" spans="1:15" x14ac:dyDescent="0.2">
      <c r="A236" s="147" t="s">
        <v>58</v>
      </c>
      <c r="B236" s="172" t="str">
        <f t="shared" si="119"/>
        <v>Q1/2027</v>
      </c>
      <c r="C236" s="38">
        <f t="shared" si="125"/>
        <v>46388</v>
      </c>
      <c r="D236" s="38">
        <f t="shared" si="120"/>
        <v>46477</v>
      </c>
      <c r="E236" s="172">
        <f t="shared" si="121"/>
        <v>90</v>
      </c>
      <c r="F236" s="55">
        <f>VLOOKUP(D236,'FERC Interest Rate'!A:B,2,TRUE)</f>
        <v>8.5000000000000006E-2</v>
      </c>
      <c r="G236" s="56">
        <f t="shared" si="126"/>
        <v>640.22129483382014</v>
      </c>
      <c r="H236" s="56">
        <v>0</v>
      </c>
      <c r="I236" s="77">
        <f t="shared" si="118"/>
        <v>19.76018497626</v>
      </c>
      <c r="J236" s="43">
        <f t="shared" si="114"/>
        <v>13.418336727338971</v>
      </c>
      <c r="K236" s="41">
        <f t="shared" si="115"/>
        <v>33.178521703598975</v>
      </c>
      <c r="L236" s="43">
        <f t="shared" si="116"/>
        <v>71.7</v>
      </c>
      <c r="M236" s="173">
        <f t="shared" si="127"/>
        <v>104.87852170359898</v>
      </c>
      <c r="N236" s="41">
        <f t="shared" si="123"/>
        <v>653.63963156115915</v>
      </c>
      <c r="O236" s="56">
        <f t="shared" si="124"/>
        <v>548.7611098575602</v>
      </c>
    </row>
    <row r="237" spans="1:15" x14ac:dyDescent="0.2">
      <c r="A237" s="147" t="s">
        <v>59</v>
      </c>
      <c r="B237" s="172" t="str">
        <f t="shared" si="119"/>
        <v>Q2/2027</v>
      </c>
      <c r="C237" s="38">
        <f t="shared" si="125"/>
        <v>46478</v>
      </c>
      <c r="D237" s="38">
        <f t="shared" si="120"/>
        <v>46568</v>
      </c>
      <c r="E237" s="172">
        <f t="shared" si="121"/>
        <v>91</v>
      </c>
      <c r="F237" s="55">
        <f>VLOOKUP(D237,'FERC Interest Rate'!A:B,2,TRUE)</f>
        <v>8.5000000000000006E-2</v>
      </c>
      <c r="G237" s="56">
        <f t="shared" si="126"/>
        <v>548.7611098575602</v>
      </c>
      <c r="H237" s="56">
        <v>0</v>
      </c>
      <c r="I237" s="77">
        <f t="shared" si="118"/>
        <v>19.76018497626</v>
      </c>
      <c r="J237" s="43">
        <f t="shared" si="114"/>
        <v>11.629225163693777</v>
      </c>
      <c r="K237" s="41">
        <f t="shared" si="115"/>
        <v>31.389410139953775</v>
      </c>
      <c r="L237" s="43">
        <f t="shared" si="116"/>
        <v>71.7</v>
      </c>
      <c r="M237" s="173">
        <f t="shared" si="127"/>
        <v>103.08941013995377</v>
      </c>
      <c r="N237" s="41">
        <f t="shared" si="123"/>
        <v>560.39033502125403</v>
      </c>
      <c r="O237" s="56">
        <f t="shared" si="124"/>
        <v>457.30092488130026</v>
      </c>
    </row>
    <row r="238" spans="1:15" x14ac:dyDescent="0.2">
      <c r="A238" s="147" t="s">
        <v>60</v>
      </c>
      <c r="B238" s="172" t="str">
        <f t="shared" si="119"/>
        <v>Q3/2027</v>
      </c>
      <c r="C238" s="38">
        <f t="shared" si="125"/>
        <v>46569</v>
      </c>
      <c r="D238" s="38">
        <f t="shared" si="120"/>
        <v>46660</v>
      </c>
      <c r="E238" s="172">
        <f t="shared" si="121"/>
        <v>92</v>
      </c>
      <c r="F238" s="55">
        <f>VLOOKUP(D238,'FERC Interest Rate'!A:B,2,TRUE)</f>
        <v>8.5000000000000006E-2</v>
      </c>
      <c r="G238" s="56">
        <f t="shared" si="126"/>
        <v>457.30092488130026</v>
      </c>
      <c r="H238" s="56">
        <v>0</v>
      </c>
      <c r="I238" s="77">
        <f t="shared" si="118"/>
        <v>19.76018497626</v>
      </c>
      <c r="J238" s="43">
        <f t="shared" si="114"/>
        <v>9.7975157056760782</v>
      </c>
      <c r="K238" s="41">
        <f t="shared" si="115"/>
        <v>29.557700681936076</v>
      </c>
      <c r="L238" s="43">
        <f t="shared" si="116"/>
        <v>71.7</v>
      </c>
      <c r="M238" s="173">
        <f t="shared" si="127"/>
        <v>101.25770068193609</v>
      </c>
      <c r="N238" s="41">
        <f t="shared" si="123"/>
        <v>467.09844058697632</v>
      </c>
      <c r="O238" s="56">
        <f t="shared" si="124"/>
        <v>365.84073990504021</v>
      </c>
    </row>
    <row r="239" spans="1:15" x14ac:dyDescent="0.2">
      <c r="A239" s="147" t="s">
        <v>61</v>
      </c>
      <c r="B239" s="172" t="str">
        <f t="shared" si="119"/>
        <v>Q4/2027</v>
      </c>
      <c r="C239" s="38">
        <f t="shared" si="125"/>
        <v>46661</v>
      </c>
      <c r="D239" s="38">
        <f t="shared" si="120"/>
        <v>46752</v>
      </c>
      <c r="E239" s="172">
        <f t="shared" si="121"/>
        <v>92</v>
      </c>
      <c r="F239" s="55">
        <f>VLOOKUP(D239,'FERC Interest Rate'!A:B,2,TRUE)</f>
        <v>8.5000000000000006E-2</v>
      </c>
      <c r="G239" s="56">
        <f t="shared" si="126"/>
        <v>365.84073990504021</v>
      </c>
      <c r="H239" s="56">
        <v>0</v>
      </c>
      <c r="I239" s="77">
        <f t="shared" si="118"/>
        <v>19.76018497626</v>
      </c>
      <c r="J239" s="43">
        <f t="shared" si="114"/>
        <v>7.8380125645408629</v>
      </c>
      <c r="K239" s="41">
        <f t="shared" si="115"/>
        <v>27.598197540800861</v>
      </c>
      <c r="L239" s="43">
        <f t="shared" si="116"/>
        <v>71.7</v>
      </c>
      <c r="M239" s="173">
        <f t="shared" si="127"/>
        <v>99.298197540800857</v>
      </c>
      <c r="N239" s="41">
        <f t="shared" si="123"/>
        <v>373.67875246958107</v>
      </c>
      <c r="O239" s="56">
        <f t="shared" si="124"/>
        <v>274.38055492878021</v>
      </c>
    </row>
    <row r="240" spans="1:15" x14ac:dyDescent="0.2">
      <c r="A240" s="147" t="s">
        <v>62</v>
      </c>
      <c r="B240" s="172" t="str">
        <f t="shared" si="119"/>
        <v>Q1/2028</v>
      </c>
      <c r="C240" s="38">
        <f t="shared" si="125"/>
        <v>46753</v>
      </c>
      <c r="D240" s="38">
        <f t="shared" si="120"/>
        <v>46843</v>
      </c>
      <c r="E240" s="172">
        <f t="shared" si="121"/>
        <v>91</v>
      </c>
      <c r="F240" s="55">
        <f>VLOOKUP(D240,'FERC Interest Rate'!A:B,2,TRUE)</f>
        <v>8.5000000000000006E-2</v>
      </c>
      <c r="G240" s="56">
        <f t="shared" si="126"/>
        <v>274.38055492878021</v>
      </c>
      <c r="H240" s="56">
        <v>0</v>
      </c>
      <c r="I240" s="77">
        <f t="shared" si="118"/>
        <v>19.76018497626</v>
      </c>
      <c r="J240" s="43">
        <f t="shared" si="114"/>
        <v>5.7987256622243581</v>
      </c>
      <c r="K240" s="41">
        <f t="shared" si="115"/>
        <v>25.558910638484356</v>
      </c>
      <c r="L240" s="43">
        <f t="shared" si="116"/>
        <v>71.7</v>
      </c>
      <c r="M240" s="173">
        <f t="shared" si="127"/>
        <v>97.258910638484366</v>
      </c>
      <c r="N240" s="41">
        <f t="shared" si="123"/>
        <v>280.17928059100456</v>
      </c>
      <c r="O240" s="56">
        <f t="shared" si="124"/>
        <v>182.92036995252019</v>
      </c>
    </row>
    <row r="241" spans="1:15" x14ac:dyDescent="0.2">
      <c r="A241" s="147" t="s">
        <v>63</v>
      </c>
      <c r="B241" s="172" t="str">
        <f t="shared" si="119"/>
        <v>Q2/2028</v>
      </c>
      <c r="C241" s="38">
        <f t="shared" si="125"/>
        <v>46844</v>
      </c>
      <c r="D241" s="38">
        <f t="shared" si="120"/>
        <v>46934</v>
      </c>
      <c r="E241" s="172">
        <f t="shared" si="121"/>
        <v>91</v>
      </c>
      <c r="F241" s="55">
        <f>VLOOKUP(D241,'FERC Interest Rate'!A:B,2,TRUE)</f>
        <v>8.5000000000000006E-2</v>
      </c>
      <c r="G241" s="56">
        <f t="shared" si="126"/>
        <v>182.92036995252019</v>
      </c>
      <c r="H241" s="56">
        <v>0</v>
      </c>
      <c r="I241" s="77">
        <f t="shared" si="118"/>
        <v>19.76018497626</v>
      </c>
      <c r="J241" s="43">
        <f t="shared" si="114"/>
        <v>3.8658171081495731</v>
      </c>
      <c r="K241" s="41">
        <f t="shared" si="115"/>
        <v>23.626002084409574</v>
      </c>
      <c r="L241" s="43">
        <f t="shared" si="116"/>
        <v>71.7</v>
      </c>
      <c r="M241" s="173">
        <f t="shared" si="127"/>
        <v>95.326002084409581</v>
      </c>
      <c r="N241" s="41">
        <f t="shared" si="123"/>
        <v>186.78618706066976</v>
      </c>
      <c r="O241" s="56">
        <f t="shared" si="124"/>
        <v>91.46018497626018</v>
      </c>
    </row>
    <row r="242" spans="1:15" x14ac:dyDescent="0.2">
      <c r="A242" s="147" t="s">
        <v>64</v>
      </c>
      <c r="B242" s="172" t="str">
        <f t="shared" si="119"/>
        <v>Q3/2028</v>
      </c>
      <c r="C242" s="38">
        <f t="shared" si="125"/>
        <v>46935</v>
      </c>
      <c r="D242" s="38">
        <f t="shared" si="120"/>
        <v>47026</v>
      </c>
      <c r="E242" s="172">
        <f t="shared" si="121"/>
        <v>92</v>
      </c>
      <c r="F242" s="55">
        <f>VLOOKUP(D242,'FERC Interest Rate'!A:B,2,TRUE)</f>
        <v>8.5000000000000006E-2</v>
      </c>
      <c r="G242" s="56">
        <f t="shared" si="126"/>
        <v>91.46018497626018</v>
      </c>
      <c r="H242" s="56">
        <v>0</v>
      </c>
      <c r="I242" s="77">
        <f t="shared" si="118"/>
        <v>19.76018497626</v>
      </c>
      <c r="J242" s="43">
        <f t="shared" si="114"/>
        <v>1.9541493074162697</v>
      </c>
      <c r="K242" s="41">
        <f t="shared" si="115"/>
        <v>21.714334283676269</v>
      </c>
      <c r="L242" s="43">
        <f t="shared" si="116"/>
        <v>71.7</v>
      </c>
      <c r="M242" s="173">
        <f t="shared" si="127"/>
        <v>93.414334283676268</v>
      </c>
      <c r="N242" s="41">
        <f t="shared" si="123"/>
        <v>93.414334283676453</v>
      </c>
      <c r="O242" s="56">
        <f t="shared" si="124"/>
        <v>1.8474111129762605E-13</v>
      </c>
    </row>
    <row r="243" spans="1:15" ht="20.45" customHeight="1" thickBot="1" x14ac:dyDescent="0.25">
      <c r="A243" s="149"/>
      <c r="B243" s="176"/>
      <c r="C243" s="177"/>
      <c r="D243" s="177"/>
      <c r="E243" s="176"/>
      <c r="F243" s="176"/>
      <c r="G243" s="178">
        <f>+SUM(G203:G242)</f>
        <v>50873.741281334704</v>
      </c>
      <c r="H243" s="178">
        <f>+SUM(H203:H242)</f>
        <v>395.20369952520002</v>
      </c>
      <c r="I243" s="178">
        <f>+SUM(I203:I242)</f>
        <v>395.20369952520008</v>
      </c>
      <c r="J243" s="178">
        <f t="shared" ref="J243:O243" si="128">+SUM(J203:J242)</f>
        <v>406.66680904490903</v>
      </c>
      <c r="K243" s="178">
        <f t="shared" si="128"/>
        <v>801.87050857010911</v>
      </c>
      <c r="L243" s="178">
        <f t="shared" si="128"/>
        <v>1434.0000000000005</v>
      </c>
      <c r="M243" s="178">
        <f t="shared" si="128"/>
        <v>2235.870508570109</v>
      </c>
      <c r="N243" s="178">
        <f t="shared" si="128"/>
        <v>51675.611789904819</v>
      </c>
      <c r="O243" s="178">
        <f t="shared" si="128"/>
        <v>49439.741281334704</v>
      </c>
    </row>
    <row r="244" spans="1:15" ht="13.5" thickTop="1" x14ac:dyDescent="0.2"/>
    <row r="245" spans="1:15" x14ac:dyDescent="0.2">
      <c r="I245" s="365" t="s">
        <v>15</v>
      </c>
      <c r="J245" s="365"/>
      <c r="K245" s="198"/>
      <c r="L245" s="199" t="s">
        <v>49</v>
      </c>
      <c r="M245" s="200"/>
    </row>
    <row r="246" spans="1:15" ht="36.75" x14ac:dyDescent="0.2">
      <c r="A246" s="171" t="s">
        <v>44</v>
      </c>
      <c r="B246" s="171" t="s">
        <v>3</v>
      </c>
      <c r="C246" s="171" t="s">
        <v>4</v>
      </c>
      <c r="D246" s="171" t="s">
        <v>5</v>
      </c>
      <c r="E246" s="171" t="s">
        <v>6</v>
      </c>
      <c r="F246" s="171" t="s">
        <v>7</v>
      </c>
      <c r="G246" s="171" t="s">
        <v>71</v>
      </c>
      <c r="H246" s="171" t="s">
        <v>72</v>
      </c>
      <c r="I246" s="144" t="s">
        <v>73</v>
      </c>
      <c r="J246" s="145" t="s">
        <v>74</v>
      </c>
      <c r="K246" s="145" t="s">
        <v>75</v>
      </c>
      <c r="L246" s="145" t="s">
        <v>76</v>
      </c>
      <c r="M246" s="146" t="s">
        <v>66</v>
      </c>
      <c r="N246" s="171" t="s">
        <v>77</v>
      </c>
      <c r="O246" s="171" t="s">
        <v>78</v>
      </c>
    </row>
    <row r="247" spans="1:15" x14ac:dyDescent="0.2">
      <c r="A247" s="147" t="s">
        <v>22</v>
      </c>
      <c r="B247" s="172" t="str">
        <f t="shared" ref="B247:B268" si="129">+IF(MONTH(C247)&lt;4,"Q1",IF(MONTH(C247)&lt;7,"Q2",IF(MONTH(C247)&lt;10,"Q3","Q4")))&amp;"/"&amp;YEAR(C247)</f>
        <v>Q4/2018</v>
      </c>
      <c r="C247" s="38">
        <f>VLOOKUP(L245,$A$2:$B$28,2,FALSE)</f>
        <v>43465</v>
      </c>
      <c r="D247" s="38">
        <f t="shared" ref="D247:D268" si="130">DATE(YEAR(C247),IF(MONTH(C247)&lt;=3,3,IF(MONTH(C247)&lt;=6,6,IF(MONTH(C247)&lt;=9,9,12))),IF(OR(MONTH(C247)&lt;=3,MONTH(C247)&gt;=10),31,30))</f>
        <v>43465</v>
      </c>
      <c r="E247" s="172">
        <f t="shared" ref="E247:E268" si="131">D247-C247+1</f>
        <v>1</v>
      </c>
      <c r="F247" s="55">
        <f>VLOOKUP(D247,'FERC Interest Rate'!A:B,2,TRUE)</f>
        <v>4.9599999999999998E-2</v>
      </c>
      <c r="G247" s="56">
        <f>+VLOOKUP(L245,$A$2:$E$28,4,FALSE)</f>
        <v>1836</v>
      </c>
      <c r="H247" s="56">
        <f>G247*F247*(E247/(DATE(YEAR(D247),12,31)-DATE(YEAR(D247),1,1)+1))</f>
        <v>0.24949479452054796</v>
      </c>
      <c r="I247" s="77">
        <v>0</v>
      </c>
      <c r="J247" s="43">
        <v>0</v>
      </c>
      <c r="K247" s="41">
        <f>+SUM(I247:J247)</f>
        <v>0</v>
      </c>
      <c r="L247" s="43">
        <v>0</v>
      </c>
      <c r="M247" s="173">
        <v>0</v>
      </c>
      <c r="N247" s="41">
        <f t="shared" ref="N247:N268" si="132">+G247+H247+J247</f>
        <v>1836.2494947945206</v>
      </c>
      <c r="O247" s="56">
        <f>+N247-M247</f>
        <v>1836.2494947945206</v>
      </c>
    </row>
    <row r="248" spans="1:15" x14ac:dyDescent="0.2">
      <c r="A248" s="147" t="s">
        <v>22</v>
      </c>
      <c r="B248" s="172" t="str">
        <f t="shared" si="129"/>
        <v>Q1/2019</v>
      </c>
      <c r="C248" s="38">
        <f t="shared" ref="C248:C286" si="133">D247+1</f>
        <v>43466</v>
      </c>
      <c r="D248" s="38">
        <f t="shared" si="130"/>
        <v>43555</v>
      </c>
      <c r="E248" s="172">
        <f t="shared" si="131"/>
        <v>90</v>
      </c>
      <c r="F248" s="55">
        <f>VLOOKUP(D248,'FERC Interest Rate'!A:B,2,TRUE)</f>
        <v>5.1799999999999999E-2</v>
      </c>
      <c r="G248" s="56">
        <f>O247</f>
        <v>1836.2494947945206</v>
      </c>
      <c r="H248" s="56">
        <f>G248*F248*(E248/(DATE(YEAR(D248),12,31)-DATE(YEAR(D248),1,1)+1))</f>
        <v>23.453685328033028</v>
      </c>
      <c r="I248" s="77">
        <v>0</v>
      </c>
      <c r="J248" s="43">
        <v>0</v>
      </c>
      <c r="K248" s="41">
        <f>+SUM(I248:J248)</f>
        <v>0</v>
      </c>
      <c r="L248" s="43">
        <v>0</v>
      </c>
      <c r="M248" s="173">
        <v>0</v>
      </c>
      <c r="N248" s="41">
        <f t="shared" si="132"/>
        <v>1859.7031801225537</v>
      </c>
      <c r="O248" s="56">
        <f t="shared" ref="O248:O268" si="134">+N248-M248</f>
        <v>1859.7031801225537</v>
      </c>
    </row>
    <row r="249" spans="1:15" x14ac:dyDescent="0.2">
      <c r="A249" s="147" t="s">
        <v>22</v>
      </c>
      <c r="B249" s="172" t="str">
        <f t="shared" si="129"/>
        <v>Q2/2019</v>
      </c>
      <c r="C249" s="38">
        <f t="shared" si="133"/>
        <v>43556</v>
      </c>
      <c r="D249" s="38">
        <f t="shared" si="130"/>
        <v>43646</v>
      </c>
      <c r="E249" s="172">
        <f t="shared" si="131"/>
        <v>91</v>
      </c>
      <c r="F249" s="55">
        <f>VLOOKUP(D249,'FERC Interest Rate'!A:B,2,TRUE)</f>
        <v>5.45E-2</v>
      </c>
      <c r="G249" s="56">
        <f>O248</f>
        <v>1859.7031801225537</v>
      </c>
      <c r="H249" s="56">
        <f>G249*F249*(E249/(DATE(YEAR(D249),12,31)-DATE(YEAR(D249),1,1)+1))</f>
        <v>25.269035402240565</v>
      </c>
      <c r="I249" s="77">
        <v>0</v>
      </c>
      <c r="J249" s="43">
        <v>0</v>
      </c>
      <c r="K249" s="41">
        <f t="shared" ref="K249:K257" si="135">+SUM(I249:J249)</f>
        <v>0</v>
      </c>
      <c r="L249" s="43">
        <v>0</v>
      </c>
      <c r="M249" s="173">
        <v>0</v>
      </c>
      <c r="N249" s="41">
        <f t="shared" si="132"/>
        <v>1884.9722155247944</v>
      </c>
      <c r="O249" s="56">
        <f t="shared" si="134"/>
        <v>1884.9722155247944</v>
      </c>
    </row>
    <row r="250" spans="1:15" x14ac:dyDescent="0.2">
      <c r="A250" s="147" t="s">
        <v>22</v>
      </c>
      <c r="B250" s="172" t="str">
        <f t="shared" si="129"/>
        <v>Q3/2019</v>
      </c>
      <c r="C250" s="38">
        <f t="shared" si="133"/>
        <v>43647</v>
      </c>
      <c r="D250" s="38">
        <f t="shared" si="130"/>
        <v>43738</v>
      </c>
      <c r="E250" s="172">
        <f t="shared" si="131"/>
        <v>92</v>
      </c>
      <c r="F250" s="55">
        <f>VLOOKUP(D250,'FERC Interest Rate'!A:B,2,TRUE)</f>
        <v>5.5E-2</v>
      </c>
      <c r="G250" s="56">
        <f>O249</f>
        <v>1884.9722155247944</v>
      </c>
      <c r="H250" s="56">
        <f>G250*F250*(E250/(DATE(YEAR(D250),12,31)-DATE(YEAR(D250),1,1)+1))</f>
        <v>26.131395645357426</v>
      </c>
      <c r="I250" s="77">
        <v>0</v>
      </c>
      <c r="J250" s="43">
        <v>0</v>
      </c>
      <c r="K250" s="41">
        <f t="shared" si="135"/>
        <v>0</v>
      </c>
      <c r="L250" s="43">
        <v>0</v>
      </c>
      <c r="M250" s="173">
        <v>0</v>
      </c>
      <c r="N250" s="41">
        <f t="shared" si="132"/>
        <v>1911.1036111701517</v>
      </c>
      <c r="O250" s="56">
        <f t="shared" si="134"/>
        <v>1911.1036111701517</v>
      </c>
    </row>
    <row r="251" spans="1:15" x14ac:dyDescent="0.2">
      <c r="A251" s="147" t="s">
        <v>22</v>
      </c>
      <c r="B251" s="172" t="str">
        <f t="shared" si="129"/>
        <v>Q4/2019</v>
      </c>
      <c r="C251" s="38">
        <f t="shared" si="133"/>
        <v>43739</v>
      </c>
      <c r="D251" s="38">
        <f t="shared" si="130"/>
        <v>43830</v>
      </c>
      <c r="E251" s="172">
        <f t="shared" si="131"/>
        <v>92</v>
      </c>
      <c r="F251" s="55">
        <f>VLOOKUP(D251,'FERC Interest Rate'!A:B,2,TRUE)</f>
        <v>5.4199999999999998E-2</v>
      </c>
      <c r="G251" s="56">
        <f>O250</f>
        <v>1911.1036111701517</v>
      </c>
      <c r="H251" s="56">
        <f t="shared" ref="H251:H267" si="136">G251*F251*(E251/(DATE(YEAR(D251),12,31)-DATE(YEAR(D251),1,1)+1))</f>
        <v>26.108293278736561</v>
      </c>
      <c r="I251" s="77">
        <v>0</v>
      </c>
      <c r="J251" s="43">
        <v>0</v>
      </c>
      <c r="K251" s="41">
        <f t="shared" si="135"/>
        <v>0</v>
      </c>
      <c r="L251" s="43">
        <v>0</v>
      </c>
      <c r="M251" s="173">
        <v>0</v>
      </c>
      <c r="N251" s="41">
        <f t="shared" si="132"/>
        <v>1937.2119044488882</v>
      </c>
      <c r="O251" s="56">
        <f t="shared" si="134"/>
        <v>1937.2119044488882</v>
      </c>
    </row>
    <row r="252" spans="1:15" x14ac:dyDescent="0.2">
      <c r="A252" s="147" t="s">
        <v>22</v>
      </c>
      <c r="B252" s="172" t="str">
        <f t="shared" si="129"/>
        <v>Q1/2020</v>
      </c>
      <c r="C252" s="38">
        <f t="shared" si="133"/>
        <v>43831</v>
      </c>
      <c r="D252" s="38">
        <f t="shared" si="130"/>
        <v>43921</v>
      </c>
      <c r="E252" s="172">
        <f t="shared" si="131"/>
        <v>91</v>
      </c>
      <c r="F252" s="55">
        <f>VLOOKUP(D252,'FERC Interest Rate'!A:B,2,TRUE)</f>
        <v>4.9599999999999998E-2</v>
      </c>
      <c r="G252" s="56">
        <f t="shared" ref="G252:G286" si="137">O251</f>
        <v>1937.2119044488882</v>
      </c>
      <c r="H252" s="56">
        <f t="shared" si="136"/>
        <v>23.890162983389349</v>
      </c>
      <c r="I252" s="77">
        <v>0</v>
      </c>
      <c r="J252" s="43">
        <v>0</v>
      </c>
      <c r="K252" s="41">
        <f t="shared" si="135"/>
        <v>0</v>
      </c>
      <c r="L252" s="43">
        <v>0</v>
      </c>
      <c r="M252" s="173">
        <v>0</v>
      </c>
      <c r="N252" s="41">
        <f t="shared" si="132"/>
        <v>1961.1020674322774</v>
      </c>
      <c r="O252" s="56">
        <f t="shared" si="134"/>
        <v>1961.1020674322774</v>
      </c>
    </row>
    <row r="253" spans="1:15" x14ac:dyDescent="0.2">
      <c r="A253" s="147" t="s">
        <v>22</v>
      </c>
      <c r="B253" s="172" t="str">
        <f t="shared" si="129"/>
        <v>Q2/2020</v>
      </c>
      <c r="C253" s="38">
        <f t="shared" si="133"/>
        <v>43922</v>
      </c>
      <c r="D253" s="38">
        <f t="shared" si="130"/>
        <v>44012</v>
      </c>
      <c r="E253" s="172">
        <f t="shared" si="131"/>
        <v>91</v>
      </c>
      <c r="F253" s="55">
        <f>VLOOKUP(D253,'FERC Interest Rate'!A:B,2,TRUE)</f>
        <v>4.7500000000000001E-2</v>
      </c>
      <c r="G253" s="56">
        <f t="shared" si="137"/>
        <v>1961.1020674322774</v>
      </c>
      <c r="H253" s="56">
        <f t="shared" si="136"/>
        <v>23.16082974447</v>
      </c>
      <c r="I253" s="77">
        <v>0</v>
      </c>
      <c r="J253" s="43">
        <v>0</v>
      </c>
      <c r="K253" s="41">
        <f t="shared" si="135"/>
        <v>0</v>
      </c>
      <c r="L253" s="43">
        <v>0</v>
      </c>
      <c r="M253" s="173">
        <v>0</v>
      </c>
      <c r="N253" s="41">
        <f t="shared" si="132"/>
        <v>1984.2628971767474</v>
      </c>
      <c r="O253" s="56">
        <f t="shared" si="134"/>
        <v>1984.2628971767474</v>
      </c>
    </row>
    <row r="254" spans="1:15" x14ac:dyDescent="0.2">
      <c r="A254" s="147" t="s">
        <v>22</v>
      </c>
      <c r="B254" s="172" t="str">
        <f t="shared" si="129"/>
        <v>Q3/2020</v>
      </c>
      <c r="C254" s="38">
        <f t="shared" si="133"/>
        <v>44013</v>
      </c>
      <c r="D254" s="38">
        <f t="shared" si="130"/>
        <v>44104</v>
      </c>
      <c r="E254" s="172">
        <f t="shared" si="131"/>
        <v>92</v>
      </c>
      <c r="F254" s="55">
        <f>VLOOKUP(D254,'FERC Interest Rate'!A:B,2,TRUE)</f>
        <v>3.4299999999999997E-2</v>
      </c>
      <c r="G254" s="56">
        <f t="shared" si="137"/>
        <v>1984.2628971767474</v>
      </c>
      <c r="H254" s="56">
        <f t="shared" si="136"/>
        <v>17.108032782324983</v>
      </c>
      <c r="I254" s="77">
        <v>0</v>
      </c>
      <c r="J254" s="43">
        <v>0</v>
      </c>
      <c r="K254" s="41">
        <f t="shared" si="135"/>
        <v>0</v>
      </c>
      <c r="L254" s="43">
        <v>0</v>
      </c>
      <c r="M254" s="173">
        <v>0</v>
      </c>
      <c r="N254" s="41">
        <f t="shared" si="132"/>
        <v>2001.3709299590723</v>
      </c>
      <c r="O254" s="56">
        <f t="shared" si="134"/>
        <v>2001.3709299590723</v>
      </c>
    </row>
    <row r="255" spans="1:15" x14ac:dyDescent="0.2">
      <c r="A255" s="147" t="s">
        <v>22</v>
      </c>
      <c r="B255" s="172" t="str">
        <f t="shared" si="129"/>
        <v>Q4/2020</v>
      </c>
      <c r="C255" s="38">
        <f t="shared" si="133"/>
        <v>44105</v>
      </c>
      <c r="D255" s="38">
        <f t="shared" si="130"/>
        <v>44196</v>
      </c>
      <c r="E255" s="172">
        <f t="shared" si="131"/>
        <v>92</v>
      </c>
      <c r="F255" s="55">
        <f>VLOOKUP(D255,'FERC Interest Rate'!A:B,2,TRUE)</f>
        <v>3.2500000000000001E-2</v>
      </c>
      <c r="G255" s="56">
        <f t="shared" si="137"/>
        <v>2001.3709299590723</v>
      </c>
      <c r="H255" s="56">
        <f t="shared" si="136"/>
        <v>16.349997487917012</v>
      </c>
      <c r="I255" s="77">
        <v>0</v>
      </c>
      <c r="J255" s="43">
        <v>0</v>
      </c>
      <c r="K255" s="41">
        <f t="shared" si="135"/>
        <v>0</v>
      </c>
      <c r="L255" s="43">
        <v>0</v>
      </c>
      <c r="M255" s="173">
        <v>0</v>
      </c>
      <c r="N255" s="41">
        <f t="shared" si="132"/>
        <v>2017.7209274469894</v>
      </c>
      <c r="O255" s="56">
        <f t="shared" si="134"/>
        <v>2017.7209274469894</v>
      </c>
    </row>
    <row r="256" spans="1:15" x14ac:dyDescent="0.2">
      <c r="A256" s="147" t="s">
        <v>22</v>
      </c>
      <c r="B256" s="172" t="str">
        <f t="shared" si="129"/>
        <v>Q1/2021</v>
      </c>
      <c r="C256" s="38">
        <f t="shared" si="133"/>
        <v>44197</v>
      </c>
      <c r="D256" s="38">
        <f t="shared" si="130"/>
        <v>44286</v>
      </c>
      <c r="E256" s="172">
        <f t="shared" si="131"/>
        <v>90</v>
      </c>
      <c r="F256" s="55">
        <f>VLOOKUP(D256,'FERC Interest Rate'!A:B,2,TRUE)</f>
        <v>3.2500000000000001E-2</v>
      </c>
      <c r="G256" s="56">
        <f t="shared" si="137"/>
        <v>2017.7209274469894</v>
      </c>
      <c r="H256" s="56">
        <f t="shared" si="136"/>
        <v>16.169407432280668</v>
      </c>
      <c r="I256" s="77">
        <v>0</v>
      </c>
      <c r="J256" s="43">
        <v>0</v>
      </c>
      <c r="K256" s="41">
        <f t="shared" si="135"/>
        <v>0</v>
      </c>
      <c r="L256" s="43">
        <v>0</v>
      </c>
      <c r="M256" s="173">
        <v>0</v>
      </c>
      <c r="N256" s="41">
        <f t="shared" si="132"/>
        <v>2033.8903348792701</v>
      </c>
      <c r="O256" s="56">
        <f t="shared" si="134"/>
        <v>2033.8903348792701</v>
      </c>
    </row>
    <row r="257" spans="1:15" x14ac:dyDescent="0.2">
      <c r="A257" s="147" t="s">
        <v>22</v>
      </c>
      <c r="B257" s="172" t="str">
        <f t="shared" si="129"/>
        <v>Q2/2021</v>
      </c>
      <c r="C257" s="38">
        <f t="shared" si="133"/>
        <v>44287</v>
      </c>
      <c r="D257" s="38">
        <f t="shared" si="130"/>
        <v>44377</v>
      </c>
      <c r="E257" s="172">
        <f t="shared" si="131"/>
        <v>91</v>
      </c>
      <c r="F257" s="55">
        <f>VLOOKUP(D257,'FERC Interest Rate'!A:B,2,TRUE)</f>
        <v>3.2500000000000001E-2</v>
      </c>
      <c r="G257" s="56">
        <f t="shared" si="137"/>
        <v>2033.8903348792701</v>
      </c>
      <c r="H257" s="56">
        <f t="shared" si="136"/>
        <v>16.480084014809432</v>
      </c>
      <c r="I257" s="77">
        <v>0</v>
      </c>
      <c r="J257" s="43">
        <v>0</v>
      </c>
      <c r="K257" s="41">
        <f t="shared" si="135"/>
        <v>0</v>
      </c>
      <c r="L257" s="43">
        <v>0</v>
      </c>
      <c r="M257" s="173">
        <v>0</v>
      </c>
      <c r="N257" s="41">
        <f t="shared" si="132"/>
        <v>2050.3704188940796</v>
      </c>
      <c r="O257" s="56">
        <f t="shared" si="134"/>
        <v>2050.3704188940796</v>
      </c>
    </row>
    <row r="258" spans="1:15" x14ac:dyDescent="0.2">
      <c r="A258" s="147" t="s">
        <v>22</v>
      </c>
      <c r="B258" s="172" t="str">
        <f t="shared" si="129"/>
        <v>Q3/2021</v>
      </c>
      <c r="C258" s="38">
        <f t="shared" si="133"/>
        <v>44378</v>
      </c>
      <c r="D258" s="38">
        <f t="shared" si="130"/>
        <v>44469</v>
      </c>
      <c r="E258" s="172">
        <f t="shared" si="131"/>
        <v>92</v>
      </c>
      <c r="F258" s="55">
        <f>VLOOKUP(D258,'FERC Interest Rate'!A:B,2,TRUE)</f>
        <v>3.2500000000000001E-2</v>
      </c>
      <c r="G258" s="56">
        <f t="shared" si="137"/>
        <v>2050.3704188940796</v>
      </c>
      <c r="H258" s="56">
        <f t="shared" si="136"/>
        <v>16.796185075324104</v>
      </c>
      <c r="I258" s="77">
        <v>0</v>
      </c>
      <c r="J258" s="43">
        <v>0</v>
      </c>
      <c r="K258" s="41">
        <f t="shared" ref="K258:K262" si="138">+SUM(I258:J258)</f>
        <v>0</v>
      </c>
      <c r="L258" s="43">
        <v>0</v>
      </c>
      <c r="M258" s="173">
        <v>0</v>
      </c>
      <c r="N258" s="41">
        <f t="shared" si="132"/>
        <v>2067.1666039694037</v>
      </c>
      <c r="O258" s="56">
        <f t="shared" si="134"/>
        <v>2067.1666039694037</v>
      </c>
    </row>
    <row r="259" spans="1:15" x14ac:dyDescent="0.2">
      <c r="A259" s="147" t="s">
        <v>22</v>
      </c>
      <c r="B259" s="172" t="str">
        <f t="shared" si="129"/>
        <v>Q4/2021</v>
      </c>
      <c r="C259" s="38">
        <f t="shared" si="133"/>
        <v>44470</v>
      </c>
      <c r="D259" s="38">
        <f t="shared" si="130"/>
        <v>44561</v>
      </c>
      <c r="E259" s="172">
        <f t="shared" si="131"/>
        <v>92</v>
      </c>
      <c r="F259" s="55">
        <f>VLOOKUP(D259,'FERC Interest Rate'!A:B,2,TRUE)</f>
        <v>3.2500000000000001E-2</v>
      </c>
      <c r="G259" s="56">
        <f t="shared" si="137"/>
        <v>2067.1666039694037</v>
      </c>
      <c r="H259" s="56">
        <f t="shared" si="136"/>
        <v>16.933775742105528</v>
      </c>
      <c r="I259" s="77">
        <v>0</v>
      </c>
      <c r="J259" s="43">
        <v>0</v>
      </c>
      <c r="K259" s="41">
        <f t="shared" si="138"/>
        <v>0</v>
      </c>
      <c r="L259" s="43">
        <v>0</v>
      </c>
      <c r="M259" s="173">
        <v>0</v>
      </c>
      <c r="N259" s="41">
        <f t="shared" si="132"/>
        <v>2084.100379711509</v>
      </c>
      <c r="O259" s="56">
        <f t="shared" si="134"/>
        <v>2084.100379711509</v>
      </c>
    </row>
    <row r="260" spans="1:15" x14ac:dyDescent="0.2">
      <c r="A260" s="147" t="s">
        <v>22</v>
      </c>
      <c r="B260" s="172" t="str">
        <f t="shared" si="129"/>
        <v>Q1/2022</v>
      </c>
      <c r="C260" s="38">
        <f t="shared" si="133"/>
        <v>44562</v>
      </c>
      <c r="D260" s="38">
        <f t="shared" si="130"/>
        <v>44651</v>
      </c>
      <c r="E260" s="172">
        <f t="shared" si="131"/>
        <v>90</v>
      </c>
      <c r="F260" s="55">
        <f>VLOOKUP(D260,'FERC Interest Rate'!A:B,2,TRUE)</f>
        <v>3.2500000000000001E-2</v>
      </c>
      <c r="G260" s="56">
        <f t="shared" si="137"/>
        <v>2084.100379711509</v>
      </c>
      <c r="H260" s="56">
        <f t="shared" si="136"/>
        <v>16.701352357962094</v>
      </c>
      <c r="I260" s="77">
        <v>0</v>
      </c>
      <c r="J260" s="43">
        <v>0</v>
      </c>
      <c r="K260" s="41">
        <f t="shared" si="138"/>
        <v>0</v>
      </c>
      <c r="L260" s="43">
        <v>0</v>
      </c>
      <c r="M260" s="173">
        <v>0</v>
      </c>
      <c r="N260" s="41">
        <f t="shared" si="132"/>
        <v>2100.8017320694712</v>
      </c>
      <c r="O260" s="56">
        <f t="shared" si="134"/>
        <v>2100.8017320694712</v>
      </c>
    </row>
    <row r="261" spans="1:15" x14ac:dyDescent="0.2">
      <c r="A261" s="147" t="s">
        <v>22</v>
      </c>
      <c r="B261" s="172" t="str">
        <f t="shared" si="129"/>
        <v>Q2/2022</v>
      </c>
      <c r="C261" s="38">
        <f t="shared" si="133"/>
        <v>44652</v>
      </c>
      <c r="D261" s="38">
        <f t="shared" si="130"/>
        <v>44742</v>
      </c>
      <c r="E261" s="172">
        <f t="shared" si="131"/>
        <v>91</v>
      </c>
      <c r="F261" s="55">
        <f>VLOOKUP(D261,'FERC Interest Rate'!A:B,2,TRUE)</f>
        <v>3.2500000000000001E-2</v>
      </c>
      <c r="G261" s="56">
        <f t="shared" si="137"/>
        <v>2100.8017320694712</v>
      </c>
      <c r="H261" s="56">
        <f t="shared" si="136"/>
        <v>17.02224965094647</v>
      </c>
      <c r="I261" s="77">
        <v>0</v>
      </c>
      <c r="J261" s="43">
        <v>0</v>
      </c>
      <c r="K261" s="41">
        <f t="shared" si="138"/>
        <v>0</v>
      </c>
      <c r="L261" s="43">
        <v>0</v>
      </c>
      <c r="M261" s="173">
        <v>0</v>
      </c>
      <c r="N261" s="41">
        <f t="shared" si="132"/>
        <v>2117.8239817204176</v>
      </c>
      <c r="O261" s="56">
        <f t="shared" si="134"/>
        <v>2117.8239817204176</v>
      </c>
    </row>
    <row r="262" spans="1:15" x14ac:dyDescent="0.2">
      <c r="A262" s="147" t="s">
        <v>22</v>
      </c>
      <c r="B262" s="172" t="str">
        <f t="shared" si="129"/>
        <v>Q3/2022</v>
      </c>
      <c r="C262" s="38">
        <f t="shared" si="133"/>
        <v>44743</v>
      </c>
      <c r="D262" s="38">
        <f t="shared" si="130"/>
        <v>44834</v>
      </c>
      <c r="E262" s="172">
        <f t="shared" si="131"/>
        <v>92</v>
      </c>
      <c r="F262" s="55">
        <f>VLOOKUP(D262,'FERC Interest Rate'!A:B,2,TRUE)</f>
        <v>3.5999999999999997E-2</v>
      </c>
      <c r="G262" s="56">
        <f t="shared" si="137"/>
        <v>2117.8239817204176</v>
      </c>
      <c r="H262" s="56">
        <f t="shared" si="136"/>
        <v>19.217076787556227</v>
      </c>
      <c r="I262" s="77">
        <v>0</v>
      </c>
      <c r="J262" s="43">
        <v>0</v>
      </c>
      <c r="K262" s="41">
        <f t="shared" si="138"/>
        <v>0</v>
      </c>
      <c r="L262" s="43">
        <v>0</v>
      </c>
      <c r="M262" s="173">
        <v>0</v>
      </c>
      <c r="N262" s="41">
        <f t="shared" si="132"/>
        <v>2137.041058507974</v>
      </c>
      <c r="O262" s="56">
        <f t="shared" si="134"/>
        <v>2137.041058507974</v>
      </c>
    </row>
    <row r="263" spans="1:15" x14ac:dyDescent="0.2">
      <c r="A263" s="147" t="s">
        <v>22</v>
      </c>
      <c r="B263" s="172" t="str">
        <f t="shared" si="129"/>
        <v>Q4/2022</v>
      </c>
      <c r="C263" s="38">
        <f t="shared" si="133"/>
        <v>44835</v>
      </c>
      <c r="D263" s="38">
        <f t="shared" si="130"/>
        <v>44926</v>
      </c>
      <c r="E263" s="172">
        <f t="shared" si="131"/>
        <v>92</v>
      </c>
      <c r="F263" s="55">
        <f>VLOOKUP(D263,'FERC Interest Rate'!A:B,2,TRUE)</f>
        <v>4.9099999999999998E-2</v>
      </c>
      <c r="G263" s="56">
        <f t="shared" si="137"/>
        <v>2137.041058507974</v>
      </c>
      <c r="H263" s="56">
        <f t="shared" si="136"/>
        <v>26.447785943814303</v>
      </c>
      <c r="I263" s="77">
        <v>0</v>
      </c>
      <c r="J263" s="43">
        <v>0</v>
      </c>
      <c r="K263" s="41">
        <f t="shared" ref="K263:K266" si="139">+SUM(I263:J263)</f>
        <v>0</v>
      </c>
      <c r="L263" s="43">
        <v>0</v>
      </c>
      <c r="M263" s="173">
        <v>0</v>
      </c>
      <c r="N263" s="41">
        <f t="shared" si="132"/>
        <v>2163.4888444517883</v>
      </c>
      <c r="O263" s="56">
        <f t="shared" si="134"/>
        <v>2163.4888444517883</v>
      </c>
    </row>
    <row r="264" spans="1:15" x14ac:dyDescent="0.2">
      <c r="A264" s="147" t="s">
        <v>22</v>
      </c>
      <c r="B264" s="172" t="str">
        <f t="shared" si="129"/>
        <v>Q1/2023</v>
      </c>
      <c r="C264" s="38">
        <f t="shared" si="133"/>
        <v>44927</v>
      </c>
      <c r="D264" s="38">
        <f t="shared" si="130"/>
        <v>45016</v>
      </c>
      <c r="E264" s="172">
        <f t="shared" si="131"/>
        <v>90</v>
      </c>
      <c r="F264" s="55">
        <f>VLOOKUP(D264,'FERC Interest Rate'!A:B,2,TRUE)</f>
        <v>6.3100000000000003E-2</v>
      </c>
      <c r="G264" s="56">
        <f t="shared" si="137"/>
        <v>2163.4888444517883</v>
      </c>
      <c r="H264" s="56">
        <f t="shared" si="136"/>
        <v>33.661515472990978</v>
      </c>
      <c r="I264" s="77">
        <v>0</v>
      </c>
      <c r="J264" s="43">
        <v>0</v>
      </c>
      <c r="K264" s="41">
        <f t="shared" si="139"/>
        <v>0</v>
      </c>
      <c r="L264" s="43">
        <v>0</v>
      </c>
      <c r="M264" s="173">
        <v>0</v>
      </c>
      <c r="N264" s="41">
        <f t="shared" si="132"/>
        <v>2197.1503599247794</v>
      </c>
      <c r="O264" s="56">
        <f t="shared" si="134"/>
        <v>2197.1503599247794</v>
      </c>
    </row>
    <row r="265" spans="1:15" x14ac:dyDescent="0.2">
      <c r="A265" s="147" t="s">
        <v>22</v>
      </c>
      <c r="B265" s="172" t="str">
        <f t="shared" si="129"/>
        <v>Q2/2023</v>
      </c>
      <c r="C265" s="38">
        <f t="shared" si="133"/>
        <v>45017</v>
      </c>
      <c r="D265" s="38">
        <f t="shared" si="130"/>
        <v>45107</v>
      </c>
      <c r="E265" s="172">
        <f t="shared" si="131"/>
        <v>91</v>
      </c>
      <c r="F265" s="55">
        <f>VLOOKUP(D265,'FERC Interest Rate'!A:B,2,TRUE)</f>
        <v>7.4999999999999997E-2</v>
      </c>
      <c r="G265" s="56">
        <f t="shared" si="137"/>
        <v>2197.1503599247794</v>
      </c>
      <c r="H265" s="56">
        <f t="shared" si="136"/>
        <v>41.083701935579775</v>
      </c>
      <c r="I265" s="77">
        <v>0</v>
      </c>
      <c r="J265" s="43">
        <v>0</v>
      </c>
      <c r="K265" s="41">
        <f t="shared" si="139"/>
        <v>0</v>
      </c>
      <c r="L265" s="43">
        <v>0</v>
      </c>
      <c r="M265" s="173">
        <v>0</v>
      </c>
      <c r="N265" s="41">
        <f t="shared" si="132"/>
        <v>2238.2340618603594</v>
      </c>
      <c r="O265" s="56">
        <f t="shared" si="134"/>
        <v>2238.2340618603594</v>
      </c>
    </row>
    <row r="266" spans="1:15" x14ac:dyDescent="0.2">
      <c r="A266" s="147" t="s">
        <v>22</v>
      </c>
      <c r="B266" s="172" t="str">
        <f t="shared" si="129"/>
        <v>Q3/2023</v>
      </c>
      <c r="C266" s="38">
        <f t="shared" si="133"/>
        <v>45108</v>
      </c>
      <c r="D266" s="38">
        <f t="shared" si="130"/>
        <v>45199</v>
      </c>
      <c r="E266" s="172">
        <f t="shared" si="131"/>
        <v>92</v>
      </c>
      <c r="F266" s="55">
        <f>VLOOKUP(D266,'FERC Interest Rate'!A:B,2,TRUE)</f>
        <v>8.0199999999999994E-2</v>
      </c>
      <c r="G266" s="56">
        <f t="shared" si="137"/>
        <v>2238.2340618603594</v>
      </c>
      <c r="H266" s="56">
        <f t="shared" si="136"/>
        <v>45.245441649398558</v>
      </c>
      <c r="I266" s="77">
        <v>0</v>
      </c>
      <c r="J266" s="43">
        <v>0</v>
      </c>
      <c r="K266" s="41">
        <f t="shared" si="139"/>
        <v>0</v>
      </c>
      <c r="L266" s="43">
        <v>0</v>
      </c>
      <c r="M266" s="173">
        <v>0</v>
      </c>
      <c r="N266" s="41">
        <f t="shared" si="132"/>
        <v>2283.4795035097577</v>
      </c>
      <c r="O266" s="56">
        <f t="shared" si="134"/>
        <v>2283.4795035097577</v>
      </c>
    </row>
    <row r="267" spans="1:15" x14ac:dyDescent="0.2">
      <c r="A267" s="147" t="s">
        <v>45</v>
      </c>
      <c r="B267" s="172" t="str">
        <f t="shared" si="129"/>
        <v>Q4/2023</v>
      </c>
      <c r="C267" s="38">
        <f t="shared" si="133"/>
        <v>45200</v>
      </c>
      <c r="D267" s="38">
        <f t="shared" si="130"/>
        <v>45291</v>
      </c>
      <c r="E267" s="172">
        <f t="shared" si="131"/>
        <v>92</v>
      </c>
      <c r="F267" s="55">
        <f>VLOOKUP(D267,'FERC Interest Rate'!A:B,2,TRUE)</f>
        <v>8.3500000000000005E-2</v>
      </c>
      <c r="G267" s="56">
        <f t="shared" si="137"/>
        <v>2283.4795035097577</v>
      </c>
      <c r="H267" s="56">
        <f t="shared" si="136"/>
        <v>48.059423413594409</v>
      </c>
      <c r="I267" s="77">
        <f t="shared" ref="I267:I286" si="140">(SUM($H$247:$H$282)/20)</f>
        <v>24.776946346167602</v>
      </c>
      <c r="J267" s="43">
        <f t="shared" ref="J267:J286" si="141">G267*F267*(E267/(DATE(YEAR(D267),12,31)-DATE(YEAR(D267),1,1)+1))</f>
        <v>48.059423413594409</v>
      </c>
      <c r="K267" s="41">
        <f t="shared" ref="K267:K286" si="142">+SUM(I267:J267)</f>
        <v>72.836369759762007</v>
      </c>
      <c r="L267" s="43">
        <f t="shared" ref="L267:L286" si="143">+$G$247/20</f>
        <v>91.8</v>
      </c>
      <c r="M267" s="173">
        <f t="shared" ref="M267:M286" si="144">+SUM(K267:L267)</f>
        <v>164.636369759762</v>
      </c>
      <c r="N267" s="41">
        <f t="shared" si="132"/>
        <v>2379.5983503369462</v>
      </c>
      <c r="O267" s="56">
        <f t="shared" si="134"/>
        <v>2214.961980577184</v>
      </c>
    </row>
    <row r="268" spans="1:15" x14ac:dyDescent="0.2">
      <c r="A268" s="147" t="s">
        <v>46</v>
      </c>
      <c r="B268" s="172" t="str">
        <f t="shared" si="129"/>
        <v>Q1/2024</v>
      </c>
      <c r="C268" s="38">
        <f t="shared" si="133"/>
        <v>45292</v>
      </c>
      <c r="D268" s="38">
        <f t="shared" si="130"/>
        <v>45382</v>
      </c>
      <c r="E268" s="172">
        <f t="shared" si="131"/>
        <v>91</v>
      </c>
      <c r="F268" s="55">
        <f>VLOOKUP(D268,'FERC Interest Rate'!A:B,2,TRUE)</f>
        <v>8.5000000000000006E-2</v>
      </c>
      <c r="G268" s="56">
        <f t="shared" si="137"/>
        <v>2214.961980577184</v>
      </c>
      <c r="H268" s="56">
        <v>0</v>
      </c>
      <c r="I268" s="77">
        <f t="shared" si="140"/>
        <v>24.776946346167602</v>
      </c>
      <c r="J268" s="43">
        <f t="shared" si="141"/>
        <v>46.810740217935844</v>
      </c>
      <c r="K268" s="41">
        <f t="shared" si="142"/>
        <v>71.58768656410345</v>
      </c>
      <c r="L268" s="43">
        <f t="shared" si="143"/>
        <v>91.8</v>
      </c>
      <c r="M268" s="173">
        <f t="shared" si="144"/>
        <v>163.38768656410343</v>
      </c>
      <c r="N268" s="41">
        <f t="shared" si="132"/>
        <v>2261.7727207951198</v>
      </c>
      <c r="O268" s="56">
        <f t="shared" si="134"/>
        <v>2098.3850342310161</v>
      </c>
    </row>
    <row r="269" spans="1:15" x14ac:dyDescent="0.2">
      <c r="A269" s="147" t="s">
        <v>47</v>
      </c>
      <c r="B269" s="172" t="str">
        <f>+IF(MONTH(C269)&lt;4,"Q1",IF(MONTH(C269)&lt;7,"Q2",IF(MONTH(C269)&lt;10,"Q3","Q4")))&amp;"/"&amp;YEAR(C269)</f>
        <v>Q2/2024</v>
      </c>
      <c r="C269" s="38">
        <f t="shared" si="133"/>
        <v>45383</v>
      </c>
      <c r="D269" s="38">
        <f>DATE(YEAR(C269),IF(MONTH(C269)&lt;=3,3,IF(MONTH(C269)&lt;=6,6,IF(MONTH(C269)&lt;=9,9,12))),IF(OR(MONTH(C269)&lt;=3,MONTH(C269)&gt;=10),31,30))</f>
        <v>45473</v>
      </c>
      <c r="E269" s="172">
        <f>D269-C269+1</f>
        <v>91</v>
      </c>
      <c r="F269" s="55">
        <f>VLOOKUP(D269,'FERC Interest Rate'!A:B,2,TRUE)</f>
        <v>8.5000000000000006E-2</v>
      </c>
      <c r="G269" s="56">
        <f t="shared" si="137"/>
        <v>2098.3850342310161</v>
      </c>
      <c r="H269" s="56">
        <v>0</v>
      </c>
      <c r="I269" s="77">
        <f t="shared" si="140"/>
        <v>24.776946346167602</v>
      </c>
      <c r="J269" s="43">
        <f t="shared" si="141"/>
        <v>44.347017048570798</v>
      </c>
      <c r="K269" s="41">
        <f t="shared" si="142"/>
        <v>69.123963394738396</v>
      </c>
      <c r="L269" s="43">
        <f t="shared" si="143"/>
        <v>91.8</v>
      </c>
      <c r="M269" s="173">
        <f t="shared" si="144"/>
        <v>160.92396339473839</v>
      </c>
      <c r="N269" s="41">
        <f>+G269+H269+J269</f>
        <v>2142.7320512795868</v>
      </c>
      <c r="O269" s="56">
        <f>+N269-M269</f>
        <v>1981.8080878848484</v>
      </c>
    </row>
    <row r="270" spans="1:15" x14ac:dyDescent="0.2">
      <c r="A270" s="147" t="s">
        <v>48</v>
      </c>
      <c r="B270" s="172" t="str">
        <f t="shared" ref="B270:B286" si="145">+IF(MONTH(C270)&lt;4,"Q1",IF(MONTH(C270)&lt;7,"Q2",IF(MONTH(C270)&lt;10,"Q3","Q4")))&amp;"/"&amp;YEAR(C270)</f>
        <v>Q3/2024</v>
      </c>
      <c r="C270" s="38">
        <f t="shared" si="133"/>
        <v>45474</v>
      </c>
      <c r="D270" s="38">
        <f t="shared" ref="D270:D286" si="146">DATE(YEAR(C270),IF(MONTH(C270)&lt;=3,3,IF(MONTH(C270)&lt;=6,6,IF(MONTH(C270)&lt;=9,9,12))),IF(OR(MONTH(C270)&lt;=3,MONTH(C270)&gt;=10),31,30))</f>
        <v>45565</v>
      </c>
      <c r="E270" s="172">
        <f t="shared" ref="E270:E286" si="147">D270-C270+1</f>
        <v>92</v>
      </c>
      <c r="F270" s="55">
        <f>VLOOKUP(D270,'FERC Interest Rate'!A:B,2,TRUE)</f>
        <v>8.5000000000000006E-2</v>
      </c>
      <c r="G270" s="56">
        <f t="shared" si="137"/>
        <v>1981.8080878848484</v>
      </c>
      <c r="H270" s="56">
        <v>0</v>
      </c>
      <c r="I270" s="77">
        <f t="shared" si="140"/>
        <v>24.776946346167602</v>
      </c>
      <c r="J270" s="43">
        <f t="shared" si="141"/>
        <v>42.343549855900314</v>
      </c>
      <c r="K270" s="41">
        <f t="shared" si="142"/>
        <v>67.120496202067912</v>
      </c>
      <c r="L270" s="43">
        <f t="shared" si="143"/>
        <v>91.8</v>
      </c>
      <c r="M270" s="173">
        <f t="shared" si="144"/>
        <v>158.92049620206791</v>
      </c>
      <c r="N270" s="41">
        <f t="shared" ref="N270:N286" si="148">+G270+H270+J270</f>
        <v>2024.1516377407488</v>
      </c>
      <c r="O270" s="56">
        <f t="shared" ref="O270:O286" si="149">+N270-M270</f>
        <v>1865.231141538681</v>
      </c>
    </row>
    <row r="271" spans="1:15" x14ac:dyDescent="0.2">
      <c r="A271" s="147" t="s">
        <v>49</v>
      </c>
      <c r="B271" s="172" t="str">
        <f t="shared" si="145"/>
        <v>Q4/2024</v>
      </c>
      <c r="C271" s="38">
        <f t="shared" si="133"/>
        <v>45566</v>
      </c>
      <c r="D271" s="38">
        <f t="shared" si="146"/>
        <v>45657</v>
      </c>
      <c r="E271" s="172">
        <f t="shared" si="147"/>
        <v>92</v>
      </c>
      <c r="F271" s="55">
        <f>VLOOKUP(D271,'FERC Interest Rate'!A:B,2,TRUE)</f>
        <v>8.5000000000000006E-2</v>
      </c>
      <c r="G271" s="56">
        <f t="shared" si="137"/>
        <v>1865.231141538681</v>
      </c>
      <c r="H271" s="56">
        <v>0</v>
      </c>
      <c r="I271" s="77">
        <f t="shared" si="140"/>
        <v>24.776946346167602</v>
      </c>
      <c r="J271" s="43">
        <f t="shared" si="141"/>
        <v>39.852752805553244</v>
      </c>
      <c r="K271" s="41">
        <f t="shared" si="142"/>
        <v>64.629699151720843</v>
      </c>
      <c r="L271" s="43">
        <f t="shared" si="143"/>
        <v>91.8</v>
      </c>
      <c r="M271" s="173">
        <f t="shared" si="144"/>
        <v>156.42969915172085</v>
      </c>
      <c r="N271" s="41">
        <f t="shared" si="148"/>
        <v>1905.0838943442343</v>
      </c>
      <c r="O271" s="56">
        <f t="shared" si="149"/>
        <v>1748.6541951925135</v>
      </c>
    </row>
    <row r="272" spans="1:15" x14ac:dyDescent="0.2">
      <c r="A272" s="147" t="s">
        <v>50</v>
      </c>
      <c r="B272" s="172" t="str">
        <f t="shared" si="145"/>
        <v>Q1/2025</v>
      </c>
      <c r="C272" s="38">
        <f t="shared" si="133"/>
        <v>45658</v>
      </c>
      <c r="D272" s="38">
        <f t="shared" si="146"/>
        <v>45747</v>
      </c>
      <c r="E272" s="172">
        <f t="shared" si="147"/>
        <v>90</v>
      </c>
      <c r="F272" s="55">
        <f>VLOOKUP(D272,'FERC Interest Rate'!A:B,2,TRUE)</f>
        <v>8.5000000000000006E-2</v>
      </c>
      <c r="G272" s="56">
        <f t="shared" si="137"/>
        <v>1748.6541951925135</v>
      </c>
      <c r="H272" s="56">
        <v>0</v>
      </c>
      <c r="I272" s="77">
        <f t="shared" si="140"/>
        <v>24.776946346167602</v>
      </c>
      <c r="J272" s="43">
        <f t="shared" si="141"/>
        <v>36.649875597870491</v>
      </c>
      <c r="K272" s="41">
        <f t="shared" si="142"/>
        <v>61.426821944038096</v>
      </c>
      <c r="L272" s="43">
        <f t="shared" si="143"/>
        <v>91.8</v>
      </c>
      <c r="M272" s="173">
        <f t="shared" si="144"/>
        <v>153.22682194403808</v>
      </c>
      <c r="N272" s="41">
        <f t="shared" si="148"/>
        <v>1785.304070790384</v>
      </c>
      <c r="O272" s="56">
        <f t="shared" si="149"/>
        <v>1632.0772488463458</v>
      </c>
    </row>
    <row r="273" spans="1:15" x14ac:dyDescent="0.2">
      <c r="A273" s="147" t="s">
        <v>51</v>
      </c>
      <c r="B273" s="172" t="str">
        <f t="shared" si="145"/>
        <v>Q2/2025</v>
      </c>
      <c r="C273" s="38">
        <f t="shared" si="133"/>
        <v>45748</v>
      </c>
      <c r="D273" s="38">
        <f t="shared" si="146"/>
        <v>45838</v>
      </c>
      <c r="E273" s="172">
        <f t="shared" si="147"/>
        <v>91</v>
      </c>
      <c r="F273" s="55">
        <f>VLOOKUP(D273,'FERC Interest Rate'!A:B,2,TRUE)</f>
        <v>8.5000000000000006E-2</v>
      </c>
      <c r="G273" s="56">
        <f t="shared" si="137"/>
        <v>1632.0772488463458</v>
      </c>
      <c r="H273" s="56">
        <v>0</v>
      </c>
      <c r="I273" s="77">
        <f t="shared" si="140"/>
        <v>24.776946346167602</v>
      </c>
      <c r="J273" s="43">
        <f t="shared" si="141"/>
        <v>34.586623341990375</v>
      </c>
      <c r="K273" s="41">
        <f t="shared" si="142"/>
        <v>59.36356968815798</v>
      </c>
      <c r="L273" s="43">
        <f t="shared" si="143"/>
        <v>91.8</v>
      </c>
      <c r="M273" s="173">
        <f t="shared" si="144"/>
        <v>151.16356968815796</v>
      </c>
      <c r="N273" s="41">
        <f t="shared" si="148"/>
        <v>1666.6638721883362</v>
      </c>
      <c r="O273" s="56">
        <f t="shared" si="149"/>
        <v>1515.5003025001783</v>
      </c>
    </row>
    <row r="274" spans="1:15" x14ac:dyDescent="0.2">
      <c r="A274" s="147" t="s">
        <v>52</v>
      </c>
      <c r="B274" s="172" t="str">
        <f t="shared" si="145"/>
        <v>Q3/2025</v>
      </c>
      <c r="C274" s="38">
        <f t="shared" si="133"/>
        <v>45839</v>
      </c>
      <c r="D274" s="38">
        <f t="shared" si="146"/>
        <v>45930</v>
      </c>
      <c r="E274" s="172">
        <f t="shared" si="147"/>
        <v>92</v>
      </c>
      <c r="F274" s="55">
        <f>VLOOKUP(D274,'FERC Interest Rate'!A:B,2,TRUE)</f>
        <v>8.5000000000000006E-2</v>
      </c>
      <c r="G274" s="56">
        <f t="shared" si="137"/>
        <v>1515.5003025001783</v>
      </c>
      <c r="H274" s="56">
        <v>0</v>
      </c>
      <c r="I274" s="77">
        <f t="shared" si="140"/>
        <v>24.776946346167602</v>
      </c>
      <c r="J274" s="43">
        <f t="shared" si="141"/>
        <v>32.469074974113411</v>
      </c>
      <c r="K274" s="41">
        <f t="shared" si="142"/>
        <v>57.246021320281017</v>
      </c>
      <c r="L274" s="43">
        <f t="shared" si="143"/>
        <v>91.8</v>
      </c>
      <c r="M274" s="173">
        <f t="shared" si="144"/>
        <v>149.046021320281</v>
      </c>
      <c r="N274" s="41">
        <f t="shared" si="148"/>
        <v>1547.9693774742918</v>
      </c>
      <c r="O274" s="56">
        <f t="shared" si="149"/>
        <v>1398.9233561540109</v>
      </c>
    </row>
    <row r="275" spans="1:15" x14ac:dyDescent="0.2">
      <c r="A275" s="147" t="s">
        <v>53</v>
      </c>
      <c r="B275" s="172" t="str">
        <f t="shared" si="145"/>
        <v>Q4/2025</v>
      </c>
      <c r="C275" s="38">
        <f t="shared" si="133"/>
        <v>45931</v>
      </c>
      <c r="D275" s="38">
        <f t="shared" si="146"/>
        <v>46022</v>
      </c>
      <c r="E275" s="172">
        <f t="shared" si="147"/>
        <v>92</v>
      </c>
      <c r="F275" s="55">
        <f>VLOOKUP(D275,'FERC Interest Rate'!A:B,2,TRUE)</f>
        <v>8.5000000000000006E-2</v>
      </c>
      <c r="G275" s="56">
        <f t="shared" si="137"/>
        <v>1398.9233561540109</v>
      </c>
      <c r="H275" s="56">
        <v>0</v>
      </c>
      <c r="I275" s="77">
        <f t="shared" si="140"/>
        <v>24.776946346167602</v>
      </c>
      <c r="J275" s="43">
        <f t="shared" si="141"/>
        <v>29.971453822258539</v>
      </c>
      <c r="K275" s="41">
        <f t="shared" si="142"/>
        <v>54.748400168426144</v>
      </c>
      <c r="L275" s="43">
        <f t="shared" si="143"/>
        <v>91.8</v>
      </c>
      <c r="M275" s="173">
        <f t="shared" si="144"/>
        <v>146.54840016842616</v>
      </c>
      <c r="N275" s="41">
        <f t="shared" si="148"/>
        <v>1428.8948099762695</v>
      </c>
      <c r="O275" s="56">
        <f t="shared" si="149"/>
        <v>1282.3464098078434</v>
      </c>
    </row>
    <row r="276" spans="1:15" x14ac:dyDescent="0.2">
      <c r="A276" s="147" t="s">
        <v>54</v>
      </c>
      <c r="B276" s="172" t="str">
        <f t="shared" si="145"/>
        <v>Q1/2026</v>
      </c>
      <c r="C276" s="38">
        <f t="shared" si="133"/>
        <v>46023</v>
      </c>
      <c r="D276" s="38">
        <f t="shared" si="146"/>
        <v>46112</v>
      </c>
      <c r="E276" s="172">
        <f t="shared" si="147"/>
        <v>90</v>
      </c>
      <c r="F276" s="55">
        <f>VLOOKUP(D276,'FERC Interest Rate'!A:B,2,TRUE)</f>
        <v>8.5000000000000006E-2</v>
      </c>
      <c r="G276" s="56">
        <f t="shared" si="137"/>
        <v>1282.3464098078434</v>
      </c>
      <c r="H276" s="56">
        <v>0</v>
      </c>
      <c r="I276" s="77">
        <f t="shared" si="140"/>
        <v>24.776946346167602</v>
      </c>
      <c r="J276" s="43">
        <f t="shared" si="141"/>
        <v>26.876575438438362</v>
      </c>
      <c r="K276" s="41">
        <f t="shared" si="142"/>
        <v>51.653521784605964</v>
      </c>
      <c r="L276" s="43">
        <f t="shared" si="143"/>
        <v>91.8</v>
      </c>
      <c r="M276" s="173">
        <f t="shared" si="144"/>
        <v>143.45352178460595</v>
      </c>
      <c r="N276" s="41">
        <f t="shared" si="148"/>
        <v>1309.2229852462817</v>
      </c>
      <c r="O276" s="56">
        <f t="shared" si="149"/>
        <v>1165.7694634616757</v>
      </c>
    </row>
    <row r="277" spans="1:15" x14ac:dyDescent="0.2">
      <c r="A277" s="147" t="s">
        <v>55</v>
      </c>
      <c r="B277" s="172" t="str">
        <f t="shared" si="145"/>
        <v>Q2/2026</v>
      </c>
      <c r="C277" s="38">
        <f t="shared" si="133"/>
        <v>46113</v>
      </c>
      <c r="D277" s="38">
        <f t="shared" si="146"/>
        <v>46203</v>
      </c>
      <c r="E277" s="172">
        <f t="shared" si="147"/>
        <v>91</v>
      </c>
      <c r="F277" s="55">
        <f>VLOOKUP(D277,'FERC Interest Rate'!A:B,2,TRUE)</f>
        <v>8.5000000000000006E-2</v>
      </c>
      <c r="G277" s="56">
        <f t="shared" si="137"/>
        <v>1165.7694634616757</v>
      </c>
      <c r="H277" s="56">
        <v>0</v>
      </c>
      <c r="I277" s="77">
        <f t="shared" si="140"/>
        <v>24.776946346167602</v>
      </c>
      <c r="J277" s="43">
        <f t="shared" si="141"/>
        <v>24.704730958564554</v>
      </c>
      <c r="K277" s="41">
        <f t="shared" si="142"/>
        <v>49.481677304732159</v>
      </c>
      <c r="L277" s="43">
        <f t="shared" si="143"/>
        <v>91.8</v>
      </c>
      <c r="M277" s="173">
        <f t="shared" si="144"/>
        <v>141.28167730473217</v>
      </c>
      <c r="N277" s="41">
        <f t="shared" si="148"/>
        <v>1190.4741944202403</v>
      </c>
      <c r="O277" s="56">
        <f t="shared" si="149"/>
        <v>1049.1925171155081</v>
      </c>
    </row>
    <row r="278" spans="1:15" x14ac:dyDescent="0.2">
      <c r="A278" s="147" t="s">
        <v>56</v>
      </c>
      <c r="B278" s="172" t="str">
        <f t="shared" si="145"/>
        <v>Q3/2026</v>
      </c>
      <c r="C278" s="38">
        <f t="shared" si="133"/>
        <v>46204</v>
      </c>
      <c r="D278" s="38">
        <f t="shared" si="146"/>
        <v>46295</v>
      </c>
      <c r="E278" s="172">
        <f t="shared" si="147"/>
        <v>92</v>
      </c>
      <c r="F278" s="55">
        <f>VLOOKUP(D278,'FERC Interest Rate'!A:B,2,TRUE)</f>
        <v>8.5000000000000006E-2</v>
      </c>
      <c r="G278" s="56">
        <f t="shared" si="137"/>
        <v>1049.1925171155081</v>
      </c>
      <c r="H278" s="56">
        <v>0</v>
      </c>
      <c r="I278" s="77">
        <f t="shared" si="140"/>
        <v>24.776946346167602</v>
      </c>
      <c r="J278" s="43">
        <f t="shared" si="141"/>
        <v>22.478590366693904</v>
      </c>
      <c r="K278" s="41">
        <f t="shared" si="142"/>
        <v>47.255536712861506</v>
      </c>
      <c r="L278" s="43">
        <f t="shared" si="143"/>
        <v>91.8</v>
      </c>
      <c r="M278" s="173">
        <f t="shared" si="144"/>
        <v>139.05553671286151</v>
      </c>
      <c r="N278" s="41">
        <f t="shared" si="148"/>
        <v>1071.6711074822019</v>
      </c>
      <c r="O278" s="56">
        <f t="shared" si="149"/>
        <v>932.61557076934037</v>
      </c>
    </row>
    <row r="279" spans="1:15" x14ac:dyDescent="0.2">
      <c r="A279" s="147" t="s">
        <v>57</v>
      </c>
      <c r="B279" s="172" t="str">
        <f t="shared" si="145"/>
        <v>Q4/2026</v>
      </c>
      <c r="C279" s="38">
        <f t="shared" si="133"/>
        <v>46296</v>
      </c>
      <c r="D279" s="38">
        <f t="shared" si="146"/>
        <v>46387</v>
      </c>
      <c r="E279" s="172">
        <f t="shared" si="147"/>
        <v>92</v>
      </c>
      <c r="F279" s="55">
        <f>VLOOKUP(D279,'FERC Interest Rate'!A:B,2,TRUE)</f>
        <v>8.5000000000000006E-2</v>
      </c>
      <c r="G279" s="56">
        <f t="shared" si="137"/>
        <v>932.61557076934037</v>
      </c>
      <c r="H279" s="56">
        <v>0</v>
      </c>
      <c r="I279" s="77">
        <f t="shared" si="140"/>
        <v>24.776946346167602</v>
      </c>
      <c r="J279" s="43">
        <f t="shared" si="141"/>
        <v>19.980969214839021</v>
      </c>
      <c r="K279" s="41">
        <f t="shared" si="142"/>
        <v>44.757915561006627</v>
      </c>
      <c r="L279" s="43">
        <f t="shared" si="143"/>
        <v>91.8</v>
      </c>
      <c r="M279" s="173">
        <f t="shared" si="144"/>
        <v>136.55791556100661</v>
      </c>
      <c r="N279" s="41">
        <f t="shared" si="148"/>
        <v>952.59653998417934</v>
      </c>
      <c r="O279" s="56">
        <f t="shared" si="149"/>
        <v>816.03862442317268</v>
      </c>
    </row>
    <row r="280" spans="1:15" x14ac:dyDescent="0.2">
      <c r="A280" s="147" t="s">
        <v>58</v>
      </c>
      <c r="B280" s="172" t="str">
        <f t="shared" si="145"/>
        <v>Q1/2027</v>
      </c>
      <c r="C280" s="38">
        <f t="shared" si="133"/>
        <v>46388</v>
      </c>
      <c r="D280" s="38">
        <f t="shared" si="146"/>
        <v>46477</v>
      </c>
      <c r="E280" s="172">
        <f t="shared" si="147"/>
        <v>90</v>
      </c>
      <c r="F280" s="55">
        <f>VLOOKUP(D280,'FERC Interest Rate'!A:B,2,TRUE)</f>
        <v>8.5000000000000006E-2</v>
      </c>
      <c r="G280" s="56">
        <f t="shared" si="137"/>
        <v>816.03862442317268</v>
      </c>
      <c r="H280" s="56">
        <v>0</v>
      </c>
      <c r="I280" s="77">
        <f t="shared" si="140"/>
        <v>24.776946346167602</v>
      </c>
      <c r="J280" s="43">
        <f t="shared" si="141"/>
        <v>17.103275279006219</v>
      </c>
      <c r="K280" s="41">
        <f t="shared" si="142"/>
        <v>41.880221625173817</v>
      </c>
      <c r="L280" s="43">
        <f t="shared" si="143"/>
        <v>91.8</v>
      </c>
      <c r="M280" s="173">
        <f t="shared" si="144"/>
        <v>133.68022162517383</v>
      </c>
      <c r="N280" s="41">
        <f t="shared" si="148"/>
        <v>833.14189970217888</v>
      </c>
      <c r="O280" s="56">
        <f t="shared" si="149"/>
        <v>699.46167807700499</v>
      </c>
    </row>
    <row r="281" spans="1:15" x14ac:dyDescent="0.2">
      <c r="A281" s="147" t="s">
        <v>59</v>
      </c>
      <c r="B281" s="172" t="str">
        <f t="shared" si="145"/>
        <v>Q2/2027</v>
      </c>
      <c r="C281" s="38">
        <f t="shared" si="133"/>
        <v>46478</v>
      </c>
      <c r="D281" s="38">
        <f t="shared" si="146"/>
        <v>46568</v>
      </c>
      <c r="E281" s="172">
        <f t="shared" si="147"/>
        <v>91</v>
      </c>
      <c r="F281" s="55">
        <f>VLOOKUP(D281,'FERC Interest Rate'!A:B,2,TRUE)</f>
        <v>8.5000000000000006E-2</v>
      </c>
      <c r="G281" s="56">
        <f t="shared" si="137"/>
        <v>699.46167807700499</v>
      </c>
      <c r="H281" s="56">
        <v>0</v>
      </c>
      <c r="I281" s="77">
        <f t="shared" si="140"/>
        <v>24.776946346167602</v>
      </c>
      <c r="J281" s="43">
        <f t="shared" si="141"/>
        <v>14.822838575138723</v>
      </c>
      <c r="K281" s="41">
        <f t="shared" si="142"/>
        <v>39.599784921306323</v>
      </c>
      <c r="L281" s="43">
        <f t="shared" si="143"/>
        <v>91.8</v>
      </c>
      <c r="M281" s="173">
        <f t="shared" si="144"/>
        <v>131.39978492130632</v>
      </c>
      <c r="N281" s="41">
        <f t="shared" si="148"/>
        <v>714.28451665214368</v>
      </c>
      <c r="O281" s="56">
        <f t="shared" si="149"/>
        <v>582.8847317308373</v>
      </c>
    </row>
    <row r="282" spans="1:15" ht="13.5" customHeight="1" x14ac:dyDescent="0.2">
      <c r="A282" s="147" t="s">
        <v>60</v>
      </c>
      <c r="B282" s="172" t="str">
        <f t="shared" si="145"/>
        <v>Q3/2027</v>
      </c>
      <c r="C282" s="38">
        <f t="shared" si="133"/>
        <v>46569</v>
      </c>
      <c r="D282" s="38">
        <f t="shared" si="146"/>
        <v>46660</v>
      </c>
      <c r="E282" s="172">
        <f t="shared" si="147"/>
        <v>92</v>
      </c>
      <c r="F282" s="55">
        <f>VLOOKUP(D282,'FERC Interest Rate'!A:B,2,TRUE)</f>
        <v>8.5000000000000006E-2</v>
      </c>
      <c r="G282" s="56">
        <f t="shared" si="137"/>
        <v>582.8847317308373</v>
      </c>
      <c r="H282" s="56">
        <v>0</v>
      </c>
      <c r="I282" s="77">
        <f t="shared" si="140"/>
        <v>24.776946346167602</v>
      </c>
      <c r="J282" s="43">
        <f t="shared" si="141"/>
        <v>12.488105759274379</v>
      </c>
      <c r="K282" s="41">
        <f t="shared" si="142"/>
        <v>37.265052105441981</v>
      </c>
      <c r="L282" s="43">
        <f t="shared" si="143"/>
        <v>91.8</v>
      </c>
      <c r="M282" s="173">
        <f t="shared" si="144"/>
        <v>129.06505210544196</v>
      </c>
      <c r="N282" s="41">
        <f t="shared" si="148"/>
        <v>595.37283749011169</v>
      </c>
      <c r="O282" s="56">
        <f t="shared" si="149"/>
        <v>466.30778538466973</v>
      </c>
    </row>
    <row r="283" spans="1:15" ht="13.5" customHeight="1" x14ac:dyDescent="0.2">
      <c r="A283" s="147" t="s">
        <v>61</v>
      </c>
      <c r="B283" s="172" t="str">
        <f t="shared" si="145"/>
        <v>Q4/2027</v>
      </c>
      <c r="C283" s="38">
        <f t="shared" si="133"/>
        <v>46661</v>
      </c>
      <c r="D283" s="38">
        <f t="shared" si="146"/>
        <v>46752</v>
      </c>
      <c r="E283" s="172">
        <f t="shared" si="147"/>
        <v>92</v>
      </c>
      <c r="F283" s="55">
        <f>VLOOKUP(D283,'FERC Interest Rate'!A:B,2,TRUE)</f>
        <v>8.5000000000000006E-2</v>
      </c>
      <c r="G283" s="56">
        <f t="shared" si="137"/>
        <v>466.30778538466973</v>
      </c>
      <c r="H283" s="56">
        <v>0</v>
      </c>
      <c r="I283" s="77">
        <f t="shared" si="140"/>
        <v>24.776946346167602</v>
      </c>
      <c r="J283" s="43">
        <f t="shared" si="141"/>
        <v>9.9904846074195017</v>
      </c>
      <c r="K283" s="41">
        <f t="shared" si="142"/>
        <v>34.767430953587102</v>
      </c>
      <c r="L283" s="43">
        <f t="shared" si="143"/>
        <v>91.8</v>
      </c>
      <c r="M283" s="173">
        <f t="shared" si="144"/>
        <v>126.56743095358709</v>
      </c>
      <c r="N283" s="41">
        <f t="shared" si="148"/>
        <v>476.29826999208922</v>
      </c>
      <c r="O283" s="56">
        <f t="shared" si="149"/>
        <v>349.73083903850215</v>
      </c>
    </row>
    <row r="284" spans="1:15" ht="13.5" customHeight="1" x14ac:dyDescent="0.2">
      <c r="A284" s="147" t="s">
        <v>62</v>
      </c>
      <c r="B284" s="172" t="str">
        <f t="shared" si="145"/>
        <v>Q1/2028</v>
      </c>
      <c r="C284" s="38">
        <f t="shared" si="133"/>
        <v>46753</v>
      </c>
      <c r="D284" s="38">
        <f t="shared" si="146"/>
        <v>46843</v>
      </c>
      <c r="E284" s="172">
        <f t="shared" si="147"/>
        <v>91</v>
      </c>
      <c r="F284" s="55">
        <f>VLOOKUP(D284,'FERC Interest Rate'!A:B,2,TRUE)</f>
        <v>8.5000000000000006E-2</v>
      </c>
      <c r="G284" s="56">
        <f t="shared" si="137"/>
        <v>349.73083903850215</v>
      </c>
      <c r="H284" s="56">
        <v>0</v>
      </c>
      <c r="I284" s="77">
        <f t="shared" si="140"/>
        <v>24.776946346167602</v>
      </c>
      <c r="J284" s="43">
        <f t="shared" si="141"/>
        <v>7.3911695080951212</v>
      </c>
      <c r="K284" s="41">
        <f t="shared" si="142"/>
        <v>32.168115854262723</v>
      </c>
      <c r="L284" s="43">
        <f t="shared" si="143"/>
        <v>91.8</v>
      </c>
      <c r="M284" s="173">
        <f t="shared" si="144"/>
        <v>123.96811585426272</v>
      </c>
      <c r="N284" s="41">
        <f t="shared" si="148"/>
        <v>357.12200854659727</v>
      </c>
      <c r="O284" s="56">
        <f t="shared" si="149"/>
        <v>233.15389269233455</v>
      </c>
    </row>
    <row r="285" spans="1:15" ht="13.5" customHeight="1" x14ac:dyDescent="0.2">
      <c r="A285" s="147" t="s">
        <v>63</v>
      </c>
      <c r="B285" s="172" t="str">
        <f t="shared" si="145"/>
        <v>Q2/2028</v>
      </c>
      <c r="C285" s="38">
        <f t="shared" si="133"/>
        <v>46844</v>
      </c>
      <c r="D285" s="38">
        <f t="shared" si="146"/>
        <v>46934</v>
      </c>
      <c r="E285" s="172">
        <f t="shared" si="147"/>
        <v>91</v>
      </c>
      <c r="F285" s="55">
        <f>VLOOKUP(D285,'FERC Interest Rate'!A:B,2,TRUE)</f>
        <v>8.5000000000000006E-2</v>
      </c>
      <c r="G285" s="56">
        <f t="shared" si="137"/>
        <v>233.15389269233455</v>
      </c>
      <c r="H285" s="56">
        <v>0</v>
      </c>
      <c r="I285" s="77">
        <f t="shared" si="140"/>
        <v>24.776946346167602</v>
      </c>
      <c r="J285" s="43">
        <f t="shared" si="141"/>
        <v>4.9274463387300758</v>
      </c>
      <c r="K285" s="41">
        <f t="shared" si="142"/>
        <v>29.704392684897677</v>
      </c>
      <c r="L285" s="43">
        <f t="shared" si="143"/>
        <v>91.8</v>
      </c>
      <c r="M285" s="173">
        <f t="shared" si="144"/>
        <v>121.50439268489768</v>
      </c>
      <c r="N285" s="41">
        <f t="shared" si="148"/>
        <v>238.08133903106463</v>
      </c>
      <c r="O285" s="56">
        <f t="shared" si="149"/>
        <v>116.57694634616695</v>
      </c>
    </row>
    <row r="286" spans="1:15" ht="13.5" customHeight="1" x14ac:dyDescent="0.2">
      <c r="A286" s="147" t="s">
        <v>64</v>
      </c>
      <c r="B286" s="172" t="str">
        <f t="shared" si="145"/>
        <v>Q3/2028</v>
      </c>
      <c r="C286" s="38">
        <f t="shared" si="133"/>
        <v>46935</v>
      </c>
      <c r="D286" s="38">
        <f t="shared" si="146"/>
        <v>47026</v>
      </c>
      <c r="E286" s="172">
        <f t="shared" si="147"/>
        <v>92</v>
      </c>
      <c r="F286" s="55">
        <f>VLOOKUP(D286,'FERC Interest Rate'!A:B,2,TRUE)</f>
        <v>8.5000000000000006E-2</v>
      </c>
      <c r="G286" s="56">
        <f t="shared" si="137"/>
        <v>116.57694634616695</v>
      </c>
      <c r="H286" s="56">
        <v>0</v>
      </c>
      <c r="I286" s="77">
        <f t="shared" si="140"/>
        <v>24.776946346167602</v>
      </c>
      <c r="J286" s="43">
        <f t="shared" si="141"/>
        <v>2.4907970503470649</v>
      </c>
      <c r="K286" s="41">
        <f t="shared" si="142"/>
        <v>27.267743396514668</v>
      </c>
      <c r="L286" s="43">
        <f t="shared" si="143"/>
        <v>91.8</v>
      </c>
      <c r="M286" s="173">
        <f t="shared" si="144"/>
        <v>119.06774339651466</v>
      </c>
      <c r="N286" s="41">
        <f t="shared" si="148"/>
        <v>119.06774339651402</v>
      </c>
      <c r="O286" s="56">
        <f t="shared" si="149"/>
        <v>-6.3948846218409017E-13</v>
      </c>
    </row>
    <row r="287" spans="1:15" ht="21" customHeight="1" thickBot="1" x14ac:dyDescent="0.25">
      <c r="A287" s="149"/>
      <c r="B287" s="176"/>
      <c r="C287" s="177"/>
      <c r="D287" s="177"/>
      <c r="E287" s="176"/>
      <c r="F287" s="176"/>
      <c r="G287" s="178">
        <f t="shared" ref="G287:O287" si="150">+SUM(G247:G277)</f>
        <v>59606.901727769102</v>
      </c>
      <c r="H287" s="178">
        <f t="shared" si="150"/>
        <v>495.53892692335205</v>
      </c>
      <c r="I287" s="179">
        <f>+SUM(I247:I282)</f>
        <v>396.43114153868169</v>
      </c>
      <c r="J287" s="179">
        <f t="shared" ref="J287:M287" si="151">+SUM(J247:J282)</f>
        <v>493.54559666974257</v>
      </c>
      <c r="K287" s="179">
        <f t="shared" si="151"/>
        <v>889.97673820842419</v>
      </c>
      <c r="L287" s="179">
        <f t="shared" si="151"/>
        <v>1468.7999999999995</v>
      </c>
      <c r="M287" s="179">
        <f t="shared" si="151"/>
        <v>2358.7767382084239</v>
      </c>
      <c r="N287" s="178">
        <f t="shared" si="150"/>
        <v>60509.112472167239</v>
      </c>
      <c r="O287" s="178">
        <f t="shared" si="150"/>
        <v>58820.094244884611</v>
      </c>
    </row>
    <row r="288" spans="1:15" ht="13.5" thickTop="1" x14ac:dyDescent="0.2"/>
    <row r="289" spans="1:15" x14ac:dyDescent="0.2">
      <c r="I289" s="365" t="s">
        <v>15</v>
      </c>
      <c r="J289" s="365"/>
      <c r="K289" s="198"/>
      <c r="L289" s="199" t="s">
        <v>50</v>
      </c>
      <c r="M289" s="200"/>
    </row>
    <row r="290" spans="1:15" ht="36.75" x14ac:dyDescent="0.2">
      <c r="A290" s="171" t="s">
        <v>44</v>
      </c>
      <c r="B290" s="171" t="s">
        <v>3</v>
      </c>
      <c r="C290" s="171" t="s">
        <v>4</v>
      </c>
      <c r="D290" s="171" t="s">
        <v>5</v>
      </c>
      <c r="E290" s="171" t="s">
        <v>6</v>
      </c>
      <c r="F290" s="171" t="s">
        <v>7</v>
      </c>
      <c r="G290" s="171" t="s">
        <v>71</v>
      </c>
      <c r="H290" s="171" t="s">
        <v>72</v>
      </c>
      <c r="I290" s="144" t="s">
        <v>73</v>
      </c>
      <c r="J290" s="145" t="s">
        <v>74</v>
      </c>
      <c r="K290" s="145" t="s">
        <v>75</v>
      </c>
      <c r="L290" s="145" t="s">
        <v>76</v>
      </c>
      <c r="M290" s="146" t="s">
        <v>66</v>
      </c>
      <c r="N290" s="171" t="s">
        <v>77</v>
      </c>
      <c r="O290" s="171" t="s">
        <v>78</v>
      </c>
    </row>
    <row r="291" spans="1:15" x14ac:dyDescent="0.2">
      <c r="A291" s="147" t="s">
        <v>22</v>
      </c>
      <c r="B291" s="172" t="str">
        <f t="shared" ref="B291:B312" si="152">+IF(MONTH(C291)&lt;4,"Q1",IF(MONTH(C291)&lt;7,"Q2",IF(MONTH(C291)&lt;10,"Q3","Q4")))&amp;"/"&amp;YEAR(C291)</f>
        <v>Q1/2019</v>
      </c>
      <c r="C291" s="38">
        <f>VLOOKUP(L289,$A$2:$B$28,2,FALSE)</f>
        <v>43504</v>
      </c>
      <c r="D291" s="38">
        <f t="shared" ref="D291:D312" si="153">DATE(YEAR(C291),IF(MONTH(C291)&lt;=3,3,IF(MONTH(C291)&lt;=6,6,IF(MONTH(C291)&lt;=9,9,12))),IF(OR(MONTH(C291)&lt;=3,MONTH(C291)&gt;=10),31,30))</f>
        <v>43555</v>
      </c>
      <c r="E291" s="172">
        <f t="shared" ref="E291:E312" si="154">D291-C291+1</f>
        <v>52</v>
      </c>
      <c r="F291" s="55">
        <f>VLOOKUP(D291,'FERC Interest Rate'!A:B,2,TRUE)</f>
        <v>5.1799999999999999E-2</v>
      </c>
      <c r="G291" s="56">
        <f>+VLOOKUP(L289,$A$2:$E$28,4,FALSE)</f>
        <v>2263</v>
      </c>
      <c r="H291" s="56">
        <f>G291*F291*(E291/(DATE(YEAR(D291),12,31)-DATE(YEAR(D291),1,1)+1))</f>
        <v>16.700319999999998</v>
      </c>
      <c r="I291" s="77">
        <v>0</v>
      </c>
      <c r="J291" s="43">
        <v>0</v>
      </c>
      <c r="K291" s="41">
        <f>+SUM(I291:J291)</f>
        <v>0</v>
      </c>
      <c r="L291" s="43">
        <v>0</v>
      </c>
      <c r="M291" s="173">
        <v>0</v>
      </c>
      <c r="N291" s="41">
        <f t="shared" ref="N291:N312" si="155">+G291+H291+J291</f>
        <v>2279.7003199999999</v>
      </c>
      <c r="O291" s="56">
        <f>+N291-M291</f>
        <v>2279.7003199999999</v>
      </c>
    </row>
    <row r="292" spans="1:15" x14ac:dyDescent="0.2">
      <c r="A292" s="147" t="s">
        <v>22</v>
      </c>
      <c r="B292" s="172" t="str">
        <f t="shared" si="152"/>
        <v>Q2/2019</v>
      </c>
      <c r="C292" s="38">
        <f t="shared" ref="C292:C329" si="156">D291+1</f>
        <v>43556</v>
      </c>
      <c r="D292" s="38">
        <f t="shared" si="153"/>
        <v>43646</v>
      </c>
      <c r="E292" s="172">
        <f t="shared" si="154"/>
        <v>91</v>
      </c>
      <c r="F292" s="55">
        <f>VLOOKUP(D292,'FERC Interest Rate'!A:B,2,TRUE)</f>
        <v>5.45E-2</v>
      </c>
      <c r="G292" s="56">
        <f>O291</f>
        <v>2279.7003199999999</v>
      </c>
      <c r="H292" s="56">
        <f>G292*F292*(E292/(DATE(YEAR(D292),12,31)-DATE(YEAR(D292),1,1)+1))</f>
        <v>30.975818457643836</v>
      </c>
      <c r="I292" s="77">
        <v>0</v>
      </c>
      <c r="J292" s="43">
        <v>0</v>
      </c>
      <c r="K292" s="41">
        <f>+SUM(I292:J292)</f>
        <v>0</v>
      </c>
      <c r="L292" s="43">
        <v>0</v>
      </c>
      <c r="M292" s="173">
        <v>0</v>
      </c>
      <c r="N292" s="41">
        <f t="shared" si="155"/>
        <v>2310.6761384576439</v>
      </c>
      <c r="O292" s="56">
        <f t="shared" ref="O292:O312" si="157">+N292-M292</f>
        <v>2310.6761384576439</v>
      </c>
    </row>
    <row r="293" spans="1:15" x14ac:dyDescent="0.2">
      <c r="A293" s="147" t="s">
        <v>22</v>
      </c>
      <c r="B293" s="172" t="str">
        <f t="shared" si="152"/>
        <v>Q3/2019</v>
      </c>
      <c r="C293" s="38">
        <f t="shared" si="156"/>
        <v>43647</v>
      </c>
      <c r="D293" s="38">
        <f t="shared" si="153"/>
        <v>43738</v>
      </c>
      <c r="E293" s="172">
        <f t="shared" si="154"/>
        <v>92</v>
      </c>
      <c r="F293" s="55">
        <f>VLOOKUP(D293,'FERC Interest Rate'!A:B,2,TRUE)</f>
        <v>5.5E-2</v>
      </c>
      <c r="G293" s="56">
        <f>O292</f>
        <v>2310.6761384576439</v>
      </c>
      <c r="H293" s="56">
        <f>G293*F293*(E293/(DATE(YEAR(D293),12,31)-DATE(YEAR(D293),1,1)+1))</f>
        <v>32.03293496053611</v>
      </c>
      <c r="I293" s="77">
        <v>0</v>
      </c>
      <c r="J293" s="43">
        <v>0</v>
      </c>
      <c r="K293" s="41">
        <f t="shared" ref="K293:K300" si="158">+SUM(I293:J293)</f>
        <v>0</v>
      </c>
      <c r="L293" s="43">
        <v>0</v>
      </c>
      <c r="M293" s="173">
        <v>0</v>
      </c>
      <c r="N293" s="41">
        <f t="shared" si="155"/>
        <v>2342.7090734181802</v>
      </c>
      <c r="O293" s="56">
        <f t="shared" si="157"/>
        <v>2342.7090734181802</v>
      </c>
    </row>
    <row r="294" spans="1:15" x14ac:dyDescent="0.2">
      <c r="A294" s="147" t="s">
        <v>22</v>
      </c>
      <c r="B294" s="172" t="str">
        <f t="shared" si="152"/>
        <v>Q4/2019</v>
      </c>
      <c r="C294" s="38">
        <f t="shared" si="156"/>
        <v>43739</v>
      </c>
      <c r="D294" s="38">
        <f t="shared" si="153"/>
        <v>43830</v>
      </c>
      <c r="E294" s="172">
        <f t="shared" si="154"/>
        <v>92</v>
      </c>
      <c r="F294" s="55">
        <f>VLOOKUP(D294,'FERC Interest Rate'!A:B,2,TRUE)</f>
        <v>5.4199999999999998E-2</v>
      </c>
      <c r="G294" s="56">
        <f>O293</f>
        <v>2342.7090734181802</v>
      </c>
      <c r="H294" s="56">
        <f>G294*F294*(E294/(DATE(YEAR(D294),12,31)-DATE(YEAR(D294),1,1)+1))</f>
        <v>32.004615133403874</v>
      </c>
      <c r="I294" s="77">
        <v>0</v>
      </c>
      <c r="J294" s="43">
        <v>0</v>
      </c>
      <c r="K294" s="41">
        <f t="shared" si="158"/>
        <v>0</v>
      </c>
      <c r="L294" s="43">
        <v>0</v>
      </c>
      <c r="M294" s="173">
        <v>0</v>
      </c>
      <c r="N294" s="41">
        <f t="shared" si="155"/>
        <v>2374.7136885515843</v>
      </c>
      <c r="O294" s="56">
        <f t="shared" si="157"/>
        <v>2374.7136885515843</v>
      </c>
    </row>
    <row r="295" spans="1:15" x14ac:dyDescent="0.2">
      <c r="A295" s="147" t="s">
        <v>22</v>
      </c>
      <c r="B295" s="172" t="str">
        <f t="shared" si="152"/>
        <v>Q1/2020</v>
      </c>
      <c r="C295" s="38">
        <f t="shared" si="156"/>
        <v>43831</v>
      </c>
      <c r="D295" s="38">
        <f t="shared" si="153"/>
        <v>43921</v>
      </c>
      <c r="E295" s="172">
        <f t="shared" si="154"/>
        <v>91</v>
      </c>
      <c r="F295" s="55">
        <f>VLOOKUP(D295,'FERC Interest Rate'!A:B,2,TRUE)</f>
        <v>4.9599999999999998E-2</v>
      </c>
      <c r="G295" s="56">
        <f>O294</f>
        <v>2374.7136885515843</v>
      </c>
      <c r="H295" s="56">
        <f t="shared" ref="H295:H310" si="159">G295*F295*(E295/(DATE(YEAR(D295),12,31)-DATE(YEAR(D295),1,1)+1))</f>
        <v>29.285540176629588</v>
      </c>
      <c r="I295" s="77">
        <v>0</v>
      </c>
      <c r="J295" s="43">
        <v>0</v>
      </c>
      <c r="K295" s="41">
        <f t="shared" si="158"/>
        <v>0</v>
      </c>
      <c r="L295" s="43">
        <v>0</v>
      </c>
      <c r="M295" s="173">
        <v>0</v>
      </c>
      <c r="N295" s="41">
        <f t="shared" si="155"/>
        <v>2403.9992287282139</v>
      </c>
      <c r="O295" s="56">
        <f t="shared" si="157"/>
        <v>2403.9992287282139</v>
      </c>
    </row>
    <row r="296" spans="1:15" x14ac:dyDescent="0.2">
      <c r="A296" s="147" t="s">
        <v>22</v>
      </c>
      <c r="B296" s="172" t="str">
        <f t="shared" si="152"/>
        <v>Q2/2020</v>
      </c>
      <c r="C296" s="38">
        <f t="shared" si="156"/>
        <v>43922</v>
      </c>
      <c r="D296" s="38">
        <f t="shared" si="153"/>
        <v>44012</v>
      </c>
      <c r="E296" s="172">
        <f t="shared" si="154"/>
        <v>91</v>
      </c>
      <c r="F296" s="55">
        <f>VLOOKUP(D296,'FERC Interest Rate'!A:B,2,TRUE)</f>
        <v>4.7500000000000001E-2</v>
      </c>
      <c r="G296" s="56">
        <f t="shared" ref="G296:G329" si="160">O295</f>
        <v>2403.9992287282139</v>
      </c>
      <c r="H296" s="56">
        <f t="shared" si="159"/>
        <v>28.39149362343635</v>
      </c>
      <c r="I296" s="77">
        <v>0</v>
      </c>
      <c r="J296" s="43">
        <v>0</v>
      </c>
      <c r="K296" s="41">
        <f t="shared" si="158"/>
        <v>0</v>
      </c>
      <c r="L296" s="43">
        <v>0</v>
      </c>
      <c r="M296" s="173">
        <v>0</v>
      </c>
      <c r="N296" s="41">
        <f t="shared" si="155"/>
        <v>2432.3907223516503</v>
      </c>
      <c r="O296" s="56">
        <f t="shared" si="157"/>
        <v>2432.3907223516503</v>
      </c>
    </row>
    <row r="297" spans="1:15" x14ac:dyDescent="0.2">
      <c r="A297" s="147" t="s">
        <v>22</v>
      </c>
      <c r="B297" s="172" t="str">
        <f t="shared" si="152"/>
        <v>Q3/2020</v>
      </c>
      <c r="C297" s="38">
        <f t="shared" si="156"/>
        <v>44013</v>
      </c>
      <c r="D297" s="38">
        <f t="shared" si="153"/>
        <v>44104</v>
      </c>
      <c r="E297" s="172">
        <f t="shared" si="154"/>
        <v>92</v>
      </c>
      <c r="F297" s="55">
        <f>VLOOKUP(D297,'FERC Interest Rate'!A:B,2,TRUE)</f>
        <v>3.4299999999999997E-2</v>
      </c>
      <c r="G297" s="56">
        <f t="shared" si="160"/>
        <v>2432.3907223516503</v>
      </c>
      <c r="H297" s="56">
        <f t="shared" si="159"/>
        <v>20.971727222548818</v>
      </c>
      <c r="I297" s="77">
        <v>0</v>
      </c>
      <c r="J297" s="43">
        <v>0</v>
      </c>
      <c r="K297" s="41">
        <f t="shared" si="158"/>
        <v>0</v>
      </c>
      <c r="L297" s="43">
        <v>0</v>
      </c>
      <c r="M297" s="173">
        <v>0</v>
      </c>
      <c r="N297" s="41">
        <f t="shared" si="155"/>
        <v>2453.3624495741992</v>
      </c>
      <c r="O297" s="56">
        <f t="shared" si="157"/>
        <v>2453.3624495741992</v>
      </c>
    </row>
    <row r="298" spans="1:15" x14ac:dyDescent="0.2">
      <c r="A298" s="147" t="s">
        <v>22</v>
      </c>
      <c r="B298" s="172" t="str">
        <f t="shared" si="152"/>
        <v>Q4/2020</v>
      </c>
      <c r="C298" s="38">
        <f t="shared" si="156"/>
        <v>44105</v>
      </c>
      <c r="D298" s="38">
        <f t="shared" si="153"/>
        <v>44196</v>
      </c>
      <c r="E298" s="172">
        <f t="shared" si="154"/>
        <v>92</v>
      </c>
      <c r="F298" s="55">
        <f>VLOOKUP(D298,'FERC Interest Rate'!A:B,2,TRUE)</f>
        <v>3.2500000000000001E-2</v>
      </c>
      <c r="G298" s="56">
        <f t="shared" si="160"/>
        <v>2453.3624495741992</v>
      </c>
      <c r="H298" s="56">
        <f t="shared" si="159"/>
        <v>20.04249651428103</v>
      </c>
      <c r="I298" s="77">
        <v>0</v>
      </c>
      <c r="J298" s="43">
        <v>0</v>
      </c>
      <c r="K298" s="41">
        <f t="shared" si="158"/>
        <v>0</v>
      </c>
      <c r="L298" s="43">
        <v>0</v>
      </c>
      <c r="M298" s="173">
        <v>0</v>
      </c>
      <c r="N298" s="41">
        <f t="shared" si="155"/>
        <v>2473.4049460884803</v>
      </c>
      <c r="O298" s="56">
        <f t="shared" si="157"/>
        <v>2473.4049460884803</v>
      </c>
    </row>
    <row r="299" spans="1:15" x14ac:dyDescent="0.2">
      <c r="A299" s="147" t="s">
        <v>22</v>
      </c>
      <c r="B299" s="172" t="str">
        <f t="shared" si="152"/>
        <v>Q1/2021</v>
      </c>
      <c r="C299" s="38">
        <f t="shared" si="156"/>
        <v>44197</v>
      </c>
      <c r="D299" s="38">
        <f t="shared" si="153"/>
        <v>44286</v>
      </c>
      <c r="E299" s="172">
        <f t="shared" si="154"/>
        <v>90</v>
      </c>
      <c r="F299" s="55">
        <f>VLOOKUP(D299,'FERC Interest Rate'!A:B,2,TRUE)</f>
        <v>3.2500000000000001E-2</v>
      </c>
      <c r="G299" s="56">
        <f t="shared" si="160"/>
        <v>2473.4049460884803</v>
      </c>
      <c r="H299" s="56">
        <f t="shared" si="159"/>
        <v>19.821121828243303</v>
      </c>
      <c r="I299" s="77">
        <v>0</v>
      </c>
      <c r="J299" s="43">
        <v>0</v>
      </c>
      <c r="K299" s="41">
        <f t="shared" si="158"/>
        <v>0</v>
      </c>
      <c r="L299" s="43">
        <v>0</v>
      </c>
      <c r="M299" s="173">
        <v>0</v>
      </c>
      <c r="N299" s="41">
        <f t="shared" si="155"/>
        <v>2493.2260679167234</v>
      </c>
      <c r="O299" s="56">
        <f t="shared" si="157"/>
        <v>2493.2260679167234</v>
      </c>
    </row>
    <row r="300" spans="1:15" x14ac:dyDescent="0.2">
      <c r="A300" s="147" t="s">
        <v>22</v>
      </c>
      <c r="B300" s="172" t="str">
        <f t="shared" si="152"/>
        <v>Q2/2021</v>
      </c>
      <c r="C300" s="38">
        <f t="shared" si="156"/>
        <v>44287</v>
      </c>
      <c r="D300" s="38">
        <f t="shared" si="153"/>
        <v>44377</v>
      </c>
      <c r="E300" s="172">
        <f t="shared" si="154"/>
        <v>91</v>
      </c>
      <c r="F300" s="55">
        <f>VLOOKUP(D300,'FERC Interest Rate'!A:B,2,TRUE)</f>
        <v>3.2500000000000001E-2</v>
      </c>
      <c r="G300" s="56">
        <f t="shared" si="160"/>
        <v>2493.2260679167234</v>
      </c>
      <c r="H300" s="56">
        <f t="shared" si="159"/>
        <v>20.201961906475919</v>
      </c>
      <c r="I300" s="77">
        <v>0</v>
      </c>
      <c r="J300" s="43">
        <v>0</v>
      </c>
      <c r="K300" s="41">
        <f t="shared" si="158"/>
        <v>0</v>
      </c>
      <c r="L300" s="43">
        <v>0</v>
      </c>
      <c r="M300" s="173">
        <v>0</v>
      </c>
      <c r="N300" s="41">
        <f t="shared" si="155"/>
        <v>2513.4280298231993</v>
      </c>
      <c r="O300" s="56">
        <f t="shared" si="157"/>
        <v>2513.4280298231993</v>
      </c>
    </row>
    <row r="301" spans="1:15" x14ac:dyDescent="0.2">
      <c r="A301" s="147" t="s">
        <v>22</v>
      </c>
      <c r="B301" s="172" t="str">
        <f t="shared" si="152"/>
        <v>Q3/2021</v>
      </c>
      <c r="C301" s="38">
        <f t="shared" si="156"/>
        <v>44378</v>
      </c>
      <c r="D301" s="38">
        <f t="shared" si="153"/>
        <v>44469</v>
      </c>
      <c r="E301" s="172">
        <f t="shared" si="154"/>
        <v>92</v>
      </c>
      <c r="F301" s="55">
        <f>VLOOKUP(D301,'FERC Interest Rate'!A:B,2,TRUE)</f>
        <v>3.2500000000000001E-2</v>
      </c>
      <c r="G301" s="56">
        <f t="shared" si="160"/>
        <v>2513.4280298231993</v>
      </c>
      <c r="H301" s="56">
        <f t="shared" si="159"/>
        <v>20.589451531976348</v>
      </c>
      <c r="I301" s="77">
        <v>0</v>
      </c>
      <c r="J301" s="43">
        <v>0</v>
      </c>
      <c r="K301" s="41">
        <f t="shared" ref="K301:K305" si="161">+SUM(I301:J301)</f>
        <v>0</v>
      </c>
      <c r="L301" s="43">
        <v>0</v>
      </c>
      <c r="M301" s="173">
        <v>0</v>
      </c>
      <c r="N301" s="41">
        <f t="shared" si="155"/>
        <v>2534.0174813551757</v>
      </c>
      <c r="O301" s="56">
        <f t="shared" si="157"/>
        <v>2534.0174813551757</v>
      </c>
    </row>
    <row r="302" spans="1:15" x14ac:dyDescent="0.2">
      <c r="A302" s="147" t="s">
        <v>22</v>
      </c>
      <c r="B302" s="172" t="str">
        <f t="shared" si="152"/>
        <v>Q4/2021</v>
      </c>
      <c r="C302" s="38">
        <f t="shared" si="156"/>
        <v>44470</v>
      </c>
      <c r="D302" s="38">
        <f t="shared" si="153"/>
        <v>44561</v>
      </c>
      <c r="E302" s="172">
        <f t="shared" si="154"/>
        <v>92</v>
      </c>
      <c r="F302" s="55">
        <f>VLOOKUP(D302,'FERC Interest Rate'!A:B,2,TRUE)</f>
        <v>3.2500000000000001E-2</v>
      </c>
      <c r="G302" s="56">
        <f t="shared" si="160"/>
        <v>2534.0174813551757</v>
      </c>
      <c r="H302" s="56">
        <f t="shared" si="159"/>
        <v>20.758115806169798</v>
      </c>
      <c r="I302" s="77">
        <v>0</v>
      </c>
      <c r="J302" s="43">
        <v>0</v>
      </c>
      <c r="K302" s="41">
        <f t="shared" si="161"/>
        <v>0</v>
      </c>
      <c r="L302" s="43">
        <v>0</v>
      </c>
      <c r="M302" s="173">
        <v>0</v>
      </c>
      <c r="N302" s="41">
        <f t="shared" si="155"/>
        <v>2554.7755971613456</v>
      </c>
      <c r="O302" s="56">
        <f t="shared" si="157"/>
        <v>2554.7755971613456</v>
      </c>
    </row>
    <row r="303" spans="1:15" x14ac:dyDescent="0.2">
      <c r="A303" s="147" t="s">
        <v>22</v>
      </c>
      <c r="B303" s="172" t="str">
        <f t="shared" si="152"/>
        <v>Q1/2022</v>
      </c>
      <c r="C303" s="38">
        <f t="shared" si="156"/>
        <v>44562</v>
      </c>
      <c r="D303" s="38">
        <f t="shared" si="153"/>
        <v>44651</v>
      </c>
      <c r="E303" s="172">
        <f t="shared" si="154"/>
        <v>90</v>
      </c>
      <c r="F303" s="55">
        <f>VLOOKUP(D303,'FERC Interest Rate'!A:B,2,TRUE)</f>
        <v>3.2500000000000001E-2</v>
      </c>
      <c r="G303" s="56">
        <f t="shared" si="160"/>
        <v>2554.7755971613456</v>
      </c>
      <c r="H303" s="56">
        <f t="shared" si="159"/>
        <v>20.473201703279276</v>
      </c>
      <c r="I303" s="77">
        <v>0</v>
      </c>
      <c r="J303" s="43">
        <v>0</v>
      </c>
      <c r="K303" s="41">
        <f t="shared" si="161"/>
        <v>0</v>
      </c>
      <c r="L303" s="43">
        <v>0</v>
      </c>
      <c r="M303" s="173">
        <v>0</v>
      </c>
      <c r="N303" s="41">
        <f t="shared" si="155"/>
        <v>2575.2487988646249</v>
      </c>
      <c r="O303" s="56">
        <f t="shared" si="157"/>
        <v>2575.2487988646249</v>
      </c>
    </row>
    <row r="304" spans="1:15" x14ac:dyDescent="0.2">
      <c r="A304" s="147" t="s">
        <v>22</v>
      </c>
      <c r="B304" s="172" t="str">
        <f t="shared" si="152"/>
        <v>Q2/2022</v>
      </c>
      <c r="C304" s="38">
        <f t="shared" si="156"/>
        <v>44652</v>
      </c>
      <c r="D304" s="38">
        <f t="shared" si="153"/>
        <v>44742</v>
      </c>
      <c r="E304" s="172">
        <f t="shared" si="154"/>
        <v>91</v>
      </c>
      <c r="F304" s="55">
        <f>VLOOKUP(D304,'FERC Interest Rate'!A:B,2,TRUE)</f>
        <v>3.2500000000000001E-2</v>
      </c>
      <c r="G304" s="56">
        <f t="shared" si="160"/>
        <v>2575.2487988646249</v>
      </c>
      <c r="H304" s="56">
        <f t="shared" si="159"/>
        <v>20.866570746964737</v>
      </c>
      <c r="I304" s="77">
        <v>0</v>
      </c>
      <c r="J304" s="43">
        <v>0</v>
      </c>
      <c r="K304" s="41">
        <f t="shared" si="161"/>
        <v>0</v>
      </c>
      <c r="L304" s="43">
        <v>0</v>
      </c>
      <c r="M304" s="173">
        <v>0</v>
      </c>
      <c r="N304" s="41">
        <f t="shared" si="155"/>
        <v>2596.1153696115898</v>
      </c>
      <c r="O304" s="56">
        <f t="shared" si="157"/>
        <v>2596.1153696115898</v>
      </c>
    </row>
    <row r="305" spans="1:15" x14ac:dyDescent="0.2">
      <c r="A305" s="147" t="s">
        <v>22</v>
      </c>
      <c r="B305" s="172" t="str">
        <f t="shared" si="152"/>
        <v>Q3/2022</v>
      </c>
      <c r="C305" s="38">
        <f t="shared" si="156"/>
        <v>44743</v>
      </c>
      <c r="D305" s="38">
        <f t="shared" si="153"/>
        <v>44834</v>
      </c>
      <c r="E305" s="172">
        <f t="shared" si="154"/>
        <v>92</v>
      </c>
      <c r="F305" s="55">
        <f>VLOOKUP(D305,'FERC Interest Rate'!A:B,2,TRUE)</f>
        <v>3.5999999999999997E-2</v>
      </c>
      <c r="G305" s="56">
        <f t="shared" si="160"/>
        <v>2596.1153696115898</v>
      </c>
      <c r="H305" s="56">
        <f t="shared" si="159"/>
        <v>23.557079737407086</v>
      </c>
      <c r="I305" s="77">
        <v>0</v>
      </c>
      <c r="J305" s="43">
        <v>0</v>
      </c>
      <c r="K305" s="41">
        <f t="shared" si="161"/>
        <v>0</v>
      </c>
      <c r="L305" s="43">
        <v>0</v>
      </c>
      <c r="M305" s="173">
        <v>0</v>
      </c>
      <c r="N305" s="41">
        <f t="shared" si="155"/>
        <v>2619.6724493489969</v>
      </c>
      <c r="O305" s="56">
        <f t="shared" si="157"/>
        <v>2619.6724493489969</v>
      </c>
    </row>
    <row r="306" spans="1:15" x14ac:dyDescent="0.2">
      <c r="A306" s="147" t="s">
        <v>22</v>
      </c>
      <c r="B306" s="172" t="str">
        <f t="shared" si="152"/>
        <v>Q4/2022</v>
      </c>
      <c r="C306" s="38">
        <f t="shared" si="156"/>
        <v>44835</v>
      </c>
      <c r="D306" s="38">
        <f t="shared" si="153"/>
        <v>44926</v>
      </c>
      <c r="E306" s="172">
        <f t="shared" si="154"/>
        <v>92</v>
      </c>
      <c r="F306" s="55">
        <f>VLOOKUP(D306,'FERC Interest Rate'!A:B,2,TRUE)</f>
        <v>4.9099999999999998E-2</v>
      </c>
      <c r="G306" s="56">
        <f t="shared" si="160"/>
        <v>2619.6724493489969</v>
      </c>
      <c r="H306" s="56">
        <f t="shared" si="159"/>
        <v>32.420779145751482</v>
      </c>
      <c r="I306" s="77">
        <v>0</v>
      </c>
      <c r="J306" s="43">
        <v>0</v>
      </c>
      <c r="K306" s="41">
        <f t="shared" ref="K306:K309" si="162">+SUM(I306:J306)</f>
        <v>0</v>
      </c>
      <c r="L306" s="43">
        <v>0</v>
      </c>
      <c r="M306" s="173">
        <v>0</v>
      </c>
      <c r="N306" s="41">
        <f t="shared" si="155"/>
        <v>2652.0932284947485</v>
      </c>
      <c r="O306" s="56">
        <f t="shared" si="157"/>
        <v>2652.0932284947485</v>
      </c>
    </row>
    <row r="307" spans="1:15" x14ac:dyDescent="0.2">
      <c r="A307" s="147" t="s">
        <v>22</v>
      </c>
      <c r="B307" s="172" t="str">
        <f t="shared" si="152"/>
        <v>Q1/2023</v>
      </c>
      <c r="C307" s="38">
        <f t="shared" si="156"/>
        <v>44927</v>
      </c>
      <c r="D307" s="38">
        <f t="shared" si="153"/>
        <v>45016</v>
      </c>
      <c r="E307" s="172">
        <f t="shared" si="154"/>
        <v>90</v>
      </c>
      <c r="F307" s="55">
        <f>VLOOKUP(D307,'FERC Interest Rate'!A:B,2,TRUE)</f>
        <v>6.3100000000000003E-2</v>
      </c>
      <c r="G307" s="56">
        <f t="shared" si="160"/>
        <v>2652.0932284947485</v>
      </c>
      <c r="H307" s="56">
        <f t="shared" si="159"/>
        <v>41.26366423184021</v>
      </c>
      <c r="I307" s="77">
        <v>0</v>
      </c>
      <c r="J307" s="43">
        <v>0</v>
      </c>
      <c r="K307" s="41">
        <f t="shared" si="162"/>
        <v>0</v>
      </c>
      <c r="L307" s="43">
        <v>0</v>
      </c>
      <c r="M307" s="173">
        <v>0</v>
      </c>
      <c r="N307" s="41">
        <f t="shared" si="155"/>
        <v>2693.3568927265887</v>
      </c>
      <c r="O307" s="56">
        <f t="shared" si="157"/>
        <v>2693.3568927265887</v>
      </c>
    </row>
    <row r="308" spans="1:15" x14ac:dyDescent="0.2">
      <c r="A308" s="147" t="s">
        <v>22</v>
      </c>
      <c r="B308" s="172" t="str">
        <f t="shared" si="152"/>
        <v>Q2/2023</v>
      </c>
      <c r="C308" s="38">
        <f t="shared" si="156"/>
        <v>45017</v>
      </c>
      <c r="D308" s="38">
        <f t="shared" si="153"/>
        <v>45107</v>
      </c>
      <c r="E308" s="172">
        <f t="shared" si="154"/>
        <v>91</v>
      </c>
      <c r="F308" s="55">
        <f>VLOOKUP(D308,'FERC Interest Rate'!A:B,2,TRUE)</f>
        <v>7.4999999999999997E-2</v>
      </c>
      <c r="G308" s="56">
        <f t="shared" si="160"/>
        <v>2693.3568927265887</v>
      </c>
      <c r="H308" s="56">
        <f t="shared" si="159"/>
        <v>50.36208436399717</v>
      </c>
      <c r="I308" s="77">
        <v>0</v>
      </c>
      <c r="J308" s="43">
        <v>0</v>
      </c>
      <c r="K308" s="41">
        <f t="shared" si="162"/>
        <v>0</v>
      </c>
      <c r="L308" s="43">
        <v>0</v>
      </c>
      <c r="M308" s="173">
        <v>0</v>
      </c>
      <c r="N308" s="41">
        <f t="shared" si="155"/>
        <v>2743.7189770905861</v>
      </c>
      <c r="O308" s="56">
        <f t="shared" si="157"/>
        <v>2743.7189770905861</v>
      </c>
    </row>
    <row r="309" spans="1:15" x14ac:dyDescent="0.2">
      <c r="A309" s="147" t="s">
        <v>22</v>
      </c>
      <c r="B309" s="172" t="str">
        <f t="shared" si="152"/>
        <v>Q3/2023</v>
      </c>
      <c r="C309" s="38">
        <f t="shared" si="156"/>
        <v>45108</v>
      </c>
      <c r="D309" s="38">
        <f t="shared" si="153"/>
        <v>45199</v>
      </c>
      <c r="E309" s="172">
        <f t="shared" si="154"/>
        <v>92</v>
      </c>
      <c r="F309" s="55">
        <f>VLOOKUP(D309,'FERC Interest Rate'!A:B,2,TRUE)</f>
        <v>8.0199999999999994E-2</v>
      </c>
      <c r="G309" s="56">
        <f t="shared" si="160"/>
        <v>2743.7189770905861</v>
      </c>
      <c r="H309" s="56">
        <f t="shared" si="159"/>
        <v>55.463715344014197</v>
      </c>
      <c r="I309" s="77">
        <v>0</v>
      </c>
      <c r="J309" s="43">
        <v>0</v>
      </c>
      <c r="K309" s="41">
        <f t="shared" si="162"/>
        <v>0</v>
      </c>
      <c r="L309" s="43">
        <v>0</v>
      </c>
      <c r="M309" s="173">
        <v>0</v>
      </c>
      <c r="N309" s="41">
        <f t="shared" si="155"/>
        <v>2799.1826924346005</v>
      </c>
      <c r="O309" s="56">
        <f t="shared" si="157"/>
        <v>2799.1826924346005</v>
      </c>
    </row>
    <row r="310" spans="1:15" x14ac:dyDescent="0.2">
      <c r="A310" s="147" t="s">
        <v>45</v>
      </c>
      <c r="B310" s="172" t="str">
        <f t="shared" si="152"/>
        <v>Q4/2023</v>
      </c>
      <c r="C310" s="38">
        <f t="shared" si="156"/>
        <v>45200</v>
      </c>
      <c r="D310" s="38">
        <f t="shared" si="153"/>
        <v>45291</v>
      </c>
      <c r="E310" s="172">
        <f t="shared" si="154"/>
        <v>92</v>
      </c>
      <c r="F310" s="55">
        <f>VLOOKUP(D310,'FERC Interest Rate'!A:B,2,TRUE)</f>
        <v>8.3500000000000005E-2</v>
      </c>
      <c r="G310" s="56">
        <f t="shared" si="160"/>
        <v>2799.1826924346005</v>
      </c>
      <c r="H310" s="56">
        <f t="shared" si="159"/>
        <v>58.91320943365097</v>
      </c>
      <c r="I310" s="77">
        <f t="shared" ref="I310:I329" si="163">(SUM($H$291:$H$325)/20)</f>
        <v>29.754795093412508</v>
      </c>
      <c r="J310" s="43">
        <f t="shared" ref="J310:J329" si="164">G310*F310*(E310/(DATE(YEAR(D310),12,31)-DATE(YEAR(D310),1,1)+1))</f>
        <v>58.91320943365097</v>
      </c>
      <c r="K310" s="41">
        <f t="shared" ref="K310:K329" si="165">+SUM(I310:J310)</f>
        <v>88.668004527063474</v>
      </c>
      <c r="L310" s="43">
        <f t="shared" ref="L310:L329" si="166">+$G$291/20</f>
        <v>113.15</v>
      </c>
      <c r="M310" s="173">
        <f t="shared" ref="M310:M329" si="167">+SUM(K310:L310)</f>
        <v>201.81800452706347</v>
      </c>
      <c r="N310" s="41">
        <f t="shared" si="155"/>
        <v>2917.0091113019025</v>
      </c>
      <c r="O310" s="56">
        <f t="shared" si="157"/>
        <v>2715.1911067748392</v>
      </c>
    </row>
    <row r="311" spans="1:15" x14ac:dyDescent="0.2">
      <c r="A311" s="147" t="s">
        <v>46</v>
      </c>
      <c r="B311" s="172" t="str">
        <f t="shared" si="152"/>
        <v>Q1/2024</v>
      </c>
      <c r="C311" s="38">
        <f t="shared" si="156"/>
        <v>45292</v>
      </c>
      <c r="D311" s="38">
        <f t="shared" si="153"/>
        <v>45382</v>
      </c>
      <c r="E311" s="172">
        <f t="shared" si="154"/>
        <v>91</v>
      </c>
      <c r="F311" s="55">
        <f>VLOOKUP(D311,'FERC Interest Rate'!A:B,2,TRUE)</f>
        <v>8.5000000000000006E-2</v>
      </c>
      <c r="G311" s="56">
        <f t="shared" si="160"/>
        <v>2715.1911067748392</v>
      </c>
      <c r="H311" s="56">
        <v>0</v>
      </c>
      <c r="I311" s="77">
        <f t="shared" si="163"/>
        <v>29.754795093412508</v>
      </c>
      <c r="J311" s="43">
        <f t="shared" si="164"/>
        <v>57.382522434162247</v>
      </c>
      <c r="K311" s="41">
        <f t="shared" si="165"/>
        <v>87.137317527574751</v>
      </c>
      <c r="L311" s="43">
        <f t="shared" si="166"/>
        <v>113.15</v>
      </c>
      <c r="M311" s="173">
        <f t="shared" si="167"/>
        <v>200.28731752757477</v>
      </c>
      <c r="N311" s="41">
        <f t="shared" si="155"/>
        <v>2772.5736292090014</v>
      </c>
      <c r="O311" s="56">
        <f t="shared" si="157"/>
        <v>2572.2863116814265</v>
      </c>
    </row>
    <row r="312" spans="1:15" x14ac:dyDescent="0.2">
      <c r="A312" s="147" t="s">
        <v>47</v>
      </c>
      <c r="B312" s="172" t="str">
        <f t="shared" si="152"/>
        <v>Q2/2024</v>
      </c>
      <c r="C312" s="38">
        <f t="shared" si="156"/>
        <v>45383</v>
      </c>
      <c r="D312" s="38">
        <f t="shared" si="153"/>
        <v>45473</v>
      </c>
      <c r="E312" s="172">
        <f t="shared" si="154"/>
        <v>91</v>
      </c>
      <c r="F312" s="55">
        <f>VLOOKUP(D312,'FERC Interest Rate'!A:B,2,TRUE)</f>
        <v>8.5000000000000006E-2</v>
      </c>
      <c r="G312" s="56">
        <f t="shared" si="160"/>
        <v>2572.2863116814265</v>
      </c>
      <c r="H312" s="56">
        <v>0</v>
      </c>
      <c r="I312" s="77">
        <f t="shared" si="163"/>
        <v>29.754795093412508</v>
      </c>
      <c r="J312" s="43">
        <f t="shared" si="164"/>
        <v>54.362389674469497</v>
      </c>
      <c r="K312" s="41">
        <f t="shared" si="165"/>
        <v>84.117184767882009</v>
      </c>
      <c r="L312" s="43">
        <f t="shared" si="166"/>
        <v>113.15</v>
      </c>
      <c r="M312" s="173">
        <f t="shared" si="167"/>
        <v>197.26718476788201</v>
      </c>
      <c r="N312" s="41">
        <f t="shared" si="155"/>
        <v>2626.6487013558958</v>
      </c>
      <c r="O312" s="56">
        <f t="shared" si="157"/>
        <v>2429.3815165880137</v>
      </c>
    </row>
    <row r="313" spans="1:15" x14ac:dyDescent="0.2">
      <c r="A313" s="147" t="s">
        <v>48</v>
      </c>
      <c r="B313" s="172" t="str">
        <f>+IF(MONTH(C313)&lt;4,"Q1",IF(MONTH(C313)&lt;7,"Q2",IF(MONTH(C313)&lt;10,"Q3","Q4")))&amp;"/"&amp;YEAR(C313)</f>
        <v>Q3/2024</v>
      </c>
      <c r="C313" s="38">
        <f t="shared" si="156"/>
        <v>45474</v>
      </c>
      <c r="D313" s="38">
        <f>DATE(YEAR(C313),IF(MONTH(C313)&lt;=3,3,IF(MONTH(C313)&lt;=6,6,IF(MONTH(C313)&lt;=9,9,12))),IF(OR(MONTH(C313)&lt;=3,MONTH(C313)&gt;=10),31,30))</f>
        <v>45565</v>
      </c>
      <c r="E313" s="172">
        <f>D313-C313+1</f>
        <v>92</v>
      </c>
      <c r="F313" s="55">
        <f>VLOOKUP(D313,'FERC Interest Rate'!A:B,2,TRUE)</f>
        <v>8.5000000000000006E-2</v>
      </c>
      <c r="G313" s="56">
        <f t="shared" si="160"/>
        <v>2429.3815165880137</v>
      </c>
      <c r="H313" s="56">
        <v>0</v>
      </c>
      <c r="I313" s="77">
        <f t="shared" si="163"/>
        <v>29.754795093412508</v>
      </c>
      <c r="J313" s="43">
        <f t="shared" si="164"/>
        <v>51.90645754021385</v>
      </c>
      <c r="K313" s="41">
        <f t="shared" si="165"/>
        <v>81.661252633626361</v>
      </c>
      <c r="L313" s="43">
        <f t="shared" si="166"/>
        <v>113.15</v>
      </c>
      <c r="M313" s="173">
        <f t="shared" si="167"/>
        <v>194.81125263362637</v>
      </c>
      <c r="N313" s="41">
        <f>+G313+H313+J313</f>
        <v>2481.2879741282277</v>
      </c>
      <c r="O313" s="56">
        <f>+N313-M313</f>
        <v>2286.4767214946014</v>
      </c>
    </row>
    <row r="314" spans="1:15" x14ac:dyDescent="0.2">
      <c r="A314" s="147" t="s">
        <v>49</v>
      </c>
      <c r="B314" s="172" t="str">
        <f t="shared" ref="B314:B329" si="168">+IF(MONTH(C314)&lt;4,"Q1",IF(MONTH(C314)&lt;7,"Q2",IF(MONTH(C314)&lt;10,"Q3","Q4")))&amp;"/"&amp;YEAR(C314)</f>
        <v>Q4/2024</v>
      </c>
      <c r="C314" s="38">
        <f t="shared" si="156"/>
        <v>45566</v>
      </c>
      <c r="D314" s="38">
        <f t="shared" ref="D314:D329" si="169">DATE(YEAR(C314),IF(MONTH(C314)&lt;=3,3,IF(MONTH(C314)&lt;=6,6,IF(MONTH(C314)&lt;=9,9,12))),IF(OR(MONTH(C314)&lt;=3,MONTH(C314)&gt;=10),31,30))</f>
        <v>45657</v>
      </c>
      <c r="E314" s="172">
        <f t="shared" ref="E314:E329" si="170">D314-C314+1</f>
        <v>92</v>
      </c>
      <c r="F314" s="55">
        <f>VLOOKUP(D314,'FERC Interest Rate'!A:B,2,TRUE)</f>
        <v>8.5000000000000006E-2</v>
      </c>
      <c r="G314" s="56">
        <f t="shared" si="160"/>
        <v>2286.4767214946014</v>
      </c>
      <c r="H314" s="56">
        <v>0</v>
      </c>
      <c r="I314" s="77">
        <f t="shared" si="163"/>
        <v>29.754795093412508</v>
      </c>
      <c r="J314" s="43">
        <f t="shared" si="164"/>
        <v>48.853136508436563</v>
      </c>
      <c r="K314" s="41">
        <f t="shared" si="165"/>
        <v>78.607931601849074</v>
      </c>
      <c r="L314" s="43">
        <f t="shared" si="166"/>
        <v>113.15</v>
      </c>
      <c r="M314" s="173">
        <f t="shared" si="167"/>
        <v>191.75793160184907</v>
      </c>
      <c r="N314" s="41">
        <f t="shared" ref="N314:N329" si="171">+G314+H314+J314</f>
        <v>2335.3298580030378</v>
      </c>
      <c r="O314" s="56">
        <f t="shared" ref="O314:O329" si="172">+N314-M314</f>
        <v>2143.5719264011886</v>
      </c>
    </row>
    <row r="315" spans="1:15" x14ac:dyDescent="0.2">
      <c r="A315" s="147" t="s">
        <v>50</v>
      </c>
      <c r="B315" s="172" t="str">
        <f t="shared" si="168"/>
        <v>Q1/2025</v>
      </c>
      <c r="C315" s="38">
        <f t="shared" si="156"/>
        <v>45658</v>
      </c>
      <c r="D315" s="38">
        <f t="shared" si="169"/>
        <v>45747</v>
      </c>
      <c r="E315" s="172">
        <f t="shared" si="170"/>
        <v>90</v>
      </c>
      <c r="F315" s="55">
        <f>VLOOKUP(D315,'FERC Interest Rate'!A:B,2,TRUE)</f>
        <v>8.5000000000000006E-2</v>
      </c>
      <c r="G315" s="56">
        <f t="shared" si="160"/>
        <v>2143.5719264011886</v>
      </c>
      <c r="H315" s="56">
        <v>0</v>
      </c>
      <c r="I315" s="77">
        <f t="shared" si="163"/>
        <v>29.754795093412508</v>
      </c>
      <c r="J315" s="43">
        <f t="shared" si="164"/>
        <v>44.926918457449574</v>
      </c>
      <c r="K315" s="41">
        <f t="shared" si="165"/>
        <v>74.681713550862085</v>
      </c>
      <c r="L315" s="43">
        <f t="shared" si="166"/>
        <v>113.15</v>
      </c>
      <c r="M315" s="173">
        <f t="shared" si="167"/>
        <v>187.8317135508621</v>
      </c>
      <c r="N315" s="41">
        <f t="shared" si="171"/>
        <v>2188.4988448586382</v>
      </c>
      <c r="O315" s="56">
        <f t="shared" si="172"/>
        <v>2000.6671313077761</v>
      </c>
    </row>
    <row r="316" spans="1:15" x14ac:dyDescent="0.2">
      <c r="A316" s="147" t="s">
        <v>51</v>
      </c>
      <c r="B316" s="172" t="str">
        <f t="shared" si="168"/>
        <v>Q2/2025</v>
      </c>
      <c r="C316" s="38">
        <f t="shared" si="156"/>
        <v>45748</v>
      </c>
      <c r="D316" s="38">
        <f t="shared" si="169"/>
        <v>45838</v>
      </c>
      <c r="E316" s="172">
        <f t="shared" si="170"/>
        <v>91</v>
      </c>
      <c r="F316" s="55">
        <f>VLOOKUP(D316,'FERC Interest Rate'!A:B,2,TRUE)</f>
        <v>8.5000000000000006E-2</v>
      </c>
      <c r="G316" s="56">
        <f t="shared" si="160"/>
        <v>2000.6671313077761</v>
      </c>
      <c r="H316" s="56">
        <v>0</v>
      </c>
      <c r="I316" s="77">
        <f t="shared" si="163"/>
        <v>29.754795093412508</v>
      </c>
      <c r="J316" s="43">
        <f t="shared" si="164"/>
        <v>42.39769934428945</v>
      </c>
      <c r="K316" s="41">
        <f t="shared" si="165"/>
        <v>72.152494437701961</v>
      </c>
      <c r="L316" s="43">
        <f t="shared" si="166"/>
        <v>113.15</v>
      </c>
      <c r="M316" s="173">
        <f t="shared" si="167"/>
        <v>185.30249443770197</v>
      </c>
      <c r="N316" s="41">
        <f t="shared" si="171"/>
        <v>2043.0648306520657</v>
      </c>
      <c r="O316" s="56">
        <f t="shared" si="172"/>
        <v>1857.7623362143636</v>
      </c>
    </row>
    <row r="317" spans="1:15" x14ac:dyDescent="0.2">
      <c r="A317" s="147" t="s">
        <v>52</v>
      </c>
      <c r="B317" s="172" t="str">
        <f t="shared" si="168"/>
        <v>Q3/2025</v>
      </c>
      <c r="C317" s="38">
        <f t="shared" si="156"/>
        <v>45839</v>
      </c>
      <c r="D317" s="38">
        <f t="shared" si="169"/>
        <v>45930</v>
      </c>
      <c r="E317" s="172">
        <f t="shared" si="170"/>
        <v>92</v>
      </c>
      <c r="F317" s="55">
        <f>VLOOKUP(D317,'FERC Interest Rate'!A:B,2,TRUE)</f>
        <v>8.5000000000000006E-2</v>
      </c>
      <c r="G317" s="56">
        <f t="shared" si="160"/>
        <v>1857.7623362143636</v>
      </c>
      <c r="H317" s="56">
        <v>0</v>
      </c>
      <c r="I317" s="77">
        <f t="shared" si="163"/>
        <v>29.754795093412508</v>
      </c>
      <c r="J317" s="43">
        <f t="shared" si="164"/>
        <v>39.801921833414589</v>
      </c>
      <c r="K317" s="41">
        <f t="shared" si="165"/>
        <v>69.556716926827093</v>
      </c>
      <c r="L317" s="43">
        <f t="shared" si="166"/>
        <v>113.15</v>
      </c>
      <c r="M317" s="173">
        <f t="shared" si="167"/>
        <v>182.70671692682708</v>
      </c>
      <c r="N317" s="41">
        <f t="shared" si="171"/>
        <v>1897.5642580477781</v>
      </c>
      <c r="O317" s="56">
        <f t="shared" si="172"/>
        <v>1714.8575411209511</v>
      </c>
    </row>
    <row r="318" spans="1:15" x14ac:dyDescent="0.2">
      <c r="A318" s="147" t="s">
        <v>53</v>
      </c>
      <c r="B318" s="172" t="str">
        <f t="shared" si="168"/>
        <v>Q4/2025</v>
      </c>
      <c r="C318" s="38">
        <f t="shared" si="156"/>
        <v>45931</v>
      </c>
      <c r="D318" s="38">
        <f t="shared" si="169"/>
        <v>46022</v>
      </c>
      <c r="E318" s="172">
        <f t="shared" si="170"/>
        <v>92</v>
      </c>
      <c r="F318" s="55">
        <f>VLOOKUP(D318,'FERC Interest Rate'!A:B,2,TRUE)</f>
        <v>8.5000000000000006E-2</v>
      </c>
      <c r="G318" s="56">
        <f t="shared" si="160"/>
        <v>1714.8575411209511</v>
      </c>
      <c r="H318" s="56">
        <v>0</v>
      </c>
      <c r="I318" s="77">
        <f t="shared" si="163"/>
        <v>29.754795093412508</v>
      </c>
      <c r="J318" s="43">
        <f t="shared" si="164"/>
        <v>36.740235538536545</v>
      </c>
      <c r="K318" s="41">
        <f t="shared" si="165"/>
        <v>66.495030631949049</v>
      </c>
      <c r="L318" s="43">
        <f t="shared" si="166"/>
        <v>113.15</v>
      </c>
      <c r="M318" s="173">
        <f t="shared" si="167"/>
        <v>179.64503063194906</v>
      </c>
      <c r="N318" s="41">
        <f t="shared" si="171"/>
        <v>1751.5977766594876</v>
      </c>
      <c r="O318" s="56">
        <f t="shared" si="172"/>
        <v>1571.9527460275385</v>
      </c>
    </row>
    <row r="319" spans="1:15" x14ac:dyDescent="0.2">
      <c r="A319" s="147" t="s">
        <v>54</v>
      </c>
      <c r="B319" s="172" t="str">
        <f t="shared" si="168"/>
        <v>Q1/2026</v>
      </c>
      <c r="C319" s="38">
        <f t="shared" si="156"/>
        <v>46023</v>
      </c>
      <c r="D319" s="38">
        <f t="shared" si="169"/>
        <v>46112</v>
      </c>
      <c r="E319" s="172">
        <f t="shared" si="170"/>
        <v>90</v>
      </c>
      <c r="F319" s="55">
        <f>VLOOKUP(D319,'FERC Interest Rate'!A:B,2,TRUE)</f>
        <v>8.5000000000000006E-2</v>
      </c>
      <c r="G319" s="56">
        <f t="shared" si="160"/>
        <v>1571.9527460275385</v>
      </c>
      <c r="H319" s="56">
        <v>0</v>
      </c>
      <c r="I319" s="77">
        <f t="shared" si="163"/>
        <v>29.754795093412508</v>
      </c>
      <c r="J319" s="43">
        <f t="shared" si="164"/>
        <v>32.946406868796359</v>
      </c>
      <c r="K319" s="41">
        <f t="shared" si="165"/>
        <v>62.70120196220887</v>
      </c>
      <c r="L319" s="43">
        <f t="shared" si="166"/>
        <v>113.15</v>
      </c>
      <c r="M319" s="173">
        <f t="shared" si="167"/>
        <v>175.85120196220888</v>
      </c>
      <c r="N319" s="41">
        <f t="shared" si="171"/>
        <v>1604.899152896335</v>
      </c>
      <c r="O319" s="56">
        <f t="shared" si="172"/>
        <v>1429.047950934126</v>
      </c>
    </row>
    <row r="320" spans="1:15" x14ac:dyDescent="0.2">
      <c r="A320" s="147" t="s">
        <v>55</v>
      </c>
      <c r="B320" s="172" t="str">
        <f t="shared" si="168"/>
        <v>Q2/2026</v>
      </c>
      <c r="C320" s="38">
        <f t="shared" si="156"/>
        <v>46113</v>
      </c>
      <c r="D320" s="38">
        <f t="shared" si="169"/>
        <v>46203</v>
      </c>
      <c r="E320" s="172">
        <f t="shared" si="170"/>
        <v>91</v>
      </c>
      <c r="F320" s="55">
        <f>VLOOKUP(D320,'FERC Interest Rate'!A:B,2,TRUE)</f>
        <v>8.5000000000000006E-2</v>
      </c>
      <c r="G320" s="56">
        <f t="shared" si="160"/>
        <v>1429.047950934126</v>
      </c>
      <c r="H320" s="56">
        <v>0</v>
      </c>
      <c r="I320" s="77">
        <f t="shared" si="163"/>
        <v>29.754795093412508</v>
      </c>
      <c r="J320" s="43">
        <f t="shared" si="164"/>
        <v>30.284070960206755</v>
      </c>
      <c r="K320" s="41">
        <f t="shared" si="165"/>
        <v>60.038866053619259</v>
      </c>
      <c r="L320" s="43">
        <f t="shared" si="166"/>
        <v>113.15</v>
      </c>
      <c r="M320" s="173">
        <f t="shared" si="167"/>
        <v>173.18886605361928</v>
      </c>
      <c r="N320" s="41">
        <f t="shared" si="171"/>
        <v>1459.3320218943327</v>
      </c>
      <c r="O320" s="56">
        <f t="shared" si="172"/>
        <v>1286.1431558407135</v>
      </c>
    </row>
    <row r="321" spans="1:15" x14ac:dyDescent="0.2">
      <c r="A321" s="147" t="s">
        <v>56</v>
      </c>
      <c r="B321" s="172" t="str">
        <f t="shared" si="168"/>
        <v>Q3/2026</v>
      </c>
      <c r="C321" s="38">
        <f t="shared" si="156"/>
        <v>46204</v>
      </c>
      <c r="D321" s="38">
        <f t="shared" si="169"/>
        <v>46295</v>
      </c>
      <c r="E321" s="172">
        <f t="shared" si="170"/>
        <v>92</v>
      </c>
      <c r="F321" s="55">
        <f>VLOOKUP(D321,'FERC Interest Rate'!A:B,2,TRUE)</f>
        <v>8.5000000000000006E-2</v>
      </c>
      <c r="G321" s="56">
        <f t="shared" si="160"/>
        <v>1286.1431558407135</v>
      </c>
      <c r="H321" s="56">
        <v>0</v>
      </c>
      <c r="I321" s="77">
        <f t="shared" si="163"/>
        <v>29.754795093412508</v>
      </c>
      <c r="J321" s="43">
        <f t="shared" si="164"/>
        <v>27.555176653902411</v>
      </c>
      <c r="K321" s="41">
        <f t="shared" si="165"/>
        <v>57.309971747314918</v>
      </c>
      <c r="L321" s="43">
        <f t="shared" si="166"/>
        <v>113.15</v>
      </c>
      <c r="M321" s="173">
        <f t="shared" si="167"/>
        <v>170.45997174731491</v>
      </c>
      <c r="N321" s="41">
        <f t="shared" si="171"/>
        <v>1313.6983324946159</v>
      </c>
      <c r="O321" s="56">
        <f t="shared" si="172"/>
        <v>1143.2383607473009</v>
      </c>
    </row>
    <row r="322" spans="1:15" x14ac:dyDescent="0.2">
      <c r="A322" s="147" t="s">
        <v>57</v>
      </c>
      <c r="B322" s="172" t="str">
        <f t="shared" si="168"/>
        <v>Q4/2026</v>
      </c>
      <c r="C322" s="38">
        <f t="shared" si="156"/>
        <v>46296</v>
      </c>
      <c r="D322" s="38">
        <f t="shared" si="169"/>
        <v>46387</v>
      </c>
      <c r="E322" s="172">
        <f t="shared" si="170"/>
        <v>92</v>
      </c>
      <c r="F322" s="55">
        <f>VLOOKUP(D322,'FERC Interest Rate'!A:B,2,TRUE)</f>
        <v>8.5000000000000006E-2</v>
      </c>
      <c r="G322" s="56">
        <f t="shared" si="160"/>
        <v>1143.2383607473009</v>
      </c>
      <c r="H322" s="56">
        <v>0</v>
      </c>
      <c r="I322" s="77">
        <f t="shared" si="163"/>
        <v>29.754795093412508</v>
      </c>
      <c r="J322" s="43">
        <f t="shared" si="164"/>
        <v>24.493490359024371</v>
      </c>
      <c r="K322" s="41">
        <f t="shared" si="165"/>
        <v>54.248285452436875</v>
      </c>
      <c r="L322" s="43">
        <f t="shared" si="166"/>
        <v>113.15</v>
      </c>
      <c r="M322" s="173">
        <f t="shared" si="167"/>
        <v>167.39828545243688</v>
      </c>
      <c r="N322" s="41">
        <f t="shared" si="171"/>
        <v>1167.7318511063254</v>
      </c>
      <c r="O322" s="56">
        <f t="shared" si="172"/>
        <v>1000.3335656538885</v>
      </c>
    </row>
    <row r="323" spans="1:15" x14ac:dyDescent="0.2">
      <c r="A323" s="147" t="s">
        <v>58</v>
      </c>
      <c r="B323" s="172" t="str">
        <f t="shared" si="168"/>
        <v>Q1/2027</v>
      </c>
      <c r="C323" s="38">
        <f t="shared" si="156"/>
        <v>46388</v>
      </c>
      <c r="D323" s="38">
        <f t="shared" si="169"/>
        <v>46477</v>
      </c>
      <c r="E323" s="172">
        <f t="shared" si="170"/>
        <v>90</v>
      </c>
      <c r="F323" s="55">
        <f>VLOOKUP(D323,'FERC Interest Rate'!A:B,2,TRUE)</f>
        <v>8.5000000000000006E-2</v>
      </c>
      <c r="G323" s="56">
        <f t="shared" si="160"/>
        <v>1000.3335656538885</v>
      </c>
      <c r="H323" s="56">
        <v>0</v>
      </c>
      <c r="I323" s="77">
        <f t="shared" si="163"/>
        <v>29.754795093412508</v>
      </c>
      <c r="J323" s="43">
        <f t="shared" si="164"/>
        <v>20.965895280143144</v>
      </c>
      <c r="K323" s="41">
        <f t="shared" si="165"/>
        <v>50.720690373555655</v>
      </c>
      <c r="L323" s="43">
        <f t="shared" si="166"/>
        <v>113.15</v>
      </c>
      <c r="M323" s="173">
        <f t="shared" si="167"/>
        <v>163.87069037355565</v>
      </c>
      <c r="N323" s="41">
        <f t="shared" si="171"/>
        <v>1021.2994609340317</v>
      </c>
      <c r="O323" s="56">
        <f t="shared" si="172"/>
        <v>857.4287705604761</v>
      </c>
    </row>
    <row r="324" spans="1:15" x14ac:dyDescent="0.2">
      <c r="A324" s="147" t="s">
        <v>59</v>
      </c>
      <c r="B324" s="172" t="str">
        <f t="shared" si="168"/>
        <v>Q2/2027</v>
      </c>
      <c r="C324" s="38">
        <f t="shared" si="156"/>
        <v>46478</v>
      </c>
      <c r="D324" s="38">
        <f t="shared" si="169"/>
        <v>46568</v>
      </c>
      <c r="E324" s="172">
        <f t="shared" si="170"/>
        <v>91</v>
      </c>
      <c r="F324" s="55">
        <f>VLOOKUP(D324,'FERC Interest Rate'!A:B,2,TRUE)</f>
        <v>8.5000000000000006E-2</v>
      </c>
      <c r="G324" s="56">
        <f t="shared" si="160"/>
        <v>857.4287705604761</v>
      </c>
      <c r="H324" s="56">
        <v>0</v>
      </c>
      <c r="I324" s="77">
        <f t="shared" si="163"/>
        <v>29.754795093412508</v>
      </c>
      <c r="J324" s="43">
        <f t="shared" si="164"/>
        <v>18.170442576124064</v>
      </c>
      <c r="K324" s="41">
        <f t="shared" si="165"/>
        <v>47.925237669536571</v>
      </c>
      <c r="L324" s="43">
        <f t="shared" si="166"/>
        <v>113.15</v>
      </c>
      <c r="M324" s="173">
        <f t="shared" si="167"/>
        <v>161.07523766953659</v>
      </c>
      <c r="N324" s="41">
        <f t="shared" si="171"/>
        <v>875.59921313660016</v>
      </c>
      <c r="O324" s="56">
        <f t="shared" si="172"/>
        <v>714.52397546706356</v>
      </c>
    </row>
    <row r="325" spans="1:15" x14ac:dyDescent="0.2">
      <c r="A325" s="147" t="s">
        <v>60</v>
      </c>
      <c r="B325" s="172" t="str">
        <f t="shared" si="168"/>
        <v>Q3/2027</v>
      </c>
      <c r="C325" s="38">
        <f t="shared" si="156"/>
        <v>46569</v>
      </c>
      <c r="D325" s="38">
        <f t="shared" si="169"/>
        <v>46660</v>
      </c>
      <c r="E325" s="172">
        <f t="shared" si="170"/>
        <v>92</v>
      </c>
      <c r="F325" s="55">
        <f>VLOOKUP(D325,'FERC Interest Rate'!A:B,2,TRUE)</f>
        <v>8.5000000000000006E-2</v>
      </c>
      <c r="G325" s="56">
        <f t="shared" si="160"/>
        <v>714.52397546706356</v>
      </c>
      <c r="H325" s="56">
        <v>0</v>
      </c>
      <c r="I325" s="77">
        <f t="shared" si="163"/>
        <v>29.754795093412508</v>
      </c>
      <c r="J325" s="43">
        <f t="shared" si="164"/>
        <v>15.30843147439024</v>
      </c>
      <c r="K325" s="41">
        <f t="shared" si="165"/>
        <v>45.063226567802744</v>
      </c>
      <c r="L325" s="43">
        <f t="shared" si="166"/>
        <v>113.15</v>
      </c>
      <c r="M325" s="173">
        <f t="shared" si="167"/>
        <v>158.21322656780274</v>
      </c>
      <c r="N325" s="41">
        <f t="shared" si="171"/>
        <v>729.83240694145377</v>
      </c>
      <c r="O325" s="56">
        <f t="shared" si="172"/>
        <v>571.61918037365103</v>
      </c>
    </row>
    <row r="326" spans="1:15" x14ac:dyDescent="0.2">
      <c r="A326" s="147" t="s">
        <v>61</v>
      </c>
      <c r="B326" s="172" t="str">
        <f t="shared" si="168"/>
        <v>Q4/2027</v>
      </c>
      <c r="C326" s="38">
        <f t="shared" si="156"/>
        <v>46661</v>
      </c>
      <c r="D326" s="38">
        <f t="shared" si="169"/>
        <v>46752</v>
      </c>
      <c r="E326" s="172">
        <f t="shared" si="170"/>
        <v>92</v>
      </c>
      <c r="F326" s="55">
        <f>VLOOKUP(D326,'FERC Interest Rate'!A:B,2,TRUE)</f>
        <v>8.5000000000000006E-2</v>
      </c>
      <c r="G326" s="56">
        <f t="shared" si="160"/>
        <v>571.61918037365103</v>
      </c>
      <c r="H326" s="56">
        <v>0</v>
      </c>
      <c r="I326" s="77">
        <f t="shared" si="163"/>
        <v>29.754795093412508</v>
      </c>
      <c r="J326" s="43">
        <f t="shared" si="164"/>
        <v>12.246745179512198</v>
      </c>
      <c r="K326" s="41">
        <f t="shared" si="165"/>
        <v>42.001540272924707</v>
      </c>
      <c r="L326" s="43">
        <f t="shared" si="166"/>
        <v>113.15</v>
      </c>
      <c r="M326" s="173">
        <f t="shared" si="167"/>
        <v>155.15154027292471</v>
      </c>
      <c r="N326" s="41">
        <f t="shared" si="171"/>
        <v>583.86592555316327</v>
      </c>
      <c r="O326" s="56">
        <f t="shared" si="172"/>
        <v>428.71438528023856</v>
      </c>
    </row>
    <row r="327" spans="1:15" x14ac:dyDescent="0.2">
      <c r="A327" s="147" t="s">
        <v>62</v>
      </c>
      <c r="B327" s="172" t="str">
        <f t="shared" si="168"/>
        <v>Q1/2028</v>
      </c>
      <c r="C327" s="38">
        <f t="shared" si="156"/>
        <v>46753</v>
      </c>
      <c r="D327" s="38">
        <f t="shared" si="169"/>
        <v>46843</v>
      </c>
      <c r="E327" s="172">
        <f t="shared" si="170"/>
        <v>91</v>
      </c>
      <c r="F327" s="55">
        <f>VLOOKUP(D327,'FERC Interest Rate'!A:B,2,TRUE)</f>
        <v>8.5000000000000006E-2</v>
      </c>
      <c r="G327" s="56">
        <f t="shared" si="160"/>
        <v>428.71438528023856</v>
      </c>
      <c r="H327" s="56">
        <v>0</v>
      </c>
      <c r="I327" s="77">
        <f t="shared" si="163"/>
        <v>29.754795093412508</v>
      </c>
      <c r="J327" s="43">
        <f t="shared" si="164"/>
        <v>9.0603982790782656</v>
      </c>
      <c r="K327" s="41">
        <f t="shared" si="165"/>
        <v>38.815193372490775</v>
      </c>
      <c r="L327" s="43">
        <f t="shared" si="166"/>
        <v>113.15</v>
      </c>
      <c r="M327" s="173">
        <f t="shared" si="167"/>
        <v>151.96519337249077</v>
      </c>
      <c r="N327" s="41">
        <f t="shared" si="171"/>
        <v>437.7747835593168</v>
      </c>
      <c r="O327" s="56">
        <f t="shared" si="172"/>
        <v>285.80959018682603</v>
      </c>
    </row>
    <row r="328" spans="1:15" x14ac:dyDescent="0.2">
      <c r="A328" s="147" t="s">
        <v>63</v>
      </c>
      <c r="B328" s="172" t="str">
        <f t="shared" si="168"/>
        <v>Q2/2028</v>
      </c>
      <c r="C328" s="38">
        <f t="shared" si="156"/>
        <v>46844</v>
      </c>
      <c r="D328" s="38">
        <f t="shared" si="169"/>
        <v>46934</v>
      </c>
      <c r="E328" s="172">
        <f t="shared" si="170"/>
        <v>91</v>
      </c>
      <c r="F328" s="55">
        <f>VLOOKUP(D328,'FERC Interest Rate'!A:B,2,TRUE)</f>
        <v>8.5000000000000006E-2</v>
      </c>
      <c r="G328" s="56">
        <f t="shared" si="160"/>
        <v>285.80959018682603</v>
      </c>
      <c r="H328" s="56">
        <v>0</v>
      </c>
      <c r="I328" s="77">
        <f t="shared" si="163"/>
        <v>29.754795093412508</v>
      </c>
      <c r="J328" s="43">
        <f t="shared" si="164"/>
        <v>6.0402655193855175</v>
      </c>
      <c r="K328" s="41">
        <f t="shared" si="165"/>
        <v>35.795060612798025</v>
      </c>
      <c r="L328" s="43">
        <f t="shared" si="166"/>
        <v>113.15</v>
      </c>
      <c r="M328" s="173">
        <f t="shared" si="167"/>
        <v>148.94506061279804</v>
      </c>
      <c r="N328" s="41">
        <f t="shared" si="171"/>
        <v>291.84985570621154</v>
      </c>
      <c r="O328" s="56">
        <f t="shared" si="172"/>
        <v>142.9047950934135</v>
      </c>
    </row>
    <row r="329" spans="1:15" x14ac:dyDescent="0.2">
      <c r="A329" s="147" t="s">
        <v>64</v>
      </c>
      <c r="B329" s="172" t="str">
        <f t="shared" si="168"/>
        <v>Q3/2028</v>
      </c>
      <c r="C329" s="38">
        <f t="shared" si="156"/>
        <v>46935</v>
      </c>
      <c r="D329" s="38">
        <f t="shared" si="169"/>
        <v>47026</v>
      </c>
      <c r="E329" s="172">
        <f t="shared" si="170"/>
        <v>92</v>
      </c>
      <c r="F329" s="55">
        <f>VLOOKUP(D329,'FERC Interest Rate'!A:B,2,TRUE)</f>
        <v>8.5000000000000006E-2</v>
      </c>
      <c r="G329" s="56">
        <f t="shared" si="160"/>
        <v>142.9047950934135</v>
      </c>
      <c r="H329" s="56">
        <v>0</v>
      </c>
      <c r="I329" s="77">
        <f t="shared" si="163"/>
        <v>29.754795093412508</v>
      </c>
      <c r="J329" s="43">
        <f t="shared" si="164"/>
        <v>3.0533210317773052</v>
      </c>
      <c r="K329" s="41">
        <f t="shared" si="165"/>
        <v>32.808116125189812</v>
      </c>
      <c r="L329" s="43">
        <f t="shared" si="166"/>
        <v>113.15</v>
      </c>
      <c r="M329" s="173">
        <f t="shared" si="167"/>
        <v>145.9581161251898</v>
      </c>
      <c r="N329" s="41">
        <f t="shared" si="171"/>
        <v>145.9581161251908</v>
      </c>
      <c r="O329" s="56">
        <f t="shared" si="172"/>
        <v>9.9475983006414026E-13</v>
      </c>
    </row>
    <row r="330" spans="1:15" ht="21" customHeight="1" thickBot="1" x14ac:dyDescent="0.25">
      <c r="A330" s="149"/>
      <c r="B330" s="176"/>
      <c r="C330" s="177"/>
      <c r="D330" s="177"/>
      <c r="E330" s="176"/>
      <c r="F330" s="176"/>
      <c r="G330" s="178">
        <f>+SUM(G291:G329)</f>
        <v>77260.703219746531</v>
      </c>
      <c r="H330" s="178">
        <f t="shared" ref="H330:O330" si="173">+SUM(H291:H329)</f>
        <v>595.09590186825017</v>
      </c>
      <c r="I330" s="178">
        <f>+SUM(I291:I329)</f>
        <v>595.09590186825017</v>
      </c>
      <c r="J330" s="178">
        <f t="shared" si="173"/>
        <v>635.40913494696395</v>
      </c>
      <c r="K330" s="178">
        <f t="shared" si="173"/>
        <v>1230.5050368152142</v>
      </c>
      <c r="L330" s="178">
        <f t="shared" si="173"/>
        <v>2263.0000000000009</v>
      </c>
      <c r="M330" s="178">
        <f t="shared" si="173"/>
        <v>3493.5050368152147</v>
      </c>
      <c r="N330" s="178">
        <f t="shared" si="173"/>
        <v>78491.20825656176</v>
      </c>
      <c r="O330" s="178">
        <f t="shared" si="173"/>
        <v>74997.703219746531</v>
      </c>
    </row>
    <row r="331" spans="1:15" ht="13.5" thickTop="1" x14ac:dyDescent="0.2"/>
    <row r="332" spans="1:15" x14ac:dyDescent="0.2">
      <c r="I332" s="365" t="s">
        <v>15</v>
      </c>
      <c r="J332" s="365"/>
      <c r="K332" s="198"/>
      <c r="L332" s="199" t="s">
        <v>51</v>
      </c>
      <c r="M332" s="200"/>
    </row>
    <row r="333" spans="1:15" ht="36.75" x14ac:dyDescent="0.2">
      <c r="A333" s="171" t="s">
        <v>44</v>
      </c>
      <c r="B333" s="171" t="s">
        <v>3</v>
      </c>
      <c r="C333" s="171" t="s">
        <v>4</v>
      </c>
      <c r="D333" s="171" t="s">
        <v>5</v>
      </c>
      <c r="E333" s="171" t="s">
        <v>6</v>
      </c>
      <c r="F333" s="171" t="s">
        <v>7</v>
      </c>
      <c r="G333" s="171" t="s">
        <v>71</v>
      </c>
      <c r="H333" s="171" t="s">
        <v>72</v>
      </c>
      <c r="I333" s="144" t="s">
        <v>73</v>
      </c>
      <c r="J333" s="145" t="s">
        <v>74</v>
      </c>
      <c r="K333" s="145" t="s">
        <v>75</v>
      </c>
      <c r="L333" s="145" t="s">
        <v>76</v>
      </c>
      <c r="M333" s="146" t="s">
        <v>66</v>
      </c>
      <c r="N333" s="171" t="s">
        <v>77</v>
      </c>
      <c r="O333" s="171" t="s">
        <v>78</v>
      </c>
    </row>
    <row r="334" spans="1:15" x14ac:dyDescent="0.2">
      <c r="A334" s="147" t="s">
        <v>22</v>
      </c>
      <c r="B334" s="172" t="str">
        <f t="shared" ref="B334:B355" si="174">+IF(MONTH(C334)&lt;4,"Q1",IF(MONTH(C334)&lt;7,"Q2",IF(MONTH(C334)&lt;10,"Q3","Q4")))&amp;"/"&amp;YEAR(C334)</f>
        <v>Q1/2019</v>
      </c>
      <c r="C334" s="38">
        <f>VLOOKUP(L332,$A$2:$B$28,2,FALSE)</f>
        <v>43531</v>
      </c>
      <c r="D334" s="38">
        <f t="shared" ref="D334:D355" si="175">DATE(YEAR(C334),IF(MONTH(C334)&lt;=3,3,IF(MONTH(C334)&lt;=6,6,IF(MONTH(C334)&lt;=9,9,12))),IF(OR(MONTH(C334)&lt;=3,MONTH(C334)&gt;=10),31,30))</f>
        <v>43555</v>
      </c>
      <c r="E334" s="172">
        <f t="shared" ref="E334:E355" si="176">D334-C334+1</f>
        <v>25</v>
      </c>
      <c r="F334" s="55">
        <f>VLOOKUP(D334,'FERC Interest Rate'!A:B,2,TRUE)</f>
        <v>5.1799999999999999E-2</v>
      </c>
      <c r="G334" s="56">
        <f>+VLOOKUP(L332,$A$2:$E$28,4,FALSE)</f>
        <v>2748</v>
      </c>
      <c r="H334" s="56">
        <f>G334*F334*(E334/(DATE(YEAR(D334),12,31)-DATE(YEAR(D334),1,1)+1))</f>
        <v>9.7497534246575324</v>
      </c>
      <c r="I334" s="77">
        <v>0</v>
      </c>
      <c r="J334" s="43">
        <v>0</v>
      </c>
      <c r="K334" s="41">
        <f>+SUM(I334:J334)</f>
        <v>0</v>
      </c>
      <c r="L334" s="43">
        <v>0</v>
      </c>
      <c r="M334" s="173">
        <v>0</v>
      </c>
      <c r="N334" s="41">
        <f t="shared" ref="N334:N355" si="177">+G334+H334+J334</f>
        <v>2757.7497534246577</v>
      </c>
      <c r="O334" s="56">
        <f>+N334-M334</f>
        <v>2757.7497534246577</v>
      </c>
    </row>
    <row r="335" spans="1:15" x14ac:dyDescent="0.2">
      <c r="A335" s="147" t="s">
        <v>22</v>
      </c>
      <c r="B335" s="172" t="str">
        <f t="shared" si="174"/>
        <v>Q2/2019</v>
      </c>
      <c r="C335" s="38">
        <f t="shared" ref="C335:C372" si="178">D334+1</f>
        <v>43556</v>
      </c>
      <c r="D335" s="38">
        <f t="shared" si="175"/>
        <v>43646</v>
      </c>
      <c r="E335" s="172">
        <f t="shared" si="176"/>
        <v>91</v>
      </c>
      <c r="F335" s="55">
        <f>VLOOKUP(D335,'FERC Interest Rate'!A:B,2,TRUE)</f>
        <v>5.45E-2</v>
      </c>
      <c r="G335" s="56">
        <f>O334</f>
        <v>2757.7497534246577</v>
      </c>
      <c r="H335" s="56">
        <f>G335*F335*(E335/(DATE(YEAR(D335),12,31)-DATE(YEAR(D335),1,1)+1))</f>
        <v>37.471396992081068</v>
      </c>
      <c r="I335" s="77">
        <v>0</v>
      </c>
      <c r="J335" s="43">
        <v>0</v>
      </c>
      <c r="K335" s="41">
        <f>+SUM(I335:J335)</f>
        <v>0</v>
      </c>
      <c r="L335" s="43">
        <v>0</v>
      </c>
      <c r="M335" s="173">
        <v>0</v>
      </c>
      <c r="N335" s="41">
        <f t="shared" si="177"/>
        <v>2795.221150416739</v>
      </c>
      <c r="O335" s="56">
        <f t="shared" ref="O335:O355" si="179">+N335-M335</f>
        <v>2795.221150416739</v>
      </c>
    </row>
    <row r="336" spans="1:15" x14ac:dyDescent="0.2">
      <c r="A336" s="147" t="s">
        <v>22</v>
      </c>
      <c r="B336" s="172" t="str">
        <f t="shared" si="174"/>
        <v>Q3/2019</v>
      </c>
      <c r="C336" s="38">
        <f t="shared" si="178"/>
        <v>43647</v>
      </c>
      <c r="D336" s="38">
        <f t="shared" si="175"/>
        <v>43738</v>
      </c>
      <c r="E336" s="172">
        <f t="shared" si="176"/>
        <v>92</v>
      </c>
      <c r="F336" s="55">
        <f>VLOOKUP(D336,'FERC Interest Rate'!A:B,2,TRUE)</f>
        <v>5.5E-2</v>
      </c>
      <c r="G336" s="56">
        <f>O335</f>
        <v>2795.221150416739</v>
      </c>
      <c r="H336" s="56">
        <f>G336*F336*(E336/(DATE(YEAR(D336),12,31)-DATE(YEAR(D336),1,1)+1))</f>
        <v>38.750189098927947</v>
      </c>
      <c r="I336" s="77">
        <v>0</v>
      </c>
      <c r="J336" s="43">
        <v>0</v>
      </c>
      <c r="K336" s="41">
        <f t="shared" ref="K336:K343" si="180">+SUM(I336:J336)</f>
        <v>0</v>
      </c>
      <c r="L336" s="43">
        <v>0</v>
      </c>
      <c r="M336" s="173">
        <v>0</v>
      </c>
      <c r="N336" s="41">
        <f t="shared" si="177"/>
        <v>2833.9713395156668</v>
      </c>
      <c r="O336" s="56">
        <f t="shared" si="179"/>
        <v>2833.9713395156668</v>
      </c>
    </row>
    <row r="337" spans="1:15" x14ac:dyDescent="0.2">
      <c r="A337" s="147" t="s">
        <v>22</v>
      </c>
      <c r="B337" s="172" t="str">
        <f t="shared" si="174"/>
        <v>Q4/2019</v>
      </c>
      <c r="C337" s="38">
        <f t="shared" si="178"/>
        <v>43739</v>
      </c>
      <c r="D337" s="38">
        <f t="shared" si="175"/>
        <v>43830</v>
      </c>
      <c r="E337" s="172">
        <f t="shared" si="176"/>
        <v>92</v>
      </c>
      <c r="F337" s="55">
        <f>VLOOKUP(D337,'FERC Interest Rate'!A:B,2,TRUE)</f>
        <v>5.4199999999999998E-2</v>
      </c>
      <c r="G337" s="56">
        <f>O336</f>
        <v>2833.9713395156668</v>
      </c>
      <c r="H337" s="56">
        <f>G337*F337*(E337/(DATE(YEAR(D337),12,31)-DATE(YEAR(D337),1,1)+1))</f>
        <v>38.715930650303889</v>
      </c>
      <c r="I337" s="77">
        <v>0</v>
      </c>
      <c r="J337" s="43">
        <v>0</v>
      </c>
      <c r="K337" s="41">
        <f t="shared" si="180"/>
        <v>0</v>
      </c>
      <c r="L337" s="43">
        <v>0</v>
      </c>
      <c r="M337" s="173">
        <v>0</v>
      </c>
      <c r="N337" s="41">
        <f t="shared" si="177"/>
        <v>2872.6872701659709</v>
      </c>
      <c r="O337" s="56">
        <f t="shared" si="179"/>
        <v>2872.6872701659709</v>
      </c>
    </row>
    <row r="338" spans="1:15" x14ac:dyDescent="0.2">
      <c r="A338" s="147" t="s">
        <v>22</v>
      </c>
      <c r="B338" s="172" t="str">
        <f t="shared" si="174"/>
        <v>Q1/2020</v>
      </c>
      <c r="C338" s="38">
        <f t="shared" si="178"/>
        <v>43831</v>
      </c>
      <c r="D338" s="38">
        <f t="shared" si="175"/>
        <v>43921</v>
      </c>
      <c r="E338" s="172">
        <f t="shared" si="176"/>
        <v>91</v>
      </c>
      <c r="F338" s="55">
        <f>VLOOKUP(D338,'FERC Interest Rate'!A:B,2,TRUE)</f>
        <v>4.9599999999999998E-2</v>
      </c>
      <c r="G338" s="56">
        <f>O337</f>
        <v>2872.6872701659709</v>
      </c>
      <c r="H338" s="56">
        <f t="shared" ref="H338:H353" si="181">G338*F338*(E338/(DATE(YEAR(D338),12,31)-DATE(YEAR(D338),1,1)+1))</f>
        <v>35.426670116451163</v>
      </c>
      <c r="I338" s="77">
        <v>0</v>
      </c>
      <c r="J338" s="43">
        <v>0</v>
      </c>
      <c r="K338" s="41">
        <f t="shared" si="180"/>
        <v>0</v>
      </c>
      <c r="L338" s="43">
        <v>0</v>
      </c>
      <c r="M338" s="173">
        <v>0</v>
      </c>
      <c r="N338" s="41">
        <f t="shared" si="177"/>
        <v>2908.1139402824219</v>
      </c>
      <c r="O338" s="56">
        <f t="shared" si="179"/>
        <v>2908.1139402824219</v>
      </c>
    </row>
    <row r="339" spans="1:15" x14ac:dyDescent="0.2">
      <c r="A339" s="147" t="s">
        <v>22</v>
      </c>
      <c r="B339" s="172" t="str">
        <f t="shared" si="174"/>
        <v>Q2/2020</v>
      </c>
      <c r="C339" s="38">
        <f t="shared" si="178"/>
        <v>43922</v>
      </c>
      <c r="D339" s="38">
        <f t="shared" si="175"/>
        <v>44012</v>
      </c>
      <c r="E339" s="172">
        <f t="shared" si="176"/>
        <v>91</v>
      </c>
      <c r="F339" s="55">
        <f>VLOOKUP(D339,'FERC Interest Rate'!A:B,2,TRUE)</f>
        <v>4.7500000000000001E-2</v>
      </c>
      <c r="G339" s="56">
        <f t="shared" ref="G339:G372" si="182">O338</f>
        <v>2908.1139402824219</v>
      </c>
      <c r="H339" s="56">
        <f t="shared" si="181"/>
        <v>34.345143461395544</v>
      </c>
      <c r="I339" s="77">
        <v>0</v>
      </c>
      <c r="J339" s="43">
        <v>0</v>
      </c>
      <c r="K339" s="41">
        <f t="shared" si="180"/>
        <v>0</v>
      </c>
      <c r="L339" s="43">
        <v>0</v>
      </c>
      <c r="M339" s="173">
        <v>0</v>
      </c>
      <c r="N339" s="41">
        <f t="shared" si="177"/>
        <v>2942.4590837438177</v>
      </c>
      <c r="O339" s="56">
        <f t="shared" si="179"/>
        <v>2942.4590837438177</v>
      </c>
    </row>
    <row r="340" spans="1:15" x14ac:dyDescent="0.2">
      <c r="A340" s="147" t="s">
        <v>22</v>
      </c>
      <c r="B340" s="172" t="str">
        <f t="shared" si="174"/>
        <v>Q3/2020</v>
      </c>
      <c r="C340" s="38">
        <f t="shared" si="178"/>
        <v>44013</v>
      </c>
      <c r="D340" s="38">
        <f t="shared" si="175"/>
        <v>44104</v>
      </c>
      <c r="E340" s="172">
        <f t="shared" si="176"/>
        <v>92</v>
      </c>
      <c r="F340" s="55">
        <f>VLOOKUP(D340,'FERC Interest Rate'!A:B,2,TRUE)</f>
        <v>3.4299999999999997E-2</v>
      </c>
      <c r="G340" s="56">
        <f t="shared" si="182"/>
        <v>2942.4590837438177</v>
      </c>
      <c r="H340" s="56">
        <f t="shared" si="181"/>
        <v>25.369464165743143</v>
      </c>
      <c r="I340" s="77">
        <v>0</v>
      </c>
      <c r="J340" s="43">
        <v>0</v>
      </c>
      <c r="K340" s="41">
        <f t="shared" si="180"/>
        <v>0</v>
      </c>
      <c r="L340" s="43">
        <v>0</v>
      </c>
      <c r="M340" s="173">
        <v>0</v>
      </c>
      <c r="N340" s="41">
        <f t="shared" si="177"/>
        <v>2967.8285479095607</v>
      </c>
      <c r="O340" s="56">
        <f t="shared" si="179"/>
        <v>2967.8285479095607</v>
      </c>
    </row>
    <row r="341" spans="1:15" x14ac:dyDescent="0.2">
      <c r="A341" s="147" t="s">
        <v>22</v>
      </c>
      <c r="B341" s="172" t="str">
        <f t="shared" si="174"/>
        <v>Q4/2020</v>
      </c>
      <c r="C341" s="38">
        <f t="shared" si="178"/>
        <v>44105</v>
      </c>
      <c r="D341" s="38">
        <f t="shared" si="175"/>
        <v>44196</v>
      </c>
      <c r="E341" s="172">
        <f t="shared" si="176"/>
        <v>92</v>
      </c>
      <c r="F341" s="55">
        <f>VLOOKUP(D341,'FERC Interest Rate'!A:B,2,TRUE)</f>
        <v>3.2500000000000001E-2</v>
      </c>
      <c r="G341" s="56">
        <f t="shared" si="182"/>
        <v>2967.8285479095607</v>
      </c>
      <c r="H341" s="56">
        <f t="shared" si="181"/>
        <v>24.2453752957639</v>
      </c>
      <c r="I341" s="77">
        <v>0</v>
      </c>
      <c r="J341" s="43">
        <v>0</v>
      </c>
      <c r="K341" s="41">
        <f t="shared" si="180"/>
        <v>0</v>
      </c>
      <c r="L341" s="43">
        <v>0</v>
      </c>
      <c r="M341" s="173">
        <v>0</v>
      </c>
      <c r="N341" s="41">
        <f t="shared" si="177"/>
        <v>2992.0739232053247</v>
      </c>
      <c r="O341" s="56">
        <f t="shared" si="179"/>
        <v>2992.0739232053247</v>
      </c>
    </row>
    <row r="342" spans="1:15" x14ac:dyDescent="0.2">
      <c r="A342" s="147" t="s">
        <v>22</v>
      </c>
      <c r="B342" s="172" t="str">
        <f t="shared" si="174"/>
        <v>Q1/2021</v>
      </c>
      <c r="C342" s="38">
        <f t="shared" si="178"/>
        <v>44197</v>
      </c>
      <c r="D342" s="38">
        <f t="shared" si="175"/>
        <v>44286</v>
      </c>
      <c r="E342" s="172">
        <f t="shared" si="176"/>
        <v>90</v>
      </c>
      <c r="F342" s="55">
        <f>VLOOKUP(D342,'FERC Interest Rate'!A:B,2,TRUE)</f>
        <v>3.2500000000000001E-2</v>
      </c>
      <c r="G342" s="56">
        <f t="shared" si="182"/>
        <v>2992.0739232053247</v>
      </c>
      <c r="H342" s="56">
        <f t="shared" si="181"/>
        <v>23.977578699659109</v>
      </c>
      <c r="I342" s="77">
        <v>0</v>
      </c>
      <c r="J342" s="43">
        <v>0</v>
      </c>
      <c r="K342" s="41">
        <f t="shared" si="180"/>
        <v>0</v>
      </c>
      <c r="L342" s="43">
        <v>0</v>
      </c>
      <c r="M342" s="173">
        <v>0</v>
      </c>
      <c r="N342" s="41">
        <f t="shared" si="177"/>
        <v>3016.051501904984</v>
      </c>
      <c r="O342" s="56">
        <f t="shared" si="179"/>
        <v>3016.051501904984</v>
      </c>
    </row>
    <row r="343" spans="1:15" x14ac:dyDescent="0.2">
      <c r="A343" s="147" t="s">
        <v>22</v>
      </c>
      <c r="B343" s="172" t="str">
        <f t="shared" si="174"/>
        <v>Q2/2021</v>
      </c>
      <c r="C343" s="38">
        <f t="shared" si="178"/>
        <v>44287</v>
      </c>
      <c r="D343" s="38">
        <f t="shared" si="175"/>
        <v>44377</v>
      </c>
      <c r="E343" s="172">
        <f t="shared" si="176"/>
        <v>91</v>
      </c>
      <c r="F343" s="55">
        <f>VLOOKUP(D343,'FERC Interest Rate'!A:B,2,TRUE)</f>
        <v>3.2500000000000001E-2</v>
      </c>
      <c r="G343" s="56">
        <f t="shared" si="182"/>
        <v>3016.051501904984</v>
      </c>
      <c r="H343" s="56">
        <f t="shared" si="181"/>
        <v>24.43828032023011</v>
      </c>
      <c r="I343" s="77">
        <v>0</v>
      </c>
      <c r="J343" s="43">
        <v>0</v>
      </c>
      <c r="K343" s="41">
        <f t="shared" si="180"/>
        <v>0</v>
      </c>
      <c r="L343" s="43">
        <v>0</v>
      </c>
      <c r="M343" s="173">
        <v>0</v>
      </c>
      <c r="N343" s="41">
        <f t="shared" si="177"/>
        <v>3040.4897822252142</v>
      </c>
      <c r="O343" s="56">
        <f t="shared" si="179"/>
        <v>3040.4897822252142</v>
      </c>
    </row>
    <row r="344" spans="1:15" x14ac:dyDescent="0.2">
      <c r="A344" s="147" t="s">
        <v>22</v>
      </c>
      <c r="B344" s="172" t="str">
        <f t="shared" si="174"/>
        <v>Q3/2021</v>
      </c>
      <c r="C344" s="38">
        <f t="shared" si="178"/>
        <v>44378</v>
      </c>
      <c r="D344" s="38">
        <f t="shared" si="175"/>
        <v>44469</v>
      </c>
      <c r="E344" s="172">
        <f t="shared" si="176"/>
        <v>92</v>
      </c>
      <c r="F344" s="55">
        <f>VLOOKUP(D344,'FERC Interest Rate'!A:B,2,TRUE)</f>
        <v>3.2500000000000001E-2</v>
      </c>
      <c r="G344" s="56">
        <f t="shared" si="182"/>
        <v>3040.4897822252142</v>
      </c>
      <c r="H344" s="56">
        <f t="shared" si="181"/>
        <v>24.907025887269569</v>
      </c>
      <c r="I344" s="77">
        <v>0</v>
      </c>
      <c r="J344" s="43">
        <v>0</v>
      </c>
      <c r="K344" s="41">
        <f t="shared" ref="K344:K352" si="183">+SUM(I344:J344)</f>
        <v>0</v>
      </c>
      <c r="L344" s="43">
        <v>0</v>
      </c>
      <c r="M344" s="173">
        <v>0</v>
      </c>
      <c r="N344" s="41">
        <f t="shared" si="177"/>
        <v>3065.3968081124835</v>
      </c>
      <c r="O344" s="56">
        <f t="shared" si="179"/>
        <v>3065.3968081124835</v>
      </c>
    </row>
    <row r="345" spans="1:15" x14ac:dyDescent="0.2">
      <c r="A345" s="147" t="s">
        <v>22</v>
      </c>
      <c r="B345" s="172" t="str">
        <f t="shared" si="174"/>
        <v>Q4/2021</v>
      </c>
      <c r="C345" s="38">
        <f t="shared" si="178"/>
        <v>44470</v>
      </c>
      <c r="D345" s="38">
        <f t="shared" si="175"/>
        <v>44561</v>
      </c>
      <c r="E345" s="172">
        <f t="shared" si="176"/>
        <v>92</v>
      </c>
      <c r="F345" s="55">
        <f>VLOOKUP(D345,'FERC Interest Rate'!A:B,2,TRUE)</f>
        <v>3.2500000000000001E-2</v>
      </c>
      <c r="G345" s="56">
        <f t="shared" si="182"/>
        <v>3065.3968081124835</v>
      </c>
      <c r="H345" s="56">
        <f t="shared" si="181"/>
        <v>25.111058784263907</v>
      </c>
      <c r="I345" s="77">
        <v>0</v>
      </c>
      <c r="J345" s="43">
        <v>0</v>
      </c>
      <c r="K345" s="41">
        <f t="shared" si="183"/>
        <v>0</v>
      </c>
      <c r="L345" s="43">
        <v>0</v>
      </c>
      <c r="M345" s="173">
        <v>0</v>
      </c>
      <c r="N345" s="41">
        <f t="shared" si="177"/>
        <v>3090.5078668967476</v>
      </c>
      <c r="O345" s="56">
        <f t="shared" si="179"/>
        <v>3090.5078668967476</v>
      </c>
    </row>
    <row r="346" spans="1:15" x14ac:dyDescent="0.2">
      <c r="A346" s="147" t="s">
        <v>22</v>
      </c>
      <c r="B346" s="172" t="str">
        <f t="shared" si="174"/>
        <v>Q1/2022</v>
      </c>
      <c r="C346" s="38">
        <f t="shared" si="178"/>
        <v>44562</v>
      </c>
      <c r="D346" s="38">
        <f t="shared" si="175"/>
        <v>44651</v>
      </c>
      <c r="E346" s="172">
        <f t="shared" si="176"/>
        <v>90</v>
      </c>
      <c r="F346" s="55">
        <f>VLOOKUP(D346,'FERC Interest Rate'!A:B,2,TRUE)</f>
        <v>3.2500000000000001E-2</v>
      </c>
      <c r="G346" s="56">
        <f t="shared" si="182"/>
        <v>3090.5078668967476</v>
      </c>
      <c r="H346" s="56">
        <f t="shared" si="181"/>
        <v>24.766398659378044</v>
      </c>
      <c r="I346" s="77">
        <v>0</v>
      </c>
      <c r="J346" s="43">
        <v>0</v>
      </c>
      <c r="K346" s="41">
        <f t="shared" si="183"/>
        <v>0</v>
      </c>
      <c r="L346" s="43">
        <v>0</v>
      </c>
      <c r="M346" s="173">
        <v>0</v>
      </c>
      <c r="N346" s="41">
        <f t="shared" si="177"/>
        <v>3115.2742655561256</v>
      </c>
      <c r="O346" s="56">
        <f t="shared" si="179"/>
        <v>3115.2742655561256</v>
      </c>
    </row>
    <row r="347" spans="1:15" x14ac:dyDescent="0.2">
      <c r="A347" s="147" t="s">
        <v>22</v>
      </c>
      <c r="B347" s="172" t="str">
        <f t="shared" si="174"/>
        <v>Q2/2022</v>
      </c>
      <c r="C347" s="38">
        <f t="shared" si="178"/>
        <v>44652</v>
      </c>
      <c r="D347" s="38">
        <f t="shared" si="175"/>
        <v>44742</v>
      </c>
      <c r="E347" s="172">
        <f t="shared" si="176"/>
        <v>91</v>
      </c>
      <c r="F347" s="55">
        <f>VLOOKUP(D347,'FERC Interest Rate'!A:B,2,TRUE)</f>
        <v>3.2500000000000001E-2</v>
      </c>
      <c r="G347" s="56">
        <f t="shared" si="182"/>
        <v>3115.2742655561256</v>
      </c>
      <c r="H347" s="56">
        <f t="shared" si="181"/>
        <v>25.242256548992444</v>
      </c>
      <c r="I347" s="77">
        <v>0</v>
      </c>
      <c r="J347" s="43">
        <v>0</v>
      </c>
      <c r="K347" s="41">
        <f t="shared" si="183"/>
        <v>0</v>
      </c>
      <c r="L347" s="43">
        <v>0</v>
      </c>
      <c r="M347" s="173">
        <v>0</v>
      </c>
      <c r="N347" s="41">
        <f t="shared" si="177"/>
        <v>3140.5165221051179</v>
      </c>
      <c r="O347" s="56">
        <f t="shared" si="179"/>
        <v>3140.5165221051179</v>
      </c>
    </row>
    <row r="348" spans="1:15" x14ac:dyDescent="0.2">
      <c r="A348" s="147" t="s">
        <v>22</v>
      </c>
      <c r="B348" s="172" t="str">
        <f t="shared" si="174"/>
        <v>Q3/2022</v>
      </c>
      <c r="C348" s="38">
        <f t="shared" si="178"/>
        <v>44743</v>
      </c>
      <c r="D348" s="38">
        <f t="shared" si="175"/>
        <v>44834</v>
      </c>
      <c r="E348" s="172">
        <f t="shared" si="176"/>
        <v>92</v>
      </c>
      <c r="F348" s="55">
        <f>VLOOKUP(D348,'FERC Interest Rate'!A:B,2,TRUE)</f>
        <v>3.5999999999999997E-2</v>
      </c>
      <c r="G348" s="56">
        <f t="shared" si="182"/>
        <v>3140.5165221051179</v>
      </c>
      <c r="H348" s="56">
        <f t="shared" si="181"/>
        <v>28.496960880033289</v>
      </c>
      <c r="I348" s="77">
        <v>0</v>
      </c>
      <c r="J348" s="43">
        <v>0</v>
      </c>
      <c r="K348" s="41">
        <f t="shared" si="183"/>
        <v>0</v>
      </c>
      <c r="L348" s="43">
        <v>0</v>
      </c>
      <c r="M348" s="173">
        <v>0</v>
      </c>
      <c r="N348" s="41">
        <f t="shared" si="177"/>
        <v>3169.0134829851513</v>
      </c>
      <c r="O348" s="56">
        <f t="shared" si="179"/>
        <v>3169.0134829851513</v>
      </c>
    </row>
    <row r="349" spans="1:15" x14ac:dyDescent="0.2">
      <c r="A349" s="147" t="s">
        <v>22</v>
      </c>
      <c r="B349" s="172" t="str">
        <f t="shared" si="174"/>
        <v>Q4/2022</v>
      </c>
      <c r="C349" s="38">
        <f t="shared" si="178"/>
        <v>44835</v>
      </c>
      <c r="D349" s="38">
        <f t="shared" si="175"/>
        <v>44926</v>
      </c>
      <c r="E349" s="172">
        <f t="shared" si="176"/>
        <v>92</v>
      </c>
      <c r="F349" s="55">
        <f>VLOOKUP(D349,'FERC Interest Rate'!A:B,2,TRUE)</f>
        <v>4.9099999999999998E-2</v>
      </c>
      <c r="G349" s="56">
        <f t="shared" si="182"/>
        <v>3169.0134829851513</v>
      </c>
      <c r="H349" s="56">
        <f t="shared" si="181"/>
        <v>39.219363576275413</v>
      </c>
      <c r="I349" s="77">
        <v>0</v>
      </c>
      <c r="J349" s="43">
        <v>0</v>
      </c>
      <c r="K349" s="41">
        <f t="shared" si="183"/>
        <v>0</v>
      </c>
      <c r="L349" s="43">
        <v>0</v>
      </c>
      <c r="M349" s="173">
        <v>0</v>
      </c>
      <c r="N349" s="41">
        <f t="shared" si="177"/>
        <v>3208.2328465614269</v>
      </c>
      <c r="O349" s="56">
        <f t="shared" si="179"/>
        <v>3208.2328465614269</v>
      </c>
    </row>
    <row r="350" spans="1:15" x14ac:dyDescent="0.2">
      <c r="A350" s="147" t="s">
        <v>22</v>
      </c>
      <c r="B350" s="172" t="str">
        <f t="shared" si="174"/>
        <v>Q1/2023</v>
      </c>
      <c r="C350" s="38">
        <f t="shared" si="178"/>
        <v>44927</v>
      </c>
      <c r="D350" s="38">
        <f t="shared" si="175"/>
        <v>45016</v>
      </c>
      <c r="E350" s="172">
        <f t="shared" si="176"/>
        <v>90</v>
      </c>
      <c r="F350" s="55">
        <f>VLOOKUP(D350,'FERC Interest Rate'!A:B,2,TRUE)</f>
        <v>6.3100000000000003E-2</v>
      </c>
      <c r="G350" s="56">
        <f t="shared" si="182"/>
        <v>3208.2328465614269</v>
      </c>
      <c r="H350" s="56">
        <f t="shared" si="181"/>
        <v>49.91658722088313</v>
      </c>
      <c r="I350" s="77">
        <v>0</v>
      </c>
      <c r="J350" s="43">
        <v>0</v>
      </c>
      <c r="K350" s="41">
        <f t="shared" si="183"/>
        <v>0</v>
      </c>
      <c r="L350" s="43">
        <v>0</v>
      </c>
      <c r="M350" s="173">
        <v>0</v>
      </c>
      <c r="N350" s="41">
        <f t="shared" si="177"/>
        <v>3258.1494337823101</v>
      </c>
      <c r="O350" s="56">
        <f t="shared" si="179"/>
        <v>3258.1494337823101</v>
      </c>
    </row>
    <row r="351" spans="1:15" x14ac:dyDescent="0.2">
      <c r="A351" s="147" t="s">
        <v>22</v>
      </c>
      <c r="B351" s="172" t="str">
        <f t="shared" si="174"/>
        <v>Q2/2023</v>
      </c>
      <c r="C351" s="38">
        <f t="shared" si="178"/>
        <v>45017</v>
      </c>
      <c r="D351" s="38">
        <f t="shared" si="175"/>
        <v>45107</v>
      </c>
      <c r="E351" s="172">
        <f t="shared" si="176"/>
        <v>91</v>
      </c>
      <c r="F351" s="55">
        <f>VLOOKUP(D351,'FERC Interest Rate'!A:B,2,TRUE)</f>
        <v>7.4999999999999997E-2</v>
      </c>
      <c r="G351" s="56">
        <f t="shared" si="182"/>
        <v>3258.1494337823101</v>
      </c>
      <c r="H351" s="56">
        <f t="shared" si="181"/>
        <v>60.922931193326754</v>
      </c>
      <c r="I351" s="77">
        <v>0</v>
      </c>
      <c r="J351" s="43">
        <v>0</v>
      </c>
      <c r="K351" s="41">
        <f t="shared" si="183"/>
        <v>0</v>
      </c>
      <c r="L351" s="43">
        <v>0</v>
      </c>
      <c r="M351" s="173">
        <v>0</v>
      </c>
      <c r="N351" s="41">
        <f t="shared" si="177"/>
        <v>3319.0723649756369</v>
      </c>
      <c r="O351" s="56">
        <f t="shared" si="179"/>
        <v>3319.0723649756369</v>
      </c>
    </row>
    <row r="352" spans="1:15" x14ac:dyDescent="0.2">
      <c r="A352" s="147" t="s">
        <v>22</v>
      </c>
      <c r="B352" s="172" t="str">
        <f t="shared" si="174"/>
        <v>Q3/2023</v>
      </c>
      <c r="C352" s="38">
        <f t="shared" si="178"/>
        <v>45108</v>
      </c>
      <c r="D352" s="38">
        <f t="shared" si="175"/>
        <v>45199</v>
      </c>
      <c r="E352" s="172">
        <f t="shared" si="176"/>
        <v>92</v>
      </c>
      <c r="F352" s="55">
        <f>VLOOKUP(D352,'FERC Interest Rate'!A:B,2,TRUE)</f>
        <v>8.0199999999999994E-2</v>
      </c>
      <c r="G352" s="56">
        <f t="shared" si="182"/>
        <v>3319.0723649756369</v>
      </c>
      <c r="H352" s="56">
        <f t="shared" si="181"/>
        <v>67.094365856811621</v>
      </c>
      <c r="I352" s="77">
        <v>0</v>
      </c>
      <c r="J352" s="43">
        <v>0</v>
      </c>
      <c r="K352" s="41">
        <f t="shared" si="183"/>
        <v>0</v>
      </c>
      <c r="L352" s="43">
        <v>0</v>
      </c>
      <c r="M352" s="173">
        <v>0</v>
      </c>
      <c r="N352" s="41">
        <f t="shared" si="177"/>
        <v>3386.1667308324486</v>
      </c>
      <c r="O352" s="56">
        <f t="shared" si="179"/>
        <v>3386.1667308324486</v>
      </c>
    </row>
    <row r="353" spans="1:15" x14ac:dyDescent="0.2">
      <c r="A353" s="147" t="s">
        <v>45</v>
      </c>
      <c r="B353" s="172" t="str">
        <f t="shared" si="174"/>
        <v>Q4/2023</v>
      </c>
      <c r="C353" s="38">
        <f t="shared" si="178"/>
        <v>45200</v>
      </c>
      <c r="D353" s="38">
        <f t="shared" si="175"/>
        <v>45291</v>
      </c>
      <c r="E353" s="172">
        <f t="shared" si="176"/>
        <v>92</v>
      </c>
      <c r="F353" s="55">
        <f>VLOOKUP(D353,'FERC Interest Rate'!A:B,2,TRUE)</f>
        <v>8.3500000000000005E-2</v>
      </c>
      <c r="G353" s="56">
        <f t="shared" si="182"/>
        <v>3386.1667308324486</v>
      </c>
      <c r="H353" s="56">
        <f t="shared" si="181"/>
        <v>71.267213222616093</v>
      </c>
      <c r="I353" s="77">
        <f t="shared" ref="I353:I372" si="184">(SUM($H$334:$H$368)/20)</f>
        <v>35.471697202753184</v>
      </c>
      <c r="J353" s="43">
        <f t="shared" ref="J353:J372" si="185">G353*F353*(E353/(DATE(YEAR(D353),12,31)-DATE(YEAR(D353),1,1)+1))</f>
        <v>71.267213222616093</v>
      </c>
      <c r="K353" s="41">
        <f t="shared" ref="K353:K372" si="186">+SUM(I353:J353)</f>
        <v>106.73891042536928</v>
      </c>
      <c r="L353" s="43">
        <f t="shared" ref="L353:L372" si="187">+$G$334/20</f>
        <v>137.4</v>
      </c>
      <c r="M353" s="173">
        <f t="shared" ref="M353:M372" si="188">+SUM(K353:L353)</f>
        <v>244.13891042536929</v>
      </c>
      <c r="N353" s="41">
        <f t="shared" si="177"/>
        <v>3528.701157277681</v>
      </c>
      <c r="O353" s="56">
        <f t="shared" si="179"/>
        <v>3284.5622468523115</v>
      </c>
    </row>
    <row r="354" spans="1:15" x14ac:dyDescent="0.2">
      <c r="A354" s="147" t="s">
        <v>46</v>
      </c>
      <c r="B354" s="172" t="str">
        <f t="shared" si="174"/>
        <v>Q1/2024</v>
      </c>
      <c r="C354" s="38">
        <f t="shared" si="178"/>
        <v>45292</v>
      </c>
      <c r="D354" s="38">
        <f t="shared" si="175"/>
        <v>45382</v>
      </c>
      <c r="E354" s="172">
        <f t="shared" si="176"/>
        <v>91</v>
      </c>
      <c r="F354" s="55">
        <f>VLOOKUP(D354,'FERC Interest Rate'!A:B,2,TRUE)</f>
        <v>8.5000000000000006E-2</v>
      </c>
      <c r="G354" s="56">
        <f t="shared" si="182"/>
        <v>3284.5622468523115</v>
      </c>
      <c r="H354" s="56">
        <v>0</v>
      </c>
      <c r="I354" s="77">
        <f t="shared" si="184"/>
        <v>35.471697202753184</v>
      </c>
      <c r="J354" s="43">
        <f t="shared" si="185"/>
        <v>69.415543659570034</v>
      </c>
      <c r="K354" s="41">
        <f t="shared" si="186"/>
        <v>104.88724086232321</v>
      </c>
      <c r="L354" s="43">
        <f t="shared" si="187"/>
        <v>137.4</v>
      </c>
      <c r="M354" s="173">
        <f t="shared" si="188"/>
        <v>242.28724086232322</v>
      </c>
      <c r="N354" s="41">
        <f t="shared" si="177"/>
        <v>3353.9777905118817</v>
      </c>
      <c r="O354" s="56">
        <f t="shared" si="179"/>
        <v>3111.6905496495583</v>
      </c>
    </row>
    <row r="355" spans="1:15" x14ac:dyDescent="0.2">
      <c r="A355" s="147" t="s">
        <v>47</v>
      </c>
      <c r="B355" s="172" t="str">
        <f t="shared" si="174"/>
        <v>Q2/2024</v>
      </c>
      <c r="C355" s="38">
        <f t="shared" si="178"/>
        <v>45383</v>
      </c>
      <c r="D355" s="38">
        <f t="shared" si="175"/>
        <v>45473</v>
      </c>
      <c r="E355" s="172">
        <f t="shared" si="176"/>
        <v>91</v>
      </c>
      <c r="F355" s="55">
        <f>VLOOKUP(D355,'FERC Interest Rate'!A:B,2,TRUE)</f>
        <v>8.5000000000000006E-2</v>
      </c>
      <c r="G355" s="56">
        <f t="shared" si="182"/>
        <v>3111.6905496495583</v>
      </c>
      <c r="H355" s="56">
        <v>0</v>
      </c>
      <c r="I355" s="77">
        <f t="shared" si="184"/>
        <v>35.471697202753184</v>
      </c>
      <c r="J355" s="43">
        <f t="shared" si="185"/>
        <v>65.762093993276878</v>
      </c>
      <c r="K355" s="41">
        <f t="shared" si="186"/>
        <v>101.23379119603007</v>
      </c>
      <c r="L355" s="43">
        <f t="shared" si="187"/>
        <v>137.4</v>
      </c>
      <c r="M355" s="173">
        <f t="shared" si="188"/>
        <v>238.63379119603007</v>
      </c>
      <c r="N355" s="41">
        <f t="shared" si="177"/>
        <v>3177.452643642835</v>
      </c>
      <c r="O355" s="56">
        <f t="shared" si="179"/>
        <v>2938.8188524468051</v>
      </c>
    </row>
    <row r="356" spans="1:15" x14ac:dyDescent="0.2">
      <c r="A356" s="147" t="s">
        <v>48</v>
      </c>
      <c r="B356" s="172" t="str">
        <f>+IF(MONTH(C356)&lt;4,"Q1",IF(MONTH(C356)&lt;7,"Q2",IF(MONTH(C356)&lt;10,"Q3","Q4")))&amp;"/"&amp;YEAR(C356)</f>
        <v>Q3/2024</v>
      </c>
      <c r="C356" s="38">
        <f t="shared" si="178"/>
        <v>45474</v>
      </c>
      <c r="D356" s="38">
        <f>DATE(YEAR(C356),IF(MONTH(C356)&lt;=3,3,IF(MONTH(C356)&lt;=6,6,IF(MONTH(C356)&lt;=9,9,12))),IF(OR(MONTH(C356)&lt;=3,MONTH(C356)&gt;=10),31,30))</f>
        <v>45565</v>
      </c>
      <c r="E356" s="172">
        <f>D356-C356+1</f>
        <v>92</v>
      </c>
      <c r="F356" s="55">
        <f>VLOOKUP(D356,'FERC Interest Rate'!A:B,2,TRUE)</f>
        <v>8.5000000000000006E-2</v>
      </c>
      <c r="G356" s="56">
        <f t="shared" si="182"/>
        <v>2938.8188524468051</v>
      </c>
      <c r="H356" s="56">
        <v>0</v>
      </c>
      <c r="I356" s="77">
        <f t="shared" si="184"/>
        <v>35.471697202753184</v>
      </c>
      <c r="J356" s="43">
        <f t="shared" si="185"/>
        <v>62.791156902005511</v>
      </c>
      <c r="K356" s="41">
        <f t="shared" si="186"/>
        <v>98.262854104758702</v>
      </c>
      <c r="L356" s="43">
        <f t="shared" si="187"/>
        <v>137.4</v>
      </c>
      <c r="M356" s="173">
        <f t="shared" si="188"/>
        <v>235.66285410475871</v>
      </c>
      <c r="N356" s="41">
        <f>+G356+H356+J356</f>
        <v>3001.6100093488108</v>
      </c>
      <c r="O356" s="56">
        <f>+N356-M356</f>
        <v>2765.9471552440518</v>
      </c>
    </row>
    <row r="357" spans="1:15" x14ac:dyDescent="0.2">
      <c r="A357" s="147" t="s">
        <v>49</v>
      </c>
      <c r="B357" s="172" t="str">
        <f t="shared" ref="B357:B372" si="189">+IF(MONTH(C357)&lt;4,"Q1",IF(MONTH(C357)&lt;7,"Q2",IF(MONTH(C357)&lt;10,"Q3","Q4")))&amp;"/"&amp;YEAR(C357)</f>
        <v>Q4/2024</v>
      </c>
      <c r="C357" s="38">
        <f t="shared" si="178"/>
        <v>45566</v>
      </c>
      <c r="D357" s="38">
        <f t="shared" ref="D357:D372" si="190">DATE(YEAR(C357),IF(MONTH(C357)&lt;=3,3,IF(MONTH(C357)&lt;=6,6,IF(MONTH(C357)&lt;=9,9,12))),IF(OR(MONTH(C357)&lt;=3,MONTH(C357)&gt;=10),31,30))</f>
        <v>45657</v>
      </c>
      <c r="E357" s="172">
        <f t="shared" ref="E357:E372" si="191">D357-C357+1</f>
        <v>92</v>
      </c>
      <c r="F357" s="55">
        <f>VLOOKUP(D357,'FERC Interest Rate'!A:B,2,TRUE)</f>
        <v>8.5000000000000006E-2</v>
      </c>
      <c r="G357" s="56">
        <f t="shared" si="182"/>
        <v>2765.9471552440518</v>
      </c>
      <c r="H357" s="56">
        <v>0</v>
      </c>
      <c r="I357" s="77">
        <f t="shared" si="184"/>
        <v>35.471697202753184</v>
      </c>
      <c r="J357" s="43">
        <f t="shared" si="185"/>
        <v>59.097559437181658</v>
      </c>
      <c r="K357" s="41">
        <f t="shared" si="186"/>
        <v>94.569256639934849</v>
      </c>
      <c r="L357" s="43">
        <f t="shared" si="187"/>
        <v>137.4</v>
      </c>
      <c r="M357" s="173">
        <f t="shared" si="188"/>
        <v>231.96925663993486</v>
      </c>
      <c r="N357" s="41">
        <f t="shared" ref="N357:N372" si="192">+G357+H357+J357</f>
        <v>2825.0447146812335</v>
      </c>
      <c r="O357" s="56">
        <f t="shared" ref="O357:O372" si="193">+N357-M357</f>
        <v>2593.0754580412986</v>
      </c>
    </row>
    <row r="358" spans="1:15" x14ac:dyDescent="0.2">
      <c r="A358" s="147" t="s">
        <v>50</v>
      </c>
      <c r="B358" s="172" t="str">
        <f t="shared" si="189"/>
        <v>Q1/2025</v>
      </c>
      <c r="C358" s="38">
        <f t="shared" si="178"/>
        <v>45658</v>
      </c>
      <c r="D358" s="38">
        <f t="shared" si="190"/>
        <v>45747</v>
      </c>
      <c r="E358" s="172">
        <f t="shared" si="191"/>
        <v>90</v>
      </c>
      <c r="F358" s="55">
        <f>VLOOKUP(D358,'FERC Interest Rate'!A:B,2,TRUE)</f>
        <v>8.5000000000000006E-2</v>
      </c>
      <c r="G358" s="56">
        <f t="shared" si="182"/>
        <v>2593.0754580412986</v>
      </c>
      <c r="H358" s="56">
        <v>0</v>
      </c>
      <c r="I358" s="77">
        <f t="shared" si="184"/>
        <v>35.471697202753184</v>
      </c>
      <c r="J358" s="43">
        <f t="shared" si="185"/>
        <v>54.348019874016259</v>
      </c>
      <c r="K358" s="41">
        <f t="shared" si="186"/>
        <v>89.81971707676945</v>
      </c>
      <c r="L358" s="43">
        <f t="shared" si="187"/>
        <v>137.4</v>
      </c>
      <c r="M358" s="173">
        <f t="shared" si="188"/>
        <v>227.21971707676946</v>
      </c>
      <c r="N358" s="41">
        <f t="shared" si="192"/>
        <v>2647.4234779153148</v>
      </c>
      <c r="O358" s="56">
        <f t="shared" si="193"/>
        <v>2420.2037608385453</v>
      </c>
    </row>
    <row r="359" spans="1:15" x14ac:dyDescent="0.2">
      <c r="A359" s="147" t="s">
        <v>51</v>
      </c>
      <c r="B359" s="172" t="str">
        <f t="shared" si="189"/>
        <v>Q2/2025</v>
      </c>
      <c r="C359" s="38">
        <f t="shared" si="178"/>
        <v>45748</v>
      </c>
      <c r="D359" s="38">
        <f t="shared" si="190"/>
        <v>45838</v>
      </c>
      <c r="E359" s="172">
        <f t="shared" si="191"/>
        <v>91</v>
      </c>
      <c r="F359" s="55">
        <f>VLOOKUP(D359,'FERC Interest Rate'!A:B,2,TRUE)</f>
        <v>8.5000000000000006E-2</v>
      </c>
      <c r="G359" s="56">
        <f t="shared" si="182"/>
        <v>2420.2037608385453</v>
      </c>
      <c r="H359" s="56">
        <v>0</v>
      </c>
      <c r="I359" s="77">
        <f t="shared" si="184"/>
        <v>35.471697202753184</v>
      </c>
      <c r="J359" s="43">
        <f t="shared" si="185"/>
        <v>51.288427644071639</v>
      </c>
      <c r="K359" s="41">
        <f t="shared" si="186"/>
        <v>86.760124846824823</v>
      </c>
      <c r="L359" s="43">
        <f t="shared" si="187"/>
        <v>137.4</v>
      </c>
      <c r="M359" s="173">
        <f t="shared" si="188"/>
        <v>224.16012484682483</v>
      </c>
      <c r="N359" s="41">
        <f t="shared" si="192"/>
        <v>2471.4921884826172</v>
      </c>
      <c r="O359" s="56">
        <f t="shared" si="193"/>
        <v>2247.3320636357921</v>
      </c>
    </row>
    <row r="360" spans="1:15" x14ac:dyDescent="0.2">
      <c r="A360" s="147" t="s">
        <v>52</v>
      </c>
      <c r="B360" s="172" t="str">
        <f t="shared" si="189"/>
        <v>Q3/2025</v>
      </c>
      <c r="C360" s="38">
        <f t="shared" si="178"/>
        <v>45839</v>
      </c>
      <c r="D360" s="38">
        <f t="shared" si="190"/>
        <v>45930</v>
      </c>
      <c r="E360" s="172">
        <f t="shared" si="191"/>
        <v>92</v>
      </c>
      <c r="F360" s="55">
        <f>VLOOKUP(D360,'FERC Interest Rate'!A:B,2,TRUE)</f>
        <v>8.5000000000000006E-2</v>
      </c>
      <c r="G360" s="56">
        <f t="shared" si="182"/>
        <v>2247.3320636357921</v>
      </c>
      <c r="H360" s="56">
        <v>0</v>
      </c>
      <c r="I360" s="77">
        <f t="shared" si="184"/>
        <v>35.471697202753184</v>
      </c>
      <c r="J360" s="43">
        <f t="shared" si="185"/>
        <v>48.148319829128482</v>
      </c>
      <c r="K360" s="41">
        <f t="shared" si="186"/>
        <v>83.620017031881673</v>
      </c>
      <c r="L360" s="43">
        <f t="shared" si="187"/>
        <v>137.4</v>
      </c>
      <c r="M360" s="173">
        <f t="shared" si="188"/>
        <v>221.02001703188168</v>
      </c>
      <c r="N360" s="41">
        <f t="shared" si="192"/>
        <v>2295.4803834649206</v>
      </c>
      <c r="O360" s="56">
        <f t="shared" si="193"/>
        <v>2074.4603664330389</v>
      </c>
    </row>
    <row r="361" spans="1:15" x14ac:dyDescent="0.2">
      <c r="A361" s="147" t="s">
        <v>53</v>
      </c>
      <c r="B361" s="172" t="str">
        <f t="shared" si="189"/>
        <v>Q4/2025</v>
      </c>
      <c r="C361" s="38">
        <f t="shared" si="178"/>
        <v>45931</v>
      </c>
      <c r="D361" s="38">
        <f t="shared" si="190"/>
        <v>46022</v>
      </c>
      <c r="E361" s="172">
        <f t="shared" si="191"/>
        <v>92</v>
      </c>
      <c r="F361" s="55">
        <f>VLOOKUP(D361,'FERC Interest Rate'!A:B,2,TRUE)</f>
        <v>8.5000000000000006E-2</v>
      </c>
      <c r="G361" s="56">
        <f t="shared" si="182"/>
        <v>2074.4603664330389</v>
      </c>
      <c r="H361" s="56">
        <v>0</v>
      </c>
      <c r="I361" s="77">
        <f t="shared" si="184"/>
        <v>35.471697202753184</v>
      </c>
      <c r="J361" s="43">
        <f t="shared" si="185"/>
        <v>44.444602919195525</v>
      </c>
      <c r="K361" s="41">
        <f t="shared" si="186"/>
        <v>79.916300121948709</v>
      </c>
      <c r="L361" s="43">
        <f t="shared" si="187"/>
        <v>137.4</v>
      </c>
      <c r="M361" s="173">
        <f t="shared" si="188"/>
        <v>217.3163001219487</v>
      </c>
      <c r="N361" s="41">
        <f t="shared" si="192"/>
        <v>2118.9049693522343</v>
      </c>
      <c r="O361" s="56">
        <f t="shared" si="193"/>
        <v>1901.5886692302856</v>
      </c>
    </row>
    <row r="362" spans="1:15" x14ac:dyDescent="0.2">
      <c r="A362" s="147" t="s">
        <v>54</v>
      </c>
      <c r="B362" s="172" t="str">
        <f t="shared" si="189"/>
        <v>Q1/2026</v>
      </c>
      <c r="C362" s="38">
        <f t="shared" si="178"/>
        <v>46023</v>
      </c>
      <c r="D362" s="38">
        <f t="shared" si="190"/>
        <v>46112</v>
      </c>
      <c r="E362" s="172">
        <f t="shared" si="191"/>
        <v>90</v>
      </c>
      <c r="F362" s="55">
        <f>VLOOKUP(D362,'FERC Interest Rate'!A:B,2,TRUE)</f>
        <v>8.5000000000000006E-2</v>
      </c>
      <c r="G362" s="56">
        <f t="shared" si="182"/>
        <v>1901.5886692302856</v>
      </c>
      <c r="H362" s="56">
        <v>0</v>
      </c>
      <c r="I362" s="77">
        <f t="shared" si="184"/>
        <v>35.471697202753184</v>
      </c>
      <c r="J362" s="43">
        <f t="shared" si="185"/>
        <v>39.855214574278584</v>
      </c>
      <c r="K362" s="41">
        <f t="shared" si="186"/>
        <v>75.326911777031768</v>
      </c>
      <c r="L362" s="43">
        <f t="shared" si="187"/>
        <v>137.4</v>
      </c>
      <c r="M362" s="173">
        <f t="shared" si="188"/>
        <v>212.72691177703177</v>
      </c>
      <c r="N362" s="41">
        <f t="shared" si="192"/>
        <v>1941.4438838045642</v>
      </c>
      <c r="O362" s="56">
        <f t="shared" si="193"/>
        <v>1728.7169720275324</v>
      </c>
    </row>
    <row r="363" spans="1:15" x14ac:dyDescent="0.2">
      <c r="A363" s="147" t="s">
        <v>55</v>
      </c>
      <c r="B363" s="172" t="str">
        <f t="shared" si="189"/>
        <v>Q2/2026</v>
      </c>
      <c r="C363" s="38">
        <f t="shared" si="178"/>
        <v>46113</v>
      </c>
      <c r="D363" s="38">
        <f t="shared" si="190"/>
        <v>46203</v>
      </c>
      <c r="E363" s="172">
        <f t="shared" si="191"/>
        <v>91</v>
      </c>
      <c r="F363" s="55">
        <f>VLOOKUP(D363,'FERC Interest Rate'!A:B,2,TRUE)</f>
        <v>8.5000000000000006E-2</v>
      </c>
      <c r="G363" s="56">
        <f t="shared" si="182"/>
        <v>1728.7169720275324</v>
      </c>
      <c r="H363" s="56">
        <v>0</v>
      </c>
      <c r="I363" s="77">
        <f t="shared" si="184"/>
        <v>35.471697202753184</v>
      </c>
      <c r="J363" s="43">
        <f t="shared" si="185"/>
        <v>36.63459117433689</v>
      </c>
      <c r="K363" s="41">
        <f t="shared" si="186"/>
        <v>72.106288377090067</v>
      </c>
      <c r="L363" s="43">
        <f t="shared" si="187"/>
        <v>137.4</v>
      </c>
      <c r="M363" s="173">
        <f t="shared" si="188"/>
        <v>209.50628837709007</v>
      </c>
      <c r="N363" s="41">
        <f t="shared" si="192"/>
        <v>1765.3515632018693</v>
      </c>
      <c r="O363" s="56">
        <f t="shared" si="193"/>
        <v>1555.8452748247792</v>
      </c>
    </row>
    <row r="364" spans="1:15" x14ac:dyDescent="0.2">
      <c r="A364" s="147" t="s">
        <v>56</v>
      </c>
      <c r="B364" s="172" t="str">
        <f t="shared" si="189"/>
        <v>Q3/2026</v>
      </c>
      <c r="C364" s="38">
        <f t="shared" si="178"/>
        <v>46204</v>
      </c>
      <c r="D364" s="38">
        <f t="shared" si="190"/>
        <v>46295</v>
      </c>
      <c r="E364" s="172">
        <f t="shared" si="191"/>
        <v>92</v>
      </c>
      <c r="F364" s="55">
        <f>VLOOKUP(D364,'FERC Interest Rate'!A:B,2,TRUE)</f>
        <v>8.5000000000000006E-2</v>
      </c>
      <c r="G364" s="56">
        <f t="shared" si="182"/>
        <v>1555.8452748247792</v>
      </c>
      <c r="H364" s="56">
        <v>0</v>
      </c>
      <c r="I364" s="77">
        <f t="shared" si="184"/>
        <v>35.471697202753184</v>
      </c>
      <c r="J364" s="43">
        <f t="shared" si="185"/>
        <v>33.333452189396645</v>
      </c>
      <c r="K364" s="41">
        <f t="shared" si="186"/>
        <v>68.805149392149829</v>
      </c>
      <c r="L364" s="43">
        <f t="shared" si="187"/>
        <v>137.4</v>
      </c>
      <c r="M364" s="173">
        <f t="shared" si="188"/>
        <v>206.20514939214985</v>
      </c>
      <c r="N364" s="41">
        <f t="shared" si="192"/>
        <v>1589.1787270141758</v>
      </c>
      <c r="O364" s="56">
        <f t="shared" si="193"/>
        <v>1382.9735776220259</v>
      </c>
    </row>
    <row r="365" spans="1:15" x14ac:dyDescent="0.2">
      <c r="A365" s="147" t="s">
        <v>57</v>
      </c>
      <c r="B365" s="172" t="str">
        <f t="shared" si="189"/>
        <v>Q4/2026</v>
      </c>
      <c r="C365" s="38">
        <f t="shared" si="178"/>
        <v>46296</v>
      </c>
      <c r="D365" s="38">
        <f t="shared" si="190"/>
        <v>46387</v>
      </c>
      <c r="E365" s="172">
        <f t="shared" si="191"/>
        <v>92</v>
      </c>
      <c r="F365" s="55">
        <f>VLOOKUP(D365,'FERC Interest Rate'!A:B,2,TRUE)</f>
        <v>8.5000000000000006E-2</v>
      </c>
      <c r="G365" s="56">
        <f t="shared" si="182"/>
        <v>1382.9735776220259</v>
      </c>
      <c r="H365" s="56">
        <v>0</v>
      </c>
      <c r="I365" s="77">
        <f t="shared" si="184"/>
        <v>35.471697202753184</v>
      </c>
      <c r="J365" s="43">
        <f t="shared" si="185"/>
        <v>29.629735279463684</v>
      </c>
      <c r="K365" s="41">
        <f t="shared" si="186"/>
        <v>65.101432482216865</v>
      </c>
      <c r="L365" s="43">
        <f t="shared" si="187"/>
        <v>137.4</v>
      </c>
      <c r="M365" s="173">
        <f t="shared" si="188"/>
        <v>202.50143248221687</v>
      </c>
      <c r="N365" s="41">
        <f t="shared" si="192"/>
        <v>1412.6033129014895</v>
      </c>
      <c r="O365" s="56">
        <f t="shared" si="193"/>
        <v>1210.1018804192727</v>
      </c>
    </row>
    <row r="366" spans="1:15" x14ac:dyDescent="0.2">
      <c r="A366" s="147" t="s">
        <v>58</v>
      </c>
      <c r="B366" s="172" t="str">
        <f t="shared" si="189"/>
        <v>Q1/2027</v>
      </c>
      <c r="C366" s="38">
        <f t="shared" si="178"/>
        <v>46388</v>
      </c>
      <c r="D366" s="38">
        <f t="shared" si="190"/>
        <v>46477</v>
      </c>
      <c r="E366" s="172">
        <f t="shared" si="191"/>
        <v>90</v>
      </c>
      <c r="F366" s="55">
        <f>VLOOKUP(D366,'FERC Interest Rate'!A:B,2,TRUE)</f>
        <v>8.5000000000000006E-2</v>
      </c>
      <c r="G366" s="56">
        <f t="shared" si="182"/>
        <v>1210.1018804192727</v>
      </c>
      <c r="H366" s="56">
        <v>0</v>
      </c>
      <c r="I366" s="77">
        <f t="shared" si="184"/>
        <v>35.471697202753184</v>
      </c>
      <c r="J366" s="43">
        <f t="shared" si="185"/>
        <v>25.362409274540919</v>
      </c>
      <c r="K366" s="41">
        <f t="shared" si="186"/>
        <v>60.8341064772941</v>
      </c>
      <c r="L366" s="43">
        <f t="shared" si="187"/>
        <v>137.4</v>
      </c>
      <c r="M366" s="173">
        <f t="shared" si="188"/>
        <v>198.23410647729412</v>
      </c>
      <c r="N366" s="41">
        <f t="shared" si="192"/>
        <v>1235.4642896938135</v>
      </c>
      <c r="O366" s="56">
        <f t="shared" si="193"/>
        <v>1037.2301832165194</v>
      </c>
    </row>
    <row r="367" spans="1:15" x14ac:dyDescent="0.2">
      <c r="A367" s="147" t="s">
        <v>59</v>
      </c>
      <c r="B367" s="172" t="str">
        <f t="shared" si="189"/>
        <v>Q2/2027</v>
      </c>
      <c r="C367" s="38">
        <f t="shared" si="178"/>
        <v>46478</v>
      </c>
      <c r="D367" s="38">
        <f t="shared" si="190"/>
        <v>46568</v>
      </c>
      <c r="E367" s="172">
        <f t="shared" si="191"/>
        <v>91</v>
      </c>
      <c r="F367" s="55">
        <f>VLOOKUP(D367,'FERC Interest Rate'!A:B,2,TRUE)</f>
        <v>8.5000000000000006E-2</v>
      </c>
      <c r="G367" s="56">
        <f t="shared" si="182"/>
        <v>1037.2301832165194</v>
      </c>
      <c r="H367" s="56">
        <v>0</v>
      </c>
      <c r="I367" s="77">
        <f t="shared" si="184"/>
        <v>35.471697202753184</v>
      </c>
      <c r="J367" s="43">
        <f t="shared" si="185"/>
        <v>21.980754704602134</v>
      </c>
      <c r="K367" s="41">
        <f t="shared" si="186"/>
        <v>57.452451907355318</v>
      </c>
      <c r="L367" s="43">
        <f t="shared" si="187"/>
        <v>137.4</v>
      </c>
      <c r="M367" s="173">
        <f t="shared" si="188"/>
        <v>194.85245190735532</v>
      </c>
      <c r="N367" s="41">
        <f t="shared" si="192"/>
        <v>1059.2109379211215</v>
      </c>
      <c r="O367" s="56">
        <f t="shared" si="193"/>
        <v>864.3584860137662</v>
      </c>
    </row>
    <row r="368" spans="1:15" x14ac:dyDescent="0.2">
      <c r="A368" s="147" t="s">
        <v>60</v>
      </c>
      <c r="B368" s="172" t="str">
        <f t="shared" si="189"/>
        <v>Q3/2027</v>
      </c>
      <c r="C368" s="38">
        <f t="shared" si="178"/>
        <v>46569</v>
      </c>
      <c r="D368" s="38">
        <f t="shared" si="190"/>
        <v>46660</v>
      </c>
      <c r="E368" s="172">
        <f t="shared" si="191"/>
        <v>92</v>
      </c>
      <c r="F368" s="55">
        <f>VLOOKUP(D368,'FERC Interest Rate'!A:B,2,TRUE)</f>
        <v>8.5000000000000006E-2</v>
      </c>
      <c r="G368" s="56">
        <f t="shared" si="182"/>
        <v>864.3584860137662</v>
      </c>
      <c r="H368" s="56">
        <v>0</v>
      </c>
      <c r="I368" s="77">
        <f t="shared" si="184"/>
        <v>35.471697202753184</v>
      </c>
      <c r="J368" s="43">
        <f t="shared" si="185"/>
        <v>18.518584549664801</v>
      </c>
      <c r="K368" s="41">
        <f t="shared" si="186"/>
        <v>53.990281752417985</v>
      </c>
      <c r="L368" s="43">
        <f t="shared" si="187"/>
        <v>137.4</v>
      </c>
      <c r="M368" s="173">
        <f t="shared" si="188"/>
        <v>191.39028175241799</v>
      </c>
      <c r="N368" s="41">
        <f t="shared" si="192"/>
        <v>882.87707056343095</v>
      </c>
      <c r="O368" s="56">
        <f t="shared" si="193"/>
        <v>691.48678881101296</v>
      </c>
    </row>
    <row r="369" spans="1:15" x14ac:dyDescent="0.2">
      <c r="A369" s="147" t="s">
        <v>61</v>
      </c>
      <c r="B369" s="172" t="str">
        <f t="shared" si="189"/>
        <v>Q4/2027</v>
      </c>
      <c r="C369" s="38">
        <f t="shared" si="178"/>
        <v>46661</v>
      </c>
      <c r="D369" s="38">
        <f t="shared" si="190"/>
        <v>46752</v>
      </c>
      <c r="E369" s="172">
        <f t="shared" si="191"/>
        <v>92</v>
      </c>
      <c r="F369" s="55">
        <f>VLOOKUP(D369,'FERC Interest Rate'!A:B,2,TRUE)</f>
        <v>8.5000000000000006E-2</v>
      </c>
      <c r="G369" s="56">
        <f t="shared" si="182"/>
        <v>691.48678881101296</v>
      </c>
      <c r="H369" s="56">
        <v>0</v>
      </c>
      <c r="I369" s="77">
        <f t="shared" si="184"/>
        <v>35.471697202753184</v>
      </c>
      <c r="J369" s="43">
        <f t="shared" si="185"/>
        <v>14.814867639731842</v>
      </c>
      <c r="K369" s="41">
        <f t="shared" si="186"/>
        <v>50.286564842485028</v>
      </c>
      <c r="L369" s="43">
        <f t="shared" si="187"/>
        <v>137.4</v>
      </c>
      <c r="M369" s="173">
        <f t="shared" si="188"/>
        <v>187.68656484248504</v>
      </c>
      <c r="N369" s="41">
        <f t="shared" si="192"/>
        <v>706.30165645074476</v>
      </c>
      <c r="O369" s="56">
        <f t="shared" si="193"/>
        <v>518.61509160825972</v>
      </c>
    </row>
    <row r="370" spans="1:15" x14ac:dyDescent="0.2">
      <c r="A370" s="147" t="s">
        <v>62</v>
      </c>
      <c r="B370" s="172" t="str">
        <f t="shared" si="189"/>
        <v>Q1/2028</v>
      </c>
      <c r="C370" s="38">
        <f t="shared" si="178"/>
        <v>46753</v>
      </c>
      <c r="D370" s="38">
        <f t="shared" si="190"/>
        <v>46843</v>
      </c>
      <c r="E370" s="172">
        <f t="shared" si="191"/>
        <v>91</v>
      </c>
      <c r="F370" s="55">
        <f>VLOOKUP(D370,'FERC Interest Rate'!A:B,2,TRUE)</f>
        <v>8.5000000000000006E-2</v>
      </c>
      <c r="G370" s="56">
        <f t="shared" si="182"/>
        <v>518.61509160825972</v>
      </c>
      <c r="H370" s="56">
        <v>0</v>
      </c>
      <c r="I370" s="77">
        <f t="shared" si="184"/>
        <v>35.471697202753184</v>
      </c>
      <c r="J370" s="43">
        <f t="shared" si="185"/>
        <v>10.960348998879478</v>
      </c>
      <c r="K370" s="41">
        <f t="shared" si="186"/>
        <v>46.432046201632659</v>
      </c>
      <c r="L370" s="43">
        <f t="shared" si="187"/>
        <v>137.4</v>
      </c>
      <c r="M370" s="173">
        <f t="shared" si="188"/>
        <v>183.83204620163266</v>
      </c>
      <c r="N370" s="41">
        <f t="shared" si="192"/>
        <v>529.57544060713917</v>
      </c>
      <c r="O370" s="56">
        <f t="shared" si="193"/>
        <v>345.74339440550648</v>
      </c>
    </row>
    <row r="371" spans="1:15" x14ac:dyDescent="0.2">
      <c r="A371" s="147" t="s">
        <v>63</v>
      </c>
      <c r="B371" s="172" t="str">
        <f t="shared" si="189"/>
        <v>Q2/2028</v>
      </c>
      <c r="C371" s="38">
        <f t="shared" si="178"/>
        <v>46844</v>
      </c>
      <c r="D371" s="38">
        <f t="shared" si="190"/>
        <v>46934</v>
      </c>
      <c r="E371" s="172">
        <f t="shared" si="191"/>
        <v>91</v>
      </c>
      <c r="F371" s="55">
        <f>VLOOKUP(D371,'FERC Interest Rate'!A:B,2,TRUE)</f>
        <v>8.5000000000000006E-2</v>
      </c>
      <c r="G371" s="56">
        <f t="shared" si="182"/>
        <v>345.74339440550648</v>
      </c>
      <c r="H371" s="56">
        <v>0</v>
      </c>
      <c r="I371" s="77">
        <f t="shared" si="184"/>
        <v>35.471697202753184</v>
      </c>
      <c r="J371" s="43">
        <f t="shared" si="185"/>
        <v>7.306899332586319</v>
      </c>
      <c r="K371" s="41">
        <f t="shared" si="186"/>
        <v>42.778596535339503</v>
      </c>
      <c r="L371" s="43">
        <f t="shared" si="187"/>
        <v>137.4</v>
      </c>
      <c r="M371" s="173">
        <f t="shared" si="188"/>
        <v>180.17859653533952</v>
      </c>
      <c r="N371" s="41">
        <f t="shared" si="192"/>
        <v>353.05029373809282</v>
      </c>
      <c r="O371" s="56">
        <f t="shared" si="193"/>
        <v>172.8716972027533</v>
      </c>
    </row>
    <row r="372" spans="1:15" x14ac:dyDescent="0.2">
      <c r="A372" s="147" t="s">
        <v>64</v>
      </c>
      <c r="B372" s="172" t="str">
        <f t="shared" si="189"/>
        <v>Q3/2028</v>
      </c>
      <c r="C372" s="38">
        <f t="shared" si="178"/>
        <v>46935</v>
      </c>
      <c r="D372" s="38">
        <f t="shared" si="190"/>
        <v>47026</v>
      </c>
      <c r="E372" s="172">
        <f t="shared" si="191"/>
        <v>92</v>
      </c>
      <c r="F372" s="55">
        <f>VLOOKUP(D372,'FERC Interest Rate'!A:B,2,TRUE)</f>
        <v>8.5000000000000006E-2</v>
      </c>
      <c r="G372" s="56">
        <f t="shared" si="182"/>
        <v>172.8716972027533</v>
      </c>
      <c r="H372" s="56">
        <v>0</v>
      </c>
      <c r="I372" s="77">
        <f t="shared" si="184"/>
        <v>35.471697202753184</v>
      </c>
      <c r="J372" s="43">
        <f t="shared" si="185"/>
        <v>3.693597464823855</v>
      </c>
      <c r="K372" s="41">
        <f t="shared" si="186"/>
        <v>39.165294667577037</v>
      </c>
      <c r="L372" s="43">
        <f t="shared" si="187"/>
        <v>137.4</v>
      </c>
      <c r="M372" s="173">
        <f t="shared" si="188"/>
        <v>176.56529466757704</v>
      </c>
      <c r="N372" s="41">
        <f t="shared" si="192"/>
        <v>176.56529466757715</v>
      </c>
      <c r="O372" s="56">
        <f t="shared" si="193"/>
        <v>0</v>
      </c>
    </row>
    <row r="373" spans="1:15" ht="18.600000000000001" customHeight="1" thickBot="1" x14ac:dyDescent="0.25">
      <c r="A373" s="149"/>
      <c r="B373" s="176"/>
      <c r="C373" s="177"/>
      <c r="D373" s="177"/>
      <c r="E373" s="176"/>
      <c r="F373" s="176"/>
      <c r="G373" s="178">
        <f>+SUM(G334:G372)</f>
        <v>93472.599083124922</v>
      </c>
      <c r="H373" s="178">
        <f t="shared" ref="H373:O373" si="194">+SUM(H334:H372)</f>
        <v>709.43394405506365</v>
      </c>
      <c r="I373" s="178">
        <f t="shared" si="194"/>
        <v>709.43394405506365</v>
      </c>
      <c r="J373" s="178">
        <f t="shared" si="194"/>
        <v>768.65339266336719</v>
      </c>
      <c r="K373" s="178">
        <f t="shared" si="194"/>
        <v>1478.0873367184308</v>
      </c>
      <c r="L373" s="178">
        <f t="shared" si="194"/>
        <v>2748.0000000000009</v>
      </c>
      <c r="M373" s="178">
        <f t="shared" si="194"/>
        <v>4226.0873367184313</v>
      </c>
      <c r="N373" s="178">
        <f t="shared" si="194"/>
        <v>94950.686419843361</v>
      </c>
      <c r="O373" s="178">
        <f t="shared" si="194"/>
        <v>90724.599083124922</v>
      </c>
    </row>
    <row r="374" spans="1:15" ht="13.5" thickTop="1" x14ac:dyDescent="0.2"/>
    <row r="375" spans="1:15" x14ac:dyDescent="0.2">
      <c r="I375" s="365" t="s">
        <v>15</v>
      </c>
      <c r="J375" s="365"/>
      <c r="K375" s="198"/>
      <c r="L375" s="199" t="s">
        <v>52</v>
      </c>
      <c r="M375" s="200"/>
    </row>
    <row r="376" spans="1:15" ht="36.75" x14ac:dyDescent="0.2">
      <c r="A376" s="171" t="s">
        <v>44</v>
      </c>
      <c r="B376" s="171" t="s">
        <v>3</v>
      </c>
      <c r="C376" s="171" t="s">
        <v>4</v>
      </c>
      <c r="D376" s="171" t="s">
        <v>5</v>
      </c>
      <c r="E376" s="171" t="s">
        <v>6</v>
      </c>
      <c r="F376" s="171" t="s">
        <v>7</v>
      </c>
      <c r="G376" s="171" t="s">
        <v>71</v>
      </c>
      <c r="H376" s="171" t="s">
        <v>72</v>
      </c>
      <c r="I376" s="144" t="s">
        <v>73</v>
      </c>
      <c r="J376" s="145" t="s">
        <v>74</v>
      </c>
      <c r="K376" s="145" t="s">
        <v>75</v>
      </c>
      <c r="L376" s="145" t="s">
        <v>76</v>
      </c>
      <c r="M376" s="146" t="s">
        <v>66</v>
      </c>
      <c r="N376" s="171" t="s">
        <v>77</v>
      </c>
      <c r="O376" s="171" t="s">
        <v>78</v>
      </c>
    </row>
    <row r="377" spans="1:15" x14ac:dyDescent="0.2">
      <c r="A377" s="147" t="s">
        <v>22</v>
      </c>
      <c r="B377" s="172" t="str">
        <f t="shared" ref="B377:B398" si="195">+IF(MONTH(C377)&lt;4,"Q1",IF(MONTH(C377)&lt;7,"Q2",IF(MONTH(C377)&lt;10,"Q3","Q4")))&amp;"/"&amp;YEAR(C377)</f>
        <v>Q2/2019</v>
      </c>
      <c r="C377" s="38">
        <f>VLOOKUP(L375,$A$2:$B$28,2,FALSE)</f>
        <v>43566</v>
      </c>
      <c r="D377" s="38">
        <f t="shared" ref="D377:D398" si="196">DATE(YEAR(C377),IF(MONTH(C377)&lt;=3,3,IF(MONTH(C377)&lt;=6,6,IF(MONTH(C377)&lt;=9,9,12))),IF(OR(MONTH(C377)&lt;=3,MONTH(C377)&gt;=10),31,30))</f>
        <v>43646</v>
      </c>
      <c r="E377" s="172">
        <f t="shared" ref="E377:E414" si="197">D377-C377+1</f>
        <v>81</v>
      </c>
      <c r="F377" s="55">
        <f>VLOOKUP(D377,'FERC Interest Rate'!A:B,2,TRUE)</f>
        <v>5.45E-2</v>
      </c>
      <c r="G377" s="56">
        <f>+VLOOKUP(L375,$A$2:$E$28,4,FALSE)</f>
        <v>3276</v>
      </c>
      <c r="H377" s="56">
        <f>G377*F377*(E377/(DATE(YEAR(D377),12,31)-DATE(YEAR(D377),1,1)+1))</f>
        <v>39.621649315068495</v>
      </c>
      <c r="I377" s="77">
        <v>0</v>
      </c>
      <c r="J377" s="43">
        <v>0</v>
      </c>
      <c r="K377" s="41">
        <f>+SUM(I377:J377)</f>
        <v>0</v>
      </c>
      <c r="L377" s="43">
        <v>0</v>
      </c>
      <c r="M377" s="173">
        <v>0</v>
      </c>
      <c r="N377" s="41">
        <f t="shared" ref="N377:N414" si="198">+G377+H377+J377</f>
        <v>3315.6216493150687</v>
      </c>
      <c r="O377" s="56">
        <f>+N377-M377</f>
        <v>3315.6216493150687</v>
      </c>
    </row>
    <row r="378" spans="1:15" x14ac:dyDescent="0.2">
      <c r="A378" s="147" t="s">
        <v>22</v>
      </c>
      <c r="B378" s="172" t="str">
        <f t="shared" si="195"/>
        <v>Q3/2019</v>
      </c>
      <c r="C378" s="38">
        <f t="shared" ref="C378:C414" si="199">D377+1</f>
        <v>43647</v>
      </c>
      <c r="D378" s="38">
        <f t="shared" si="196"/>
        <v>43738</v>
      </c>
      <c r="E378" s="172">
        <f t="shared" si="197"/>
        <v>92</v>
      </c>
      <c r="F378" s="55">
        <f>VLOOKUP(D378,'FERC Interest Rate'!A:B,2,TRUE)</f>
        <v>5.5E-2</v>
      </c>
      <c r="G378" s="56">
        <f>O377</f>
        <v>3315.6216493150687</v>
      </c>
      <c r="H378" s="56">
        <f>G378*F378*(E378/(DATE(YEAR(D378),12,31)-DATE(YEAR(D378),1,1)+1))</f>
        <v>45.964508343929445</v>
      </c>
      <c r="I378" s="77">
        <v>0</v>
      </c>
      <c r="J378" s="43">
        <v>0</v>
      </c>
      <c r="K378" s="41">
        <f>+SUM(I378:J378)</f>
        <v>0</v>
      </c>
      <c r="L378" s="43">
        <v>0</v>
      </c>
      <c r="M378" s="173">
        <v>0</v>
      </c>
      <c r="N378" s="41">
        <f t="shared" si="198"/>
        <v>3361.5861576589982</v>
      </c>
      <c r="O378" s="56">
        <f t="shared" ref="O378:O414" si="200">+N378-M378</f>
        <v>3361.5861576589982</v>
      </c>
    </row>
    <row r="379" spans="1:15" x14ac:dyDescent="0.2">
      <c r="A379" s="147" t="s">
        <v>22</v>
      </c>
      <c r="B379" s="172" t="str">
        <f t="shared" si="195"/>
        <v>Q4/2019</v>
      </c>
      <c r="C379" s="38">
        <f t="shared" si="199"/>
        <v>43739</v>
      </c>
      <c r="D379" s="38">
        <f t="shared" si="196"/>
        <v>43830</v>
      </c>
      <c r="E379" s="172">
        <f t="shared" si="197"/>
        <v>92</v>
      </c>
      <c r="F379" s="55">
        <f>VLOOKUP(D379,'FERC Interest Rate'!A:B,2,TRUE)</f>
        <v>5.4199999999999998E-2</v>
      </c>
      <c r="G379" s="56">
        <f>O378</f>
        <v>3361.5861576589982</v>
      </c>
      <c r="H379" s="56">
        <f>G379*F379*(E379/(DATE(YEAR(D379),12,31)-DATE(YEAR(D379),1,1)+1))</f>
        <v>45.923871826166653</v>
      </c>
      <c r="I379" s="77">
        <v>0</v>
      </c>
      <c r="J379" s="43">
        <v>0</v>
      </c>
      <c r="K379" s="41">
        <f t="shared" ref="K379:K383" si="201">+SUM(I379:J379)</f>
        <v>0</v>
      </c>
      <c r="L379" s="43">
        <v>0</v>
      </c>
      <c r="M379" s="173">
        <v>0</v>
      </c>
      <c r="N379" s="41">
        <f t="shared" si="198"/>
        <v>3407.510029485165</v>
      </c>
      <c r="O379" s="56">
        <f t="shared" si="200"/>
        <v>3407.510029485165</v>
      </c>
    </row>
    <row r="380" spans="1:15" x14ac:dyDescent="0.2">
      <c r="A380" s="147" t="s">
        <v>22</v>
      </c>
      <c r="B380" s="172" t="str">
        <f t="shared" si="195"/>
        <v>Q1/2020</v>
      </c>
      <c r="C380" s="38">
        <f t="shared" si="199"/>
        <v>43831</v>
      </c>
      <c r="D380" s="38">
        <f t="shared" si="196"/>
        <v>43921</v>
      </c>
      <c r="E380" s="172">
        <f t="shared" si="197"/>
        <v>91</v>
      </c>
      <c r="F380" s="55">
        <f>VLOOKUP(D380,'FERC Interest Rate'!A:B,2,TRUE)</f>
        <v>4.9599999999999998E-2</v>
      </c>
      <c r="G380" s="56">
        <f>O379</f>
        <v>3407.510029485165</v>
      </c>
      <c r="H380" s="56">
        <f>G380*F380*(E380/(DATE(YEAR(D380),12,31)-DATE(YEAR(D380),1,1)+1))</f>
        <v>42.022232975640001</v>
      </c>
      <c r="I380" s="77">
        <v>0</v>
      </c>
      <c r="J380" s="43">
        <v>0</v>
      </c>
      <c r="K380" s="41">
        <f t="shared" si="201"/>
        <v>0</v>
      </c>
      <c r="L380" s="43">
        <v>0</v>
      </c>
      <c r="M380" s="173">
        <v>0</v>
      </c>
      <c r="N380" s="41">
        <f t="shared" si="198"/>
        <v>3449.5322624608048</v>
      </c>
      <c r="O380" s="56">
        <f t="shared" si="200"/>
        <v>3449.5322624608048</v>
      </c>
    </row>
    <row r="381" spans="1:15" x14ac:dyDescent="0.2">
      <c r="A381" s="147" t="s">
        <v>22</v>
      </c>
      <c r="B381" s="172" t="str">
        <f t="shared" si="195"/>
        <v>Q2/2020</v>
      </c>
      <c r="C381" s="38">
        <f t="shared" si="199"/>
        <v>43922</v>
      </c>
      <c r="D381" s="38">
        <f t="shared" si="196"/>
        <v>44012</v>
      </c>
      <c r="E381" s="172">
        <f t="shared" si="197"/>
        <v>91</v>
      </c>
      <c r="F381" s="55">
        <f>VLOOKUP(D381,'FERC Interest Rate'!A:B,2,TRUE)</f>
        <v>4.7500000000000001E-2</v>
      </c>
      <c r="G381" s="56">
        <f>O380</f>
        <v>3449.5322624608048</v>
      </c>
      <c r="H381" s="56">
        <f t="shared" ref="H381:H395" si="202">G381*F381*(E381/(DATE(YEAR(D381),12,31)-DATE(YEAR(D381),1,1)+1))</f>
        <v>40.739353017723573</v>
      </c>
      <c r="I381" s="77">
        <v>0</v>
      </c>
      <c r="J381" s="43">
        <v>0</v>
      </c>
      <c r="K381" s="41">
        <f t="shared" si="201"/>
        <v>0</v>
      </c>
      <c r="L381" s="43">
        <v>0</v>
      </c>
      <c r="M381" s="173">
        <v>0</v>
      </c>
      <c r="N381" s="41">
        <f t="shared" si="198"/>
        <v>3490.2716154785285</v>
      </c>
      <c r="O381" s="56">
        <f t="shared" si="200"/>
        <v>3490.2716154785285</v>
      </c>
    </row>
    <row r="382" spans="1:15" x14ac:dyDescent="0.2">
      <c r="A382" s="147" t="s">
        <v>22</v>
      </c>
      <c r="B382" s="172" t="str">
        <f t="shared" si="195"/>
        <v>Q3/2020</v>
      </c>
      <c r="C382" s="38">
        <f t="shared" si="199"/>
        <v>44013</v>
      </c>
      <c r="D382" s="38">
        <f t="shared" si="196"/>
        <v>44104</v>
      </c>
      <c r="E382" s="172">
        <f t="shared" si="197"/>
        <v>92</v>
      </c>
      <c r="F382" s="55">
        <f>VLOOKUP(D382,'FERC Interest Rate'!A:B,2,TRUE)</f>
        <v>3.4299999999999997E-2</v>
      </c>
      <c r="G382" s="56">
        <f t="shared" ref="G382:G414" si="203">O381</f>
        <v>3490.2716154785285</v>
      </c>
      <c r="H382" s="56">
        <f t="shared" si="202"/>
        <v>30.092625983071159</v>
      </c>
      <c r="I382" s="77">
        <v>0</v>
      </c>
      <c r="J382" s="43">
        <v>0</v>
      </c>
      <c r="K382" s="41">
        <f t="shared" si="201"/>
        <v>0</v>
      </c>
      <c r="L382" s="43">
        <v>0</v>
      </c>
      <c r="M382" s="173">
        <v>0</v>
      </c>
      <c r="N382" s="41">
        <f t="shared" si="198"/>
        <v>3520.3642414615997</v>
      </c>
      <c r="O382" s="56">
        <f t="shared" si="200"/>
        <v>3520.3642414615997</v>
      </c>
    </row>
    <row r="383" spans="1:15" x14ac:dyDescent="0.2">
      <c r="A383" s="147" t="s">
        <v>22</v>
      </c>
      <c r="B383" s="172" t="str">
        <f t="shared" si="195"/>
        <v>Q4/2020</v>
      </c>
      <c r="C383" s="38">
        <f t="shared" si="199"/>
        <v>44105</v>
      </c>
      <c r="D383" s="38">
        <f t="shared" si="196"/>
        <v>44196</v>
      </c>
      <c r="E383" s="172">
        <f t="shared" si="197"/>
        <v>92</v>
      </c>
      <c r="F383" s="55">
        <f>VLOOKUP(D383,'FERC Interest Rate'!A:B,2,TRUE)</f>
        <v>3.2500000000000001E-2</v>
      </c>
      <c r="G383" s="56">
        <f t="shared" si="203"/>
        <v>3520.3642414615997</v>
      </c>
      <c r="H383" s="56">
        <f t="shared" si="202"/>
        <v>28.759259786803781</v>
      </c>
      <c r="I383" s="77">
        <v>0</v>
      </c>
      <c r="J383" s="43">
        <v>0</v>
      </c>
      <c r="K383" s="41">
        <f t="shared" si="201"/>
        <v>0</v>
      </c>
      <c r="L383" s="43">
        <v>0</v>
      </c>
      <c r="M383" s="173">
        <v>0</v>
      </c>
      <c r="N383" s="41">
        <f t="shared" si="198"/>
        <v>3549.1235012484035</v>
      </c>
      <c r="O383" s="56">
        <f t="shared" si="200"/>
        <v>3549.1235012484035</v>
      </c>
    </row>
    <row r="384" spans="1:15" x14ac:dyDescent="0.2">
      <c r="A384" s="147" t="s">
        <v>22</v>
      </c>
      <c r="B384" s="172" t="str">
        <f t="shared" si="195"/>
        <v>Q1/2021</v>
      </c>
      <c r="C384" s="38">
        <f t="shared" si="199"/>
        <v>44197</v>
      </c>
      <c r="D384" s="38">
        <f t="shared" si="196"/>
        <v>44286</v>
      </c>
      <c r="E384" s="172">
        <f t="shared" si="197"/>
        <v>90</v>
      </c>
      <c r="F384" s="55">
        <f>VLOOKUP(D384,'FERC Interest Rate'!A:B,2,TRUE)</f>
        <v>3.2500000000000001E-2</v>
      </c>
      <c r="G384" s="56">
        <f t="shared" si="203"/>
        <v>3549.1235012484035</v>
      </c>
      <c r="H384" s="56">
        <f t="shared" si="202"/>
        <v>28.441606140141314</v>
      </c>
      <c r="I384" s="77">
        <v>0</v>
      </c>
      <c r="J384" s="43">
        <v>0</v>
      </c>
      <c r="K384" s="41">
        <f t="shared" ref="K384:K394" si="204">+SUM(I384:J384)</f>
        <v>0</v>
      </c>
      <c r="L384" s="43">
        <v>0</v>
      </c>
      <c r="M384" s="173">
        <v>0</v>
      </c>
      <c r="N384" s="41">
        <f t="shared" si="198"/>
        <v>3577.5651073885447</v>
      </c>
      <c r="O384" s="56">
        <f t="shared" si="200"/>
        <v>3577.5651073885447</v>
      </c>
    </row>
    <row r="385" spans="1:15" x14ac:dyDescent="0.2">
      <c r="A385" s="147" t="s">
        <v>22</v>
      </c>
      <c r="B385" s="172" t="str">
        <f t="shared" si="195"/>
        <v>Q2/2021</v>
      </c>
      <c r="C385" s="38">
        <f t="shared" si="199"/>
        <v>44287</v>
      </c>
      <c r="D385" s="38">
        <f t="shared" si="196"/>
        <v>44377</v>
      </c>
      <c r="E385" s="172">
        <f t="shared" si="197"/>
        <v>91</v>
      </c>
      <c r="F385" s="55">
        <f>VLOOKUP(D385,'FERC Interest Rate'!A:B,2,TRUE)</f>
        <v>3.2500000000000001E-2</v>
      </c>
      <c r="G385" s="56">
        <f t="shared" si="203"/>
        <v>3577.5651073885447</v>
      </c>
      <c r="H385" s="56">
        <f t="shared" si="202"/>
        <v>28.988078918086632</v>
      </c>
      <c r="I385" s="77">
        <v>0</v>
      </c>
      <c r="J385" s="43">
        <v>0</v>
      </c>
      <c r="K385" s="41">
        <f t="shared" si="204"/>
        <v>0</v>
      </c>
      <c r="L385" s="43">
        <v>0</v>
      </c>
      <c r="M385" s="173">
        <v>0</v>
      </c>
      <c r="N385" s="41">
        <f t="shared" si="198"/>
        <v>3606.5531863066312</v>
      </c>
      <c r="O385" s="56">
        <f t="shared" si="200"/>
        <v>3606.5531863066312</v>
      </c>
    </row>
    <row r="386" spans="1:15" x14ac:dyDescent="0.2">
      <c r="A386" s="147" t="s">
        <v>22</v>
      </c>
      <c r="B386" s="172" t="str">
        <f t="shared" si="195"/>
        <v>Q3/2021</v>
      </c>
      <c r="C386" s="38">
        <f t="shared" si="199"/>
        <v>44378</v>
      </c>
      <c r="D386" s="38">
        <f t="shared" si="196"/>
        <v>44469</v>
      </c>
      <c r="E386" s="172">
        <f t="shared" si="197"/>
        <v>92</v>
      </c>
      <c r="F386" s="55">
        <f>VLOOKUP(D386,'FERC Interest Rate'!A:B,2,TRUE)</f>
        <v>3.2500000000000001E-2</v>
      </c>
      <c r="G386" s="56">
        <f t="shared" si="203"/>
        <v>3606.5531863066312</v>
      </c>
      <c r="H386" s="56">
        <f t="shared" si="202"/>
        <v>29.544093224813228</v>
      </c>
      <c r="I386" s="77">
        <v>0</v>
      </c>
      <c r="J386" s="43">
        <v>0</v>
      </c>
      <c r="K386" s="41">
        <f t="shared" si="204"/>
        <v>0</v>
      </c>
      <c r="L386" s="43">
        <v>0</v>
      </c>
      <c r="M386" s="173">
        <v>0</v>
      </c>
      <c r="N386" s="41">
        <f t="shared" si="198"/>
        <v>3636.0972795314447</v>
      </c>
      <c r="O386" s="56">
        <f t="shared" si="200"/>
        <v>3636.0972795314447</v>
      </c>
    </row>
    <row r="387" spans="1:15" x14ac:dyDescent="0.2">
      <c r="A387" s="147" t="s">
        <v>22</v>
      </c>
      <c r="B387" s="172" t="str">
        <f t="shared" si="195"/>
        <v>Q4/2021</v>
      </c>
      <c r="C387" s="38">
        <f t="shared" si="199"/>
        <v>44470</v>
      </c>
      <c r="D387" s="38">
        <f t="shared" si="196"/>
        <v>44561</v>
      </c>
      <c r="E387" s="172">
        <f t="shared" si="197"/>
        <v>92</v>
      </c>
      <c r="F387" s="55">
        <f>VLOOKUP(D387,'FERC Interest Rate'!A:B,2,TRUE)</f>
        <v>3.2500000000000001E-2</v>
      </c>
      <c r="G387" s="56">
        <f t="shared" si="203"/>
        <v>3636.0972795314447</v>
      </c>
      <c r="H387" s="56">
        <f t="shared" si="202"/>
        <v>29.786111961093209</v>
      </c>
      <c r="I387" s="77">
        <v>0</v>
      </c>
      <c r="J387" s="43">
        <v>0</v>
      </c>
      <c r="K387" s="41">
        <f t="shared" si="204"/>
        <v>0</v>
      </c>
      <c r="L387" s="43">
        <v>0</v>
      </c>
      <c r="M387" s="173">
        <v>0</v>
      </c>
      <c r="N387" s="41">
        <f t="shared" si="198"/>
        <v>3665.8833914925381</v>
      </c>
      <c r="O387" s="56">
        <f t="shared" si="200"/>
        <v>3665.8833914925381</v>
      </c>
    </row>
    <row r="388" spans="1:15" x14ac:dyDescent="0.2">
      <c r="A388" s="147" t="s">
        <v>22</v>
      </c>
      <c r="B388" s="172" t="str">
        <f t="shared" si="195"/>
        <v>Q1/2022</v>
      </c>
      <c r="C388" s="38">
        <f t="shared" si="199"/>
        <v>44562</v>
      </c>
      <c r="D388" s="38">
        <f t="shared" si="196"/>
        <v>44651</v>
      </c>
      <c r="E388" s="172">
        <f t="shared" si="197"/>
        <v>90</v>
      </c>
      <c r="F388" s="55">
        <f>VLOOKUP(D388,'FERC Interest Rate'!A:B,2,TRUE)</f>
        <v>3.2500000000000001E-2</v>
      </c>
      <c r="G388" s="56">
        <f t="shared" si="203"/>
        <v>3665.8833914925381</v>
      </c>
      <c r="H388" s="56">
        <f t="shared" si="202"/>
        <v>29.377284712645679</v>
      </c>
      <c r="I388" s="77">
        <v>0</v>
      </c>
      <c r="J388" s="43">
        <v>0</v>
      </c>
      <c r="K388" s="41">
        <f t="shared" si="204"/>
        <v>0</v>
      </c>
      <c r="L388" s="43">
        <v>0</v>
      </c>
      <c r="M388" s="173">
        <v>0</v>
      </c>
      <c r="N388" s="41">
        <f t="shared" si="198"/>
        <v>3695.2606762051837</v>
      </c>
      <c r="O388" s="56">
        <f t="shared" si="200"/>
        <v>3695.2606762051837</v>
      </c>
    </row>
    <row r="389" spans="1:15" x14ac:dyDescent="0.2">
      <c r="A389" s="147" t="s">
        <v>22</v>
      </c>
      <c r="B389" s="172" t="str">
        <f t="shared" si="195"/>
        <v>Q2/2022</v>
      </c>
      <c r="C389" s="38">
        <f t="shared" si="199"/>
        <v>44652</v>
      </c>
      <c r="D389" s="38">
        <f t="shared" si="196"/>
        <v>44742</v>
      </c>
      <c r="E389" s="172">
        <f t="shared" si="197"/>
        <v>91</v>
      </c>
      <c r="F389" s="55">
        <f>VLOOKUP(D389,'FERC Interest Rate'!A:B,2,TRUE)</f>
        <v>3.2500000000000001E-2</v>
      </c>
      <c r="G389" s="56">
        <f t="shared" si="203"/>
        <v>3695.2606762051837</v>
      </c>
      <c r="H389" s="56">
        <f t="shared" si="202"/>
        <v>29.941735479114609</v>
      </c>
      <c r="I389" s="77">
        <v>0</v>
      </c>
      <c r="J389" s="43">
        <v>0</v>
      </c>
      <c r="K389" s="41">
        <f t="shared" si="204"/>
        <v>0</v>
      </c>
      <c r="L389" s="43">
        <v>0</v>
      </c>
      <c r="M389" s="173">
        <v>0</v>
      </c>
      <c r="N389" s="41">
        <f t="shared" si="198"/>
        <v>3725.2024116842981</v>
      </c>
      <c r="O389" s="56">
        <f t="shared" si="200"/>
        <v>3725.2024116842981</v>
      </c>
    </row>
    <row r="390" spans="1:15" x14ac:dyDescent="0.2">
      <c r="A390" s="147" t="s">
        <v>22</v>
      </c>
      <c r="B390" s="172" t="str">
        <f t="shared" si="195"/>
        <v>Q3/2022</v>
      </c>
      <c r="C390" s="38">
        <f t="shared" si="199"/>
        <v>44743</v>
      </c>
      <c r="D390" s="38">
        <f t="shared" si="196"/>
        <v>44834</v>
      </c>
      <c r="E390" s="172">
        <f t="shared" si="197"/>
        <v>92</v>
      </c>
      <c r="F390" s="55">
        <f>VLOOKUP(D390,'FERC Interest Rate'!A:B,2,TRUE)</f>
        <v>3.5999999999999997E-2</v>
      </c>
      <c r="G390" s="56">
        <f t="shared" si="203"/>
        <v>3725.2024116842981</v>
      </c>
      <c r="H390" s="56">
        <f t="shared" si="202"/>
        <v>33.802384623283274</v>
      </c>
      <c r="I390" s="77">
        <v>0</v>
      </c>
      <c r="J390" s="43">
        <v>0</v>
      </c>
      <c r="K390" s="41">
        <f t="shared" si="204"/>
        <v>0</v>
      </c>
      <c r="L390" s="43">
        <v>0</v>
      </c>
      <c r="M390" s="173">
        <v>0</v>
      </c>
      <c r="N390" s="41">
        <f t="shared" si="198"/>
        <v>3759.0047963075813</v>
      </c>
      <c r="O390" s="56">
        <f t="shared" si="200"/>
        <v>3759.0047963075813</v>
      </c>
    </row>
    <row r="391" spans="1:15" x14ac:dyDescent="0.2">
      <c r="A391" s="147" t="s">
        <v>22</v>
      </c>
      <c r="B391" s="172" t="str">
        <f t="shared" si="195"/>
        <v>Q4/2022</v>
      </c>
      <c r="C391" s="38">
        <f t="shared" si="199"/>
        <v>44835</v>
      </c>
      <c r="D391" s="38">
        <f t="shared" si="196"/>
        <v>44926</v>
      </c>
      <c r="E391" s="172">
        <f t="shared" si="197"/>
        <v>92</v>
      </c>
      <c r="F391" s="55">
        <f>VLOOKUP(D391,'FERC Interest Rate'!A:B,2,TRUE)</f>
        <v>4.9099999999999998E-2</v>
      </c>
      <c r="G391" s="56">
        <f t="shared" si="203"/>
        <v>3759.0047963075813</v>
      </c>
      <c r="H391" s="56">
        <f t="shared" si="202"/>
        <v>46.521031413371524</v>
      </c>
      <c r="I391" s="77">
        <v>0</v>
      </c>
      <c r="J391" s="43">
        <v>0</v>
      </c>
      <c r="K391" s="41">
        <f t="shared" si="204"/>
        <v>0</v>
      </c>
      <c r="L391" s="43">
        <v>0</v>
      </c>
      <c r="M391" s="173">
        <v>0</v>
      </c>
      <c r="N391" s="41">
        <f t="shared" si="198"/>
        <v>3805.5258277209527</v>
      </c>
      <c r="O391" s="56">
        <f t="shared" si="200"/>
        <v>3805.5258277209527</v>
      </c>
    </row>
    <row r="392" spans="1:15" x14ac:dyDescent="0.2">
      <c r="A392" s="147" t="s">
        <v>22</v>
      </c>
      <c r="B392" s="172" t="str">
        <f t="shared" si="195"/>
        <v>Q1/2023</v>
      </c>
      <c r="C392" s="38">
        <f t="shared" si="199"/>
        <v>44927</v>
      </c>
      <c r="D392" s="38">
        <f t="shared" si="196"/>
        <v>45016</v>
      </c>
      <c r="E392" s="172">
        <f t="shared" si="197"/>
        <v>90</v>
      </c>
      <c r="F392" s="55">
        <f>VLOOKUP(D392,'FERC Interest Rate'!A:B,2,TRUE)</f>
        <v>6.3100000000000003E-2</v>
      </c>
      <c r="G392" s="56">
        <f t="shared" si="203"/>
        <v>3805.5258277209527</v>
      </c>
      <c r="H392" s="56">
        <f t="shared" si="202"/>
        <v>59.209811440074766</v>
      </c>
      <c r="I392" s="77">
        <v>0</v>
      </c>
      <c r="J392" s="43">
        <v>0</v>
      </c>
      <c r="K392" s="41">
        <f t="shared" si="204"/>
        <v>0</v>
      </c>
      <c r="L392" s="43">
        <v>0</v>
      </c>
      <c r="M392" s="173">
        <v>0</v>
      </c>
      <c r="N392" s="41">
        <f t="shared" si="198"/>
        <v>3864.7356391610274</v>
      </c>
      <c r="O392" s="56">
        <f t="shared" si="200"/>
        <v>3864.7356391610274</v>
      </c>
    </row>
    <row r="393" spans="1:15" x14ac:dyDescent="0.2">
      <c r="A393" s="147" t="s">
        <v>22</v>
      </c>
      <c r="B393" s="172" t="str">
        <f t="shared" si="195"/>
        <v>Q2/2023</v>
      </c>
      <c r="C393" s="38">
        <f t="shared" si="199"/>
        <v>45017</v>
      </c>
      <c r="D393" s="38">
        <f t="shared" si="196"/>
        <v>45107</v>
      </c>
      <c r="E393" s="172">
        <f t="shared" si="197"/>
        <v>91</v>
      </c>
      <c r="F393" s="55">
        <f>VLOOKUP(D393,'FERC Interest Rate'!A:B,2,TRUE)</f>
        <v>7.4999999999999997E-2</v>
      </c>
      <c r="G393" s="56">
        <f t="shared" si="203"/>
        <v>3864.7356391610274</v>
      </c>
      <c r="H393" s="56">
        <f t="shared" si="202"/>
        <v>72.265262293901401</v>
      </c>
      <c r="I393" s="77">
        <v>0</v>
      </c>
      <c r="J393" s="43">
        <v>0</v>
      </c>
      <c r="K393" s="41">
        <f t="shared" si="204"/>
        <v>0</v>
      </c>
      <c r="L393" s="43">
        <v>0</v>
      </c>
      <c r="M393" s="173">
        <v>0</v>
      </c>
      <c r="N393" s="41">
        <f t="shared" si="198"/>
        <v>3937.0009014549287</v>
      </c>
      <c r="O393" s="56">
        <f t="shared" si="200"/>
        <v>3937.0009014549287</v>
      </c>
    </row>
    <row r="394" spans="1:15" x14ac:dyDescent="0.2">
      <c r="A394" s="147" t="s">
        <v>22</v>
      </c>
      <c r="B394" s="172" t="str">
        <f t="shared" si="195"/>
        <v>Q3/2023</v>
      </c>
      <c r="C394" s="38">
        <f t="shared" si="199"/>
        <v>45108</v>
      </c>
      <c r="D394" s="38">
        <f t="shared" si="196"/>
        <v>45199</v>
      </c>
      <c r="E394" s="172">
        <f t="shared" si="197"/>
        <v>92</v>
      </c>
      <c r="F394" s="55">
        <f>VLOOKUP(D394,'FERC Interest Rate'!A:B,2,TRUE)</f>
        <v>8.0199999999999994E-2</v>
      </c>
      <c r="G394" s="56">
        <f t="shared" si="203"/>
        <v>3937.0009014549287</v>
      </c>
      <c r="H394" s="56">
        <f t="shared" si="202"/>
        <v>79.585664250123415</v>
      </c>
      <c r="I394" s="77">
        <v>0</v>
      </c>
      <c r="J394" s="43">
        <v>0</v>
      </c>
      <c r="K394" s="41">
        <f t="shared" si="204"/>
        <v>0</v>
      </c>
      <c r="L394" s="43">
        <v>0</v>
      </c>
      <c r="M394" s="173">
        <v>0</v>
      </c>
      <c r="N394" s="41">
        <f t="shared" si="198"/>
        <v>4016.5865657050522</v>
      </c>
      <c r="O394" s="56">
        <f t="shared" si="200"/>
        <v>4016.5865657050522</v>
      </c>
    </row>
    <row r="395" spans="1:15" x14ac:dyDescent="0.2">
      <c r="A395" s="147" t="s">
        <v>45</v>
      </c>
      <c r="B395" s="172" t="str">
        <f t="shared" si="195"/>
        <v>Q4/2023</v>
      </c>
      <c r="C395" s="38">
        <f t="shared" si="199"/>
        <v>45200</v>
      </c>
      <c r="D395" s="38">
        <f t="shared" si="196"/>
        <v>45291</v>
      </c>
      <c r="E395" s="172">
        <f t="shared" si="197"/>
        <v>92</v>
      </c>
      <c r="F395" s="55">
        <f>VLOOKUP(D395,'FERC Interest Rate'!A:B,2,TRUE)</f>
        <v>8.3500000000000005E-2</v>
      </c>
      <c r="G395" s="56">
        <f t="shared" si="203"/>
        <v>4016.5865657050522</v>
      </c>
      <c r="H395" s="56">
        <f t="shared" si="202"/>
        <v>84.535391774647167</v>
      </c>
      <c r="I395" s="77">
        <f>(SUM($H$377:$H$410)/20)</f>
        <v>41.256097873984956</v>
      </c>
      <c r="J395" s="43">
        <f t="shared" ref="J395:J404" si="205">G395*F395*(E395/(DATE(YEAR(D395),12,31)-DATE(YEAR(D395),1,1)+1))</f>
        <v>84.535391774647167</v>
      </c>
      <c r="K395" s="41">
        <f t="shared" ref="K395:K404" si="206">+SUM(I395:J395)</f>
        <v>125.79148964863212</v>
      </c>
      <c r="L395" s="43">
        <f t="shared" ref="L395:L414" si="207">+$G$377/20</f>
        <v>163.80000000000001</v>
      </c>
      <c r="M395" s="173">
        <f t="shared" ref="M395:M404" si="208">+SUM(K395:L395)</f>
        <v>289.59148964863215</v>
      </c>
      <c r="N395" s="41">
        <f t="shared" si="198"/>
        <v>4185.6573492543466</v>
      </c>
      <c r="O395" s="56">
        <f t="shared" si="200"/>
        <v>3896.0658596057146</v>
      </c>
    </row>
    <row r="396" spans="1:15" x14ac:dyDescent="0.2">
      <c r="A396" s="147" t="s">
        <v>46</v>
      </c>
      <c r="B396" s="172" t="str">
        <f t="shared" si="195"/>
        <v>Q1/2024</v>
      </c>
      <c r="C396" s="38">
        <f t="shared" si="199"/>
        <v>45292</v>
      </c>
      <c r="D396" s="38">
        <f t="shared" si="196"/>
        <v>45382</v>
      </c>
      <c r="E396" s="172">
        <f t="shared" si="197"/>
        <v>91</v>
      </c>
      <c r="F396" s="55">
        <f>VLOOKUP(D396,'FERC Interest Rate'!A:B,2,TRUE)</f>
        <v>8.5000000000000006E-2</v>
      </c>
      <c r="G396" s="56">
        <f t="shared" si="203"/>
        <v>3896.0658596057146</v>
      </c>
      <c r="H396" s="56">
        <v>0</v>
      </c>
      <c r="I396" s="77">
        <f t="shared" ref="I396:I414" si="209">(SUM($H$377:$H$410)/20)</f>
        <v>41.256097873984956</v>
      </c>
      <c r="J396" s="43">
        <f t="shared" si="205"/>
        <v>82.338987497404929</v>
      </c>
      <c r="K396" s="41">
        <f t="shared" si="206"/>
        <v>123.59508537138989</v>
      </c>
      <c r="L396" s="43">
        <f t="shared" si="207"/>
        <v>163.80000000000001</v>
      </c>
      <c r="M396" s="173">
        <f t="shared" si="208"/>
        <v>287.39508537138988</v>
      </c>
      <c r="N396" s="41">
        <f t="shared" si="198"/>
        <v>3978.4048471031197</v>
      </c>
      <c r="O396" s="56">
        <f t="shared" si="200"/>
        <v>3691.0097617317297</v>
      </c>
    </row>
    <row r="397" spans="1:15" x14ac:dyDescent="0.2">
      <c r="A397" s="147" t="s">
        <v>47</v>
      </c>
      <c r="B397" s="172" t="str">
        <f t="shared" si="195"/>
        <v>Q2/2024</v>
      </c>
      <c r="C397" s="38">
        <f t="shared" si="199"/>
        <v>45383</v>
      </c>
      <c r="D397" s="38">
        <f t="shared" si="196"/>
        <v>45473</v>
      </c>
      <c r="E397" s="172">
        <f t="shared" si="197"/>
        <v>91</v>
      </c>
      <c r="F397" s="55">
        <f>VLOOKUP(D397,'FERC Interest Rate'!A:B,2,TRUE)</f>
        <v>8.5000000000000006E-2</v>
      </c>
      <c r="G397" s="56">
        <f t="shared" si="203"/>
        <v>3691.0097617317297</v>
      </c>
      <c r="H397" s="56">
        <v>0</v>
      </c>
      <c r="I397" s="77">
        <f t="shared" si="209"/>
        <v>41.256097873984956</v>
      </c>
      <c r="J397" s="43">
        <f t="shared" si="205"/>
        <v>78.005356576488879</v>
      </c>
      <c r="K397" s="41">
        <f t="shared" si="206"/>
        <v>119.26145445047383</v>
      </c>
      <c r="L397" s="43">
        <f t="shared" si="207"/>
        <v>163.80000000000001</v>
      </c>
      <c r="M397" s="173">
        <f t="shared" si="208"/>
        <v>283.06145445047383</v>
      </c>
      <c r="N397" s="41">
        <f t="shared" si="198"/>
        <v>3769.0151183082185</v>
      </c>
      <c r="O397" s="56">
        <f t="shared" si="200"/>
        <v>3485.9536638577447</v>
      </c>
    </row>
    <row r="398" spans="1:15" x14ac:dyDescent="0.2">
      <c r="A398" s="147" t="s">
        <v>48</v>
      </c>
      <c r="B398" s="172" t="str">
        <f t="shared" si="195"/>
        <v>Q3/2024</v>
      </c>
      <c r="C398" s="38">
        <f t="shared" si="199"/>
        <v>45474</v>
      </c>
      <c r="D398" s="38">
        <f t="shared" si="196"/>
        <v>45565</v>
      </c>
      <c r="E398" s="172">
        <f t="shared" si="197"/>
        <v>92</v>
      </c>
      <c r="F398" s="55">
        <f>VLOOKUP(D398,'FERC Interest Rate'!A:B,2,TRUE)</f>
        <v>8.5000000000000006E-2</v>
      </c>
      <c r="G398" s="56">
        <f t="shared" si="203"/>
        <v>3485.9536638577447</v>
      </c>
      <c r="H398" s="56">
        <v>0</v>
      </c>
      <c r="I398" s="77">
        <f t="shared" si="209"/>
        <v>41.256097873984956</v>
      </c>
      <c r="J398" s="43">
        <f t="shared" si="205"/>
        <v>74.481305058381324</v>
      </c>
      <c r="K398" s="41">
        <f t="shared" si="206"/>
        <v>115.73740293236628</v>
      </c>
      <c r="L398" s="43">
        <f t="shared" si="207"/>
        <v>163.80000000000001</v>
      </c>
      <c r="M398" s="173">
        <f t="shared" si="208"/>
        <v>279.53740293236626</v>
      </c>
      <c r="N398" s="41">
        <f t="shared" si="198"/>
        <v>3560.4349689161259</v>
      </c>
      <c r="O398" s="56">
        <f t="shared" si="200"/>
        <v>3280.8975659837597</v>
      </c>
    </row>
    <row r="399" spans="1:15" x14ac:dyDescent="0.2">
      <c r="A399" s="147" t="s">
        <v>49</v>
      </c>
      <c r="B399" s="172" t="str">
        <f>+IF(MONTH(C399)&lt;4,"Q1",IF(MONTH(C399)&lt;7,"Q2",IF(MONTH(C399)&lt;10,"Q3","Q4")))&amp;"/"&amp;YEAR(C399)</f>
        <v>Q4/2024</v>
      </c>
      <c r="C399" s="38">
        <f t="shared" si="199"/>
        <v>45566</v>
      </c>
      <c r="D399" s="38">
        <f>DATE(YEAR(C399),IF(MONTH(C399)&lt;=3,3,IF(MONTH(C399)&lt;=6,6,IF(MONTH(C399)&lt;=9,9,12))),IF(OR(MONTH(C399)&lt;=3,MONTH(C399)&gt;=10),31,30))</f>
        <v>45657</v>
      </c>
      <c r="E399" s="172">
        <f t="shared" si="197"/>
        <v>92</v>
      </c>
      <c r="F399" s="55">
        <f>VLOOKUP(D399,'FERC Interest Rate'!A:B,2,TRUE)</f>
        <v>8.5000000000000006E-2</v>
      </c>
      <c r="G399" s="56">
        <f t="shared" si="203"/>
        <v>3280.8975659837597</v>
      </c>
      <c r="H399" s="56">
        <v>0</v>
      </c>
      <c r="I399" s="77">
        <f t="shared" si="209"/>
        <v>41.256097873984956</v>
      </c>
      <c r="J399" s="43">
        <f t="shared" si="205"/>
        <v>70.100051819653018</v>
      </c>
      <c r="K399" s="41">
        <f t="shared" si="206"/>
        <v>111.35614969363797</v>
      </c>
      <c r="L399" s="43">
        <f t="shared" si="207"/>
        <v>163.80000000000001</v>
      </c>
      <c r="M399" s="173">
        <f t="shared" si="208"/>
        <v>275.15614969363799</v>
      </c>
      <c r="N399" s="41">
        <f t="shared" si="198"/>
        <v>3350.9976178034126</v>
      </c>
      <c r="O399" s="56">
        <f t="shared" si="200"/>
        <v>3075.8414681097747</v>
      </c>
    </row>
    <row r="400" spans="1:15" x14ac:dyDescent="0.2">
      <c r="A400" s="147" t="s">
        <v>50</v>
      </c>
      <c r="B400" s="172" t="str">
        <f t="shared" ref="B400:B414" si="210">+IF(MONTH(C400)&lt;4,"Q1",IF(MONTH(C400)&lt;7,"Q2",IF(MONTH(C400)&lt;10,"Q3","Q4")))&amp;"/"&amp;YEAR(C400)</f>
        <v>Q1/2025</v>
      </c>
      <c r="C400" s="38">
        <f t="shared" si="199"/>
        <v>45658</v>
      </c>
      <c r="D400" s="38">
        <f t="shared" ref="D400:D414" si="211">DATE(YEAR(C400),IF(MONTH(C400)&lt;=3,3,IF(MONTH(C400)&lt;=6,6,IF(MONTH(C400)&lt;=9,9,12))),IF(OR(MONTH(C400)&lt;=3,MONTH(C400)&gt;=10),31,30))</f>
        <v>45747</v>
      </c>
      <c r="E400" s="172">
        <f t="shared" si="197"/>
        <v>90</v>
      </c>
      <c r="F400" s="55">
        <f>VLOOKUP(D400,'FERC Interest Rate'!A:B,2,TRUE)</f>
        <v>8.5000000000000006E-2</v>
      </c>
      <c r="G400" s="56">
        <f t="shared" si="203"/>
        <v>3075.8414681097747</v>
      </c>
      <c r="H400" s="56">
        <v>0</v>
      </c>
      <c r="I400" s="77">
        <f t="shared" si="209"/>
        <v>41.256097873984956</v>
      </c>
      <c r="J400" s="43">
        <f t="shared" si="205"/>
        <v>64.466266386410339</v>
      </c>
      <c r="K400" s="41">
        <f t="shared" si="206"/>
        <v>105.7223642603953</v>
      </c>
      <c r="L400" s="43">
        <f t="shared" si="207"/>
        <v>163.80000000000001</v>
      </c>
      <c r="M400" s="173">
        <f t="shared" si="208"/>
        <v>269.52236426039531</v>
      </c>
      <c r="N400" s="41">
        <f t="shared" si="198"/>
        <v>3140.3077344961853</v>
      </c>
      <c r="O400" s="56">
        <f t="shared" si="200"/>
        <v>2870.7853702357897</v>
      </c>
    </row>
    <row r="401" spans="1:15" x14ac:dyDescent="0.2">
      <c r="A401" s="147" t="s">
        <v>51</v>
      </c>
      <c r="B401" s="172" t="str">
        <f t="shared" si="210"/>
        <v>Q2/2025</v>
      </c>
      <c r="C401" s="38">
        <f t="shared" si="199"/>
        <v>45748</v>
      </c>
      <c r="D401" s="38">
        <f t="shared" si="211"/>
        <v>45838</v>
      </c>
      <c r="E401" s="172">
        <f t="shared" si="197"/>
        <v>91</v>
      </c>
      <c r="F401" s="55">
        <f>VLOOKUP(D401,'FERC Interest Rate'!A:B,2,TRUE)</f>
        <v>8.5000000000000006E-2</v>
      </c>
      <c r="G401" s="56">
        <f t="shared" si="203"/>
        <v>2870.7853702357897</v>
      </c>
      <c r="H401" s="56">
        <v>0</v>
      </c>
      <c r="I401" s="77">
        <f t="shared" si="209"/>
        <v>41.256097873984956</v>
      </c>
      <c r="J401" s="43">
        <f t="shared" si="205"/>
        <v>60.837054352805026</v>
      </c>
      <c r="K401" s="41">
        <f t="shared" si="206"/>
        <v>102.09315222678998</v>
      </c>
      <c r="L401" s="43">
        <f t="shared" si="207"/>
        <v>163.80000000000001</v>
      </c>
      <c r="M401" s="173">
        <f t="shared" si="208"/>
        <v>265.89315222678999</v>
      </c>
      <c r="N401" s="41">
        <f t="shared" si="198"/>
        <v>2931.6224245885946</v>
      </c>
      <c r="O401" s="56">
        <f t="shared" si="200"/>
        <v>2665.7292723618048</v>
      </c>
    </row>
    <row r="402" spans="1:15" x14ac:dyDescent="0.2">
      <c r="A402" s="147" t="s">
        <v>52</v>
      </c>
      <c r="B402" s="172" t="str">
        <f t="shared" si="210"/>
        <v>Q3/2025</v>
      </c>
      <c r="C402" s="38">
        <f t="shared" si="199"/>
        <v>45839</v>
      </c>
      <c r="D402" s="38">
        <f t="shared" si="211"/>
        <v>45930</v>
      </c>
      <c r="E402" s="172">
        <f t="shared" si="197"/>
        <v>92</v>
      </c>
      <c r="F402" s="55">
        <f>VLOOKUP(D402,'FERC Interest Rate'!A:B,2,TRUE)</f>
        <v>8.5000000000000006E-2</v>
      </c>
      <c r="G402" s="56">
        <f t="shared" si="203"/>
        <v>2665.7292723618048</v>
      </c>
      <c r="H402" s="56">
        <v>0</v>
      </c>
      <c r="I402" s="77">
        <f t="shared" si="209"/>
        <v>41.256097873984956</v>
      </c>
      <c r="J402" s="43">
        <f t="shared" si="205"/>
        <v>57.11233673936799</v>
      </c>
      <c r="K402" s="41">
        <f t="shared" si="206"/>
        <v>98.368434613352946</v>
      </c>
      <c r="L402" s="43">
        <f t="shared" si="207"/>
        <v>163.80000000000001</v>
      </c>
      <c r="M402" s="173">
        <f t="shared" si="208"/>
        <v>262.16843461335293</v>
      </c>
      <c r="N402" s="41">
        <f t="shared" si="198"/>
        <v>2722.8416091011727</v>
      </c>
      <c r="O402" s="56">
        <f t="shared" si="200"/>
        <v>2460.6731744878198</v>
      </c>
    </row>
    <row r="403" spans="1:15" x14ac:dyDescent="0.2">
      <c r="A403" s="147" t="s">
        <v>53</v>
      </c>
      <c r="B403" s="172" t="str">
        <f t="shared" si="210"/>
        <v>Q4/2025</v>
      </c>
      <c r="C403" s="38">
        <f t="shared" si="199"/>
        <v>45931</v>
      </c>
      <c r="D403" s="38">
        <f t="shared" si="211"/>
        <v>46022</v>
      </c>
      <c r="E403" s="172">
        <f t="shared" si="197"/>
        <v>92</v>
      </c>
      <c r="F403" s="55">
        <f>VLOOKUP(D403,'FERC Interest Rate'!A:B,2,TRUE)</f>
        <v>8.5000000000000006E-2</v>
      </c>
      <c r="G403" s="56">
        <f t="shared" si="203"/>
        <v>2460.6731744878198</v>
      </c>
      <c r="H403" s="56">
        <v>0</v>
      </c>
      <c r="I403" s="77">
        <f t="shared" si="209"/>
        <v>41.256097873984956</v>
      </c>
      <c r="J403" s="43">
        <f t="shared" si="205"/>
        <v>52.719080067108912</v>
      </c>
      <c r="K403" s="41">
        <f t="shared" si="206"/>
        <v>93.975177941093875</v>
      </c>
      <c r="L403" s="43">
        <f t="shared" si="207"/>
        <v>163.80000000000001</v>
      </c>
      <c r="M403" s="173">
        <f t="shared" si="208"/>
        <v>257.77517794109389</v>
      </c>
      <c r="N403" s="41">
        <f t="shared" si="198"/>
        <v>2513.3922545549285</v>
      </c>
      <c r="O403" s="56">
        <f t="shared" si="200"/>
        <v>2255.6170766138348</v>
      </c>
    </row>
    <row r="404" spans="1:15" ht="14.25" customHeight="1" x14ac:dyDescent="0.2">
      <c r="A404" s="147" t="s">
        <v>54</v>
      </c>
      <c r="B404" s="172" t="str">
        <f t="shared" si="210"/>
        <v>Q1/2026</v>
      </c>
      <c r="C404" s="38">
        <f t="shared" si="199"/>
        <v>46023</v>
      </c>
      <c r="D404" s="38">
        <f t="shared" si="211"/>
        <v>46112</v>
      </c>
      <c r="E404" s="172">
        <f t="shared" si="197"/>
        <v>90</v>
      </c>
      <c r="F404" s="55">
        <f>VLOOKUP(D404,'FERC Interest Rate'!A:B,2,TRUE)</f>
        <v>8.5000000000000006E-2</v>
      </c>
      <c r="G404" s="56">
        <f t="shared" si="203"/>
        <v>2255.6170766138348</v>
      </c>
      <c r="H404" s="56">
        <v>0</v>
      </c>
      <c r="I404" s="77">
        <f t="shared" si="209"/>
        <v>41.256097873984956</v>
      </c>
      <c r="J404" s="43">
        <f t="shared" si="205"/>
        <v>47.275262016700921</v>
      </c>
      <c r="K404" s="41">
        <f t="shared" si="206"/>
        <v>88.531359890685877</v>
      </c>
      <c r="L404" s="43">
        <f t="shared" si="207"/>
        <v>163.80000000000001</v>
      </c>
      <c r="M404" s="173">
        <f t="shared" si="208"/>
        <v>252.33135989068589</v>
      </c>
      <c r="N404" s="41">
        <f t="shared" si="198"/>
        <v>2302.8923386305355</v>
      </c>
      <c r="O404" s="56">
        <f t="shared" si="200"/>
        <v>2050.5609787398498</v>
      </c>
    </row>
    <row r="405" spans="1:15" ht="14.25" customHeight="1" x14ac:dyDescent="0.2">
      <c r="A405" s="147" t="s">
        <v>55</v>
      </c>
      <c r="B405" s="172" t="str">
        <f t="shared" si="210"/>
        <v>Q2/2026</v>
      </c>
      <c r="C405" s="38">
        <f t="shared" si="199"/>
        <v>46113</v>
      </c>
      <c r="D405" s="38">
        <f t="shared" si="211"/>
        <v>46203</v>
      </c>
      <c r="E405" s="172">
        <f t="shared" si="197"/>
        <v>91</v>
      </c>
      <c r="F405" s="55">
        <f>VLOOKUP(D405,'FERC Interest Rate'!A:B,2,TRUE)</f>
        <v>8.5000000000000006E-2</v>
      </c>
      <c r="G405" s="56">
        <f t="shared" si="203"/>
        <v>2050.5609787398498</v>
      </c>
      <c r="H405" s="56">
        <v>0</v>
      </c>
      <c r="I405" s="77">
        <f t="shared" si="209"/>
        <v>41.256097873984956</v>
      </c>
      <c r="J405" s="43">
        <f>G405*F405*(E405/(DATE(YEAR(D405),12,31)-DATE(YEAR(D405),1,1)+1))</f>
        <v>43.455038823432162</v>
      </c>
      <c r="K405" s="41">
        <f>+SUM(I405:J405)</f>
        <v>84.711136697417118</v>
      </c>
      <c r="L405" s="43">
        <f t="shared" si="207"/>
        <v>163.80000000000001</v>
      </c>
      <c r="M405" s="173">
        <f>+SUM(K405:L405)</f>
        <v>248.51113669741713</v>
      </c>
      <c r="N405" s="41">
        <f t="shared" si="198"/>
        <v>2094.0160175632818</v>
      </c>
      <c r="O405" s="56">
        <f t="shared" si="200"/>
        <v>1845.5048808658646</v>
      </c>
    </row>
    <row r="406" spans="1:15" ht="14.25" customHeight="1" x14ac:dyDescent="0.2">
      <c r="A406" s="147" t="s">
        <v>56</v>
      </c>
      <c r="B406" s="172" t="str">
        <f t="shared" si="210"/>
        <v>Q3/2026</v>
      </c>
      <c r="C406" s="38">
        <f t="shared" si="199"/>
        <v>46204</v>
      </c>
      <c r="D406" s="38">
        <f t="shared" si="211"/>
        <v>46295</v>
      </c>
      <c r="E406" s="172">
        <f t="shared" si="197"/>
        <v>92</v>
      </c>
      <c r="F406" s="55">
        <f>VLOOKUP(D406,'FERC Interest Rate'!A:B,2,TRUE)</f>
        <v>8.5000000000000006E-2</v>
      </c>
      <c r="G406" s="56">
        <f t="shared" si="203"/>
        <v>1845.5048808658646</v>
      </c>
      <c r="H406" s="56">
        <v>0</v>
      </c>
      <c r="I406" s="77">
        <f t="shared" si="209"/>
        <v>41.256097873984956</v>
      </c>
      <c r="J406" s="43">
        <f t="shared" ref="J406:J414" si="212">G406*F406*(E406/(DATE(YEAR(D406),12,31)-DATE(YEAR(D406),1,1)+1))</f>
        <v>39.539310050331679</v>
      </c>
      <c r="K406" s="41">
        <f t="shared" ref="K406:K414" si="213">+SUM(I406:J406)</f>
        <v>80.795407924316635</v>
      </c>
      <c r="L406" s="43">
        <f t="shared" si="207"/>
        <v>163.80000000000001</v>
      </c>
      <c r="M406" s="173">
        <f t="shared" ref="M406:M414" si="214">+SUM(K406:L406)</f>
        <v>244.59540792431665</v>
      </c>
      <c r="N406" s="41">
        <f t="shared" si="198"/>
        <v>1885.0441909161964</v>
      </c>
      <c r="O406" s="56">
        <f t="shared" si="200"/>
        <v>1640.4487829918799</v>
      </c>
    </row>
    <row r="407" spans="1:15" ht="14.25" customHeight="1" x14ac:dyDescent="0.2">
      <c r="A407" s="147" t="s">
        <v>57</v>
      </c>
      <c r="B407" s="172" t="str">
        <f t="shared" si="210"/>
        <v>Q4/2026</v>
      </c>
      <c r="C407" s="38">
        <f t="shared" si="199"/>
        <v>46296</v>
      </c>
      <c r="D407" s="38">
        <f t="shared" si="211"/>
        <v>46387</v>
      </c>
      <c r="E407" s="172">
        <f t="shared" si="197"/>
        <v>92</v>
      </c>
      <c r="F407" s="55">
        <f>VLOOKUP(D407,'FERC Interest Rate'!A:B,2,TRUE)</f>
        <v>8.5000000000000006E-2</v>
      </c>
      <c r="G407" s="56">
        <f t="shared" si="203"/>
        <v>1640.4487829918799</v>
      </c>
      <c r="H407" s="56">
        <v>0</v>
      </c>
      <c r="I407" s="77">
        <f t="shared" si="209"/>
        <v>41.256097873984956</v>
      </c>
      <c r="J407" s="43">
        <f t="shared" si="212"/>
        <v>35.146053378072615</v>
      </c>
      <c r="K407" s="41">
        <f t="shared" si="213"/>
        <v>76.402151252057564</v>
      </c>
      <c r="L407" s="43">
        <f t="shared" si="207"/>
        <v>163.80000000000001</v>
      </c>
      <c r="M407" s="173">
        <f t="shared" si="214"/>
        <v>240.20215125205758</v>
      </c>
      <c r="N407" s="41">
        <f t="shared" si="198"/>
        <v>1675.5948363699524</v>
      </c>
      <c r="O407" s="56">
        <f t="shared" si="200"/>
        <v>1435.3926851178949</v>
      </c>
    </row>
    <row r="408" spans="1:15" ht="14.25" customHeight="1" x14ac:dyDescent="0.2">
      <c r="A408" s="147" t="s">
        <v>58</v>
      </c>
      <c r="B408" s="172" t="str">
        <f t="shared" si="210"/>
        <v>Q1/2027</v>
      </c>
      <c r="C408" s="38">
        <f t="shared" si="199"/>
        <v>46388</v>
      </c>
      <c r="D408" s="38">
        <f t="shared" si="211"/>
        <v>46477</v>
      </c>
      <c r="E408" s="172">
        <f t="shared" si="197"/>
        <v>90</v>
      </c>
      <c r="F408" s="55">
        <f>VLOOKUP(D408,'FERC Interest Rate'!A:B,2,TRUE)</f>
        <v>8.5000000000000006E-2</v>
      </c>
      <c r="G408" s="56">
        <f t="shared" si="203"/>
        <v>1435.3926851178949</v>
      </c>
      <c r="H408" s="56">
        <v>0</v>
      </c>
      <c r="I408" s="77">
        <f t="shared" si="209"/>
        <v>41.256097873984956</v>
      </c>
      <c r="J408" s="43">
        <f t="shared" si="212"/>
        <v>30.084257646991496</v>
      </c>
      <c r="K408" s="41">
        <f t="shared" si="213"/>
        <v>71.340355520976459</v>
      </c>
      <c r="L408" s="43">
        <f t="shared" si="207"/>
        <v>163.80000000000001</v>
      </c>
      <c r="M408" s="173">
        <f t="shared" si="214"/>
        <v>235.14035552097647</v>
      </c>
      <c r="N408" s="41">
        <f t="shared" si="198"/>
        <v>1465.4769427648864</v>
      </c>
      <c r="O408" s="56">
        <f t="shared" si="200"/>
        <v>1230.3365872439099</v>
      </c>
    </row>
    <row r="409" spans="1:15" ht="14.25" customHeight="1" x14ac:dyDescent="0.2">
      <c r="A409" s="147" t="s">
        <v>59</v>
      </c>
      <c r="B409" s="172" t="str">
        <f t="shared" si="210"/>
        <v>Q2/2027</v>
      </c>
      <c r="C409" s="38">
        <f t="shared" si="199"/>
        <v>46478</v>
      </c>
      <c r="D409" s="38">
        <f t="shared" si="211"/>
        <v>46568</v>
      </c>
      <c r="E409" s="172">
        <f t="shared" si="197"/>
        <v>91</v>
      </c>
      <c r="F409" s="55">
        <f>VLOOKUP(D409,'FERC Interest Rate'!A:B,2,TRUE)</f>
        <v>8.5000000000000006E-2</v>
      </c>
      <c r="G409" s="56">
        <f t="shared" si="203"/>
        <v>1230.3365872439099</v>
      </c>
      <c r="H409" s="56">
        <v>0</v>
      </c>
      <c r="I409" s="77">
        <f t="shared" si="209"/>
        <v>41.256097873984956</v>
      </c>
      <c r="J409" s="43">
        <f t="shared" si="212"/>
        <v>26.073023294059297</v>
      </c>
      <c r="K409" s="41">
        <f t="shared" si="213"/>
        <v>67.329121168044253</v>
      </c>
      <c r="L409" s="43">
        <f t="shared" si="207"/>
        <v>163.80000000000001</v>
      </c>
      <c r="M409" s="173">
        <f t="shared" si="214"/>
        <v>231.12912116804426</v>
      </c>
      <c r="N409" s="41">
        <f t="shared" si="198"/>
        <v>1256.4096105379692</v>
      </c>
      <c r="O409" s="56">
        <f t="shared" si="200"/>
        <v>1025.2804893699249</v>
      </c>
    </row>
    <row r="410" spans="1:15" ht="14.25" customHeight="1" x14ac:dyDescent="0.2">
      <c r="A410" s="147" t="s">
        <v>60</v>
      </c>
      <c r="B410" s="172" t="str">
        <f t="shared" si="210"/>
        <v>Q3/2027</v>
      </c>
      <c r="C410" s="38">
        <f t="shared" si="199"/>
        <v>46569</v>
      </c>
      <c r="D410" s="38">
        <f t="shared" si="211"/>
        <v>46660</v>
      </c>
      <c r="E410" s="172">
        <f t="shared" si="197"/>
        <v>92</v>
      </c>
      <c r="F410" s="55">
        <f>VLOOKUP(D410,'FERC Interest Rate'!A:B,2,TRUE)</f>
        <v>8.5000000000000006E-2</v>
      </c>
      <c r="G410" s="56">
        <f t="shared" si="203"/>
        <v>1025.2804893699249</v>
      </c>
      <c r="H410" s="56">
        <v>0</v>
      </c>
      <c r="I410" s="77">
        <f t="shared" si="209"/>
        <v>41.256097873984956</v>
      </c>
      <c r="J410" s="43">
        <f t="shared" si="212"/>
        <v>21.966283361295378</v>
      </c>
      <c r="K410" s="41">
        <f t="shared" si="213"/>
        <v>63.222381235280338</v>
      </c>
      <c r="L410" s="43">
        <f t="shared" si="207"/>
        <v>163.80000000000001</v>
      </c>
      <c r="M410" s="173">
        <f t="shared" si="214"/>
        <v>227.02238123528036</v>
      </c>
      <c r="N410" s="41">
        <f t="shared" si="198"/>
        <v>1047.2467727312203</v>
      </c>
      <c r="O410" s="56">
        <f t="shared" si="200"/>
        <v>820.22439149593993</v>
      </c>
    </row>
    <row r="411" spans="1:15" ht="14.25" customHeight="1" x14ac:dyDescent="0.2">
      <c r="A411" s="147" t="s">
        <v>61</v>
      </c>
      <c r="B411" s="172" t="str">
        <f t="shared" si="210"/>
        <v>Q4/2027</v>
      </c>
      <c r="C411" s="38">
        <f t="shared" si="199"/>
        <v>46661</v>
      </c>
      <c r="D411" s="38">
        <f t="shared" si="211"/>
        <v>46752</v>
      </c>
      <c r="E411" s="172">
        <f t="shared" si="197"/>
        <v>92</v>
      </c>
      <c r="F411" s="55">
        <f>VLOOKUP(D411,'FERC Interest Rate'!A:B,2,TRUE)</f>
        <v>8.5000000000000006E-2</v>
      </c>
      <c r="G411" s="56">
        <f t="shared" si="203"/>
        <v>820.22439149593993</v>
      </c>
      <c r="H411" s="56">
        <v>0</v>
      </c>
      <c r="I411" s="77">
        <f t="shared" si="209"/>
        <v>41.256097873984956</v>
      </c>
      <c r="J411" s="43">
        <f t="shared" si="212"/>
        <v>17.573026689036308</v>
      </c>
      <c r="K411" s="41">
        <f t="shared" si="213"/>
        <v>58.829124563021267</v>
      </c>
      <c r="L411" s="43">
        <f t="shared" si="207"/>
        <v>163.80000000000001</v>
      </c>
      <c r="M411" s="173">
        <f t="shared" si="214"/>
        <v>222.62912456302126</v>
      </c>
      <c r="N411" s="41">
        <f t="shared" si="198"/>
        <v>837.79741818497621</v>
      </c>
      <c r="O411" s="56">
        <f t="shared" si="200"/>
        <v>615.16829362195494</v>
      </c>
    </row>
    <row r="412" spans="1:15" ht="14.25" customHeight="1" x14ac:dyDescent="0.2">
      <c r="A412" s="147" t="s">
        <v>62</v>
      </c>
      <c r="B412" s="172" t="str">
        <f t="shared" si="210"/>
        <v>Q1/2028</v>
      </c>
      <c r="C412" s="38">
        <f t="shared" si="199"/>
        <v>46753</v>
      </c>
      <c r="D412" s="38">
        <f t="shared" si="211"/>
        <v>46843</v>
      </c>
      <c r="E412" s="172">
        <f t="shared" si="197"/>
        <v>91</v>
      </c>
      <c r="F412" s="55">
        <f>VLOOKUP(D412,'FERC Interest Rate'!A:B,2,TRUE)</f>
        <v>8.5000000000000006E-2</v>
      </c>
      <c r="G412" s="56">
        <f t="shared" si="203"/>
        <v>615.16829362195494</v>
      </c>
      <c r="H412" s="56">
        <v>0</v>
      </c>
      <c r="I412" s="77">
        <f t="shared" si="209"/>
        <v>41.256097873984956</v>
      </c>
      <c r="J412" s="43">
        <f t="shared" si="212"/>
        <v>13.000892762748146</v>
      </c>
      <c r="K412" s="41">
        <f t="shared" si="213"/>
        <v>54.2569906367331</v>
      </c>
      <c r="L412" s="43">
        <f t="shared" si="207"/>
        <v>163.80000000000001</v>
      </c>
      <c r="M412" s="173">
        <f t="shared" si="214"/>
        <v>218.0569906367331</v>
      </c>
      <c r="N412" s="41">
        <f t="shared" si="198"/>
        <v>628.16918638470304</v>
      </c>
      <c r="O412" s="56">
        <f t="shared" si="200"/>
        <v>410.11219574796996</v>
      </c>
    </row>
    <row r="413" spans="1:15" ht="14.25" customHeight="1" x14ac:dyDescent="0.2">
      <c r="A413" s="147" t="s">
        <v>63</v>
      </c>
      <c r="B413" s="172" t="str">
        <f t="shared" si="210"/>
        <v>Q2/2028</v>
      </c>
      <c r="C413" s="38">
        <f t="shared" si="199"/>
        <v>46844</v>
      </c>
      <c r="D413" s="38">
        <f t="shared" si="211"/>
        <v>46934</v>
      </c>
      <c r="E413" s="172">
        <f t="shared" si="197"/>
        <v>91</v>
      </c>
      <c r="F413" s="55">
        <f>VLOOKUP(D413,'FERC Interest Rate'!A:B,2,TRUE)</f>
        <v>8.5000000000000006E-2</v>
      </c>
      <c r="G413" s="56">
        <f t="shared" si="203"/>
        <v>410.11219574796996</v>
      </c>
      <c r="H413" s="56">
        <v>0</v>
      </c>
      <c r="I413" s="77">
        <f t="shared" si="209"/>
        <v>41.256097873984956</v>
      </c>
      <c r="J413" s="43">
        <f t="shared" si="212"/>
        <v>8.667261841832099</v>
      </c>
      <c r="K413" s="41">
        <f t="shared" si="213"/>
        <v>49.923359715817057</v>
      </c>
      <c r="L413" s="43">
        <f t="shared" si="207"/>
        <v>163.80000000000001</v>
      </c>
      <c r="M413" s="173">
        <f t="shared" si="214"/>
        <v>213.72335971581708</v>
      </c>
      <c r="N413" s="41">
        <f t="shared" si="198"/>
        <v>418.77945758980206</v>
      </c>
      <c r="O413" s="56">
        <f t="shared" si="200"/>
        <v>205.05609787398498</v>
      </c>
    </row>
    <row r="414" spans="1:15" ht="14.25" customHeight="1" x14ac:dyDescent="0.2">
      <c r="A414" s="147" t="s">
        <v>64</v>
      </c>
      <c r="B414" s="172" t="str">
        <f t="shared" si="210"/>
        <v>Q3/2028</v>
      </c>
      <c r="C414" s="38">
        <f t="shared" si="199"/>
        <v>46935</v>
      </c>
      <c r="D414" s="38">
        <f t="shared" si="211"/>
        <v>47026</v>
      </c>
      <c r="E414" s="172">
        <f t="shared" si="197"/>
        <v>92</v>
      </c>
      <c r="F414" s="55">
        <f>VLOOKUP(D414,'FERC Interest Rate'!A:B,2,TRUE)</f>
        <v>8.5000000000000006E-2</v>
      </c>
      <c r="G414" s="56">
        <f t="shared" si="203"/>
        <v>205.05609787398498</v>
      </c>
      <c r="H414" s="56">
        <v>0</v>
      </c>
      <c r="I414" s="77">
        <f t="shared" si="209"/>
        <v>41.256097873984956</v>
      </c>
      <c r="J414" s="43">
        <f t="shared" si="212"/>
        <v>4.3812532387283136</v>
      </c>
      <c r="K414" s="41">
        <f t="shared" si="213"/>
        <v>45.637351112713269</v>
      </c>
      <c r="L414" s="43">
        <f t="shared" si="207"/>
        <v>163.80000000000001</v>
      </c>
      <c r="M414" s="173">
        <f t="shared" si="214"/>
        <v>209.43735111271329</v>
      </c>
      <c r="N414" s="41">
        <f t="shared" si="198"/>
        <v>209.43735111271329</v>
      </c>
      <c r="O414" s="56">
        <f t="shared" si="200"/>
        <v>0</v>
      </c>
    </row>
    <row r="415" spans="1:15" ht="18" customHeight="1" thickBot="1" x14ac:dyDescent="0.25">
      <c r="A415" s="149"/>
      <c r="B415" s="176"/>
      <c r="C415" s="177"/>
      <c r="D415" s="177"/>
      <c r="E415" s="176"/>
      <c r="F415" s="176"/>
      <c r="G415" s="178">
        <f>+SUM(G377:G414)</f>
        <v>107620.08383612393</v>
      </c>
      <c r="H415" s="178">
        <f>+SUM(H377:H414)</f>
        <v>825.12195747969918</v>
      </c>
      <c r="I415" s="178">
        <f t="shared" ref="I415:O415" si="215">+SUM(I377:I414)</f>
        <v>825.12195747969895</v>
      </c>
      <c r="J415" s="178">
        <f t="shared" si="215"/>
        <v>911.75749337549587</v>
      </c>
      <c r="K415" s="178">
        <f t="shared" si="215"/>
        <v>1736.879450855195</v>
      </c>
      <c r="L415" s="178">
        <f t="shared" si="215"/>
        <v>3276.0000000000009</v>
      </c>
      <c r="M415" s="178">
        <f t="shared" si="215"/>
        <v>5012.8794508551937</v>
      </c>
      <c r="N415" s="178">
        <f t="shared" si="215"/>
        <v>109356.96328697909</v>
      </c>
      <c r="O415" s="178">
        <f t="shared" si="215"/>
        <v>104344.08383612393</v>
      </c>
    </row>
    <row r="416" spans="1:15" ht="13.5" thickTop="1" x14ac:dyDescent="0.2"/>
    <row r="417" spans="1:15" x14ac:dyDescent="0.2">
      <c r="I417" s="365" t="s">
        <v>15</v>
      </c>
      <c r="J417" s="365"/>
      <c r="K417" s="198"/>
      <c r="L417" s="199" t="s">
        <v>53</v>
      </c>
      <c r="M417" s="200"/>
    </row>
    <row r="418" spans="1:15" ht="36.75" x14ac:dyDescent="0.2">
      <c r="A418" s="171" t="s">
        <v>44</v>
      </c>
      <c r="B418" s="171" t="s">
        <v>3</v>
      </c>
      <c r="C418" s="171" t="s">
        <v>4</v>
      </c>
      <c r="D418" s="171" t="s">
        <v>5</v>
      </c>
      <c r="E418" s="171" t="s">
        <v>6</v>
      </c>
      <c r="F418" s="171" t="s">
        <v>7</v>
      </c>
      <c r="G418" s="171" t="s">
        <v>71</v>
      </c>
      <c r="H418" s="171" t="s">
        <v>72</v>
      </c>
      <c r="I418" s="144" t="s">
        <v>73</v>
      </c>
      <c r="J418" s="145" t="s">
        <v>74</v>
      </c>
      <c r="K418" s="145" t="s">
        <v>75</v>
      </c>
      <c r="L418" s="145" t="s">
        <v>76</v>
      </c>
      <c r="M418" s="146" t="s">
        <v>66</v>
      </c>
      <c r="N418" s="171" t="s">
        <v>77</v>
      </c>
      <c r="O418" s="171" t="s">
        <v>78</v>
      </c>
    </row>
    <row r="419" spans="1:15" x14ac:dyDescent="0.2">
      <c r="A419" s="147" t="s">
        <v>22</v>
      </c>
      <c r="B419" s="172" t="str">
        <f t="shared" ref="B419:B440" si="216">+IF(MONTH(C419)&lt;4,"Q1",IF(MONTH(C419)&lt;7,"Q2",IF(MONTH(C419)&lt;10,"Q3","Q4")))&amp;"/"&amp;YEAR(C419)</f>
        <v>Q2/2019</v>
      </c>
      <c r="C419" s="38">
        <f>VLOOKUP(L417,$A$2:$B$28,2,FALSE)</f>
        <v>43591</v>
      </c>
      <c r="D419" s="38">
        <f t="shared" ref="D419:D440" si="217">DATE(YEAR(C419),IF(MONTH(C419)&lt;=3,3,IF(MONTH(C419)&lt;=6,6,IF(MONTH(C419)&lt;=9,9,12))),IF(OR(MONTH(C419)&lt;=3,MONTH(C419)&gt;=10),31,30))</f>
        <v>43646</v>
      </c>
      <c r="E419" s="172">
        <f t="shared" ref="E419:E440" si="218">D419-C419+1</f>
        <v>56</v>
      </c>
      <c r="F419" s="55">
        <f>VLOOKUP(D419,'FERC Interest Rate'!A:B,2,TRUE)</f>
        <v>5.45E-2</v>
      </c>
      <c r="G419" s="56">
        <f>+VLOOKUP(L417,$A$2:$E$28,4,FALSE)</f>
        <v>3824</v>
      </c>
      <c r="H419" s="56">
        <f>G419*F419*(E419/(DATE(YEAR(D419),12,31)-DATE(YEAR(D419),1,1)+1))</f>
        <v>31.97492602739726</v>
      </c>
      <c r="I419" s="77">
        <v>0</v>
      </c>
      <c r="J419" s="43">
        <v>0</v>
      </c>
      <c r="K419" s="41">
        <f>+SUM(I419:J419)</f>
        <v>0</v>
      </c>
      <c r="L419" s="43">
        <v>0</v>
      </c>
      <c r="M419" s="173">
        <v>0</v>
      </c>
      <c r="N419" s="41">
        <f t="shared" ref="N419:N440" si="219">+G419+H419+J419</f>
        <v>3855.9749260273975</v>
      </c>
      <c r="O419" s="56">
        <f>+N419-M419</f>
        <v>3855.9749260273975</v>
      </c>
    </row>
    <row r="420" spans="1:15" x14ac:dyDescent="0.2">
      <c r="A420" s="147" t="s">
        <v>22</v>
      </c>
      <c r="B420" s="172" t="str">
        <f t="shared" si="216"/>
        <v>Q3/2019</v>
      </c>
      <c r="C420" s="38">
        <f t="shared" ref="C420:C456" si="220">D419+1</f>
        <v>43647</v>
      </c>
      <c r="D420" s="38">
        <f t="shared" si="217"/>
        <v>43738</v>
      </c>
      <c r="E420" s="172">
        <f t="shared" si="218"/>
        <v>92</v>
      </c>
      <c r="F420" s="55">
        <f>VLOOKUP(D420,'FERC Interest Rate'!A:B,2,TRUE)</f>
        <v>5.5E-2</v>
      </c>
      <c r="G420" s="56">
        <f>O419</f>
        <v>3855.9749260273975</v>
      </c>
      <c r="H420" s="56">
        <f>G420*F420*(E420/(DATE(YEAR(D420),12,31)-DATE(YEAR(D420),1,1)+1))</f>
        <v>53.455433221092143</v>
      </c>
      <c r="I420" s="77">
        <v>0</v>
      </c>
      <c r="J420" s="43">
        <v>0</v>
      </c>
      <c r="K420" s="41">
        <f>+SUM(I420:J420)</f>
        <v>0</v>
      </c>
      <c r="L420" s="43">
        <v>0</v>
      </c>
      <c r="M420" s="173">
        <v>0</v>
      </c>
      <c r="N420" s="41">
        <f t="shared" si="219"/>
        <v>3909.4303592484898</v>
      </c>
      <c r="O420" s="56">
        <f t="shared" ref="O420:O440" si="221">+N420-M420</f>
        <v>3909.4303592484898</v>
      </c>
    </row>
    <row r="421" spans="1:15" x14ac:dyDescent="0.2">
      <c r="A421" s="147" t="s">
        <v>22</v>
      </c>
      <c r="B421" s="172" t="str">
        <f t="shared" si="216"/>
        <v>Q4/2019</v>
      </c>
      <c r="C421" s="38">
        <f t="shared" si="220"/>
        <v>43739</v>
      </c>
      <c r="D421" s="38">
        <f t="shared" si="217"/>
        <v>43830</v>
      </c>
      <c r="E421" s="172">
        <f t="shared" si="218"/>
        <v>92</v>
      </c>
      <c r="F421" s="55">
        <f>VLOOKUP(D421,'FERC Interest Rate'!A:B,2,TRUE)</f>
        <v>5.4199999999999998E-2</v>
      </c>
      <c r="G421" s="56">
        <f>O420</f>
        <v>3909.4303592484898</v>
      </c>
      <c r="H421" s="56">
        <f>G421*F421*(E421/(DATE(YEAR(D421),12,31)-DATE(YEAR(D421),1,1)+1))</f>
        <v>53.40817409138814</v>
      </c>
      <c r="I421" s="77">
        <v>0</v>
      </c>
      <c r="J421" s="43">
        <v>0</v>
      </c>
      <c r="K421" s="41">
        <f t="shared" ref="K421:K425" si="222">+SUM(I421:J421)</f>
        <v>0</v>
      </c>
      <c r="L421" s="43">
        <v>0</v>
      </c>
      <c r="M421" s="173">
        <v>0</v>
      </c>
      <c r="N421" s="41">
        <f t="shared" si="219"/>
        <v>3962.8385333398778</v>
      </c>
      <c r="O421" s="56">
        <f t="shared" si="221"/>
        <v>3962.8385333398778</v>
      </c>
    </row>
    <row r="422" spans="1:15" x14ac:dyDescent="0.2">
      <c r="A422" s="147" t="s">
        <v>22</v>
      </c>
      <c r="B422" s="172" t="str">
        <f t="shared" si="216"/>
        <v>Q1/2020</v>
      </c>
      <c r="C422" s="38">
        <f t="shared" si="220"/>
        <v>43831</v>
      </c>
      <c r="D422" s="38">
        <f t="shared" si="217"/>
        <v>43921</v>
      </c>
      <c r="E422" s="172">
        <f t="shared" si="218"/>
        <v>91</v>
      </c>
      <c r="F422" s="55">
        <f>VLOOKUP(D422,'FERC Interest Rate'!A:B,2,TRUE)</f>
        <v>4.9599999999999998E-2</v>
      </c>
      <c r="G422" s="56">
        <f>O421</f>
        <v>3962.8385333398778</v>
      </c>
      <c r="H422" s="56">
        <f>G422*F422*(E422/(DATE(YEAR(D422),12,31)-DATE(YEAR(D422),1,1)+1))</f>
        <v>48.870677606783801</v>
      </c>
      <c r="I422" s="77">
        <v>0</v>
      </c>
      <c r="J422" s="43">
        <v>0</v>
      </c>
      <c r="K422" s="41">
        <f t="shared" si="222"/>
        <v>0</v>
      </c>
      <c r="L422" s="43">
        <v>0</v>
      </c>
      <c r="M422" s="173">
        <v>0</v>
      </c>
      <c r="N422" s="41">
        <f t="shared" si="219"/>
        <v>4011.7092109466616</v>
      </c>
      <c r="O422" s="56">
        <f t="shared" si="221"/>
        <v>4011.7092109466616</v>
      </c>
    </row>
    <row r="423" spans="1:15" x14ac:dyDescent="0.2">
      <c r="A423" s="147" t="s">
        <v>22</v>
      </c>
      <c r="B423" s="172" t="str">
        <f t="shared" si="216"/>
        <v>Q2/2020</v>
      </c>
      <c r="C423" s="38">
        <f t="shared" si="220"/>
        <v>43922</v>
      </c>
      <c r="D423" s="38">
        <f t="shared" si="217"/>
        <v>44012</v>
      </c>
      <c r="E423" s="172">
        <f t="shared" si="218"/>
        <v>91</v>
      </c>
      <c r="F423" s="55">
        <f>VLOOKUP(D423,'FERC Interest Rate'!A:B,2,TRUE)</f>
        <v>4.7500000000000001E-2</v>
      </c>
      <c r="G423" s="56">
        <f>O422</f>
        <v>4011.7092109466616</v>
      </c>
      <c r="H423" s="56">
        <f t="shared" ref="H423:H437" si="223">G423*F423*(E423/(DATE(YEAR(D423),12,31)-DATE(YEAR(D423),1,1)+1))</f>
        <v>47.378724219445211</v>
      </c>
      <c r="I423" s="77">
        <v>0</v>
      </c>
      <c r="J423" s="43">
        <v>0</v>
      </c>
      <c r="K423" s="41">
        <f t="shared" si="222"/>
        <v>0</v>
      </c>
      <c r="L423" s="43">
        <v>0</v>
      </c>
      <c r="M423" s="173">
        <v>0</v>
      </c>
      <c r="N423" s="41">
        <f t="shared" si="219"/>
        <v>4059.0879351661069</v>
      </c>
      <c r="O423" s="56">
        <f t="shared" si="221"/>
        <v>4059.0879351661069</v>
      </c>
    </row>
    <row r="424" spans="1:15" x14ac:dyDescent="0.2">
      <c r="A424" s="147" t="s">
        <v>22</v>
      </c>
      <c r="B424" s="172" t="str">
        <f t="shared" si="216"/>
        <v>Q3/2020</v>
      </c>
      <c r="C424" s="38">
        <f t="shared" si="220"/>
        <v>44013</v>
      </c>
      <c r="D424" s="38">
        <f t="shared" si="217"/>
        <v>44104</v>
      </c>
      <c r="E424" s="172">
        <f t="shared" si="218"/>
        <v>92</v>
      </c>
      <c r="F424" s="55">
        <f>VLOOKUP(D424,'FERC Interest Rate'!A:B,2,TRUE)</f>
        <v>3.4299999999999997E-2</v>
      </c>
      <c r="G424" s="56">
        <f t="shared" ref="G424:G456" si="224">O423</f>
        <v>4059.0879351661069</v>
      </c>
      <c r="H424" s="56">
        <f t="shared" si="223"/>
        <v>34.996879475984066</v>
      </c>
      <c r="I424" s="77">
        <v>0</v>
      </c>
      <c r="J424" s="43">
        <v>0</v>
      </c>
      <c r="K424" s="41">
        <f t="shared" si="222"/>
        <v>0</v>
      </c>
      <c r="L424" s="43">
        <v>0</v>
      </c>
      <c r="M424" s="173">
        <v>0</v>
      </c>
      <c r="N424" s="41">
        <f t="shared" si="219"/>
        <v>4094.0848146420908</v>
      </c>
      <c r="O424" s="56">
        <f t="shared" si="221"/>
        <v>4094.0848146420908</v>
      </c>
    </row>
    <row r="425" spans="1:15" x14ac:dyDescent="0.2">
      <c r="A425" s="147" t="s">
        <v>22</v>
      </c>
      <c r="B425" s="172" t="str">
        <f t="shared" si="216"/>
        <v>Q4/2020</v>
      </c>
      <c r="C425" s="38">
        <f t="shared" si="220"/>
        <v>44105</v>
      </c>
      <c r="D425" s="38">
        <f t="shared" si="217"/>
        <v>44196</v>
      </c>
      <c r="E425" s="172">
        <f t="shared" si="218"/>
        <v>92</v>
      </c>
      <c r="F425" s="55">
        <f>VLOOKUP(D425,'FERC Interest Rate'!A:B,2,TRUE)</f>
        <v>3.2500000000000001E-2</v>
      </c>
      <c r="G425" s="56">
        <f t="shared" si="224"/>
        <v>4094.0848146420908</v>
      </c>
      <c r="H425" s="56">
        <f t="shared" si="223"/>
        <v>33.446212010327464</v>
      </c>
      <c r="I425" s="77">
        <v>0</v>
      </c>
      <c r="J425" s="43">
        <v>0</v>
      </c>
      <c r="K425" s="41">
        <f t="shared" si="222"/>
        <v>0</v>
      </c>
      <c r="L425" s="43">
        <v>0</v>
      </c>
      <c r="M425" s="173">
        <v>0</v>
      </c>
      <c r="N425" s="41">
        <f t="shared" si="219"/>
        <v>4127.5310266524184</v>
      </c>
      <c r="O425" s="56">
        <f t="shared" si="221"/>
        <v>4127.5310266524184</v>
      </c>
    </row>
    <row r="426" spans="1:15" x14ac:dyDescent="0.2">
      <c r="A426" s="147" t="s">
        <v>22</v>
      </c>
      <c r="B426" s="172" t="str">
        <f t="shared" si="216"/>
        <v>Q1/2021</v>
      </c>
      <c r="C426" s="38">
        <f t="shared" si="220"/>
        <v>44197</v>
      </c>
      <c r="D426" s="38">
        <f t="shared" si="217"/>
        <v>44286</v>
      </c>
      <c r="E426" s="172">
        <f t="shared" si="218"/>
        <v>90</v>
      </c>
      <c r="F426" s="55">
        <f>VLOOKUP(D426,'FERC Interest Rate'!A:B,2,TRUE)</f>
        <v>3.2500000000000001E-2</v>
      </c>
      <c r="G426" s="56">
        <f t="shared" si="224"/>
        <v>4127.5310266524184</v>
      </c>
      <c r="H426" s="56">
        <f t="shared" si="223"/>
        <v>33.07678973413239</v>
      </c>
      <c r="I426" s="77">
        <v>0</v>
      </c>
      <c r="J426" s="43">
        <v>0</v>
      </c>
      <c r="K426" s="41">
        <f>+SUM(I426:J426)</f>
        <v>0</v>
      </c>
      <c r="L426" s="43">
        <v>0</v>
      </c>
      <c r="M426" s="173">
        <v>0</v>
      </c>
      <c r="N426" s="41">
        <f t="shared" si="219"/>
        <v>4160.6078163865504</v>
      </c>
      <c r="O426" s="56">
        <f t="shared" si="221"/>
        <v>4160.6078163865504</v>
      </c>
    </row>
    <row r="427" spans="1:15" x14ac:dyDescent="0.2">
      <c r="A427" s="147" t="s">
        <v>22</v>
      </c>
      <c r="B427" s="172" t="str">
        <f t="shared" si="216"/>
        <v>Q2/2021</v>
      </c>
      <c r="C427" s="38">
        <f t="shared" si="220"/>
        <v>44287</v>
      </c>
      <c r="D427" s="38">
        <f t="shared" si="217"/>
        <v>44377</v>
      </c>
      <c r="E427" s="172">
        <f t="shared" si="218"/>
        <v>91</v>
      </c>
      <c r="F427" s="55">
        <f>VLOOKUP(D427,'FERC Interest Rate'!A:B,2,TRUE)</f>
        <v>3.2500000000000001E-2</v>
      </c>
      <c r="G427" s="56">
        <f t="shared" si="224"/>
        <v>4160.6078163865504</v>
      </c>
      <c r="H427" s="56">
        <f t="shared" si="223"/>
        <v>33.712322238255403</v>
      </c>
      <c r="I427" s="77">
        <v>0</v>
      </c>
      <c r="J427" s="43">
        <v>0</v>
      </c>
      <c r="K427" s="41">
        <f>+SUM(I427:J427)</f>
        <v>0</v>
      </c>
      <c r="L427" s="43">
        <v>0</v>
      </c>
      <c r="M427" s="173">
        <v>0</v>
      </c>
      <c r="N427" s="41">
        <f t="shared" si="219"/>
        <v>4194.3201386248056</v>
      </c>
      <c r="O427" s="56">
        <f t="shared" si="221"/>
        <v>4194.3201386248056</v>
      </c>
    </row>
    <row r="428" spans="1:15" x14ac:dyDescent="0.2">
      <c r="A428" s="147" t="s">
        <v>22</v>
      </c>
      <c r="B428" s="172" t="str">
        <f t="shared" si="216"/>
        <v>Q3/2021</v>
      </c>
      <c r="C428" s="38">
        <f t="shared" si="220"/>
        <v>44378</v>
      </c>
      <c r="D428" s="38">
        <f t="shared" si="217"/>
        <v>44469</v>
      </c>
      <c r="E428" s="172">
        <f t="shared" si="218"/>
        <v>92</v>
      </c>
      <c r="F428" s="55">
        <f>VLOOKUP(D428,'FERC Interest Rate'!A:B,2,TRUE)</f>
        <v>3.2500000000000001E-2</v>
      </c>
      <c r="G428" s="56">
        <f t="shared" si="224"/>
        <v>4194.3201386248056</v>
      </c>
      <c r="H428" s="56">
        <f t="shared" si="223"/>
        <v>34.35895127257033</v>
      </c>
      <c r="I428" s="77">
        <v>0</v>
      </c>
      <c r="J428" s="43">
        <v>0</v>
      </c>
      <c r="K428" s="41">
        <f t="shared" ref="K428:K432" si="225">+SUM(I428:J428)</f>
        <v>0</v>
      </c>
      <c r="L428" s="43">
        <v>0</v>
      </c>
      <c r="M428" s="173">
        <v>0</v>
      </c>
      <c r="N428" s="41">
        <f t="shared" si="219"/>
        <v>4228.6790898973759</v>
      </c>
      <c r="O428" s="56">
        <f t="shared" si="221"/>
        <v>4228.6790898973759</v>
      </c>
    </row>
    <row r="429" spans="1:15" x14ac:dyDescent="0.2">
      <c r="A429" s="147" t="s">
        <v>22</v>
      </c>
      <c r="B429" s="172" t="str">
        <f t="shared" si="216"/>
        <v>Q4/2021</v>
      </c>
      <c r="C429" s="38">
        <f t="shared" si="220"/>
        <v>44470</v>
      </c>
      <c r="D429" s="38">
        <f t="shared" si="217"/>
        <v>44561</v>
      </c>
      <c r="E429" s="172">
        <f t="shared" si="218"/>
        <v>92</v>
      </c>
      <c r="F429" s="55">
        <f>VLOOKUP(D429,'FERC Interest Rate'!A:B,2,TRUE)</f>
        <v>3.2500000000000001E-2</v>
      </c>
      <c r="G429" s="56">
        <f t="shared" si="224"/>
        <v>4228.6790898973759</v>
      </c>
      <c r="H429" s="56">
        <f t="shared" si="223"/>
        <v>34.640412270666175</v>
      </c>
      <c r="I429" s="77">
        <v>0</v>
      </c>
      <c r="J429" s="43">
        <v>0</v>
      </c>
      <c r="K429" s="41">
        <f t="shared" si="225"/>
        <v>0</v>
      </c>
      <c r="L429" s="43">
        <v>0</v>
      </c>
      <c r="M429" s="173">
        <v>0</v>
      </c>
      <c r="N429" s="41">
        <f t="shared" si="219"/>
        <v>4263.3195021680422</v>
      </c>
      <c r="O429" s="56">
        <f t="shared" si="221"/>
        <v>4263.3195021680422</v>
      </c>
    </row>
    <row r="430" spans="1:15" x14ac:dyDescent="0.2">
      <c r="A430" s="147" t="s">
        <v>22</v>
      </c>
      <c r="B430" s="172" t="str">
        <f t="shared" si="216"/>
        <v>Q1/2022</v>
      </c>
      <c r="C430" s="38">
        <f t="shared" si="220"/>
        <v>44562</v>
      </c>
      <c r="D430" s="38">
        <f t="shared" si="217"/>
        <v>44651</v>
      </c>
      <c r="E430" s="172">
        <f t="shared" si="218"/>
        <v>90</v>
      </c>
      <c r="F430" s="55">
        <f>VLOOKUP(D430,'FERC Interest Rate'!A:B,2,TRUE)</f>
        <v>3.2500000000000001E-2</v>
      </c>
      <c r="G430" s="56">
        <f t="shared" si="224"/>
        <v>4263.3195021680422</v>
      </c>
      <c r="H430" s="56">
        <f t="shared" si="223"/>
        <v>34.164957654360336</v>
      </c>
      <c r="I430" s="77">
        <v>0</v>
      </c>
      <c r="J430" s="43">
        <v>0</v>
      </c>
      <c r="K430" s="41">
        <f t="shared" si="225"/>
        <v>0</v>
      </c>
      <c r="L430" s="43">
        <v>0</v>
      </c>
      <c r="M430" s="173">
        <v>0</v>
      </c>
      <c r="N430" s="41">
        <f t="shared" si="219"/>
        <v>4297.4844598224026</v>
      </c>
      <c r="O430" s="56">
        <f t="shared" si="221"/>
        <v>4297.4844598224026</v>
      </c>
    </row>
    <row r="431" spans="1:15" x14ac:dyDescent="0.2">
      <c r="A431" s="147" t="s">
        <v>22</v>
      </c>
      <c r="B431" s="172" t="str">
        <f t="shared" si="216"/>
        <v>Q2/2022</v>
      </c>
      <c r="C431" s="38">
        <f t="shared" si="220"/>
        <v>44652</v>
      </c>
      <c r="D431" s="38">
        <f t="shared" si="217"/>
        <v>44742</v>
      </c>
      <c r="E431" s="172">
        <f t="shared" si="218"/>
        <v>91</v>
      </c>
      <c r="F431" s="55">
        <f>VLOOKUP(D431,'FERC Interest Rate'!A:B,2,TRUE)</f>
        <v>3.2500000000000001E-2</v>
      </c>
      <c r="G431" s="56">
        <f t="shared" si="224"/>
        <v>4297.4844598224026</v>
      </c>
      <c r="H431" s="56">
        <f t="shared" si="223"/>
        <v>34.821398054588371</v>
      </c>
      <c r="I431" s="77">
        <v>0</v>
      </c>
      <c r="J431" s="43">
        <v>0</v>
      </c>
      <c r="K431" s="41">
        <f t="shared" si="225"/>
        <v>0</v>
      </c>
      <c r="L431" s="43">
        <v>0</v>
      </c>
      <c r="M431" s="173">
        <v>0</v>
      </c>
      <c r="N431" s="41">
        <f t="shared" si="219"/>
        <v>4332.3058578769906</v>
      </c>
      <c r="O431" s="56">
        <f t="shared" si="221"/>
        <v>4332.3058578769906</v>
      </c>
    </row>
    <row r="432" spans="1:15" x14ac:dyDescent="0.2">
      <c r="A432" s="147" t="s">
        <v>22</v>
      </c>
      <c r="B432" s="172" t="str">
        <f t="shared" si="216"/>
        <v>Q3/2022</v>
      </c>
      <c r="C432" s="38">
        <f t="shared" si="220"/>
        <v>44743</v>
      </c>
      <c r="D432" s="38">
        <f t="shared" si="217"/>
        <v>44834</v>
      </c>
      <c r="E432" s="172">
        <f t="shared" si="218"/>
        <v>92</v>
      </c>
      <c r="F432" s="55">
        <f>VLOOKUP(D432,'FERC Interest Rate'!A:B,2,TRUE)</f>
        <v>3.5999999999999997E-2</v>
      </c>
      <c r="G432" s="56">
        <f t="shared" si="224"/>
        <v>4332.3058578769906</v>
      </c>
      <c r="H432" s="56">
        <f t="shared" si="223"/>
        <v>39.311224661064642</v>
      </c>
      <c r="I432" s="77">
        <v>0</v>
      </c>
      <c r="J432" s="43">
        <v>0</v>
      </c>
      <c r="K432" s="41">
        <f t="shared" si="225"/>
        <v>0</v>
      </c>
      <c r="L432" s="43">
        <v>0</v>
      </c>
      <c r="M432" s="173">
        <v>0</v>
      </c>
      <c r="N432" s="41">
        <f t="shared" si="219"/>
        <v>4371.617082538055</v>
      </c>
      <c r="O432" s="56">
        <f t="shared" si="221"/>
        <v>4371.617082538055</v>
      </c>
    </row>
    <row r="433" spans="1:15" x14ac:dyDescent="0.2">
      <c r="A433" s="147" t="s">
        <v>22</v>
      </c>
      <c r="B433" s="172" t="str">
        <f t="shared" si="216"/>
        <v>Q4/2022</v>
      </c>
      <c r="C433" s="38">
        <f t="shared" si="220"/>
        <v>44835</v>
      </c>
      <c r="D433" s="38">
        <f t="shared" si="217"/>
        <v>44926</v>
      </c>
      <c r="E433" s="172">
        <f t="shared" si="218"/>
        <v>92</v>
      </c>
      <c r="F433" s="55">
        <f>VLOOKUP(D433,'FERC Interest Rate'!A:B,2,TRUE)</f>
        <v>4.9099999999999998E-2</v>
      </c>
      <c r="G433" s="56">
        <f t="shared" si="224"/>
        <v>4371.617082538055</v>
      </c>
      <c r="H433" s="56">
        <f t="shared" si="223"/>
        <v>54.102653932166859</v>
      </c>
      <c r="I433" s="77">
        <v>0</v>
      </c>
      <c r="J433" s="43">
        <v>0</v>
      </c>
      <c r="K433" s="41">
        <f t="shared" ref="K433:K436" si="226">+SUM(I433:J433)</f>
        <v>0</v>
      </c>
      <c r="L433" s="43">
        <v>0</v>
      </c>
      <c r="M433" s="173">
        <v>0</v>
      </c>
      <c r="N433" s="41">
        <f t="shared" si="219"/>
        <v>4425.7197364702215</v>
      </c>
      <c r="O433" s="56">
        <f t="shared" si="221"/>
        <v>4425.7197364702215</v>
      </c>
    </row>
    <row r="434" spans="1:15" x14ac:dyDescent="0.2">
      <c r="A434" s="147" t="s">
        <v>22</v>
      </c>
      <c r="B434" s="172" t="str">
        <f t="shared" si="216"/>
        <v>Q1/2023</v>
      </c>
      <c r="C434" s="38">
        <f t="shared" si="220"/>
        <v>44927</v>
      </c>
      <c r="D434" s="38">
        <f t="shared" si="217"/>
        <v>45016</v>
      </c>
      <c r="E434" s="172">
        <f t="shared" si="218"/>
        <v>90</v>
      </c>
      <c r="F434" s="55">
        <f>VLOOKUP(D434,'FERC Interest Rate'!A:B,2,TRUE)</f>
        <v>6.3100000000000003E-2</v>
      </c>
      <c r="G434" s="56">
        <f t="shared" si="224"/>
        <v>4425.7197364702215</v>
      </c>
      <c r="H434" s="56">
        <f t="shared" si="223"/>
        <v>68.859348995655864</v>
      </c>
      <c r="I434" s="77">
        <v>0</v>
      </c>
      <c r="J434" s="43">
        <v>0</v>
      </c>
      <c r="K434" s="41">
        <f t="shared" si="226"/>
        <v>0</v>
      </c>
      <c r="L434" s="43">
        <v>0</v>
      </c>
      <c r="M434" s="173">
        <v>0</v>
      </c>
      <c r="N434" s="41">
        <f t="shared" si="219"/>
        <v>4494.5790854658771</v>
      </c>
      <c r="O434" s="56">
        <f t="shared" si="221"/>
        <v>4494.5790854658771</v>
      </c>
    </row>
    <row r="435" spans="1:15" x14ac:dyDescent="0.2">
      <c r="A435" s="147" t="s">
        <v>22</v>
      </c>
      <c r="B435" s="172" t="str">
        <f t="shared" si="216"/>
        <v>Q2/2023</v>
      </c>
      <c r="C435" s="38">
        <f t="shared" si="220"/>
        <v>45017</v>
      </c>
      <c r="D435" s="38">
        <f t="shared" si="217"/>
        <v>45107</v>
      </c>
      <c r="E435" s="172">
        <f t="shared" si="218"/>
        <v>91</v>
      </c>
      <c r="F435" s="55">
        <f>VLOOKUP(D435,'FERC Interest Rate'!A:B,2,TRUE)</f>
        <v>7.4999999999999997E-2</v>
      </c>
      <c r="G435" s="56">
        <f t="shared" si="224"/>
        <v>4494.5790854658771</v>
      </c>
      <c r="H435" s="56">
        <f t="shared" si="223"/>
        <v>84.042471940560574</v>
      </c>
      <c r="I435" s="77">
        <v>0</v>
      </c>
      <c r="J435" s="43">
        <v>0</v>
      </c>
      <c r="K435" s="41">
        <f t="shared" si="226"/>
        <v>0</v>
      </c>
      <c r="L435" s="43">
        <v>0</v>
      </c>
      <c r="M435" s="173">
        <v>0</v>
      </c>
      <c r="N435" s="41">
        <f t="shared" si="219"/>
        <v>4578.6215574064381</v>
      </c>
      <c r="O435" s="56">
        <f t="shared" si="221"/>
        <v>4578.6215574064381</v>
      </c>
    </row>
    <row r="436" spans="1:15" x14ac:dyDescent="0.2">
      <c r="A436" s="147" t="s">
        <v>22</v>
      </c>
      <c r="B436" s="172" t="str">
        <f t="shared" si="216"/>
        <v>Q3/2023</v>
      </c>
      <c r="C436" s="38">
        <f t="shared" si="220"/>
        <v>45108</v>
      </c>
      <c r="D436" s="38">
        <f t="shared" si="217"/>
        <v>45199</v>
      </c>
      <c r="E436" s="172">
        <f t="shared" si="218"/>
        <v>92</v>
      </c>
      <c r="F436" s="55">
        <f>VLOOKUP(D436,'FERC Interest Rate'!A:B,2,TRUE)</f>
        <v>8.0199999999999994E-2</v>
      </c>
      <c r="G436" s="56">
        <f t="shared" si="224"/>
        <v>4578.6215574064381</v>
      </c>
      <c r="H436" s="56">
        <f t="shared" si="223"/>
        <v>92.555893970322359</v>
      </c>
      <c r="I436" s="77">
        <v>0</v>
      </c>
      <c r="J436" s="43">
        <v>0</v>
      </c>
      <c r="K436" s="41">
        <f t="shared" si="226"/>
        <v>0</v>
      </c>
      <c r="L436" s="43">
        <v>0</v>
      </c>
      <c r="M436" s="173">
        <v>0</v>
      </c>
      <c r="N436" s="41">
        <f t="shared" si="219"/>
        <v>4671.1774513767605</v>
      </c>
      <c r="O436" s="56">
        <f t="shared" si="221"/>
        <v>4671.1774513767605</v>
      </c>
    </row>
    <row r="437" spans="1:15" x14ac:dyDescent="0.2">
      <c r="A437" s="147" t="s">
        <v>45</v>
      </c>
      <c r="B437" s="172" t="str">
        <f t="shared" si="216"/>
        <v>Q4/2023</v>
      </c>
      <c r="C437" s="38">
        <f t="shared" si="220"/>
        <v>45200</v>
      </c>
      <c r="D437" s="38">
        <f t="shared" si="217"/>
        <v>45291</v>
      </c>
      <c r="E437" s="172">
        <f t="shared" si="218"/>
        <v>92</v>
      </c>
      <c r="F437" s="55">
        <f>VLOOKUP(D437,'FERC Interest Rate'!A:B,2,TRUE)</f>
        <v>8.3500000000000005E-2</v>
      </c>
      <c r="G437" s="56">
        <f t="shared" si="224"/>
        <v>4671.1774513767605</v>
      </c>
      <c r="H437" s="56">
        <f t="shared" si="223"/>
        <v>98.312288168428154</v>
      </c>
      <c r="I437" s="77">
        <f t="shared" ref="I437:I456" si="227">(SUM($H$419:$H$452)/20)</f>
        <v>47.274486977259478</v>
      </c>
      <c r="J437" s="43">
        <f t="shared" ref="J437:J456" si="228">G437*F437*(E437/(DATE(YEAR(D437),12,31)-DATE(YEAR(D437),1,1)+1))</f>
        <v>98.312288168428154</v>
      </c>
      <c r="K437" s="41">
        <f t="shared" ref="K437:K456" si="229">+SUM(I437:J437)</f>
        <v>145.58677514568762</v>
      </c>
      <c r="L437" s="43">
        <f t="shared" ref="L437:L456" si="230">+$G$419/20</f>
        <v>191.2</v>
      </c>
      <c r="M437" s="173">
        <f t="shared" ref="M437:M456" si="231">+SUM(K437:L437)</f>
        <v>336.78677514568761</v>
      </c>
      <c r="N437" s="41">
        <f t="shared" si="219"/>
        <v>4867.8020277136175</v>
      </c>
      <c r="O437" s="56">
        <f t="shared" si="221"/>
        <v>4531.0152525679296</v>
      </c>
    </row>
    <row r="438" spans="1:15" x14ac:dyDescent="0.2">
      <c r="A438" s="147" t="s">
        <v>46</v>
      </c>
      <c r="B438" s="172" t="str">
        <f t="shared" si="216"/>
        <v>Q1/2024</v>
      </c>
      <c r="C438" s="38">
        <f t="shared" si="220"/>
        <v>45292</v>
      </c>
      <c r="D438" s="38">
        <f t="shared" si="217"/>
        <v>45382</v>
      </c>
      <c r="E438" s="172">
        <f t="shared" si="218"/>
        <v>91</v>
      </c>
      <c r="F438" s="55">
        <f>VLOOKUP(D438,'FERC Interest Rate'!A:B,2,TRUE)</f>
        <v>8.5000000000000006E-2</v>
      </c>
      <c r="G438" s="56">
        <f t="shared" si="224"/>
        <v>4531.0152525679296</v>
      </c>
      <c r="H438" s="56">
        <v>0</v>
      </c>
      <c r="I438" s="77">
        <f t="shared" si="227"/>
        <v>47.274486977259478</v>
      </c>
      <c r="J438" s="43">
        <f t="shared" si="228"/>
        <v>95.757931635554471</v>
      </c>
      <c r="K438" s="41">
        <f t="shared" si="229"/>
        <v>143.03241861281396</v>
      </c>
      <c r="L438" s="43">
        <f t="shared" si="230"/>
        <v>191.2</v>
      </c>
      <c r="M438" s="173">
        <f t="shared" si="231"/>
        <v>334.23241861281394</v>
      </c>
      <c r="N438" s="41">
        <f t="shared" si="219"/>
        <v>4626.7731842034837</v>
      </c>
      <c r="O438" s="56">
        <f t="shared" si="221"/>
        <v>4292.5407655906693</v>
      </c>
    </row>
    <row r="439" spans="1:15" x14ac:dyDescent="0.2">
      <c r="A439" s="147" t="s">
        <v>47</v>
      </c>
      <c r="B439" s="172" t="str">
        <f t="shared" si="216"/>
        <v>Q2/2024</v>
      </c>
      <c r="C439" s="38">
        <f t="shared" si="220"/>
        <v>45383</v>
      </c>
      <c r="D439" s="38">
        <f t="shared" si="217"/>
        <v>45473</v>
      </c>
      <c r="E439" s="172">
        <f t="shared" si="218"/>
        <v>91</v>
      </c>
      <c r="F439" s="55">
        <f>VLOOKUP(D439,'FERC Interest Rate'!A:B,2,TRUE)</f>
        <v>8.5000000000000006E-2</v>
      </c>
      <c r="G439" s="56">
        <f t="shared" si="224"/>
        <v>4292.5407655906693</v>
      </c>
      <c r="H439" s="56">
        <v>0</v>
      </c>
      <c r="I439" s="77">
        <f t="shared" si="227"/>
        <v>47.274486977259478</v>
      </c>
      <c r="J439" s="43">
        <f t="shared" si="228"/>
        <v>90.71804049684107</v>
      </c>
      <c r="K439" s="41">
        <f t="shared" si="229"/>
        <v>137.99252747410054</v>
      </c>
      <c r="L439" s="43">
        <f t="shared" si="230"/>
        <v>191.2</v>
      </c>
      <c r="M439" s="173">
        <f t="shared" si="231"/>
        <v>329.19252747410053</v>
      </c>
      <c r="N439" s="41">
        <f t="shared" si="219"/>
        <v>4383.2588060875105</v>
      </c>
      <c r="O439" s="56">
        <f t="shared" si="221"/>
        <v>4054.0662786134098</v>
      </c>
    </row>
    <row r="440" spans="1:15" x14ac:dyDescent="0.2">
      <c r="A440" s="147" t="s">
        <v>48</v>
      </c>
      <c r="B440" s="172" t="str">
        <f t="shared" si="216"/>
        <v>Q3/2024</v>
      </c>
      <c r="C440" s="38">
        <f t="shared" si="220"/>
        <v>45474</v>
      </c>
      <c r="D440" s="38">
        <f t="shared" si="217"/>
        <v>45565</v>
      </c>
      <c r="E440" s="172">
        <f t="shared" si="218"/>
        <v>92</v>
      </c>
      <c r="F440" s="55">
        <f>VLOOKUP(D440,'FERC Interest Rate'!A:B,2,TRUE)</f>
        <v>8.5000000000000006E-2</v>
      </c>
      <c r="G440" s="56">
        <f t="shared" si="224"/>
        <v>4054.0662786134098</v>
      </c>
      <c r="H440" s="56">
        <v>0</v>
      </c>
      <c r="I440" s="77">
        <f t="shared" si="227"/>
        <v>47.274486977259478</v>
      </c>
      <c r="J440" s="43">
        <f t="shared" si="228"/>
        <v>86.619667482942262</v>
      </c>
      <c r="K440" s="41">
        <f t="shared" si="229"/>
        <v>133.89415446020175</v>
      </c>
      <c r="L440" s="43">
        <f t="shared" si="230"/>
        <v>191.2</v>
      </c>
      <c r="M440" s="173">
        <f t="shared" si="231"/>
        <v>325.09415446020171</v>
      </c>
      <c r="N440" s="41">
        <f t="shared" si="219"/>
        <v>4140.6859460963524</v>
      </c>
      <c r="O440" s="56">
        <f t="shared" si="221"/>
        <v>3815.5917916361504</v>
      </c>
    </row>
    <row r="441" spans="1:15" x14ac:dyDescent="0.2">
      <c r="A441" s="147" t="s">
        <v>49</v>
      </c>
      <c r="B441" s="172" t="str">
        <f>+IF(MONTH(C441)&lt;4,"Q1",IF(MONTH(C441)&lt;7,"Q2",IF(MONTH(C441)&lt;10,"Q3","Q4")))&amp;"/"&amp;YEAR(C441)</f>
        <v>Q4/2024</v>
      </c>
      <c r="C441" s="38">
        <f t="shared" si="220"/>
        <v>45566</v>
      </c>
      <c r="D441" s="38">
        <f>DATE(YEAR(C441),IF(MONTH(C441)&lt;=3,3,IF(MONTH(C441)&lt;=6,6,IF(MONTH(C441)&lt;=9,9,12))),IF(OR(MONTH(C441)&lt;=3,MONTH(C441)&gt;=10),31,30))</f>
        <v>45657</v>
      </c>
      <c r="E441" s="172">
        <f>D441-C441+1</f>
        <v>92</v>
      </c>
      <c r="F441" s="55">
        <f>VLOOKUP(D441,'FERC Interest Rate'!A:B,2,TRUE)</f>
        <v>8.5000000000000006E-2</v>
      </c>
      <c r="G441" s="56">
        <f t="shared" si="224"/>
        <v>3815.5917916361504</v>
      </c>
      <c r="H441" s="56">
        <v>0</v>
      </c>
      <c r="I441" s="77">
        <f t="shared" si="227"/>
        <v>47.274486977259478</v>
      </c>
      <c r="J441" s="43">
        <f t="shared" si="228"/>
        <v>81.524392925122129</v>
      </c>
      <c r="K441" s="41">
        <f t="shared" si="229"/>
        <v>128.7988799023816</v>
      </c>
      <c r="L441" s="43">
        <f t="shared" si="230"/>
        <v>191.2</v>
      </c>
      <c r="M441" s="173">
        <f t="shared" si="231"/>
        <v>319.99887990238159</v>
      </c>
      <c r="N441" s="41">
        <f>+G441+H441+J441</f>
        <v>3897.1161845612723</v>
      </c>
      <c r="O441" s="56">
        <f>+N441-M441</f>
        <v>3577.1173046588906</v>
      </c>
    </row>
    <row r="442" spans="1:15" x14ac:dyDescent="0.2">
      <c r="A442" s="147" t="s">
        <v>50</v>
      </c>
      <c r="B442" s="172" t="str">
        <f t="shared" ref="B442:B456" si="232">+IF(MONTH(C442)&lt;4,"Q1",IF(MONTH(C442)&lt;7,"Q2",IF(MONTH(C442)&lt;10,"Q3","Q4")))&amp;"/"&amp;YEAR(C442)</f>
        <v>Q1/2025</v>
      </c>
      <c r="C442" s="38">
        <f t="shared" si="220"/>
        <v>45658</v>
      </c>
      <c r="D442" s="38">
        <f t="shared" ref="D442:D456" si="233">DATE(YEAR(C442),IF(MONTH(C442)&lt;=3,3,IF(MONTH(C442)&lt;=6,6,IF(MONTH(C442)&lt;=9,9,12))),IF(OR(MONTH(C442)&lt;=3,MONTH(C442)&gt;=10),31,30))</f>
        <v>45747</v>
      </c>
      <c r="E442" s="172">
        <f t="shared" ref="E442:E456" si="234">D442-C442+1</f>
        <v>90</v>
      </c>
      <c r="F442" s="55">
        <f>VLOOKUP(D442,'FERC Interest Rate'!A:B,2,TRUE)</f>
        <v>8.5000000000000006E-2</v>
      </c>
      <c r="G442" s="56">
        <f t="shared" si="224"/>
        <v>3577.1173046588906</v>
      </c>
      <c r="H442" s="56">
        <v>0</v>
      </c>
      <c r="I442" s="77">
        <f t="shared" si="227"/>
        <v>47.274486977259478</v>
      </c>
      <c r="J442" s="43">
        <f t="shared" si="228"/>
        <v>74.972458577097299</v>
      </c>
      <c r="K442" s="41">
        <f t="shared" si="229"/>
        <v>122.24694555435678</v>
      </c>
      <c r="L442" s="43">
        <f t="shared" si="230"/>
        <v>191.2</v>
      </c>
      <c r="M442" s="173">
        <f t="shared" si="231"/>
        <v>313.44694555435677</v>
      </c>
      <c r="N442" s="41">
        <f t="shared" ref="N442:N456" si="235">+G442+H442+J442</f>
        <v>3652.0897632359879</v>
      </c>
      <c r="O442" s="56">
        <f t="shared" ref="O442:O456" si="236">+N442-M442</f>
        <v>3338.6428176816312</v>
      </c>
    </row>
    <row r="443" spans="1:15" x14ac:dyDescent="0.2">
      <c r="A443" s="147" t="s">
        <v>51</v>
      </c>
      <c r="B443" s="172" t="str">
        <f t="shared" si="232"/>
        <v>Q2/2025</v>
      </c>
      <c r="C443" s="38">
        <f t="shared" si="220"/>
        <v>45748</v>
      </c>
      <c r="D443" s="38">
        <f t="shared" si="233"/>
        <v>45838</v>
      </c>
      <c r="E443" s="172">
        <f t="shared" si="234"/>
        <v>91</v>
      </c>
      <c r="F443" s="55">
        <f>VLOOKUP(D443,'FERC Interest Rate'!A:B,2,TRUE)</f>
        <v>8.5000000000000006E-2</v>
      </c>
      <c r="G443" s="56">
        <f t="shared" si="224"/>
        <v>3338.6428176816312</v>
      </c>
      <c r="H443" s="56">
        <v>0</v>
      </c>
      <c r="I443" s="77">
        <f t="shared" si="227"/>
        <v>47.274486977259478</v>
      </c>
      <c r="J443" s="43">
        <f t="shared" si="228"/>
        <v>70.751786834979228</v>
      </c>
      <c r="K443" s="41">
        <f t="shared" si="229"/>
        <v>118.02627381223871</v>
      </c>
      <c r="L443" s="43">
        <f t="shared" si="230"/>
        <v>191.2</v>
      </c>
      <c r="M443" s="173">
        <f t="shared" si="231"/>
        <v>309.22627381223867</v>
      </c>
      <c r="N443" s="41">
        <f t="shared" si="235"/>
        <v>3409.3946045166103</v>
      </c>
      <c r="O443" s="56">
        <f t="shared" si="236"/>
        <v>3100.1683307043718</v>
      </c>
    </row>
    <row r="444" spans="1:15" x14ac:dyDescent="0.2">
      <c r="A444" s="147" t="s">
        <v>52</v>
      </c>
      <c r="B444" s="172" t="str">
        <f t="shared" si="232"/>
        <v>Q3/2025</v>
      </c>
      <c r="C444" s="38">
        <f t="shared" si="220"/>
        <v>45839</v>
      </c>
      <c r="D444" s="38">
        <f t="shared" si="233"/>
        <v>45930</v>
      </c>
      <c r="E444" s="172">
        <f t="shared" si="234"/>
        <v>92</v>
      </c>
      <c r="F444" s="55">
        <f>VLOOKUP(D444,'FERC Interest Rate'!A:B,2,TRUE)</f>
        <v>8.5000000000000006E-2</v>
      </c>
      <c r="G444" s="56">
        <f t="shared" si="224"/>
        <v>3100.1683307043718</v>
      </c>
      <c r="H444" s="56">
        <v>0</v>
      </c>
      <c r="I444" s="77">
        <f t="shared" si="227"/>
        <v>47.274486977259478</v>
      </c>
      <c r="J444" s="43">
        <f t="shared" si="228"/>
        <v>66.420044783858046</v>
      </c>
      <c r="K444" s="41">
        <f t="shared" si="229"/>
        <v>113.69453176111753</v>
      </c>
      <c r="L444" s="43">
        <f t="shared" si="230"/>
        <v>191.2</v>
      </c>
      <c r="M444" s="173">
        <f t="shared" si="231"/>
        <v>304.89453176111749</v>
      </c>
      <c r="N444" s="41">
        <f t="shared" si="235"/>
        <v>3166.5883754882298</v>
      </c>
      <c r="O444" s="56">
        <f t="shared" si="236"/>
        <v>2861.6938437271124</v>
      </c>
    </row>
    <row r="445" spans="1:15" x14ac:dyDescent="0.2">
      <c r="A445" s="147" t="s">
        <v>53</v>
      </c>
      <c r="B445" s="172" t="str">
        <f t="shared" si="232"/>
        <v>Q4/2025</v>
      </c>
      <c r="C445" s="38">
        <f t="shared" si="220"/>
        <v>45931</v>
      </c>
      <c r="D445" s="38">
        <f t="shared" si="233"/>
        <v>46022</v>
      </c>
      <c r="E445" s="172">
        <f t="shared" si="234"/>
        <v>92</v>
      </c>
      <c r="F445" s="55">
        <f>VLOOKUP(D445,'FERC Interest Rate'!A:B,2,TRUE)</f>
        <v>8.5000000000000006E-2</v>
      </c>
      <c r="G445" s="56">
        <f t="shared" si="224"/>
        <v>2861.6938437271124</v>
      </c>
      <c r="H445" s="56">
        <v>0</v>
      </c>
      <c r="I445" s="77">
        <f t="shared" si="227"/>
        <v>47.274486977259478</v>
      </c>
      <c r="J445" s="43">
        <f t="shared" si="228"/>
        <v>61.31081056971513</v>
      </c>
      <c r="K445" s="41">
        <f t="shared" si="229"/>
        <v>108.5852975469746</v>
      </c>
      <c r="L445" s="43">
        <f t="shared" si="230"/>
        <v>191.2</v>
      </c>
      <c r="M445" s="173">
        <f t="shared" si="231"/>
        <v>299.78529754697456</v>
      </c>
      <c r="N445" s="41">
        <f t="shared" si="235"/>
        <v>2923.0046542968275</v>
      </c>
      <c r="O445" s="56">
        <f t="shared" si="236"/>
        <v>2623.219356749853</v>
      </c>
    </row>
    <row r="446" spans="1:15" x14ac:dyDescent="0.2">
      <c r="A446" s="147" t="s">
        <v>54</v>
      </c>
      <c r="B446" s="172" t="str">
        <f t="shared" si="232"/>
        <v>Q1/2026</v>
      </c>
      <c r="C446" s="38">
        <f t="shared" si="220"/>
        <v>46023</v>
      </c>
      <c r="D446" s="38">
        <f t="shared" si="233"/>
        <v>46112</v>
      </c>
      <c r="E446" s="172">
        <f t="shared" si="234"/>
        <v>90</v>
      </c>
      <c r="F446" s="55">
        <f>VLOOKUP(D446,'FERC Interest Rate'!A:B,2,TRUE)</f>
        <v>8.5000000000000006E-2</v>
      </c>
      <c r="G446" s="56">
        <f t="shared" si="224"/>
        <v>2623.219356749853</v>
      </c>
      <c r="H446" s="56">
        <v>0</v>
      </c>
      <c r="I446" s="77">
        <f t="shared" si="227"/>
        <v>47.274486977259478</v>
      </c>
      <c r="J446" s="43">
        <f t="shared" si="228"/>
        <v>54.979802956538016</v>
      </c>
      <c r="K446" s="41">
        <f t="shared" si="229"/>
        <v>102.25428993379749</v>
      </c>
      <c r="L446" s="43">
        <f t="shared" si="230"/>
        <v>191.2</v>
      </c>
      <c r="M446" s="173">
        <f t="shared" si="231"/>
        <v>293.4542899337975</v>
      </c>
      <c r="N446" s="41">
        <f t="shared" si="235"/>
        <v>2678.1991597063911</v>
      </c>
      <c r="O446" s="56">
        <f t="shared" si="236"/>
        <v>2384.7448697725936</v>
      </c>
    </row>
    <row r="447" spans="1:15" x14ac:dyDescent="0.2">
      <c r="A447" s="147" t="s">
        <v>55</v>
      </c>
      <c r="B447" s="172" t="str">
        <f t="shared" si="232"/>
        <v>Q2/2026</v>
      </c>
      <c r="C447" s="38">
        <f t="shared" si="220"/>
        <v>46113</v>
      </c>
      <c r="D447" s="38">
        <f t="shared" si="233"/>
        <v>46203</v>
      </c>
      <c r="E447" s="172">
        <f t="shared" si="234"/>
        <v>91</v>
      </c>
      <c r="F447" s="55">
        <f>VLOOKUP(D447,'FERC Interest Rate'!A:B,2,TRUE)</f>
        <v>8.5000000000000006E-2</v>
      </c>
      <c r="G447" s="56">
        <f t="shared" si="224"/>
        <v>2384.7448697725936</v>
      </c>
      <c r="H447" s="56">
        <v>0</v>
      </c>
      <c r="I447" s="77">
        <f t="shared" si="227"/>
        <v>47.274486977259478</v>
      </c>
      <c r="J447" s="43">
        <f t="shared" si="228"/>
        <v>50.536990596413737</v>
      </c>
      <c r="K447" s="41">
        <f t="shared" si="229"/>
        <v>97.811477573673216</v>
      </c>
      <c r="L447" s="43">
        <f t="shared" si="230"/>
        <v>191.2</v>
      </c>
      <c r="M447" s="173">
        <f t="shared" si="231"/>
        <v>289.01147757367323</v>
      </c>
      <c r="N447" s="41">
        <f t="shared" si="235"/>
        <v>2435.2818603690075</v>
      </c>
      <c r="O447" s="56">
        <f t="shared" si="236"/>
        <v>2146.2703827953342</v>
      </c>
    </row>
    <row r="448" spans="1:15" x14ac:dyDescent="0.2">
      <c r="A448" s="147" t="s">
        <v>56</v>
      </c>
      <c r="B448" s="172" t="str">
        <f t="shared" si="232"/>
        <v>Q3/2026</v>
      </c>
      <c r="C448" s="38">
        <f t="shared" si="220"/>
        <v>46204</v>
      </c>
      <c r="D448" s="38">
        <f t="shared" si="233"/>
        <v>46295</v>
      </c>
      <c r="E448" s="172">
        <f t="shared" si="234"/>
        <v>92</v>
      </c>
      <c r="F448" s="55">
        <f>VLOOKUP(D448,'FERC Interest Rate'!A:B,2,TRUE)</f>
        <v>8.5000000000000006E-2</v>
      </c>
      <c r="G448" s="56">
        <f t="shared" si="224"/>
        <v>2146.2703827953342</v>
      </c>
      <c r="H448" s="56">
        <v>0</v>
      </c>
      <c r="I448" s="77">
        <f t="shared" si="227"/>
        <v>47.274486977259478</v>
      </c>
      <c r="J448" s="43">
        <f t="shared" si="228"/>
        <v>45.983107927286341</v>
      </c>
      <c r="K448" s="41">
        <f t="shared" si="229"/>
        <v>93.257594904545812</v>
      </c>
      <c r="L448" s="43">
        <f t="shared" si="230"/>
        <v>191.2</v>
      </c>
      <c r="M448" s="173">
        <f t="shared" si="231"/>
        <v>284.45759490454577</v>
      </c>
      <c r="N448" s="41">
        <f t="shared" si="235"/>
        <v>2192.2534907226204</v>
      </c>
      <c r="O448" s="56">
        <f t="shared" si="236"/>
        <v>1907.7958958180748</v>
      </c>
    </row>
    <row r="449" spans="1:15" x14ac:dyDescent="0.2">
      <c r="A449" s="147" t="s">
        <v>57</v>
      </c>
      <c r="B449" s="172" t="str">
        <f t="shared" si="232"/>
        <v>Q4/2026</v>
      </c>
      <c r="C449" s="38">
        <f t="shared" si="220"/>
        <v>46296</v>
      </c>
      <c r="D449" s="38">
        <f t="shared" si="233"/>
        <v>46387</v>
      </c>
      <c r="E449" s="172">
        <f t="shared" si="234"/>
        <v>92</v>
      </c>
      <c r="F449" s="55">
        <f>VLOOKUP(D449,'FERC Interest Rate'!A:B,2,TRUE)</f>
        <v>8.5000000000000006E-2</v>
      </c>
      <c r="G449" s="56">
        <f t="shared" si="224"/>
        <v>1907.7958958180748</v>
      </c>
      <c r="H449" s="56">
        <v>0</v>
      </c>
      <c r="I449" s="77">
        <f t="shared" si="227"/>
        <v>47.274486977259478</v>
      </c>
      <c r="J449" s="43">
        <f t="shared" si="228"/>
        <v>40.873873713143418</v>
      </c>
      <c r="K449" s="41">
        <f t="shared" si="229"/>
        <v>88.148360690402896</v>
      </c>
      <c r="L449" s="43">
        <f t="shared" si="230"/>
        <v>191.2</v>
      </c>
      <c r="M449" s="173">
        <f t="shared" si="231"/>
        <v>279.3483606904029</v>
      </c>
      <c r="N449" s="41">
        <f t="shared" si="235"/>
        <v>1948.6697695312182</v>
      </c>
      <c r="O449" s="56">
        <f t="shared" si="236"/>
        <v>1669.3214088408154</v>
      </c>
    </row>
    <row r="450" spans="1:15" x14ac:dyDescent="0.2">
      <c r="A450" s="147" t="s">
        <v>58</v>
      </c>
      <c r="B450" s="172" t="str">
        <f t="shared" si="232"/>
        <v>Q1/2027</v>
      </c>
      <c r="C450" s="38">
        <f t="shared" si="220"/>
        <v>46388</v>
      </c>
      <c r="D450" s="38">
        <f t="shared" si="233"/>
        <v>46477</v>
      </c>
      <c r="E450" s="172">
        <f t="shared" si="234"/>
        <v>90</v>
      </c>
      <c r="F450" s="55">
        <f>VLOOKUP(D450,'FERC Interest Rate'!A:B,2,TRUE)</f>
        <v>8.5000000000000006E-2</v>
      </c>
      <c r="G450" s="56">
        <f t="shared" si="224"/>
        <v>1669.3214088408154</v>
      </c>
      <c r="H450" s="56">
        <v>0</v>
      </c>
      <c r="I450" s="77">
        <f t="shared" si="227"/>
        <v>47.274486977259478</v>
      </c>
      <c r="J450" s="43">
        <f t="shared" si="228"/>
        <v>34.98714733597874</v>
      </c>
      <c r="K450" s="41">
        <f t="shared" si="229"/>
        <v>82.261634313238218</v>
      </c>
      <c r="L450" s="43">
        <f t="shared" si="230"/>
        <v>191.2</v>
      </c>
      <c r="M450" s="173">
        <f t="shared" si="231"/>
        <v>273.46163431323822</v>
      </c>
      <c r="N450" s="41">
        <f t="shared" si="235"/>
        <v>1704.3085561767941</v>
      </c>
      <c r="O450" s="56">
        <f t="shared" si="236"/>
        <v>1430.846921863556</v>
      </c>
    </row>
    <row r="451" spans="1:15" x14ac:dyDescent="0.2">
      <c r="A451" s="147" t="s">
        <v>59</v>
      </c>
      <c r="B451" s="172" t="str">
        <f t="shared" si="232"/>
        <v>Q2/2027</v>
      </c>
      <c r="C451" s="38">
        <f t="shared" si="220"/>
        <v>46478</v>
      </c>
      <c r="D451" s="38">
        <f t="shared" si="233"/>
        <v>46568</v>
      </c>
      <c r="E451" s="172">
        <f t="shared" si="234"/>
        <v>91</v>
      </c>
      <c r="F451" s="55">
        <f>VLOOKUP(D451,'FERC Interest Rate'!A:B,2,TRUE)</f>
        <v>8.5000000000000006E-2</v>
      </c>
      <c r="G451" s="56">
        <f t="shared" si="224"/>
        <v>1430.846921863556</v>
      </c>
      <c r="H451" s="56">
        <v>0</v>
      </c>
      <c r="I451" s="77">
        <f t="shared" si="227"/>
        <v>47.274486977259478</v>
      </c>
      <c r="J451" s="43">
        <f t="shared" si="228"/>
        <v>30.322194357848236</v>
      </c>
      <c r="K451" s="41">
        <f t="shared" si="229"/>
        <v>77.596681335107718</v>
      </c>
      <c r="L451" s="43">
        <f t="shared" si="230"/>
        <v>191.2</v>
      </c>
      <c r="M451" s="173">
        <f t="shared" si="231"/>
        <v>268.79668133510768</v>
      </c>
      <c r="N451" s="41">
        <f t="shared" si="235"/>
        <v>1461.1691162214042</v>
      </c>
      <c r="O451" s="56">
        <f t="shared" si="236"/>
        <v>1192.3724348862966</v>
      </c>
    </row>
    <row r="452" spans="1:15" x14ac:dyDescent="0.2">
      <c r="A452" s="147" t="s">
        <v>60</v>
      </c>
      <c r="B452" s="172" t="str">
        <f t="shared" si="232"/>
        <v>Q3/2027</v>
      </c>
      <c r="C452" s="38">
        <f t="shared" si="220"/>
        <v>46569</v>
      </c>
      <c r="D452" s="38">
        <f t="shared" si="233"/>
        <v>46660</v>
      </c>
      <c r="E452" s="172">
        <f t="shared" si="234"/>
        <v>92</v>
      </c>
      <c r="F452" s="55">
        <f>VLOOKUP(D452,'FERC Interest Rate'!A:B,2,TRUE)</f>
        <v>8.5000000000000006E-2</v>
      </c>
      <c r="G452" s="56">
        <f t="shared" si="224"/>
        <v>1192.3724348862966</v>
      </c>
      <c r="H452" s="56">
        <v>0</v>
      </c>
      <c r="I452" s="77">
        <f t="shared" si="227"/>
        <v>47.274486977259478</v>
      </c>
      <c r="J452" s="43">
        <f t="shared" si="228"/>
        <v>25.546171070714632</v>
      </c>
      <c r="K452" s="41">
        <f t="shared" si="229"/>
        <v>72.820658047974106</v>
      </c>
      <c r="L452" s="43">
        <f t="shared" si="230"/>
        <v>191.2</v>
      </c>
      <c r="M452" s="173">
        <f t="shared" si="231"/>
        <v>264.02065804797411</v>
      </c>
      <c r="N452" s="41">
        <f t="shared" si="235"/>
        <v>1217.9186059570111</v>
      </c>
      <c r="O452" s="56">
        <f t="shared" si="236"/>
        <v>953.89794790903693</v>
      </c>
    </row>
    <row r="453" spans="1:15" x14ac:dyDescent="0.2">
      <c r="A453" s="147" t="s">
        <v>61</v>
      </c>
      <c r="B453" s="172" t="str">
        <f t="shared" si="232"/>
        <v>Q4/2027</v>
      </c>
      <c r="C453" s="38">
        <f t="shared" si="220"/>
        <v>46661</v>
      </c>
      <c r="D453" s="38">
        <f t="shared" si="233"/>
        <v>46752</v>
      </c>
      <c r="E453" s="172">
        <f t="shared" si="234"/>
        <v>92</v>
      </c>
      <c r="F453" s="55">
        <f>VLOOKUP(D453,'FERC Interest Rate'!A:B,2,TRUE)</f>
        <v>8.5000000000000006E-2</v>
      </c>
      <c r="G453" s="56">
        <f t="shared" si="224"/>
        <v>953.89794790903693</v>
      </c>
      <c r="H453" s="56">
        <v>0</v>
      </c>
      <c r="I453" s="77">
        <f t="shared" si="227"/>
        <v>47.274486977259478</v>
      </c>
      <c r="J453" s="43">
        <f t="shared" si="228"/>
        <v>20.436936856571698</v>
      </c>
      <c r="K453" s="41">
        <f t="shared" si="229"/>
        <v>67.711423833831176</v>
      </c>
      <c r="L453" s="43">
        <f t="shared" si="230"/>
        <v>191.2</v>
      </c>
      <c r="M453" s="173">
        <f t="shared" si="231"/>
        <v>258.91142383383118</v>
      </c>
      <c r="N453" s="41">
        <f t="shared" si="235"/>
        <v>974.33488476560865</v>
      </c>
      <c r="O453" s="56">
        <f t="shared" si="236"/>
        <v>715.42346093177753</v>
      </c>
    </row>
    <row r="454" spans="1:15" x14ac:dyDescent="0.2">
      <c r="A454" s="147" t="s">
        <v>62</v>
      </c>
      <c r="B454" s="172" t="str">
        <f t="shared" si="232"/>
        <v>Q1/2028</v>
      </c>
      <c r="C454" s="38">
        <f t="shared" si="220"/>
        <v>46753</v>
      </c>
      <c r="D454" s="38">
        <f t="shared" si="233"/>
        <v>46843</v>
      </c>
      <c r="E454" s="172">
        <f t="shared" si="234"/>
        <v>91</v>
      </c>
      <c r="F454" s="55">
        <f>VLOOKUP(D454,'FERC Interest Rate'!A:B,2,TRUE)</f>
        <v>8.5000000000000006E-2</v>
      </c>
      <c r="G454" s="56">
        <f t="shared" si="224"/>
        <v>715.42346093177753</v>
      </c>
      <c r="H454" s="56">
        <v>0</v>
      </c>
      <c r="I454" s="77">
        <f t="shared" si="227"/>
        <v>47.274486977259478</v>
      </c>
      <c r="J454" s="43">
        <f t="shared" si="228"/>
        <v>15.119673416140163</v>
      </c>
      <c r="K454" s="41">
        <f t="shared" si="229"/>
        <v>62.394160393399645</v>
      </c>
      <c r="L454" s="43">
        <f t="shared" si="230"/>
        <v>191.2</v>
      </c>
      <c r="M454" s="173">
        <f t="shared" si="231"/>
        <v>253.59416039339965</v>
      </c>
      <c r="N454" s="41">
        <f t="shared" si="235"/>
        <v>730.54313434791766</v>
      </c>
      <c r="O454" s="56">
        <f t="shared" si="236"/>
        <v>476.94897395451801</v>
      </c>
    </row>
    <row r="455" spans="1:15" x14ac:dyDescent="0.2">
      <c r="A455" s="147" t="s">
        <v>63</v>
      </c>
      <c r="B455" s="172" t="str">
        <f t="shared" si="232"/>
        <v>Q2/2028</v>
      </c>
      <c r="C455" s="38">
        <f t="shared" si="220"/>
        <v>46844</v>
      </c>
      <c r="D455" s="38">
        <f t="shared" si="233"/>
        <v>46934</v>
      </c>
      <c r="E455" s="172">
        <f t="shared" si="234"/>
        <v>91</v>
      </c>
      <c r="F455" s="55">
        <f>VLOOKUP(D455,'FERC Interest Rate'!A:B,2,TRUE)</f>
        <v>8.5000000000000006E-2</v>
      </c>
      <c r="G455" s="56">
        <f t="shared" si="224"/>
        <v>476.94897395451801</v>
      </c>
      <c r="H455" s="56">
        <v>0</v>
      </c>
      <c r="I455" s="77">
        <f t="shared" si="227"/>
        <v>47.274486977259478</v>
      </c>
      <c r="J455" s="43">
        <f t="shared" si="228"/>
        <v>10.079782277426768</v>
      </c>
      <c r="K455" s="41">
        <f t="shared" si="229"/>
        <v>57.354269254686244</v>
      </c>
      <c r="L455" s="43">
        <f t="shared" si="230"/>
        <v>191.2</v>
      </c>
      <c r="M455" s="173">
        <f t="shared" si="231"/>
        <v>248.55426925468623</v>
      </c>
      <c r="N455" s="41">
        <f t="shared" si="235"/>
        <v>487.02875623194478</v>
      </c>
      <c r="O455" s="56">
        <f t="shared" si="236"/>
        <v>238.47448697725855</v>
      </c>
    </row>
    <row r="456" spans="1:15" x14ac:dyDescent="0.2">
      <c r="A456" s="147" t="s">
        <v>64</v>
      </c>
      <c r="B456" s="172" t="str">
        <f t="shared" si="232"/>
        <v>Q3/2028</v>
      </c>
      <c r="C456" s="38">
        <f t="shared" si="220"/>
        <v>46935</v>
      </c>
      <c r="D456" s="38">
        <f t="shared" si="233"/>
        <v>47026</v>
      </c>
      <c r="E456" s="172">
        <f t="shared" si="234"/>
        <v>92</v>
      </c>
      <c r="F456" s="55">
        <f>VLOOKUP(D456,'FERC Interest Rate'!A:B,2,TRUE)</f>
        <v>8.5000000000000006E-2</v>
      </c>
      <c r="G456" s="56">
        <f t="shared" si="224"/>
        <v>238.47448697725855</v>
      </c>
      <c r="H456" s="56">
        <v>0</v>
      </c>
      <c r="I456" s="77">
        <f t="shared" si="227"/>
        <v>47.274486977259478</v>
      </c>
      <c r="J456" s="43">
        <f t="shared" si="228"/>
        <v>5.0952745578201153</v>
      </c>
      <c r="K456" s="41">
        <f t="shared" si="229"/>
        <v>52.36976153507959</v>
      </c>
      <c r="L456" s="43">
        <f t="shared" si="230"/>
        <v>191.2</v>
      </c>
      <c r="M456" s="173">
        <f t="shared" si="231"/>
        <v>243.56976153507958</v>
      </c>
      <c r="N456" s="41">
        <f t="shared" si="235"/>
        <v>243.56976153507867</v>
      </c>
      <c r="O456" s="56">
        <f t="shared" si="236"/>
        <v>-9.0949470177292824E-13</v>
      </c>
    </row>
    <row r="457" spans="1:15" ht="18" customHeight="1" thickBot="1" x14ac:dyDescent="0.25">
      <c r="A457" s="149"/>
      <c r="B457" s="176"/>
      <c r="C457" s="177"/>
      <c r="D457" s="177"/>
      <c r="E457" s="176"/>
      <c r="F457" s="176"/>
      <c r="G457" s="178">
        <f t="shared" ref="G457:O457" si="237">+SUM(G419:G446)</f>
        <v>112057.14432598659</v>
      </c>
      <c r="H457" s="178">
        <f t="shared" si="237"/>
        <v>945.48973954518954</v>
      </c>
      <c r="I457" s="179">
        <f>+SUM(I419:I452)</f>
        <v>756.39179163615165</v>
      </c>
      <c r="J457" s="179">
        <f t="shared" ref="J457:M457" si="238">+SUM(J419:J452)</f>
        <v>1009.6167094324611</v>
      </c>
      <c r="K457" s="179">
        <f t="shared" si="238"/>
        <v>1766.0085010686123</v>
      </c>
      <c r="L457" s="179">
        <f t="shared" si="238"/>
        <v>3059.1999999999994</v>
      </c>
      <c r="M457" s="179">
        <f t="shared" si="238"/>
        <v>4825.2085010686123</v>
      </c>
      <c r="N457" s="178">
        <f t="shared" si="237"/>
        <v>113784.00128996285</v>
      </c>
      <c r="O457" s="178">
        <f t="shared" si="237"/>
        <v>110617.88919575918</v>
      </c>
    </row>
    <row r="458" spans="1:15" ht="13.5" thickTop="1" x14ac:dyDescent="0.2"/>
    <row r="459" spans="1:15" x14ac:dyDescent="0.2">
      <c r="I459" s="365" t="s">
        <v>15</v>
      </c>
      <c r="J459" s="365"/>
      <c r="K459" s="198"/>
      <c r="L459" s="199" t="s">
        <v>54</v>
      </c>
      <c r="M459" s="200"/>
    </row>
    <row r="460" spans="1:15" ht="36.75" x14ac:dyDescent="0.2">
      <c r="A460" s="171" t="s">
        <v>44</v>
      </c>
      <c r="B460" s="171" t="s">
        <v>3</v>
      </c>
      <c r="C460" s="171" t="s">
        <v>4</v>
      </c>
      <c r="D460" s="171" t="s">
        <v>5</v>
      </c>
      <c r="E460" s="171" t="s">
        <v>6</v>
      </c>
      <c r="F460" s="171" t="s">
        <v>7</v>
      </c>
      <c r="G460" s="171" t="s">
        <v>71</v>
      </c>
      <c r="H460" s="171" t="s">
        <v>72</v>
      </c>
      <c r="I460" s="144" t="s">
        <v>73</v>
      </c>
      <c r="J460" s="145" t="s">
        <v>74</v>
      </c>
      <c r="K460" s="145" t="s">
        <v>75</v>
      </c>
      <c r="L460" s="145" t="s">
        <v>76</v>
      </c>
      <c r="M460" s="146" t="s">
        <v>66</v>
      </c>
      <c r="N460" s="171" t="s">
        <v>77</v>
      </c>
      <c r="O460" s="171" t="s">
        <v>78</v>
      </c>
    </row>
    <row r="461" spans="1:15" x14ac:dyDescent="0.2">
      <c r="A461" s="147" t="s">
        <v>22</v>
      </c>
      <c r="B461" s="172" t="str">
        <f t="shared" ref="B461:B482" si="239">+IF(MONTH(C461)&lt;4,"Q1",IF(MONTH(C461)&lt;7,"Q2",IF(MONTH(C461)&lt;10,"Q3","Q4")))&amp;"/"&amp;YEAR(C461)</f>
        <v>Q2/2019</v>
      </c>
      <c r="C461" s="38">
        <f>VLOOKUP(L459,$A$2:$B$28,2,FALSE)</f>
        <v>43641</v>
      </c>
      <c r="D461" s="38">
        <f t="shared" ref="D461:D482" si="240">DATE(YEAR(C461),IF(MONTH(C461)&lt;=3,3,IF(MONTH(C461)&lt;=6,6,IF(MONTH(C461)&lt;=9,9,12))),IF(OR(MONTH(C461)&lt;=3,MONTH(C461)&gt;=10),31,30))</f>
        <v>43646</v>
      </c>
      <c r="E461" s="172">
        <f t="shared" ref="E461:E482" si="241">D461-C461+1</f>
        <v>6</v>
      </c>
      <c r="F461" s="55">
        <f>VLOOKUP(D461,'FERC Interest Rate'!A:B,2,TRUE)</f>
        <v>5.45E-2</v>
      </c>
      <c r="G461" s="56">
        <f>+VLOOKUP(L459,$A$2:$E$28,4,FALSE)</f>
        <v>4350</v>
      </c>
      <c r="H461" s="56">
        <f>G461*F461*(E461/(DATE(YEAR(D461),12,31)-DATE(YEAR(D461),1,1)+1))</f>
        <v>3.8971232876712323</v>
      </c>
      <c r="I461" s="77">
        <v>0</v>
      </c>
      <c r="J461" s="43">
        <v>0</v>
      </c>
      <c r="K461" s="41">
        <f>+SUM(I461:J461)</f>
        <v>0</v>
      </c>
      <c r="L461" s="43">
        <v>0</v>
      </c>
      <c r="M461" s="173">
        <v>0</v>
      </c>
      <c r="N461" s="41">
        <f t="shared" ref="N461:N482" si="242">+G461+H461+J461</f>
        <v>4353.8971232876711</v>
      </c>
      <c r="O461" s="56">
        <f>+N461-M461</f>
        <v>4353.8971232876711</v>
      </c>
    </row>
    <row r="462" spans="1:15" x14ac:dyDescent="0.2">
      <c r="A462" s="147" t="s">
        <v>22</v>
      </c>
      <c r="B462" s="172" t="str">
        <f t="shared" si="239"/>
        <v>Q3/2019</v>
      </c>
      <c r="C462" s="38">
        <f t="shared" ref="C462:C498" si="243">D461+1</f>
        <v>43647</v>
      </c>
      <c r="D462" s="38">
        <f t="shared" si="240"/>
        <v>43738</v>
      </c>
      <c r="E462" s="172">
        <f t="shared" si="241"/>
        <v>92</v>
      </c>
      <c r="F462" s="55">
        <f>VLOOKUP(D462,'FERC Interest Rate'!A:B,2,TRUE)</f>
        <v>5.5E-2</v>
      </c>
      <c r="G462" s="56">
        <f>O461</f>
        <v>4353.8971232876711</v>
      </c>
      <c r="H462" s="56">
        <f>G462*F462*(E462/(DATE(YEAR(D462),12,31)-DATE(YEAR(D462),1,1)+1))</f>
        <v>60.358135462563332</v>
      </c>
      <c r="I462" s="77">
        <v>0</v>
      </c>
      <c r="J462" s="43">
        <v>0</v>
      </c>
      <c r="K462" s="41">
        <f>+SUM(I462:J462)</f>
        <v>0</v>
      </c>
      <c r="L462" s="43">
        <v>0</v>
      </c>
      <c r="M462" s="173">
        <v>0</v>
      </c>
      <c r="N462" s="41">
        <f t="shared" si="242"/>
        <v>4414.2552587502341</v>
      </c>
      <c r="O462" s="56">
        <f t="shared" ref="O462:O482" si="244">+N462-M462</f>
        <v>4414.2552587502341</v>
      </c>
    </row>
    <row r="463" spans="1:15" x14ac:dyDescent="0.2">
      <c r="A463" s="147" t="s">
        <v>22</v>
      </c>
      <c r="B463" s="172" t="str">
        <f t="shared" si="239"/>
        <v>Q4/2019</v>
      </c>
      <c r="C463" s="38">
        <f t="shared" si="243"/>
        <v>43739</v>
      </c>
      <c r="D463" s="38">
        <f t="shared" si="240"/>
        <v>43830</v>
      </c>
      <c r="E463" s="172">
        <f t="shared" si="241"/>
        <v>92</v>
      </c>
      <c r="F463" s="55">
        <f>VLOOKUP(D463,'FERC Interest Rate'!A:B,2,TRUE)</f>
        <v>5.4199999999999998E-2</v>
      </c>
      <c r="G463" s="56">
        <f>O462</f>
        <v>4414.2552587502341</v>
      </c>
      <c r="H463" s="56">
        <f>G463*F463*(E463/(DATE(YEAR(D463),12,31)-DATE(YEAR(D463),1,1)+1))</f>
        <v>60.304773759540183</v>
      </c>
      <c r="I463" s="77">
        <v>0</v>
      </c>
      <c r="J463" s="43">
        <v>0</v>
      </c>
      <c r="K463" s="41">
        <f t="shared" ref="K463:K468" si="245">+SUM(I463:J463)</f>
        <v>0</v>
      </c>
      <c r="L463" s="43">
        <v>0</v>
      </c>
      <c r="M463" s="173">
        <v>0</v>
      </c>
      <c r="N463" s="41">
        <f t="shared" si="242"/>
        <v>4474.5600325097739</v>
      </c>
      <c r="O463" s="56">
        <f t="shared" si="244"/>
        <v>4474.5600325097739</v>
      </c>
    </row>
    <row r="464" spans="1:15" x14ac:dyDescent="0.2">
      <c r="A464" s="147" t="s">
        <v>22</v>
      </c>
      <c r="B464" s="172" t="str">
        <f t="shared" si="239"/>
        <v>Q1/2020</v>
      </c>
      <c r="C464" s="38">
        <f t="shared" si="243"/>
        <v>43831</v>
      </c>
      <c r="D464" s="38">
        <f t="shared" si="240"/>
        <v>43921</v>
      </c>
      <c r="E464" s="172">
        <f t="shared" si="241"/>
        <v>91</v>
      </c>
      <c r="F464" s="55">
        <f>VLOOKUP(D464,'FERC Interest Rate'!A:B,2,TRUE)</f>
        <v>4.9599999999999998E-2</v>
      </c>
      <c r="G464" s="56">
        <f>O463</f>
        <v>4474.5600325097739</v>
      </c>
      <c r="H464" s="56">
        <f>G464*F464*(E464/(DATE(YEAR(D464),12,31)-DATE(YEAR(D464),1,1)+1))</f>
        <v>55.181350171410145</v>
      </c>
      <c r="I464" s="77">
        <v>0</v>
      </c>
      <c r="J464" s="43">
        <v>0</v>
      </c>
      <c r="K464" s="41">
        <f t="shared" si="245"/>
        <v>0</v>
      </c>
      <c r="L464" s="43">
        <v>0</v>
      </c>
      <c r="M464" s="173">
        <v>0</v>
      </c>
      <c r="N464" s="41">
        <f t="shared" si="242"/>
        <v>4529.7413826811844</v>
      </c>
      <c r="O464" s="56">
        <f t="shared" si="244"/>
        <v>4529.7413826811844</v>
      </c>
    </row>
    <row r="465" spans="1:15" x14ac:dyDescent="0.2">
      <c r="A465" s="147" t="s">
        <v>22</v>
      </c>
      <c r="B465" s="172" t="str">
        <f t="shared" si="239"/>
        <v>Q2/2020</v>
      </c>
      <c r="C465" s="38">
        <f t="shared" si="243"/>
        <v>43922</v>
      </c>
      <c r="D465" s="38">
        <f t="shared" si="240"/>
        <v>44012</v>
      </c>
      <c r="E465" s="172">
        <f t="shared" si="241"/>
        <v>91</v>
      </c>
      <c r="F465" s="55">
        <f>VLOOKUP(D465,'FERC Interest Rate'!A:B,2,TRUE)</f>
        <v>4.7500000000000001E-2</v>
      </c>
      <c r="G465" s="56">
        <f>O464</f>
        <v>4529.7413826811844</v>
      </c>
      <c r="H465" s="56">
        <f t="shared" ref="H465:H479" si="246">G465*F465*(E465/(DATE(YEAR(D465),12,31)-DATE(YEAR(D465),1,1)+1))</f>
        <v>53.496740783167816</v>
      </c>
      <c r="I465" s="77">
        <v>0</v>
      </c>
      <c r="J465" s="43">
        <v>0</v>
      </c>
      <c r="K465" s="41">
        <f t="shared" si="245"/>
        <v>0</v>
      </c>
      <c r="L465" s="43">
        <v>0</v>
      </c>
      <c r="M465" s="173">
        <v>0</v>
      </c>
      <c r="N465" s="41">
        <f t="shared" si="242"/>
        <v>4583.2381234643526</v>
      </c>
      <c r="O465" s="56">
        <f t="shared" si="244"/>
        <v>4583.2381234643526</v>
      </c>
    </row>
    <row r="466" spans="1:15" x14ac:dyDescent="0.2">
      <c r="A466" s="147" t="s">
        <v>22</v>
      </c>
      <c r="B466" s="172" t="str">
        <f t="shared" si="239"/>
        <v>Q3/2020</v>
      </c>
      <c r="C466" s="38">
        <f t="shared" si="243"/>
        <v>44013</v>
      </c>
      <c r="D466" s="38">
        <f t="shared" si="240"/>
        <v>44104</v>
      </c>
      <c r="E466" s="172">
        <f t="shared" si="241"/>
        <v>92</v>
      </c>
      <c r="F466" s="55">
        <f>VLOOKUP(D466,'FERC Interest Rate'!A:B,2,TRUE)</f>
        <v>3.4299999999999997E-2</v>
      </c>
      <c r="G466" s="56">
        <f t="shared" ref="G466:G498" si="247">O465</f>
        <v>4583.2381234643526</v>
      </c>
      <c r="H466" s="56">
        <f t="shared" si="246"/>
        <v>39.516027930065874</v>
      </c>
      <c r="I466" s="77">
        <v>0</v>
      </c>
      <c r="J466" s="43">
        <v>0</v>
      </c>
      <c r="K466" s="41">
        <f t="shared" si="245"/>
        <v>0</v>
      </c>
      <c r="L466" s="43">
        <v>0</v>
      </c>
      <c r="M466" s="173">
        <v>0</v>
      </c>
      <c r="N466" s="41">
        <f t="shared" si="242"/>
        <v>4622.7541513944188</v>
      </c>
      <c r="O466" s="56">
        <f t="shared" si="244"/>
        <v>4622.7541513944188</v>
      </c>
    </row>
    <row r="467" spans="1:15" x14ac:dyDescent="0.2">
      <c r="A467" s="147" t="s">
        <v>22</v>
      </c>
      <c r="B467" s="172" t="str">
        <f t="shared" si="239"/>
        <v>Q4/2020</v>
      </c>
      <c r="C467" s="38">
        <f t="shared" si="243"/>
        <v>44105</v>
      </c>
      <c r="D467" s="38">
        <f t="shared" si="240"/>
        <v>44196</v>
      </c>
      <c r="E467" s="172">
        <f t="shared" si="241"/>
        <v>92</v>
      </c>
      <c r="F467" s="55">
        <f>VLOOKUP(D467,'FERC Interest Rate'!A:B,2,TRUE)</f>
        <v>3.2500000000000001E-2</v>
      </c>
      <c r="G467" s="56">
        <f t="shared" si="247"/>
        <v>4622.7541513944188</v>
      </c>
      <c r="H467" s="56">
        <f t="shared" si="246"/>
        <v>37.765122712211237</v>
      </c>
      <c r="I467" s="77">
        <v>0</v>
      </c>
      <c r="J467" s="43">
        <v>0</v>
      </c>
      <c r="K467" s="41">
        <f t="shared" si="245"/>
        <v>0</v>
      </c>
      <c r="L467" s="43">
        <v>0</v>
      </c>
      <c r="M467" s="173">
        <v>0</v>
      </c>
      <c r="N467" s="41">
        <f t="shared" si="242"/>
        <v>4660.5192741066303</v>
      </c>
      <c r="O467" s="56">
        <f t="shared" si="244"/>
        <v>4660.5192741066303</v>
      </c>
    </row>
    <row r="468" spans="1:15" x14ac:dyDescent="0.2">
      <c r="A468" s="147" t="s">
        <v>22</v>
      </c>
      <c r="B468" s="172" t="str">
        <f t="shared" si="239"/>
        <v>Q1/2021</v>
      </c>
      <c r="C468" s="38">
        <f t="shared" si="243"/>
        <v>44197</v>
      </c>
      <c r="D468" s="38">
        <f t="shared" si="240"/>
        <v>44286</v>
      </c>
      <c r="E468" s="172">
        <f t="shared" si="241"/>
        <v>90</v>
      </c>
      <c r="F468" s="55">
        <f>VLOOKUP(D468,'FERC Interest Rate'!A:B,2,TRUE)</f>
        <v>3.2500000000000001E-2</v>
      </c>
      <c r="G468" s="56">
        <f t="shared" si="247"/>
        <v>4660.5192741066303</v>
      </c>
      <c r="H468" s="56">
        <f t="shared" si="246"/>
        <v>37.347996922635325</v>
      </c>
      <c r="I468" s="77">
        <v>0</v>
      </c>
      <c r="J468" s="43">
        <v>0</v>
      </c>
      <c r="K468" s="41">
        <f t="shared" si="245"/>
        <v>0</v>
      </c>
      <c r="L468" s="43">
        <v>0</v>
      </c>
      <c r="M468" s="173">
        <v>0</v>
      </c>
      <c r="N468" s="41">
        <f t="shared" si="242"/>
        <v>4697.8672710292658</v>
      </c>
      <c r="O468" s="56">
        <f t="shared" si="244"/>
        <v>4697.8672710292658</v>
      </c>
    </row>
    <row r="469" spans="1:15" x14ac:dyDescent="0.2">
      <c r="A469" s="147" t="s">
        <v>22</v>
      </c>
      <c r="B469" s="172" t="str">
        <f t="shared" si="239"/>
        <v>Q2/2021</v>
      </c>
      <c r="C469" s="38">
        <f t="shared" si="243"/>
        <v>44287</v>
      </c>
      <c r="D469" s="38">
        <f t="shared" si="240"/>
        <v>44377</v>
      </c>
      <c r="E469" s="172">
        <f t="shared" si="241"/>
        <v>91</v>
      </c>
      <c r="F469" s="55">
        <f>VLOOKUP(D469,'FERC Interest Rate'!A:B,2,TRUE)</f>
        <v>3.2500000000000001E-2</v>
      </c>
      <c r="G469" s="56">
        <f t="shared" si="247"/>
        <v>4697.8672710292658</v>
      </c>
      <c r="H469" s="56">
        <f t="shared" si="246"/>
        <v>38.065595764572755</v>
      </c>
      <c r="I469" s="77">
        <v>0</v>
      </c>
      <c r="J469" s="43">
        <v>0</v>
      </c>
      <c r="K469" s="41">
        <f t="shared" ref="K469" si="248">+SUM(I469:J469)</f>
        <v>0</v>
      </c>
      <c r="L469" s="43">
        <v>0</v>
      </c>
      <c r="M469" s="173">
        <v>0</v>
      </c>
      <c r="N469" s="41">
        <f t="shared" si="242"/>
        <v>4735.9328667938389</v>
      </c>
      <c r="O469" s="56">
        <f t="shared" si="244"/>
        <v>4735.9328667938389</v>
      </c>
    </row>
    <row r="470" spans="1:15" x14ac:dyDescent="0.2">
      <c r="A470" s="147" t="s">
        <v>22</v>
      </c>
      <c r="B470" s="172" t="str">
        <f t="shared" si="239"/>
        <v>Q3/2021</v>
      </c>
      <c r="C470" s="38">
        <f t="shared" si="243"/>
        <v>44378</v>
      </c>
      <c r="D470" s="38">
        <f t="shared" si="240"/>
        <v>44469</v>
      </c>
      <c r="E470" s="172">
        <f t="shared" si="241"/>
        <v>92</v>
      </c>
      <c r="F470" s="55">
        <f>VLOOKUP(D470,'FERC Interest Rate'!A:B,2,TRUE)</f>
        <v>3.2500000000000001E-2</v>
      </c>
      <c r="G470" s="56">
        <f>O469</f>
        <v>4735.9328667938389</v>
      </c>
      <c r="H470" s="56">
        <f t="shared" si="246"/>
        <v>38.795724032091996</v>
      </c>
      <c r="I470" s="77">
        <v>0</v>
      </c>
      <c r="J470" s="43">
        <v>0</v>
      </c>
      <c r="K470" s="41">
        <f t="shared" ref="K470:K474" si="249">+SUM(I470:J470)</f>
        <v>0</v>
      </c>
      <c r="L470" s="43">
        <v>0</v>
      </c>
      <c r="M470" s="173">
        <v>0</v>
      </c>
      <c r="N470" s="41">
        <f t="shared" si="242"/>
        <v>4774.728590825931</v>
      </c>
      <c r="O470" s="56">
        <f t="shared" si="244"/>
        <v>4774.728590825931</v>
      </c>
    </row>
    <row r="471" spans="1:15" x14ac:dyDescent="0.2">
      <c r="A471" s="147" t="s">
        <v>22</v>
      </c>
      <c r="B471" s="172" t="str">
        <f t="shared" si="239"/>
        <v>Q4/2021</v>
      </c>
      <c r="C471" s="38">
        <f t="shared" si="243"/>
        <v>44470</v>
      </c>
      <c r="D471" s="38">
        <f t="shared" si="240"/>
        <v>44561</v>
      </c>
      <c r="E471" s="172">
        <f t="shared" si="241"/>
        <v>92</v>
      </c>
      <c r="F471" s="55">
        <f>VLOOKUP(D471,'FERC Interest Rate'!A:B,2,TRUE)</f>
        <v>3.2500000000000001E-2</v>
      </c>
      <c r="G471" s="56">
        <f t="shared" ref="G471:G474" si="250">O470</f>
        <v>4774.728590825931</v>
      </c>
      <c r="H471" s="56">
        <f t="shared" si="246"/>
        <v>39.113530100190502</v>
      </c>
      <c r="I471" s="77">
        <v>0</v>
      </c>
      <c r="J471" s="43">
        <v>0</v>
      </c>
      <c r="K471" s="41">
        <f t="shared" si="249"/>
        <v>0</v>
      </c>
      <c r="L471" s="43">
        <v>0</v>
      </c>
      <c r="M471" s="173">
        <v>0</v>
      </c>
      <c r="N471" s="41">
        <f t="shared" si="242"/>
        <v>4813.8421209261214</v>
      </c>
      <c r="O471" s="56">
        <f t="shared" si="244"/>
        <v>4813.8421209261214</v>
      </c>
    </row>
    <row r="472" spans="1:15" x14ac:dyDescent="0.2">
      <c r="A472" s="147" t="s">
        <v>22</v>
      </c>
      <c r="B472" s="172" t="str">
        <f t="shared" si="239"/>
        <v>Q1/2022</v>
      </c>
      <c r="C472" s="38">
        <f t="shared" si="243"/>
        <v>44562</v>
      </c>
      <c r="D472" s="38">
        <f t="shared" si="240"/>
        <v>44651</v>
      </c>
      <c r="E472" s="172">
        <f t="shared" si="241"/>
        <v>90</v>
      </c>
      <c r="F472" s="55">
        <f>VLOOKUP(D472,'FERC Interest Rate'!A:B,2,TRUE)</f>
        <v>3.2500000000000001E-2</v>
      </c>
      <c r="G472" s="56">
        <f t="shared" si="250"/>
        <v>4813.8421209261214</v>
      </c>
      <c r="H472" s="56">
        <f t="shared" si="246"/>
        <v>38.576680010161382</v>
      </c>
      <c r="I472" s="77">
        <v>0</v>
      </c>
      <c r="J472" s="43">
        <v>0</v>
      </c>
      <c r="K472" s="41">
        <f t="shared" si="249"/>
        <v>0</v>
      </c>
      <c r="L472" s="43">
        <v>0</v>
      </c>
      <c r="M472" s="173">
        <v>0</v>
      </c>
      <c r="N472" s="41">
        <f t="shared" si="242"/>
        <v>4852.4188009362824</v>
      </c>
      <c r="O472" s="56">
        <f t="shared" si="244"/>
        <v>4852.4188009362824</v>
      </c>
    </row>
    <row r="473" spans="1:15" x14ac:dyDescent="0.2">
      <c r="A473" s="147" t="s">
        <v>22</v>
      </c>
      <c r="B473" s="172" t="str">
        <f t="shared" si="239"/>
        <v>Q2/2022</v>
      </c>
      <c r="C473" s="38">
        <f t="shared" si="243"/>
        <v>44652</v>
      </c>
      <c r="D473" s="38">
        <f t="shared" si="240"/>
        <v>44742</v>
      </c>
      <c r="E473" s="172">
        <f t="shared" si="241"/>
        <v>91</v>
      </c>
      <c r="F473" s="55">
        <f>VLOOKUP(D473,'FERC Interest Rate'!A:B,2,TRUE)</f>
        <v>3.2500000000000001E-2</v>
      </c>
      <c r="G473" s="56">
        <f t="shared" si="250"/>
        <v>4852.4188009362824</v>
      </c>
      <c r="H473" s="56">
        <f t="shared" si="246"/>
        <v>39.317886585668646</v>
      </c>
      <c r="I473" s="77">
        <v>0</v>
      </c>
      <c r="J473" s="43">
        <v>0</v>
      </c>
      <c r="K473" s="41">
        <f t="shared" si="249"/>
        <v>0</v>
      </c>
      <c r="L473" s="43">
        <v>0</v>
      </c>
      <c r="M473" s="173">
        <v>0</v>
      </c>
      <c r="N473" s="41">
        <f t="shared" si="242"/>
        <v>4891.7366875219514</v>
      </c>
      <c r="O473" s="56">
        <f t="shared" si="244"/>
        <v>4891.7366875219514</v>
      </c>
    </row>
    <row r="474" spans="1:15" x14ac:dyDescent="0.2">
      <c r="A474" s="147" t="s">
        <v>22</v>
      </c>
      <c r="B474" s="172" t="str">
        <f t="shared" si="239"/>
        <v>Q3/2022</v>
      </c>
      <c r="C474" s="38">
        <f t="shared" si="243"/>
        <v>44743</v>
      </c>
      <c r="D474" s="38">
        <f t="shared" si="240"/>
        <v>44834</v>
      </c>
      <c r="E474" s="172">
        <f t="shared" si="241"/>
        <v>92</v>
      </c>
      <c r="F474" s="55">
        <f>VLOOKUP(D474,'FERC Interest Rate'!A:B,2,TRUE)</f>
        <v>3.5999999999999997E-2</v>
      </c>
      <c r="G474" s="56">
        <f t="shared" si="250"/>
        <v>4891.7366875219514</v>
      </c>
      <c r="H474" s="56">
        <f t="shared" si="246"/>
        <v>44.387484682390969</v>
      </c>
      <c r="I474" s="77">
        <v>0</v>
      </c>
      <c r="J474" s="43">
        <v>0</v>
      </c>
      <c r="K474" s="41">
        <f t="shared" si="249"/>
        <v>0</v>
      </c>
      <c r="L474" s="43">
        <v>0</v>
      </c>
      <c r="M474" s="173">
        <v>0</v>
      </c>
      <c r="N474" s="41">
        <f t="shared" si="242"/>
        <v>4936.1241722043424</v>
      </c>
      <c r="O474" s="56">
        <f t="shared" si="244"/>
        <v>4936.1241722043424</v>
      </c>
    </row>
    <row r="475" spans="1:15" x14ac:dyDescent="0.2">
      <c r="A475" s="147" t="s">
        <v>22</v>
      </c>
      <c r="B475" s="172" t="str">
        <f t="shared" si="239"/>
        <v>Q4/2022</v>
      </c>
      <c r="C475" s="38">
        <f t="shared" si="243"/>
        <v>44835</v>
      </c>
      <c r="D475" s="38">
        <f t="shared" si="240"/>
        <v>44926</v>
      </c>
      <c r="E475" s="172">
        <f t="shared" si="241"/>
        <v>92</v>
      </c>
      <c r="F475" s="55">
        <f>VLOOKUP(D475,'FERC Interest Rate'!A:B,2,TRUE)</f>
        <v>4.9099999999999998E-2</v>
      </c>
      <c r="G475" s="56">
        <f t="shared" si="247"/>
        <v>4936.1241722043424</v>
      </c>
      <c r="H475" s="56">
        <f t="shared" si="246"/>
        <v>61.08893181008618</v>
      </c>
      <c r="I475" s="77">
        <v>0</v>
      </c>
      <c r="J475" s="43">
        <v>0</v>
      </c>
      <c r="K475" s="41">
        <f t="shared" ref="K475:K478" si="251">+SUM(I475:J475)</f>
        <v>0</v>
      </c>
      <c r="L475" s="43">
        <v>0</v>
      </c>
      <c r="M475" s="173">
        <v>0</v>
      </c>
      <c r="N475" s="41">
        <f t="shared" si="242"/>
        <v>4997.2131040144286</v>
      </c>
      <c r="O475" s="56">
        <f t="shared" si="244"/>
        <v>4997.2131040144286</v>
      </c>
    </row>
    <row r="476" spans="1:15" x14ac:dyDescent="0.2">
      <c r="A476" s="147" t="s">
        <v>22</v>
      </c>
      <c r="B476" s="172" t="str">
        <f t="shared" si="239"/>
        <v>Q1/2023</v>
      </c>
      <c r="C476" s="38">
        <f t="shared" si="243"/>
        <v>44927</v>
      </c>
      <c r="D476" s="38">
        <f t="shared" si="240"/>
        <v>45016</v>
      </c>
      <c r="E476" s="172">
        <f t="shared" si="241"/>
        <v>90</v>
      </c>
      <c r="F476" s="55">
        <f>VLOOKUP(D476,'FERC Interest Rate'!A:B,2,TRUE)</f>
        <v>6.3100000000000003E-2</v>
      </c>
      <c r="G476" s="56">
        <f t="shared" si="247"/>
        <v>4997.2131040144286</v>
      </c>
      <c r="H476" s="56">
        <f t="shared" si="246"/>
        <v>77.751159500542315</v>
      </c>
      <c r="I476" s="77">
        <v>0</v>
      </c>
      <c r="J476" s="43">
        <v>0</v>
      </c>
      <c r="K476" s="41">
        <f t="shared" si="251"/>
        <v>0</v>
      </c>
      <c r="L476" s="43">
        <v>0</v>
      </c>
      <c r="M476" s="173">
        <v>0</v>
      </c>
      <c r="N476" s="41">
        <f t="shared" si="242"/>
        <v>5074.9642635149712</v>
      </c>
      <c r="O476" s="56">
        <f t="shared" si="244"/>
        <v>5074.9642635149712</v>
      </c>
    </row>
    <row r="477" spans="1:15" x14ac:dyDescent="0.2">
      <c r="A477" s="147" t="s">
        <v>22</v>
      </c>
      <c r="B477" s="172" t="str">
        <f t="shared" si="239"/>
        <v>Q2/2023</v>
      </c>
      <c r="C477" s="38">
        <f t="shared" si="243"/>
        <v>45017</v>
      </c>
      <c r="D477" s="38">
        <f t="shared" si="240"/>
        <v>45107</v>
      </c>
      <c r="E477" s="172">
        <f t="shared" si="241"/>
        <v>91</v>
      </c>
      <c r="F477" s="55">
        <f>VLOOKUP(D477,'FERC Interest Rate'!A:B,2,TRUE)</f>
        <v>7.4999999999999997E-2</v>
      </c>
      <c r="G477" s="56">
        <f t="shared" si="247"/>
        <v>5074.9642635149712</v>
      </c>
      <c r="H477" s="56">
        <f t="shared" si="246"/>
        <v>94.894879721889538</v>
      </c>
      <c r="I477" s="77">
        <v>0</v>
      </c>
      <c r="J477" s="43">
        <v>0</v>
      </c>
      <c r="K477" s="41">
        <f t="shared" si="251"/>
        <v>0</v>
      </c>
      <c r="L477" s="43">
        <v>0</v>
      </c>
      <c r="M477" s="173">
        <v>0</v>
      </c>
      <c r="N477" s="41">
        <f t="shared" si="242"/>
        <v>5169.8591432368612</v>
      </c>
      <c r="O477" s="56">
        <f t="shared" si="244"/>
        <v>5169.8591432368612</v>
      </c>
    </row>
    <row r="478" spans="1:15" x14ac:dyDescent="0.2">
      <c r="A478" s="147" t="s">
        <v>22</v>
      </c>
      <c r="B478" s="172" t="str">
        <f t="shared" si="239"/>
        <v>Q3/2023</v>
      </c>
      <c r="C478" s="38">
        <f t="shared" si="243"/>
        <v>45108</v>
      </c>
      <c r="D478" s="38">
        <f t="shared" si="240"/>
        <v>45199</v>
      </c>
      <c r="E478" s="172">
        <f t="shared" si="241"/>
        <v>92</v>
      </c>
      <c r="F478" s="55">
        <f>VLOOKUP(D478,'FERC Interest Rate'!A:B,2,TRUE)</f>
        <v>8.0199999999999994E-2</v>
      </c>
      <c r="G478" s="56">
        <f t="shared" si="247"/>
        <v>5169.8591432368612</v>
      </c>
      <c r="H478" s="56">
        <f t="shared" si="246"/>
        <v>104.5076402807092</v>
      </c>
      <c r="I478" s="77">
        <v>0</v>
      </c>
      <c r="J478" s="43">
        <v>0</v>
      </c>
      <c r="K478" s="41">
        <f t="shared" si="251"/>
        <v>0</v>
      </c>
      <c r="L478" s="43">
        <v>0</v>
      </c>
      <c r="M478" s="173">
        <v>0</v>
      </c>
      <c r="N478" s="41">
        <f t="shared" si="242"/>
        <v>5274.3667835175702</v>
      </c>
      <c r="O478" s="56">
        <f t="shared" si="244"/>
        <v>5274.3667835175702</v>
      </c>
    </row>
    <row r="479" spans="1:15" x14ac:dyDescent="0.2">
      <c r="A479" s="147" t="s">
        <v>45</v>
      </c>
      <c r="B479" s="172" t="str">
        <f t="shared" si="239"/>
        <v>Q4/2023</v>
      </c>
      <c r="C479" s="38">
        <f t="shared" si="243"/>
        <v>45200</v>
      </c>
      <c r="D479" s="38">
        <f t="shared" si="240"/>
        <v>45291</v>
      </c>
      <c r="E479" s="172">
        <f t="shared" si="241"/>
        <v>92</v>
      </c>
      <c r="F479" s="55">
        <f>VLOOKUP(D479,'FERC Interest Rate'!A:B,2,TRUE)</f>
        <v>8.3500000000000005E-2</v>
      </c>
      <c r="G479" s="56">
        <f t="shared" si="247"/>
        <v>5274.3667835175702</v>
      </c>
      <c r="H479" s="56">
        <f t="shared" si="246"/>
        <v>111.00735789310131</v>
      </c>
      <c r="I479" s="77">
        <f t="shared" ref="I479:I498" si="252">(SUM($H$461:$H$494)/20)</f>
        <v>51.768707070533495</v>
      </c>
      <c r="J479" s="43">
        <f t="shared" ref="J479:J498" si="253">G479*F479*(E479/(DATE(YEAR(D479),12,31)-DATE(YEAR(D479),1,1)+1))</f>
        <v>111.00735789310131</v>
      </c>
      <c r="K479" s="41">
        <f t="shared" ref="K479:K498" si="254">+SUM(I479:J479)</f>
        <v>162.77606496363481</v>
      </c>
      <c r="L479" s="43">
        <f t="shared" ref="L479:L498" si="255">+$G$461/20</f>
        <v>217.5</v>
      </c>
      <c r="M479" s="173">
        <f t="shared" ref="M479:M498" si="256">+SUM(K479:L479)</f>
        <v>380.27606496363478</v>
      </c>
      <c r="N479" s="41">
        <f t="shared" si="242"/>
        <v>5496.3814993037731</v>
      </c>
      <c r="O479" s="56">
        <f t="shared" si="244"/>
        <v>5116.1054343401383</v>
      </c>
    </row>
    <row r="480" spans="1:15" x14ac:dyDescent="0.2">
      <c r="A480" s="147" t="s">
        <v>46</v>
      </c>
      <c r="B480" s="172" t="str">
        <f t="shared" si="239"/>
        <v>Q1/2024</v>
      </c>
      <c r="C480" s="38">
        <f t="shared" si="243"/>
        <v>45292</v>
      </c>
      <c r="D480" s="38">
        <f t="shared" si="240"/>
        <v>45382</v>
      </c>
      <c r="E480" s="172">
        <f t="shared" si="241"/>
        <v>91</v>
      </c>
      <c r="F480" s="55">
        <f>VLOOKUP(D480,'FERC Interest Rate'!A:B,2,TRUE)</f>
        <v>8.5000000000000006E-2</v>
      </c>
      <c r="G480" s="56">
        <f t="shared" si="247"/>
        <v>5116.1054343401383</v>
      </c>
      <c r="H480" s="56">
        <v>0</v>
      </c>
      <c r="I480" s="77">
        <f t="shared" si="252"/>
        <v>51.768707070533495</v>
      </c>
      <c r="J480" s="43">
        <f t="shared" si="253"/>
        <v>108.12315719841796</v>
      </c>
      <c r="K480" s="41">
        <f t="shared" si="254"/>
        <v>159.89186426895145</v>
      </c>
      <c r="L480" s="43">
        <f t="shared" si="255"/>
        <v>217.5</v>
      </c>
      <c r="M480" s="173">
        <f t="shared" si="256"/>
        <v>377.39186426895145</v>
      </c>
      <c r="N480" s="41">
        <f t="shared" si="242"/>
        <v>5224.2285915385564</v>
      </c>
      <c r="O480" s="56">
        <f t="shared" si="244"/>
        <v>4846.836727269605</v>
      </c>
    </row>
    <row r="481" spans="1:15" x14ac:dyDescent="0.2">
      <c r="A481" s="147" t="s">
        <v>47</v>
      </c>
      <c r="B481" s="172" t="str">
        <f t="shared" si="239"/>
        <v>Q2/2024</v>
      </c>
      <c r="C481" s="38">
        <f t="shared" si="243"/>
        <v>45383</v>
      </c>
      <c r="D481" s="38">
        <f t="shared" si="240"/>
        <v>45473</v>
      </c>
      <c r="E481" s="172">
        <f t="shared" si="241"/>
        <v>91</v>
      </c>
      <c r="F481" s="55">
        <f>VLOOKUP(D481,'FERC Interest Rate'!A:B,2,TRUE)</f>
        <v>8.5000000000000006E-2</v>
      </c>
      <c r="G481" s="56">
        <f t="shared" si="247"/>
        <v>4846.836727269605</v>
      </c>
      <c r="H481" s="56">
        <v>0</v>
      </c>
      <c r="I481" s="77">
        <f t="shared" si="252"/>
        <v>51.768707070533495</v>
      </c>
      <c r="J481" s="43">
        <f t="shared" si="253"/>
        <v>102.4324647142907</v>
      </c>
      <c r="K481" s="41">
        <f t="shared" si="254"/>
        <v>154.2011717848242</v>
      </c>
      <c r="L481" s="43">
        <f t="shared" si="255"/>
        <v>217.5</v>
      </c>
      <c r="M481" s="173">
        <f t="shared" si="256"/>
        <v>371.70117178482417</v>
      </c>
      <c r="N481" s="41">
        <f t="shared" si="242"/>
        <v>4949.2691919838953</v>
      </c>
      <c r="O481" s="56">
        <f t="shared" si="244"/>
        <v>4577.5680201990708</v>
      </c>
    </row>
    <row r="482" spans="1:15" x14ac:dyDescent="0.2">
      <c r="A482" s="147" t="s">
        <v>48</v>
      </c>
      <c r="B482" s="172" t="str">
        <f t="shared" si="239"/>
        <v>Q3/2024</v>
      </c>
      <c r="C482" s="38">
        <f t="shared" si="243"/>
        <v>45474</v>
      </c>
      <c r="D482" s="38">
        <f t="shared" si="240"/>
        <v>45565</v>
      </c>
      <c r="E482" s="172">
        <f t="shared" si="241"/>
        <v>92</v>
      </c>
      <c r="F482" s="55">
        <f>VLOOKUP(D482,'FERC Interest Rate'!A:B,2,TRUE)</f>
        <v>8.5000000000000006E-2</v>
      </c>
      <c r="G482" s="56">
        <f t="shared" si="247"/>
        <v>4577.5680201990708</v>
      </c>
      <c r="H482" s="56">
        <v>0</v>
      </c>
      <c r="I482" s="77">
        <f t="shared" si="252"/>
        <v>51.768707070533495</v>
      </c>
      <c r="J482" s="43">
        <f t="shared" si="253"/>
        <v>97.8048686282971</v>
      </c>
      <c r="K482" s="41">
        <f t="shared" si="254"/>
        <v>149.57357569883061</v>
      </c>
      <c r="L482" s="43">
        <f t="shared" si="255"/>
        <v>217.5</v>
      </c>
      <c r="M482" s="173">
        <f t="shared" si="256"/>
        <v>367.07357569883061</v>
      </c>
      <c r="N482" s="41">
        <f t="shared" si="242"/>
        <v>4675.3728888273681</v>
      </c>
      <c r="O482" s="56">
        <f t="shared" si="244"/>
        <v>4308.2993131285375</v>
      </c>
    </row>
    <row r="483" spans="1:15" x14ac:dyDescent="0.2">
      <c r="A483" s="147" t="s">
        <v>49</v>
      </c>
      <c r="B483" s="172" t="str">
        <f>+IF(MONTH(C483)&lt;4,"Q1",IF(MONTH(C483)&lt;7,"Q2",IF(MONTH(C483)&lt;10,"Q3","Q4")))&amp;"/"&amp;YEAR(C483)</f>
        <v>Q4/2024</v>
      </c>
      <c r="C483" s="38">
        <f t="shared" si="243"/>
        <v>45566</v>
      </c>
      <c r="D483" s="38">
        <f>DATE(YEAR(C483),IF(MONTH(C483)&lt;=3,3,IF(MONTH(C483)&lt;=6,6,IF(MONTH(C483)&lt;=9,9,12))),IF(OR(MONTH(C483)&lt;=3,MONTH(C483)&gt;=10),31,30))</f>
        <v>45657</v>
      </c>
      <c r="E483" s="172">
        <f>D483-C483+1</f>
        <v>92</v>
      </c>
      <c r="F483" s="55">
        <f>VLOOKUP(D483,'FERC Interest Rate'!A:B,2,TRUE)</f>
        <v>8.5000000000000006E-2</v>
      </c>
      <c r="G483" s="56">
        <f t="shared" si="247"/>
        <v>4308.2993131285375</v>
      </c>
      <c r="H483" s="56">
        <v>0</v>
      </c>
      <c r="I483" s="77">
        <f t="shared" si="252"/>
        <v>51.768707070533495</v>
      </c>
      <c r="J483" s="43">
        <f t="shared" si="253"/>
        <v>92.051641061926688</v>
      </c>
      <c r="K483" s="41">
        <f t="shared" si="254"/>
        <v>143.8203481324602</v>
      </c>
      <c r="L483" s="43">
        <f t="shared" si="255"/>
        <v>217.5</v>
      </c>
      <c r="M483" s="173">
        <f t="shared" si="256"/>
        <v>361.3203481324602</v>
      </c>
      <c r="N483" s="41">
        <f>+G483+H483+J483</f>
        <v>4400.3509541904641</v>
      </c>
      <c r="O483" s="56">
        <f>+N483-M483</f>
        <v>4039.0306060580037</v>
      </c>
    </row>
    <row r="484" spans="1:15" x14ac:dyDescent="0.2">
      <c r="A484" s="147" t="s">
        <v>50</v>
      </c>
      <c r="B484" s="172" t="str">
        <f t="shared" ref="B484:B498" si="257">+IF(MONTH(C484)&lt;4,"Q1",IF(MONTH(C484)&lt;7,"Q2",IF(MONTH(C484)&lt;10,"Q3","Q4")))&amp;"/"&amp;YEAR(C484)</f>
        <v>Q1/2025</v>
      </c>
      <c r="C484" s="38">
        <f t="shared" si="243"/>
        <v>45658</v>
      </c>
      <c r="D484" s="38">
        <f t="shared" ref="D484:D498" si="258">DATE(YEAR(C484),IF(MONTH(C484)&lt;=3,3,IF(MONTH(C484)&lt;=6,6,IF(MONTH(C484)&lt;=9,9,12))),IF(OR(MONTH(C484)&lt;=3,MONTH(C484)&gt;=10),31,30))</f>
        <v>45747</v>
      </c>
      <c r="E484" s="172">
        <f t="shared" ref="E484:E498" si="259">D484-C484+1</f>
        <v>90</v>
      </c>
      <c r="F484" s="55">
        <f>VLOOKUP(D484,'FERC Interest Rate'!A:B,2,TRUE)</f>
        <v>8.5000000000000006E-2</v>
      </c>
      <c r="G484" s="56">
        <f t="shared" si="247"/>
        <v>4039.0306060580037</v>
      </c>
      <c r="H484" s="56">
        <v>0</v>
      </c>
      <c r="I484" s="77">
        <f t="shared" si="252"/>
        <v>51.768707070533495</v>
      </c>
      <c r="J484" s="43">
        <f t="shared" si="253"/>
        <v>84.653655168065015</v>
      </c>
      <c r="K484" s="41">
        <f t="shared" si="254"/>
        <v>136.42236223859851</v>
      </c>
      <c r="L484" s="43">
        <f t="shared" si="255"/>
        <v>217.5</v>
      </c>
      <c r="M484" s="173">
        <f t="shared" si="256"/>
        <v>353.92236223859851</v>
      </c>
      <c r="N484" s="41">
        <f t="shared" ref="N484:N498" si="260">+G484+H484+J484</f>
        <v>4123.6842612260689</v>
      </c>
      <c r="O484" s="56">
        <f t="shared" ref="O484:O498" si="261">+N484-M484</f>
        <v>3769.7618989874704</v>
      </c>
    </row>
    <row r="485" spans="1:15" x14ac:dyDescent="0.2">
      <c r="A485" s="147" t="s">
        <v>51</v>
      </c>
      <c r="B485" s="172" t="str">
        <f t="shared" si="257"/>
        <v>Q2/2025</v>
      </c>
      <c r="C485" s="38">
        <f t="shared" si="243"/>
        <v>45748</v>
      </c>
      <c r="D485" s="38">
        <f t="shared" si="258"/>
        <v>45838</v>
      </c>
      <c r="E485" s="172">
        <f t="shared" si="259"/>
        <v>91</v>
      </c>
      <c r="F485" s="55">
        <f>VLOOKUP(D485,'FERC Interest Rate'!A:B,2,TRUE)</f>
        <v>8.5000000000000006E-2</v>
      </c>
      <c r="G485" s="56">
        <f t="shared" si="247"/>
        <v>3769.7618989874704</v>
      </c>
      <c r="H485" s="56">
        <v>0</v>
      </c>
      <c r="I485" s="77">
        <f t="shared" si="252"/>
        <v>51.768707070533495</v>
      </c>
      <c r="J485" s="43">
        <f t="shared" si="253"/>
        <v>79.887967914159134</v>
      </c>
      <c r="K485" s="41">
        <f t="shared" si="254"/>
        <v>131.65667498469264</v>
      </c>
      <c r="L485" s="43">
        <f t="shared" si="255"/>
        <v>217.5</v>
      </c>
      <c r="M485" s="173">
        <f t="shared" si="256"/>
        <v>349.15667498469264</v>
      </c>
      <c r="N485" s="41">
        <f t="shared" si="260"/>
        <v>3849.6498669016296</v>
      </c>
      <c r="O485" s="56">
        <f t="shared" si="261"/>
        <v>3500.4931919169371</v>
      </c>
    </row>
    <row r="486" spans="1:15" x14ac:dyDescent="0.2">
      <c r="A486" s="147" t="s">
        <v>52</v>
      </c>
      <c r="B486" s="172" t="str">
        <f t="shared" si="257"/>
        <v>Q3/2025</v>
      </c>
      <c r="C486" s="38">
        <f t="shared" si="243"/>
        <v>45839</v>
      </c>
      <c r="D486" s="38">
        <f t="shared" si="258"/>
        <v>45930</v>
      </c>
      <c r="E486" s="172">
        <f t="shared" si="259"/>
        <v>92</v>
      </c>
      <c r="F486" s="55">
        <f>VLOOKUP(D486,'FERC Interest Rate'!A:B,2,TRUE)</f>
        <v>8.5000000000000006E-2</v>
      </c>
      <c r="G486" s="56">
        <f t="shared" si="247"/>
        <v>3500.4931919169371</v>
      </c>
      <c r="H486" s="56">
        <v>0</v>
      </c>
      <c r="I486" s="77">
        <f t="shared" si="252"/>
        <v>51.768707070533495</v>
      </c>
      <c r="J486" s="43">
        <f t="shared" si="253"/>
        <v>74.996867837782062</v>
      </c>
      <c r="K486" s="41">
        <f t="shared" si="254"/>
        <v>126.76557490831556</v>
      </c>
      <c r="L486" s="43">
        <f t="shared" si="255"/>
        <v>217.5</v>
      </c>
      <c r="M486" s="173">
        <f t="shared" si="256"/>
        <v>344.26557490831556</v>
      </c>
      <c r="N486" s="41">
        <f t="shared" si="260"/>
        <v>3575.4900597547194</v>
      </c>
      <c r="O486" s="56">
        <f t="shared" si="261"/>
        <v>3231.2244848464038</v>
      </c>
    </row>
    <row r="487" spans="1:15" x14ac:dyDescent="0.2">
      <c r="A487" s="147" t="s">
        <v>53</v>
      </c>
      <c r="B487" s="172" t="str">
        <f t="shared" si="257"/>
        <v>Q4/2025</v>
      </c>
      <c r="C487" s="38">
        <f t="shared" si="243"/>
        <v>45931</v>
      </c>
      <c r="D487" s="38">
        <f t="shared" si="258"/>
        <v>46022</v>
      </c>
      <c r="E487" s="172">
        <f t="shared" si="259"/>
        <v>92</v>
      </c>
      <c r="F487" s="55">
        <f>VLOOKUP(D487,'FERC Interest Rate'!A:B,2,TRUE)</f>
        <v>8.5000000000000006E-2</v>
      </c>
      <c r="G487" s="56">
        <f t="shared" si="247"/>
        <v>3231.2244848464038</v>
      </c>
      <c r="H487" s="56">
        <v>0</v>
      </c>
      <c r="I487" s="77">
        <f t="shared" si="252"/>
        <v>51.768707070533495</v>
      </c>
      <c r="J487" s="43">
        <f t="shared" si="253"/>
        <v>69.227878004106529</v>
      </c>
      <c r="K487" s="41">
        <f t="shared" si="254"/>
        <v>120.99658507464002</v>
      </c>
      <c r="L487" s="43">
        <f t="shared" si="255"/>
        <v>217.5</v>
      </c>
      <c r="M487" s="173">
        <f t="shared" si="256"/>
        <v>338.49658507464005</v>
      </c>
      <c r="N487" s="41">
        <f t="shared" si="260"/>
        <v>3300.4523628505103</v>
      </c>
      <c r="O487" s="56">
        <f t="shared" si="261"/>
        <v>2961.95577777587</v>
      </c>
    </row>
    <row r="488" spans="1:15" x14ac:dyDescent="0.2">
      <c r="A488" s="147" t="s">
        <v>54</v>
      </c>
      <c r="B488" s="172" t="str">
        <f t="shared" si="257"/>
        <v>Q1/2026</v>
      </c>
      <c r="C488" s="38">
        <f t="shared" si="243"/>
        <v>46023</v>
      </c>
      <c r="D488" s="38">
        <f t="shared" si="258"/>
        <v>46112</v>
      </c>
      <c r="E488" s="172">
        <f t="shared" si="259"/>
        <v>90</v>
      </c>
      <c r="F488" s="55">
        <f>VLOOKUP(D488,'FERC Interest Rate'!A:B,2,TRUE)</f>
        <v>8.5000000000000006E-2</v>
      </c>
      <c r="G488" s="56">
        <f t="shared" si="247"/>
        <v>2961.95577777587</v>
      </c>
      <c r="H488" s="56">
        <v>0</v>
      </c>
      <c r="I488" s="77">
        <f t="shared" si="252"/>
        <v>51.768707070533495</v>
      </c>
      <c r="J488" s="43">
        <f t="shared" si="253"/>
        <v>62.079347123247693</v>
      </c>
      <c r="K488" s="41">
        <f t="shared" si="254"/>
        <v>113.84805419378119</v>
      </c>
      <c r="L488" s="43">
        <f t="shared" si="255"/>
        <v>217.5</v>
      </c>
      <c r="M488" s="173">
        <f t="shared" si="256"/>
        <v>331.34805419378119</v>
      </c>
      <c r="N488" s="41">
        <f t="shared" si="260"/>
        <v>3024.0351248991178</v>
      </c>
      <c r="O488" s="56">
        <f t="shared" si="261"/>
        <v>2692.6870707053367</v>
      </c>
    </row>
    <row r="489" spans="1:15" x14ac:dyDescent="0.2">
      <c r="A489" s="147" t="s">
        <v>55</v>
      </c>
      <c r="B489" s="172" t="str">
        <f t="shared" si="257"/>
        <v>Q2/2026</v>
      </c>
      <c r="C489" s="38">
        <f t="shared" si="243"/>
        <v>46113</v>
      </c>
      <c r="D489" s="38">
        <f t="shared" si="258"/>
        <v>46203</v>
      </c>
      <c r="E489" s="172">
        <f t="shared" si="259"/>
        <v>91</v>
      </c>
      <c r="F489" s="55">
        <f>VLOOKUP(D489,'FERC Interest Rate'!A:B,2,TRUE)</f>
        <v>8.5000000000000006E-2</v>
      </c>
      <c r="G489" s="56">
        <f t="shared" si="247"/>
        <v>2692.6870707053367</v>
      </c>
      <c r="H489" s="56">
        <v>0</v>
      </c>
      <c r="I489" s="77">
        <f t="shared" si="252"/>
        <v>51.768707070533495</v>
      </c>
      <c r="J489" s="43">
        <f t="shared" si="253"/>
        <v>57.062834224399403</v>
      </c>
      <c r="K489" s="41">
        <f t="shared" si="254"/>
        <v>108.83154129493289</v>
      </c>
      <c r="L489" s="43">
        <f t="shared" si="255"/>
        <v>217.5</v>
      </c>
      <c r="M489" s="173">
        <f t="shared" si="256"/>
        <v>326.33154129493289</v>
      </c>
      <c r="N489" s="41">
        <f t="shared" si="260"/>
        <v>2749.7499049297362</v>
      </c>
      <c r="O489" s="56">
        <f t="shared" si="261"/>
        <v>2423.4183636348034</v>
      </c>
    </row>
    <row r="490" spans="1:15" x14ac:dyDescent="0.2">
      <c r="A490" s="147" t="s">
        <v>56</v>
      </c>
      <c r="B490" s="172" t="str">
        <f t="shared" si="257"/>
        <v>Q3/2026</v>
      </c>
      <c r="C490" s="38">
        <f t="shared" si="243"/>
        <v>46204</v>
      </c>
      <c r="D490" s="38">
        <f t="shared" si="258"/>
        <v>46295</v>
      </c>
      <c r="E490" s="172">
        <f t="shared" si="259"/>
        <v>92</v>
      </c>
      <c r="F490" s="55">
        <f>VLOOKUP(D490,'FERC Interest Rate'!A:B,2,TRUE)</f>
        <v>8.5000000000000006E-2</v>
      </c>
      <c r="G490" s="56">
        <f t="shared" si="247"/>
        <v>2423.4183636348034</v>
      </c>
      <c r="H490" s="56">
        <v>0</v>
      </c>
      <c r="I490" s="77">
        <f t="shared" si="252"/>
        <v>51.768707070533495</v>
      </c>
      <c r="J490" s="43">
        <f t="shared" si="253"/>
        <v>51.920908503079907</v>
      </c>
      <c r="K490" s="41">
        <f t="shared" si="254"/>
        <v>103.68961557361339</v>
      </c>
      <c r="L490" s="43">
        <f t="shared" si="255"/>
        <v>217.5</v>
      </c>
      <c r="M490" s="173">
        <f t="shared" si="256"/>
        <v>321.18961557361342</v>
      </c>
      <c r="N490" s="41">
        <f t="shared" si="260"/>
        <v>2475.3392721378832</v>
      </c>
      <c r="O490" s="56">
        <f t="shared" si="261"/>
        <v>2154.1496565642697</v>
      </c>
    </row>
    <row r="491" spans="1:15" x14ac:dyDescent="0.2">
      <c r="A491" s="147" t="s">
        <v>57</v>
      </c>
      <c r="B491" s="172" t="str">
        <f t="shared" si="257"/>
        <v>Q4/2026</v>
      </c>
      <c r="C491" s="38">
        <f t="shared" si="243"/>
        <v>46296</v>
      </c>
      <c r="D491" s="38">
        <f t="shared" si="258"/>
        <v>46387</v>
      </c>
      <c r="E491" s="172">
        <f t="shared" si="259"/>
        <v>92</v>
      </c>
      <c r="F491" s="55">
        <f>VLOOKUP(D491,'FERC Interest Rate'!A:B,2,TRUE)</f>
        <v>8.5000000000000006E-2</v>
      </c>
      <c r="G491" s="56">
        <f t="shared" si="247"/>
        <v>2154.1496565642697</v>
      </c>
      <c r="H491" s="56">
        <v>0</v>
      </c>
      <c r="I491" s="77">
        <f t="shared" si="252"/>
        <v>51.768707070533495</v>
      </c>
      <c r="J491" s="43">
        <f t="shared" si="253"/>
        <v>46.15191866940436</v>
      </c>
      <c r="K491" s="41">
        <f t="shared" si="254"/>
        <v>97.920625739937861</v>
      </c>
      <c r="L491" s="43">
        <f t="shared" si="255"/>
        <v>217.5</v>
      </c>
      <c r="M491" s="173">
        <f t="shared" si="256"/>
        <v>315.42062573993786</v>
      </c>
      <c r="N491" s="41">
        <f t="shared" si="260"/>
        <v>2200.3015752336742</v>
      </c>
      <c r="O491" s="56">
        <f t="shared" si="261"/>
        <v>1884.8809494937364</v>
      </c>
    </row>
    <row r="492" spans="1:15" x14ac:dyDescent="0.2">
      <c r="A492" s="147" t="s">
        <v>58</v>
      </c>
      <c r="B492" s="172" t="str">
        <f t="shared" si="257"/>
        <v>Q1/2027</v>
      </c>
      <c r="C492" s="38">
        <f t="shared" si="243"/>
        <v>46388</v>
      </c>
      <c r="D492" s="38">
        <f t="shared" si="258"/>
        <v>46477</v>
      </c>
      <c r="E492" s="172">
        <f t="shared" si="259"/>
        <v>90</v>
      </c>
      <c r="F492" s="55">
        <f>VLOOKUP(D492,'FERC Interest Rate'!A:B,2,TRUE)</f>
        <v>8.5000000000000006E-2</v>
      </c>
      <c r="G492" s="56">
        <f t="shared" si="247"/>
        <v>1884.8809494937364</v>
      </c>
      <c r="H492" s="56">
        <v>0</v>
      </c>
      <c r="I492" s="77">
        <f t="shared" si="252"/>
        <v>51.768707070533495</v>
      </c>
      <c r="J492" s="43">
        <f t="shared" si="253"/>
        <v>39.505039078430364</v>
      </c>
      <c r="K492" s="41">
        <f t="shared" si="254"/>
        <v>91.273746148963852</v>
      </c>
      <c r="L492" s="43">
        <f t="shared" si="255"/>
        <v>217.5</v>
      </c>
      <c r="M492" s="173">
        <f t="shared" si="256"/>
        <v>308.77374614896382</v>
      </c>
      <c r="N492" s="41">
        <f t="shared" si="260"/>
        <v>1924.3859885721668</v>
      </c>
      <c r="O492" s="56">
        <f t="shared" si="261"/>
        <v>1615.612242423203</v>
      </c>
    </row>
    <row r="493" spans="1:15" x14ac:dyDescent="0.2">
      <c r="A493" s="147" t="s">
        <v>59</v>
      </c>
      <c r="B493" s="172" t="str">
        <f t="shared" si="257"/>
        <v>Q2/2027</v>
      </c>
      <c r="C493" s="38">
        <f t="shared" si="243"/>
        <v>46478</v>
      </c>
      <c r="D493" s="38">
        <f t="shared" si="258"/>
        <v>46568</v>
      </c>
      <c r="E493" s="172">
        <f t="shared" si="259"/>
        <v>91</v>
      </c>
      <c r="F493" s="55">
        <f>VLOOKUP(D493,'FERC Interest Rate'!A:B,2,TRUE)</f>
        <v>8.5000000000000006E-2</v>
      </c>
      <c r="G493" s="56">
        <f t="shared" si="247"/>
        <v>1615.612242423203</v>
      </c>
      <c r="H493" s="56">
        <v>0</v>
      </c>
      <c r="I493" s="77">
        <f t="shared" si="252"/>
        <v>51.768707070533495</v>
      </c>
      <c r="J493" s="43">
        <f t="shared" si="253"/>
        <v>34.237700534639657</v>
      </c>
      <c r="K493" s="41">
        <f t="shared" si="254"/>
        <v>86.006407605173152</v>
      </c>
      <c r="L493" s="43">
        <f t="shared" si="255"/>
        <v>217.5</v>
      </c>
      <c r="M493" s="173">
        <f t="shared" si="256"/>
        <v>303.50640760517314</v>
      </c>
      <c r="N493" s="41">
        <f t="shared" si="260"/>
        <v>1649.8499429578428</v>
      </c>
      <c r="O493" s="56">
        <f t="shared" si="261"/>
        <v>1346.3435353526697</v>
      </c>
    </row>
    <row r="494" spans="1:15" x14ac:dyDescent="0.2">
      <c r="A494" s="147" t="s">
        <v>60</v>
      </c>
      <c r="B494" s="172" t="str">
        <f t="shared" si="257"/>
        <v>Q3/2027</v>
      </c>
      <c r="C494" s="38">
        <f t="shared" si="243"/>
        <v>46569</v>
      </c>
      <c r="D494" s="38">
        <f t="shared" si="258"/>
        <v>46660</v>
      </c>
      <c r="E494" s="172">
        <f t="shared" si="259"/>
        <v>92</v>
      </c>
      <c r="F494" s="55">
        <f>VLOOKUP(D494,'FERC Interest Rate'!A:B,2,TRUE)</f>
        <v>8.5000000000000006E-2</v>
      </c>
      <c r="G494" s="56">
        <f t="shared" si="247"/>
        <v>1346.3435353526697</v>
      </c>
      <c r="H494" s="56">
        <v>0</v>
      </c>
      <c r="I494" s="77">
        <f t="shared" si="252"/>
        <v>51.768707070533495</v>
      </c>
      <c r="J494" s="43">
        <f t="shared" si="253"/>
        <v>28.844949168377752</v>
      </c>
      <c r="K494" s="41">
        <f t="shared" si="254"/>
        <v>80.613656238911247</v>
      </c>
      <c r="L494" s="43">
        <f t="shared" si="255"/>
        <v>217.5</v>
      </c>
      <c r="M494" s="173">
        <f t="shared" si="256"/>
        <v>298.11365623891123</v>
      </c>
      <c r="N494" s="41">
        <f t="shared" si="260"/>
        <v>1375.1884845210475</v>
      </c>
      <c r="O494" s="56">
        <f t="shared" si="261"/>
        <v>1077.0748282821362</v>
      </c>
    </row>
    <row r="495" spans="1:15" x14ac:dyDescent="0.2">
      <c r="A495" s="147" t="s">
        <v>61</v>
      </c>
      <c r="B495" s="172" t="str">
        <f t="shared" si="257"/>
        <v>Q4/2027</v>
      </c>
      <c r="C495" s="38">
        <f t="shared" si="243"/>
        <v>46661</v>
      </c>
      <c r="D495" s="38">
        <f t="shared" si="258"/>
        <v>46752</v>
      </c>
      <c r="E495" s="172">
        <f t="shared" si="259"/>
        <v>92</v>
      </c>
      <c r="F495" s="55">
        <f>VLOOKUP(D495,'FERC Interest Rate'!A:B,2,TRUE)</f>
        <v>8.5000000000000006E-2</v>
      </c>
      <c r="G495" s="56">
        <f t="shared" si="247"/>
        <v>1077.0748282821362</v>
      </c>
      <c r="H495" s="56">
        <v>0</v>
      </c>
      <c r="I495" s="77">
        <f t="shared" si="252"/>
        <v>51.768707070533495</v>
      </c>
      <c r="J495" s="43">
        <f t="shared" si="253"/>
        <v>23.075959334702212</v>
      </c>
      <c r="K495" s="41">
        <f t="shared" si="254"/>
        <v>74.844666405235699</v>
      </c>
      <c r="L495" s="43">
        <f t="shared" si="255"/>
        <v>217.5</v>
      </c>
      <c r="M495" s="173">
        <f t="shared" si="256"/>
        <v>292.34466640523567</v>
      </c>
      <c r="N495" s="41">
        <f t="shared" si="260"/>
        <v>1100.1507876168384</v>
      </c>
      <c r="O495" s="56">
        <f t="shared" si="261"/>
        <v>807.80612121160277</v>
      </c>
    </row>
    <row r="496" spans="1:15" x14ac:dyDescent="0.2">
      <c r="A496" s="147" t="s">
        <v>62</v>
      </c>
      <c r="B496" s="172" t="str">
        <f t="shared" si="257"/>
        <v>Q1/2028</v>
      </c>
      <c r="C496" s="38">
        <f t="shared" si="243"/>
        <v>46753</v>
      </c>
      <c r="D496" s="38">
        <f t="shared" si="258"/>
        <v>46843</v>
      </c>
      <c r="E496" s="172">
        <f t="shared" si="259"/>
        <v>91</v>
      </c>
      <c r="F496" s="55">
        <f>VLOOKUP(D496,'FERC Interest Rate'!A:B,2,TRUE)</f>
        <v>8.5000000000000006E-2</v>
      </c>
      <c r="G496" s="56">
        <f t="shared" si="247"/>
        <v>807.80612121160277</v>
      </c>
      <c r="H496" s="56">
        <v>0</v>
      </c>
      <c r="I496" s="77">
        <f t="shared" si="252"/>
        <v>51.768707070533495</v>
      </c>
      <c r="J496" s="43">
        <f t="shared" si="253"/>
        <v>17.072077452381826</v>
      </c>
      <c r="K496" s="41">
        <f t="shared" si="254"/>
        <v>68.840784522915328</v>
      </c>
      <c r="L496" s="43">
        <f t="shared" si="255"/>
        <v>217.5</v>
      </c>
      <c r="M496" s="173">
        <f t="shared" si="256"/>
        <v>286.34078452291533</v>
      </c>
      <c r="N496" s="41">
        <f t="shared" si="260"/>
        <v>824.87819866398456</v>
      </c>
      <c r="O496" s="56">
        <f t="shared" si="261"/>
        <v>538.53741414106923</v>
      </c>
    </row>
    <row r="497" spans="1:15" x14ac:dyDescent="0.2">
      <c r="A497" s="147" t="s">
        <v>63</v>
      </c>
      <c r="B497" s="172" t="str">
        <f t="shared" si="257"/>
        <v>Q2/2028</v>
      </c>
      <c r="C497" s="38">
        <f t="shared" si="243"/>
        <v>46844</v>
      </c>
      <c r="D497" s="38">
        <f t="shared" si="258"/>
        <v>46934</v>
      </c>
      <c r="E497" s="172">
        <f t="shared" si="259"/>
        <v>91</v>
      </c>
      <c r="F497" s="55">
        <f>VLOOKUP(D497,'FERC Interest Rate'!A:B,2,TRUE)</f>
        <v>8.5000000000000006E-2</v>
      </c>
      <c r="G497" s="56">
        <f t="shared" si="247"/>
        <v>538.53741414106923</v>
      </c>
      <c r="H497" s="56">
        <v>0</v>
      </c>
      <c r="I497" s="77">
        <f t="shared" si="252"/>
        <v>51.768707070533495</v>
      </c>
      <c r="J497" s="43">
        <f t="shared" si="253"/>
        <v>11.381384968254565</v>
      </c>
      <c r="K497" s="41">
        <f t="shared" si="254"/>
        <v>63.15009203878806</v>
      </c>
      <c r="L497" s="43">
        <f t="shared" si="255"/>
        <v>217.5</v>
      </c>
      <c r="M497" s="173">
        <f t="shared" si="256"/>
        <v>280.65009203878805</v>
      </c>
      <c r="N497" s="41">
        <f t="shared" si="260"/>
        <v>549.9187991093238</v>
      </c>
      <c r="O497" s="56">
        <f t="shared" si="261"/>
        <v>269.26870707053575</v>
      </c>
    </row>
    <row r="498" spans="1:15" x14ac:dyDescent="0.2">
      <c r="A498" s="147" t="s">
        <v>64</v>
      </c>
      <c r="B498" s="172" t="str">
        <f t="shared" si="257"/>
        <v>Q3/2028</v>
      </c>
      <c r="C498" s="38">
        <f t="shared" si="243"/>
        <v>46935</v>
      </c>
      <c r="D498" s="38">
        <f t="shared" si="258"/>
        <v>47026</v>
      </c>
      <c r="E498" s="172">
        <f t="shared" si="259"/>
        <v>92</v>
      </c>
      <c r="F498" s="55">
        <f>VLOOKUP(D498,'FERC Interest Rate'!A:B,2,TRUE)</f>
        <v>8.5000000000000006E-2</v>
      </c>
      <c r="G498" s="56">
        <f t="shared" si="247"/>
        <v>269.26870707053575</v>
      </c>
      <c r="H498" s="56">
        <v>0</v>
      </c>
      <c r="I498" s="77">
        <f t="shared" si="252"/>
        <v>51.768707070533495</v>
      </c>
      <c r="J498" s="43">
        <f t="shared" si="253"/>
        <v>5.7532275663704633</v>
      </c>
      <c r="K498" s="41">
        <f t="shared" si="254"/>
        <v>57.521934636903957</v>
      </c>
      <c r="L498" s="43">
        <f t="shared" si="255"/>
        <v>217.5</v>
      </c>
      <c r="M498" s="173">
        <f t="shared" si="256"/>
        <v>275.02193463690395</v>
      </c>
      <c r="N498" s="41">
        <f t="shared" si="260"/>
        <v>275.02193463690622</v>
      </c>
      <c r="O498" s="56">
        <f t="shared" si="261"/>
        <v>2.2737367544323206E-12</v>
      </c>
    </row>
    <row r="499" spans="1:15" ht="20.45" customHeight="1" thickBot="1" x14ac:dyDescent="0.25">
      <c r="A499" s="149"/>
      <c r="B499" s="176"/>
      <c r="C499" s="177"/>
      <c r="D499" s="177"/>
      <c r="E499" s="176"/>
      <c r="F499" s="176"/>
      <c r="G499" s="178">
        <f>+SUM(G461:G498)</f>
        <v>141369.07349411721</v>
      </c>
      <c r="H499" s="178">
        <f t="shared" ref="H499:O499" si="262">+SUM(H461:H498)</f>
        <v>1035.3741414106698</v>
      </c>
      <c r="I499" s="178">
        <f t="shared" si="262"/>
        <v>1035.3741414106703</v>
      </c>
      <c r="J499" s="178">
        <f t="shared" si="262"/>
        <v>1197.2712050434345</v>
      </c>
      <c r="K499" s="178">
        <f t="shared" si="262"/>
        <v>2232.6453464541046</v>
      </c>
      <c r="L499" s="178">
        <f t="shared" si="262"/>
        <v>4350</v>
      </c>
      <c r="M499" s="178">
        <f t="shared" si="262"/>
        <v>6582.6453464541037</v>
      </c>
      <c r="N499" s="178">
        <f t="shared" si="262"/>
        <v>143601.71884057132</v>
      </c>
      <c r="O499" s="178">
        <f t="shared" si="262"/>
        <v>137019.07349411721</v>
      </c>
    </row>
    <row r="500" spans="1:15" ht="13.5" thickTop="1" x14ac:dyDescent="0.2"/>
    <row r="501" spans="1:15" x14ac:dyDescent="0.2">
      <c r="I501" s="365" t="s">
        <v>15</v>
      </c>
      <c r="J501" s="365"/>
      <c r="K501" s="198"/>
      <c r="L501" s="199" t="s">
        <v>55</v>
      </c>
      <c r="M501" s="200"/>
    </row>
    <row r="502" spans="1:15" ht="36.75" x14ac:dyDescent="0.2">
      <c r="A502" s="171" t="s">
        <v>44</v>
      </c>
      <c r="B502" s="171" t="s">
        <v>3</v>
      </c>
      <c r="C502" s="171" t="s">
        <v>4</v>
      </c>
      <c r="D502" s="171" t="s">
        <v>5</v>
      </c>
      <c r="E502" s="171" t="s">
        <v>6</v>
      </c>
      <c r="F502" s="171" t="s">
        <v>7</v>
      </c>
      <c r="G502" s="171" t="s">
        <v>71</v>
      </c>
      <c r="H502" s="171" t="s">
        <v>72</v>
      </c>
      <c r="I502" s="144" t="s">
        <v>73</v>
      </c>
      <c r="J502" s="145" t="s">
        <v>74</v>
      </c>
      <c r="K502" s="145" t="s">
        <v>75</v>
      </c>
      <c r="L502" s="145" t="s">
        <v>76</v>
      </c>
      <c r="M502" s="146" t="s">
        <v>66</v>
      </c>
      <c r="N502" s="171" t="s">
        <v>77</v>
      </c>
      <c r="O502" s="171" t="s">
        <v>78</v>
      </c>
    </row>
    <row r="503" spans="1:15" x14ac:dyDescent="0.2">
      <c r="A503" s="147" t="s">
        <v>22</v>
      </c>
      <c r="B503" s="172" t="str">
        <f t="shared" ref="B503:B539" si="263">+IF(MONTH(C503)&lt;4,"Q1",IF(MONTH(C503)&lt;7,"Q2",IF(MONTH(C503)&lt;10,"Q3","Q4")))&amp;"/"&amp;YEAR(C503)</f>
        <v>Q3/2019</v>
      </c>
      <c r="C503" s="38">
        <f>VLOOKUP(L501,$A$2:$B$28,2,FALSE)</f>
        <v>43649</v>
      </c>
      <c r="D503" s="38">
        <f t="shared" ref="D503:D539" si="264">DATE(YEAR(C503),IF(MONTH(C503)&lt;=3,3,IF(MONTH(C503)&lt;=6,6,IF(MONTH(C503)&lt;=9,9,12))),IF(OR(MONTH(C503)&lt;=3,MONTH(C503)&gt;=10),31,30))</f>
        <v>43738</v>
      </c>
      <c r="E503" s="172">
        <f t="shared" ref="E503:E539" si="265">D503-C503+1</f>
        <v>90</v>
      </c>
      <c r="F503" s="55">
        <f>VLOOKUP(D503,'FERC Interest Rate'!A:B,2,TRUE)</f>
        <v>5.5E-2</v>
      </c>
      <c r="G503" s="56">
        <f>+VLOOKUP(L501,$A$2:$E$28,4,FALSE)</f>
        <v>4810</v>
      </c>
      <c r="H503" s="56">
        <f t="shared" ref="H503:H520" si="266">G503*F503*(E503/(DATE(YEAR(D503),12,31)-DATE(YEAR(D503),1,1)+1))</f>
        <v>65.231506849315068</v>
      </c>
      <c r="I503" s="77">
        <v>0</v>
      </c>
      <c r="J503" s="43">
        <v>0</v>
      </c>
      <c r="K503" s="41">
        <f>+SUM(I503:J503)</f>
        <v>0</v>
      </c>
      <c r="L503" s="43">
        <v>0</v>
      </c>
      <c r="M503" s="173">
        <v>0</v>
      </c>
      <c r="N503" s="41">
        <f t="shared" ref="N503:N539" si="267">+G503+H503+J503</f>
        <v>4875.2315068493153</v>
      </c>
      <c r="O503" s="56">
        <f>+N503-M503</f>
        <v>4875.2315068493153</v>
      </c>
    </row>
    <row r="504" spans="1:15" x14ac:dyDescent="0.2">
      <c r="A504" s="147" t="s">
        <v>22</v>
      </c>
      <c r="B504" s="172" t="str">
        <f t="shared" si="263"/>
        <v>Q4/2019</v>
      </c>
      <c r="C504" s="38">
        <f t="shared" ref="C504:C539" si="268">D503+1</f>
        <v>43739</v>
      </c>
      <c r="D504" s="38">
        <f t="shared" si="264"/>
        <v>43830</v>
      </c>
      <c r="E504" s="172">
        <f t="shared" si="265"/>
        <v>92</v>
      </c>
      <c r="F504" s="55">
        <f>VLOOKUP(D504,'FERC Interest Rate'!A:B,2,TRUE)</f>
        <v>5.4199999999999998E-2</v>
      </c>
      <c r="G504" s="56">
        <f>O503</f>
        <v>4875.2315068493153</v>
      </c>
      <c r="H504" s="56">
        <f t="shared" si="266"/>
        <v>66.602340782886102</v>
      </c>
      <c r="I504" s="77">
        <v>0</v>
      </c>
      <c r="J504" s="43">
        <v>0</v>
      </c>
      <c r="K504" s="41">
        <f>+SUM(I504:J504)</f>
        <v>0</v>
      </c>
      <c r="L504" s="43">
        <v>0</v>
      </c>
      <c r="M504" s="173">
        <v>0</v>
      </c>
      <c r="N504" s="41">
        <f t="shared" si="267"/>
        <v>4941.8338476322015</v>
      </c>
      <c r="O504" s="56">
        <f t="shared" ref="O504:O539" si="269">+N504-M504</f>
        <v>4941.8338476322015</v>
      </c>
    </row>
    <row r="505" spans="1:15" x14ac:dyDescent="0.2">
      <c r="A505" s="147" t="s">
        <v>22</v>
      </c>
      <c r="B505" s="172" t="str">
        <f t="shared" si="263"/>
        <v>Q1/2020</v>
      </c>
      <c r="C505" s="38">
        <f t="shared" si="268"/>
        <v>43831</v>
      </c>
      <c r="D505" s="38">
        <f t="shared" si="264"/>
        <v>43921</v>
      </c>
      <c r="E505" s="172">
        <f t="shared" si="265"/>
        <v>91</v>
      </c>
      <c r="F505" s="55">
        <f>VLOOKUP(D505,'FERC Interest Rate'!A:B,2,TRUE)</f>
        <v>4.9599999999999998E-2</v>
      </c>
      <c r="G505" s="56">
        <f>O504</f>
        <v>4941.8338476322015</v>
      </c>
      <c r="H505" s="56">
        <f t="shared" si="266"/>
        <v>60.943883209488256</v>
      </c>
      <c r="I505" s="77">
        <v>0</v>
      </c>
      <c r="J505" s="43">
        <v>0</v>
      </c>
      <c r="K505" s="41">
        <f t="shared" ref="K505:K510" si="270">+SUM(I505:J505)</f>
        <v>0</v>
      </c>
      <c r="L505" s="43">
        <v>0</v>
      </c>
      <c r="M505" s="173">
        <v>0</v>
      </c>
      <c r="N505" s="41">
        <f t="shared" si="267"/>
        <v>5002.7777308416898</v>
      </c>
      <c r="O505" s="56">
        <f t="shared" si="269"/>
        <v>5002.7777308416898</v>
      </c>
    </row>
    <row r="506" spans="1:15" x14ac:dyDescent="0.2">
      <c r="A506" s="147" t="s">
        <v>22</v>
      </c>
      <c r="B506" s="172" t="str">
        <f t="shared" si="263"/>
        <v>Q2/2020</v>
      </c>
      <c r="C506" s="38">
        <f t="shared" si="268"/>
        <v>43922</v>
      </c>
      <c r="D506" s="38">
        <f t="shared" si="264"/>
        <v>44012</v>
      </c>
      <c r="E506" s="172">
        <f t="shared" si="265"/>
        <v>91</v>
      </c>
      <c r="F506" s="55">
        <f>VLOOKUP(D506,'FERC Interest Rate'!A:B,2,TRUE)</f>
        <v>4.7500000000000001E-2</v>
      </c>
      <c r="G506" s="56">
        <f>O505</f>
        <v>5002.7777308416898</v>
      </c>
      <c r="H506" s="56">
        <f t="shared" si="266"/>
        <v>59.083351752904925</v>
      </c>
      <c r="I506" s="77">
        <v>0</v>
      </c>
      <c r="J506" s="43">
        <v>0</v>
      </c>
      <c r="K506" s="41">
        <f t="shared" si="270"/>
        <v>0</v>
      </c>
      <c r="L506" s="43">
        <v>0</v>
      </c>
      <c r="M506" s="173">
        <v>0</v>
      </c>
      <c r="N506" s="41">
        <f t="shared" si="267"/>
        <v>5061.8610825945943</v>
      </c>
      <c r="O506" s="56">
        <f t="shared" si="269"/>
        <v>5061.8610825945943</v>
      </c>
    </row>
    <row r="507" spans="1:15" x14ac:dyDescent="0.2">
      <c r="A507" s="147" t="s">
        <v>22</v>
      </c>
      <c r="B507" s="172" t="str">
        <f t="shared" si="263"/>
        <v>Q3/2020</v>
      </c>
      <c r="C507" s="38">
        <f t="shared" si="268"/>
        <v>44013</v>
      </c>
      <c r="D507" s="38">
        <f t="shared" si="264"/>
        <v>44104</v>
      </c>
      <c r="E507" s="172">
        <f t="shared" si="265"/>
        <v>92</v>
      </c>
      <c r="F507" s="55">
        <f>VLOOKUP(D507,'FERC Interest Rate'!A:B,2,TRUE)</f>
        <v>3.4299999999999997E-2</v>
      </c>
      <c r="G507" s="56">
        <f>O506</f>
        <v>5061.8610825945943</v>
      </c>
      <c r="H507" s="56">
        <f t="shared" si="266"/>
        <v>43.642647082610658</v>
      </c>
      <c r="I507" s="77">
        <v>0</v>
      </c>
      <c r="J507" s="43">
        <v>0</v>
      </c>
      <c r="K507" s="41">
        <f t="shared" si="270"/>
        <v>0</v>
      </c>
      <c r="L507" s="43">
        <v>0</v>
      </c>
      <c r="M507" s="173">
        <v>0</v>
      </c>
      <c r="N507" s="41">
        <f t="shared" si="267"/>
        <v>5105.5037296772052</v>
      </c>
      <c r="O507" s="56">
        <f t="shared" si="269"/>
        <v>5105.5037296772052</v>
      </c>
    </row>
    <row r="508" spans="1:15" x14ac:dyDescent="0.2">
      <c r="A508" s="147" t="s">
        <v>22</v>
      </c>
      <c r="B508" s="172" t="str">
        <f t="shared" si="263"/>
        <v>Q4/2020</v>
      </c>
      <c r="C508" s="38">
        <f t="shared" si="268"/>
        <v>44105</v>
      </c>
      <c r="D508" s="38">
        <f t="shared" si="264"/>
        <v>44196</v>
      </c>
      <c r="E508" s="172">
        <f t="shared" si="265"/>
        <v>92</v>
      </c>
      <c r="F508" s="55">
        <f>VLOOKUP(D508,'FERC Interest Rate'!A:B,2,TRUE)</f>
        <v>3.2500000000000001E-2</v>
      </c>
      <c r="G508" s="56">
        <f t="shared" ref="G508:G539" si="271">O507</f>
        <v>5105.5037296772052</v>
      </c>
      <c r="H508" s="56">
        <f t="shared" si="266"/>
        <v>41.708896589439462</v>
      </c>
      <c r="I508" s="77">
        <v>0</v>
      </c>
      <c r="J508" s="43">
        <v>0</v>
      </c>
      <c r="K508" s="41">
        <f t="shared" si="270"/>
        <v>0</v>
      </c>
      <c r="L508" s="43">
        <v>0</v>
      </c>
      <c r="M508" s="173">
        <v>0</v>
      </c>
      <c r="N508" s="41">
        <f t="shared" si="267"/>
        <v>5147.2126262666443</v>
      </c>
      <c r="O508" s="56">
        <f t="shared" si="269"/>
        <v>5147.2126262666443</v>
      </c>
    </row>
    <row r="509" spans="1:15" x14ac:dyDescent="0.2">
      <c r="A509" s="147" t="s">
        <v>22</v>
      </c>
      <c r="B509" s="172" t="str">
        <f t="shared" si="263"/>
        <v>Q1/2021</v>
      </c>
      <c r="C509" s="38">
        <f t="shared" si="268"/>
        <v>44197</v>
      </c>
      <c r="D509" s="38">
        <f t="shared" si="264"/>
        <v>44286</v>
      </c>
      <c r="E509" s="172">
        <f t="shared" si="265"/>
        <v>90</v>
      </c>
      <c r="F509" s="55">
        <f>VLOOKUP(D509,'FERC Interest Rate'!A:B,2,TRUE)</f>
        <v>3.2500000000000001E-2</v>
      </c>
      <c r="G509" s="56">
        <f t="shared" si="271"/>
        <v>5147.2126262666443</v>
      </c>
      <c r="H509" s="56">
        <f t="shared" si="266"/>
        <v>41.248210772136808</v>
      </c>
      <c r="I509" s="77">
        <v>0</v>
      </c>
      <c r="J509" s="43">
        <v>0</v>
      </c>
      <c r="K509" s="41">
        <f t="shared" si="270"/>
        <v>0</v>
      </c>
      <c r="L509" s="43">
        <v>0</v>
      </c>
      <c r="M509" s="173">
        <v>0</v>
      </c>
      <c r="N509" s="41">
        <f t="shared" si="267"/>
        <v>5188.4608370387814</v>
      </c>
      <c r="O509" s="56">
        <f t="shared" si="269"/>
        <v>5188.4608370387814</v>
      </c>
    </row>
    <row r="510" spans="1:15" x14ac:dyDescent="0.2">
      <c r="A510" s="147" t="s">
        <v>22</v>
      </c>
      <c r="B510" s="172" t="str">
        <f t="shared" si="263"/>
        <v>Q2/2021</v>
      </c>
      <c r="C510" s="38">
        <f t="shared" si="268"/>
        <v>44287</v>
      </c>
      <c r="D510" s="38">
        <f t="shared" si="264"/>
        <v>44377</v>
      </c>
      <c r="E510" s="172">
        <f t="shared" si="265"/>
        <v>91</v>
      </c>
      <c r="F510" s="55">
        <f>VLOOKUP(D510,'FERC Interest Rate'!A:B,2,TRUE)</f>
        <v>3.2500000000000001E-2</v>
      </c>
      <c r="G510" s="56">
        <f t="shared" si="271"/>
        <v>5188.4608370387814</v>
      </c>
      <c r="H510" s="56">
        <f t="shared" si="266"/>
        <v>42.040747741211497</v>
      </c>
      <c r="I510" s="77">
        <v>0</v>
      </c>
      <c r="J510" s="43">
        <v>0</v>
      </c>
      <c r="K510" s="41">
        <f t="shared" si="270"/>
        <v>0</v>
      </c>
      <c r="L510" s="43">
        <v>0</v>
      </c>
      <c r="M510" s="173">
        <v>0</v>
      </c>
      <c r="N510" s="41">
        <f t="shared" si="267"/>
        <v>5230.5015847799932</v>
      </c>
      <c r="O510" s="56">
        <f t="shared" si="269"/>
        <v>5230.5015847799932</v>
      </c>
    </row>
    <row r="511" spans="1:15" x14ac:dyDescent="0.2">
      <c r="A511" s="147" t="s">
        <v>22</v>
      </c>
      <c r="B511" s="172" t="str">
        <f t="shared" si="263"/>
        <v>Q3/2021</v>
      </c>
      <c r="C511" s="38">
        <f t="shared" si="268"/>
        <v>44378</v>
      </c>
      <c r="D511" s="38">
        <f t="shared" si="264"/>
        <v>44469</v>
      </c>
      <c r="E511" s="172">
        <f t="shared" si="265"/>
        <v>92</v>
      </c>
      <c r="F511" s="55">
        <f>VLOOKUP(D511,'FERC Interest Rate'!A:B,2,TRUE)</f>
        <v>3.2500000000000001E-2</v>
      </c>
      <c r="G511" s="56">
        <f t="shared" si="271"/>
        <v>5230.5015847799932</v>
      </c>
      <c r="H511" s="56">
        <f t="shared" si="266"/>
        <v>42.847122571211457</v>
      </c>
      <c r="I511" s="77">
        <v>0</v>
      </c>
      <c r="J511" s="43">
        <v>0</v>
      </c>
      <c r="K511" s="41">
        <f t="shared" ref="K511:K515" si="272">+SUM(I511:J511)</f>
        <v>0</v>
      </c>
      <c r="L511" s="43">
        <v>0</v>
      </c>
      <c r="M511" s="173">
        <v>0</v>
      </c>
      <c r="N511" s="41">
        <f t="shared" si="267"/>
        <v>5273.3487073512042</v>
      </c>
      <c r="O511" s="56">
        <f t="shared" si="269"/>
        <v>5273.3487073512042</v>
      </c>
    </row>
    <row r="512" spans="1:15" x14ac:dyDescent="0.2">
      <c r="A512" s="147" t="s">
        <v>22</v>
      </c>
      <c r="B512" s="172" t="str">
        <f t="shared" si="263"/>
        <v>Q4/2021</v>
      </c>
      <c r="C512" s="38">
        <f t="shared" si="268"/>
        <v>44470</v>
      </c>
      <c r="D512" s="38">
        <f t="shared" si="264"/>
        <v>44561</v>
      </c>
      <c r="E512" s="172">
        <f t="shared" si="265"/>
        <v>92</v>
      </c>
      <c r="F512" s="55">
        <f>VLOOKUP(D512,'FERC Interest Rate'!A:B,2,TRUE)</f>
        <v>3.2500000000000001E-2</v>
      </c>
      <c r="G512" s="56">
        <f t="shared" si="271"/>
        <v>5273.3487073512042</v>
      </c>
      <c r="H512" s="56">
        <f t="shared" si="266"/>
        <v>43.198116808164663</v>
      </c>
      <c r="I512" s="77">
        <v>0</v>
      </c>
      <c r="J512" s="43">
        <v>0</v>
      </c>
      <c r="K512" s="41">
        <f t="shared" si="272"/>
        <v>0</v>
      </c>
      <c r="L512" s="43">
        <v>0</v>
      </c>
      <c r="M512" s="173">
        <v>0</v>
      </c>
      <c r="N512" s="41">
        <f t="shared" si="267"/>
        <v>5316.546824159369</v>
      </c>
      <c r="O512" s="56">
        <f t="shared" si="269"/>
        <v>5316.546824159369</v>
      </c>
    </row>
    <row r="513" spans="1:15" x14ac:dyDescent="0.2">
      <c r="A513" s="147" t="s">
        <v>22</v>
      </c>
      <c r="B513" s="172" t="str">
        <f t="shared" si="263"/>
        <v>Q1/2022</v>
      </c>
      <c r="C513" s="38">
        <f t="shared" si="268"/>
        <v>44562</v>
      </c>
      <c r="D513" s="38">
        <f t="shared" si="264"/>
        <v>44651</v>
      </c>
      <c r="E513" s="172">
        <f t="shared" si="265"/>
        <v>90</v>
      </c>
      <c r="F513" s="55">
        <f>VLOOKUP(D513,'FERC Interest Rate'!A:B,2,TRUE)</f>
        <v>3.2500000000000001E-2</v>
      </c>
      <c r="G513" s="56">
        <f t="shared" si="271"/>
        <v>5316.546824159369</v>
      </c>
      <c r="H513" s="56">
        <f t="shared" si="266"/>
        <v>42.605204001825079</v>
      </c>
      <c r="I513" s="77">
        <v>0</v>
      </c>
      <c r="J513" s="43">
        <v>0</v>
      </c>
      <c r="K513" s="41">
        <f t="shared" si="272"/>
        <v>0</v>
      </c>
      <c r="L513" s="43">
        <v>0</v>
      </c>
      <c r="M513" s="173">
        <v>0</v>
      </c>
      <c r="N513" s="41">
        <f t="shared" si="267"/>
        <v>5359.1520281611938</v>
      </c>
      <c r="O513" s="56">
        <f t="shared" si="269"/>
        <v>5359.1520281611938</v>
      </c>
    </row>
    <row r="514" spans="1:15" x14ac:dyDescent="0.2">
      <c r="A514" s="147" t="s">
        <v>22</v>
      </c>
      <c r="B514" s="172" t="str">
        <f t="shared" si="263"/>
        <v>Q2/2022</v>
      </c>
      <c r="C514" s="38">
        <f t="shared" si="268"/>
        <v>44652</v>
      </c>
      <c r="D514" s="38">
        <f t="shared" si="264"/>
        <v>44742</v>
      </c>
      <c r="E514" s="172">
        <f t="shared" si="265"/>
        <v>91</v>
      </c>
      <c r="F514" s="55">
        <f>VLOOKUP(D514,'FERC Interest Rate'!A:B,2,TRUE)</f>
        <v>3.2500000000000001E-2</v>
      </c>
      <c r="G514" s="56">
        <f t="shared" si="271"/>
        <v>5359.1520281611938</v>
      </c>
      <c r="H514" s="56">
        <f t="shared" si="266"/>
        <v>43.423814036402007</v>
      </c>
      <c r="I514" s="77">
        <v>0</v>
      </c>
      <c r="J514" s="43">
        <v>0</v>
      </c>
      <c r="K514" s="41">
        <f t="shared" si="272"/>
        <v>0</v>
      </c>
      <c r="L514" s="43">
        <v>0</v>
      </c>
      <c r="M514" s="173">
        <v>0</v>
      </c>
      <c r="N514" s="41">
        <f t="shared" si="267"/>
        <v>5402.5758421975961</v>
      </c>
      <c r="O514" s="56">
        <f t="shared" si="269"/>
        <v>5402.5758421975961</v>
      </c>
    </row>
    <row r="515" spans="1:15" x14ac:dyDescent="0.2">
      <c r="A515" s="147" t="s">
        <v>22</v>
      </c>
      <c r="B515" s="172" t="str">
        <f t="shared" si="263"/>
        <v>Q3/2022</v>
      </c>
      <c r="C515" s="38">
        <f t="shared" si="268"/>
        <v>44743</v>
      </c>
      <c r="D515" s="38">
        <f t="shared" si="264"/>
        <v>44834</v>
      </c>
      <c r="E515" s="172">
        <f t="shared" si="265"/>
        <v>92</v>
      </c>
      <c r="F515" s="55">
        <f>VLOOKUP(D515,'FERC Interest Rate'!A:B,2,TRUE)</f>
        <v>3.5999999999999997E-2</v>
      </c>
      <c r="G515" s="56">
        <f t="shared" si="271"/>
        <v>5402.5758421975961</v>
      </c>
      <c r="H515" s="56">
        <f t="shared" si="266"/>
        <v>49.022825176324488</v>
      </c>
      <c r="I515" s="77">
        <v>0</v>
      </c>
      <c r="J515" s="43">
        <v>0</v>
      </c>
      <c r="K515" s="41">
        <f t="shared" si="272"/>
        <v>0</v>
      </c>
      <c r="L515" s="43">
        <v>0</v>
      </c>
      <c r="M515" s="173">
        <v>0</v>
      </c>
      <c r="N515" s="41">
        <f t="shared" si="267"/>
        <v>5451.5986673739208</v>
      </c>
      <c r="O515" s="56">
        <f t="shared" si="269"/>
        <v>5451.5986673739208</v>
      </c>
    </row>
    <row r="516" spans="1:15" x14ac:dyDescent="0.2">
      <c r="A516" s="147" t="s">
        <v>22</v>
      </c>
      <c r="B516" s="172" t="str">
        <f t="shared" si="263"/>
        <v>Q4/2022</v>
      </c>
      <c r="C516" s="38">
        <f t="shared" si="268"/>
        <v>44835</v>
      </c>
      <c r="D516" s="38">
        <f t="shared" si="264"/>
        <v>44926</v>
      </c>
      <c r="E516" s="172">
        <f t="shared" si="265"/>
        <v>92</v>
      </c>
      <c r="F516" s="55">
        <f>VLOOKUP(D516,'FERC Interest Rate'!A:B,2,TRUE)</f>
        <v>4.9099999999999998E-2</v>
      </c>
      <c r="G516" s="56">
        <f t="shared" si="271"/>
        <v>5451.5986673739208</v>
      </c>
      <c r="H516" s="56">
        <f t="shared" si="266"/>
        <v>67.468387671949245</v>
      </c>
      <c r="I516" s="77">
        <v>0</v>
      </c>
      <c r="J516" s="43">
        <v>0</v>
      </c>
      <c r="K516" s="41">
        <f t="shared" ref="K516:K519" si="273">+SUM(I516:J516)</f>
        <v>0</v>
      </c>
      <c r="L516" s="43">
        <v>0</v>
      </c>
      <c r="M516" s="173">
        <v>0</v>
      </c>
      <c r="N516" s="41">
        <f t="shared" si="267"/>
        <v>5519.0670550458699</v>
      </c>
      <c r="O516" s="56">
        <f t="shared" si="269"/>
        <v>5519.0670550458699</v>
      </c>
    </row>
    <row r="517" spans="1:15" x14ac:dyDescent="0.2">
      <c r="A517" s="147" t="s">
        <v>22</v>
      </c>
      <c r="B517" s="172" t="str">
        <f t="shared" si="263"/>
        <v>Q1/2023</v>
      </c>
      <c r="C517" s="38">
        <f t="shared" si="268"/>
        <v>44927</v>
      </c>
      <c r="D517" s="38">
        <f t="shared" si="264"/>
        <v>45016</v>
      </c>
      <c r="E517" s="172">
        <f t="shared" si="265"/>
        <v>90</v>
      </c>
      <c r="F517" s="55">
        <f>VLOOKUP(D517,'FERC Interest Rate'!A:B,2,TRUE)</f>
        <v>6.3100000000000003E-2</v>
      </c>
      <c r="G517" s="56">
        <f t="shared" si="271"/>
        <v>5519.0670550458699</v>
      </c>
      <c r="H517" s="56">
        <f t="shared" si="266"/>
        <v>85.870635083850672</v>
      </c>
      <c r="I517" s="77">
        <v>0</v>
      </c>
      <c r="J517" s="43">
        <v>0</v>
      </c>
      <c r="K517" s="41">
        <f t="shared" si="273"/>
        <v>0</v>
      </c>
      <c r="L517" s="43">
        <v>0</v>
      </c>
      <c r="M517" s="173">
        <v>0</v>
      </c>
      <c r="N517" s="41">
        <f t="shared" si="267"/>
        <v>5604.937690129721</v>
      </c>
      <c r="O517" s="56">
        <f t="shared" si="269"/>
        <v>5604.937690129721</v>
      </c>
    </row>
    <row r="518" spans="1:15" x14ac:dyDescent="0.2">
      <c r="A518" s="147" t="s">
        <v>22</v>
      </c>
      <c r="B518" s="172" t="str">
        <f t="shared" si="263"/>
        <v>Q2/2023</v>
      </c>
      <c r="C518" s="38">
        <f t="shared" si="268"/>
        <v>45017</v>
      </c>
      <c r="D518" s="38">
        <f t="shared" si="264"/>
        <v>45107</v>
      </c>
      <c r="E518" s="172">
        <f t="shared" si="265"/>
        <v>91</v>
      </c>
      <c r="F518" s="55">
        <f>VLOOKUP(D518,'FERC Interest Rate'!A:B,2,TRUE)</f>
        <v>7.4999999999999997E-2</v>
      </c>
      <c r="G518" s="56">
        <f t="shared" si="271"/>
        <v>5604.937690129721</v>
      </c>
      <c r="H518" s="56">
        <f t="shared" si="266"/>
        <v>104.80465680858998</v>
      </c>
      <c r="I518" s="77">
        <v>0</v>
      </c>
      <c r="J518" s="43">
        <v>0</v>
      </c>
      <c r="K518" s="41">
        <f t="shared" si="273"/>
        <v>0</v>
      </c>
      <c r="L518" s="43">
        <v>0</v>
      </c>
      <c r="M518" s="173">
        <v>0</v>
      </c>
      <c r="N518" s="41">
        <f t="shared" si="267"/>
        <v>5709.7423469383111</v>
      </c>
      <c r="O518" s="56">
        <f t="shared" si="269"/>
        <v>5709.7423469383111</v>
      </c>
    </row>
    <row r="519" spans="1:15" x14ac:dyDescent="0.2">
      <c r="A519" s="147" t="s">
        <v>22</v>
      </c>
      <c r="B519" s="172" t="str">
        <f t="shared" si="263"/>
        <v>Q3/2023</v>
      </c>
      <c r="C519" s="38">
        <f t="shared" si="268"/>
        <v>45108</v>
      </c>
      <c r="D519" s="38">
        <f t="shared" si="264"/>
        <v>45199</v>
      </c>
      <c r="E519" s="172">
        <f t="shared" si="265"/>
        <v>92</v>
      </c>
      <c r="F519" s="55">
        <f>VLOOKUP(D519,'FERC Interest Rate'!A:B,2,TRUE)</f>
        <v>8.0199999999999994E-2</v>
      </c>
      <c r="G519" s="56">
        <f t="shared" si="271"/>
        <v>5709.7423469383111</v>
      </c>
      <c r="H519" s="56">
        <f t="shared" si="266"/>
        <v>115.42126830862912</v>
      </c>
      <c r="I519" s="77">
        <v>0</v>
      </c>
      <c r="J519" s="43">
        <v>0</v>
      </c>
      <c r="K519" s="41">
        <f t="shared" si="273"/>
        <v>0</v>
      </c>
      <c r="L519" s="43">
        <v>0</v>
      </c>
      <c r="M519" s="173">
        <v>0</v>
      </c>
      <c r="N519" s="41">
        <f t="shared" si="267"/>
        <v>5825.16361524694</v>
      </c>
      <c r="O519" s="56">
        <f t="shared" si="269"/>
        <v>5825.16361524694</v>
      </c>
    </row>
    <row r="520" spans="1:15" x14ac:dyDescent="0.2">
      <c r="A520" s="147" t="s">
        <v>45</v>
      </c>
      <c r="B520" s="172" t="str">
        <f t="shared" si="263"/>
        <v>Q4/2023</v>
      </c>
      <c r="C520" s="38">
        <f t="shared" si="268"/>
        <v>45200</v>
      </c>
      <c r="D520" s="38">
        <f t="shared" si="264"/>
        <v>45291</v>
      </c>
      <c r="E520" s="172">
        <f t="shared" si="265"/>
        <v>92</v>
      </c>
      <c r="F520" s="55">
        <f>VLOOKUP(D520,'FERC Interest Rate'!A:B,2,TRUE)</f>
        <v>8.3500000000000005E-2</v>
      </c>
      <c r="G520" s="56">
        <f t="shared" si="271"/>
        <v>5825.16361524694</v>
      </c>
      <c r="H520" s="56">
        <f t="shared" si="266"/>
        <v>122.59974491048493</v>
      </c>
      <c r="I520" s="77">
        <f t="shared" ref="I520:I539" si="274">(SUM($H$503:$H$535)/20)</f>
        <v>56.888168007871215</v>
      </c>
      <c r="J520" s="43">
        <f t="shared" ref="J520:J539" si="275">G520*F520*(E520/(DATE(YEAR(D520),12,31)-DATE(YEAR(D520),1,1)+1))</f>
        <v>122.59974491048493</v>
      </c>
      <c r="K520" s="41">
        <f t="shared" ref="K520:K539" si="276">+SUM(I520:J520)</f>
        <v>179.48791291835613</v>
      </c>
      <c r="L520" s="43">
        <f t="shared" ref="L520:L539" si="277">+$G$503/20</f>
        <v>240.5</v>
      </c>
      <c r="M520" s="173">
        <f t="shared" ref="M520:M539" si="278">+SUM(K520:L520)</f>
        <v>419.98791291835613</v>
      </c>
      <c r="N520" s="41">
        <f t="shared" si="267"/>
        <v>6070.3631050679105</v>
      </c>
      <c r="O520" s="56">
        <f t="shared" si="269"/>
        <v>5650.3751921495541</v>
      </c>
    </row>
    <row r="521" spans="1:15" x14ac:dyDescent="0.2">
      <c r="A521" s="147" t="s">
        <v>46</v>
      </c>
      <c r="B521" s="172" t="str">
        <f t="shared" si="263"/>
        <v>Q1/2024</v>
      </c>
      <c r="C521" s="38">
        <f t="shared" si="268"/>
        <v>45292</v>
      </c>
      <c r="D521" s="38">
        <f t="shared" si="264"/>
        <v>45382</v>
      </c>
      <c r="E521" s="172">
        <f t="shared" si="265"/>
        <v>91</v>
      </c>
      <c r="F521" s="55">
        <f>VLOOKUP(D521,'FERC Interest Rate'!A:B,2,TRUE)</f>
        <v>8.5000000000000006E-2</v>
      </c>
      <c r="G521" s="56">
        <f t="shared" si="271"/>
        <v>5650.3751921495541</v>
      </c>
      <c r="H521" s="56">
        <v>0</v>
      </c>
      <c r="I521" s="77">
        <f t="shared" si="274"/>
        <v>56.888168007871215</v>
      </c>
      <c r="J521" s="43">
        <f t="shared" si="275"/>
        <v>119.41435003081094</v>
      </c>
      <c r="K521" s="41">
        <f t="shared" si="276"/>
        <v>176.30251803868214</v>
      </c>
      <c r="L521" s="43">
        <f t="shared" si="277"/>
        <v>240.5</v>
      </c>
      <c r="M521" s="173">
        <f t="shared" si="278"/>
        <v>416.80251803868214</v>
      </c>
      <c r="N521" s="41">
        <f t="shared" si="267"/>
        <v>5769.7895421803651</v>
      </c>
      <c r="O521" s="56">
        <f t="shared" si="269"/>
        <v>5352.9870241416829</v>
      </c>
    </row>
    <row r="522" spans="1:15" x14ac:dyDescent="0.2">
      <c r="A522" s="147" t="s">
        <v>47</v>
      </c>
      <c r="B522" s="172" t="str">
        <f t="shared" si="263"/>
        <v>Q2/2024</v>
      </c>
      <c r="C522" s="38">
        <f t="shared" si="268"/>
        <v>45383</v>
      </c>
      <c r="D522" s="38">
        <f t="shared" si="264"/>
        <v>45473</v>
      </c>
      <c r="E522" s="172">
        <f t="shared" si="265"/>
        <v>91</v>
      </c>
      <c r="F522" s="55">
        <f>VLOOKUP(D522,'FERC Interest Rate'!A:B,2,TRUE)</f>
        <v>8.5000000000000006E-2</v>
      </c>
      <c r="G522" s="56">
        <f t="shared" si="271"/>
        <v>5352.9870241416829</v>
      </c>
      <c r="H522" s="56">
        <v>0</v>
      </c>
      <c r="I522" s="77">
        <f t="shared" si="274"/>
        <v>56.888168007871215</v>
      </c>
      <c r="J522" s="43">
        <f t="shared" si="275"/>
        <v>113.12938423971563</v>
      </c>
      <c r="K522" s="41">
        <f t="shared" si="276"/>
        <v>170.01755224758685</v>
      </c>
      <c r="L522" s="43">
        <f t="shared" si="277"/>
        <v>240.5</v>
      </c>
      <c r="M522" s="173">
        <f t="shared" si="278"/>
        <v>410.51755224758688</v>
      </c>
      <c r="N522" s="41">
        <f t="shared" si="267"/>
        <v>5466.1164083813983</v>
      </c>
      <c r="O522" s="56">
        <f t="shared" si="269"/>
        <v>5055.5988561338118</v>
      </c>
    </row>
    <row r="523" spans="1:15" x14ac:dyDescent="0.2">
      <c r="A523" s="147" t="s">
        <v>48</v>
      </c>
      <c r="B523" s="172" t="str">
        <f t="shared" si="263"/>
        <v>Q3/2024</v>
      </c>
      <c r="C523" s="38">
        <f t="shared" si="268"/>
        <v>45474</v>
      </c>
      <c r="D523" s="38">
        <f t="shared" si="264"/>
        <v>45565</v>
      </c>
      <c r="E523" s="172">
        <f t="shared" si="265"/>
        <v>92</v>
      </c>
      <c r="F523" s="55">
        <f>VLOOKUP(D523,'FERC Interest Rate'!A:B,2,TRUE)</f>
        <v>8.5000000000000006E-2</v>
      </c>
      <c r="G523" s="56">
        <f t="shared" si="271"/>
        <v>5055.5988561338118</v>
      </c>
      <c r="H523" s="56">
        <v>0</v>
      </c>
      <c r="I523" s="77">
        <f t="shared" si="274"/>
        <v>56.888168007871215</v>
      </c>
      <c r="J523" s="43">
        <f t="shared" si="275"/>
        <v>108.01853293706669</v>
      </c>
      <c r="K523" s="41">
        <f t="shared" si="276"/>
        <v>164.90670094493791</v>
      </c>
      <c r="L523" s="43">
        <f t="shared" si="277"/>
        <v>240.5</v>
      </c>
      <c r="M523" s="173">
        <f t="shared" si="278"/>
        <v>405.40670094493794</v>
      </c>
      <c r="N523" s="41">
        <f t="shared" si="267"/>
        <v>5163.6173890708787</v>
      </c>
      <c r="O523" s="56">
        <f t="shared" si="269"/>
        <v>4758.2106881259406</v>
      </c>
    </row>
    <row r="524" spans="1:15" x14ac:dyDescent="0.2">
      <c r="A524" s="147" t="s">
        <v>49</v>
      </c>
      <c r="B524" s="172" t="str">
        <f t="shared" si="263"/>
        <v>Q4/2024</v>
      </c>
      <c r="C524" s="38">
        <f t="shared" si="268"/>
        <v>45566</v>
      </c>
      <c r="D524" s="38">
        <f t="shared" si="264"/>
        <v>45657</v>
      </c>
      <c r="E524" s="172">
        <f t="shared" si="265"/>
        <v>92</v>
      </c>
      <c r="F524" s="55">
        <f>VLOOKUP(D524,'FERC Interest Rate'!A:B,2,TRUE)</f>
        <v>8.5000000000000006E-2</v>
      </c>
      <c r="G524" s="56">
        <f t="shared" si="271"/>
        <v>4758.2106881259406</v>
      </c>
      <c r="H524" s="56">
        <v>0</v>
      </c>
      <c r="I524" s="77">
        <f t="shared" si="274"/>
        <v>56.888168007871215</v>
      </c>
      <c r="J524" s="43">
        <f t="shared" si="275"/>
        <v>101.66450158782749</v>
      </c>
      <c r="K524" s="41">
        <f t="shared" si="276"/>
        <v>158.55266959569872</v>
      </c>
      <c r="L524" s="43">
        <f t="shared" si="277"/>
        <v>240.5</v>
      </c>
      <c r="M524" s="173">
        <f t="shared" si="278"/>
        <v>399.05266959569872</v>
      </c>
      <c r="N524" s="41">
        <f t="shared" si="267"/>
        <v>4859.8751897137681</v>
      </c>
      <c r="O524" s="56">
        <f t="shared" si="269"/>
        <v>4460.8225201180694</v>
      </c>
    </row>
    <row r="525" spans="1:15" x14ac:dyDescent="0.2">
      <c r="A525" s="147" t="s">
        <v>50</v>
      </c>
      <c r="B525" s="172" t="str">
        <f t="shared" si="263"/>
        <v>Q1/2025</v>
      </c>
      <c r="C525" s="38">
        <f t="shared" si="268"/>
        <v>45658</v>
      </c>
      <c r="D525" s="38">
        <f t="shared" si="264"/>
        <v>45747</v>
      </c>
      <c r="E525" s="172">
        <f t="shared" si="265"/>
        <v>90</v>
      </c>
      <c r="F525" s="55">
        <f>VLOOKUP(D525,'FERC Interest Rate'!A:B,2,TRUE)</f>
        <v>8.5000000000000006E-2</v>
      </c>
      <c r="G525" s="56">
        <f t="shared" si="271"/>
        <v>4460.8225201180694</v>
      </c>
      <c r="H525" s="56">
        <v>0</v>
      </c>
      <c r="I525" s="77">
        <f t="shared" si="274"/>
        <v>56.888168007871215</v>
      </c>
      <c r="J525" s="43">
        <f t="shared" si="275"/>
        <v>93.493951449049945</v>
      </c>
      <c r="K525" s="41">
        <f t="shared" si="276"/>
        <v>150.38211945692115</v>
      </c>
      <c r="L525" s="43">
        <f t="shared" si="277"/>
        <v>240.5</v>
      </c>
      <c r="M525" s="173">
        <f t="shared" si="278"/>
        <v>390.88211945692115</v>
      </c>
      <c r="N525" s="41">
        <f t="shared" si="267"/>
        <v>4554.3164715671192</v>
      </c>
      <c r="O525" s="56">
        <f t="shared" si="269"/>
        <v>4163.4343521101982</v>
      </c>
    </row>
    <row r="526" spans="1:15" x14ac:dyDescent="0.2">
      <c r="A526" s="147" t="s">
        <v>51</v>
      </c>
      <c r="B526" s="172" t="str">
        <f t="shared" si="263"/>
        <v>Q2/2025</v>
      </c>
      <c r="C526" s="38">
        <f t="shared" si="268"/>
        <v>45748</v>
      </c>
      <c r="D526" s="38">
        <f t="shared" si="264"/>
        <v>45838</v>
      </c>
      <c r="E526" s="172">
        <f t="shared" si="265"/>
        <v>91</v>
      </c>
      <c r="F526" s="55">
        <f>VLOOKUP(D526,'FERC Interest Rate'!A:B,2,TRUE)</f>
        <v>8.5000000000000006E-2</v>
      </c>
      <c r="G526" s="56">
        <f t="shared" si="271"/>
        <v>4163.4343521101982</v>
      </c>
      <c r="H526" s="56">
        <v>0</v>
      </c>
      <c r="I526" s="77">
        <f t="shared" si="274"/>
        <v>56.888168007871215</v>
      </c>
      <c r="J526" s="43">
        <f t="shared" si="275"/>
        <v>88.230588256362694</v>
      </c>
      <c r="K526" s="41">
        <f t="shared" si="276"/>
        <v>145.11875626423392</v>
      </c>
      <c r="L526" s="43">
        <f t="shared" si="277"/>
        <v>240.5</v>
      </c>
      <c r="M526" s="173">
        <f t="shared" si="278"/>
        <v>385.61875626423392</v>
      </c>
      <c r="N526" s="41">
        <f t="shared" si="267"/>
        <v>4251.6649403665606</v>
      </c>
      <c r="O526" s="56">
        <f t="shared" si="269"/>
        <v>3866.0461841023266</v>
      </c>
    </row>
    <row r="527" spans="1:15" x14ac:dyDescent="0.2">
      <c r="A527" s="147" t="s">
        <v>52</v>
      </c>
      <c r="B527" s="172" t="str">
        <f t="shared" si="263"/>
        <v>Q3/2025</v>
      </c>
      <c r="C527" s="38">
        <f t="shared" si="268"/>
        <v>45839</v>
      </c>
      <c r="D527" s="38">
        <f t="shared" si="264"/>
        <v>45930</v>
      </c>
      <c r="E527" s="172">
        <f t="shared" si="265"/>
        <v>92</v>
      </c>
      <c r="F527" s="55">
        <f>VLOOKUP(D527,'FERC Interest Rate'!A:B,2,TRUE)</f>
        <v>8.5000000000000006E-2</v>
      </c>
      <c r="G527" s="56">
        <f t="shared" si="271"/>
        <v>3866.0461841023266</v>
      </c>
      <c r="H527" s="56">
        <v>0</v>
      </c>
      <c r="I527" s="77">
        <f t="shared" si="274"/>
        <v>56.888168007871215</v>
      </c>
      <c r="J527" s="43">
        <f t="shared" si="275"/>
        <v>82.82871550597315</v>
      </c>
      <c r="K527" s="41">
        <f t="shared" si="276"/>
        <v>139.71688351384438</v>
      </c>
      <c r="L527" s="43">
        <f t="shared" si="277"/>
        <v>240.5</v>
      </c>
      <c r="M527" s="173">
        <f t="shared" si="278"/>
        <v>380.21688351384438</v>
      </c>
      <c r="N527" s="41">
        <f t="shared" si="267"/>
        <v>3948.8748996082995</v>
      </c>
      <c r="O527" s="56">
        <f t="shared" si="269"/>
        <v>3568.658016094455</v>
      </c>
    </row>
    <row r="528" spans="1:15" x14ac:dyDescent="0.2">
      <c r="A528" s="147" t="s">
        <v>53</v>
      </c>
      <c r="B528" s="172" t="str">
        <f t="shared" si="263"/>
        <v>Q4/2025</v>
      </c>
      <c r="C528" s="38">
        <f t="shared" si="268"/>
        <v>45931</v>
      </c>
      <c r="D528" s="38">
        <f t="shared" si="264"/>
        <v>46022</v>
      </c>
      <c r="E528" s="172">
        <f t="shared" si="265"/>
        <v>92</v>
      </c>
      <c r="F528" s="55">
        <f>VLOOKUP(D528,'FERC Interest Rate'!A:B,2,TRUE)</f>
        <v>8.5000000000000006E-2</v>
      </c>
      <c r="G528" s="56">
        <f t="shared" si="271"/>
        <v>3568.658016094455</v>
      </c>
      <c r="H528" s="56">
        <v>0</v>
      </c>
      <c r="I528" s="77">
        <f t="shared" si="274"/>
        <v>56.888168007871215</v>
      </c>
      <c r="J528" s="43">
        <f t="shared" si="275"/>
        <v>76.457275851667518</v>
      </c>
      <c r="K528" s="41">
        <f t="shared" si="276"/>
        <v>133.34544385953873</v>
      </c>
      <c r="L528" s="43">
        <f t="shared" si="277"/>
        <v>240.5</v>
      </c>
      <c r="M528" s="173">
        <f t="shared" si="278"/>
        <v>373.8454438595387</v>
      </c>
      <c r="N528" s="41">
        <f t="shared" si="267"/>
        <v>3645.1152919461224</v>
      </c>
      <c r="O528" s="56">
        <f t="shared" si="269"/>
        <v>3271.2698480865838</v>
      </c>
    </row>
    <row r="529" spans="1:15" x14ac:dyDescent="0.2">
      <c r="A529" s="147" t="s">
        <v>54</v>
      </c>
      <c r="B529" s="172" t="str">
        <f t="shared" si="263"/>
        <v>Q1/2026</v>
      </c>
      <c r="C529" s="38">
        <f t="shared" si="268"/>
        <v>46023</v>
      </c>
      <c r="D529" s="38">
        <f t="shared" si="264"/>
        <v>46112</v>
      </c>
      <c r="E529" s="172">
        <f t="shared" si="265"/>
        <v>90</v>
      </c>
      <c r="F529" s="55">
        <f>VLOOKUP(D529,'FERC Interest Rate'!A:B,2,TRUE)</f>
        <v>8.5000000000000006E-2</v>
      </c>
      <c r="G529" s="56">
        <f t="shared" si="271"/>
        <v>3271.2698480865838</v>
      </c>
      <c r="H529" s="56">
        <v>0</v>
      </c>
      <c r="I529" s="77">
        <f t="shared" si="274"/>
        <v>56.888168007871215</v>
      </c>
      <c r="J529" s="43">
        <f t="shared" si="275"/>
        <v>68.562231062636613</v>
      </c>
      <c r="K529" s="41">
        <f t="shared" si="276"/>
        <v>125.45039907050783</v>
      </c>
      <c r="L529" s="43">
        <f t="shared" si="277"/>
        <v>240.5</v>
      </c>
      <c r="M529" s="173">
        <f t="shared" si="278"/>
        <v>365.95039907050784</v>
      </c>
      <c r="N529" s="41">
        <f t="shared" si="267"/>
        <v>3339.8320791492206</v>
      </c>
      <c r="O529" s="56">
        <f t="shared" si="269"/>
        <v>2973.8816800787126</v>
      </c>
    </row>
    <row r="530" spans="1:15" x14ac:dyDescent="0.2">
      <c r="A530" s="147" t="s">
        <v>55</v>
      </c>
      <c r="B530" s="172" t="str">
        <f t="shared" si="263"/>
        <v>Q2/2026</v>
      </c>
      <c r="C530" s="38">
        <f t="shared" si="268"/>
        <v>46113</v>
      </c>
      <c r="D530" s="38">
        <f t="shared" si="264"/>
        <v>46203</v>
      </c>
      <c r="E530" s="172">
        <f t="shared" si="265"/>
        <v>91</v>
      </c>
      <c r="F530" s="55">
        <f>VLOOKUP(D530,'FERC Interest Rate'!A:B,2,TRUE)</f>
        <v>8.5000000000000006E-2</v>
      </c>
      <c r="G530" s="56">
        <f t="shared" si="271"/>
        <v>2973.8816800787126</v>
      </c>
      <c r="H530" s="56">
        <v>0</v>
      </c>
      <c r="I530" s="77">
        <f t="shared" si="274"/>
        <v>56.888168007871215</v>
      </c>
      <c r="J530" s="43">
        <f t="shared" si="275"/>
        <v>63.021848754544777</v>
      </c>
      <c r="K530" s="41">
        <f t="shared" si="276"/>
        <v>119.91001676241599</v>
      </c>
      <c r="L530" s="43">
        <f t="shared" si="277"/>
        <v>240.5</v>
      </c>
      <c r="M530" s="173">
        <f t="shared" si="278"/>
        <v>360.41001676241598</v>
      </c>
      <c r="N530" s="41">
        <f t="shared" si="267"/>
        <v>3036.9035288332575</v>
      </c>
      <c r="O530" s="56">
        <f t="shared" si="269"/>
        <v>2676.4935120708415</v>
      </c>
    </row>
    <row r="531" spans="1:15" x14ac:dyDescent="0.2">
      <c r="A531" s="147" t="s">
        <v>56</v>
      </c>
      <c r="B531" s="172" t="str">
        <f t="shared" si="263"/>
        <v>Q3/2026</v>
      </c>
      <c r="C531" s="38">
        <f t="shared" si="268"/>
        <v>46204</v>
      </c>
      <c r="D531" s="38">
        <f t="shared" si="264"/>
        <v>46295</v>
      </c>
      <c r="E531" s="172">
        <f t="shared" si="265"/>
        <v>92</v>
      </c>
      <c r="F531" s="55">
        <f>VLOOKUP(D531,'FERC Interest Rate'!A:B,2,TRUE)</f>
        <v>8.5000000000000006E-2</v>
      </c>
      <c r="G531" s="56">
        <f t="shared" si="271"/>
        <v>2676.4935120708415</v>
      </c>
      <c r="H531" s="56">
        <v>0</v>
      </c>
      <c r="I531" s="77">
        <f t="shared" si="274"/>
        <v>56.888168007871215</v>
      </c>
      <c r="J531" s="43">
        <f t="shared" si="275"/>
        <v>57.342956888750642</v>
      </c>
      <c r="K531" s="41">
        <f t="shared" si="276"/>
        <v>114.23112489662185</v>
      </c>
      <c r="L531" s="43">
        <f t="shared" si="277"/>
        <v>240.5</v>
      </c>
      <c r="M531" s="173">
        <f t="shared" si="278"/>
        <v>354.73112489662185</v>
      </c>
      <c r="N531" s="41">
        <f t="shared" si="267"/>
        <v>2733.8364689595919</v>
      </c>
      <c r="O531" s="56">
        <f t="shared" si="269"/>
        <v>2379.1053440629703</v>
      </c>
    </row>
    <row r="532" spans="1:15" x14ac:dyDescent="0.2">
      <c r="A532" s="147" t="s">
        <v>57</v>
      </c>
      <c r="B532" s="172" t="str">
        <f t="shared" si="263"/>
        <v>Q4/2026</v>
      </c>
      <c r="C532" s="38">
        <f t="shared" si="268"/>
        <v>46296</v>
      </c>
      <c r="D532" s="38">
        <f t="shared" si="264"/>
        <v>46387</v>
      </c>
      <c r="E532" s="172">
        <f t="shared" si="265"/>
        <v>92</v>
      </c>
      <c r="F532" s="55">
        <f>VLOOKUP(D532,'FERC Interest Rate'!A:B,2,TRUE)</f>
        <v>8.5000000000000006E-2</v>
      </c>
      <c r="G532" s="56">
        <f t="shared" si="271"/>
        <v>2379.1053440629703</v>
      </c>
      <c r="H532" s="56">
        <v>0</v>
      </c>
      <c r="I532" s="77">
        <f t="shared" si="274"/>
        <v>56.888168007871215</v>
      </c>
      <c r="J532" s="43">
        <f t="shared" si="275"/>
        <v>50.971517234445017</v>
      </c>
      <c r="K532" s="41">
        <f t="shared" si="276"/>
        <v>107.85968524231623</v>
      </c>
      <c r="L532" s="43">
        <f t="shared" si="277"/>
        <v>240.5</v>
      </c>
      <c r="M532" s="173">
        <f t="shared" si="278"/>
        <v>348.35968524231623</v>
      </c>
      <c r="N532" s="41">
        <f t="shared" si="267"/>
        <v>2430.0768612974152</v>
      </c>
      <c r="O532" s="56">
        <f t="shared" si="269"/>
        <v>2081.7171760550991</v>
      </c>
    </row>
    <row r="533" spans="1:15" x14ac:dyDescent="0.2">
      <c r="A533" s="147" t="s">
        <v>58</v>
      </c>
      <c r="B533" s="172" t="str">
        <f t="shared" si="263"/>
        <v>Q1/2027</v>
      </c>
      <c r="C533" s="38">
        <f t="shared" si="268"/>
        <v>46388</v>
      </c>
      <c r="D533" s="38">
        <f t="shared" si="264"/>
        <v>46477</v>
      </c>
      <c r="E533" s="172">
        <f t="shared" si="265"/>
        <v>90</v>
      </c>
      <c r="F533" s="55">
        <f>VLOOKUP(D533,'FERC Interest Rate'!A:B,2,TRUE)</f>
        <v>8.5000000000000006E-2</v>
      </c>
      <c r="G533" s="56">
        <f t="shared" si="271"/>
        <v>2081.7171760550991</v>
      </c>
      <c r="H533" s="56">
        <v>0</v>
      </c>
      <c r="I533" s="77">
        <f t="shared" si="274"/>
        <v>56.888168007871215</v>
      </c>
      <c r="J533" s="43">
        <f t="shared" si="275"/>
        <v>43.630510676223309</v>
      </c>
      <c r="K533" s="41">
        <f t="shared" si="276"/>
        <v>100.51867868409452</v>
      </c>
      <c r="L533" s="43">
        <f t="shared" si="277"/>
        <v>240.5</v>
      </c>
      <c r="M533" s="173">
        <f t="shared" si="278"/>
        <v>341.01867868409454</v>
      </c>
      <c r="N533" s="41">
        <f t="shared" si="267"/>
        <v>2125.3476867313225</v>
      </c>
      <c r="O533" s="56">
        <f t="shared" si="269"/>
        <v>1784.3290080472279</v>
      </c>
    </row>
    <row r="534" spans="1:15" x14ac:dyDescent="0.2">
      <c r="A534" s="147" t="s">
        <v>59</v>
      </c>
      <c r="B534" s="172" t="str">
        <f t="shared" si="263"/>
        <v>Q2/2027</v>
      </c>
      <c r="C534" s="38">
        <f t="shared" si="268"/>
        <v>46478</v>
      </c>
      <c r="D534" s="38">
        <f t="shared" si="264"/>
        <v>46568</v>
      </c>
      <c r="E534" s="172">
        <f t="shared" si="265"/>
        <v>91</v>
      </c>
      <c r="F534" s="55">
        <f>VLOOKUP(D534,'FERC Interest Rate'!A:B,2,TRUE)</f>
        <v>8.5000000000000006E-2</v>
      </c>
      <c r="G534" s="56">
        <f t="shared" si="271"/>
        <v>1784.3290080472279</v>
      </c>
      <c r="H534" s="56">
        <v>0</v>
      </c>
      <c r="I534" s="77">
        <f t="shared" si="274"/>
        <v>56.888168007871215</v>
      </c>
      <c r="J534" s="43">
        <f t="shared" si="275"/>
        <v>37.813109252726875</v>
      </c>
      <c r="K534" s="41">
        <f t="shared" si="276"/>
        <v>94.70127726059809</v>
      </c>
      <c r="L534" s="43">
        <f t="shared" si="277"/>
        <v>240.5</v>
      </c>
      <c r="M534" s="173">
        <f t="shared" si="278"/>
        <v>335.20127726059809</v>
      </c>
      <c r="N534" s="41">
        <f t="shared" si="267"/>
        <v>1822.1421172999549</v>
      </c>
      <c r="O534" s="56">
        <f t="shared" si="269"/>
        <v>1486.9408400393568</v>
      </c>
    </row>
    <row r="535" spans="1:15" x14ac:dyDescent="0.2">
      <c r="A535" s="147" t="s">
        <v>60</v>
      </c>
      <c r="B535" s="172" t="str">
        <f t="shared" si="263"/>
        <v>Q3/2027</v>
      </c>
      <c r="C535" s="38">
        <f t="shared" si="268"/>
        <v>46569</v>
      </c>
      <c r="D535" s="38">
        <f t="shared" si="264"/>
        <v>46660</v>
      </c>
      <c r="E535" s="172">
        <f t="shared" si="265"/>
        <v>92</v>
      </c>
      <c r="F535" s="55">
        <f>VLOOKUP(D535,'FERC Interest Rate'!A:B,2,TRUE)</f>
        <v>8.5000000000000006E-2</v>
      </c>
      <c r="G535" s="56">
        <f t="shared" si="271"/>
        <v>1486.9408400393568</v>
      </c>
      <c r="H535" s="56">
        <v>0</v>
      </c>
      <c r="I535" s="77">
        <f t="shared" si="274"/>
        <v>56.888168007871215</v>
      </c>
      <c r="J535" s="43">
        <f t="shared" si="275"/>
        <v>31.857198271528141</v>
      </c>
      <c r="K535" s="41">
        <f t="shared" si="276"/>
        <v>88.745366279399349</v>
      </c>
      <c r="L535" s="43">
        <f t="shared" si="277"/>
        <v>240.5</v>
      </c>
      <c r="M535" s="173">
        <f t="shared" si="278"/>
        <v>329.24536627939938</v>
      </c>
      <c r="N535" s="41">
        <f t="shared" si="267"/>
        <v>1518.798038310885</v>
      </c>
      <c r="O535" s="56">
        <f t="shared" si="269"/>
        <v>1189.5526720314856</v>
      </c>
    </row>
    <row r="536" spans="1:15" x14ac:dyDescent="0.2">
      <c r="A536" s="147" t="s">
        <v>61</v>
      </c>
      <c r="B536" s="172" t="str">
        <f t="shared" si="263"/>
        <v>Q4/2027</v>
      </c>
      <c r="C536" s="38">
        <f t="shared" si="268"/>
        <v>46661</v>
      </c>
      <c r="D536" s="38">
        <f t="shared" si="264"/>
        <v>46752</v>
      </c>
      <c r="E536" s="172">
        <f t="shared" si="265"/>
        <v>92</v>
      </c>
      <c r="F536" s="55">
        <f>VLOOKUP(D536,'FERC Interest Rate'!A:B,2,TRUE)</f>
        <v>8.5000000000000006E-2</v>
      </c>
      <c r="G536" s="56">
        <f t="shared" si="271"/>
        <v>1189.5526720314856</v>
      </c>
      <c r="H536" s="56">
        <v>0</v>
      </c>
      <c r="I536" s="77">
        <f t="shared" si="274"/>
        <v>56.888168007871215</v>
      </c>
      <c r="J536" s="43">
        <f t="shared" si="275"/>
        <v>25.485758617222515</v>
      </c>
      <c r="K536" s="41">
        <f t="shared" si="276"/>
        <v>82.373926625093731</v>
      </c>
      <c r="L536" s="43">
        <f t="shared" si="277"/>
        <v>240.5</v>
      </c>
      <c r="M536" s="173">
        <f t="shared" si="278"/>
        <v>322.87392662509376</v>
      </c>
      <c r="N536" s="41">
        <f t="shared" si="267"/>
        <v>1215.0384306487081</v>
      </c>
      <c r="O536" s="56">
        <f t="shared" si="269"/>
        <v>892.16450402361431</v>
      </c>
    </row>
    <row r="537" spans="1:15" x14ac:dyDescent="0.2">
      <c r="A537" s="147" t="s">
        <v>62</v>
      </c>
      <c r="B537" s="172" t="str">
        <f t="shared" si="263"/>
        <v>Q1/2028</v>
      </c>
      <c r="C537" s="38">
        <f t="shared" si="268"/>
        <v>46753</v>
      </c>
      <c r="D537" s="38">
        <f t="shared" si="264"/>
        <v>46843</v>
      </c>
      <c r="E537" s="172">
        <f t="shared" si="265"/>
        <v>91</v>
      </c>
      <c r="F537" s="55">
        <f>VLOOKUP(D537,'FERC Interest Rate'!A:B,2,TRUE)</f>
        <v>8.5000000000000006E-2</v>
      </c>
      <c r="G537" s="56">
        <f t="shared" si="271"/>
        <v>892.16450402361431</v>
      </c>
      <c r="H537" s="56">
        <v>0</v>
      </c>
      <c r="I537" s="77">
        <f t="shared" si="274"/>
        <v>56.888168007871215</v>
      </c>
      <c r="J537" s="43">
        <f t="shared" si="275"/>
        <v>18.854897373285947</v>
      </c>
      <c r="K537" s="41">
        <f t="shared" si="276"/>
        <v>75.743065381157166</v>
      </c>
      <c r="L537" s="43">
        <f t="shared" si="277"/>
        <v>240.5</v>
      </c>
      <c r="M537" s="173">
        <f t="shared" si="278"/>
        <v>316.24306538115718</v>
      </c>
      <c r="N537" s="41">
        <f t="shared" si="267"/>
        <v>911.01940139690021</v>
      </c>
      <c r="O537" s="56">
        <f t="shared" si="269"/>
        <v>594.77633601574303</v>
      </c>
    </row>
    <row r="538" spans="1:15" x14ac:dyDescent="0.2">
      <c r="A538" s="147" t="s">
        <v>63</v>
      </c>
      <c r="B538" s="172" t="str">
        <f t="shared" si="263"/>
        <v>Q2/2028</v>
      </c>
      <c r="C538" s="38">
        <f t="shared" si="268"/>
        <v>46844</v>
      </c>
      <c r="D538" s="38">
        <f t="shared" si="264"/>
        <v>46934</v>
      </c>
      <c r="E538" s="172">
        <f t="shared" si="265"/>
        <v>91</v>
      </c>
      <c r="F538" s="55">
        <f>VLOOKUP(D538,'FERC Interest Rate'!A:B,2,TRUE)</f>
        <v>8.5000000000000006E-2</v>
      </c>
      <c r="G538" s="56">
        <f t="shared" si="271"/>
        <v>594.77633601574303</v>
      </c>
      <c r="H538" s="56">
        <v>0</v>
      </c>
      <c r="I538" s="77">
        <f t="shared" si="274"/>
        <v>56.888168007871215</v>
      </c>
      <c r="J538" s="43">
        <f t="shared" si="275"/>
        <v>12.569931582190636</v>
      </c>
      <c r="K538" s="41">
        <f t="shared" si="276"/>
        <v>69.458099590061849</v>
      </c>
      <c r="L538" s="43">
        <f t="shared" si="277"/>
        <v>240.5</v>
      </c>
      <c r="M538" s="173">
        <f t="shared" si="278"/>
        <v>309.95809959006186</v>
      </c>
      <c r="N538" s="41">
        <f t="shared" si="267"/>
        <v>607.34626759793366</v>
      </c>
      <c r="O538" s="56">
        <f t="shared" si="269"/>
        <v>297.3881680078718</v>
      </c>
    </row>
    <row r="539" spans="1:15" x14ac:dyDescent="0.2">
      <c r="A539" s="147" t="s">
        <v>64</v>
      </c>
      <c r="B539" s="172" t="str">
        <f t="shared" si="263"/>
        <v>Q3/2028</v>
      </c>
      <c r="C539" s="38">
        <f t="shared" si="268"/>
        <v>46935</v>
      </c>
      <c r="D539" s="38">
        <f t="shared" si="264"/>
        <v>47026</v>
      </c>
      <c r="E539" s="172">
        <f t="shared" si="265"/>
        <v>92</v>
      </c>
      <c r="F539" s="55">
        <f>VLOOKUP(D539,'FERC Interest Rate'!A:B,2,TRUE)</f>
        <v>8.5000000000000006E-2</v>
      </c>
      <c r="G539" s="56">
        <f t="shared" si="271"/>
        <v>297.3881680078718</v>
      </c>
      <c r="H539" s="56">
        <v>0</v>
      </c>
      <c r="I539" s="77">
        <f t="shared" si="274"/>
        <v>56.888168007871215</v>
      </c>
      <c r="J539" s="43">
        <f t="shared" si="275"/>
        <v>6.3540313492392286</v>
      </c>
      <c r="K539" s="41">
        <f t="shared" si="276"/>
        <v>63.242199357110444</v>
      </c>
      <c r="L539" s="43">
        <f t="shared" si="277"/>
        <v>240.5</v>
      </c>
      <c r="M539" s="173">
        <f t="shared" si="278"/>
        <v>303.74219935711045</v>
      </c>
      <c r="N539" s="41">
        <f t="shared" si="267"/>
        <v>303.74219935711102</v>
      </c>
      <c r="O539" s="56">
        <f t="shared" si="269"/>
        <v>5.6843418860808015E-13</v>
      </c>
    </row>
    <row r="540" spans="1:15" ht="19.5" customHeight="1" thickBot="1" x14ac:dyDescent="0.25">
      <c r="A540" s="149"/>
      <c r="B540" s="176"/>
      <c r="C540" s="177"/>
      <c r="D540" s="177"/>
      <c r="E540" s="176"/>
      <c r="F540" s="176"/>
      <c r="G540" s="178">
        <f t="shared" ref="G540:O540" si="279">+SUM(G503:G530)</f>
        <v>137946.80008342589</v>
      </c>
      <c r="H540" s="178">
        <f t="shared" si="279"/>
        <v>1137.7633601574244</v>
      </c>
      <c r="I540" s="179">
        <f>+SUM(I503:I535)</f>
        <v>910.21068812593921</v>
      </c>
      <c r="J540" s="179">
        <f t="shared" ref="J540:M540" si="280">+SUM(J503:J535)</f>
        <v>1259.0364169098145</v>
      </c>
      <c r="K540" s="179">
        <f t="shared" si="280"/>
        <v>2169.2471050357535</v>
      </c>
      <c r="L540" s="179">
        <f t="shared" si="280"/>
        <v>3848</v>
      </c>
      <c r="M540" s="179">
        <f t="shared" si="280"/>
        <v>6017.2471050357526</v>
      </c>
      <c r="N540" s="178">
        <f t="shared" si="279"/>
        <v>140121.98456816949</v>
      </c>
      <c r="O540" s="178">
        <f t="shared" si="279"/>
        <v>135813.29359549674</v>
      </c>
    </row>
    <row r="541" spans="1:15" ht="13.5" thickTop="1" x14ac:dyDescent="0.2"/>
    <row r="542" spans="1:15" x14ac:dyDescent="0.2">
      <c r="I542" s="365" t="s">
        <v>15</v>
      </c>
      <c r="J542" s="365"/>
      <c r="K542" s="198"/>
      <c r="L542" s="199" t="s">
        <v>56</v>
      </c>
      <c r="M542" s="200"/>
    </row>
    <row r="543" spans="1:15" ht="36.75" x14ac:dyDescent="0.2">
      <c r="A543" s="171" t="s">
        <v>44</v>
      </c>
      <c r="B543" s="171" t="s">
        <v>3</v>
      </c>
      <c r="C543" s="171" t="s">
        <v>4</v>
      </c>
      <c r="D543" s="171" t="s">
        <v>5</v>
      </c>
      <c r="E543" s="171" t="s">
        <v>6</v>
      </c>
      <c r="F543" s="171" t="s">
        <v>7</v>
      </c>
      <c r="G543" s="171" t="s">
        <v>71</v>
      </c>
      <c r="H543" s="171" t="s">
        <v>72</v>
      </c>
      <c r="I543" s="144" t="s">
        <v>73</v>
      </c>
      <c r="J543" s="145" t="s">
        <v>74</v>
      </c>
      <c r="K543" s="145" t="s">
        <v>75</v>
      </c>
      <c r="L543" s="145" t="s">
        <v>76</v>
      </c>
      <c r="M543" s="146" t="s">
        <v>66</v>
      </c>
      <c r="N543" s="171" t="s">
        <v>77</v>
      </c>
      <c r="O543" s="171" t="s">
        <v>78</v>
      </c>
    </row>
    <row r="544" spans="1:15" x14ac:dyDescent="0.2">
      <c r="A544" s="147" t="s">
        <v>22</v>
      </c>
      <c r="B544" s="172" t="str">
        <f t="shared" ref="B544:B580" si="281">+IF(MONTH(C544)&lt;4,"Q1",IF(MONTH(C544)&lt;7,"Q2",IF(MONTH(C544)&lt;10,"Q3","Q4")))&amp;"/"&amp;YEAR(C544)</f>
        <v>Q3/2019</v>
      </c>
      <c r="C544" s="38">
        <f>VLOOKUP(L542,$A$2:$B$28,2,FALSE)</f>
        <v>43693</v>
      </c>
      <c r="D544" s="38">
        <f t="shared" ref="D544:D580" si="282">DATE(YEAR(C544),IF(MONTH(C544)&lt;=3,3,IF(MONTH(C544)&lt;=6,6,IF(MONTH(C544)&lt;=9,9,12))),IF(OR(MONTH(C544)&lt;=3,MONTH(C544)&gt;=10),31,30))</f>
        <v>43738</v>
      </c>
      <c r="E544" s="172">
        <f t="shared" ref="E544:E580" si="283">D544-C544+1</f>
        <v>46</v>
      </c>
      <c r="F544" s="55">
        <f>VLOOKUP(D544,'FERC Interest Rate'!A:B,2,TRUE)</f>
        <v>5.5E-2</v>
      </c>
      <c r="G544" s="56">
        <f>+VLOOKUP(L542,$A$2:$E$28,4,FALSE)</f>
        <v>5153</v>
      </c>
      <c r="H544" s="56">
        <f t="shared" ref="H544:H561" si="284">G544*F544*(E544/(DATE(YEAR(D544),12,31)-DATE(YEAR(D544),1,1)+1))</f>
        <v>35.718054794520555</v>
      </c>
      <c r="I544" s="77">
        <v>0</v>
      </c>
      <c r="J544" s="43">
        <v>0</v>
      </c>
      <c r="K544" s="41">
        <f>+SUM(I544:J544)</f>
        <v>0</v>
      </c>
      <c r="L544" s="43">
        <v>0</v>
      </c>
      <c r="M544" s="173">
        <v>0</v>
      </c>
      <c r="N544" s="41">
        <f t="shared" ref="N544:N580" si="285">+G544+H544+J544</f>
        <v>5188.7180547945209</v>
      </c>
      <c r="O544" s="56">
        <f>+N544-M544</f>
        <v>5188.7180547945209</v>
      </c>
    </row>
    <row r="545" spans="1:15" x14ac:dyDescent="0.2">
      <c r="A545" s="147" t="s">
        <v>22</v>
      </c>
      <c r="B545" s="172" t="str">
        <f t="shared" si="281"/>
        <v>Q4/2019</v>
      </c>
      <c r="C545" s="38">
        <f t="shared" ref="C545:C580" si="286">D544+1</f>
        <v>43739</v>
      </c>
      <c r="D545" s="38">
        <f t="shared" si="282"/>
        <v>43830</v>
      </c>
      <c r="E545" s="172">
        <f t="shared" si="283"/>
        <v>92</v>
      </c>
      <c r="F545" s="55">
        <f>VLOOKUP(D545,'FERC Interest Rate'!A:B,2,TRUE)</f>
        <v>5.4199999999999998E-2</v>
      </c>
      <c r="G545" s="56">
        <f>O544</f>
        <v>5188.7180547945209</v>
      </c>
      <c r="H545" s="56">
        <f t="shared" si="284"/>
        <v>70.884996461444928</v>
      </c>
      <c r="I545" s="77">
        <v>0</v>
      </c>
      <c r="J545" s="43">
        <v>0</v>
      </c>
      <c r="K545" s="41">
        <f>+SUM(I545:J545)</f>
        <v>0</v>
      </c>
      <c r="L545" s="43">
        <v>0</v>
      </c>
      <c r="M545" s="173">
        <v>0</v>
      </c>
      <c r="N545" s="41">
        <f t="shared" si="285"/>
        <v>5259.6030512559655</v>
      </c>
      <c r="O545" s="56">
        <f t="shared" ref="O545:O580" si="287">+N545-M545</f>
        <v>5259.6030512559655</v>
      </c>
    </row>
    <row r="546" spans="1:15" x14ac:dyDescent="0.2">
      <c r="A546" s="147" t="s">
        <v>22</v>
      </c>
      <c r="B546" s="172" t="str">
        <f t="shared" si="281"/>
        <v>Q1/2020</v>
      </c>
      <c r="C546" s="38">
        <f t="shared" si="286"/>
        <v>43831</v>
      </c>
      <c r="D546" s="38">
        <f t="shared" si="282"/>
        <v>43921</v>
      </c>
      <c r="E546" s="172">
        <f t="shared" si="283"/>
        <v>91</v>
      </c>
      <c r="F546" s="55">
        <f>VLOOKUP(D546,'FERC Interest Rate'!A:B,2,TRUE)</f>
        <v>4.9599999999999998E-2</v>
      </c>
      <c r="G546" s="56">
        <f>O545</f>
        <v>5259.6030512559655</v>
      </c>
      <c r="H546" s="56">
        <f t="shared" si="284"/>
        <v>64.862689432100893</v>
      </c>
      <c r="I546" s="77">
        <v>0</v>
      </c>
      <c r="J546" s="43">
        <v>0</v>
      </c>
      <c r="K546" s="41">
        <f t="shared" ref="K546:K551" si="288">+SUM(I546:J546)</f>
        <v>0</v>
      </c>
      <c r="L546" s="43">
        <v>0</v>
      </c>
      <c r="M546" s="173">
        <v>0</v>
      </c>
      <c r="N546" s="41">
        <f t="shared" si="285"/>
        <v>5324.465740688066</v>
      </c>
      <c r="O546" s="56">
        <f t="shared" si="287"/>
        <v>5324.465740688066</v>
      </c>
    </row>
    <row r="547" spans="1:15" x14ac:dyDescent="0.2">
      <c r="A547" s="147" t="s">
        <v>22</v>
      </c>
      <c r="B547" s="172" t="str">
        <f t="shared" si="281"/>
        <v>Q2/2020</v>
      </c>
      <c r="C547" s="38">
        <f t="shared" si="286"/>
        <v>43922</v>
      </c>
      <c r="D547" s="38">
        <f t="shared" si="282"/>
        <v>44012</v>
      </c>
      <c r="E547" s="172">
        <f t="shared" si="283"/>
        <v>91</v>
      </c>
      <c r="F547" s="55">
        <f>VLOOKUP(D547,'FERC Interest Rate'!A:B,2,TRUE)</f>
        <v>4.7500000000000001E-2</v>
      </c>
      <c r="G547" s="56">
        <f>O546</f>
        <v>5324.465740688066</v>
      </c>
      <c r="H547" s="56">
        <f t="shared" si="284"/>
        <v>62.882522306350175</v>
      </c>
      <c r="I547" s="77">
        <v>0</v>
      </c>
      <c r="J547" s="43">
        <v>0</v>
      </c>
      <c r="K547" s="41">
        <f t="shared" si="288"/>
        <v>0</v>
      </c>
      <c r="L547" s="43">
        <v>0</v>
      </c>
      <c r="M547" s="173">
        <v>0</v>
      </c>
      <c r="N547" s="41">
        <f t="shared" si="285"/>
        <v>5387.3482629944165</v>
      </c>
      <c r="O547" s="56">
        <f t="shared" si="287"/>
        <v>5387.3482629944165</v>
      </c>
    </row>
    <row r="548" spans="1:15" x14ac:dyDescent="0.2">
      <c r="A548" s="147" t="s">
        <v>22</v>
      </c>
      <c r="B548" s="172" t="str">
        <f t="shared" si="281"/>
        <v>Q3/2020</v>
      </c>
      <c r="C548" s="38">
        <f t="shared" si="286"/>
        <v>44013</v>
      </c>
      <c r="D548" s="38">
        <f t="shared" si="282"/>
        <v>44104</v>
      </c>
      <c r="E548" s="172">
        <f t="shared" si="283"/>
        <v>92</v>
      </c>
      <c r="F548" s="55">
        <f>VLOOKUP(D548,'FERC Interest Rate'!A:B,2,TRUE)</f>
        <v>3.4299999999999997E-2</v>
      </c>
      <c r="G548" s="56">
        <f>O547</f>
        <v>5387.3482629944165</v>
      </c>
      <c r="H548" s="56">
        <f t="shared" si="284"/>
        <v>46.448951307937648</v>
      </c>
      <c r="I548" s="77">
        <v>0</v>
      </c>
      <c r="J548" s="43">
        <v>0</v>
      </c>
      <c r="K548" s="41">
        <f t="shared" si="288"/>
        <v>0</v>
      </c>
      <c r="L548" s="43">
        <v>0</v>
      </c>
      <c r="M548" s="173">
        <v>0</v>
      </c>
      <c r="N548" s="41">
        <f t="shared" si="285"/>
        <v>5433.7972143023544</v>
      </c>
      <c r="O548" s="56">
        <f t="shared" si="287"/>
        <v>5433.7972143023544</v>
      </c>
    </row>
    <row r="549" spans="1:15" x14ac:dyDescent="0.2">
      <c r="A549" s="147" t="s">
        <v>22</v>
      </c>
      <c r="B549" s="172" t="str">
        <f t="shared" si="281"/>
        <v>Q4/2020</v>
      </c>
      <c r="C549" s="38">
        <f t="shared" si="286"/>
        <v>44105</v>
      </c>
      <c r="D549" s="38">
        <f t="shared" si="282"/>
        <v>44196</v>
      </c>
      <c r="E549" s="172">
        <f t="shared" si="283"/>
        <v>92</v>
      </c>
      <c r="F549" s="55">
        <f>VLOOKUP(D549,'FERC Interest Rate'!A:B,2,TRUE)</f>
        <v>3.2500000000000001E-2</v>
      </c>
      <c r="G549" s="56">
        <f t="shared" ref="G549:G580" si="289">O548</f>
        <v>5433.7972143023544</v>
      </c>
      <c r="H549" s="56">
        <f t="shared" si="284"/>
        <v>44.390857023945465</v>
      </c>
      <c r="I549" s="77">
        <v>0</v>
      </c>
      <c r="J549" s="43">
        <v>0</v>
      </c>
      <c r="K549" s="41">
        <f t="shared" si="288"/>
        <v>0</v>
      </c>
      <c r="L549" s="43">
        <v>0</v>
      </c>
      <c r="M549" s="173">
        <v>0</v>
      </c>
      <c r="N549" s="41">
        <f t="shared" si="285"/>
        <v>5478.1880713262999</v>
      </c>
      <c r="O549" s="56">
        <f t="shared" si="287"/>
        <v>5478.1880713262999</v>
      </c>
    </row>
    <row r="550" spans="1:15" x14ac:dyDescent="0.2">
      <c r="A550" s="147" t="s">
        <v>22</v>
      </c>
      <c r="B550" s="172" t="str">
        <f t="shared" si="281"/>
        <v>Q1/2021</v>
      </c>
      <c r="C550" s="38">
        <f t="shared" si="286"/>
        <v>44197</v>
      </c>
      <c r="D550" s="38">
        <f t="shared" si="282"/>
        <v>44286</v>
      </c>
      <c r="E550" s="172">
        <f t="shared" si="283"/>
        <v>90</v>
      </c>
      <c r="F550" s="55">
        <f>VLOOKUP(D550,'FERC Interest Rate'!A:B,2,TRUE)</f>
        <v>3.2500000000000001E-2</v>
      </c>
      <c r="G550" s="56">
        <f t="shared" si="289"/>
        <v>5478.1880713262999</v>
      </c>
      <c r="H550" s="56">
        <f t="shared" si="284"/>
        <v>43.900548242820349</v>
      </c>
      <c r="I550" s="77">
        <v>0</v>
      </c>
      <c r="J550" s="43">
        <v>0</v>
      </c>
      <c r="K550" s="41">
        <f t="shared" si="288"/>
        <v>0</v>
      </c>
      <c r="L550" s="43">
        <v>0</v>
      </c>
      <c r="M550" s="173">
        <v>0</v>
      </c>
      <c r="N550" s="41">
        <f t="shared" si="285"/>
        <v>5522.0886195691201</v>
      </c>
      <c r="O550" s="56">
        <f t="shared" si="287"/>
        <v>5522.0886195691201</v>
      </c>
    </row>
    <row r="551" spans="1:15" x14ac:dyDescent="0.2">
      <c r="A551" s="147" t="s">
        <v>22</v>
      </c>
      <c r="B551" s="172" t="str">
        <f t="shared" si="281"/>
        <v>Q2/2021</v>
      </c>
      <c r="C551" s="38">
        <f t="shared" si="286"/>
        <v>44287</v>
      </c>
      <c r="D551" s="38">
        <f t="shared" si="282"/>
        <v>44377</v>
      </c>
      <c r="E551" s="172">
        <f t="shared" si="283"/>
        <v>91</v>
      </c>
      <c r="F551" s="55">
        <f>VLOOKUP(D551,'FERC Interest Rate'!A:B,2,TRUE)</f>
        <v>3.2500000000000001E-2</v>
      </c>
      <c r="G551" s="56">
        <f t="shared" si="289"/>
        <v>5522.0886195691201</v>
      </c>
      <c r="H551" s="56">
        <f t="shared" si="284"/>
        <v>44.744046828426505</v>
      </c>
      <c r="I551" s="77">
        <v>0</v>
      </c>
      <c r="J551" s="43">
        <v>0</v>
      </c>
      <c r="K551" s="41">
        <f t="shared" si="288"/>
        <v>0</v>
      </c>
      <c r="L551" s="43">
        <v>0</v>
      </c>
      <c r="M551" s="173">
        <v>0</v>
      </c>
      <c r="N551" s="41">
        <f t="shared" si="285"/>
        <v>5566.8326663975467</v>
      </c>
      <c r="O551" s="56">
        <f t="shared" si="287"/>
        <v>5566.8326663975467</v>
      </c>
    </row>
    <row r="552" spans="1:15" x14ac:dyDescent="0.2">
      <c r="A552" s="147" t="s">
        <v>22</v>
      </c>
      <c r="B552" s="172" t="str">
        <f t="shared" si="281"/>
        <v>Q3/2021</v>
      </c>
      <c r="C552" s="38">
        <f t="shared" si="286"/>
        <v>44378</v>
      </c>
      <c r="D552" s="38">
        <f t="shared" si="282"/>
        <v>44469</v>
      </c>
      <c r="E552" s="172">
        <f t="shared" si="283"/>
        <v>92</v>
      </c>
      <c r="F552" s="55">
        <f>VLOOKUP(D552,'FERC Interest Rate'!A:B,2,TRUE)</f>
        <v>3.2500000000000001E-2</v>
      </c>
      <c r="G552" s="56">
        <f t="shared" si="289"/>
        <v>5566.8326663975467</v>
      </c>
      <c r="H552" s="56">
        <f t="shared" si="284"/>
        <v>45.602273075421003</v>
      </c>
      <c r="I552" s="77">
        <v>0</v>
      </c>
      <c r="J552" s="43">
        <v>0</v>
      </c>
      <c r="K552" s="41">
        <f t="shared" ref="K552:K555" si="290">+SUM(I552:J552)</f>
        <v>0</v>
      </c>
      <c r="L552" s="43">
        <v>0</v>
      </c>
      <c r="M552" s="173">
        <v>0</v>
      </c>
      <c r="N552" s="41">
        <f t="shared" si="285"/>
        <v>5612.4349394729679</v>
      </c>
      <c r="O552" s="56">
        <f t="shared" si="287"/>
        <v>5612.4349394729679</v>
      </c>
    </row>
    <row r="553" spans="1:15" x14ac:dyDescent="0.2">
      <c r="A553" s="147" t="s">
        <v>22</v>
      </c>
      <c r="B553" s="172" t="str">
        <f t="shared" si="281"/>
        <v>Q4/2021</v>
      </c>
      <c r="C553" s="38">
        <f t="shared" si="286"/>
        <v>44470</v>
      </c>
      <c r="D553" s="38">
        <f t="shared" si="282"/>
        <v>44561</v>
      </c>
      <c r="E553" s="172">
        <f t="shared" si="283"/>
        <v>92</v>
      </c>
      <c r="F553" s="55">
        <f>VLOOKUP(D553,'FERC Interest Rate'!A:B,2,TRUE)</f>
        <v>3.2500000000000001E-2</v>
      </c>
      <c r="G553" s="56">
        <f t="shared" si="289"/>
        <v>5612.4349394729679</v>
      </c>
      <c r="H553" s="56">
        <f t="shared" si="284"/>
        <v>45.975836901436097</v>
      </c>
      <c r="I553" s="77">
        <v>0</v>
      </c>
      <c r="J553" s="43">
        <v>0</v>
      </c>
      <c r="K553" s="41">
        <f t="shared" si="290"/>
        <v>0</v>
      </c>
      <c r="L553" s="43">
        <v>0</v>
      </c>
      <c r="M553" s="173">
        <v>0</v>
      </c>
      <c r="N553" s="41">
        <f t="shared" si="285"/>
        <v>5658.4107763744041</v>
      </c>
      <c r="O553" s="56">
        <f t="shared" si="287"/>
        <v>5658.4107763744041</v>
      </c>
    </row>
    <row r="554" spans="1:15" x14ac:dyDescent="0.2">
      <c r="A554" s="147" t="s">
        <v>22</v>
      </c>
      <c r="B554" s="172" t="str">
        <f t="shared" si="281"/>
        <v>Q1/2022</v>
      </c>
      <c r="C554" s="38">
        <f t="shared" si="286"/>
        <v>44562</v>
      </c>
      <c r="D554" s="38">
        <f t="shared" si="282"/>
        <v>44651</v>
      </c>
      <c r="E554" s="172">
        <f t="shared" si="283"/>
        <v>90</v>
      </c>
      <c r="F554" s="55">
        <f>VLOOKUP(D554,'FERC Interest Rate'!A:B,2,TRUE)</f>
        <v>3.2500000000000001E-2</v>
      </c>
      <c r="G554" s="56">
        <f t="shared" si="289"/>
        <v>5658.4107763744041</v>
      </c>
      <c r="H554" s="56">
        <f t="shared" si="284"/>
        <v>45.344798687383921</v>
      </c>
      <c r="I554" s="77">
        <v>0</v>
      </c>
      <c r="J554" s="43">
        <v>0</v>
      </c>
      <c r="K554" s="41">
        <f t="shared" si="290"/>
        <v>0</v>
      </c>
      <c r="L554" s="43">
        <v>0</v>
      </c>
      <c r="M554" s="173">
        <v>0</v>
      </c>
      <c r="N554" s="41">
        <f t="shared" si="285"/>
        <v>5703.7555750617885</v>
      </c>
      <c r="O554" s="56">
        <f t="shared" si="287"/>
        <v>5703.7555750617885</v>
      </c>
    </row>
    <row r="555" spans="1:15" x14ac:dyDescent="0.2">
      <c r="A555" s="147" t="s">
        <v>22</v>
      </c>
      <c r="B555" s="172" t="str">
        <f t="shared" si="281"/>
        <v>Q2/2022</v>
      </c>
      <c r="C555" s="38">
        <f t="shared" si="286"/>
        <v>44652</v>
      </c>
      <c r="D555" s="38">
        <f t="shared" si="282"/>
        <v>44742</v>
      </c>
      <c r="E555" s="172">
        <f t="shared" si="283"/>
        <v>91</v>
      </c>
      <c r="F555" s="55">
        <f>VLOOKUP(D555,'FERC Interest Rate'!A:B,2,TRUE)</f>
        <v>3.2500000000000001E-2</v>
      </c>
      <c r="G555" s="56">
        <f t="shared" si="289"/>
        <v>5703.7555750617885</v>
      </c>
      <c r="H555" s="56">
        <f t="shared" si="284"/>
        <v>46.216046885603397</v>
      </c>
      <c r="I555" s="77">
        <v>0</v>
      </c>
      <c r="J555" s="43">
        <v>0</v>
      </c>
      <c r="K555" s="41">
        <f t="shared" si="290"/>
        <v>0</v>
      </c>
      <c r="L555" s="43">
        <v>0</v>
      </c>
      <c r="M555" s="173">
        <v>0</v>
      </c>
      <c r="N555" s="41">
        <f t="shared" si="285"/>
        <v>5749.9716219473921</v>
      </c>
      <c r="O555" s="56">
        <f t="shared" si="287"/>
        <v>5749.9716219473921</v>
      </c>
    </row>
    <row r="556" spans="1:15" x14ac:dyDescent="0.2">
      <c r="A556" s="147" t="s">
        <v>22</v>
      </c>
      <c r="B556" s="172" t="str">
        <f t="shared" si="281"/>
        <v>Q3/2022</v>
      </c>
      <c r="C556" s="38">
        <f t="shared" si="286"/>
        <v>44743</v>
      </c>
      <c r="D556" s="38">
        <f t="shared" si="282"/>
        <v>44834</v>
      </c>
      <c r="E556" s="172">
        <f t="shared" si="283"/>
        <v>92</v>
      </c>
      <c r="F556" s="55">
        <f>VLOOKUP(D556,'FERC Interest Rate'!A:B,2,TRUE)</f>
        <v>3.5999999999999997E-2</v>
      </c>
      <c r="G556" s="56">
        <f t="shared" si="289"/>
        <v>5749.9716219473921</v>
      </c>
      <c r="H556" s="56">
        <f t="shared" si="284"/>
        <v>52.175084964081542</v>
      </c>
      <c r="I556" s="77">
        <v>0</v>
      </c>
      <c r="J556" s="43">
        <v>0</v>
      </c>
      <c r="K556" s="41">
        <f t="shared" ref="K556:K560" si="291">+SUM(I556:J556)</f>
        <v>0</v>
      </c>
      <c r="L556" s="43">
        <v>0</v>
      </c>
      <c r="M556" s="173">
        <v>0</v>
      </c>
      <c r="N556" s="41">
        <f t="shared" si="285"/>
        <v>5802.1467069114733</v>
      </c>
      <c r="O556" s="56">
        <f t="shared" si="287"/>
        <v>5802.1467069114733</v>
      </c>
    </row>
    <row r="557" spans="1:15" x14ac:dyDescent="0.2">
      <c r="A557" s="147" t="s">
        <v>22</v>
      </c>
      <c r="B557" s="172" t="str">
        <f t="shared" si="281"/>
        <v>Q4/2022</v>
      </c>
      <c r="C557" s="38">
        <f t="shared" si="286"/>
        <v>44835</v>
      </c>
      <c r="D557" s="38">
        <f t="shared" si="282"/>
        <v>44926</v>
      </c>
      <c r="E557" s="172">
        <f t="shared" si="283"/>
        <v>92</v>
      </c>
      <c r="F557" s="55">
        <f>VLOOKUP(D557,'FERC Interest Rate'!A:B,2,TRUE)</f>
        <v>4.9099999999999998E-2</v>
      </c>
      <c r="G557" s="56">
        <f t="shared" si="289"/>
        <v>5802.1467069114733</v>
      </c>
      <c r="H557" s="56">
        <f t="shared" si="284"/>
        <v>71.806731793042488</v>
      </c>
      <c r="I557" s="77">
        <v>0</v>
      </c>
      <c r="J557" s="43">
        <v>0</v>
      </c>
      <c r="K557" s="41">
        <f t="shared" si="291"/>
        <v>0</v>
      </c>
      <c r="L557" s="43">
        <v>0</v>
      </c>
      <c r="M557" s="173">
        <v>0</v>
      </c>
      <c r="N557" s="41">
        <f t="shared" si="285"/>
        <v>5873.953438704516</v>
      </c>
      <c r="O557" s="56">
        <f t="shared" si="287"/>
        <v>5873.953438704516</v>
      </c>
    </row>
    <row r="558" spans="1:15" x14ac:dyDescent="0.2">
      <c r="A558" s="147" t="s">
        <v>22</v>
      </c>
      <c r="B558" s="172" t="str">
        <f t="shared" si="281"/>
        <v>Q1/2023</v>
      </c>
      <c r="C558" s="38">
        <f t="shared" si="286"/>
        <v>44927</v>
      </c>
      <c r="D558" s="38">
        <f t="shared" si="282"/>
        <v>45016</v>
      </c>
      <c r="E558" s="172">
        <f t="shared" si="283"/>
        <v>90</v>
      </c>
      <c r="F558" s="55">
        <f>VLOOKUP(D558,'FERC Interest Rate'!A:B,2,TRUE)</f>
        <v>6.3100000000000003E-2</v>
      </c>
      <c r="G558" s="56">
        <f t="shared" si="289"/>
        <v>5873.953438704516</v>
      </c>
      <c r="H558" s="56">
        <f t="shared" si="284"/>
        <v>91.392278296994377</v>
      </c>
      <c r="I558" s="77">
        <v>0</v>
      </c>
      <c r="J558" s="43">
        <v>0</v>
      </c>
      <c r="K558" s="41">
        <f t="shared" si="291"/>
        <v>0</v>
      </c>
      <c r="L558" s="43">
        <v>0</v>
      </c>
      <c r="M558" s="173">
        <v>0</v>
      </c>
      <c r="N558" s="41">
        <f t="shared" si="285"/>
        <v>5965.3457170015099</v>
      </c>
      <c r="O558" s="56">
        <f t="shared" si="287"/>
        <v>5965.3457170015099</v>
      </c>
    </row>
    <row r="559" spans="1:15" x14ac:dyDescent="0.2">
      <c r="A559" s="147" t="s">
        <v>22</v>
      </c>
      <c r="B559" s="172" t="str">
        <f t="shared" si="281"/>
        <v>Q2/2023</v>
      </c>
      <c r="C559" s="38">
        <f t="shared" si="286"/>
        <v>45017</v>
      </c>
      <c r="D559" s="38">
        <f t="shared" si="282"/>
        <v>45107</v>
      </c>
      <c r="E559" s="172">
        <f t="shared" si="283"/>
        <v>91</v>
      </c>
      <c r="F559" s="55">
        <f>VLOOKUP(D559,'FERC Interest Rate'!A:B,2,TRUE)</f>
        <v>7.4999999999999997E-2</v>
      </c>
      <c r="G559" s="56">
        <f t="shared" si="289"/>
        <v>5965.3457170015099</v>
      </c>
      <c r="H559" s="56">
        <f t="shared" si="284"/>
        <v>111.54379320146658</v>
      </c>
      <c r="I559" s="77">
        <v>0</v>
      </c>
      <c r="J559" s="43">
        <v>0</v>
      </c>
      <c r="K559" s="41">
        <f t="shared" si="291"/>
        <v>0</v>
      </c>
      <c r="L559" s="43">
        <v>0</v>
      </c>
      <c r="M559" s="173">
        <v>0</v>
      </c>
      <c r="N559" s="41">
        <f t="shared" si="285"/>
        <v>6076.8895102029765</v>
      </c>
      <c r="O559" s="56">
        <f t="shared" si="287"/>
        <v>6076.8895102029765</v>
      </c>
    </row>
    <row r="560" spans="1:15" x14ac:dyDescent="0.2">
      <c r="A560" s="147" t="s">
        <v>22</v>
      </c>
      <c r="B560" s="172" t="str">
        <f t="shared" si="281"/>
        <v>Q3/2023</v>
      </c>
      <c r="C560" s="38">
        <f t="shared" si="286"/>
        <v>45108</v>
      </c>
      <c r="D560" s="38">
        <f t="shared" si="282"/>
        <v>45199</v>
      </c>
      <c r="E560" s="172">
        <f t="shared" si="283"/>
        <v>92</v>
      </c>
      <c r="F560" s="55">
        <f>VLOOKUP(D560,'FERC Interest Rate'!A:B,2,TRUE)</f>
        <v>8.0199999999999994E-2</v>
      </c>
      <c r="G560" s="56">
        <f t="shared" si="289"/>
        <v>6076.8895102029765</v>
      </c>
      <c r="H560" s="56">
        <f t="shared" si="284"/>
        <v>122.84307277282642</v>
      </c>
      <c r="I560" s="77">
        <v>0</v>
      </c>
      <c r="J560" s="43">
        <v>0</v>
      </c>
      <c r="K560" s="41">
        <f t="shared" si="291"/>
        <v>0</v>
      </c>
      <c r="L560" s="43">
        <v>0</v>
      </c>
      <c r="M560" s="173">
        <v>0</v>
      </c>
      <c r="N560" s="41">
        <f t="shared" si="285"/>
        <v>6199.7325829758029</v>
      </c>
      <c r="O560" s="56">
        <f t="shared" si="287"/>
        <v>6199.7325829758029</v>
      </c>
    </row>
    <row r="561" spans="1:15" x14ac:dyDescent="0.2">
      <c r="A561" s="147" t="s">
        <v>45</v>
      </c>
      <c r="B561" s="172" t="str">
        <f t="shared" si="281"/>
        <v>Q4/2023</v>
      </c>
      <c r="C561" s="38">
        <f t="shared" si="286"/>
        <v>45200</v>
      </c>
      <c r="D561" s="38">
        <f t="shared" si="282"/>
        <v>45291</v>
      </c>
      <c r="E561" s="172">
        <f t="shared" si="283"/>
        <v>92</v>
      </c>
      <c r="F561" s="55">
        <f>VLOOKUP(D561,'FERC Interest Rate'!A:B,2,TRUE)</f>
        <v>8.3500000000000005E-2</v>
      </c>
      <c r="G561" s="56">
        <f t="shared" si="289"/>
        <v>6199.7325829758029</v>
      </c>
      <c r="H561" s="56">
        <f t="shared" si="284"/>
        <v>130.48313891074005</v>
      </c>
      <c r="I561" s="77">
        <f t="shared" ref="I561:I580" si="292">(SUM($H$544:$H$576)/20)</f>
        <v>58.860786094327111</v>
      </c>
      <c r="J561" s="43">
        <f t="shared" ref="J561:J580" si="293">G561*F561*(E561/(DATE(YEAR(D561),12,31)-DATE(YEAR(D561),1,1)+1))</f>
        <v>130.48313891074005</v>
      </c>
      <c r="K561" s="41">
        <f t="shared" ref="K561:K580" si="294">+SUM(I561:J561)</f>
        <v>189.34392500506715</v>
      </c>
      <c r="L561" s="43">
        <f t="shared" ref="L561:L580" si="295">+$G$544/20</f>
        <v>257.64999999999998</v>
      </c>
      <c r="M561" s="173">
        <f t="shared" ref="M561:M580" si="296">+SUM(K561:L561)</f>
        <v>446.99392500506713</v>
      </c>
      <c r="N561" s="41">
        <f t="shared" si="285"/>
        <v>6460.6988607972835</v>
      </c>
      <c r="O561" s="56">
        <f t="shared" si="287"/>
        <v>6013.704935792216</v>
      </c>
    </row>
    <row r="562" spans="1:15" x14ac:dyDescent="0.2">
      <c r="A562" s="147" t="s">
        <v>46</v>
      </c>
      <c r="B562" s="172" t="str">
        <f t="shared" si="281"/>
        <v>Q1/2024</v>
      </c>
      <c r="C562" s="38">
        <f t="shared" si="286"/>
        <v>45292</v>
      </c>
      <c r="D562" s="38">
        <f t="shared" si="282"/>
        <v>45382</v>
      </c>
      <c r="E562" s="172">
        <f t="shared" si="283"/>
        <v>91</v>
      </c>
      <c r="F562" s="55">
        <f>VLOOKUP(D562,'FERC Interest Rate'!A:B,2,TRUE)</f>
        <v>8.5000000000000006E-2</v>
      </c>
      <c r="G562" s="56">
        <f t="shared" si="289"/>
        <v>6013.704935792216</v>
      </c>
      <c r="H562" s="56">
        <v>0</v>
      </c>
      <c r="I562" s="77">
        <f t="shared" si="292"/>
        <v>58.860786094327111</v>
      </c>
      <c r="J562" s="43">
        <f t="shared" si="293"/>
        <v>127.09291715396938</v>
      </c>
      <c r="K562" s="41">
        <f t="shared" si="294"/>
        <v>185.95370324829651</v>
      </c>
      <c r="L562" s="43">
        <f t="shared" si="295"/>
        <v>257.64999999999998</v>
      </c>
      <c r="M562" s="173">
        <f t="shared" si="296"/>
        <v>443.60370324829648</v>
      </c>
      <c r="N562" s="41">
        <f t="shared" si="285"/>
        <v>6140.7978529461852</v>
      </c>
      <c r="O562" s="56">
        <f t="shared" si="287"/>
        <v>5697.1941496978889</v>
      </c>
    </row>
    <row r="563" spans="1:15" x14ac:dyDescent="0.2">
      <c r="A563" s="147" t="s">
        <v>47</v>
      </c>
      <c r="B563" s="172" t="str">
        <f t="shared" si="281"/>
        <v>Q2/2024</v>
      </c>
      <c r="C563" s="38">
        <f t="shared" si="286"/>
        <v>45383</v>
      </c>
      <c r="D563" s="38">
        <f t="shared" si="282"/>
        <v>45473</v>
      </c>
      <c r="E563" s="172">
        <f t="shared" si="283"/>
        <v>91</v>
      </c>
      <c r="F563" s="55">
        <f>VLOOKUP(D563,'FERC Interest Rate'!A:B,2,TRUE)</f>
        <v>8.5000000000000006E-2</v>
      </c>
      <c r="G563" s="56">
        <f t="shared" si="289"/>
        <v>5697.1941496978889</v>
      </c>
      <c r="H563" s="56">
        <v>0</v>
      </c>
      <c r="I563" s="77">
        <f t="shared" si="292"/>
        <v>58.860786094327111</v>
      </c>
      <c r="J563" s="43">
        <f t="shared" si="293"/>
        <v>120.40381625112889</v>
      </c>
      <c r="K563" s="41">
        <f t="shared" si="294"/>
        <v>179.26460234545601</v>
      </c>
      <c r="L563" s="43">
        <f t="shared" si="295"/>
        <v>257.64999999999998</v>
      </c>
      <c r="M563" s="173">
        <f t="shared" si="296"/>
        <v>436.91460234545599</v>
      </c>
      <c r="N563" s="41">
        <f t="shared" si="285"/>
        <v>5817.5979659490176</v>
      </c>
      <c r="O563" s="56">
        <f t="shared" si="287"/>
        <v>5380.6833636035617</v>
      </c>
    </row>
    <row r="564" spans="1:15" x14ac:dyDescent="0.2">
      <c r="A564" s="147" t="s">
        <v>48</v>
      </c>
      <c r="B564" s="172" t="str">
        <f t="shared" si="281"/>
        <v>Q3/2024</v>
      </c>
      <c r="C564" s="38">
        <f t="shared" si="286"/>
        <v>45474</v>
      </c>
      <c r="D564" s="38">
        <f t="shared" si="282"/>
        <v>45565</v>
      </c>
      <c r="E564" s="172">
        <f t="shared" si="283"/>
        <v>92</v>
      </c>
      <c r="F564" s="55">
        <f>VLOOKUP(D564,'FERC Interest Rate'!A:B,2,TRUE)</f>
        <v>8.5000000000000006E-2</v>
      </c>
      <c r="G564" s="56">
        <f t="shared" si="289"/>
        <v>5380.6833636035617</v>
      </c>
      <c r="H564" s="56">
        <v>0</v>
      </c>
      <c r="I564" s="77">
        <f t="shared" si="292"/>
        <v>58.860786094327111</v>
      </c>
      <c r="J564" s="43">
        <f t="shared" si="293"/>
        <v>114.964327604863</v>
      </c>
      <c r="K564" s="41">
        <f t="shared" si="294"/>
        <v>173.82511369919013</v>
      </c>
      <c r="L564" s="43">
        <f t="shared" si="295"/>
        <v>257.64999999999998</v>
      </c>
      <c r="M564" s="173">
        <f t="shared" si="296"/>
        <v>431.4751136991901</v>
      </c>
      <c r="N564" s="41">
        <f t="shared" si="285"/>
        <v>5495.6476912084245</v>
      </c>
      <c r="O564" s="56">
        <f t="shared" si="287"/>
        <v>5064.1725775092345</v>
      </c>
    </row>
    <row r="565" spans="1:15" x14ac:dyDescent="0.2">
      <c r="A565" s="147" t="s">
        <v>49</v>
      </c>
      <c r="B565" s="172" t="str">
        <f t="shared" si="281"/>
        <v>Q4/2024</v>
      </c>
      <c r="C565" s="38">
        <f t="shared" si="286"/>
        <v>45566</v>
      </c>
      <c r="D565" s="38">
        <f t="shared" si="282"/>
        <v>45657</v>
      </c>
      <c r="E565" s="172">
        <f t="shared" si="283"/>
        <v>92</v>
      </c>
      <c r="F565" s="55">
        <f>VLOOKUP(D565,'FERC Interest Rate'!A:B,2,TRUE)</f>
        <v>8.5000000000000006E-2</v>
      </c>
      <c r="G565" s="56">
        <f t="shared" si="289"/>
        <v>5064.1725775092345</v>
      </c>
      <c r="H565" s="56">
        <v>0</v>
      </c>
      <c r="I565" s="77">
        <f t="shared" si="292"/>
        <v>58.860786094327111</v>
      </c>
      <c r="J565" s="43">
        <f t="shared" si="293"/>
        <v>108.20172009869458</v>
      </c>
      <c r="K565" s="41">
        <f t="shared" si="294"/>
        <v>167.0625061930217</v>
      </c>
      <c r="L565" s="43">
        <f t="shared" si="295"/>
        <v>257.64999999999998</v>
      </c>
      <c r="M565" s="173">
        <f t="shared" si="296"/>
        <v>424.71250619302168</v>
      </c>
      <c r="N565" s="41">
        <f t="shared" si="285"/>
        <v>5172.3742976079293</v>
      </c>
      <c r="O565" s="56">
        <f t="shared" si="287"/>
        <v>4747.6617914149074</v>
      </c>
    </row>
    <row r="566" spans="1:15" x14ac:dyDescent="0.2">
      <c r="A566" s="147" t="s">
        <v>50</v>
      </c>
      <c r="B566" s="172" t="str">
        <f t="shared" si="281"/>
        <v>Q1/2025</v>
      </c>
      <c r="C566" s="38">
        <f t="shared" si="286"/>
        <v>45658</v>
      </c>
      <c r="D566" s="38">
        <f t="shared" si="282"/>
        <v>45747</v>
      </c>
      <c r="E566" s="172">
        <f t="shared" si="283"/>
        <v>90</v>
      </c>
      <c r="F566" s="55">
        <f>VLOOKUP(D566,'FERC Interest Rate'!A:B,2,TRUE)</f>
        <v>8.5000000000000006E-2</v>
      </c>
      <c r="G566" s="56">
        <f t="shared" si="289"/>
        <v>4747.6617914149074</v>
      </c>
      <c r="H566" s="56">
        <v>0</v>
      </c>
      <c r="I566" s="77">
        <f t="shared" si="292"/>
        <v>58.860786094327111</v>
      </c>
      <c r="J566" s="43">
        <f t="shared" si="293"/>
        <v>99.505788231024781</v>
      </c>
      <c r="K566" s="41">
        <f t="shared" si="294"/>
        <v>158.36657432535191</v>
      </c>
      <c r="L566" s="43">
        <f t="shared" si="295"/>
        <v>257.64999999999998</v>
      </c>
      <c r="M566" s="173">
        <f t="shared" si="296"/>
        <v>416.01657432535188</v>
      </c>
      <c r="N566" s="41">
        <f t="shared" si="285"/>
        <v>4847.1675796459322</v>
      </c>
      <c r="O566" s="56">
        <f t="shared" si="287"/>
        <v>4431.1510053205802</v>
      </c>
    </row>
    <row r="567" spans="1:15" x14ac:dyDescent="0.2">
      <c r="A567" s="147" t="s">
        <v>51</v>
      </c>
      <c r="B567" s="172" t="str">
        <f t="shared" si="281"/>
        <v>Q2/2025</v>
      </c>
      <c r="C567" s="38">
        <f t="shared" si="286"/>
        <v>45748</v>
      </c>
      <c r="D567" s="38">
        <f t="shared" si="282"/>
        <v>45838</v>
      </c>
      <c r="E567" s="172">
        <f t="shared" si="283"/>
        <v>91</v>
      </c>
      <c r="F567" s="55">
        <f>VLOOKUP(D567,'FERC Interest Rate'!A:B,2,TRUE)</f>
        <v>8.5000000000000006E-2</v>
      </c>
      <c r="G567" s="56">
        <f t="shared" si="289"/>
        <v>4431.1510053205802</v>
      </c>
      <c r="H567" s="56">
        <v>0</v>
      </c>
      <c r="I567" s="77">
        <f t="shared" si="292"/>
        <v>58.860786094327111</v>
      </c>
      <c r="J567" s="43">
        <f t="shared" si="293"/>
        <v>93.903980893574499</v>
      </c>
      <c r="K567" s="41">
        <f t="shared" si="294"/>
        <v>152.76476698790162</v>
      </c>
      <c r="L567" s="43">
        <f t="shared" si="295"/>
        <v>257.64999999999998</v>
      </c>
      <c r="M567" s="173">
        <f t="shared" si="296"/>
        <v>410.4147669879016</v>
      </c>
      <c r="N567" s="41">
        <f t="shared" si="285"/>
        <v>4525.0549862141543</v>
      </c>
      <c r="O567" s="56">
        <f t="shared" si="287"/>
        <v>4114.6402192262531</v>
      </c>
    </row>
    <row r="568" spans="1:15" x14ac:dyDescent="0.2">
      <c r="A568" s="147" t="s">
        <v>52</v>
      </c>
      <c r="B568" s="172" t="str">
        <f t="shared" si="281"/>
        <v>Q3/2025</v>
      </c>
      <c r="C568" s="38">
        <f t="shared" si="286"/>
        <v>45839</v>
      </c>
      <c r="D568" s="38">
        <f t="shared" si="282"/>
        <v>45930</v>
      </c>
      <c r="E568" s="172">
        <f t="shared" si="283"/>
        <v>92</v>
      </c>
      <c r="F568" s="55">
        <f>VLOOKUP(D568,'FERC Interest Rate'!A:B,2,TRUE)</f>
        <v>8.5000000000000006E-2</v>
      </c>
      <c r="G568" s="56">
        <f t="shared" si="289"/>
        <v>4114.6402192262531</v>
      </c>
      <c r="H568" s="56">
        <v>0</v>
      </c>
      <c r="I568" s="77">
        <f t="shared" si="292"/>
        <v>58.860786094327111</v>
      </c>
      <c r="J568" s="43">
        <f t="shared" si="293"/>
        <v>88.154757573559735</v>
      </c>
      <c r="K568" s="41">
        <f t="shared" si="294"/>
        <v>147.01554366788685</v>
      </c>
      <c r="L568" s="43">
        <f t="shared" si="295"/>
        <v>257.64999999999998</v>
      </c>
      <c r="M568" s="173">
        <f t="shared" si="296"/>
        <v>404.66554366788682</v>
      </c>
      <c r="N568" s="41">
        <f t="shared" si="285"/>
        <v>4202.7949767998125</v>
      </c>
      <c r="O568" s="56">
        <f t="shared" si="287"/>
        <v>3798.1294331319259</v>
      </c>
    </row>
    <row r="569" spans="1:15" x14ac:dyDescent="0.2">
      <c r="A569" s="147" t="s">
        <v>53</v>
      </c>
      <c r="B569" s="172" t="str">
        <f t="shared" si="281"/>
        <v>Q4/2025</v>
      </c>
      <c r="C569" s="38">
        <f t="shared" si="286"/>
        <v>45931</v>
      </c>
      <c r="D569" s="38">
        <f t="shared" si="282"/>
        <v>46022</v>
      </c>
      <c r="E569" s="172">
        <f t="shared" si="283"/>
        <v>92</v>
      </c>
      <c r="F569" s="55">
        <f>VLOOKUP(D569,'FERC Interest Rate'!A:B,2,TRUE)</f>
        <v>8.5000000000000006E-2</v>
      </c>
      <c r="G569" s="56">
        <f t="shared" si="289"/>
        <v>3798.1294331319259</v>
      </c>
      <c r="H569" s="56">
        <v>0</v>
      </c>
      <c r="I569" s="77">
        <f t="shared" si="292"/>
        <v>58.860786094327111</v>
      </c>
      <c r="J569" s="43">
        <f t="shared" si="293"/>
        <v>81.373622375593612</v>
      </c>
      <c r="K569" s="41">
        <f t="shared" si="294"/>
        <v>140.23440846992071</v>
      </c>
      <c r="L569" s="43">
        <f t="shared" si="295"/>
        <v>257.64999999999998</v>
      </c>
      <c r="M569" s="173">
        <f t="shared" si="296"/>
        <v>397.88440846992069</v>
      </c>
      <c r="N569" s="41">
        <f t="shared" si="285"/>
        <v>3879.5030555075195</v>
      </c>
      <c r="O569" s="56">
        <f t="shared" si="287"/>
        <v>3481.6186470375987</v>
      </c>
    </row>
    <row r="570" spans="1:15" x14ac:dyDescent="0.2">
      <c r="A570" s="147" t="s">
        <v>54</v>
      </c>
      <c r="B570" s="172" t="str">
        <f t="shared" si="281"/>
        <v>Q1/2026</v>
      </c>
      <c r="C570" s="38">
        <f t="shared" si="286"/>
        <v>46023</v>
      </c>
      <c r="D570" s="38">
        <f t="shared" si="282"/>
        <v>46112</v>
      </c>
      <c r="E570" s="172">
        <f t="shared" si="283"/>
        <v>90</v>
      </c>
      <c r="F570" s="55">
        <f>VLOOKUP(D570,'FERC Interest Rate'!A:B,2,TRUE)</f>
        <v>8.5000000000000006E-2</v>
      </c>
      <c r="G570" s="56">
        <f t="shared" si="289"/>
        <v>3481.6186470375987</v>
      </c>
      <c r="H570" s="56">
        <v>0</v>
      </c>
      <c r="I570" s="77">
        <f t="shared" si="292"/>
        <v>58.860786094327111</v>
      </c>
      <c r="J570" s="43">
        <f t="shared" si="293"/>
        <v>72.970911369418161</v>
      </c>
      <c r="K570" s="41">
        <f t="shared" si="294"/>
        <v>131.83169746374529</v>
      </c>
      <c r="L570" s="43">
        <f t="shared" si="295"/>
        <v>257.64999999999998</v>
      </c>
      <c r="M570" s="173">
        <f t="shared" si="296"/>
        <v>389.48169746374526</v>
      </c>
      <c r="N570" s="41">
        <f t="shared" si="285"/>
        <v>3554.5895584070167</v>
      </c>
      <c r="O570" s="56">
        <f t="shared" si="287"/>
        <v>3165.1078609432716</v>
      </c>
    </row>
    <row r="571" spans="1:15" x14ac:dyDescent="0.2">
      <c r="A571" s="147" t="s">
        <v>55</v>
      </c>
      <c r="B571" s="172" t="str">
        <f t="shared" si="281"/>
        <v>Q2/2026</v>
      </c>
      <c r="C571" s="38">
        <f t="shared" si="286"/>
        <v>46113</v>
      </c>
      <c r="D571" s="38">
        <f t="shared" si="282"/>
        <v>46203</v>
      </c>
      <c r="E571" s="172">
        <f t="shared" si="283"/>
        <v>91</v>
      </c>
      <c r="F571" s="55">
        <f>VLOOKUP(D571,'FERC Interest Rate'!A:B,2,TRUE)</f>
        <v>8.5000000000000006E-2</v>
      </c>
      <c r="G571" s="56">
        <f t="shared" si="289"/>
        <v>3165.1078609432716</v>
      </c>
      <c r="H571" s="56">
        <v>0</v>
      </c>
      <c r="I571" s="77">
        <f t="shared" si="292"/>
        <v>58.860786094327111</v>
      </c>
      <c r="J571" s="43">
        <f t="shared" si="293"/>
        <v>67.074272066838915</v>
      </c>
      <c r="K571" s="41">
        <f t="shared" si="294"/>
        <v>125.93505816116603</v>
      </c>
      <c r="L571" s="43">
        <f t="shared" si="295"/>
        <v>257.64999999999998</v>
      </c>
      <c r="M571" s="173">
        <f t="shared" si="296"/>
        <v>383.58505816116599</v>
      </c>
      <c r="N571" s="41">
        <f t="shared" si="285"/>
        <v>3232.1821330101106</v>
      </c>
      <c r="O571" s="56">
        <f t="shared" si="287"/>
        <v>2848.5970748489444</v>
      </c>
    </row>
    <row r="572" spans="1:15" x14ac:dyDescent="0.2">
      <c r="A572" s="147" t="s">
        <v>56</v>
      </c>
      <c r="B572" s="172" t="str">
        <f t="shared" si="281"/>
        <v>Q3/2026</v>
      </c>
      <c r="C572" s="38">
        <f t="shared" si="286"/>
        <v>46204</v>
      </c>
      <c r="D572" s="38">
        <f t="shared" si="282"/>
        <v>46295</v>
      </c>
      <c r="E572" s="172">
        <f t="shared" si="283"/>
        <v>92</v>
      </c>
      <c r="F572" s="55">
        <f>VLOOKUP(D572,'FERC Interest Rate'!A:B,2,TRUE)</f>
        <v>8.5000000000000006E-2</v>
      </c>
      <c r="G572" s="56">
        <f t="shared" si="289"/>
        <v>2848.5970748489444</v>
      </c>
      <c r="H572" s="56">
        <v>0</v>
      </c>
      <c r="I572" s="77">
        <f t="shared" si="292"/>
        <v>58.860786094327111</v>
      </c>
      <c r="J572" s="43">
        <f t="shared" si="293"/>
        <v>61.030216781695202</v>
      </c>
      <c r="K572" s="41">
        <f t="shared" si="294"/>
        <v>119.89100287602231</v>
      </c>
      <c r="L572" s="43">
        <f t="shared" si="295"/>
        <v>257.64999999999998</v>
      </c>
      <c r="M572" s="173">
        <f t="shared" si="296"/>
        <v>377.54100287602228</v>
      </c>
      <c r="N572" s="41">
        <f t="shared" si="285"/>
        <v>2909.6272916306398</v>
      </c>
      <c r="O572" s="56">
        <f t="shared" si="287"/>
        <v>2532.0862887546173</v>
      </c>
    </row>
    <row r="573" spans="1:15" x14ac:dyDescent="0.2">
      <c r="A573" s="147" t="s">
        <v>57</v>
      </c>
      <c r="B573" s="172" t="str">
        <f t="shared" si="281"/>
        <v>Q4/2026</v>
      </c>
      <c r="C573" s="38">
        <f t="shared" si="286"/>
        <v>46296</v>
      </c>
      <c r="D573" s="38">
        <f t="shared" si="282"/>
        <v>46387</v>
      </c>
      <c r="E573" s="172">
        <f t="shared" si="283"/>
        <v>92</v>
      </c>
      <c r="F573" s="55">
        <f>VLOOKUP(D573,'FERC Interest Rate'!A:B,2,TRUE)</f>
        <v>8.5000000000000006E-2</v>
      </c>
      <c r="G573" s="56">
        <f t="shared" si="289"/>
        <v>2532.0862887546173</v>
      </c>
      <c r="H573" s="56">
        <v>0</v>
      </c>
      <c r="I573" s="77">
        <f t="shared" si="292"/>
        <v>58.860786094327111</v>
      </c>
      <c r="J573" s="43">
        <f t="shared" si="293"/>
        <v>54.249081583729065</v>
      </c>
      <c r="K573" s="41">
        <f t="shared" si="294"/>
        <v>113.10986767805618</v>
      </c>
      <c r="L573" s="43">
        <f t="shared" si="295"/>
        <v>257.64999999999998</v>
      </c>
      <c r="M573" s="173">
        <f t="shared" si="296"/>
        <v>370.75986767805614</v>
      </c>
      <c r="N573" s="41">
        <f t="shared" si="285"/>
        <v>2586.3353703383464</v>
      </c>
      <c r="O573" s="56">
        <f t="shared" si="287"/>
        <v>2215.5755026602901</v>
      </c>
    </row>
    <row r="574" spans="1:15" x14ac:dyDescent="0.2">
      <c r="A574" s="147" t="s">
        <v>58</v>
      </c>
      <c r="B574" s="172" t="str">
        <f t="shared" si="281"/>
        <v>Q1/2027</v>
      </c>
      <c r="C574" s="38">
        <f t="shared" si="286"/>
        <v>46388</v>
      </c>
      <c r="D574" s="38">
        <f t="shared" si="282"/>
        <v>46477</v>
      </c>
      <c r="E574" s="172">
        <f t="shared" si="283"/>
        <v>90</v>
      </c>
      <c r="F574" s="55">
        <f>VLOOKUP(D574,'FERC Interest Rate'!A:B,2,TRUE)</f>
        <v>8.5000000000000006E-2</v>
      </c>
      <c r="G574" s="56">
        <f t="shared" si="289"/>
        <v>2215.5755026602901</v>
      </c>
      <c r="H574" s="56">
        <v>0</v>
      </c>
      <c r="I574" s="77">
        <f t="shared" si="292"/>
        <v>58.860786094327111</v>
      </c>
      <c r="J574" s="43">
        <f t="shared" si="293"/>
        <v>46.436034507811563</v>
      </c>
      <c r="K574" s="41">
        <f t="shared" si="294"/>
        <v>105.29682060213867</v>
      </c>
      <c r="L574" s="43">
        <f t="shared" si="295"/>
        <v>257.64999999999998</v>
      </c>
      <c r="M574" s="173">
        <f t="shared" si="296"/>
        <v>362.94682060213864</v>
      </c>
      <c r="N574" s="41">
        <f t="shared" si="285"/>
        <v>2262.0115371681018</v>
      </c>
      <c r="O574" s="56">
        <f t="shared" si="287"/>
        <v>1899.0647165659632</v>
      </c>
    </row>
    <row r="575" spans="1:15" x14ac:dyDescent="0.2">
      <c r="A575" s="147" t="s">
        <v>59</v>
      </c>
      <c r="B575" s="172" t="str">
        <f t="shared" si="281"/>
        <v>Q2/2027</v>
      </c>
      <c r="C575" s="38">
        <f t="shared" si="286"/>
        <v>46478</v>
      </c>
      <c r="D575" s="38">
        <f t="shared" si="282"/>
        <v>46568</v>
      </c>
      <c r="E575" s="172">
        <f t="shared" si="283"/>
        <v>91</v>
      </c>
      <c r="F575" s="55">
        <f>VLOOKUP(D575,'FERC Interest Rate'!A:B,2,TRUE)</f>
        <v>8.5000000000000006E-2</v>
      </c>
      <c r="G575" s="56">
        <f t="shared" si="289"/>
        <v>1899.0647165659632</v>
      </c>
      <c r="H575" s="56">
        <v>0</v>
      </c>
      <c r="I575" s="77">
        <f t="shared" si="292"/>
        <v>58.860786094327111</v>
      </c>
      <c r="J575" s="43">
        <f t="shared" si="293"/>
        <v>40.244563240103361</v>
      </c>
      <c r="K575" s="41">
        <f t="shared" si="294"/>
        <v>99.105349334430471</v>
      </c>
      <c r="L575" s="43">
        <f t="shared" si="295"/>
        <v>257.64999999999998</v>
      </c>
      <c r="M575" s="173">
        <f t="shared" si="296"/>
        <v>356.75534933443043</v>
      </c>
      <c r="N575" s="41">
        <f t="shared" si="285"/>
        <v>1939.3092798060666</v>
      </c>
      <c r="O575" s="56">
        <f t="shared" si="287"/>
        <v>1582.5539304716362</v>
      </c>
    </row>
    <row r="576" spans="1:15" x14ac:dyDescent="0.2">
      <c r="A576" s="147" t="s">
        <v>60</v>
      </c>
      <c r="B576" s="172" t="str">
        <f t="shared" si="281"/>
        <v>Q3/2027</v>
      </c>
      <c r="C576" s="38">
        <f t="shared" si="286"/>
        <v>46569</v>
      </c>
      <c r="D576" s="38">
        <f t="shared" si="282"/>
        <v>46660</v>
      </c>
      <c r="E576" s="172">
        <f t="shared" si="283"/>
        <v>92</v>
      </c>
      <c r="F576" s="55">
        <f>VLOOKUP(D576,'FERC Interest Rate'!A:B,2,TRUE)</f>
        <v>8.5000000000000006E-2</v>
      </c>
      <c r="G576" s="56">
        <f t="shared" si="289"/>
        <v>1582.5539304716362</v>
      </c>
      <c r="H576" s="56">
        <v>0</v>
      </c>
      <c r="I576" s="77">
        <f t="shared" si="292"/>
        <v>58.860786094327111</v>
      </c>
      <c r="J576" s="43">
        <f t="shared" si="293"/>
        <v>33.905675989830677</v>
      </c>
      <c r="K576" s="41">
        <f t="shared" si="294"/>
        <v>92.76646208415778</v>
      </c>
      <c r="L576" s="43">
        <f t="shared" si="295"/>
        <v>257.64999999999998</v>
      </c>
      <c r="M576" s="173">
        <f t="shared" si="296"/>
        <v>350.41646208415773</v>
      </c>
      <c r="N576" s="41">
        <f t="shared" si="285"/>
        <v>1616.4596064614668</v>
      </c>
      <c r="O576" s="56">
        <f t="shared" si="287"/>
        <v>1266.0431443773091</v>
      </c>
    </row>
    <row r="577" spans="1:15" x14ac:dyDescent="0.2">
      <c r="A577" s="147" t="s">
        <v>61</v>
      </c>
      <c r="B577" s="172" t="str">
        <f t="shared" si="281"/>
        <v>Q4/2027</v>
      </c>
      <c r="C577" s="38">
        <f t="shared" si="286"/>
        <v>46661</v>
      </c>
      <c r="D577" s="38">
        <f t="shared" si="282"/>
        <v>46752</v>
      </c>
      <c r="E577" s="172">
        <f t="shared" si="283"/>
        <v>92</v>
      </c>
      <c r="F577" s="55">
        <f>VLOOKUP(D577,'FERC Interest Rate'!A:B,2,TRUE)</f>
        <v>8.5000000000000006E-2</v>
      </c>
      <c r="G577" s="56">
        <f t="shared" si="289"/>
        <v>1266.0431443773091</v>
      </c>
      <c r="H577" s="56">
        <v>0</v>
      </c>
      <c r="I577" s="77">
        <f t="shared" si="292"/>
        <v>58.860786094327111</v>
      </c>
      <c r="J577" s="43">
        <f t="shared" si="293"/>
        <v>27.124540791864543</v>
      </c>
      <c r="K577" s="41">
        <f t="shared" si="294"/>
        <v>85.985326886191658</v>
      </c>
      <c r="L577" s="43">
        <f t="shared" si="295"/>
        <v>257.64999999999998</v>
      </c>
      <c r="M577" s="173">
        <f t="shared" si="296"/>
        <v>343.63532688619165</v>
      </c>
      <c r="N577" s="41">
        <f t="shared" si="285"/>
        <v>1293.1676851691736</v>
      </c>
      <c r="O577" s="56">
        <f t="shared" si="287"/>
        <v>949.53235828298193</v>
      </c>
    </row>
    <row r="578" spans="1:15" x14ac:dyDescent="0.2">
      <c r="A578" s="147" t="s">
        <v>62</v>
      </c>
      <c r="B578" s="172" t="str">
        <f t="shared" si="281"/>
        <v>Q1/2028</v>
      </c>
      <c r="C578" s="38">
        <f t="shared" si="286"/>
        <v>46753</v>
      </c>
      <c r="D578" s="38">
        <f t="shared" si="282"/>
        <v>46843</v>
      </c>
      <c r="E578" s="172">
        <f t="shared" si="283"/>
        <v>91</v>
      </c>
      <c r="F578" s="55">
        <f>VLOOKUP(D578,'FERC Interest Rate'!A:B,2,TRUE)</f>
        <v>8.5000000000000006E-2</v>
      </c>
      <c r="G578" s="56">
        <f t="shared" si="289"/>
        <v>949.53235828298193</v>
      </c>
      <c r="H578" s="56">
        <v>0</v>
      </c>
      <c r="I578" s="77">
        <f t="shared" si="292"/>
        <v>58.860786094327111</v>
      </c>
      <c r="J578" s="43">
        <f t="shared" si="293"/>
        <v>20.067302708521488</v>
      </c>
      <c r="K578" s="41">
        <f t="shared" si="294"/>
        <v>78.928088802848606</v>
      </c>
      <c r="L578" s="43">
        <f t="shared" si="295"/>
        <v>257.64999999999998</v>
      </c>
      <c r="M578" s="173">
        <f t="shared" si="296"/>
        <v>336.57808880284858</v>
      </c>
      <c r="N578" s="41">
        <f t="shared" si="285"/>
        <v>969.59966099150347</v>
      </c>
      <c r="O578" s="56">
        <f t="shared" si="287"/>
        <v>633.02157218865489</v>
      </c>
    </row>
    <row r="579" spans="1:15" x14ac:dyDescent="0.2">
      <c r="A579" s="147" t="s">
        <v>63</v>
      </c>
      <c r="B579" s="172" t="str">
        <f t="shared" si="281"/>
        <v>Q2/2028</v>
      </c>
      <c r="C579" s="38">
        <f t="shared" si="286"/>
        <v>46844</v>
      </c>
      <c r="D579" s="38">
        <f t="shared" si="282"/>
        <v>46934</v>
      </c>
      <c r="E579" s="172">
        <f t="shared" si="283"/>
        <v>91</v>
      </c>
      <c r="F579" s="55">
        <f>VLOOKUP(D579,'FERC Interest Rate'!A:B,2,TRUE)</f>
        <v>8.5000000000000006E-2</v>
      </c>
      <c r="G579" s="56">
        <f t="shared" si="289"/>
        <v>633.02157218865489</v>
      </c>
      <c r="H579" s="56">
        <v>0</v>
      </c>
      <c r="I579" s="77">
        <f t="shared" si="292"/>
        <v>58.860786094327111</v>
      </c>
      <c r="J579" s="43">
        <f t="shared" si="293"/>
        <v>13.378201805681</v>
      </c>
      <c r="K579" s="41">
        <f t="shared" si="294"/>
        <v>72.238987900008112</v>
      </c>
      <c r="L579" s="43">
        <f t="shared" si="295"/>
        <v>257.64999999999998</v>
      </c>
      <c r="M579" s="173">
        <f t="shared" si="296"/>
        <v>329.88898790000809</v>
      </c>
      <c r="N579" s="41">
        <f t="shared" si="285"/>
        <v>646.39977399433587</v>
      </c>
      <c r="O579" s="56">
        <f t="shared" si="287"/>
        <v>316.51078609432778</v>
      </c>
    </row>
    <row r="580" spans="1:15" x14ac:dyDescent="0.2">
      <c r="A580" s="147" t="s">
        <v>64</v>
      </c>
      <c r="B580" s="172" t="str">
        <f t="shared" si="281"/>
        <v>Q3/2028</v>
      </c>
      <c r="C580" s="38">
        <f t="shared" si="286"/>
        <v>46935</v>
      </c>
      <c r="D580" s="38">
        <f t="shared" si="282"/>
        <v>47026</v>
      </c>
      <c r="E580" s="172">
        <f t="shared" si="283"/>
        <v>92</v>
      </c>
      <c r="F580" s="55">
        <f>VLOOKUP(D580,'FERC Interest Rate'!A:B,2,TRUE)</f>
        <v>8.5000000000000006E-2</v>
      </c>
      <c r="G580" s="56">
        <f t="shared" si="289"/>
        <v>316.51078609432778</v>
      </c>
      <c r="H580" s="56">
        <v>0</v>
      </c>
      <c r="I580" s="77">
        <f t="shared" si="292"/>
        <v>58.860786094327111</v>
      </c>
      <c r="J580" s="43">
        <f t="shared" si="293"/>
        <v>6.7626075061684245</v>
      </c>
      <c r="K580" s="41">
        <f t="shared" si="294"/>
        <v>65.623393600495532</v>
      </c>
      <c r="L580" s="43">
        <f t="shared" si="295"/>
        <v>257.64999999999998</v>
      </c>
      <c r="M580" s="173">
        <f t="shared" si="296"/>
        <v>323.27339360049552</v>
      </c>
      <c r="N580" s="41">
        <f t="shared" si="285"/>
        <v>323.27339360049621</v>
      </c>
      <c r="O580" s="56">
        <f t="shared" si="287"/>
        <v>6.8212102632969618E-13</v>
      </c>
    </row>
    <row r="581" spans="1:15" ht="21.95" customHeight="1" thickBot="1" x14ac:dyDescent="0.25">
      <c r="A581" s="149"/>
      <c r="B581" s="176"/>
      <c r="C581" s="177"/>
      <c r="D581" s="177"/>
      <c r="E581" s="176"/>
      <c r="F581" s="176"/>
      <c r="G581" s="178">
        <f t="shared" ref="G581:O581" si="297">+SUM(G544:G571)</f>
        <v>146850.74653365856</v>
      </c>
      <c r="H581" s="178">
        <f t="shared" si="297"/>
        <v>1177.2157218865423</v>
      </c>
      <c r="I581" s="179">
        <f>+SUM(I544:I576)</f>
        <v>941.77257750923354</v>
      </c>
      <c r="J581" s="179">
        <f t="shared" ref="J581:M581" si="298">+SUM(J544:J576)</f>
        <v>1339.9948246325753</v>
      </c>
      <c r="K581" s="179">
        <f t="shared" si="298"/>
        <v>2281.7674021418097</v>
      </c>
      <c r="L581" s="179">
        <f t="shared" si="298"/>
        <v>4122.4000000000005</v>
      </c>
      <c r="M581" s="179">
        <f t="shared" si="298"/>
        <v>6404.1674021418094</v>
      </c>
      <c r="N581" s="178">
        <f t="shared" si="297"/>
        <v>149132.09150807452</v>
      </c>
      <c r="O581" s="178">
        <f t="shared" si="297"/>
        <v>144546.34360850751</v>
      </c>
    </row>
    <row r="582" spans="1:15" ht="13.5" thickTop="1" x14ac:dyDescent="0.2"/>
    <row r="583" spans="1:15" x14ac:dyDescent="0.2">
      <c r="I583" s="365" t="s">
        <v>15</v>
      </c>
      <c r="J583" s="365"/>
      <c r="K583" s="198"/>
      <c r="L583" s="199" t="s">
        <v>57</v>
      </c>
      <c r="M583" s="200"/>
    </row>
    <row r="584" spans="1:15" ht="36.75" x14ac:dyDescent="0.2">
      <c r="A584" s="171" t="s">
        <v>44</v>
      </c>
      <c r="B584" s="171" t="s">
        <v>3</v>
      </c>
      <c r="C584" s="171" t="s">
        <v>4</v>
      </c>
      <c r="D584" s="171" t="s">
        <v>5</v>
      </c>
      <c r="E584" s="171" t="s">
        <v>6</v>
      </c>
      <c r="F584" s="171" t="s">
        <v>7</v>
      </c>
      <c r="G584" s="171" t="s">
        <v>71</v>
      </c>
      <c r="H584" s="171" t="s">
        <v>72</v>
      </c>
      <c r="I584" s="144" t="s">
        <v>73</v>
      </c>
      <c r="J584" s="145" t="s">
        <v>74</v>
      </c>
      <c r="K584" s="145" t="s">
        <v>75</v>
      </c>
      <c r="L584" s="145" t="s">
        <v>76</v>
      </c>
      <c r="M584" s="146" t="s">
        <v>66</v>
      </c>
      <c r="N584" s="171" t="s">
        <v>77</v>
      </c>
      <c r="O584" s="171" t="s">
        <v>78</v>
      </c>
    </row>
    <row r="585" spans="1:15" x14ac:dyDescent="0.2">
      <c r="A585" s="147" t="s">
        <v>22</v>
      </c>
      <c r="B585" s="172" t="str">
        <f t="shared" ref="B585:B621" si="299">+IF(MONTH(C585)&lt;4,"Q1",IF(MONTH(C585)&lt;7,"Q2",IF(MONTH(C585)&lt;10,"Q3","Q4")))&amp;"/"&amp;YEAR(C585)</f>
        <v>Q3/2019</v>
      </c>
      <c r="C585" s="38">
        <f>VLOOKUP(L583,$A$2:$B$28,2,FALSE)</f>
        <v>43718</v>
      </c>
      <c r="D585" s="38">
        <f t="shared" ref="D585:D621" si="300">DATE(YEAR(C585),IF(MONTH(C585)&lt;=3,3,IF(MONTH(C585)&lt;=6,6,IF(MONTH(C585)&lt;=9,9,12))),IF(OR(MONTH(C585)&lt;=3,MONTH(C585)&gt;=10),31,30))</f>
        <v>43738</v>
      </c>
      <c r="E585" s="172">
        <f t="shared" ref="E585:E621" si="301">D585-C585+1</f>
        <v>21</v>
      </c>
      <c r="F585" s="55">
        <f>VLOOKUP(D585,'FERC Interest Rate'!A:B,2,TRUE)</f>
        <v>5.5E-2</v>
      </c>
      <c r="G585" s="56">
        <f>+VLOOKUP(L583,$A$2:$E$28,4,FALSE)</f>
        <v>5337</v>
      </c>
      <c r="H585" s="56">
        <f t="shared" ref="H585:H602" si="302">G585*F585*(E585/(DATE(YEAR(D585),12,31)-DATE(YEAR(D585),1,1)+1))</f>
        <v>16.888315068493153</v>
      </c>
      <c r="I585" s="77">
        <v>0</v>
      </c>
      <c r="J585" s="43">
        <v>0</v>
      </c>
      <c r="K585" s="41">
        <f>+SUM(I585:J585)</f>
        <v>0</v>
      </c>
      <c r="L585" s="43">
        <v>0</v>
      </c>
      <c r="M585" s="173">
        <v>0</v>
      </c>
      <c r="N585" s="41">
        <f t="shared" ref="N585:N621" si="303">+G585+H585+J585</f>
        <v>5353.8883150684933</v>
      </c>
      <c r="O585" s="56">
        <f>+N585-M585</f>
        <v>5353.8883150684933</v>
      </c>
    </row>
    <row r="586" spans="1:15" x14ac:dyDescent="0.2">
      <c r="A586" s="147" t="s">
        <v>22</v>
      </c>
      <c r="B586" s="172" t="str">
        <f t="shared" si="299"/>
        <v>Q4/2019</v>
      </c>
      <c r="C586" s="38">
        <f t="shared" ref="C586:C611" si="304">D585+1</f>
        <v>43739</v>
      </c>
      <c r="D586" s="38">
        <f t="shared" si="300"/>
        <v>43830</v>
      </c>
      <c r="E586" s="172">
        <f t="shared" si="301"/>
        <v>92</v>
      </c>
      <c r="F586" s="55">
        <f>VLOOKUP(D586,'FERC Interest Rate'!A:B,2,TRUE)</f>
        <v>5.4199999999999998E-2</v>
      </c>
      <c r="G586" s="56">
        <f>O585</f>
        <v>5353.8883150684933</v>
      </c>
      <c r="H586" s="56">
        <f t="shared" si="302"/>
        <v>73.14144847741791</v>
      </c>
      <c r="I586" s="77">
        <v>0</v>
      </c>
      <c r="J586" s="43">
        <v>0</v>
      </c>
      <c r="K586" s="41">
        <f>+SUM(I586:J586)</f>
        <v>0</v>
      </c>
      <c r="L586" s="43">
        <v>0</v>
      </c>
      <c r="M586" s="173">
        <v>0</v>
      </c>
      <c r="N586" s="41">
        <f t="shared" si="303"/>
        <v>5427.029763545911</v>
      </c>
      <c r="O586" s="56">
        <f t="shared" ref="O586:O621" si="305">+N586-M586</f>
        <v>5427.029763545911</v>
      </c>
    </row>
    <row r="587" spans="1:15" x14ac:dyDescent="0.2">
      <c r="A587" s="147" t="s">
        <v>22</v>
      </c>
      <c r="B587" s="172" t="str">
        <f t="shared" si="299"/>
        <v>Q1/2020</v>
      </c>
      <c r="C587" s="38">
        <f t="shared" si="304"/>
        <v>43831</v>
      </c>
      <c r="D587" s="38">
        <f t="shared" si="300"/>
        <v>43921</v>
      </c>
      <c r="E587" s="172">
        <f t="shared" si="301"/>
        <v>91</v>
      </c>
      <c r="F587" s="55">
        <f>VLOOKUP(D587,'FERC Interest Rate'!A:B,2,TRUE)</f>
        <v>4.9599999999999998E-2</v>
      </c>
      <c r="G587" s="56">
        <f>O586</f>
        <v>5427.029763545911</v>
      </c>
      <c r="H587" s="56">
        <f t="shared" si="302"/>
        <v>66.927435903663451</v>
      </c>
      <c r="I587" s="77">
        <v>0</v>
      </c>
      <c r="J587" s="43">
        <v>0</v>
      </c>
      <c r="K587" s="41">
        <f t="shared" ref="K587:K592" si="306">+SUM(I587:J587)</f>
        <v>0</v>
      </c>
      <c r="L587" s="43">
        <v>0</v>
      </c>
      <c r="M587" s="173">
        <v>0</v>
      </c>
      <c r="N587" s="41">
        <f t="shared" si="303"/>
        <v>5493.9571994495745</v>
      </c>
      <c r="O587" s="56">
        <f t="shared" si="305"/>
        <v>5493.9571994495745</v>
      </c>
    </row>
    <row r="588" spans="1:15" x14ac:dyDescent="0.2">
      <c r="A588" s="147" t="s">
        <v>22</v>
      </c>
      <c r="B588" s="172" t="str">
        <f t="shared" si="299"/>
        <v>Q2/2020</v>
      </c>
      <c r="C588" s="38">
        <f t="shared" si="304"/>
        <v>43922</v>
      </c>
      <c r="D588" s="38">
        <f t="shared" si="300"/>
        <v>44012</v>
      </c>
      <c r="E588" s="172">
        <f t="shared" si="301"/>
        <v>91</v>
      </c>
      <c r="F588" s="55">
        <f>VLOOKUP(D588,'FERC Interest Rate'!A:B,2,TRUE)</f>
        <v>4.7500000000000001E-2</v>
      </c>
      <c r="G588" s="56">
        <f>O587</f>
        <v>5493.9571994495745</v>
      </c>
      <c r="H588" s="56">
        <f t="shared" si="302"/>
        <v>64.884234957980297</v>
      </c>
      <c r="I588" s="77">
        <v>0</v>
      </c>
      <c r="J588" s="43">
        <v>0</v>
      </c>
      <c r="K588" s="41">
        <f t="shared" si="306"/>
        <v>0</v>
      </c>
      <c r="L588" s="43">
        <v>0</v>
      </c>
      <c r="M588" s="173">
        <v>0</v>
      </c>
      <c r="N588" s="41">
        <f t="shared" si="303"/>
        <v>5558.8414344075545</v>
      </c>
      <c r="O588" s="56">
        <f t="shared" si="305"/>
        <v>5558.8414344075545</v>
      </c>
    </row>
    <row r="589" spans="1:15" x14ac:dyDescent="0.2">
      <c r="A589" s="147" t="s">
        <v>22</v>
      </c>
      <c r="B589" s="172" t="str">
        <f t="shared" si="299"/>
        <v>Q3/2020</v>
      </c>
      <c r="C589" s="38">
        <f t="shared" si="304"/>
        <v>44013</v>
      </c>
      <c r="D589" s="38">
        <f t="shared" si="300"/>
        <v>44104</v>
      </c>
      <c r="E589" s="172">
        <f t="shared" si="301"/>
        <v>92</v>
      </c>
      <c r="F589" s="55">
        <f>VLOOKUP(D589,'FERC Interest Rate'!A:B,2,TRUE)</f>
        <v>3.4299999999999997E-2</v>
      </c>
      <c r="G589" s="56">
        <f>O588</f>
        <v>5558.8414344075545</v>
      </c>
      <c r="H589" s="56">
        <f t="shared" si="302"/>
        <v>47.92754106671169</v>
      </c>
      <c r="I589" s="77">
        <v>0</v>
      </c>
      <c r="J589" s="43">
        <v>0</v>
      </c>
      <c r="K589" s="41">
        <f t="shared" si="306"/>
        <v>0</v>
      </c>
      <c r="L589" s="43">
        <v>0</v>
      </c>
      <c r="M589" s="173">
        <v>0</v>
      </c>
      <c r="N589" s="41">
        <f t="shared" si="303"/>
        <v>5606.768975474266</v>
      </c>
      <c r="O589" s="56">
        <f t="shared" si="305"/>
        <v>5606.768975474266</v>
      </c>
    </row>
    <row r="590" spans="1:15" x14ac:dyDescent="0.2">
      <c r="A590" s="147" t="s">
        <v>22</v>
      </c>
      <c r="B590" s="172" t="str">
        <f t="shared" si="299"/>
        <v>Q4/2020</v>
      </c>
      <c r="C590" s="38">
        <f t="shared" si="304"/>
        <v>44105</v>
      </c>
      <c r="D590" s="38">
        <f t="shared" si="300"/>
        <v>44196</v>
      </c>
      <c r="E590" s="172">
        <f t="shared" si="301"/>
        <v>92</v>
      </c>
      <c r="F590" s="55">
        <f>VLOOKUP(D590,'FERC Interest Rate'!A:B,2,TRUE)</f>
        <v>3.2500000000000001E-2</v>
      </c>
      <c r="G590" s="56">
        <f t="shared" ref="G590:G611" si="307">O589</f>
        <v>5606.768975474266</v>
      </c>
      <c r="H590" s="56">
        <f t="shared" si="302"/>
        <v>45.803932340623106</v>
      </c>
      <c r="I590" s="77">
        <v>0</v>
      </c>
      <c r="J590" s="43">
        <v>0</v>
      </c>
      <c r="K590" s="41">
        <f t="shared" si="306"/>
        <v>0</v>
      </c>
      <c r="L590" s="43">
        <v>0</v>
      </c>
      <c r="M590" s="173">
        <v>0</v>
      </c>
      <c r="N590" s="41">
        <f t="shared" si="303"/>
        <v>5652.5729078148888</v>
      </c>
      <c r="O590" s="56">
        <f t="shared" si="305"/>
        <v>5652.5729078148888</v>
      </c>
    </row>
    <row r="591" spans="1:15" x14ac:dyDescent="0.2">
      <c r="A591" s="147" t="s">
        <v>22</v>
      </c>
      <c r="B591" s="172" t="str">
        <f t="shared" si="299"/>
        <v>Q1/2021</v>
      </c>
      <c r="C591" s="38">
        <f t="shared" si="304"/>
        <v>44197</v>
      </c>
      <c r="D591" s="38">
        <f t="shared" si="300"/>
        <v>44286</v>
      </c>
      <c r="E591" s="172">
        <f t="shared" si="301"/>
        <v>90</v>
      </c>
      <c r="F591" s="55">
        <f>VLOOKUP(D591,'FERC Interest Rate'!A:B,2,TRUE)</f>
        <v>3.2500000000000001E-2</v>
      </c>
      <c r="G591" s="56">
        <f t="shared" si="307"/>
        <v>5652.5729078148888</v>
      </c>
      <c r="H591" s="56">
        <f t="shared" si="302"/>
        <v>45.298015768105614</v>
      </c>
      <c r="I591" s="77">
        <v>0</v>
      </c>
      <c r="J591" s="43">
        <v>0</v>
      </c>
      <c r="K591" s="41">
        <f t="shared" si="306"/>
        <v>0</v>
      </c>
      <c r="L591" s="43">
        <v>0</v>
      </c>
      <c r="M591" s="173">
        <v>0</v>
      </c>
      <c r="N591" s="41">
        <f t="shared" si="303"/>
        <v>5697.8709235829947</v>
      </c>
      <c r="O591" s="56">
        <f t="shared" si="305"/>
        <v>5697.8709235829947</v>
      </c>
    </row>
    <row r="592" spans="1:15" x14ac:dyDescent="0.2">
      <c r="A592" s="147" t="s">
        <v>22</v>
      </c>
      <c r="B592" s="172" t="str">
        <f t="shared" si="299"/>
        <v>Q2/2021</v>
      </c>
      <c r="C592" s="38">
        <f t="shared" si="304"/>
        <v>44287</v>
      </c>
      <c r="D592" s="38">
        <f t="shared" si="300"/>
        <v>44377</v>
      </c>
      <c r="E592" s="172">
        <f t="shared" si="301"/>
        <v>91</v>
      </c>
      <c r="F592" s="55">
        <f>VLOOKUP(D592,'FERC Interest Rate'!A:B,2,TRUE)</f>
        <v>3.2500000000000001E-2</v>
      </c>
      <c r="G592" s="56">
        <f t="shared" si="307"/>
        <v>5697.8709235829947</v>
      </c>
      <c r="H592" s="56">
        <f t="shared" si="302"/>
        <v>46.168365086292347</v>
      </c>
      <c r="I592" s="77">
        <v>0</v>
      </c>
      <c r="J592" s="43">
        <v>0</v>
      </c>
      <c r="K592" s="41">
        <f t="shared" si="306"/>
        <v>0</v>
      </c>
      <c r="L592" s="43">
        <v>0</v>
      </c>
      <c r="M592" s="173">
        <v>0</v>
      </c>
      <c r="N592" s="41">
        <f t="shared" si="303"/>
        <v>5744.0392886692871</v>
      </c>
      <c r="O592" s="56">
        <f t="shared" si="305"/>
        <v>5744.0392886692871</v>
      </c>
    </row>
    <row r="593" spans="1:15" x14ac:dyDescent="0.2">
      <c r="A593" s="147" t="s">
        <v>22</v>
      </c>
      <c r="B593" s="172" t="str">
        <f t="shared" si="299"/>
        <v>Q3/2021</v>
      </c>
      <c r="C593" s="38">
        <f t="shared" si="304"/>
        <v>44378</v>
      </c>
      <c r="D593" s="38">
        <f t="shared" si="300"/>
        <v>44469</v>
      </c>
      <c r="E593" s="172">
        <f t="shared" si="301"/>
        <v>92</v>
      </c>
      <c r="F593" s="55">
        <f>VLOOKUP(D593,'FERC Interest Rate'!A:B,2,TRUE)</f>
        <v>3.2500000000000001E-2</v>
      </c>
      <c r="G593" s="56">
        <f t="shared" si="307"/>
        <v>5744.0392886692871</v>
      </c>
      <c r="H593" s="56">
        <f t="shared" si="302"/>
        <v>47.053910885263484</v>
      </c>
      <c r="I593" s="77">
        <v>0</v>
      </c>
      <c r="J593" s="43">
        <v>0</v>
      </c>
      <c r="K593" s="41">
        <f t="shared" ref="K593:K597" si="308">+SUM(I593:J593)</f>
        <v>0</v>
      </c>
      <c r="L593" s="43">
        <v>0</v>
      </c>
      <c r="M593" s="173">
        <v>0</v>
      </c>
      <c r="N593" s="41">
        <f t="shared" si="303"/>
        <v>5791.0931995545507</v>
      </c>
      <c r="O593" s="56">
        <f t="shared" si="305"/>
        <v>5791.0931995545507</v>
      </c>
    </row>
    <row r="594" spans="1:15" x14ac:dyDescent="0.2">
      <c r="A594" s="147" t="s">
        <v>22</v>
      </c>
      <c r="B594" s="172" t="str">
        <f t="shared" si="299"/>
        <v>Q4/2021</v>
      </c>
      <c r="C594" s="38">
        <f t="shared" si="304"/>
        <v>44470</v>
      </c>
      <c r="D594" s="38">
        <f t="shared" si="300"/>
        <v>44561</v>
      </c>
      <c r="E594" s="172">
        <f t="shared" si="301"/>
        <v>92</v>
      </c>
      <c r="F594" s="55">
        <f>VLOOKUP(D594,'FERC Interest Rate'!A:B,2,TRUE)</f>
        <v>3.2500000000000001E-2</v>
      </c>
      <c r="G594" s="56">
        <f t="shared" si="307"/>
        <v>5791.0931995545507</v>
      </c>
      <c r="H594" s="56">
        <f t="shared" si="302"/>
        <v>47.439366210049613</v>
      </c>
      <c r="I594" s="77">
        <v>0</v>
      </c>
      <c r="J594" s="43">
        <v>0</v>
      </c>
      <c r="K594" s="41">
        <f t="shared" si="308"/>
        <v>0</v>
      </c>
      <c r="L594" s="43">
        <v>0</v>
      </c>
      <c r="M594" s="173">
        <v>0</v>
      </c>
      <c r="N594" s="41">
        <f t="shared" si="303"/>
        <v>5838.5325657645999</v>
      </c>
      <c r="O594" s="56">
        <f t="shared" si="305"/>
        <v>5838.5325657645999</v>
      </c>
    </row>
    <row r="595" spans="1:15" x14ac:dyDescent="0.2">
      <c r="A595" s="147" t="s">
        <v>22</v>
      </c>
      <c r="B595" s="172" t="str">
        <f t="shared" si="299"/>
        <v>Q1/2022</v>
      </c>
      <c r="C595" s="38">
        <f t="shared" si="304"/>
        <v>44562</v>
      </c>
      <c r="D595" s="38">
        <f t="shared" si="300"/>
        <v>44651</v>
      </c>
      <c r="E595" s="172">
        <f t="shared" si="301"/>
        <v>90</v>
      </c>
      <c r="F595" s="55">
        <f>VLOOKUP(D595,'FERC Interest Rate'!A:B,2,TRUE)</f>
        <v>3.2500000000000001E-2</v>
      </c>
      <c r="G595" s="56">
        <f t="shared" si="307"/>
        <v>5838.5325657645999</v>
      </c>
      <c r="H595" s="56">
        <f t="shared" si="302"/>
        <v>46.788240424277959</v>
      </c>
      <c r="I595" s="77">
        <v>0</v>
      </c>
      <c r="J595" s="43">
        <v>0</v>
      </c>
      <c r="K595" s="41">
        <f t="shared" si="308"/>
        <v>0</v>
      </c>
      <c r="L595" s="43">
        <v>0</v>
      </c>
      <c r="M595" s="173">
        <v>0</v>
      </c>
      <c r="N595" s="41">
        <f t="shared" si="303"/>
        <v>5885.3208061888781</v>
      </c>
      <c r="O595" s="56">
        <f t="shared" si="305"/>
        <v>5885.3208061888781</v>
      </c>
    </row>
    <row r="596" spans="1:15" x14ac:dyDescent="0.2">
      <c r="A596" s="147" t="s">
        <v>22</v>
      </c>
      <c r="B596" s="172" t="str">
        <f t="shared" si="299"/>
        <v>Q2/2022</v>
      </c>
      <c r="C596" s="38">
        <f t="shared" si="304"/>
        <v>44652</v>
      </c>
      <c r="D596" s="38">
        <f t="shared" si="300"/>
        <v>44742</v>
      </c>
      <c r="E596" s="172">
        <f t="shared" si="301"/>
        <v>91</v>
      </c>
      <c r="F596" s="55">
        <f>VLOOKUP(D596,'FERC Interest Rate'!A:B,2,TRUE)</f>
        <v>3.2500000000000001E-2</v>
      </c>
      <c r="G596" s="56">
        <f t="shared" si="307"/>
        <v>5885.3208061888781</v>
      </c>
      <c r="H596" s="56">
        <f t="shared" si="302"/>
        <v>47.687222696722216</v>
      </c>
      <c r="I596" s="77">
        <v>0</v>
      </c>
      <c r="J596" s="43">
        <v>0</v>
      </c>
      <c r="K596" s="41">
        <f t="shared" si="308"/>
        <v>0</v>
      </c>
      <c r="L596" s="43">
        <v>0</v>
      </c>
      <c r="M596" s="173">
        <v>0</v>
      </c>
      <c r="N596" s="41">
        <f t="shared" si="303"/>
        <v>5933.0080288856007</v>
      </c>
      <c r="O596" s="56">
        <f t="shared" si="305"/>
        <v>5933.0080288856007</v>
      </c>
    </row>
    <row r="597" spans="1:15" x14ac:dyDescent="0.2">
      <c r="A597" s="147" t="s">
        <v>22</v>
      </c>
      <c r="B597" s="172" t="str">
        <f t="shared" si="299"/>
        <v>Q3/2022</v>
      </c>
      <c r="C597" s="38">
        <f t="shared" si="304"/>
        <v>44743</v>
      </c>
      <c r="D597" s="38">
        <f t="shared" si="300"/>
        <v>44834</v>
      </c>
      <c r="E597" s="172">
        <f t="shared" si="301"/>
        <v>92</v>
      </c>
      <c r="F597" s="55">
        <f>VLOOKUP(D597,'FERC Interest Rate'!A:B,2,TRUE)</f>
        <v>3.5999999999999997E-2</v>
      </c>
      <c r="G597" s="56">
        <f t="shared" si="307"/>
        <v>5933.0080288856007</v>
      </c>
      <c r="H597" s="56">
        <f t="shared" si="302"/>
        <v>53.835952305942762</v>
      </c>
      <c r="I597" s="77">
        <v>0</v>
      </c>
      <c r="J597" s="43">
        <v>0</v>
      </c>
      <c r="K597" s="41">
        <f t="shared" si="308"/>
        <v>0</v>
      </c>
      <c r="L597" s="43">
        <v>0</v>
      </c>
      <c r="M597" s="173">
        <v>0</v>
      </c>
      <c r="N597" s="41">
        <f t="shared" si="303"/>
        <v>5986.8439811915432</v>
      </c>
      <c r="O597" s="56">
        <f t="shared" si="305"/>
        <v>5986.8439811915432</v>
      </c>
    </row>
    <row r="598" spans="1:15" x14ac:dyDescent="0.2">
      <c r="A598" s="147" t="s">
        <v>22</v>
      </c>
      <c r="B598" s="172" t="str">
        <f t="shared" si="299"/>
        <v>Q4/2022</v>
      </c>
      <c r="C598" s="38">
        <f t="shared" si="304"/>
        <v>44835</v>
      </c>
      <c r="D598" s="38">
        <f t="shared" si="300"/>
        <v>44926</v>
      </c>
      <c r="E598" s="172">
        <f t="shared" si="301"/>
        <v>92</v>
      </c>
      <c r="F598" s="55">
        <f>VLOOKUP(D598,'FERC Interest Rate'!A:B,2,TRUE)</f>
        <v>4.9099999999999998E-2</v>
      </c>
      <c r="G598" s="56">
        <f t="shared" si="307"/>
        <v>5986.8439811915432</v>
      </c>
      <c r="H598" s="56">
        <f t="shared" si="302"/>
        <v>74.092525018735458</v>
      </c>
      <c r="I598" s="77">
        <v>0</v>
      </c>
      <c r="J598" s="43">
        <v>0</v>
      </c>
      <c r="K598" s="41">
        <f t="shared" ref="K598:K601" si="309">+SUM(I598:J598)</f>
        <v>0</v>
      </c>
      <c r="L598" s="43">
        <v>0</v>
      </c>
      <c r="M598" s="173">
        <v>0</v>
      </c>
      <c r="N598" s="41">
        <f t="shared" si="303"/>
        <v>6060.9365062102788</v>
      </c>
      <c r="O598" s="56">
        <f t="shared" si="305"/>
        <v>6060.9365062102788</v>
      </c>
    </row>
    <row r="599" spans="1:15" x14ac:dyDescent="0.2">
      <c r="A599" s="147" t="s">
        <v>22</v>
      </c>
      <c r="B599" s="172" t="str">
        <f t="shared" si="299"/>
        <v>Q1/2023</v>
      </c>
      <c r="C599" s="38">
        <f t="shared" si="304"/>
        <v>44927</v>
      </c>
      <c r="D599" s="38">
        <f t="shared" si="300"/>
        <v>45016</v>
      </c>
      <c r="E599" s="172">
        <f t="shared" si="301"/>
        <v>90</v>
      </c>
      <c r="F599" s="55">
        <f>VLOOKUP(D599,'FERC Interest Rate'!A:B,2,TRUE)</f>
        <v>6.3100000000000003E-2</v>
      </c>
      <c r="G599" s="56">
        <f t="shared" si="307"/>
        <v>6060.9365062102788</v>
      </c>
      <c r="H599" s="56">
        <f t="shared" si="302"/>
        <v>94.30152991443336</v>
      </c>
      <c r="I599" s="77">
        <v>0</v>
      </c>
      <c r="J599" s="43">
        <v>0</v>
      </c>
      <c r="K599" s="41">
        <f t="shared" si="309"/>
        <v>0</v>
      </c>
      <c r="L599" s="43">
        <v>0</v>
      </c>
      <c r="M599" s="173">
        <v>0</v>
      </c>
      <c r="N599" s="41">
        <f t="shared" si="303"/>
        <v>6155.2380361247124</v>
      </c>
      <c r="O599" s="56">
        <f t="shared" si="305"/>
        <v>6155.2380361247124</v>
      </c>
    </row>
    <row r="600" spans="1:15" x14ac:dyDescent="0.2">
      <c r="A600" s="147" t="s">
        <v>22</v>
      </c>
      <c r="B600" s="172" t="str">
        <f t="shared" si="299"/>
        <v>Q2/2023</v>
      </c>
      <c r="C600" s="38">
        <f t="shared" si="304"/>
        <v>45017</v>
      </c>
      <c r="D600" s="38">
        <f t="shared" si="300"/>
        <v>45107</v>
      </c>
      <c r="E600" s="172">
        <f t="shared" si="301"/>
        <v>91</v>
      </c>
      <c r="F600" s="55">
        <f>VLOOKUP(D600,'FERC Interest Rate'!A:B,2,TRUE)</f>
        <v>7.4999999999999997E-2</v>
      </c>
      <c r="G600" s="56">
        <f t="shared" si="307"/>
        <v>6155.2380361247124</v>
      </c>
      <c r="H600" s="56">
        <f t="shared" si="302"/>
        <v>115.09451944260591</v>
      </c>
      <c r="I600" s="77">
        <v>0</v>
      </c>
      <c r="J600" s="43">
        <v>0</v>
      </c>
      <c r="K600" s="41">
        <f t="shared" si="309"/>
        <v>0</v>
      </c>
      <c r="L600" s="43">
        <v>0</v>
      </c>
      <c r="M600" s="173">
        <v>0</v>
      </c>
      <c r="N600" s="41">
        <f t="shared" si="303"/>
        <v>6270.3325555673182</v>
      </c>
      <c r="O600" s="56">
        <f t="shared" si="305"/>
        <v>6270.3325555673182</v>
      </c>
    </row>
    <row r="601" spans="1:15" x14ac:dyDescent="0.2">
      <c r="A601" s="147" t="s">
        <v>22</v>
      </c>
      <c r="B601" s="172" t="str">
        <f t="shared" si="299"/>
        <v>Q3/2023</v>
      </c>
      <c r="C601" s="38">
        <f t="shared" si="304"/>
        <v>45108</v>
      </c>
      <c r="D601" s="38">
        <f t="shared" si="300"/>
        <v>45199</v>
      </c>
      <c r="E601" s="172">
        <f t="shared" si="301"/>
        <v>92</v>
      </c>
      <c r="F601" s="55">
        <f>VLOOKUP(D601,'FERC Interest Rate'!A:B,2,TRUE)</f>
        <v>8.0199999999999994E-2</v>
      </c>
      <c r="G601" s="56">
        <f t="shared" si="307"/>
        <v>6270.3325555673182</v>
      </c>
      <c r="H601" s="56">
        <f t="shared" si="302"/>
        <v>126.75348418629562</v>
      </c>
      <c r="I601" s="77">
        <v>0</v>
      </c>
      <c r="J601" s="43">
        <v>0</v>
      </c>
      <c r="K601" s="41">
        <f t="shared" si="309"/>
        <v>0</v>
      </c>
      <c r="L601" s="43">
        <v>0</v>
      </c>
      <c r="M601" s="173">
        <v>0</v>
      </c>
      <c r="N601" s="41">
        <f t="shared" si="303"/>
        <v>6397.0860397536135</v>
      </c>
      <c r="O601" s="56">
        <f t="shared" si="305"/>
        <v>6397.0860397536135</v>
      </c>
    </row>
    <row r="602" spans="1:15" x14ac:dyDescent="0.2">
      <c r="A602" s="147" t="s">
        <v>45</v>
      </c>
      <c r="B602" s="172" t="str">
        <f t="shared" si="299"/>
        <v>Q4/2023</v>
      </c>
      <c r="C602" s="38">
        <f t="shared" si="304"/>
        <v>45200</v>
      </c>
      <c r="D602" s="38">
        <f t="shared" si="300"/>
        <v>45291</v>
      </c>
      <c r="E602" s="172">
        <f t="shared" si="301"/>
        <v>92</v>
      </c>
      <c r="F602" s="55">
        <f>VLOOKUP(D602,'FERC Interest Rate'!A:B,2,TRUE)</f>
        <v>8.3500000000000005E-2</v>
      </c>
      <c r="G602" s="56">
        <f t="shared" si="307"/>
        <v>6397.0860397536135</v>
      </c>
      <c r="H602" s="56">
        <f t="shared" si="302"/>
        <v>134.63675330791031</v>
      </c>
      <c r="I602" s="77">
        <f t="shared" ref="I602:I621" si="310">(SUM($H$585:$H$617)/20)</f>
        <v>59.736139653076215</v>
      </c>
      <c r="J602" s="43">
        <f t="shared" ref="J602:J621" si="311">G602*F602*(E602/(DATE(YEAR(D602),12,31)-DATE(YEAR(D602),1,1)+1))</f>
        <v>134.63675330791031</v>
      </c>
      <c r="K602" s="41">
        <f t="shared" ref="K602:K621" si="312">+SUM(I602:J602)</f>
        <v>194.37289296098652</v>
      </c>
      <c r="L602" s="43">
        <f t="shared" ref="L602:L621" si="313">+$G$585/20</f>
        <v>266.85000000000002</v>
      </c>
      <c r="M602" s="173">
        <f t="shared" ref="M602:M621" si="314">+SUM(K602:L602)</f>
        <v>461.22289296098654</v>
      </c>
      <c r="N602" s="41">
        <f t="shared" si="303"/>
        <v>6666.3595463694337</v>
      </c>
      <c r="O602" s="56">
        <f t="shared" si="305"/>
        <v>6205.1366534084473</v>
      </c>
    </row>
    <row r="603" spans="1:15" x14ac:dyDescent="0.2">
      <c r="A603" s="147" t="s">
        <v>46</v>
      </c>
      <c r="B603" s="172" t="str">
        <f t="shared" si="299"/>
        <v>Q1/2024</v>
      </c>
      <c r="C603" s="38">
        <f t="shared" si="304"/>
        <v>45292</v>
      </c>
      <c r="D603" s="38">
        <f t="shared" si="300"/>
        <v>45382</v>
      </c>
      <c r="E603" s="172">
        <f t="shared" si="301"/>
        <v>91</v>
      </c>
      <c r="F603" s="55">
        <f>VLOOKUP(D603,'FERC Interest Rate'!A:B,2,TRUE)</f>
        <v>8.5000000000000006E-2</v>
      </c>
      <c r="G603" s="56">
        <f t="shared" si="307"/>
        <v>6205.1366534084473</v>
      </c>
      <c r="H603" s="56">
        <v>0</v>
      </c>
      <c r="I603" s="77">
        <f t="shared" si="310"/>
        <v>59.736139653076215</v>
      </c>
      <c r="J603" s="43">
        <f t="shared" si="311"/>
        <v>131.13861206042171</v>
      </c>
      <c r="K603" s="41">
        <f t="shared" si="312"/>
        <v>190.87475171349791</v>
      </c>
      <c r="L603" s="43">
        <f t="shared" si="313"/>
        <v>266.85000000000002</v>
      </c>
      <c r="M603" s="173">
        <f t="shared" si="314"/>
        <v>457.72475171349794</v>
      </c>
      <c r="N603" s="41">
        <f t="shared" si="303"/>
        <v>6336.2752654688693</v>
      </c>
      <c r="O603" s="56">
        <f t="shared" si="305"/>
        <v>5878.550513755371</v>
      </c>
    </row>
    <row r="604" spans="1:15" x14ac:dyDescent="0.2">
      <c r="A604" s="147" t="s">
        <v>47</v>
      </c>
      <c r="B604" s="172" t="str">
        <f t="shared" si="299"/>
        <v>Q2/2024</v>
      </c>
      <c r="C604" s="38">
        <f t="shared" si="304"/>
        <v>45383</v>
      </c>
      <c r="D604" s="38">
        <f t="shared" si="300"/>
        <v>45473</v>
      </c>
      <c r="E604" s="172">
        <f t="shared" si="301"/>
        <v>91</v>
      </c>
      <c r="F604" s="55">
        <f>VLOOKUP(D604,'FERC Interest Rate'!A:B,2,TRUE)</f>
        <v>8.5000000000000006E-2</v>
      </c>
      <c r="G604" s="56">
        <f t="shared" si="307"/>
        <v>5878.550513755371</v>
      </c>
      <c r="H604" s="56">
        <v>0</v>
      </c>
      <c r="I604" s="77">
        <f t="shared" si="310"/>
        <v>59.736139653076215</v>
      </c>
      <c r="J604" s="43">
        <f t="shared" si="311"/>
        <v>124.2365798467153</v>
      </c>
      <c r="K604" s="41">
        <f t="shared" si="312"/>
        <v>183.97271949979151</v>
      </c>
      <c r="L604" s="43">
        <f t="shared" si="313"/>
        <v>266.85000000000002</v>
      </c>
      <c r="M604" s="173">
        <f t="shared" si="314"/>
        <v>450.82271949979156</v>
      </c>
      <c r="N604" s="41">
        <f t="shared" si="303"/>
        <v>6002.7870936020863</v>
      </c>
      <c r="O604" s="56">
        <f t="shared" si="305"/>
        <v>5551.9643741022946</v>
      </c>
    </row>
    <row r="605" spans="1:15" x14ac:dyDescent="0.2">
      <c r="A605" s="147" t="s">
        <v>48</v>
      </c>
      <c r="B605" s="172" t="str">
        <f t="shared" si="299"/>
        <v>Q3/2024</v>
      </c>
      <c r="C605" s="38">
        <f t="shared" si="304"/>
        <v>45474</v>
      </c>
      <c r="D605" s="38">
        <f t="shared" si="300"/>
        <v>45565</v>
      </c>
      <c r="E605" s="172">
        <f t="shared" si="301"/>
        <v>92</v>
      </c>
      <c r="F605" s="55">
        <f>VLOOKUP(D605,'FERC Interest Rate'!A:B,2,TRUE)</f>
        <v>8.5000000000000006E-2</v>
      </c>
      <c r="G605" s="56">
        <f t="shared" si="307"/>
        <v>5551.9643741022946</v>
      </c>
      <c r="H605" s="56">
        <v>0</v>
      </c>
      <c r="I605" s="77">
        <f t="shared" si="310"/>
        <v>59.736139653076215</v>
      </c>
      <c r="J605" s="43">
        <f t="shared" si="311"/>
        <v>118.62393826633866</v>
      </c>
      <c r="K605" s="41">
        <f t="shared" si="312"/>
        <v>178.36007791941486</v>
      </c>
      <c r="L605" s="43">
        <f t="shared" si="313"/>
        <v>266.85000000000002</v>
      </c>
      <c r="M605" s="173">
        <f t="shared" si="314"/>
        <v>445.21007791941486</v>
      </c>
      <c r="N605" s="41">
        <f t="shared" si="303"/>
        <v>5670.5883123686335</v>
      </c>
      <c r="O605" s="56">
        <f t="shared" si="305"/>
        <v>5225.3782344492183</v>
      </c>
    </row>
    <row r="606" spans="1:15" x14ac:dyDescent="0.2">
      <c r="A606" s="147" t="s">
        <v>49</v>
      </c>
      <c r="B606" s="172" t="str">
        <f t="shared" si="299"/>
        <v>Q4/2024</v>
      </c>
      <c r="C606" s="38">
        <f t="shared" si="304"/>
        <v>45566</v>
      </c>
      <c r="D606" s="38">
        <f t="shared" si="300"/>
        <v>45657</v>
      </c>
      <c r="E606" s="172">
        <f t="shared" si="301"/>
        <v>92</v>
      </c>
      <c r="F606" s="55">
        <f>VLOOKUP(D606,'FERC Interest Rate'!A:B,2,TRUE)</f>
        <v>8.5000000000000006E-2</v>
      </c>
      <c r="G606" s="56">
        <f t="shared" si="307"/>
        <v>5225.3782344492183</v>
      </c>
      <c r="H606" s="56">
        <v>0</v>
      </c>
      <c r="I606" s="77">
        <f t="shared" si="310"/>
        <v>59.736139653076215</v>
      </c>
      <c r="J606" s="43">
        <f t="shared" si="311"/>
        <v>111.64605954478931</v>
      </c>
      <c r="K606" s="41">
        <f t="shared" si="312"/>
        <v>171.38219919786553</v>
      </c>
      <c r="L606" s="43">
        <f t="shared" si="313"/>
        <v>266.85000000000002</v>
      </c>
      <c r="M606" s="173">
        <f t="shared" si="314"/>
        <v>438.23219919786555</v>
      </c>
      <c r="N606" s="41">
        <f t="shared" si="303"/>
        <v>5337.0242939940081</v>
      </c>
      <c r="O606" s="56">
        <f t="shared" si="305"/>
        <v>4898.7920947961429</v>
      </c>
    </row>
    <row r="607" spans="1:15" x14ac:dyDescent="0.2">
      <c r="A607" s="147" t="s">
        <v>50</v>
      </c>
      <c r="B607" s="172" t="str">
        <f t="shared" si="299"/>
        <v>Q1/2025</v>
      </c>
      <c r="C607" s="38">
        <f t="shared" si="304"/>
        <v>45658</v>
      </c>
      <c r="D607" s="38">
        <f t="shared" si="300"/>
        <v>45747</v>
      </c>
      <c r="E607" s="172">
        <f t="shared" si="301"/>
        <v>90</v>
      </c>
      <c r="F607" s="55">
        <f>VLOOKUP(D607,'FERC Interest Rate'!A:B,2,TRUE)</f>
        <v>8.5000000000000006E-2</v>
      </c>
      <c r="G607" s="56">
        <f t="shared" si="307"/>
        <v>4898.7920947961429</v>
      </c>
      <c r="H607" s="56">
        <v>0</v>
      </c>
      <c r="I607" s="77">
        <f t="shared" si="310"/>
        <v>59.736139653076215</v>
      </c>
      <c r="J607" s="43">
        <f t="shared" si="311"/>
        <v>102.67331376764518</v>
      </c>
      <c r="K607" s="41">
        <f t="shared" si="312"/>
        <v>162.40945342072141</v>
      </c>
      <c r="L607" s="43">
        <f t="shared" si="313"/>
        <v>266.85000000000002</v>
      </c>
      <c r="M607" s="173">
        <f t="shared" si="314"/>
        <v>429.25945342072146</v>
      </c>
      <c r="N607" s="41">
        <f t="shared" si="303"/>
        <v>5001.4654085637885</v>
      </c>
      <c r="O607" s="56">
        <f t="shared" si="305"/>
        <v>4572.2059551430666</v>
      </c>
    </row>
    <row r="608" spans="1:15" x14ac:dyDescent="0.2">
      <c r="A608" s="147" t="s">
        <v>51</v>
      </c>
      <c r="B608" s="172" t="str">
        <f t="shared" si="299"/>
        <v>Q2/2025</v>
      </c>
      <c r="C608" s="38">
        <f t="shared" si="304"/>
        <v>45748</v>
      </c>
      <c r="D608" s="38">
        <f t="shared" si="300"/>
        <v>45838</v>
      </c>
      <c r="E608" s="172">
        <f t="shared" si="301"/>
        <v>91</v>
      </c>
      <c r="F608" s="55">
        <f>VLOOKUP(D608,'FERC Interest Rate'!A:B,2,TRUE)</f>
        <v>8.5000000000000006E-2</v>
      </c>
      <c r="G608" s="56">
        <f t="shared" si="307"/>
        <v>4572.2059551430666</v>
      </c>
      <c r="H608" s="56">
        <v>0</v>
      </c>
      <c r="I608" s="77">
        <f t="shared" si="310"/>
        <v>59.736139653076215</v>
      </c>
      <c r="J608" s="43">
        <f t="shared" si="311"/>
        <v>96.893186474059235</v>
      </c>
      <c r="K608" s="41">
        <f t="shared" si="312"/>
        <v>156.62932612713544</v>
      </c>
      <c r="L608" s="43">
        <f t="shared" si="313"/>
        <v>266.85000000000002</v>
      </c>
      <c r="M608" s="173">
        <f t="shared" si="314"/>
        <v>423.47932612713544</v>
      </c>
      <c r="N608" s="41">
        <f t="shared" si="303"/>
        <v>4669.0991416171255</v>
      </c>
      <c r="O608" s="56">
        <f t="shared" si="305"/>
        <v>4245.6198154899903</v>
      </c>
    </row>
    <row r="609" spans="1:15" x14ac:dyDescent="0.2">
      <c r="A609" s="147" t="s">
        <v>52</v>
      </c>
      <c r="B609" s="172" t="str">
        <f t="shared" si="299"/>
        <v>Q3/2025</v>
      </c>
      <c r="C609" s="38">
        <f t="shared" si="304"/>
        <v>45839</v>
      </c>
      <c r="D609" s="38">
        <f t="shared" si="300"/>
        <v>45930</v>
      </c>
      <c r="E609" s="172">
        <f t="shared" si="301"/>
        <v>92</v>
      </c>
      <c r="F609" s="55">
        <f>VLOOKUP(D609,'FERC Interest Rate'!A:B,2,TRUE)</f>
        <v>8.5000000000000006E-2</v>
      </c>
      <c r="G609" s="56">
        <f t="shared" si="307"/>
        <v>4245.6198154899903</v>
      </c>
      <c r="H609" s="56">
        <v>0</v>
      </c>
      <c r="I609" s="77">
        <f t="shared" si="310"/>
        <v>59.736139653076215</v>
      </c>
      <c r="J609" s="43">
        <f t="shared" si="311"/>
        <v>90.96095056748419</v>
      </c>
      <c r="K609" s="41">
        <f t="shared" si="312"/>
        <v>150.6970902205604</v>
      </c>
      <c r="L609" s="43">
        <f t="shared" si="313"/>
        <v>266.85000000000002</v>
      </c>
      <c r="M609" s="173">
        <f t="shared" si="314"/>
        <v>417.54709022056045</v>
      </c>
      <c r="N609" s="41">
        <f t="shared" si="303"/>
        <v>4336.5807660574746</v>
      </c>
      <c r="O609" s="56">
        <f t="shared" si="305"/>
        <v>3919.033675836914</v>
      </c>
    </row>
    <row r="610" spans="1:15" x14ac:dyDescent="0.2">
      <c r="A610" s="147" t="s">
        <v>53</v>
      </c>
      <c r="B610" s="172" t="str">
        <f t="shared" si="299"/>
        <v>Q4/2025</v>
      </c>
      <c r="C610" s="38">
        <f t="shared" si="304"/>
        <v>45931</v>
      </c>
      <c r="D610" s="38">
        <f t="shared" si="300"/>
        <v>46022</v>
      </c>
      <c r="E610" s="172">
        <f t="shared" si="301"/>
        <v>92</v>
      </c>
      <c r="F610" s="55">
        <f>VLOOKUP(D610,'FERC Interest Rate'!A:B,2,TRUE)</f>
        <v>8.5000000000000006E-2</v>
      </c>
      <c r="G610" s="56">
        <f t="shared" si="307"/>
        <v>3919.033675836914</v>
      </c>
      <c r="H610" s="56">
        <v>0</v>
      </c>
      <c r="I610" s="77">
        <f t="shared" si="310"/>
        <v>59.736139653076215</v>
      </c>
      <c r="J610" s="43">
        <f t="shared" si="311"/>
        <v>83.963954369985402</v>
      </c>
      <c r="K610" s="41">
        <f t="shared" si="312"/>
        <v>143.70009402306161</v>
      </c>
      <c r="L610" s="43">
        <f t="shared" si="313"/>
        <v>266.85000000000002</v>
      </c>
      <c r="M610" s="173">
        <f t="shared" si="314"/>
        <v>410.55009402306166</v>
      </c>
      <c r="N610" s="41">
        <f t="shared" si="303"/>
        <v>4002.9976302068994</v>
      </c>
      <c r="O610" s="56">
        <f t="shared" si="305"/>
        <v>3592.4475361838377</v>
      </c>
    </row>
    <row r="611" spans="1:15" x14ac:dyDescent="0.2">
      <c r="A611" s="147" t="s">
        <v>54</v>
      </c>
      <c r="B611" s="172" t="str">
        <f t="shared" si="299"/>
        <v>Q1/2026</v>
      </c>
      <c r="C611" s="38">
        <f t="shared" si="304"/>
        <v>46023</v>
      </c>
      <c r="D611" s="38">
        <f t="shared" si="300"/>
        <v>46112</v>
      </c>
      <c r="E611" s="172">
        <f t="shared" si="301"/>
        <v>90</v>
      </c>
      <c r="F611" s="55">
        <f>VLOOKUP(D611,'FERC Interest Rate'!A:B,2,TRUE)</f>
        <v>8.5000000000000006E-2</v>
      </c>
      <c r="G611" s="56">
        <f t="shared" si="307"/>
        <v>3592.4475361838377</v>
      </c>
      <c r="H611" s="56">
        <v>0</v>
      </c>
      <c r="I611" s="77">
        <f t="shared" si="310"/>
        <v>59.736139653076215</v>
      </c>
      <c r="J611" s="43">
        <f t="shared" si="311"/>
        <v>75.293763429606457</v>
      </c>
      <c r="K611" s="41">
        <f t="shared" si="312"/>
        <v>135.02990308268267</v>
      </c>
      <c r="L611" s="43">
        <f t="shared" si="313"/>
        <v>266.85000000000002</v>
      </c>
      <c r="M611" s="173">
        <f t="shared" si="314"/>
        <v>401.87990308268269</v>
      </c>
      <c r="N611" s="41">
        <f t="shared" si="303"/>
        <v>3667.741299613444</v>
      </c>
      <c r="O611" s="56">
        <f t="shared" si="305"/>
        <v>3265.8613965307613</v>
      </c>
    </row>
    <row r="612" spans="1:15" x14ac:dyDescent="0.2">
      <c r="A612" s="147" t="s">
        <v>55</v>
      </c>
      <c r="B612" s="172" t="str">
        <f t="shared" si="299"/>
        <v>Q2/2026</v>
      </c>
      <c r="C612" s="38">
        <f>D611+1</f>
        <v>46113</v>
      </c>
      <c r="D612" s="38">
        <f t="shared" si="300"/>
        <v>46203</v>
      </c>
      <c r="E612" s="172">
        <f t="shared" si="301"/>
        <v>91</v>
      </c>
      <c r="F612" s="55">
        <f>VLOOKUP(D612,'FERC Interest Rate'!A:B,2,TRUE)</f>
        <v>8.5000000000000006E-2</v>
      </c>
      <c r="G612" s="56">
        <f>O611</f>
        <v>3265.8613965307613</v>
      </c>
      <c r="H612" s="56">
        <v>0</v>
      </c>
      <c r="I612" s="77">
        <f t="shared" si="310"/>
        <v>59.736139653076215</v>
      </c>
      <c r="J612" s="43">
        <f t="shared" si="311"/>
        <v>69.209418910042302</v>
      </c>
      <c r="K612" s="41">
        <f t="shared" si="312"/>
        <v>128.94555856311851</v>
      </c>
      <c r="L612" s="43">
        <f t="shared" si="313"/>
        <v>266.85000000000002</v>
      </c>
      <c r="M612" s="173">
        <f t="shared" si="314"/>
        <v>395.79555856311856</v>
      </c>
      <c r="N612" s="41">
        <f t="shared" si="303"/>
        <v>3335.0708154408035</v>
      </c>
      <c r="O612" s="56">
        <f t="shared" si="305"/>
        <v>2939.275256877685</v>
      </c>
    </row>
    <row r="613" spans="1:15" x14ac:dyDescent="0.2">
      <c r="A613" s="147" t="s">
        <v>56</v>
      </c>
      <c r="B613" s="172" t="str">
        <f t="shared" si="299"/>
        <v>Q3/2026</v>
      </c>
      <c r="C613" s="38">
        <f t="shared" ref="C613:C621" si="315">D612+1</f>
        <v>46204</v>
      </c>
      <c r="D613" s="38">
        <f t="shared" si="300"/>
        <v>46295</v>
      </c>
      <c r="E613" s="172">
        <f t="shared" si="301"/>
        <v>92</v>
      </c>
      <c r="F613" s="55">
        <f>VLOOKUP(D613,'FERC Interest Rate'!A:B,2,TRUE)</f>
        <v>8.5000000000000006E-2</v>
      </c>
      <c r="G613" s="56">
        <f t="shared" ref="G613:G621" si="316">O612</f>
        <v>2939.275256877685</v>
      </c>
      <c r="H613" s="56">
        <v>0</v>
      </c>
      <c r="I613" s="77">
        <f t="shared" si="310"/>
        <v>59.736139653076215</v>
      </c>
      <c r="J613" s="43">
        <f t="shared" si="311"/>
        <v>62.972965777489044</v>
      </c>
      <c r="K613" s="41">
        <f t="shared" si="312"/>
        <v>122.70910543056526</v>
      </c>
      <c r="L613" s="43">
        <f t="shared" si="313"/>
        <v>266.85000000000002</v>
      </c>
      <c r="M613" s="173">
        <f t="shared" si="314"/>
        <v>389.5591054305653</v>
      </c>
      <c r="N613" s="41">
        <f t="shared" si="303"/>
        <v>3002.2482226551742</v>
      </c>
      <c r="O613" s="56">
        <f t="shared" si="305"/>
        <v>2612.6891172246087</v>
      </c>
    </row>
    <row r="614" spans="1:15" x14ac:dyDescent="0.2">
      <c r="A614" s="147" t="s">
        <v>57</v>
      </c>
      <c r="B614" s="172" t="str">
        <f t="shared" si="299"/>
        <v>Q4/2026</v>
      </c>
      <c r="C614" s="38">
        <f t="shared" si="315"/>
        <v>46296</v>
      </c>
      <c r="D614" s="38">
        <f t="shared" si="300"/>
        <v>46387</v>
      </c>
      <c r="E614" s="172">
        <f t="shared" si="301"/>
        <v>92</v>
      </c>
      <c r="F614" s="55">
        <f>VLOOKUP(D614,'FERC Interest Rate'!A:B,2,TRUE)</f>
        <v>8.5000000000000006E-2</v>
      </c>
      <c r="G614" s="56">
        <f t="shared" si="316"/>
        <v>2612.6891172246087</v>
      </c>
      <c r="H614" s="56">
        <v>0</v>
      </c>
      <c r="I614" s="77">
        <f t="shared" si="310"/>
        <v>59.736139653076215</v>
      </c>
      <c r="J614" s="43">
        <f t="shared" si="311"/>
        <v>55.975969579990256</v>
      </c>
      <c r="K614" s="41">
        <f t="shared" si="312"/>
        <v>115.71210923306647</v>
      </c>
      <c r="L614" s="43">
        <f t="shared" si="313"/>
        <v>266.85000000000002</v>
      </c>
      <c r="M614" s="173">
        <f t="shared" si="314"/>
        <v>382.56210923306651</v>
      </c>
      <c r="N614" s="41">
        <f t="shared" si="303"/>
        <v>2668.665086804599</v>
      </c>
      <c r="O614" s="56">
        <f t="shared" si="305"/>
        <v>2286.1029775715324</v>
      </c>
    </row>
    <row r="615" spans="1:15" x14ac:dyDescent="0.2">
      <c r="A615" s="147" t="s">
        <v>58</v>
      </c>
      <c r="B615" s="172" t="str">
        <f t="shared" si="299"/>
        <v>Q1/2027</v>
      </c>
      <c r="C615" s="38">
        <f t="shared" si="315"/>
        <v>46388</v>
      </c>
      <c r="D615" s="38">
        <f t="shared" si="300"/>
        <v>46477</v>
      </c>
      <c r="E615" s="172">
        <f t="shared" si="301"/>
        <v>90</v>
      </c>
      <c r="F615" s="55">
        <f>VLOOKUP(D615,'FERC Interest Rate'!A:B,2,TRUE)</f>
        <v>8.5000000000000006E-2</v>
      </c>
      <c r="G615" s="56">
        <f t="shared" si="316"/>
        <v>2286.1029775715324</v>
      </c>
      <c r="H615" s="56">
        <v>0</v>
      </c>
      <c r="I615" s="77">
        <f t="shared" si="310"/>
        <v>59.736139653076215</v>
      </c>
      <c r="J615" s="43">
        <f t="shared" si="311"/>
        <v>47.914213091567731</v>
      </c>
      <c r="K615" s="41">
        <f t="shared" si="312"/>
        <v>107.65035274464395</v>
      </c>
      <c r="L615" s="43">
        <f t="shared" si="313"/>
        <v>266.85000000000002</v>
      </c>
      <c r="M615" s="173">
        <f t="shared" si="314"/>
        <v>374.50035274464398</v>
      </c>
      <c r="N615" s="41">
        <f t="shared" si="303"/>
        <v>2334.0171906631003</v>
      </c>
      <c r="O615" s="56">
        <f t="shared" si="305"/>
        <v>1959.5168379184563</v>
      </c>
    </row>
    <row r="616" spans="1:15" x14ac:dyDescent="0.2">
      <c r="A616" s="147" t="s">
        <v>59</v>
      </c>
      <c r="B616" s="172" t="str">
        <f t="shared" si="299"/>
        <v>Q2/2027</v>
      </c>
      <c r="C616" s="38">
        <f t="shared" si="315"/>
        <v>46478</v>
      </c>
      <c r="D616" s="38">
        <f t="shared" si="300"/>
        <v>46568</v>
      </c>
      <c r="E616" s="172">
        <f t="shared" si="301"/>
        <v>91</v>
      </c>
      <c r="F616" s="55">
        <f>VLOOKUP(D616,'FERC Interest Rate'!A:B,2,TRUE)</f>
        <v>8.5000000000000006E-2</v>
      </c>
      <c r="G616" s="56">
        <f t="shared" si="316"/>
        <v>1959.5168379184563</v>
      </c>
      <c r="H616" s="56">
        <v>0</v>
      </c>
      <c r="I616" s="77">
        <f t="shared" si="310"/>
        <v>59.736139653076215</v>
      </c>
      <c r="J616" s="43">
        <f t="shared" si="311"/>
        <v>41.525651346025377</v>
      </c>
      <c r="K616" s="41">
        <f t="shared" si="312"/>
        <v>101.26179099910159</v>
      </c>
      <c r="L616" s="43">
        <f t="shared" si="313"/>
        <v>266.85000000000002</v>
      </c>
      <c r="M616" s="173">
        <f t="shared" si="314"/>
        <v>368.11179099910163</v>
      </c>
      <c r="N616" s="41">
        <f t="shared" si="303"/>
        <v>2001.0424892644817</v>
      </c>
      <c r="O616" s="56">
        <f t="shared" si="305"/>
        <v>1632.93069826538</v>
      </c>
    </row>
    <row r="617" spans="1:15" x14ac:dyDescent="0.2">
      <c r="A617" s="147" t="s">
        <v>60</v>
      </c>
      <c r="B617" s="172" t="str">
        <f t="shared" si="299"/>
        <v>Q3/2027</v>
      </c>
      <c r="C617" s="38">
        <f t="shared" si="315"/>
        <v>46569</v>
      </c>
      <c r="D617" s="38">
        <f t="shared" si="300"/>
        <v>46660</v>
      </c>
      <c r="E617" s="172">
        <f t="shared" si="301"/>
        <v>92</v>
      </c>
      <c r="F617" s="55">
        <f>VLOOKUP(D617,'FERC Interest Rate'!A:B,2,TRUE)</f>
        <v>8.5000000000000006E-2</v>
      </c>
      <c r="G617" s="56">
        <f t="shared" si="316"/>
        <v>1632.93069826538</v>
      </c>
      <c r="H617" s="56">
        <v>0</v>
      </c>
      <c r="I617" s="77">
        <f t="shared" si="310"/>
        <v>59.736139653076215</v>
      </c>
      <c r="J617" s="43">
        <f t="shared" si="311"/>
        <v>34.984980987493898</v>
      </c>
      <c r="K617" s="41">
        <f t="shared" si="312"/>
        <v>94.72112064057012</v>
      </c>
      <c r="L617" s="43">
        <f t="shared" si="313"/>
        <v>266.85000000000002</v>
      </c>
      <c r="M617" s="173">
        <f t="shared" si="314"/>
        <v>361.57112064057014</v>
      </c>
      <c r="N617" s="41">
        <f t="shared" si="303"/>
        <v>1667.9156792528738</v>
      </c>
      <c r="O617" s="56">
        <f t="shared" si="305"/>
        <v>1306.3445586123037</v>
      </c>
    </row>
    <row r="618" spans="1:15" x14ac:dyDescent="0.2">
      <c r="A618" s="147" t="s">
        <v>61</v>
      </c>
      <c r="B618" s="172" t="str">
        <f t="shared" si="299"/>
        <v>Q4/2027</v>
      </c>
      <c r="C618" s="38">
        <f t="shared" si="315"/>
        <v>46661</v>
      </c>
      <c r="D618" s="38">
        <f t="shared" si="300"/>
        <v>46752</v>
      </c>
      <c r="E618" s="172">
        <f t="shared" si="301"/>
        <v>92</v>
      </c>
      <c r="F618" s="55">
        <f>VLOOKUP(D618,'FERC Interest Rate'!A:B,2,TRUE)</f>
        <v>8.5000000000000006E-2</v>
      </c>
      <c r="G618" s="56">
        <f t="shared" si="316"/>
        <v>1306.3445586123037</v>
      </c>
      <c r="H618" s="56">
        <v>0</v>
      </c>
      <c r="I618" s="77">
        <f t="shared" si="310"/>
        <v>59.736139653076215</v>
      </c>
      <c r="J618" s="43">
        <f t="shared" si="311"/>
        <v>27.987984789995114</v>
      </c>
      <c r="K618" s="41">
        <f t="shared" si="312"/>
        <v>87.724124443071332</v>
      </c>
      <c r="L618" s="43">
        <f t="shared" si="313"/>
        <v>266.85000000000002</v>
      </c>
      <c r="M618" s="173">
        <f t="shared" si="314"/>
        <v>354.57412444307136</v>
      </c>
      <c r="N618" s="41">
        <f t="shared" si="303"/>
        <v>1334.3325434022988</v>
      </c>
      <c r="O618" s="56">
        <f t="shared" si="305"/>
        <v>979.75841895922747</v>
      </c>
    </row>
    <row r="619" spans="1:15" x14ac:dyDescent="0.2">
      <c r="A619" s="147" t="s">
        <v>62</v>
      </c>
      <c r="B619" s="172" t="str">
        <f t="shared" si="299"/>
        <v>Q1/2028</v>
      </c>
      <c r="C619" s="38">
        <f t="shared" si="315"/>
        <v>46753</v>
      </c>
      <c r="D619" s="38">
        <f t="shared" si="300"/>
        <v>46843</v>
      </c>
      <c r="E619" s="172">
        <f t="shared" si="301"/>
        <v>91</v>
      </c>
      <c r="F619" s="55">
        <f>VLOOKUP(D619,'FERC Interest Rate'!A:B,2,TRUE)</f>
        <v>8.5000000000000006E-2</v>
      </c>
      <c r="G619" s="56">
        <f t="shared" si="316"/>
        <v>979.75841895922747</v>
      </c>
      <c r="H619" s="56">
        <v>0</v>
      </c>
      <c r="I619" s="77">
        <f t="shared" si="310"/>
        <v>59.736139653076215</v>
      </c>
      <c r="J619" s="43">
        <f t="shared" si="311"/>
        <v>20.706096641119192</v>
      </c>
      <c r="K619" s="41">
        <f t="shared" si="312"/>
        <v>80.442236294195411</v>
      </c>
      <c r="L619" s="43">
        <f t="shared" si="313"/>
        <v>266.85000000000002</v>
      </c>
      <c r="M619" s="173">
        <f t="shared" si="314"/>
        <v>347.29223629419545</v>
      </c>
      <c r="N619" s="41">
        <f t="shared" si="303"/>
        <v>1000.4645156003467</v>
      </c>
      <c r="O619" s="56">
        <f t="shared" si="305"/>
        <v>653.17227930615127</v>
      </c>
    </row>
    <row r="620" spans="1:15" x14ac:dyDescent="0.2">
      <c r="A620" s="147" t="s">
        <v>63</v>
      </c>
      <c r="B620" s="172" t="str">
        <f t="shared" si="299"/>
        <v>Q2/2028</v>
      </c>
      <c r="C620" s="38">
        <f t="shared" si="315"/>
        <v>46844</v>
      </c>
      <c r="D620" s="38">
        <f t="shared" si="300"/>
        <v>46934</v>
      </c>
      <c r="E620" s="172">
        <f t="shared" si="301"/>
        <v>91</v>
      </c>
      <c r="F620" s="55">
        <f>VLOOKUP(D620,'FERC Interest Rate'!A:B,2,TRUE)</f>
        <v>8.5000000000000006E-2</v>
      </c>
      <c r="G620" s="56">
        <f t="shared" si="316"/>
        <v>653.17227930615127</v>
      </c>
      <c r="H620" s="56">
        <v>0</v>
      </c>
      <c r="I620" s="77">
        <f t="shared" si="310"/>
        <v>59.736139653076215</v>
      </c>
      <c r="J620" s="43">
        <f t="shared" si="311"/>
        <v>13.804064427412788</v>
      </c>
      <c r="K620" s="41">
        <f t="shared" si="312"/>
        <v>73.540204080489005</v>
      </c>
      <c r="L620" s="43">
        <f t="shared" si="313"/>
        <v>266.85000000000002</v>
      </c>
      <c r="M620" s="173">
        <f t="shared" si="314"/>
        <v>340.39020408048901</v>
      </c>
      <c r="N620" s="41">
        <f t="shared" si="303"/>
        <v>666.97634373356402</v>
      </c>
      <c r="O620" s="56">
        <f t="shared" si="305"/>
        <v>326.58613965307501</v>
      </c>
    </row>
    <row r="621" spans="1:15" x14ac:dyDescent="0.2">
      <c r="A621" s="147" t="s">
        <v>64</v>
      </c>
      <c r="B621" s="172" t="str">
        <f t="shared" si="299"/>
        <v>Q3/2028</v>
      </c>
      <c r="C621" s="38">
        <f t="shared" si="315"/>
        <v>46935</v>
      </c>
      <c r="D621" s="38">
        <f t="shared" si="300"/>
        <v>47026</v>
      </c>
      <c r="E621" s="172">
        <f t="shared" si="301"/>
        <v>92</v>
      </c>
      <c r="F621" s="55">
        <f>VLOOKUP(D621,'FERC Interest Rate'!A:B,2,TRUE)</f>
        <v>8.5000000000000006E-2</v>
      </c>
      <c r="G621" s="56">
        <f t="shared" si="316"/>
        <v>326.58613965307501</v>
      </c>
      <c r="H621" s="56">
        <v>0</v>
      </c>
      <c r="I621" s="77">
        <f t="shared" si="310"/>
        <v>59.736139653076215</v>
      </c>
      <c r="J621" s="43">
        <f t="shared" si="311"/>
        <v>6.9778787215493079</v>
      </c>
      <c r="K621" s="41">
        <f t="shared" si="312"/>
        <v>66.714018374625525</v>
      </c>
      <c r="L621" s="43">
        <f t="shared" si="313"/>
        <v>266.85000000000002</v>
      </c>
      <c r="M621" s="173">
        <f t="shared" si="314"/>
        <v>333.56401837462556</v>
      </c>
      <c r="N621" s="41">
        <f t="shared" si="303"/>
        <v>333.56401837462431</v>
      </c>
      <c r="O621" s="56">
        <f t="shared" si="305"/>
        <v>-1.2505552149377763E-12</v>
      </c>
    </row>
    <row r="622" spans="1:15" ht="16.5" customHeight="1" thickBot="1" x14ac:dyDescent="0.25">
      <c r="A622" s="149"/>
      <c r="B622" s="176"/>
      <c r="C622" s="177"/>
      <c r="D622" s="177"/>
      <c r="E622" s="176"/>
      <c r="F622" s="176"/>
      <c r="G622" s="178">
        <f>+SUM(G585:G612)</f>
        <v>151545.3507769501</v>
      </c>
      <c r="H622" s="178">
        <f>+SUM(H585:H612)</f>
        <v>1194.7227930615243</v>
      </c>
      <c r="I622" s="179">
        <f>+SUM(I585:I617)</f>
        <v>955.77823444921921</v>
      </c>
      <c r="J622" s="179">
        <f t="shared" ref="J622:M622" si="317">+SUM(J585:J617)</f>
        <v>1382.6503113275644</v>
      </c>
      <c r="K622" s="179">
        <f t="shared" si="317"/>
        <v>2338.4285457767837</v>
      </c>
      <c r="L622" s="179">
        <f t="shared" si="317"/>
        <v>4269.5999999999995</v>
      </c>
      <c r="M622" s="179">
        <f t="shared" si="317"/>
        <v>6608.028545776785</v>
      </c>
      <c r="N622" s="178">
        <f>+SUM(N585:N612)</f>
        <v>153879.35010055665</v>
      </c>
      <c r="O622" s="178">
        <f>+SUM(O585:O612)</f>
        <v>149147.62603382778</v>
      </c>
    </row>
    <row r="623" spans="1:15" ht="13.5" thickTop="1" x14ac:dyDescent="0.2"/>
    <row r="624" spans="1:15" x14ac:dyDescent="0.2">
      <c r="I624" s="365" t="s">
        <v>15</v>
      </c>
      <c r="J624" s="365"/>
      <c r="K624" s="198"/>
      <c r="L624" s="199" t="s">
        <v>58</v>
      </c>
      <c r="M624" s="200"/>
    </row>
    <row r="625" spans="1:15" ht="36.75" x14ac:dyDescent="0.2">
      <c r="A625" s="171" t="s">
        <v>44</v>
      </c>
      <c r="B625" s="171" t="s">
        <v>3</v>
      </c>
      <c r="C625" s="171" t="s">
        <v>4</v>
      </c>
      <c r="D625" s="171" t="s">
        <v>5</v>
      </c>
      <c r="E625" s="171" t="s">
        <v>6</v>
      </c>
      <c r="F625" s="171" t="s">
        <v>7</v>
      </c>
      <c r="G625" s="171" t="s">
        <v>71</v>
      </c>
      <c r="H625" s="171" t="s">
        <v>72</v>
      </c>
      <c r="I625" s="144" t="s">
        <v>73</v>
      </c>
      <c r="J625" s="145" t="s">
        <v>74</v>
      </c>
      <c r="K625" s="145" t="s">
        <v>75</v>
      </c>
      <c r="L625" s="145" t="s">
        <v>76</v>
      </c>
      <c r="M625" s="146" t="s">
        <v>66</v>
      </c>
      <c r="N625" s="171" t="s">
        <v>77</v>
      </c>
      <c r="O625" s="171" t="s">
        <v>78</v>
      </c>
    </row>
    <row r="626" spans="1:15" x14ac:dyDescent="0.2">
      <c r="A626" s="147" t="s">
        <v>22</v>
      </c>
      <c r="B626" s="172" t="str">
        <f t="shared" ref="B626:B647" si="318">+IF(MONTH(C626)&lt;4,"Q1",IF(MONTH(C626)&lt;7,"Q2",IF(MONTH(C626)&lt;10,"Q3","Q4")))&amp;"/"&amp;YEAR(C626)</f>
        <v>Q4/2019</v>
      </c>
      <c r="C626" s="38">
        <f>VLOOKUP(L624,$A$2:$B$28,2,FALSE)</f>
        <v>43754</v>
      </c>
      <c r="D626" s="38">
        <f t="shared" ref="D626:D647" si="319">DATE(YEAR(C626),IF(MONTH(C626)&lt;=3,3,IF(MONTH(C626)&lt;=6,6,IF(MONTH(C626)&lt;=9,9,12))),IF(OR(MONTH(C626)&lt;=3,MONTH(C626)&gt;=10),31,30))</f>
        <v>43830</v>
      </c>
      <c r="E626" s="172">
        <f t="shared" ref="E626:E647" si="320">D626-C626+1</f>
        <v>77</v>
      </c>
      <c r="F626" s="55">
        <f>VLOOKUP(D626,'FERC Interest Rate'!A:B,2,TRUE)</f>
        <v>5.4199999999999998E-2</v>
      </c>
      <c r="G626" s="56">
        <f>+VLOOKUP(L624,$A$2:$E$28,4,FALSE)</f>
        <v>5337</v>
      </c>
      <c r="H626" s="56">
        <f t="shared" ref="H626:H642" si="321">G626*F626*(E626/(DATE(YEAR(D626),12,31)-DATE(YEAR(D626),1,1)+1))</f>
        <v>61.023111780821914</v>
      </c>
      <c r="I626" s="77">
        <v>0</v>
      </c>
      <c r="J626" s="43">
        <v>0</v>
      </c>
      <c r="K626" s="41">
        <f t="shared" ref="K626:K637" si="322">+SUM(I626:J626)</f>
        <v>0</v>
      </c>
      <c r="L626" s="43">
        <v>0</v>
      </c>
      <c r="M626" s="173">
        <v>0</v>
      </c>
      <c r="N626" s="41">
        <f t="shared" ref="N626:N647" si="323">+G626+H626+J626</f>
        <v>5398.0231117808216</v>
      </c>
      <c r="O626" s="56">
        <f>+N626-M626</f>
        <v>5398.0231117808216</v>
      </c>
    </row>
    <row r="627" spans="1:15" x14ac:dyDescent="0.2">
      <c r="A627" s="147" t="s">
        <v>22</v>
      </c>
      <c r="B627" s="172" t="str">
        <f t="shared" si="318"/>
        <v>Q1/2020</v>
      </c>
      <c r="C627" s="38">
        <f t="shared" ref="C627:C661" si="324">D626+1</f>
        <v>43831</v>
      </c>
      <c r="D627" s="38">
        <f t="shared" si="319"/>
        <v>43921</v>
      </c>
      <c r="E627" s="172">
        <f t="shared" si="320"/>
        <v>91</v>
      </c>
      <c r="F627" s="55">
        <f>VLOOKUP(D627,'FERC Interest Rate'!A:B,2,TRUE)</f>
        <v>4.9599999999999998E-2</v>
      </c>
      <c r="G627" s="56">
        <f>O626</f>
        <v>5398.0231117808216</v>
      </c>
      <c r="H627" s="56">
        <f t="shared" si="321"/>
        <v>66.569718899819449</v>
      </c>
      <c r="I627" s="77">
        <v>0</v>
      </c>
      <c r="J627" s="43">
        <v>0</v>
      </c>
      <c r="K627" s="41">
        <f t="shared" si="322"/>
        <v>0</v>
      </c>
      <c r="L627" s="43">
        <v>0</v>
      </c>
      <c r="M627" s="173">
        <v>0</v>
      </c>
      <c r="N627" s="41">
        <f t="shared" si="323"/>
        <v>5464.5928306806409</v>
      </c>
      <c r="O627" s="56">
        <f t="shared" ref="O627:O647" si="325">+N627-M627</f>
        <v>5464.5928306806409</v>
      </c>
    </row>
    <row r="628" spans="1:15" x14ac:dyDescent="0.2">
      <c r="A628" s="147" t="s">
        <v>22</v>
      </c>
      <c r="B628" s="172" t="str">
        <f t="shared" si="318"/>
        <v>Q2/2020</v>
      </c>
      <c r="C628" s="38">
        <f t="shared" si="324"/>
        <v>43922</v>
      </c>
      <c r="D628" s="38">
        <f t="shared" si="319"/>
        <v>44012</v>
      </c>
      <c r="E628" s="172">
        <f t="shared" si="320"/>
        <v>91</v>
      </c>
      <c r="F628" s="55">
        <f>VLOOKUP(D628,'FERC Interest Rate'!A:B,2,TRUE)</f>
        <v>4.7500000000000001E-2</v>
      </c>
      <c r="G628" s="56">
        <f>O627</f>
        <v>5464.5928306806409</v>
      </c>
      <c r="H628" s="56">
        <f t="shared" si="321"/>
        <v>64.537438553598562</v>
      </c>
      <c r="I628" s="77">
        <v>0</v>
      </c>
      <c r="J628" s="43">
        <v>0</v>
      </c>
      <c r="K628" s="41">
        <f t="shared" si="322"/>
        <v>0</v>
      </c>
      <c r="L628" s="43">
        <v>0</v>
      </c>
      <c r="M628" s="173">
        <v>0</v>
      </c>
      <c r="N628" s="41">
        <f t="shared" si="323"/>
        <v>5529.1302692342397</v>
      </c>
      <c r="O628" s="56">
        <f t="shared" si="325"/>
        <v>5529.1302692342397</v>
      </c>
    </row>
    <row r="629" spans="1:15" x14ac:dyDescent="0.2">
      <c r="A629" s="147" t="s">
        <v>22</v>
      </c>
      <c r="B629" s="172" t="str">
        <f t="shared" si="318"/>
        <v>Q3/2020</v>
      </c>
      <c r="C629" s="38">
        <f t="shared" si="324"/>
        <v>44013</v>
      </c>
      <c r="D629" s="38">
        <f t="shared" si="319"/>
        <v>44104</v>
      </c>
      <c r="E629" s="172">
        <f t="shared" si="320"/>
        <v>92</v>
      </c>
      <c r="F629" s="55">
        <f>VLOOKUP(D629,'FERC Interest Rate'!A:B,2,TRUE)</f>
        <v>3.4299999999999997E-2</v>
      </c>
      <c r="G629" s="56">
        <f>O628</f>
        <v>5529.1302692342397</v>
      </c>
      <c r="H629" s="56">
        <f t="shared" si="321"/>
        <v>47.671375621845812</v>
      </c>
      <c r="I629" s="77">
        <v>0</v>
      </c>
      <c r="J629" s="43">
        <v>0</v>
      </c>
      <c r="K629" s="41">
        <f t="shared" si="322"/>
        <v>0</v>
      </c>
      <c r="L629" s="43">
        <v>0</v>
      </c>
      <c r="M629" s="173">
        <v>0</v>
      </c>
      <c r="N629" s="41">
        <f t="shared" si="323"/>
        <v>5576.8016448560857</v>
      </c>
      <c r="O629" s="56">
        <f t="shared" si="325"/>
        <v>5576.8016448560857</v>
      </c>
    </row>
    <row r="630" spans="1:15" x14ac:dyDescent="0.2">
      <c r="A630" s="147" t="s">
        <v>22</v>
      </c>
      <c r="B630" s="172" t="str">
        <f t="shared" si="318"/>
        <v>Q4/2020</v>
      </c>
      <c r="C630" s="38">
        <f t="shared" si="324"/>
        <v>44105</v>
      </c>
      <c r="D630" s="38">
        <f t="shared" si="319"/>
        <v>44196</v>
      </c>
      <c r="E630" s="172">
        <f t="shared" si="320"/>
        <v>92</v>
      </c>
      <c r="F630" s="55">
        <f>VLOOKUP(D630,'FERC Interest Rate'!A:B,2,TRUE)</f>
        <v>3.2500000000000001E-2</v>
      </c>
      <c r="G630" s="56">
        <f>O629</f>
        <v>5576.8016448560857</v>
      </c>
      <c r="H630" s="56">
        <f t="shared" si="321"/>
        <v>45.559117262622124</v>
      </c>
      <c r="I630" s="77">
        <v>0</v>
      </c>
      <c r="J630" s="43">
        <v>0</v>
      </c>
      <c r="K630" s="41">
        <f t="shared" si="322"/>
        <v>0</v>
      </c>
      <c r="L630" s="43">
        <v>0</v>
      </c>
      <c r="M630" s="173">
        <v>0</v>
      </c>
      <c r="N630" s="41">
        <f t="shared" si="323"/>
        <v>5622.3607621187075</v>
      </c>
      <c r="O630" s="56">
        <f t="shared" si="325"/>
        <v>5622.3607621187075</v>
      </c>
    </row>
    <row r="631" spans="1:15" x14ac:dyDescent="0.2">
      <c r="A631" s="147" t="s">
        <v>22</v>
      </c>
      <c r="B631" s="172" t="str">
        <f t="shared" si="318"/>
        <v>Q1/2021</v>
      </c>
      <c r="C631" s="38">
        <f t="shared" si="324"/>
        <v>44197</v>
      </c>
      <c r="D631" s="38">
        <f t="shared" si="319"/>
        <v>44286</v>
      </c>
      <c r="E631" s="172">
        <f t="shared" si="320"/>
        <v>90</v>
      </c>
      <c r="F631" s="55">
        <f>VLOOKUP(D631,'FERC Interest Rate'!A:B,2,TRUE)</f>
        <v>3.2500000000000001E-2</v>
      </c>
      <c r="G631" s="56">
        <f t="shared" ref="G631:G661" si="326">O630</f>
        <v>5622.3607621187075</v>
      </c>
      <c r="H631" s="56">
        <f t="shared" si="321"/>
        <v>45.055904737526625</v>
      </c>
      <c r="I631" s="77">
        <v>0</v>
      </c>
      <c r="J631" s="43">
        <v>0</v>
      </c>
      <c r="K631" s="41">
        <f t="shared" si="322"/>
        <v>0</v>
      </c>
      <c r="L631" s="43">
        <v>0</v>
      </c>
      <c r="M631" s="173">
        <v>0</v>
      </c>
      <c r="N631" s="41">
        <f t="shared" si="323"/>
        <v>5667.4166668562339</v>
      </c>
      <c r="O631" s="56">
        <f t="shared" si="325"/>
        <v>5667.4166668562339</v>
      </c>
    </row>
    <row r="632" spans="1:15" x14ac:dyDescent="0.2">
      <c r="A632" s="147" t="s">
        <v>22</v>
      </c>
      <c r="B632" s="172" t="str">
        <f t="shared" si="318"/>
        <v>Q2/2021</v>
      </c>
      <c r="C632" s="38">
        <f t="shared" si="324"/>
        <v>44287</v>
      </c>
      <c r="D632" s="38">
        <f t="shared" si="319"/>
        <v>44377</v>
      </c>
      <c r="E632" s="172">
        <f t="shared" si="320"/>
        <v>91</v>
      </c>
      <c r="F632" s="55">
        <f>VLOOKUP(D632,'FERC Interest Rate'!A:B,2,TRUE)</f>
        <v>3.2500000000000001E-2</v>
      </c>
      <c r="G632" s="56">
        <f t="shared" si="326"/>
        <v>5667.4166668562339</v>
      </c>
      <c r="H632" s="56">
        <f t="shared" si="321"/>
        <v>45.921602170485784</v>
      </c>
      <c r="I632" s="77">
        <v>0</v>
      </c>
      <c r="J632" s="43">
        <v>0</v>
      </c>
      <c r="K632" s="41">
        <f t="shared" si="322"/>
        <v>0</v>
      </c>
      <c r="L632" s="43">
        <v>0</v>
      </c>
      <c r="M632" s="173">
        <v>0</v>
      </c>
      <c r="N632" s="41">
        <f t="shared" si="323"/>
        <v>5713.3382690267199</v>
      </c>
      <c r="O632" s="56">
        <f t="shared" si="325"/>
        <v>5713.3382690267199</v>
      </c>
    </row>
    <row r="633" spans="1:15" x14ac:dyDescent="0.2">
      <c r="A633" s="147" t="s">
        <v>22</v>
      </c>
      <c r="B633" s="172" t="str">
        <f t="shared" si="318"/>
        <v>Q3/2021</v>
      </c>
      <c r="C633" s="38">
        <f t="shared" si="324"/>
        <v>44378</v>
      </c>
      <c r="D633" s="38">
        <f t="shared" si="319"/>
        <v>44469</v>
      </c>
      <c r="E633" s="172">
        <f t="shared" si="320"/>
        <v>92</v>
      </c>
      <c r="F633" s="55">
        <f>VLOOKUP(D633,'FERC Interest Rate'!A:B,2,TRUE)</f>
        <v>3.2500000000000001E-2</v>
      </c>
      <c r="G633" s="56">
        <f t="shared" si="326"/>
        <v>5713.3382690267199</v>
      </c>
      <c r="H633" s="56">
        <f t="shared" si="321"/>
        <v>46.802414861342179</v>
      </c>
      <c r="I633" s="77">
        <v>0</v>
      </c>
      <c r="J633" s="43">
        <v>0</v>
      </c>
      <c r="K633" s="41">
        <f t="shared" si="322"/>
        <v>0</v>
      </c>
      <c r="L633" s="43">
        <v>0</v>
      </c>
      <c r="M633" s="173">
        <v>0</v>
      </c>
      <c r="N633" s="41">
        <f t="shared" si="323"/>
        <v>5760.1406838880621</v>
      </c>
      <c r="O633" s="56">
        <f t="shared" si="325"/>
        <v>5760.1406838880621</v>
      </c>
    </row>
    <row r="634" spans="1:15" x14ac:dyDescent="0.2">
      <c r="A634" s="147" t="s">
        <v>22</v>
      </c>
      <c r="B634" s="172" t="str">
        <f t="shared" si="318"/>
        <v>Q4/2021</v>
      </c>
      <c r="C634" s="38">
        <f t="shared" si="324"/>
        <v>44470</v>
      </c>
      <c r="D634" s="38">
        <f t="shared" si="319"/>
        <v>44561</v>
      </c>
      <c r="E634" s="172">
        <f t="shared" si="320"/>
        <v>92</v>
      </c>
      <c r="F634" s="55">
        <f>VLOOKUP(D634,'FERC Interest Rate'!A:B,2,TRUE)</f>
        <v>3.2500000000000001E-2</v>
      </c>
      <c r="G634" s="56">
        <f t="shared" si="326"/>
        <v>5760.1406838880621</v>
      </c>
      <c r="H634" s="56">
        <f t="shared" si="321"/>
        <v>47.185809985822758</v>
      </c>
      <c r="I634" s="77">
        <v>0</v>
      </c>
      <c r="J634" s="43">
        <v>0</v>
      </c>
      <c r="K634" s="41">
        <f t="shared" si="322"/>
        <v>0</v>
      </c>
      <c r="L634" s="43">
        <v>0</v>
      </c>
      <c r="M634" s="173">
        <v>0</v>
      </c>
      <c r="N634" s="41">
        <f t="shared" si="323"/>
        <v>5807.3264938738848</v>
      </c>
      <c r="O634" s="56">
        <f t="shared" si="325"/>
        <v>5807.3264938738848</v>
      </c>
    </row>
    <row r="635" spans="1:15" x14ac:dyDescent="0.2">
      <c r="A635" s="147" t="s">
        <v>22</v>
      </c>
      <c r="B635" s="172" t="str">
        <f t="shared" si="318"/>
        <v>Q1/2022</v>
      </c>
      <c r="C635" s="38">
        <f t="shared" si="324"/>
        <v>44562</v>
      </c>
      <c r="D635" s="38">
        <f t="shared" si="319"/>
        <v>44651</v>
      </c>
      <c r="E635" s="172">
        <f t="shared" si="320"/>
        <v>90</v>
      </c>
      <c r="F635" s="55">
        <f>VLOOKUP(D635,'FERC Interest Rate'!A:B,2,TRUE)</f>
        <v>3.2500000000000001E-2</v>
      </c>
      <c r="G635" s="56">
        <f t="shared" si="326"/>
        <v>5807.3264938738848</v>
      </c>
      <c r="H635" s="56">
        <f t="shared" si="321"/>
        <v>46.538164368715378</v>
      </c>
      <c r="I635" s="77">
        <v>0</v>
      </c>
      <c r="J635" s="43">
        <v>0</v>
      </c>
      <c r="K635" s="41">
        <f t="shared" si="322"/>
        <v>0</v>
      </c>
      <c r="L635" s="43">
        <v>0</v>
      </c>
      <c r="M635" s="173">
        <v>0</v>
      </c>
      <c r="N635" s="41">
        <f t="shared" si="323"/>
        <v>5853.8646582425999</v>
      </c>
      <c r="O635" s="56">
        <f t="shared" si="325"/>
        <v>5853.8646582425999</v>
      </c>
    </row>
    <row r="636" spans="1:15" x14ac:dyDescent="0.2">
      <c r="A636" s="147" t="s">
        <v>22</v>
      </c>
      <c r="B636" s="172" t="str">
        <f t="shared" si="318"/>
        <v>Q2/2022</v>
      </c>
      <c r="C636" s="38">
        <f t="shared" si="324"/>
        <v>44652</v>
      </c>
      <c r="D636" s="38">
        <f t="shared" si="319"/>
        <v>44742</v>
      </c>
      <c r="E636" s="172">
        <f t="shared" si="320"/>
        <v>91</v>
      </c>
      <c r="F636" s="55">
        <f>VLOOKUP(D636,'FERC Interest Rate'!A:B,2,TRUE)</f>
        <v>3.2500000000000001E-2</v>
      </c>
      <c r="G636" s="56">
        <f t="shared" si="326"/>
        <v>5853.8646582425999</v>
      </c>
      <c r="H636" s="56">
        <f t="shared" si="321"/>
        <v>47.432341717130107</v>
      </c>
      <c r="I636" s="77">
        <v>0</v>
      </c>
      <c r="J636" s="43">
        <v>0</v>
      </c>
      <c r="K636" s="41">
        <f t="shared" si="322"/>
        <v>0</v>
      </c>
      <c r="L636" s="43">
        <v>0</v>
      </c>
      <c r="M636" s="173">
        <v>0</v>
      </c>
      <c r="N636" s="41">
        <f t="shared" si="323"/>
        <v>5901.2969999597299</v>
      </c>
      <c r="O636" s="56">
        <f t="shared" si="325"/>
        <v>5901.2969999597299</v>
      </c>
    </row>
    <row r="637" spans="1:15" x14ac:dyDescent="0.2">
      <c r="A637" s="147" t="s">
        <v>22</v>
      </c>
      <c r="B637" s="172" t="str">
        <f t="shared" si="318"/>
        <v>Q3/2022</v>
      </c>
      <c r="C637" s="38">
        <f t="shared" si="324"/>
        <v>44743</v>
      </c>
      <c r="D637" s="38">
        <f t="shared" si="319"/>
        <v>44834</v>
      </c>
      <c r="E637" s="172">
        <f t="shared" si="320"/>
        <v>92</v>
      </c>
      <c r="F637" s="55">
        <f>VLOOKUP(D637,'FERC Interest Rate'!A:B,2,TRUE)</f>
        <v>3.5999999999999997E-2</v>
      </c>
      <c r="G637" s="56">
        <f t="shared" si="326"/>
        <v>5901.2969999597299</v>
      </c>
      <c r="H637" s="56">
        <f t="shared" si="321"/>
        <v>53.548207298264728</v>
      </c>
      <c r="I637" s="77">
        <v>0</v>
      </c>
      <c r="J637" s="43">
        <v>0</v>
      </c>
      <c r="K637" s="41">
        <f t="shared" si="322"/>
        <v>0</v>
      </c>
      <c r="L637" s="43">
        <v>0</v>
      </c>
      <c r="M637" s="173">
        <v>0</v>
      </c>
      <c r="N637" s="41">
        <f t="shared" si="323"/>
        <v>5954.8452072579948</v>
      </c>
      <c r="O637" s="56">
        <f t="shared" si="325"/>
        <v>5954.8452072579948</v>
      </c>
    </row>
    <row r="638" spans="1:15" x14ac:dyDescent="0.2">
      <c r="A638" s="147" t="s">
        <v>22</v>
      </c>
      <c r="B638" s="172" t="str">
        <f t="shared" si="318"/>
        <v>Q4/2022</v>
      </c>
      <c r="C638" s="38">
        <f t="shared" si="324"/>
        <v>44835</v>
      </c>
      <c r="D638" s="38">
        <f t="shared" si="319"/>
        <v>44926</v>
      </c>
      <c r="E638" s="172">
        <f t="shared" si="320"/>
        <v>92</v>
      </c>
      <c r="F638" s="55">
        <f>VLOOKUP(D638,'FERC Interest Rate'!A:B,2,TRUE)</f>
        <v>4.9099999999999998E-2</v>
      </c>
      <c r="G638" s="56">
        <f t="shared" si="326"/>
        <v>5954.8452072579948</v>
      </c>
      <c r="H638" s="56">
        <f t="shared" si="321"/>
        <v>73.696511699248802</v>
      </c>
      <c r="I638" s="77">
        <v>0</v>
      </c>
      <c r="J638" s="43">
        <v>0</v>
      </c>
      <c r="K638" s="41">
        <f t="shared" ref="K638:K641" si="327">+SUM(I638:J638)</f>
        <v>0</v>
      </c>
      <c r="L638" s="43">
        <v>0</v>
      </c>
      <c r="M638" s="173">
        <v>0</v>
      </c>
      <c r="N638" s="41">
        <f t="shared" si="323"/>
        <v>6028.5417189572436</v>
      </c>
      <c r="O638" s="56">
        <f t="shared" si="325"/>
        <v>6028.5417189572436</v>
      </c>
    </row>
    <row r="639" spans="1:15" x14ac:dyDescent="0.2">
      <c r="A639" s="147" t="s">
        <v>22</v>
      </c>
      <c r="B639" s="172" t="str">
        <f t="shared" si="318"/>
        <v>Q1/2023</v>
      </c>
      <c r="C639" s="38">
        <f t="shared" si="324"/>
        <v>44927</v>
      </c>
      <c r="D639" s="38">
        <f t="shared" si="319"/>
        <v>45016</v>
      </c>
      <c r="E639" s="172">
        <f t="shared" si="320"/>
        <v>90</v>
      </c>
      <c r="F639" s="55">
        <f>VLOOKUP(D639,'FERC Interest Rate'!A:B,2,TRUE)</f>
        <v>6.3100000000000003E-2</v>
      </c>
      <c r="G639" s="56">
        <f t="shared" si="326"/>
        <v>6028.5417189572436</v>
      </c>
      <c r="H639" s="56">
        <f t="shared" si="321"/>
        <v>93.797502525912833</v>
      </c>
      <c r="I639" s="77">
        <v>0</v>
      </c>
      <c r="J639" s="43">
        <v>0</v>
      </c>
      <c r="K639" s="41">
        <f t="shared" si="327"/>
        <v>0</v>
      </c>
      <c r="L639" s="43">
        <v>0</v>
      </c>
      <c r="M639" s="173">
        <v>0</v>
      </c>
      <c r="N639" s="41">
        <f t="shared" si="323"/>
        <v>6122.3392214831565</v>
      </c>
      <c r="O639" s="56">
        <f t="shared" si="325"/>
        <v>6122.3392214831565</v>
      </c>
    </row>
    <row r="640" spans="1:15" x14ac:dyDescent="0.2">
      <c r="A640" s="147" t="s">
        <v>22</v>
      </c>
      <c r="B640" s="172" t="str">
        <f t="shared" si="318"/>
        <v>Q2/2023</v>
      </c>
      <c r="C640" s="38">
        <f t="shared" si="324"/>
        <v>45017</v>
      </c>
      <c r="D640" s="38">
        <f t="shared" si="319"/>
        <v>45107</v>
      </c>
      <c r="E640" s="172">
        <f t="shared" si="320"/>
        <v>91</v>
      </c>
      <c r="F640" s="55">
        <f>VLOOKUP(D640,'FERC Interest Rate'!A:B,2,TRUE)</f>
        <v>7.4999999999999997E-2</v>
      </c>
      <c r="G640" s="56">
        <f t="shared" si="326"/>
        <v>6122.3392214831565</v>
      </c>
      <c r="H640" s="56">
        <f t="shared" si="321"/>
        <v>114.4793566756782</v>
      </c>
      <c r="I640" s="77">
        <v>0</v>
      </c>
      <c r="J640" s="43">
        <v>0</v>
      </c>
      <c r="K640" s="41">
        <f t="shared" si="327"/>
        <v>0</v>
      </c>
      <c r="L640" s="43">
        <v>0</v>
      </c>
      <c r="M640" s="173">
        <v>0</v>
      </c>
      <c r="N640" s="41">
        <f t="shared" si="323"/>
        <v>6236.8185781588345</v>
      </c>
      <c r="O640" s="56">
        <f t="shared" si="325"/>
        <v>6236.8185781588345</v>
      </c>
    </row>
    <row r="641" spans="1:15" x14ac:dyDescent="0.2">
      <c r="A641" s="147" t="s">
        <v>22</v>
      </c>
      <c r="B641" s="172" t="str">
        <f t="shared" si="318"/>
        <v>Q3/2023</v>
      </c>
      <c r="C641" s="38">
        <f t="shared" si="324"/>
        <v>45108</v>
      </c>
      <c r="D641" s="38">
        <f t="shared" si="319"/>
        <v>45199</v>
      </c>
      <c r="E641" s="172">
        <f t="shared" si="320"/>
        <v>92</v>
      </c>
      <c r="F641" s="55">
        <f>VLOOKUP(D641,'FERC Interest Rate'!A:B,2,TRUE)</f>
        <v>8.0199999999999994E-2</v>
      </c>
      <c r="G641" s="56">
        <f t="shared" si="326"/>
        <v>6236.8185781588345</v>
      </c>
      <c r="H641" s="56">
        <f t="shared" si="321"/>
        <v>126.07600601941682</v>
      </c>
      <c r="I641" s="77">
        <v>0</v>
      </c>
      <c r="J641" s="43">
        <v>0</v>
      </c>
      <c r="K641" s="41">
        <f t="shared" si="327"/>
        <v>0</v>
      </c>
      <c r="L641" s="43">
        <v>0</v>
      </c>
      <c r="M641" s="173">
        <v>0</v>
      </c>
      <c r="N641" s="41">
        <f t="shared" si="323"/>
        <v>6362.8945841782515</v>
      </c>
      <c r="O641" s="56">
        <f t="shared" si="325"/>
        <v>6362.8945841782515</v>
      </c>
    </row>
    <row r="642" spans="1:15" x14ac:dyDescent="0.2">
      <c r="A642" s="147" t="s">
        <v>45</v>
      </c>
      <c r="B642" s="172" t="str">
        <f t="shared" si="318"/>
        <v>Q4/2023</v>
      </c>
      <c r="C642" s="38">
        <f t="shared" si="324"/>
        <v>45200</v>
      </c>
      <c r="D642" s="38">
        <f t="shared" si="319"/>
        <v>45291</v>
      </c>
      <c r="E642" s="172">
        <f t="shared" si="320"/>
        <v>92</v>
      </c>
      <c r="F642" s="55">
        <f>VLOOKUP(D642,'FERC Interest Rate'!A:B,2,TRUE)</f>
        <v>8.3500000000000005E-2</v>
      </c>
      <c r="G642" s="56">
        <f t="shared" si="326"/>
        <v>6362.8945841782515</v>
      </c>
      <c r="H642" s="56">
        <f t="shared" si="321"/>
        <v>133.91714026207487</v>
      </c>
      <c r="I642" s="77">
        <f t="shared" ref="I642:I661" si="328">(SUM($H$626:$H$657)/20)</f>
        <v>57.990586222016347</v>
      </c>
      <c r="J642" s="43">
        <f t="shared" ref="J642:J661" si="329">G642*F642*(E642/(DATE(YEAR(D642),12,31)-DATE(YEAR(D642),1,1)+1))</f>
        <v>133.91714026207487</v>
      </c>
      <c r="K642" s="41">
        <f t="shared" ref="K642:K661" si="330">+SUM(I642:J642)</f>
        <v>191.9077264840912</v>
      </c>
      <c r="L642" s="43">
        <f t="shared" ref="L642:L661" si="331">+$G$626/20</f>
        <v>266.85000000000002</v>
      </c>
      <c r="M642" s="173">
        <f t="shared" ref="M642:M661" si="332">+SUM(K642:L642)</f>
        <v>458.75772648409122</v>
      </c>
      <c r="N642" s="41">
        <f t="shared" si="323"/>
        <v>6630.7288647024016</v>
      </c>
      <c r="O642" s="56">
        <f t="shared" si="325"/>
        <v>6171.9711382183104</v>
      </c>
    </row>
    <row r="643" spans="1:15" x14ac:dyDescent="0.2">
      <c r="A643" s="147" t="s">
        <v>46</v>
      </c>
      <c r="B643" s="172" t="str">
        <f t="shared" si="318"/>
        <v>Q1/2024</v>
      </c>
      <c r="C643" s="38">
        <f t="shared" si="324"/>
        <v>45292</v>
      </c>
      <c r="D643" s="38">
        <f t="shared" si="319"/>
        <v>45382</v>
      </c>
      <c r="E643" s="172">
        <f t="shared" si="320"/>
        <v>91</v>
      </c>
      <c r="F643" s="55">
        <f>VLOOKUP(D643,'FERC Interest Rate'!A:B,2,TRUE)</f>
        <v>8.5000000000000006E-2</v>
      </c>
      <c r="G643" s="56">
        <f t="shared" si="326"/>
        <v>6171.9711382183104</v>
      </c>
      <c r="H643" s="56">
        <v>0</v>
      </c>
      <c r="I643" s="77">
        <f t="shared" si="328"/>
        <v>57.990586222016347</v>
      </c>
      <c r="J643" s="43">
        <f t="shared" si="329"/>
        <v>130.43769604950447</v>
      </c>
      <c r="K643" s="41">
        <f t="shared" si="330"/>
        <v>188.4282822715208</v>
      </c>
      <c r="L643" s="43">
        <f t="shared" si="331"/>
        <v>266.85000000000002</v>
      </c>
      <c r="M643" s="173">
        <f t="shared" si="332"/>
        <v>455.27828227152082</v>
      </c>
      <c r="N643" s="41">
        <f t="shared" si="323"/>
        <v>6302.4088342678151</v>
      </c>
      <c r="O643" s="56">
        <f t="shared" si="325"/>
        <v>5847.1305519962943</v>
      </c>
    </row>
    <row r="644" spans="1:15" x14ac:dyDescent="0.2">
      <c r="A644" s="147" t="s">
        <v>47</v>
      </c>
      <c r="B644" s="172" t="str">
        <f t="shared" si="318"/>
        <v>Q2/2024</v>
      </c>
      <c r="C644" s="38">
        <f t="shared" si="324"/>
        <v>45383</v>
      </c>
      <c r="D644" s="38">
        <f t="shared" si="319"/>
        <v>45473</v>
      </c>
      <c r="E644" s="172">
        <f t="shared" si="320"/>
        <v>91</v>
      </c>
      <c r="F644" s="55">
        <f>VLOOKUP(D644,'FERC Interest Rate'!A:B,2,TRUE)</f>
        <v>8.5000000000000006E-2</v>
      </c>
      <c r="G644" s="56">
        <f t="shared" si="326"/>
        <v>5847.1305519962943</v>
      </c>
      <c r="H644" s="56">
        <v>0</v>
      </c>
      <c r="I644" s="77">
        <f t="shared" si="328"/>
        <v>57.990586222016347</v>
      </c>
      <c r="J644" s="43">
        <f t="shared" si="329"/>
        <v>123.57255415216213</v>
      </c>
      <c r="K644" s="41">
        <f t="shared" si="330"/>
        <v>181.56314037417849</v>
      </c>
      <c r="L644" s="43">
        <f t="shared" si="331"/>
        <v>266.85000000000002</v>
      </c>
      <c r="M644" s="173">
        <f t="shared" si="332"/>
        <v>448.41314037417851</v>
      </c>
      <c r="N644" s="41">
        <f t="shared" si="323"/>
        <v>5970.7031061484568</v>
      </c>
      <c r="O644" s="56">
        <f t="shared" si="325"/>
        <v>5522.2899657742782</v>
      </c>
    </row>
    <row r="645" spans="1:15" x14ac:dyDescent="0.2">
      <c r="A645" s="147" t="s">
        <v>48</v>
      </c>
      <c r="B645" s="172" t="str">
        <f t="shared" si="318"/>
        <v>Q3/2024</v>
      </c>
      <c r="C645" s="38">
        <f t="shared" si="324"/>
        <v>45474</v>
      </c>
      <c r="D645" s="38">
        <f t="shared" si="319"/>
        <v>45565</v>
      </c>
      <c r="E645" s="172">
        <f t="shared" si="320"/>
        <v>92</v>
      </c>
      <c r="F645" s="55">
        <f>VLOOKUP(D645,'FERC Interest Rate'!A:B,2,TRUE)</f>
        <v>8.5000000000000006E-2</v>
      </c>
      <c r="G645" s="56">
        <f t="shared" si="326"/>
        <v>5522.2899657742782</v>
      </c>
      <c r="H645" s="56">
        <v>0</v>
      </c>
      <c r="I645" s="77">
        <f t="shared" si="328"/>
        <v>57.990586222016347</v>
      </c>
      <c r="J645" s="43">
        <f t="shared" si="329"/>
        <v>117.98991129058705</v>
      </c>
      <c r="K645" s="41">
        <f t="shared" si="330"/>
        <v>175.98049751260339</v>
      </c>
      <c r="L645" s="43">
        <f t="shared" si="331"/>
        <v>266.85000000000002</v>
      </c>
      <c r="M645" s="173">
        <f t="shared" si="332"/>
        <v>442.83049751260342</v>
      </c>
      <c r="N645" s="41">
        <f t="shared" si="323"/>
        <v>5640.2798770648651</v>
      </c>
      <c r="O645" s="56">
        <f t="shared" si="325"/>
        <v>5197.4493795522612</v>
      </c>
    </row>
    <row r="646" spans="1:15" x14ac:dyDescent="0.2">
      <c r="A646" s="147" t="s">
        <v>49</v>
      </c>
      <c r="B646" s="172" t="str">
        <f t="shared" si="318"/>
        <v>Q4/2024</v>
      </c>
      <c r="C646" s="38">
        <f t="shared" si="324"/>
        <v>45566</v>
      </c>
      <c r="D646" s="38">
        <f t="shared" si="319"/>
        <v>45657</v>
      </c>
      <c r="E646" s="172">
        <f t="shared" si="320"/>
        <v>92</v>
      </c>
      <c r="F646" s="55">
        <f>VLOOKUP(D646,'FERC Interest Rate'!A:B,2,TRUE)</f>
        <v>8.5000000000000006E-2</v>
      </c>
      <c r="G646" s="56">
        <f t="shared" si="326"/>
        <v>5197.4493795522612</v>
      </c>
      <c r="H646" s="56">
        <v>0</v>
      </c>
      <c r="I646" s="77">
        <f t="shared" si="328"/>
        <v>57.990586222016347</v>
      </c>
      <c r="J646" s="43">
        <f t="shared" si="329"/>
        <v>111.04932827349367</v>
      </c>
      <c r="K646" s="41">
        <f t="shared" si="330"/>
        <v>169.03991449551</v>
      </c>
      <c r="L646" s="43">
        <f t="shared" si="331"/>
        <v>266.85000000000002</v>
      </c>
      <c r="M646" s="173">
        <f t="shared" si="332"/>
        <v>435.88991449551003</v>
      </c>
      <c r="N646" s="41">
        <f t="shared" si="323"/>
        <v>5308.4987078257545</v>
      </c>
      <c r="O646" s="56">
        <f t="shared" si="325"/>
        <v>4872.6087933302442</v>
      </c>
    </row>
    <row r="647" spans="1:15" x14ac:dyDescent="0.2">
      <c r="A647" s="147" t="s">
        <v>50</v>
      </c>
      <c r="B647" s="172" t="str">
        <f t="shared" si="318"/>
        <v>Q1/2025</v>
      </c>
      <c r="C647" s="38">
        <f t="shared" si="324"/>
        <v>45658</v>
      </c>
      <c r="D647" s="38">
        <f t="shared" si="319"/>
        <v>45747</v>
      </c>
      <c r="E647" s="172">
        <f t="shared" si="320"/>
        <v>90</v>
      </c>
      <c r="F647" s="55">
        <f>VLOOKUP(D647,'FERC Interest Rate'!A:B,2,TRUE)</f>
        <v>8.5000000000000006E-2</v>
      </c>
      <c r="G647" s="56">
        <f t="shared" si="326"/>
        <v>4872.6087933302442</v>
      </c>
      <c r="H647" s="56">
        <v>0</v>
      </c>
      <c r="I647" s="77">
        <f t="shared" si="328"/>
        <v>57.990586222016347</v>
      </c>
      <c r="J647" s="43">
        <f t="shared" si="329"/>
        <v>102.12454046294896</v>
      </c>
      <c r="K647" s="41">
        <f t="shared" si="330"/>
        <v>160.1151266849653</v>
      </c>
      <c r="L647" s="43">
        <f t="shared" si="331"/>
        <v>266.85000000000002</v>
      </c>
      <c r="M647" s="173">
        <f t="shared" si="332"/>
        <v>426.9651266849653</v>
      </c>
      <c r="N647" s="41">
        <f t="shared" si="323"/>
        <v>4974.7333337931932</v>
      </c>
      <c r="O647" s="56">
        <f t="shared" si="325"/>
        <v>4547.7682071082281</v>
      </c>
    </row>
    <row r="648" spans="1:15" x14ac:dyDescent="0.2">
      <c r="A648" s="147" t="s">
        <v>51</v>
      </c>
      <c r="B648" s="172" t="str">
        <f>+IF(MONTH(C648)&lt;4,"Q1",IF(MONTH(C648)&lt;7,"Q2",IF(MONTH(C648)&lt;10,"Q3","Q4")))&amp;"/"&amp;YEAR(C648)</f>
        <v>Q2/2025</v>
      </c>
      <c r="C648" s="38">
        <f t="shared" si="324"/>
        <v>45748</v>
      </c>
      <c r="D648" s="38">
        <f>DATE(YEAR(C648),IF(MONTH(C648)&lt;=3,3,IF(MONTH(C648)&lt;=6,6,IF(MONTH(C648)&lt;=9,9,12))),IF(OR(MONTH(C648)&lt;=3,MONTH(C648)&gt;=10),31,30))</f>
        <v>45838</v>
      </c>
      <c r="E648" s="172">
        <f>D648-C648+1</f>
        <v>91</v>
      </c>
      <c r="F648" s="55">
        <f>VLOOKUP(D648,'FERC Interest Rate'!A:B,2,TRUE)</f>
        <v>8.5000000000000006E-2</v>
      </c>
      <c r="G648" s="56">
        <f t="shared" si="326"/>
        <v>4547.7682071082281</v>
      </c>
      <c r="H648" s="56">
        <v>0</v>
      </c>
      <c r="I648" s="77">
        <f t="shared" si="328"/>
        <v>57.990586222016347</v>
      </c>
      <c r="J648" s="43">
        <f t="shared" si="329"/>
        <v>96.375307073923693</v>
      </c>
      <c r="K648" s="41">
        <f t="shared" si="330"/>
        <v>154.36589329594005</v>
      </c>
      <c r="L648" s="43">
        <f t="shared" si="331"/>
        <v>266.85000000000002</v>
      </c>
      <c r="M648" s="173">
        <f t="shared" si="332"/>
        <v>421.21589329594008</v>
      </c>
      <c r="N648" s="41">
        <f>+G648+H648+J648</f>
        <v>4644.1435141821521</v>
      </c>
      <c r="O648" s="56">
        <f>+N648-M648</f>
        <v>4222.927620886212</v>
      </c>
    </row>
    <row r="649" spans="1:15" x14ac:dyDescent="0.2">
      <c r="A649" s="147" t="s">
        <v>52</v>
      </c>
      <c r="B649" s="172" t="str">
        <f>+IF(MONTH(C649)&lt;4,"Q1",IF(MONTH(C649)&lt;7,"Q2",IF(MONTH(C649)&lt;10,"Q3","Q4")))&amp;"/"&amp;YEAR(C649)</f>
        <v>Q3/2025</v>
      </c>
      <c r="C649" s="38">
        <f t="shared" si="324"/>
        <v>45839</v>
      </c>
      <c r="D649" s="38">
        <f>DATE(YEAR(C649),IF(MONTH(C649)&lt;=3,3,IF(MONTH(C649)&lt;=6,6,IF(MONTH(C649)&lt;=9,9,12))),IF(OR(MONTH(C649)&lt;=3,MONTH(C649)&gt;=10),31,30))</f>
        <v>45930</v>
      </c>
      <c r="E649" s="172">
        <f>D649-C649+1</f>
        <v>92</v>
      </c>
      <c r="F649" s="55">
        <f>VLOOKUP(D649,'FERC Interest Rate'!A:B,2,TRUE)</f>
        <v>8.5000000000000006E-2</v>
      </c>
      <c r="G649" s="56">
        <f t="shared" si="326"/>
        <v>4222.927620886212</v>
      </c>
      <c r="H649" s="56">
        <v>0</v>
      </c>
      <c r="I649" s="77">
        <f t="shared" si="328"/>
        <v>57.990586222016347</v>
      </c>
      <c r="J649" s="43">
        <f t="shared" si="329"/>
        <v>90.474778069397757</v>
      </c>
      <c r="K649" s="41">
        <f t="shared" si="330"/>
        <v>148.46536429141412</v>
      </c>
      <c r="L649" s="43">
        <f t="shared" si="331"/>
        <v>266.85000000000002</v>
      </c>
      <c r="M649" s="173">
        <f t="shared" si="332"/>
        <v>415.31536429141414</v>
      </c>
      <c r="N649" s="41">
        <f>+G649+H649+J649</f>
        <v>4313.4023989556099</v>
      </c>
      <c r="O649" s="56">
        <f>+N649-M649</f>
        <v>3898.0870346641959</v>
      </c>
    </row>
    <row r="650" spans="1:15" x14ac:dyDescent="0.2">
      <c r="A650" s="147" t="s">
        <v>53</v>
      </c>
      <c r="B650" s="172" t="str">
        <f>+IF(MONTH(C650)&lt;4,"Q1",IF(MONTH(C650)&lt;7,"Q2",IF(MONTH(C650)&lt;10,"Q3","Q4")))&amp;"/"&amp;YEAR(C650)</f>
        <v>Q4/2025</v>
      </c>
      <c r="C650" s="38">
        <f t="shared" si="324"/>
        <v>45931</v>
      </c>
      <c r="D650" s="38">
        <f>DATE(YEAR(C650),IF(MONTH(C650)&lt;=3,3,IF(MONTH(C650)&lt;=6,6,IF(MONTH(C650)&lt;=9,9,12))),IF(OR(MONTH(C650)&lt;=3,MONTH(C650)&gt;=10),31,30))</f>
        <v>46022</v>
      </c>
      <c r="E650" s="172">
        <f>D650-C650+1</f>
        <v>92</v>
      </c>
      <c r="F650" s="55">
        <f>VLOOKUP(D650,'FERC Interest Rate'!A:B,2,TRUE)</f>
        <v>8.5000000000000006E-2</v>
      </c>
      <c r="G650" s="56">
        <f t="shared" si="326"/>
        <v>3898.0870346641959</v>
      </c>
      <c r="H650" s="56">
        <v>0</v>
      </c>
      <c r="I650" s="77">
        <f t="shared" si="328"/>
        <v>57.990586222016347</v>
      </c>
      <c r="J650" s="43">
        <f t="shared" si="329"/>
        <v>83.515179756367175</v>
      </c>
      <c r="K650" s="41">
        <f t="shared" si="330"/>
        <v>141.50576597838352</v>
      </c>
      <c r="L650" s="43">
        <f t="shared" si="331"/>
        <v>266.85000000000002</v>
      </c>
      <c r="M650" s="173">
        <f t="shared" si="332"/>
        <v>408.35576597838354</v>
      </c>
      <c r="N650" s="41">
        <f>+G650+H650+J650</f>
        <v>3981.6022144205631</v>
      </c>
      <c r="O650" s="56">
        <f>+N650-M650</f>
        <v>3573.2464484421794</v>
      </c>
    </row>
    <row r="651" spans="1:15" x14ac:dyDescent="0.2">
      <c r="A651" s="147" t="s">
        <v>54</v>
      </c>
      <c r="B651" s="172" t="str">
        <f>+IF(MONTH(C651)&lt;4,"Q1",IF(MONTH(C651)&lt;7,"Q2",IF(MONTH(C651)&lt;10,"Q3","Q4")))&amp;"/"&amp;YEAR(C651)</f>
        <v>Q1/2026</v>
      </c>
      <c r="C651" s="38">
        <f t="shared" si="324"/>
        <v>46023</v>
      </c>
      <c r="D651" s="38">
        <f>DATE(YEAR(C651),IF(MONTH(C651)&lt;=3,3,IF(MONTH(C651)&lt;=6,6,IF(MONTH(C651)&lt;=9,9,12))),IF(OR(MONTH(C651)&lt;=3,MONTH(C651)&gt;=10),31,30))</f>
        <v>46112</v>
      </c>
      <c r="E651" s="172">
        <f>D651-C651+1</f>
        <v>90</v>
      </c>
      <c r="F651" s="55">
        <f>VLOOKUP(D651,'FERC Interest Rate'!A:B,2,TRUE)</f>
        <v>8.5000000000000006E-2</v>
      </c>
      <c r="G651" s="56">
        <f t="shared" si="326"/>
        <v>3573.2464484421794</v>
      </c>
      <c r="H651" s="56">
        <v>0</v>
      </c>
      <c r="I651" s="77">
        <f t="shared" si="328"/>
        <v>57.990586222016347</v>
      </c>
      <c r="J651" s="43">
        <f t="shared" si="329"/>
        <v>74.891329672829244</v>
      </c>
      <c r="K651" s="41">
        <f t="shared" si="330"/>
        <v>132.88191589484558</v>
      </c>
      <c r="L651" s="43">
        <f t="shared" si="331"/>
        <v>266.85000000000002</v>
      </c>
      <c r="M651" s="173">
        <f t="shared" si="332"/>
        <v>399.7319158948456</v>
      </c>
      <c r="N651" s="41">
        <f>+G651+H651+J651</f>
        <v>3648.1377781150086</v>
      </c>
      <c r="O651" s="56">
        <f>+N651-M651</f>
        <v>3248.4058622201628</v>
      </c>
    </row>
    <row r="652" spans="1:15" x14ac:dyDescent="0.2">
      <c r="A652" s="147" t="s">
        <v>55</v>
      </c>
      <c r="B652" s="172" t="str">
        <f>+IF(MONTH(C652)&lt;4,"Q1",IF(MONTH(C652)&lt;7,"Q2",IF(MONTH(C652)&lt;10,"Q3","Q4")))&amp;"/"&amp;YEAR(C652)</f>
        <v>Q2/2026</v>
      </c>
      <c r="C652" s="38">
        <f t="shared" si="324"/>
        <v>46113</v>
      </c>
      <c r="D652" s="38">
        <f>DATE(YEAR(C652),IF(MONTH(C652)&lt;=3,3,IF(MONTH(C652)&lt;=6,6,IF(MONTH(C652)&lt;=9,9,12))),IF(OR(MONTH(C652)&lt;=3,MONTH(C652)&gt;=10),31,30))</f>
        <v>46203</v>
      </c>
      <c r="E652" s="172">
        <f>D652-C652+1</f>
        <v>91</v>
      </c>
      <c r="F652" s="55">
        <f>VLOOKUP(D652,'FERC Interest Rate'!A:B,2,TRUE)</f>
        <v>8.5000000000000006E-2</v>
      </c>
      <c r="G652" s="56">
        <f t="shared" si="326"/>
        <v>3248.4058622201628</v>
      </c>
      <c r="H652" s="56">
        <v>0</v>
      </c>
      <c r="I652" s="77">
        <f t="shared" si="328"/>
        <v>57.990586222016347</v>
      </c>
      <c r="J652" s="43">
        <f t="shared" si="329"/>
        <v>68.839505052802622</v>
      </c>
      <c r="K652" s="41">
        <f t="shared" si="330"/>
        <v>126.83009127481897</v>
      </c>
      <c r="L652" s="43">
        <f t="shared" si="331"/>
        <v>266.85000000000002</v>
      </c>
      <c r="M652" s="173">
        <f t="shared" si="332"/>
        <v>393.68009127481901</v>
      </c>
      <c r="N652" s="41">
        <f>+G652+H652+J652</f>
        <v>3317.2453672729653</v>
      </c>
      <c r="O652" s="56">
        <f>+N652-M652</f>
        <v>2923.5652759981463</v>
      </c>
    </row>
    <row r="653" spans="1:15" x14ac:dyDescent="0.2">
      <c r="A653" s="147" t="s">
        <v>56</v>
      </c>
      <c r="B653" s="172" t="str">
        <f t="shared" ref="B653:B661" si="333">+IF(MONTH(C653)&lt;4,"Q1",IF(MONTH(C653)&lt;7,"Q2",IF(MONTH(C653)&lt;10,"Q3","Q4")))&amp;"/"&amp;YEAR(C653)</f>
        <v>Q3/2026</v>
      </c>
      <c r="C653" s="38">
        <f t="shared" si="324"/>
        <v>46204</v>
      </c>
      <c r="D653" s="38">
        <f t="shared" ref="D653:D661" si="334">DATE(YEAR(C653),IF(MONTH(C653)&lt;=3,3,IF(MONTH(C653)&lt;=6,6,IF(MONTH(C653)&lt;=9,9,12))),IF(OR(MONTH(C653)&lt;=3,MONTH(C653)&gt;=10),31,30))</f>
        <v>46295</v>
      </c>
      <c r="E653" s="172">
        <f t="shared" ref="E653:E661" si="335">D653-C653+1</f>
        <v>92</v>
      </c>
      <c r="F653" s="55">
        <f>VLOOKUP(D653,'FERC Interest Rate'!A:B,2,TRUE)</f>
        <v>8.5000000000000006E-2</v>
      </c>
      <c r="G653" s="56">
        <f t="shared" si="326"/>
        <v>2923.5652759981463</v>
      </c>
      <c r="H653" s="56">
        <v>0</v>
      </c>
      <c r="I653" s="77">
        <f t="shared" si="328"/>
        <v>57.990586222016347</v>
      </c>
      <c r="J653" s="43">
        <f t="shared" si="329"/>
        <v>62.636384817275363</v>
      </c>
      <c r="K653" s="41">
        <f t="shared" si="330"/>
        <v>120.6269710392917</v>
      </c>
      <c r="L653" s="43">
        <f t="shared" si="331"/>
        <v>266.85000000000002</v>
      </c>
      <c r="M653" s="173">
        <f t="shared" si="332"/>
        <v>387.4769710392917</v>
      </c>
      <c r="N653" s="41">
        <f t="shared" ref="N653:N661" si="336">+G653+H653+J653</f>
        <v>2986.2016608154217</v>
      </c>
      <c r="O653" s="56">
        <f t="shared" ref="O653:O661" si="337">+N653-M653</f>
        <v>2598.7246897761302</v>
      </c>
    </row>
    <row r="654" spans="1:15" x14ac:dyDescent="0.2">
      <c r="A654" s="147" t="s">
        <v>57</v>
      </c>
      <c r="B654" s="172" t="str">
        <f t="shared" si="333"/>
        <v>Q4/2026</v>
      </c>
      <c r="C654" s="38">
        <f t="shared" si="324"/>
        <v>46296</v>
      </c>
      <c r="D654" s="38">
        <f t="shared" si="334"/>
        <v>46387</v>
      </c>
      <c r="E654" s="172">
        <f t="shared" si="335"/>
        <v>92</v>
      </c>
      <c r="F654" s="55">
        <f>VLOOKUP(D654,'FERC Interest Rate'!A:B,2,TRUE)</f>
        <v>8.5000000000000006E-2</v>
      </c>
      <c r="G654" s="56">
        <f t="shared" si="326"/>
        <v>2598.7246897761302</v>
      </c>
      <c r="H654" s="56">
        <v>0</v>
      </c>
      <c r="I654" s="77">
        <f t="shared" si="328"/>
        <v>57.990586222016347</v>
      </c>
      <c r="J654" s="43">
        <f t="shared" si="329"/>
        <v>55.676786504244774</v>
      </c>
      <c r="K654" s="41">
        <f t="shared" si="330"/>
        <v>113.66737272626112</v>
      </c>
      <c r="L654" s="43">
        <f t="shared" si="331"/>
        <v>266.85000000000002</v>
      </c>
      <c r="M654" s="173">
        <f t="shared" si="332"/>
        <v>380.51737272626116</v>
      </c>
      <c r="N654" s="41">
        <f t="shared" si="336"/>
        <v>2654.4014762803749</v>
      </c>
      <c r="O654" s="56">
        <f t="shared" si="337"/>
        <v>2273.8841035541136</v>
      </c>
    </row>
    <row r="655" spans="1:15" x14ac:dyDescent="0.2">
      <c r="A655" s="147" t="s">
        <v>58</v>
      </c>
      <c r="B655" s="172" t="str">
        <f t="shared" si="333"/>
        <v>Q1/2027</v>
      </c>
      <c r="C655" s="38">
        <f t="shared" si="324"/>
        <v>46388</v>
      </c>
      <c r="D655" s="38">
        <f t="shared" si="334"/>
        <v>46477</v>
      </c>
      <c r="E655" s="172">
        <f t="shared" si="335"/>
        <v>90</v>
      </c>
      <c r="F655" s="55">
        <f>VLOOKUP(D655,'FERC Interest Rate'!A:B,2,TRUE)</f>
        <v>8.5000000000000006E-2</v>
      </c>
      <c r="G655" s="56">
        <f t="shared" si="326"/>
        <v>2273.8841035541136</v>
      </c>
      <c r="H655" s="56">
        <v>0</v>
      </c>
      <c r="I655" s="77">
        <f t="shared" si="328"/>
        <v>57.990586222016347</v>
      </c>
      <c r="J655" s="43">
        <f t="shared" si="329"/>
        <v>47.658118882709502</v>
      </c>
      <c r="K655" s="41">
        <f t="shared" si="330"/>
        <v>105.64870510472585</v>
      </c>
      <c r="L655" s="43">
        <f t="shared" si="331"/>
        <v>266.85000000000002</v>
      </c>
      <c r="M655" s="173">
        <f t="shared" si="332"/>
        <v>372.4987051047259</v>
      </c>
      <c r="N655" s="41">
        <f t="shared" si="336"/>
        <v>2321.5422224368231</v>
      </c>
      <c r="O655" s="56">
        <f t="shared" si="337"/>
        <v>1949.0435173320971</v>
      </c>
    </row>
    <row r="656" spans="1:15" x14ac:dyDescent="0.2">
      <c r="A656" s="147" t="s">
        <v>59</v>
      </c>
      <c r="B656" s="172" t="str">
        <f t="shared" si="333"/>
        <v>Q2/2027</v>
      </c>
      <c r="C656" s="38">
        <f t="shared" si="324"/>
        <v>46478</v>
      </c>
      <c r="D656" s="38">
        <f t="shared" si="334"/>
        <v>46568</v>
      </c>
      <c r="E656" s="172">
        <f t="shared" si="335"/>
        <v>91</v>
      </c>
      <c r="F656" s="55">
        <f>VLOOKUP(D656,'FERC Interest Rate'!A:B,2,TRUE)</f>
        <v>8.5000000000000006E-2</v>
      </c>
      <c r="G656" s="56">
        <f t="shared" si="326"/>
        <v>1949.0435173320971</v>
      </c>
      <c r="H656" s="56">
        <v>0</v>
      </c>
      <c r="I656" s="77">
        <f t="shared" si="328"/>
        <v>57.990586222016347</v>
      </c>
      <c r="J656" s="43">
        <f t="shared" si="329"/>
        <v>41.303703031681565</v>
      </c>
      <c r="K656" s="41">
        <f t="shared" si="330"/>
        <v>99.294289253697912</v>
      </c>
      <c r="L656" s="43">
        <f t="shared" si="331"/>
        <v>266.85000000000002</v>
      </c>
      <c r="M656" s="173">
        <f t="shared" si="332"/>
        <v>366.14428925369793</v>
      </c>
      <c r="N656" s="41">
        <f t="shared" si="336"/>
        <v>1990.3472203637787</v>
      </c>
      <c r="O656" s="56">
        <f t="shared" si="337"/>
        <v>1624.2029311100807</v>
      </c>
    </row>
    <row r="657" spans="1:15" x14ac:dyDescent="0.2">
      <c r="A657" s="147" t="s">
        <v>60</v>
      </c>
      <c r="B657" s="172" t="str">
        <f t="shared" si="333"/>
        <v>Q3/2027</v>
      </c>
      <c r="C657" s="38">
        <f t="shared" si="324"/>
        <v>46569</v>
      </c>
      <c r="D657" s="38">
        <f t="shared" si="334"/>
        <v>46660</v>
      </c>
      <c r="E657" s="172">
        <f t="shared" si="335"/>
        <v>92</v>
      </c>
      <c r="F657" s="55">
        <f>VLOOKUP(D657,'FERC Interest Rate'!A:B,2,TRUE)</f>
        <v>8.5000000000000006E-2</v>
      </c>
      <c r="G657" s="56">
        <f t="shared" si="326"/>
        <v>1624.2029311100807</v>
      </c>
      <c r="H657" s="56">
        <v>0</v>
      </c>
      <c r="I657" s="77">
        <f t="shared" si="328"/>
        <v>57.990586222016347</v>
      </c>
      <c r="J657" s="43">
        <f t="shared" si="329"/>
        <v>34.797991565152962</v>
      </c>
      <c r="K657" s="41">
        <f t="shared" si="330"/>
        <v>92.788577787169316</v>
      </c>
      <c r="L657" s="43">
        <f t="shared" si="331"/>
        <v>266.85000000000002</v>
      </c>
      <c r="M657" s="173">
        <f t="shared" si="332"/>
        <v>359.63857778716931</v>
      </c>
      <c r="N657" s="41">
        <f t="shared" si="336"/>
        <v>1659.0009226752336</v>
      </c>
      <c r="O657" s="56">
        <f t="shared" si="337"/>
        <v>1299.3623448880644</v>
      </c>
    </row>
    <row r="658" spans="1:15" x14ac:dyDescent="0.2">
      <c r="A658" s="147" t="s">
        <v>61</v>
      </c>
      <c r="B658" s="172" t="str">
        <f t="shared" si="333"/>
        <v>Q4/2027</v>
      </c>
      <c r="C658" s="38">
        <f t="shared" si="324"/>
        <v>46661</v>
      </c>
      <c r="D658" s="38">
        <f t="shared" si="334"/>
        <v>46752</v>
      </c>
      <c r="E658" s="172">
        <f t="shared" si="335"/>
        <v>92</v>
      </c>
      <c r="F658" s="55">
        <f>VLOOKUP(D658,'FERC Interest Rate'!A:B,2,TRUE)</f>
        <v>8.5000000000000006E-2</v>
      </c>
      <c r="G658" s="56">
        <f t="shared" si="326"/>
        <v>1299.3623448880644</v>
      </c>
      <c r="H658" s="56">
        <v>0</v>
      </c>
      <c r="I658" s="77">
        <f t="shared" si="328"/>
        <v>57.990586222016347</v>
      </c>
      <c r="J658" s="43">
        <f t="shared" si="329"/>
        <v>27.838393252122373</v>
      </c>
      <c r="K658" s="41">
        <f t="shared" si="330"/>
        <v>85.82897947413872</v>
      </c>
      <c r="L658" s="43">
        <f t="shared" si="331"/>
        <v>266.85000000000002</v>
      </c>
      <c r="M658" s="173">
        <f t="shared" si="332"/>
        <v>352.67897947413871</v>
      </c>
      <c r="N658" s="41">
        <f t="shared" si="336"/>
        <v>1327.2007381401868</v>
      </c>
      <c r="O658" s="56">
        <f t="shared" si="337"/>
        <v>974.52175866604807</v>
      </c>
    </row>
    <row r="659" spans="1:15" x14ac:dyDescent="0.2">
      <c r="A659" s="147" t="s">
        <v>62</v>
      </c>
      <c r="B659" s="172" t="str">
        <f t="shared" si="333"/>
        <v>Q1/2028</v>
      </c>
      <c r="C659" s="38">
        <f t="shared" si="324"/>
        <v>46753</v>
      </c>
      <c r="D659" s="38">
        <f t="shared" si="334"/>
        <v>46843</v>
      </c>
      <c r="E659" s="172">
        <f t="shared" si="335"/>
        <v>91</v>
      </c>
      <c r="F659" s="55">
        <f>VLOOKUP(D659,'FERC Interest Rate'!A:B,2,TRUE)</f>
        <v>8.5000000000000006E-2</v>
      </c>
      <c r="G659" s="56">
        <f t="shared" si="326"/>
        <v>974.52175866604807</v>
      </c>
      <c r="H659" s="56">
        <v>0</v>
      </c>
      <c r="I659" s="77">
        <f t="shared" si="328"/>
        <v>57.990586222016347</v>
      </c>
      <c r="J659" s="43">
        <f t="shared" si="329"/>
        <v>20.595425692027</v>
      </c>
      <c r="K659" s="41">
        <f t="shared" si="330"/>
        <v>78.586011914043354</v>
      </c>
      <c r="L659" s="43">
        <f t="shared" si="331"/>
        <v>266.85000000000002</v>
      </c>
      <c r="M659" s="173">
        <f t="shared" si="332"/>
        <v>345.43601191404338</v>
      </c>
      <c r="N659" s="41">
        <f t="shared" si="336"/>
        <v>995.11718435807506</v>
      </c>
      <c r="O659" s="56">
        <f t="shared" si="337"/>
        <v>649.68117244403174</v>
      </c>
    </row>
    <row r="660" spans="1:15" x14ac:dyDescent="0.2">
      <c r="A660" s="147" t="s">
        <v>63</v>
      </c>
      <c r="B660" s="172" t="str">
        <f t="shared" si="333"/>
        <v>Q2/2028</v>
      </c>
      <c r="C660" s="38">
        <f t="shared" si="324"/>
        <v>46844</v>
      </c>
      <c r="D660" s="38">
        <f t="shared" si="334"/>
        <v>46934</v>
      </c>
      <c r="E660" s="172">
        <f t="shared" si="335"/>
        <v>91</v>
      </c>
      <c r="F660" s="55">
        <f>VLOOKUP(D660,'FERC Interest Rate'!A:B,2,TRUE)</f>
        <v>8.5000000000000006E-2</v>
      </c>
      <c r="G660" s="56">
        <f t="shared" si="326"/>
        <v>649.68117244403174</v>
      </c>
      <c r="H660" s="56">
        <v>0</v>
      </c>
      <c r="I660" s="77">
        <f t="shared" si="328"/>
        <v>57.990586222016347</v>
      </c>
      <c r="J660" s="43">
        <f t="shared" si="329"/>
        <v>13.730283794684661</v>
      </c>
      <c r="K660" s="41">
        <f t="shared" si="330"/>
        <v>71.720870016701014</v>
      </c>
      <c r="L660" s="43">
        <f t="shared" si="331"/>
        <v>266.85000000000002</v>
      </c>
      <c r="M660" s="173">
        <f t="shared" si="332"/>
        <v>338.57087001670106</v>
      </c>
      <c r="N660" s="41">
        <f t="shared" si="336"/>
        <v>663.41145623871637</v>
      </c>
      <c r="O660" s="56">
        <f t="shared" si="337"/>
        <v>324.8405862220153</v>
      </c>
    </row>
    <row r="661" spans="1:15" x14ac:dyDescent="0.2">
      <c r="A661" s="147" t="s">
        <v>64</v>
      </c>
      <c r="B661" s="172" t="str">
        <f t="shared" si="333"/>
        <v>Q3/2028</v>
      </c>
      <c r="C661" s="38">
        <f t="shared" si="324"/>
        <v>46935</v>
      </c>
      <c r="D661" s="38">
        <f t="shared" si="334"/>
        <v>47026</v>
      </c>
      <c r="E661" s="172">
        <f t="shared" si="335"/>
        <v>92</v>
      </c>
      <c r="F661" s="55">
        <f>VLOOKUP(D661,'FERC Interest Rate'!A:B,2,TRUE)</f>
        <v>8.5000000000000006E-2</v>
      </c>
      <c r="G661" s="56">
        <f t="shared" si="326"/>
        <v>324.8405862220153</v>
      </c>
      <c r="H661" s="56">
        <v>0</v>
      </c>
      <c r="I661" s="77">
        <f t="shared" si="328"/>
        <v>57.990586222016347</v>
      </c>
      <c r="J661" s="43">
        <f t="shared" si="329"/>
        <v>6.9405830170933331</v>
      </c>
      <c r="K661" s="41">
        <f t="shared" si="330"/>
        <v>64.931169239109678</v>
      </c>
      <c r="L661" s="43">
        <f t="shared" si="331"/>
        <v>266.85000000000002</v>
      </c>
      <c r="M661" s="173">
        <f t="shared" si="332"/>
        <v>331.78116923910972</v>
      </c>
      <c r="N661" s="41">
        <f t="shared" si="336"/>
        <v>331.78116923910864</v>
      </c>
      <c r="O661" s="56">
        <f t="shared" si="337"/>
        <v>-1.0800249583553523E-12</v>
      </c>
    </row>
    <row r="662" spans="1:15" ht="20.45" customHeight="1" thickBot="1" x14ac:dyDescent="0.25">
      <c r="A662" s="149"/>
      <c r="B662" s="176"/>
      <c r="C662" s="177"/>
      <c r="D662" s="177"/>
      <c r="E662" s="176"/>
      <c r="F662" s="176"/>
      <c r="G662" s="178">
        <f t="shared" ref="G662:O662" si="338">+SUM(G626:G652)</f>
        <v>145438.61670274558</v>
      </c>
      <c r="H662" s="178">
        <f t="shared" si="338"/>
        <v>1159.811724440327</v>
      </c>
      <c r="I662" s="179">
        <f>+SUM(I626:I657)</f>
        <v>927.84937955226133</v>
      </c>
      <c r="J662" s="179">
        <f t="shared" ref="J662:M662" si="339">+SUM(J626:J657)</f>
        <v>1375.2602549171556</v>
      </c>
      <c r="K662" s="179">
        <f t="shared" si="339"/>
        <v>2303.1096344694174</v>
      </c>
      <c r="L662" s="179">
        <f t="shared" si="339"/>
        <v>4269.5999999999995</v>
      </c>
      <c r="M662" s="179">
        <f t="shared" si="339"/>
        <v>6572.7096344694173</v>
      </c>
      <c r="N662" s="178">
        <f t="shared" si="338"/>
        <v>147731.61569730201</v>
      </c>
      <c r="O662" s="178">
        <f t="shared" si="338"/>
        <v>143025.18197874373</v>
      </c>
    </row>
    <row r="663" spans="1:15" ht="13.5" thickTop="1" x14ac:dyDescent="0.2"/>
    <row r="664" spans="1:15" x14ac:dyDescent="0.2">
      <c r="I664" s="365" t="s">
        <v>15</v>
      </c>
      <c r="J664" s="365"/>
      <c r="K664" s="198"/>
      <c r="L664" s="199" t="s">
        <v>59</v>
      </c>
      <c r="M664" s="200"/>
    </row>
    <row r="665" spans="1:15" ht="36.75" x14ac:dyDescent="0.2">
      <c r="A665" s="171" t="s">
        <v>44</v>
      </c>
      <c r="B665" s="171" t="s">
        <v>3</v>
      </c>
      <c r="C665" s="171" t="s">
        <v>4</v>
      </c>
      <c r="D665" s="171" t="s">
        <v>5</v>
      </c>
      <c r="E665" s="171" t="s">
        <v>6</v>
      </c>
      <c r="F665" s="171" t="s">
        <v>7</v>
      </c>
      <c r="G665" s="171" t="s">
        <v>71</v>
      </c>
      <c r="H665" s="171" t="s">
        <v>72</v>
      </c>
      <c r="I665" s="144" t="s">
        <v>73</v>
      </c>
      <c r="J665" s="145" t="s">
        <v>74</v>
      </c>
      <c r="K665" s="145" t="s">
        <v>75</v>
      </c>
      <c r="L665" s="145" t="s">
        <v>76</v>
      </c>
      <c r="M665" s="146" t="s">
        <v>66</v>
      </c>
      <c r="N665" s="171" t="s">
        <v>77</v>
      </c>
      <c r="O665" s="171" t="s">
        <v>78</v>
      </c>
    </row>
    <row r="666" spans="1:15" x14ac:dyDescent="0.2">
      <c r="A666" s="147" t="s">
        <v>22</v>
      </c>
      <c r="B666" s="172" t="str">
        <f t="shared" ref="B666:B687" si="340">+IF(MONTH(C666)&lt;4,"Q1",IF(MONTH(C666)&lt;7,"Q2",IF(MONTH(C666)&lt;10,"Q3","Q4")))&amp;"/"&amp;YEAR(C666)</f>
        <v>Q4/2019</v>
      </c>
      <c r="C666" s="38">
        <f>VLOOKUP(L664,$A$2:$B$28,2,FALSE)</f>
        <v>43776</v>
      </c>
      <c r="D666" s="38">
        <f t="shared" ref="D666:D687" si="341">DATE(YEAR(C666),IF(MONTH(C666)&lt;=3,3,IF(MONTH(C666)&lt;=6,6,IF(MONTH(C666)&lt;=9,9,12))),IF(OR(MONTH(C666)&lt;=3,MONTH(C666)&gt;=10),31,30))</f>
        <v>43830</v>
      </c>
      <c r="E666" s="172">
        <f t="shared" ref="E666:E687" si="342">D666-C666+1</f>
        <v>55</v>
      </c>
      <c r="F666" s="55">
        <f>VLOOKUP(D666,'FERC Interest Rate'!A:B,2,TRUE)</f>
        <v>5.4199999999999998E-2</v>
      </c>
      <c r="G666" s="56">
        <f>+VLOOKUP(L664,$A$2:$E$28,4,FALSE)</f>
        <v>5153</v>
      </c>
      <c r="H666" s="56">
        <f t="shared" ref="H666:H682" si="343">G666*F666*(E666/(DATE(YEAR(D666),12,31)-DATE(YEAR(D666),1,1)+1))</f>
        <v>42.085186301369859</v>
      </c>
      <c r="I666" s="77">
        <v>0</v>
      </c>
      <c r="J666" s="43">
        <v>0</v>
      </c>
      <c r="K666" s="41">
        <f t="shared" ref="K666:K677" si="344">+SUM(I666:J666)</f>
        <v>0</v>
      </c>
      <c r="L666" s="43">
        <v>0</v>
      </c>
      <c r="M666" s="173">
        <v>0</v>
      </c>
      <c r="N666" s="41">
        <f t="shared" ref="N666:N687" si="345">+G666+H666+J666</f>
        <v>5195.0851863013695</v>
      </c>
      <c r="O666" s="56">
        <f>+N666-M666</f>
        <v>5195.0851863013695</v>
      </c>
    </row>
    <row r="667" spans="1:15" x14ac:dyDescent="0.2">
      <c r="A667" s="147" t="s">
        <v>22</v>
      </c>
      <c r="B667" s="172" t="str">
        <f t="shared" si="340"/>
        <v>Q1/2020</v>
      </c>
      <c r="C667" s="38">
        <f t="shared" ref="C667:C701" si="346">D666+1</f>
        <v>43831</v>
      </c>
      <c r="D667" s="38">
        <f t="shared" si="341"/>
        <v>43921</v>
      </c>
      <c r="E667" s="172">
        <f t="shared" si="342"/>
        <v>91</v>
      </c>
      <c r="F667" s="55">
        <f>VLOOKUP(D667,'FERC Interest Rate'!A:B,2,TRUE)</f>
        <v>4.9599999999999998E-2</v>
      </c>
      <c r="G667" s="56">
        <f>O666</f>
        <v>5195.0851863013695</v>
      </c>
      <c r="H667" s="56">
        <f t="shared" si="343"/>
        <v>64.067039608988694</v>
      </c>
      <c r="I667" s="77">
        <v>0</v>
      </c>
      <c r="J667" s="43">
        <v>0</v>
      </c>
      <c r="K667" s="41">
        <f t="shared" si="344"/>
        <v>0</v>
      </c>
      <c r="L667" s="43">
        <v>0</v>
      </c>
      <c r="M667" s="173">
        <v>0</v>
      </c>
      <c r="N667" s="41">
        <f t="shared" si="345"/>
        <v>5259.1522259103585</v>
      </c>
      <c r="O667" s="56">
        <f t="shared" ref="O667:O687" si="347">+N667-M667</f>
        <v>5259.1522259103585</v>
      </c>
    </row>
    <row r="668" spans="1:15" x14ac:dyDescent="0.2">
      <c r="A668" s="147" t="s">
        <v>22</v>
      </c>
      <c r="B668" s="172" t="str">
        <f t="shared" si="340"/>
        <v>Q2/2020</v>
      </c>
      <c r="C668" s="38">
        <f t="shared" si="346"/>
        <v>43922</v>
      </c>
      <c r="D668" s="38">
        <f t="shared" si="341"/>
        <v>44012</v>
      </c>
      <c r="E668" s="172">
        <f t="shared" si="342"/>
        <v>91</v>
      </c>
      <c r="F668" s="55">
        <f>VLOOKUP(D668,'FERC Interest Rate'!A:B,2,TRUE)</f>
        <v>4.7500000000000001E-2</v>
      </c>
      <c r="G668" s="56">
        <f>O667</f>
        <v>5259.1522259103585</v>
      </c>
      <c r="H668" s="56">
        <f t="shared" si="343"/>
        <v>62.11116255873641</v>
      </c>
      <c r="I668" s="77">
        <v>0</v>
      </c>
      <c r="J668" s="43">
        <v>0</v>
      </c>
      <c r="K668" s="41">
        <f t="shared" si="344"/>
        <v>0</v>
      </c>
      <c r="L668" s="43">
        <v>0</v>
      </c>
      <c r="M668" s="173">
        <v>0</v>
      </c>
      <c r="N668" s="41">
        <f t="shared" si="345"/>
        <v>5321.2633884690949</v>
      </c>
      <c r="O668" s="56">
        <f t="shared" si="347"/>
        <v>5321.2633884690949</v>
      </c>
    </row>
    <row r="669" spans="1:15" x14ac:dyDescent="0.2">
      <c r="A669" s="147" t="s">
        <v>22</v>
      </c>
      <c r="B669" s="172" t="str">
        <f t="shared" si="340"/>
        <v>Q3/2020</v>
      </c>
      <c r="C669" s="38">
        <f t="shared" si="346"/>
        <v>44013</v>
      </c>
      <c r="D669" s="38">
        <f t="shared" si="341"/>
        <v>44104</v>
      </c>
      <c r="E669" s="172">
        <f t="shared" si="342"/>
        <v>92</v>
      </c>
      <c r="F669" s="55">
        <f>VLOOKUP(D669,'FERC Interest Rate'!A:B,2,TRUE)</f>
        <v>3.4299999999999997E-2</v>
      </c>
      <c r="G669" s="56">
        <f>O668</f>
        <v>5321.2633884690949</v>
      </c>
      <c r="H669" s="56">
        <f t="shared" si="343"/>
        <v>45.879176908888184</v>
      </c>
      <c r="I669" s="77">
        <v>0</v>
      </c>
      <c r="J669" s="43">
        <v>0</v>
      </c>
      <c r="K669" s="41">
        <f t="shared" si="344"/>
        <v>0</v>
      </c>
      <c r="L669" s="43">
        <v>0</v>
      </c>
      <c r="M669" s="173">
        <v>0</v>
      </c>
      <c r="N669" s="41">
        <f t="shared" si="345"/>
        <v>5367.1425653779834</v>
      </c>
      <c r="O669" s="56">
        <f t="shared" si="347"/>
        <v>5367.1425653779834</v>
      </c>
    </row>
    <row r="670" spans="1:15" x14ac:dyDescent="0.2">
      <c r="A670" s="147" t="s">
        <v>22</v>
      </c>
      <c r="B670" s="172" t="str">
        <f t="shared" si="340"/>
        <v>Q4/2020</v>
      </c>
      <c r="C670" s="38">
        <f t="shared" si="346"/>
        <v>44105</v>
      </c>
      <c r="D670" s="38">
        <f t="shared" si="341"/>
        <v>44196</v>
      </c>
      <c r="E670" s="172">
        <f t="shared" si="342"/>
        <v>92</v>
      </c>
      <c r="F670" s="55">
        <f>VLOOKUP(D670,'FERC Interest Rate'!A:B,2,TRUE)</f>
        <v>3.2500000000000001E-2</v>
      </c>
      <c r="G670" s="56">
        <f>O669</f>
        <v>5367.1425653779834</v>
      </c>
      <c r="H670" s="56">
        <f t="shared" si="343"/>
        <v>43.846328607869317</v>
      </c>
      <c r="I670" s="77">
        <v>0</v>
      </c>
      <c r="J670" s="43">
        <v>0</v>
      </c>
      <c r="K670" s="41">
        <f t="shared" si="344"/>
        <v>0</v>
      </c>
      <c r="L670" s="43">
        <v>0</v>
      </c>
      <c r="M670" s="173">
        <v>0</v>
      </c>
      <c r="N670" s="41">
        <f t="shared" si="345"/>
        <v>5410.9888939858529</v>
      </c>
      <c r="O670" s="56">
        <f t="shared" si="347"/>
        <v>5410.9888939858529</v>
      </c>
    </row>
    <row r="671" spans="1:15" x14ac:dyDescent="0.2">
      <c r="A671" s="147" t="s">
        <v>22</v>
      </c>
      <c r="B671" s="172" t="str">
        <f t="shared" si="340"/>
        <v>Q1/2021</v>
      </c>
      <c r="C671" s="38">
        <f t="shared" si="346"/>
        <v>44197</v>
      </c>
      <c r="D671" s="38">
        <f t="shared" si="341"/>
        <v>44286</v>
      </c>
      <c r="E671" s="172">
        <f t="shared" si="342"/>
        <v>90</v>
      </c>
      <c r="F671" s="55">
        <f>VLOOKUP(D671,'FERC Interest Rate'!A:B,2,TRUE)</f>
        <v>3.2500000000000001E-2</v>
      </c>
      <c r="G671" s="56">
        <f t="shared" ref="G671:G701" si="348">O670</f>
        <v>5410.9888939858529</v>
      </c>
      <c r="H671" s="56">
        <f t="shared" si="343"/>
        <v>43.362034287420876</v>
      </c>
      <c r="I671" s="77">
        <v>0</v>
      </c>
      <c r="J671" s="43">
        <v>0</v>
      </c>
      <c r="K671" s="41">
        <f t="shared" si="344"/>
        <v>0</v>
      </c>
      <c r="L671" s="43">
        <v>0</v>
      </c>
      <c r="M671" s="173">
        <v>0</v>
      </c>
      <c r="N671" s="41">
        <f t="shared" si="345"/>
        <v>5454.3509282732739</v>
      </c>
      <c r="O671" s="56">
        <f t="shared" si="347"/>
        <v>5454.3509282732739</v>
      </c>
    </row>
    <row r="672" spans="1:15" x14ac:dyDescent="0.2">
      <c r="A672" s="147" t="s">
        <v>22</v>
      </c>
      <c r="B672" s="172" t="str">
        <f t="shared" si="340"/>
        <v>Q2/2021</v>
      </c>
      <c r="C672" s="38">
        <f t="shared" si="346"/>
        <v>44287</v>
      </c>
      <c r="D672" s="38">
        <f t="shared" si="341"/>
        <v>44377</v>
      </c>
      <c r="E672" s="172">
        <f t="shared" si="342"/>
        <v>91</v>
      </c>
      <c r="F672" s="55">
        <f>VLOOKUP(D672,'FERC Interest Rate'!A:B,2,TRUE)</f>
        <v>3.2500000000000001E-2</v>
      </c>
      <c r="G672" s="56">
        <f t="shared" si="348"/>
        <v>5454.3509282732739</v>
      </c>
      <c r="H672" s="56">
        <f t="shared" si="343"/>
        <v>44.195185946214274</v>
      </c>
      <c r="I672" s="77">
        <v>0</v>
      </c>
      <c r="J672" s="43">
        <v>0</v>
      </c>
      <c r="K672" s="41">
        <f t="shared" si="344"/>
        <v>0</v>
      </c>
      <c r="L672" s="43">
        <v>0</v>
      </c>
      <c r="M672" s="173">
        <v>0</v>
      </c>
      <c r="N672" s="41">
        <f t="shared" si="345"/>
        <v>5498.5461142194881</v>
      </c>
      <c r="O672" s="56">
        <f t="shared" si="347"/>
        <v>5498.5461142194881</v>
      </c>
    </row>
    <row r="673" spans="1:15" x14ac:dyDescent="0.2">
      <c r="A673" s="147" t="s">
        <v>22</v>
      </c>
      <c r="B673" s="172" t="str">
        <f t="shared" si="340"/>
        <v>Q3/2021</v>
      </c>
      <c r="C673" s="38">
        <f t="shared" si="346"/>
        <v>44378</v>
      </c>
      <c r="D673" s="38">
        <f t="shared" si="341"/>
        <v>44469</v>
      </c>
      <c r="E673" s="172">
        <f t="shared" si="342"/>
        <v>92</v>
      </c>
      <c r="F673" s="55">
        <f>VLOOKUP(D673,'FERC Interest Rate'!A:B,2,TRUE)</f>
        <v>3.2500000000000001E-2</v>
      </c>
      <c r="G673" s="56">
        <f t="shared" si="348"/>
        <v>5498.5461142194881</v>
      </c>
      <c r="H673" s="56">
        <f t="shared" si="343"/>
        <v>45.042884606893892</v>
      </c>
      <c r="I673" s="77">
        <v>0</v>
      </c>
      <c r="J673" s="43">
        <v>0</v>
      </c>
      <c r="K673" s="41">
        <f t="shared" si="344"/>
        <v>0</v>
      </c>
      <c r="L673" s="43">
        <v>0</v>
      </c>
      <c r="M673" s="173">
        <v>0</v>
      </c>
      <c r="N673" s="41">
        <f t="shared" si="345"/>
        <v>5543.5889988263816</v>
      </c>
      <c r="O673" s="56">
        <f t="shared" si="347"/>
        <v>5543.5889988263816</v>
      </c>
    </row>
    <row r="674" spans="1:15" x14ac:dyDescent="0.2">
      <c r="A674" s="147" t="s">
        <v>22</v>
      </c>
      <c r="B674" s="172" t="str">
        <f t="shared" si="340"/>
        <v>Q4/2021</v>
      </c>
      <c r="C674" s="38">
        <f t="shared" si="346"/>
        <v>44470</v>
      </c>
      <c r="D674" s="38">
        <f t="shared" si="341"/>
        <v>44561</v>
      </c>
      <c r="E674" s="172">
        <f t="shared" si="342"/>
        <v>92</v>
      </c>
      <c r="F674" s="55">
        <f>VLOOKUP(D674,'FERC Interest Rate'!A:B,2,TRUE)</f>
        <v>3.2500000000000001E-2</v>
      </c>
      <c r="G674" s="56">
        <f t="shared" si="348"/>
        <v>5543.5889988263816</v>
      </c>
      <c r="H674" s="56">
        <f t="shared" si="343"/>
        <v>45.411866045180503</v>
      </c>
      <c r="I674" s="77">
        <v>0</v>
      </c>
      <c r="J674" s="43">
        <v>0</v>
      </c>
      <c r="K674" s="41">
        <f t="shared" si="344"/>
        <v>0</v>
      </c>
      <c r="L674" s="43">
        <v>0</v>
      </c>
      <c r="M674" s="173">
        <v>0</v>
      </c>
      <c r="N674" s="41">
        <f t="shared" si="345"/>
        <v>5589.000864871562</v>
      </c>
      <c r="O674" s="56">
        <f t="shared" si="347"/>
        <v>5589.000864871562</v>
      </c>
    </row>
    <row r="675" spans="1:15" x14ac:dyDescent="0.2">
      <c r="A675" s="147" t="s">
        <v>22</v>
      </c>
      <c r="B675" s="172" t="str">
        <f t="shared" si="340"/>
        <v>Q1/2022</v>
      </c>
      <c r="C675" s="38">
        <f t="shared" si="346"/>
        <v>44562</v>
      </c>
      <c r="D675" s="38">
        <f t="shared" si="341"/>
        <v>44651</v>
      </c>
      <c r="E675" s="172">
        <f t="shared" si="342"/>
        <v>90</v>
      </c>
      <c r="F675" s="55">
        <f>VLOOKUP(D675,'FERC Interest Rate'!A:B,2,TRUE)</f>
        <v>3.2500000000000001E-2</v>
      </c>
      <c r="G675" s="56">
        <f t="shared" si="348"/>
        <v>5589.000864871562</v>
      </c>
      <c r="H675" s="56">
        <f t="shared" si="343"/>
        <v>44.788568574655663</v>
      </c>
      <c r="I675" s="77">
        <v>0</v>
      </c>
      <c r="J675" s="43">
        <v>0</v>
      </c>
      <c r="K675" s="41">
        <f t="shared" si="344"/>
        <v>0</v>
      </c>
      <c r="L675" s="43">
        <v>0</v>
      </c>
      <c r="M675" s="173">
        <v>0</v>
      </c>
      <c r="N675" s="41">
        <f t="shared" si="345"/>
        <v>5633.789433446218</v>
      </c>
      <c r="O675" s="56">
        <f t="shared" si="347"/>
        <v>5633.789433446218</v>
      </c>
    </row>
    <row r="676" spans="1:15" x14ac:dyDescent="0.2">
      <c r="A676" s="147" t="s">
        <v>22</v>
      </c>
      <c r="B676" s="172" t="str">
        <f t="shared" si="340"/>
        <v>Q2/2022</v>
      </c>
      <c r="C676" s="38">
        <f t="shared" si="346"/>
        <v>44652</v>
      </c>
      <c r="D676" s="38">
        <f t="shared" si="341"/>
        <v>44742</v>
      </c>
      <c r="E676" s="172">
        <f t="shared" si="342"/>
        <v>91</v>
      </c>
      <c r="F676" s="55">
        <f>VLOOKUP(D676,'FERC Interest Rate'!A:B,2,TRUE)</f>
        <v>3.2500000000000001E-2</v>
      </c>
      <c r="G676" s="56">
        <f t="shared" si="348"/>
        <v>5633.789433446218</v>
      </c>
      <c r="H676" s="56">
        <f t="shared" si="343"/>
        <v>45.649129450458055</v>
      </c>
      <c r="I676" s="77">
        <v>0</v>
      </c>
      <c r="J676" s="43">
        <v>0</v>
      </c>
      <c r="K676" s="41">
        <f t="shared" si="344"/>
        <v>0</v>
      </c>
      <c r="L676" s="43">
        <v>0</v>
      </c>
      <c r="M676" s="173">
        <v>0</v>
      </c>
      <c r="N676" s="41">
        <f t="shared" si="345"/>
        <v>5679.4385628966756</v>
      </c>
      <c r="O676" s="56">
        <f t="shared" si="347"/>
        <v>5679.4385628966756</v>
      </c>
    </row>
    <row r="677" spans="1:15" x14ac:dyDescent="0.2">
      <c r="A677" s="147" t="s">
        <v>22</v>
      </c>
      <c r="B677" s="172" t="str">
        <f t="shared" si="340"/>
        <v>Q3/2022</v>
      </c>
      <c r="C677" s="38">
        <f t="shared" si="346"/>
        <v>44743</v>
      </c>
      <c r="D677" s="38">
        <f t="shared" si="341"/>
        <v>44834</v>
      </c>
      <c r="E677" s="172">
        <f t="shared" si="342"/>
        <v>92</v>
      </c>
      <c r="F677" s="55">
        <f>VLOOKUP(D677,'FERC Interest Rate'!A:B,2,TRUE)</f>
        <v>3.5999999999999997E-2</v>
      </c>
      <c r="G677" s="56">
        <f t="shared" si="348"/>
        <v>5679.4385628966756</v>
      </c>
      <c r="H677" s="56">
        <f t="shared" si="343"/>
        <v>51.535069918667922</v>
      </c>
      <c r="I677" s="77">
        <v>0</v>
      </c>
      <c r="J677" s="43">
        <v>0</v>
      </c>
      <c r="K677" s="41">
        <f t="shared" si="344"/>
        <v>0</v>
      </c>
      <c r="L677" s="43">
        <v>0</v>
      </c>
      <c r="M677" s="173">
        <v>0</v>
      </c>
      <c r="N677" s="41">
        <f t="shared" si="345"/>
        <v>5730.973632815344</v>
      </c>
      <c r="O677" s="56">
        <f t="shared" si="347"/>
        <v>5730.973632815344</v>
      </c>
    </row>
    <row r="678" spans="1:15" x14ac:dyDescent="0.2">
      <c r="A678" s="147" t="s">
        <v>22</v>
      </c>
      <c r="B678" s="172" t="str">
        <f t="shared" si="340"/>
        <v>Q4/2022</v>
      </c>
      <c r="C678" s="38">
        <f t="shared" si="346"/>
        <v>44835</v>
      </c>
      <c r="D678" s="38">
        <f t="shared" si="341"/>
        <v>44926</v>
      </c>
      <c r="E678" s="172">
        <f t="shared" si="342"/>
        <v>92</v>
      </c>
      <c r="F678" s="55">
        <f>VLOOKUP(D678,'FERC Interest Rate'!A:B,2,TRUE)</f>
        <v>4.9099999999999998E-2</v>
      </c>
      <c r="G678" s="56">
        <f t="shared" si="348"/>
        <v>5730.973632815344</v>
      </c>
      <c r="H678" s="56">
        <f t="shared" si="343"/>
        <v>70.925901627817737</v>
      </c>
      <c r="I678" s="77">
        <v>0</v>
      </c>
      <c r="J678" s="43">
        <v>0</v>
      </c>
      <c r="K678" s="41">
        <f t="shared" ref="K678:K681" si="349">+SUM(I678:J678)</f>
        <v>0</v>
      </c>
      <c r="L678" s="43">
        <v>0</v>
      </c>
      <c r="M678" s="173">
        <v>0</v>
      </c>
      <c r="N678" s="41">
        <f t="shared" si="345"/>
        <v>5801.8995344431614</v>
      </c>
      <c r="O678" s="56">
        <f t="shared" si="347"/>
        <v>5801.8995344431614</v>
      </c>
    </row>
    <row r="679" spans="1:15" x14ac:dyDescent="0.2">
      <c r="A679" s="147" t="s">
        <v>22</v>
      </c>
      <c r="B679" s="172" t="str">
        <f t="shared" si="340"/>
        <v>Q1/2023</v>
      </c>
      <c r="C679" s="38">
        <f t="shared" si="346"/>
        <v>44927</v>
      </c>
      <c r="D679" s="38">
        <f t="shared" si="341"/>
        <v>45016</v>
      </c>
      <c r="E679" s="172">
        <f t="shared" si="342"/>
        <v>90</v>
      </c>
      <c r="F679" s="55">
        <f>VLOOKUP(D679,'FERC Interest Rate'!A:B,2,TRUE)</f>
        <v>6.3100000000000003E-2</v>
      </c>
      <c r="G679" s="56">
        <f t="shared" si="348"/>
        <v>5801.8995344431614</v>
      </c>
      <c r="H679" s="56">
        <f t="shared" si="343"/>
        <v>90.271198509870445</v>
      </c>
      <c r="I679" s="77">
        <v>0</v>
      </c>
      <c r="J679" s="43">
        <v>0</v>
      </c>
      <c r="K679" s="41">
        <f t="shared" si="349"/>
        <v>0</v>
      </c>
      <c r="L679" s="43">
        <v>0</v>
      </c>
      <c r="M679" s="173">
        <v>0</v>
      </c>
      <c r="N679" s="41">
        <f t="shared" si="345"/>
        <v>5892.1707329530318</v>
      </c>
      <c r="O679" s="56">
        <f t="shared" si="347"/>
        <v>5892.1707329530318</v>
      </c>
    </row>
    <row r="680" spans="1:15" x14ac:dyDescent="0.2">
      <c r="A680" s="147" t="s">
        <v>22</v>
      </c>
      <c r="B680" s="172" t="str">
        <f t="shared" si="340"/>
        <v>Q2/2023</v>
      </c>
      <c r="C680" s="38">
        <f t="shared" si="346"/>
        <v>45017</v>
      </c>
      <c r="D680" s="38">
        <f t="shared" si="341"/>
        <v>45107</v>
      </c>
      <c r="E680" s="172">
        <f t="shared" si="342"/>
        <v>91</v>
      </c>
      <c r="F680" s="55">
        <f>VLOOKUP(D680,'FERC Interest Rate'!A:B,2,TRUE)</f>
        <v>7.4999999999999997E-2</v>
      </c>
      <c r="G680" s="56">
        <f t="shared" si="348"/>
        <v>5892.1707329530318</v>
      </c>
      <c r="H680" s="56">
        <f t="shared" si="343"/>
        <v>110.17552123946423</v>
      </c>
      <c r="I680" s="77">
        <v>0</v>
      </c>
      <c r="J680" s="43">
        <v>0</v>
      </c>
      <c r="K680" s="41">
        <f t="shared" si="349"/>
        <v>0</v>
      </c>
      <c r="L680" s="43">
        <v>0</v>
      </c>
      <c r="M680" s="173">
        <v>0</v>
      </c>
      <c r="N680" s="41">
        <f t="shared" si="345"/>
        <v>6002.3462541924964</v>
      </c>
      <c r="O680" s="56">
        <f t="shared" si="347"/>
        <v>6002.3462541924964</v>
      </c>
    </row>
    <row r="681" spans="1:15" x14ac:dyDescent="0.2">
      <c r="A681" s="147" t="s">
        <v>22</v>
      </c>
      <c r="B681" s="172" t="str">
        <f t="shared" si="340"/>
        <v>Q3/2023</v>
      </c>
      <c r="C681" s="38">
        <f t="shared" si="346"/>
        <v>45108</v>
      </c>
      <c r="D681" s="38">
        <f t="shared" si="341"/>
        <v>45199</v>
      </c>
      <c r="E681" s="172">
        <f t="shared" si="342"/>
        <v>92</v>
      </c>
      <c r="F681" s="55">
        <f>VLOOKUP(D681,'FERC Interest Rate'!A:B,2,TRUE)</f>
        <v>8.0199999999999994E-2</v>
      </c>
      <c r="G681" s="56">
        <f t="shared" si="348"/>
        <v>6002.3462541924964</v>
      </c>
      <c r="H681" s="56">
        <f t="shared" si="343"/>
        <v>121.33619616968195</v>
      </c>
      <c r="I681" s="77">
        <v>0</v>
      </c>
      <c r="J681" s="43">
        <v>0</v>
      </c>
      <c r="K681" s="41">
        <f t="shared" si="349"/>
        <v>0</v>
      </c>
      <c r="L681" s="43">
        <v>0</v>
      </c>
      <c r="M681" s="173">
        <v>0</v>
      </c>
      <c r="N681" s="41">
        <f t="shared" si="345"/>
        <v>6123.6824503621783</v>
      </c>
      <c r="O681" s="56">
        <f t="shared" si="347"/>
        <v>6123.6824503621783</v>
      </c>
    </row>
    <row r="682" spans="1:15" x14ac:dyDescent="0.2">
      <c r="A682" s="147" t="s">
        <v>45</v>
      </c>
      <c r="B682" s="172" t="str">
        <f t="shared" si="340"/>
        <v>Q4/2023</v>
      </c>
      <c r="C682" s="38">
        <f t="shared" si="346"/>
        <v>45200</v>
      </c>
      <c r="D682" s="38">
        <f t="shared" si="341"/>
        <v>45291</v>
      </c>
      <c r="E682" s="172">
        <f t="shared" si="342"/>
        <v>92</v>
      </c>
      <c r="F682" s="55">
        <f>VLOOKUP(D682,'FERC Interest Rate'!A:B,2,TRUE)</f>
        <v>8.3500000000000005E-2</v>
      </c>
      <c r="G682" s="56">
        <f t="shared" si="348"/>
        <v>6123.6824503621783</v>
      </c>
      <c r="H682" s="56">
        <f t="shared" si="343"/>
        <v>128.88254406488289</v>
      </c>
      <c r="I682" s="77">
        <f>(SUM($H$666:$H$701)/20)</f>
        <v>54.978249721353052</v>
      </c>
      <c r="J682" s="43">
        <f t="shared" ref="J682:J701" si="350">G682*F682*(E682/(DATE(YEAR(D682),12,31)-DATE(YEAR(D682),1,1)+1))</f>
        <v>128.88254406488289</v>
      </c>
      <c r="K682" s="41">
        <f t="shared" ref="K682:K701" si="351">+SUM(I682:J682)</f>
        <v>183.86079378623594</v>
      </c>
      <c r="L682" s="43">
        <f t="shared" ref="L682:L701" si="352">+$G$666/20</f>
        <v>257.64999999999998</v>
      </c>
      <c r="M682" s="173">
        <f t="shared" ref="M682:M701" si="353">+SUM(K682:L682)</f>
        <v>441.51079378623592</v>
      </c>
      <c r="N682" s="41">
        <f t="shared" si="345"/>
        <v>6381.4475384919433</v>
      </c>
      <c r="O682" s="56">
        <f t="shared" si="347"/>
        <v>5939.9367447057075</v>
      </c>
    </row>
    <row r="683" spans="1:15" x14ac:dyDescent="0.2">
      <c r="A683" s="147" t="s">
        <v>46</v>
      </c>
      <c r="B683" s="172" t="str">
        <f t="shared" si="340"/>
        <v>Q1/2024</v>
      </c>
      <c r="C683" s="38">
        <f t="shared" si="346"/>
        <v>45292</v>
      </c>
      <c r="D683" s="38">
        <f t="shared" si="341"/>
        <v>45382</v>
      </c>
      <c r="E683" s="172">
        <f t="shared" si="342"/>
        <v>91</v>
      </c>
      <c r="F683" s="55">
        <f>VLOOKUP(D683,'FERC Interest Rate'!A:B,2,TRUE)</f>
        <v>8.5000000000000006E-2</v>
      </c>
      <c r="G683" s="56">
        <f t="shared" si="348"/>
        <v>5939.9367447057075</v>
      </c>
      <c r="H683" s="56">
        <v>0</v>
      </c>
      <c r="I683" s="77">
        <f t="shared" ref="I683:I701" si="354">(SUM($H$666:$H$701)/20)</f>
        <v>54.978249721353052</v>
      </c>
      <c r="J683" s="43">
        <f t="shared" si="350"/>
        <v>125.53390907185424</v>
      </c>
      <c r="K683" s="41">
        <f t="shared" si="351"/>
        <v>180.51215879320728</v>
      </c>
      <c r="L683" s="43">
        <f t="shared" si="352"/>
        <v>257.64999999999998</v>
      </c>
      <c r="M683" s="173">
        <f t="shared" si="353"/>
        <v>438.16215879320725</v>
      </c>
      <c r="N683" s="41">
        <f t="shared" si="345"/>
        <v>6065.4706537775619</v>
      </c>
      <c r="O683" s="56">
        <f t="shared" si="347"/>
        <v>5627.3084949843542</v>
      </c>
    </row>
    <row r="684" spans="1:15" x14ac:dyDescent="0.2">
      <c r="A684" s="147" t="s">
        <v>47</v>
      </c>
      <c r="B684" s="172" t="str">
        <f t="shared" si="340"/>
        <v>Q2/2024</v>
      </c>
      <c r="C684" s="38">
        <f t="shared" si="346"/>
        <v>45383</v>
      </c>
      <c r="D684" s="38">
        <f t="shared" si="341"/>
        <v>45473</v>
      </c>
      <c r="E684" s="172">
        <f t="shared" si="342"/>
        <v>91</v>
      </c>
      <c r="F684" s="55">
        <f>VLOOKUP(D684,'FERC Interest Rate'!A:B,2,TRUE)</f>
        <v>8.5000000000000006E-2</v>
      </c>
      <c r="G684" s="56">
        <f t="shared" si="348"/>
        <v>5627.3084949843542</v>
      </c>
      <c r="H684" s="56">
        <v>0</v>
      </c>
      <c r="I684" s="77">
        <f t="shared" si="354"/>
        <v>54.978249721353052</v>
      </c>
      <c r="J684" s="43">
        <f t="shared" si="350"/>
        <v>118.92686122596716</v>
      </c>
      <c r="K684" s="41">
        <f t="shared" si="351"/>
        <v>173.90511094732022</v>
      </c>
      <c r="L684" s="43">
        <f t="shared" si="352"/>
        <v>257.64999999999998</v>
      </c>
      <c r="M684" s="173">
        <f t="shared" si="353"/>
        <v>431.5551109473202</v>
      </c>
      <c r="N684" s="41">
        <f t="shared" si="345"/>
        <v>5746.2353562103217</v>
      </c>
      <c r="O684" s="56">
        <f t="shared" si="347"/>
        <v>5314.6802452630018</v>
      </c>
    </row>
    <row r="685" spans="1:15" x14ac:dyDescent="0.2">
      <c r="A685" s="147" t="s">
        <v>48</v>
      </c>
      <c r="B685" s="172" t="str">
        <f t="shared" si="340"/>
        <v>Q3/2024</v>
      </c>
      <c r="C685" s="38">
        <f t="shared" si="346"/>
        <v>45474</v>
      </c>
      <c r="D685" s="38">
        <f t="shared" si="341"/>
        <v>45565</v>
      </c>
      <c r="E685" s="172">
        <f t="shared" si="342"/>
        <v>92</v>
      </c>
      <c r="F685" s="55">
        <f>VLOOKUP(D685,'FERC Interest Rate'!A:B,2,TRUE)</f>
        <v>8.5000000000000006E-2</v>
      </c>
      <c r="G685" s="56">
        <f t="shared" si="348"/>
        <v>5314.6802452630018</v>
      </c>
      <c r="H685" s="56">
        <v>0</v>
      </c>
      <c r="I685" s="77">
        <f t="shared" si="354"/>
        <v>54.978249721353052</v>
      </c>
      <c r="J685" s="43">
        <f t="shared" si="350"/>
        <v>113.55409704359748</v>
      </c>
      <c r="K685" s="41">
        <f t="shared" si="351"/>
        <v>168.53234676495055</v>
      </c>
      <c r="L685" s="43">
        <f t="shared" si="352"/>
        <v>257.64999999999998</v>
      </c>
      <c r="M685" s="173">
        <f t="shared" si="353"/>
        <v>426.18234676495052</v>
      </c>
      <c r="N685" s="41">
        <f t="shared" si="345"/>
        <v>5428.2343423065995</v>
      </c>
      <c r="O685" s="56">
        <f t="shared" si="347"/>
        <v>5002.0519955416494</v>
      </c>
    </row>
    <row r="686" spans="1:15" x14ac:dyDescent="0.2">
      <c r="A686" s="147" t="s">
        <v>49</v>
      </c>
      <c r="B686" s="172" t="str">
        <f t="shared" si="340"/>
        <v>Q4/2024</v>
      </c>
      <c r="C686" s="38">
        <f t="shared" si="346"/>
        <v>45566</v>
      </c>
      <c r="D686" s="38">
        <f t="shared" si="341"/>
        <v>45657</v>
      </c>
      <c r="E686" s="172">
        <f t="shared" si="342"/>
        <v>92</v>
      </c>
      <c r="F686" s="55">
        <f>VLOOKUP(D686,'FERC Interest Rate'!A:B,2,TRUE)</f>
        <v>8.5000000000000006E-2</v>
      </c>
      <c r="G686" s="56">
        <f t="shared" si="348"/>
        <v>5002.0519955416494</v>
      </c>
      <c r="H686" s="56">
        <v>0</v>
      </c>
      <c r="I686" s="77">
        <f t="shared" si="354"/>
        <v>54.978249721353052</v>
      </c>
      <c r="J686" s="43">
        <f t="shared" si="350"/>
        <v>106.87444427632705</v>
      </c>
      <c r="K686" s="41">
        <f t="shared" si="351"/>
        <v>161.85269399768009</v>
      </c>
      <c r="L686" s="43">
        <f t="shared" si="352"/>
        <v>257.64999999999998</v>
      </c>
      <c r="M686" s="173">
        <f t="shared" si="353"/>
        <v>419.50269399768007</v>
      </c>
      <c r="N686" s="41">
        <f t="shared" si="345"/>
        <v>5108.9264398179766</v>
      </c>
      <c r="O686" s="56">
        <f t="shared" si="347"/>
        <v>4689.423745820297</v>
      </c>
    </row>
    <row r="687" spans="1:15" x14ac:dyDescent="0.2">
      <c r="A687" s="147" t="s">
        <v>50</v>
      </c>
      <c r="B687" s="172" t="str">
        <f t="shared" si="340"/>
        <v>Q1/2025</v>
      </c>
      <c r="C687" s="38">
        <f t="shared" si="346"/>
        <v>45658</v>
      </c>
      <c r="D687" s="38">
        <f t="shared" si="341"/>
        <v>45747</v>
      </c>
      <c r="E687" s="172">
        <f t="shared" si="342"/>
        <v>90</v>
      </c>
      <c r="F687" s="55">
        <f>VLOOKUP(D687,'FERC Interest Rate'!A:B,2,TRUE)</f>
        <v>8.5000000000000006E-2</v>
      </c>
      <c r="G687" s="56">
        <f t="shared" si="348"/>
        <v>4689.423745820297</v>
      </c>
      <c r="H687" s="56">
        <v>0</v>
      </c>
      <c r="I687" s="77">
        <f t="shared" si="354"/>
        <v>54.978249721353052</v>
      </c>
      <c r="J687" s="43">
        <f t="shared" si="350"/>
        <v>98.285182617877453</v>
      </c>
      <c r="K687" s="41">
        <f t="shared" si="351"/>
        <v>153.26343233923052</v>
      </c>
      <c r="L687" s="43">
        <f t="shared" si="352"/>
        <v>257.64999999999998</v>
      </c>
      <c r="M687" s="173">
        <f t="shared" si="353"/>
        <v>410.9134323392305</v>
      </c>
      <c r="N687" s="41">
        <f t="shared" si="345"/>
        <v>4787.7089284381746</v>
      </c>
      <c r="O687" s="56">
        <f t="shared" si="347"/>
        <v>4376.7954960989437</v>
      </c>
    </row>
    <row r="688" spans="1:15" x14ac:dyDescent="0.2">
      <c r="A688" s="147" t="s">
        <v>51</v>
      </c>
      <c r="B688" s="172" t="str">
        <f>+IF(MONTH(C688)&lt;4,"Q1",IF(MONTH(C688)&lt;7,"Q2",IF(MONTH(C688)&lt;10,"Q3","Q4")))&amp;"/"&amp;YEAR(C688)</f>
        <v>Q2/2025</v>
      </c>
      <c r="C688" s="38">
        <f t="shared" si="346"/>
        <v>45748</v>
      </c>
      <c r="D688" s="38">
        <f>DATE(YEAR(C688),IF(MONTH(C688)&lt;=3,3,IF(MONTH(C688)&lt;=6,6,IF(MONTH(C688)&lt;=9,9,12))),IF(OR(MONTH(C688)&lt;=3,MONTH(C688)&gt;=10),31,30))</f>
        <v>45838</v>
      </c>
      <c r="E688" s="172">
        <f>D688-C688+1</f>
        <v>91</v>
      </c>
      <c r="F688" s="55">
        <f>VLOOKUP(D688,'FERC Interest Rate'!A:B,2,TRUE)</f>
        <v>8.5000000000000006E-2</v>
      </c>
      <c r="G688" s="56">
        <f t="shared" si="348"/>
        <v>4376.7954960989437</v>
      </c>
      <c r="H688" s="56">
        <v>0</v>
      </c>
      <c r="I688" s="77">
        <f t="shared" si="354"/>
        <v>54.978249721353052</v>
      </c>
      <c r="J688" s="43">
        <f t="shared" si="350"/>
        <v>92.752090855685836</v>
      </c>
      <c r="K688" s="41">
        <f t="shared" si="351"/>
        <v>147.73034057703887</v>
      </c>
      <c r="L688" s="43">
        <f t="shared" si="352"/>
        <v>257.64999999999998</v>
      </c>
      <c r="M688" s="173">
        <f t="shared" si="353"/>
        <v>405.38034057703885</v>
      </c>
      <c r="N688" s="41">
        <f>+G688+H688+J688</f>
        <v>4469.5475869546299</v>
      </c>
      <c r="O688" s="56">
        <f>+N688-M688</f>
        <v>4064.1672463775913</v>
      </c>
    </row>
    <row r="689" spans="1:15" x14ac:dyDescent="0.2">
      <c r="A689" s="147" t="s">
        <v>52</v>
      </c>
      <c r="B689" s="172" t="str">
        <f>+IF(MONTH(C689)&lt;4,"Q1",IF(MONTH(C689)&lt;7,"Q2",IF(MONTH(C689)&lt;10,"Q3","Q4")))&amp;"/"&amp;YEAR(C689)</f>
        <v>Q3/2025</v>
      </c>
      <c r="C689" s="38">
        <f t="shared" si="346"/>
        <v>45839</v>
      </c>
      <c r="D689" s="38">
        <f>DATE(YEAR(C689),IF(MONTH(C689)&lt;=3,3,IF(MONTH(C689)&lt;=6,6,IF(MONTH(C689)&lt;=9,9,12))),IF(OR(MONTH(C689)&lt;=3,MONTH(C689)&gt;=10),31,30))</f>
        <v>45930</v>
      </c>
      <c r="E689" s="172">
        <f>D689-C689+1</f>
        <v>92</v>
      </c>
      <c r="F689" s="55">
        <f>VLOOKUP(D689,'FERC Interest Rate'!A:B,2,TRUE)</f>
        <v>8.5000000000000006E-2</v>
      </c>
      <c r="G689" s="56">
        <f t="shared" si="348"/>
        <v>4064.1672463775913</v>
      </c>
      <c r="H689" s="56">
        <v>0</v>
      </c>
      <c r="I689" s="77">
        <f t="shared" si="354"/>
        <v>54.978249721353052</v>
      </c>
      <c r="J689" s="43">
        <f t="shared" si="350"/>
        <v>87.073391415541835</v>
      </c>
      <c r="K689" s="41">
        <f t="shared" si="351"/>
        <v>142.05164113689489</v>
      </c>
      <c r="L689" s="43">
        <f t="shared" si="352"/>
        <v>257.64999999999998</v>
      </c>
      <c r="M689" s="173">
        <f t="shared" si="353"/>
        <v>399.70164113689486</v>
      </c>
      <c r="N689" s="41">
        <f>+G689+H689+J689</f>
        <v>4151.2406377931329</v>
      </c>
      <c r="O689" s="56">
        <f>+N689-M689</f>
        <v>3751.5389966562379</v>
      </c>
    </row>
    <row r="690" spans="1:15" x14ac:dyDescent="0.2">
      <c r="A690" s="147" t="s">
        <v>53</v>
      </c>
      <c r="B690" s="172" t="str">
        <f>+IF(MONTH(C690)&lt;4,"Q1",IF(MONTH(C690)&lt;7,"Q2",IF(MONTH(C690)&lt;10,"Q3","Q4")))&amp;"/"&amp;YEAR(C690)</f>
        <v>Q4/2025</v>
      </c>
      <c r="C690" s="38">
        <f t="shared" si="346"/>
        <v>45931</v>
      </c>
      <c r="D690" s="38">
        <f>DATE(YEAR(C690),IF(MONTH(C690)&lt;=3,3,IF(MONTH(C690)&lt;=6,6,IF(MONTH(C690)&lt;=9,9,12))),IF(OR(MONTH(C690)&lt;=3,MONTH(C690)&gt;=10),31,30))</f>
        <v>46022</v>
      </c>
      <c r="E690" s="172">
        <f>D690-C690+1</f>
        <v>92</v>
      </c>
      <c r="F690" s="55">
        <f>VLOOKUP(D690,'FERC Interest Rate'!A:B,2,TRUE)</f>
        <v>8.5000000000000006E-2</v>
      </c>
      <c r="G690" s="56">
        <f t="shared" si="348"/>
        <v>3751.5389966562379</v>
      </c>
      <c r="H690" s="56">
        <v>0</v>
      </c>
      <c r="I690" s="77">
        <f t="shared" si="354"/>
        <v>54.978249721353052</v>
      </c>
      <c r="J690" s="43">
        <f t="shared" si="350"/>
        <v>80.375438229730918</v>
      </c>
      <c r="K690" s="41">
        <f t="shared" si="351"/>
        <v>135.35368795108397</v>
      </c>
      <c r="L690" s="43">
        <f t="shared" si="352"/>
        <v>257.64999999999998</v>
      </c>
      <c r="M690" s="173">
        <f t="shared" si="353"/>
        <v>393.00368795108398</v>
      </c>
      <c r="N690" s="41">
        <f>+G690+H690+J690</f>
        <v>3831.9144348859691</v>
      </c>
      <c r="O690" s="56">
        <f>+N690-M690</f>
        <v>3438.9107469348851</v>
      </c>
    </row>
    <row r="691" spans="1:15" x14ac:dyDescent="0.2">
      <c r="A691" s="147" t="s">
        <v>54</v>
      </c>
      <c r="B691" s="172" t="str">
        <f>+IF(MONTH(C691)&lt;4,"Q1",IF(MONTH(C691)&lt;7,"Q2",IF(MONTH(C691)&lt;10,"Q3","Q4")))&amp;"/"&amp;YEAR(C691)</f>
        <v>Q1/2026</v>
      </c>
      <c r="C691" s="38">
        <f t="shared" si="346"/>
        <v>46023</v>
      </c>
      <c r="D691" s="38">
        <f>DATE(YEAR(C691),IF(MONTH(C691)&lt;=3,3,IF(MONTH(C691)&lt;=6,6,IF(MONTH(C691)&lt;=9,9,12))),IF(OR(MONTH(C691)&lt;=3,MONTH(C691)&gt;=10),31,30))</f>
        <v>46112</v>
      </c>
      <c r="E691" s="172">
        <f>D691-C691+1</f>
        <v>90</v>
      </c>
      <c r="F691" s="55">
        <f>VLOOKUP(D691,'FERC Interest Rate'!A:B,2,TRUE)</f>
        <v>8.5000000000000006E-2</v>
      </c>
      <c r="G691" s="56">
        <f t="shared" si="348"/>
        <v>3438.9107469348851</v>
      </c>
      <c r="H691" s="56">
        <v>0</v>
      </c>
      <c r="I691" s="77">
        <f t="shared" si="354"/>
        <v>54.978249721353052</v>
      </c>
      <c r="J691" s="43">
        <f t="shared" si="350"/>
        <v>72.075800586443492</v>
      </c>
      <c r="K691" s="41">
        <f t="shared" si="351"/>
        <v>127.05405030779654</v>
      </c>
      <c r="L691" s="43">
        <f t="shared" si="352"/>
        <v>257.64999999999998</v>
      </c>
      <c r="M691" s="173">
        <f t="shared" si="353"/>
        <v>384.70405030779654</v>
      </c>
      <c r="N691" s="41">
        <f>+G691+H691+J691</f>
        <v>3510.9865475213287</v>
      </c>
      <c r="O691" s="56">
        <f>+N691-M691</f>
        <v>3126.2824972135322</v>
      </c>
    </row>
    <row r="692" spans="1:15" x14ac:dyDescent="0.2">
      <c r="A692" s="147" t="s">
        <v>55</v>
      </c>
      <c r="B692" s="172" t="str">
        <f>+IF(MONTH(C692)&lt;4,"Q1",IF(MONTH(C692)&lt;7,"Q2",IF(MONTH(C692)&lt;10,"Q3","Q4")))&amp;"/"&amp;YEAR(C692)</f>
        <v>Q2/2026</v>
      </c>
      <c r="C692" s="38">
        <f t="shared" si="346"/>
        <v>46113</v>
      </c>
      <c r="D692" s="38">
        <f>DATE(YEAR(C692),IF(MONTH(C692)&lt;=3,3,IF(MONTH(C692)&lt;=6,6,IF(MONTH(C692)&lt;=9,9,12))),IF(OR(MONTH(C692)&lt;=3,MONTH(C692)&gt;=10),31,30))</f>
        <v>46203</v>
      </c>
      <c r="E692" s="172">
        <f>D692-C692+1</f>
        <v>91</v>
      </c>
      <c r="F692" s="55">
        <f>VLOOKUP(D692,'FERC Interest Rate'!A:B,2,TRUE)</f>
        <v>8.5000000000000006E-2</v>
      </c>
      <c r="G692" s="56">
        <f t="shared" si="348"/>
        <v>3126.2824972135322</v>
      </c>
      <c r="H692" s="56">
        <v>0</v>
      </c>
      <c r="I692" s="77">
        <f t="shared" si="354"/>
        <v>54.978249721353052</v>
      </c>
      <c r="J692" s="43">
        <f t="shared" si="350"/>
        <v>66.25149346834705</v>
      </c>
      <c r="K692" s="41">
        <f t="shared" si="351"/>
        <v>121.2297431897001</v>
      </c>
      <c r="L692" s="43">
        <f t="shared" si="352"/>
        <v>257.64999999999998</v>
      </c>
      <c r="M692" s="173">
        <f t="shared" si="353"/>
        <v>378.87974318970009</v>
      </c>
      <c r="N692" s="41">
        <f>+G692+H692+J692</f>
        <v>3192.5339906818795</v>
      </c>
      <c r="O692" s="56">
        <f>+N692-M692</f>
        <v>2813.6542474921794</v>
      </c>
    </row>
    <row r="693" spans="1:15" x14ac:dyDescent="0.2">
      <c r="A693" s="147" t="s">
        <v>56</v>
      </c>
      <c r="B693" s="172" t="str">
        <f t="shared" ref="B693:B701" si="355">+IF(MONTH(C693)&lt;4,"Q1",IF(MONTH(C693)&lt;7,"Q2",IF(MONTH(C693)&lt;10,"Q3","Q4")))&amp;"/"&amp;YEAR(C693)</f>
        <v>Q3/2026</v>
      </c>
      <c r="C693" s="38">
        <f t="shared" si="346"/>
        <v>46204</v>
      </c>
      <c r="D693" s="38">
        <f t="shared" ref="D693:D701" si="356">DATE(YEAR(C693),IF(MONTH(C693)&lt;=3,3,IF(MONTH(C693)&lt;=6,6,IF(MONTH(C693)&lt;=9,9,12))),IF(OR(MONTH(C693)&lt;=3,MONTH(C693)&gt;=10),31,30))</f>
        <v>46295</v>
      </c>
      <c r="E693" s="172">
        <f t="shared" ref="E693:E701" si="357">D693-C693+1</f>
        <v>92</v>
      </c>
      <c r="F693" s="55">
        <f>VLOOKUP(D693,'FERC Interest Rate'!A:B,2,TRUE)</f>
        <v>8.5000000000000006E-2</v>
      </c>
      <c r="G693" s="56">
        <f t="shared" si="348"/>
        <v>2813.6542474921794</v>
      </c>
      <c r="H693" s="56">
        <v>0</v>
      </c>
      <c r="I693" s="77">
        <f t="shared" si="354"/>
        <v>54.978249721353052</v>
      </c>
      <c r="J693" s="43">
        <f t="shared" si="350"/>
        <v>60.28157867229821</v>
      </c>
      <c r="K693" s="41">
        <f t="shared" si="351"/>
        <v>115.25982839365126</v>
      </c>
      <c r="L693" s="43">
        <f t="shared" si="352"/>
        <v>257.64999999999998</v>
      </c>
      <c r="M693" s="173">
        <f t="shared" si="353"/>
        <v>372.90982839365125</v>
      </c>
      <c r="N693" s="41">
        <f t="shared" ref="N693:N701" si="358">+G693+H693+J693</f>
        <v>2873.9358261644775</v>
      </c>
      <c r="O693" s="56">
        <f t="shared" ref="O693:O701" si="359">+N693-M693</f>
        <v>2501.0259977708261</v>
      </c>
    </row>
    <row r="694" spans="1:15" x14ac:dyDescent="0.2">
      <c r="A694" s="147" t="s">
        <v>57</v>
      </c>
      <c r="B694" s="172" t="str">
        <f t="shared" si="355"/>
        <v>Q4/2026</v>
      </c>
      <c r="C694" s="38">
        <f t="shared" si="346"/>
        <v>46296</v>
      </c>
      <c r="D694" s="38">
        <f t="shared" si="356"/>
        <v>46387</v>
      </c>
      <c r="E694" s="172">
        <f t="shared" si="357"/>
        <v>92</v>
      </c>
      <c r="F694" s="55">
        <f>VLOOKUP(D694,'FERC Interest Rate'!A:B,2,TRUE)</f>
        <v>8.5000000000000006E-2</v>
      </c>
      <c r="G694" s="56">
        <f t="shared" si="348"/>
        <v>2501.0259977708261</v>
      </c>
      <c r="H694" s="56">
        <v>0</v>
      </c>
      <c r="I694" s="77">
        <f t="shared" si="354"/>
        <v>54.978249721353052</v>
      </c>
      <c r="J694" s="43">
        <f t="shared" si="350"/>
        <v>53.583625486487293</v>
      </c>
      <c r="K694" s="41">
        <f t="shared" si="351"/>
        <v>108.56187520784034</v>
      </c>
      <c r="L694" s="43">
        <f t="shared" si="352"/>
        <v>257.64999999999998</v>
      </c>
      <c r="M694" s="173">
        <f t="shared" si="353"/>
        <v>366.21187520784031</v>
      </c>
      <c r="N694" s="41">
        <f t="shared" si="358"/>
        <v>2554.6096232573132</v>
      </c>
      <c r="O694" s="56">
        <f t="shared" si="359"/>
        <v>2188.3977480494727</v>
      </c>
    </row>
    <row r="695" spans="1:15" x14ac:dyDescent="0.2">
      <c r="A695" s="147" t="s">
        <v>58</v>
      </c>
      <c r="B695" s="172" t="str">
        <f t="shared" si="355"/>
        <v>Q1/2027</v>
      </c>
      <c r="C695" s="38">
        <f t="shared" si="346"/>
        <v>46388</v>
      </c>
      <c r="D695" s="38">
        <f t="shared" si="356"/>
        <v>46477</v>
      </c>
      <c r="E695" s="172">
        <f t="shared" si="357"/>
        <v>90</v>
      </c>
      <c r="F695" s="55">
        <f>VLOOKUP(D695,'FERC Interest Rate'!A:B,2,TRUE)</f>
        <v>8.5000000000000006E-2</v>
      </c>
      <c r="G695" s="56">
        <f t="shared" si="348"/>
        <v>2188.3977480494727</v>
      </c>
      <c r="H695" s="56">
        <v>0</v>
      </c>
      <c r="I695" s="77">
        <f t="shared" si="354"/>
        <v>54.978249721353052</v>
      </c>
      <c r="J695" s="43">
        <f t="shared" si="350"/>
        <v>45.866418555009503</v>
      </c>
      <c r="K695" s="41">
        <f t="shared" si="351"/>
        <v>100.84466827636255</v>
      </c>
      <c r="L695" s="43">
        <f t="shared" si="352"/>
        <v>257.64999999999998</v>
      </c>
      <c r="M695" s="173">
        <f t="shared" si="353"/>
        <v>358.49466827636252</v>
      </c>
      <c r="N695" s="41">
        <f t="shared" si="358"/>
        <v>2234.2641666044824</v>
      </c>
      <c r="O695" s="56">
        <f t="shared" si="359"/>
        <v>1875.7694983281199</v>
      </c>
    </row>
    <row r="696" spans="1:15" x14ac:dyDescent="0.2">
      <c r="A696" s="147" t="s">
        <v>59</v>
      </c>
      <c r="B696" s="172" t="str">
        <f t="shared" si="355"/>
        <v>Q2/2027</v>
      </c>
      <c r="C696" s="38">
        <f t="shared" si="346"/>
        <v>46478</v>
      </c>
      <c r="D696" s="38">
        <f t="shared" si="356"/>
        <v>46568</v>
      </c>
      <c r="E696" s="172">
        <f t="shared" si="357"/>
        <v>91</v>
      </c>
      <c r="F696" s="55">
        <f>VLOOKUP(D696,'FERC Interest Rate'!A:B,2,TRUE)</f>
        <v>8.5000000000000006E-2</v>
      </c>
      <c r="G696" s="56">
        <f t="shared" si="348"/>
        <v>1875.7694983281199</v>
      </c>
      <c r="H696" s="56">
        <v>0</v>
      </c>
      <c r="I696" s="77">
        <f t="shared" si="354"/>
        <v>54.978249721353052</v>
      </c>
      <c r="J696" s="43">
        <f t="shared" si="350"/>
        <v>39.750896081008243</v>
      </c>
      <c r="K696" s="41">
        <f t="shared" si="351"/>
        <v>94.729145802361302</v>
      </c>
      <c r="L696" s="43">
        <f t="shared" si="352"/>
        <v>257.64999999999998</v>
      </c>
      <c r="M696" s="173">
        <f t="shared" si="353"/>
        <v>352.37914580236128</v>
      </c>
      <c r="N696" s="41">
        <f t="shared" si="358"/>
        <v>1915.5203944091281</v>
      </c>
      <c r="O696" s="56">
        <f t="shared" si="359"/>
        <v>1563.1412486067668</v>
      </c>
    </row>
    <row r="697" spans="1:15" x14ac:dyDescent="0.2">
      <c r="A697" s="147" t="s">
        <v>60</v>
      </c>
      <c r="B697" s="172" t="str">
        <f t="shared" si="355"/>
        <v>Q3/2027</v>
      </c>
      <c r="C697" s="38">
        <f t="shared" si="346"/>
        <v>46569</v>
      </c>
      <c r="D697" s="38">
        <f t="shared" si="356"/>
        <v>46660</v>
      </c>
      <c r="E697" s="172">
        <f t="shared" si="357"/>
        <v>92</v>
      </c>
      <c r="F697" s="55">
        <f>VLOOKUP(D697,'FERC Interest Rate'!A:B,2,TRUE)</f>
        <v>8.5000000000000006E-2</v>
      </c>
      <c r="G697" s="56">
        <f t="shared" si="348"/>
        <v>1563.1412486067668</v>
      </c>
      <c r="H697" s="56">
        <v>0</v>
      </c>
      <c r="I697" s="77">
        <f t="shared" si="354"/>
        <v>54.978249721353052</v>
      </c>
      <c r="J697" s="43">
        <f t="shared" si="350"/>
        <v>33.48976592905457</v>
      </c>
      <c r="K697" s="41">
        <f t="shared" si="351"/>
        <v>88.468015650407622</v>
      </c>
      <c r="L697" s="43">
        <f t="shared" si="352"/>
        <v>257.64999999999998</v>
      </c>
      <c r="M697" s="173">
        <f t="shared" si="353"/>
        <v>346.11801565040759</v>
      </c>
      <c r="N697" s="41">
        <f t="shared" si="358"/>
        <v>1596.6310145358214</v>
      </c>
      <c r="O697" s="56">
        <f t="shared" si="359"/>
        <v>1250.5129988854137</v>
      </c>
    </row>
    <row r="698" spans="1:15" x14ac:dyDescent="0.2">
      <c r="A698" s="147" t="s">
        <v>61</v>
      </c>
      <c r="B698" s="172" t="str">
        <f t="shared" si="355"/>
        <v>Q4/2027</v>
      </c>
      <c r="C698" s="38">
        <f t="shared" si="346"/>
        <v>46661</v>
      </c>
      <c r="D698" s="38">
        <f t="shared" si="356"/>
        <v>46752</v>
      </c>
      <c r="E698" s="172">
        <f t="shared" si="357"/>
        <v>92</v>
      </c>
      <c r="F698" s="55">
        <f>VLOOKUP(D698,'FERC Interest Rate'!A:B,2,TRUE)</f>
        <v>8.5000000000000006E-2</v>
      </c>
      <c r="G698" s="56">
        <f t="shared" si="348"/>
        <v>1250.5129988854137</v>
      </c>
      <c r="H698" s="56">
        <v>0</v>
      </c>
      <c r="I698" s="77">
        <f t="shared" si="354"/>
        <v>54.978249721353052</v>
      </c>
      <c r="J698" s="43">
        <f t="shared" si="350"/>
        <v>26.791812743243661</v>
      </c>
      <c r="K698" s="41">
        <f t="shared" si="351"/>
        <v>81.77006246459672</v>
      </c>
      <c r="L698" s="43">
        <f t="shared" si="352"/>
        <v>257.64999999999998</v>
      </c>
      <c r="M698" s="173">
        <f t="shared" si="353"/>
        <v>339.4200624645967</v>
      </c>
      <c r="N698" s="41">
        <f t="shared" si="358"/>
        <v>1277.3048116286573</v>
      </c>
      <c r="O698" s="56">
        <f t="shared" si="359"/>
        <v>937.88474916406062</v>
      </c>
    </row>
    <row r="699" spans="1:15" x14ac:dyDescent="0.2">
      <c r="A699" s="147" t="s">
        <v>62</v>
      </c>
      <c r="B699" s="172" t="str">
        <f t="shared" si="355"/>
        <v>Q1/2028</v>
      </c>
      <c r="C699" s="38">
        <f t="shared" si="346"/>
        <v>46753</v>
      </c>
      <c r="D699" s="38">
        <f t="shared" si="356"/>
        <v>46843</v>
      </c>
      <c r="E699" s="172">
        <f t="shared" si="357"/>
        <v>91</v>
      </c>
      <c r="F699" s="55">
        <f>VLOOKUP(D699,'FERC Interest Rate'!A:B,2,TRUE)</f>
        <v>8.5000000000000006E-2</v>
      </c>
      <c r="G699" s="56">
        <f t="shared" si="348"/>
        <v>937.88474916406062</v>
      </c>
      <c r="H699" s="56">
        <v>0</v>
      </c>
      <c r="I699" s="77">
        <f t="shared" si="354"/>
        <v>54.978249721353052</v>
      </c>
      <c r="J699" s="43">
        <f t="shared" si="350"/>
        <v>19.821143537661225</v>
      </c>
      <c r="K699" s="41">
        <f t="shared" si="351"/>
        <v>74.79939325901428</v>
      </c>
      <c r="L699" s="43">
        <f t="shared" si="352"/>
        <v>257.64999999999998</v>
      </c>
      <c r="M699" s="173">
        <f t="shared" si="353"/>
        <v>332.44939325901424</v>
      </c>
      <c r="N699" s="41">
        <f t="shared" si="358"/>
        <v>957.70589270172184</v>
      </c>
      <c r="O699" s="56">
        <f t="shared" si="359"/>
        <v>625.25649944270754</v>
      </c>
    </row>
    <row r="700" spans="1:15" x14ac:dyDescent="0.2">
      <c r="A700" s="147" t="s">
        <v>63</v>
      </c>
      <c r="B700" s="172" t="str">
        <f t="shared" si="355"/>
        <v>Q2/2028</v>
      </c>
      <c r="C700" s="38">
        <f t="shared" si="346"/>
        <v>46844</v>
      </c>
      <c r="D700" s="38">
        <f t="shared" si="356"/>
        <v>46934</v>
      </c>
      <c r="E700" s="172">
        <f t="shared" si="357"/>
        <v>91</v>
      </c>
      <c r="F700" s="55">
        <f>VLOOKUP(D700,'FERC Interest Rate'!A:B,2,TRUE)</f>
        <v>8.5000000000000006E-2</v>
      </c>
      <c r="G700" s="56">
        <f t="shared" si="348"/>
        <v>625.25649944270754</v>
      </c>
      <c r="H700" s="56">
        <v>0</v>
      </c>
      <c r="I700" s="77">
        <f t="shared" si="354"/>
        <v>54.978249721353052</v>
      </c>
      <c r="J700" s="43">
        <f t="shared" si="350"/>
        <v>13.214095691774162</v>
      </c>
      <c r="K700" s="41">
        <f t="shared" si="351"/>
        <v>68.192345413127214</v>
      </c>
      <c r="L700" s="43">
        <f t="shared" si="352"/>
        <v>257.64999999999998</v>
      </c>
      <c r="M700" s="173">
        <f t="shared" si="353"/>
        <v>325.84234541312719</v>
      </c>
      <c r="N700" s="41">
        <f t="shared" si="358"/>
        <v>638.47059513448175</v>
      </c>
      <c r="O700" s="56">
        <f t="shared" si="359"/>
        <v>312.62824972135456</v>
      </c>
    </row>
    <row r="701" spans="1:15" x14ac:dyDescent="0.2">
      <c r="A701" s="147" t="s">
        <v>64</v>
      </c>
      <c r="B701" s="172" t="str">
        <f t="shared" si="355"/>
        <v>Q3/2028</v>
      </c>
      <c r="C701" s="38">
        <f t="shared" si="346"/>
        <v>46935</v>
      </c>
      <c r="D701" s="38">
        <f t="shared" si="356"/>
        <v>47026</v>
      </c>
      <c r="E701" s="172">
        <f t="shared" si="357"/>
        <v>92</v>
      </c>
      <c r="F701" s="55">
        <f>VLOOKUP(D701,'FERC Interest Rate'!A:B,2,TRUE)</f>
        <v>8.5000000000000006E-2</v>
      </c>
      <c r="G701" s="56">
        <f t="shared" si="348"/>
        <v>312.62824972135456</v>
      </c>
      <c r="H701" s="56">
        <v>0</v>
      </c>
      <c r="I701" s="77">
        <f t="shared" si="354"/>
        <v>54.978249721353052</v>
      </c>
      <c r="J701" s="43">
        <f t="shared" si="350"/>
        <v>6.6796527672704729</v>
      </c>
      <c r="K701" s="41">
        <f t="shared" si="351"/>
        <v>61.657902488623527</v>
      </c>
      <c r="L701" s="43">
        <f t="shared" si="352"/>
        <v>257.64999999999998</v>
      </c>
      <c r="M701" s="173">
        <f t="shared" si="353"/>
        <v>319.30790248862348</v>
      </c>
      <c r="N701" s="41">
        <f t="shared" si="358"/>
        <v>319.30790248862502</v>
      </c>
      <c r="O701" s="56">
        <f t="shared" si="359"/>
        <v>1.5347723092418164E-12</v>
      </c>
    </row>
    <row r="702" spans="1:15" ht="20.45" customHeight="1" thickBot="1" x14ac:dyDescent="0.25">
      <c r="A702" s="149"/>
      <c r="B702" s="176"/>
      <c r="C702" s="177"/>
      <c r="D702" s="177"/>
      <c r="E702" s="176"/>
      <c r="F702" s="176"/>
      <c r="G702" s="178">
        <f t="shared" ref="G702:O702" si="360">+SUM(G666:G692)</f>
        <v>139987.51597694069</v>
      </c>
      <c r="H702" s="178">
        <f>+SUM(H666:H692)</f>
        <v>1099.564994427061</v>
      </c>
      <c r="I702" s="179">
        <f>+SUM(I666:I697)</f>
        <v>879.6519955416486</v>
      </c>
      <c r="J702" s="179">
        <f t="shared" ref="J702:M702" si="361">+SUM(J666:J697)</f>
        <v>1323.5575375801129</v>
      </c>
      <c r="K702" s="179">
        <f t="shared" si="361"/>
        <v>2203.2095331217624</v>
      </c>
      <c r="L702" s="179">
        <f t="shared" si="361"/>
        <v>4122.4000000000005</v>
      </c>
      <c r="M702" s="179">
        <f t="shared" si="361"/>
        <v>6325.6095331217621</v>
      </c>
      <c r="N702" s="178">
        <f t="shared" si="360"/>
        <v>142177.66622422397</v>
      </c>
      <c r="O702" s="178">
        <f t="shared" si="360"/>
        <v>137648.17022443286</v>
      </c>
    </row>
    <row r="703" spans="1:15" ht="13.5" thickTop="1" x14ac:dyDescent="0.2"/>
    <row r="704" spans="1:15" x14ac:dyDescent="0.2">
      <c r="I704" s="365" t="s">
        <v>15</v>
      </c>
      <c r="J704" s="365"/>
      <c r="K704" s="198"/>
      <c r="L704" s="199" t="s">
        <v>60</v>
      </c>
      <c r="M704" s="200"/>
    </row>
    <row r="705" spans="1:15" ht="36.75" x14ac:dyDescent="0.2">
      <c r="A705" s="171" t="s">
        <v>44</v>
      </c>
      <c r="B705" s="171" t="s">
        <v>3</v>
      </c>
      <c r="C705" s="171" t="s">
        <v>4</v>
      </c>
      <c r="D705" s="171" t="s">
        <v>5</v>
      </c>
      <c r="E705" s="171" t="s">
        <v>6</v>
      </c>
      <c r="F705" s="171" t="s">
        <v>7</v>
      </c>
      <c r="G705" s="171" t="s">
        <v>71</v>
      </c>
      <c r="H705" s="171" t="s">
        <v>72</v>
      </c>
      <c r="I705" s="144" t="s">
        <v>73</v>
      </c>
      <c r="J705" s="145" t="s">
        <v>74</v>
      </c>
      <c r="K705" s="145" t="s">
        <v>75</v>
      </c>
      <c r="L705" s="145" t="s">
        <v>76</v>
      </c>
      <c r="M705" s="146" t="s">
        <v>66</v>
      </c>
      <c r="N705" s="171" t="s">
        <v>77</v>
      </c>
      <c r="O705" s="171" t="s">
        <v>78</v>
      </c>
    </row>
    <row r="706" spans="1:15" x14ac:dyDescent="0.2">
      <c r="A706" s="147" t="s">
        <v>22</v>
      </c>
      <c r="B706" s="172" t="str">
        <f t="shared" ref="B706:B727" si="362">+IF(MONTH(C706)&lt;4,"Q1",IF(MONTH(C706)&lt;7,"Q2",IF(MONTH(C706)&lt;10,"Q3","Q4")))&amp;"/"&amp;YEAR(C706)</f>
        <v>Q4/2019</v>
      </c>
      <c r="C706" s="38">
        <f>VLOOKUP(L704,$A$2:$B$28,2,FALSE)</f>
        <v>43810</v>
      </c>
      <c r="D706" s="38">
        <f t="shared" ref="D706:D727" si="363">DATE(YEAR(C706),IF(MONTH(C706)&lt;=3,3,IF(MONTH(C706)&lt;=6,6,IF(MONTH(C706)&lt;=9,9,12))),IF(OR(MONTH(C706)&lt;=3,MONTH(C706)&gt;=10),31,30))</f>
        <v>43830</v>
      </c>
      <c r="E706" s="172">
        <f t="shared" ref="E706:E727" si="364">D706-C706+1</f>
        <v>21</v>
      </c>
      <c r="F706" s="55">
        <f>VLOOKUP(D706,'FERC Interest Rate'!A:B,2,TRUE)</f>
        <v>5.4199999999999998E-2</v>
      </c>
      <c r="G706" s="56">
        <f>+VLOOKUP(L704,$A$2:$E$28,4,FALSE)</f>
        <v>4810</v>
      </c>
      <c r="H706" s="56">
        <f t="shared" ref="H706:H722" si="365">G706*F706*(E706/(DATE(YEAR(D706),12,31)-DATE(YEAR(D706),1,1)+1))</f>
        <v>14.999293150684931</v>
      </c>
      <c r="I706" s="77">
        <v>0</v>
      </c>
      <c r="J706" s="43">
        <v>0</v>
      </c>
      <c r="K706" s="41">
        <f t="shared" ref="K706:K717" si="366">+SUM(I706:J706)</f>
        <v>0</v>
      </c>
      <c r="L706" s="43">
        <v>0</v>
      </c>
      <c r="M706" s="173">
        <v>0</v>
      </c>
      <c r="N706" s="41">
        <f t="shared" ref="N706:N727" si="367">+G706+H706+J706</f>
        <v>4824.9992931506849</v>
      </c>
      <c r="O706" s="56">
        <f>+N706-M706</f>
        <v>4824.9992931506849</v>
      </c>
    </row>
    <row r="707" spans="1:15" x14ac:dyDescent="0.2">
      <c r="A707" s="147" t="s">
        <v>22</v>
      </c>
      <c r="B707" s="172" t="str">
        <f t="shared" si="362"/>
        <v>Q1/2020</v>
      </c>
      <c r="C707" s="38">
        <f t="shared" ref="C707:C741" si="368">D706+1</f>
        <v>43831</v>
      </c>
      <c r="D707" s="38">
        <f t="shared" si="363"/>
        <v>43921</v>
      </c>
      <c r="E707" s="172">
        <f t="shared" si="364"/>
        <v>91</v>
      </c>
      <c r="F707" s="55">
        <f>VLOOKUP(D707,'FERC Interest Rate'!A:B,2,TRUE)</f>
        <v>4.9599999999999998E-2</v>
      </c>
      <c r="G707" s="56">
        <f>O706</f>
        <v>4824.9992931506849</v>
      </c>
      <c r="H707" s="56">
        <f t="shared" si="365"/>
        <v>59.503051392253909</v>
      </c>
      <c r="I707" s="77">
        <v>0</v>
      </c>
      <c r="J707" s="43">
        <v>0</v>
      </c>
      <c r="K707" s="41">
        <f t="shared" si="366"/>
        <v>0</v>
      </c>
      <c r="L707" s="43">
        <v>0</v>
      </c>
      <c r="M707" s="173">
        <v>0</v>
      </c>
      <c r="N707" s="41">
        <f t="shared" si="367"/>
        <v>4884.5023445429388</v>
      </c>
      <c r="O707" s="56">
        <f t="shared" ref="O707:O727" si="369">+N707-M707</f>
        <v>4884.5023445429388</v>
      </c>
    </row>
    <row r="708" spans="1:15" x14ac:dyDescent="0.2">
      <c r="A708" s="147" t="s">
        <v>22</v>
      </c>
      <c r="B708" s="172" t="str">
        <f t="shared" si="362"/>
        <v>Q2/2020</v>
      </c>
      <c r="C708" s="38">
        <f t="shared" si="368"/>
        <v>43922</v>
      </c>
      <c r="D708" s="38">
        <f t="shared" si="363"/>
        <v>44012</v>
      </c>
      <c r="E708" s="172">
        <f t="shared" si="364"/>
        <v>91</v>
      </c>
      <c r="F708" s="55">
        <f>VLOOKUP(D708,'FERC Interest Rate'!A:B,2,TRUE)</f>
        <v>4.7500000000000001E-2</v>
      </c>
      <c r="G708" s="56">
        <f>O707</f>
        <v>4884.5023445429388</v>
      </c>
      <c r="H708" s="56">
        <f t="shared" si="365"/>
        <v>57.68650651444495</v>
      </c>
      <c r="I708" s="77">
        <v>0</v>
      </c>
      <c r="J708" s="43">
        <v>0</v>
      </c>
      <c r="K708" s="41">
        <f t="shared" si="366"/>
        <v>0</v>
      </c>
      <c r="L708" s="43">
        <v>0</v>
      </c>
      <c r="M708" s="173">
        <v>0</v>
      </c>
      <c r="N708" s="41">
        <f t="shared" si="367"/>
        <v>4942.1888510573835</v>
      </c>
      <c r="O708" s="56">
        <f t="shared" si="369"/>
        <v>4942.1888510573835</v>
      </c>
    </row>
    <row r="709" spans="1:15" x14ac:dyDescent="0.2">
      <c r="A709" s="147" t="s">
        <v>22</v>
      </c>
      <c r="B709" s="172" t="str">
        <f t="shared" si="362"/>
        <v>Q3/2020</v>
      </c>
      <c r="C709" s="38">
        <f t="shared" si="368"/>
        <v>44013</v>
      </c>
      <c r="D709" s="38">
        <f t="shared" si="363"/>
        <v>44104</v>
      </c>
      <c r="E709" s="172">
        <f t="shared" si="364"/>
        <v>92</v>
      </c>
      <c r="F709" s="55">
        <f>VLOOKUP(D709,'FERC Interest Rate'!A:B,2,TRUE)</f>
        <v>3.4299999999999997E-2</v>
      </c>
      <c r="G709" s="56">
        <f>O708</f>
        <v>4942.1888510573835</v>
      </c>
      <c r="H709" s="56">
        <f t="shared" si="365"/>
        <v>42.610850104908955</v>
      </c>
      <c r="I709" s="77">
        <v>0</v>
      </c>
      <c r="J709" s="43">
        <v>0</v>
      </c>
      <c r="K709" s="41">
        <f t="shared" si="366"/>
        <v>0</v>
      </c>
      <c r="L709" s="43">
        <v>0</v>
      </c>
      <c r="M709" s="173">
        <v>0</v>
      </c>
      <c r="N709" s="41">
        <f t="shared" si="367"/>
        <v>4984.7997011622929</v>
      </c>
      <c r="O709" s="56">
        <f t="shared" si="369"/>
        <v>4984.7997011622929</v>
      </c>
    </row>
    <row r="710" spans="1:15" x14ac:dyDescent="0.2">
      <c r="A710" s="147" t="s">
        <v>22</v>
      </c>
      <c r="B710" s="172" t="str">
        <f t="shared" si="362"/>
        <v>Q4/2020</v>
      </c>
      <c r="C710" s="38">
        <f t="shared" si="368"/>
        <v>44105</v>
      </c>
      <c r="D710" s="38">
        <f t="shared" si="363"/>
        <v>44196</v>
      </c>
      <c r="E710" s="172">
        <f t="shared" si="364"/>
        <v>92</v>
      </c>
      <c r="F710" s="55">
        <f>VLOOKUP(D710,'FERC Interest Rate'!A:B,2,TRUE)</f>
        <v>3.2500000000000001E-2</v>
      </c>
      <c r="G710" s="56">
        <f>O709</f>
        <v>4984.7997011622929</v>
      </c>
      <c r="H710" s="56">
        <f t="shared" si="365"/>
        <v>40.722817230806712</v>
      </c>
      <c r="I710" s="77">
        <v>0</v>
      </c>
      <c r="J710" s="43">
        <v>0</v>
      </c>
      <c r="K710" s="41">
        <f t="shared" si="366"/>
        <v>0</v>
      </c>
      <c r="L710" s="43">
        <v>0</v>
      </c>
      <c r="M710" s="173">
        <v>0</v>
      </c>
      <c r="N710" s="41">
        <f t="shared" si="367"/>
        <v>5025.5225183930997</v>
      </c>
      <c r="O710" s="56">
        <f t="shared" si="369"/>
        <v>5025.5225183930997</v>
      </c>
    </row>
    <row r="711" spans="1:15" x14ac:dyDescent="0.2">
      <c r="A711" s="147" t="s">
        <v>22</v>
      </c>
      <c r="B711" s="172" t="str">
        <f t="shared" si="362"/>
        <v>Q1/2021</v>
      </c>
      <c r="C711" s="38">
        <f t="shared" si="368"/>
        <v>44197</v>
      </c>
      <c r="D711" s="38">
        <f t="shared" si="363"/>
        <v>44286</v>
      </c>
      <c r="E711" s="172">
        <f t="shared" si="364"/>
        <v>90</v>
      </c>
      <c r="F711" s="55">
        <f>VLOOKUP(D711,'FERC Interest Rate'!A:B,2,TRUE)</f>
        <v>3.2500000000000001E-2</v>
      </c>
      <c r="G711" s="56">
        <f t="shared" ref="G711:G741" si="370">O710</f>
        <v>5025.5225183930997</v>
      </c>
      <c r="H711" s="56">
        <f t="shared" si="365"/>
        <v>40.27302292136936</v>
      </c>
      <c r="I711" s="77">
        <v>0</v>
      </c>
      <c r="J711" s="43">
        <v>0</v>
      </c>
      <c r="K711" s="41">
        <f t="shared" si="366"/>
        <v>0</v>
      </c>
      <c r="L711" s="43">
        <v>0</v>
      </c>
      <c r="M711" s="173">
        <v>0</v>
      </c>
      <c r="N711" s="41">
        <f t="shared" si="367"/>
        <v>5065.7955413144691</v>
      </c>
      <c r="O711" s="56">
        <f t="shared" si="369"/>
        <v>5065.7955413144691</v>
      </c>
    </row>
    <row r="712" spans="1:15" x14ac:dyDescent="0.2">
      <c r="A712" s="147" t="s">
        <v>22</v>
      </c>
      <c r="B712" s="172" t="str">
        <f t="shared" si="362"/>
        <v>Q2/2021</v>
      </c>
      <c r="C712" s="38">
        <f t="shared" si="368"/>
        <v>44287</v>
      </c>
      <c r="D712" s="38">
        <f t="shared" si="363"/>
        <v>44377</v>
      </c>
      <c r="E712" s="172">
        <f t="shared" si="364"/>
        <v>91</v>
      </c>
      <c r="F712" s="55">
        <f>VLOOKUP(D712,'FERC Interest Rate'!A:B,2,TRUE)</f>
        <v>3.2500000000000001E-2</v>
      </c>
      <c r="G712" s="56">
        <f t="shared" si="370"/>
        <v>5065.7955413144691</v>
      </c>
      <c r="H712" s="56">
        <f t="shared" si="365"/>
        <v>41.046822776541212</v>
      </c>
      <c r="I712" s="77">
        <v>0</v>
      </c>
      <c r="J712" s="43">
        <v>0</v>
      </c>
      <c r="K712" s="41">
        <f t="shared" si="366"/>
        <v>0</v>
      </c>
      <c r="L712" s="43">
        <v>0</v>
      </c>
      <c r="M712" s="173">
        <v>0</v>
      </c>
      <c r="N712" s="41">
        <f t="shared" si="367"/>
        <v>5106.8423640910105</v>
      </c>
      <c r="O712" s="56">
        <f t="shared" si="369"/>
        <v>5106.8423640910105</v>
      </c>
    </row>
    <row r="713" spans="1:15" x14ac:dyDescent="0.2">
      <c r="A713" s="147" t="s">
        <v>22</v>
      </c>
      <c r="B713" s="172" t="str">
        <f t="shared" si="362"/>
        <v>Q3/2021</v>
      </c>
      <c r="C713" s="38">
        <f t="shared" si="368"/>
        <v>44378</v>
      </c>
      <c r="D713" s="38">
        <f t="shared" si="363"/>
        <v>44469</v>
      </c>
      <c r="E713" s="172">
        <f t="shared" si="364"/>
        <v>92</v>
      </c>
      <c r="F713" s="55">
        <f>VLOOKUP(D713,'FERC Interest Rate'!A:B,2,TRUE)</f>
        <v>3.2500000000000001E-2</v>
      </c>
      <c r="G713" s="56">
        <f t="shared" si="370"/>
        <v>5106.8423640910105</v>
      </c>
      <c r="H713" s="56">
        <f t="shared" si="365"/>
        <v>41.834133338718146</v>
      </c>
      <c r="I713" s="77">
        <v>0</v>
      </c>
      <c r="J713" s="43">
        <v>0</v>
      </c>
      <c r="K713" s="41">
        <f t="shared" si="366"/>
        <v>0</v>
      </c>
      <c r="L713" s="43">
        <v>0</v>
      </c>
      <c r="M713" s="173">
        <v>0</v>
      </c>
      <c r="N713" s="41">
        <f t="shared" si="367"/>
        <v>5148.6764974297284</v>
      </c>
      <c r="O713" s="56">
        <f t="shared" si="369"/>
        <v>5148.6764974297284</v>
      </c>
    </row>
    <row r="714" spans="1:15" x14ac:dyDescent="0.2">
      <c r="A714" s="147" t="s">
        <v>22</v>
      </c>
      <c r="B714" s="172" t="str">
        <f t="shared" si="362"/>
        <v>Q4/2021</v>
      </c>
      <c r="C714" s="38">
        <f t="shared" si="368"/>
        <v>44470</v>
      </c>
      <c r="D714" s="38">
        <f t="shared" si="363"/>
        <v>44561</v>
      </c>
      <c r="E714" s="172">
        <f t="shared" si="364"/>
        <v>92</v>
      </c>
      <c r="F714" s="55">
        <f>VLOOKUP(D714,'FERC Interest Rate'!A:B,2,TRUE)</f>
        <v>3.2500000000000001E-2</v>
      </c>
      <c r="G714" s="56">
        <f t="shared" si="370"/>
        <v>5148.6764974297284</v>
      </c>
      <c r="H714" s="56">
        <f t="shared" si="365"/>
        <v>42.176829389903808</v>
      </c>
      <c r="I714" s="77">
        <v>0</v>
      </c>
      <c r="J714" s="43">
        <v>0</v>
      </c>
      <c r="K714" s="41">
        <f t="shared" si="366"/>
        <v>0</v>
      </c>
      <c r="L714" s="43">
        <v>0</v>
      </c>
      <c r="M714" s="173">
        <v>0</v>
      </c>
      <c r="N714" s="41">
        <f t="shared" si="367"/>
        <v>5190.8533268196325</v>
      </c>
      <c r="O714" s="56">
        <f t="shared" si="369"/>
        <v>5190.8533268196325</v>
      </c>
    </row>
    <row r="715" spans="1:15" x14ac:dyDescent="0.2">
      <c r="A715" s="147" t="s">
        <v>22</v>
      </c>
      <c r="B715" s="172" t="str">
        <f t="shared" si="362"/>
        <v>Q1/2022</v>
      </c>
      <c r="C715" s="38">
        <f t="shared" si="368"/>
        <v>44562</v>
      </c>
      <c r="D715" s="38">
        <f t="shared" si="363"/>
        <v>44651</v>
      </c>
      <c r="E715" s="172">
        <f t="shared" si="364"/>
        <v>90</v>
      </c>
      <c r="F715" s="55">
        <f>VLOOKUP(D715,'FERC Interest Rate'!A:B,2,TRUE)</f>
        <v>3.2500000000000001E-2</v>
      </c>
      <c r="G715" s="56">
        <f t="shared" si="370"/>
        <v>5190.8533268196325</v>
      </c>
      <c r="H715" s="56">
        <f t="shared" si="365"/>
        <v>41.597934194376506</v>
      </c>
      <c r="I715" s="77">
        <v>0</v>
      </c>
      <c r="J715" s="43">
        <v>0</v>
      </c>
      <c r="K715" s="41">
        <f t="shared" si="366"/>
        <v>0</v>
      </c>
      <c r="L715" s="43">
        <v>0</v>
      </c>
      <c r="M715" s="173">
        <v>0</v>
      </c>
      <c r="N715" s="41">
        <f t="shared" si="367"/>
        <v>5232.4512610140091</v>
      </c>
      <c r="O715" s="56">
        <f t="shared" si="369"/>
        <v>5232.4512610140091</v>
      </c>
    </row>
    <row r="716" spans="1:15" x14ac:dyDescent="0.2">
      <c r="A716" s="147" t="s">
        <v>22</v>
      </c>
      <c r="B716" s="172" t="str">
        <f t="shared" si="362"/>
        <v>Q2/2022</v>
      </c>
      <c r="C716" s="38">
        <f t="shared" si="368"/>
        <v>44652</v>
      </c>
      <c r="D716" s="38">
        <f t="shared" si="363"/>
        <v>44742</v>
      </c>
      <c r="E716" s="172">
        <f t="shared" si="364"/>
        <v>91</v>
      </c>
      <c r="F716" s="55">
        <f>VLOOKUP(D716,'FERC Interest Rate'!A:B,2,TRUE)</f>
        <v>3.2500000000000001E-2</v>
      </c>
      <c r="G716" s="56">
        <f t="shared" si="370"/>
        <v>5232.4512610140091</v>
      </c>
      <c r="H716" s="56">
        <f t="shared" si="365"/>
        <v>42.397190697120365</v>
      </c>
      <c r="I716" s="77">
        <v>0</v>
      </c>
      <c r="J716" s="43">
        <v>0</v>
      </c>
      <c r="K716" s="41">
        <f t="shared" si="366"/>
        <v>0</v>
      </c>
      <c r="L716" s="43">
        <v>0</v>
      </c>
      <c r="M716" s="173">
        <v>0</v>
      </c>
      <c r="N716" s="41">
        <f t="shared" si="367"/>
        <v>5274.8484517111292</v>
      </c>
      <c r="O716" s="56">
        <f t="shared" si="369"/>
        <v>5274.8484517111292</v>
      </c>
    </row>
    <row r="717" spans="1:15" x14ac:dyDescent="0.2">
      <c r="A717" s="147" t="s">
        <v>22</v>
      </c>
      <c r="B717" s="172" t="str">
        <f t="shared" si="362"/>
        <v>Q3/2022</v>
      </c>
      <c r="C717" s="38">
        <f t="shared" si="368"/>
        <v>44743</v>
      </c>
      <c r="D717" s="38">
        <f t="shared" si="363"/>
        <v>44834</v>
      </c>
      <c r="E717" s="172">
        <f t="shared" si="364"/>
        <v>92</v>
      </c>
      <c r="F717" s="55">
        <f>VLOOKUP(D717,'FERC Interest Rate'!A:B,2,TRUE)</f>
        <v>3.5999999999999997E-2</v>
      </c>
      <c r="G717" s="56">
        <f t="shared" si="370"/>
        <v>5274.8484517111292</v>
      </c>
      <c r="H717" s="56">
        <f t="shared" si="365"/>
        <v>47.863830334430844</v>
      </c>
      <c r="I717" s="77">
        <v>0</v>
      </c>
      <c r="J717" s="43">
        <v>0</v>
      </c>
      <c r="K717" s="41">
        <f t="shared" si="366"/>
        <v>0</v>
      </c>
      <c r="L717" s="43">
        <v>0</v>
      </c>
      <c r="M717" s="173">
        <v>0</v>
      </c>
      <c r="N717" s="41">
        <f t="shared" si="367"/>
        <v>5322.7122820455597</v>
      </c>
      <c r="O717" s="56">
        <f t="shared" si="369"/>
        <v>5322.7122820455597</v>
      </c>
    </row>
    <row r="718" spans="1:15" x14ac:dyDescent="0.2">
      <c r="A718" s="147" t="s">
        <v>22</v>
      </c>
      <c r="B718" s="172" t="str">
        <f t="shared" si="362"/>
        <v>Q4/2022</v>
      </c>
      <c r="C718" s="38">
        <f t="shared" si="368"/>
        <v>44835</v>
      </c>
      <c r="D718" s="38">
        <f t="shared" si="363"/>
        <v>44926</v>
      </c>
      <c r="E718" s="172">
        <f t="shared" si="364"/>
        <v>92</v>
      </c>
      <c r="F718" s="55">
        <f>VLOOKUP(D718,'FERC Interest Rate'!A:B,2,TRUE)</f>
        <v>4.9099999999999998E-2</v>
      </c>
      <c r="G718" s="56">
        <f t="shared" si="370"/>
        <v>5322.7122820455597</v>
      </c>
      <c r="H718" s="56">
        <f t="shared" si="365"/>
        <v>65.873303891660825</v>
      </c>
      <c r="I718" s="77">
        <v>0</v>
      </c>
      <c r="J718" s="43">
        <v>0</v>
      </c>
      <c r="K718" s="41">
        <f t="shared" ref="K718:K721" si="371">+SUM(I718:J718)</f>
        <v>0</v>
      </c>
      <c r="L718" s="43">
        <v>0</v>
      </c>
      <c r="M718" s="173">
        <v>0</v>
      </c>
      <c r="N718" s="41">
        <f t="shared" si="367"/>
        <v>5388.5855859372205</v>
      </c>
      <c r="O718" s="56">
        <f t="shared" si="369"/>
        <v>5388.5855859372205</v>
      </c>
    </row>
    <row r="719" spans="1:15" x14ac:dyDescent="0.2">
      <c r="A719" s="147" t="s">
        <v>22</v>
      </c>
      <c r="B719" s="172" t="str">
        <f t="shared" si="362"/>
        <v>Q1/2023</v>
      </c>
      <c r="C719" s="38">
        <f t="shared" si="368"/>
        <v>44927</v>
      </c>
      <c r="D719" s="38">
        <f t="shared" si="363"/>
        <v>45016</v>
      </c>
      <c r="E719" s="172">
        <f t="shared" si="364"/>
        <v>90</v>
      </c>
      <c r="F719" s="55">
        <f>VLOOKUP(D719,'FERC Interest Rate'!A:B,2,TRUE)</f>
        <v>6.3100000000000003E-2</v>
      </c>
      <c r="G719" s="56">
        <f t="shared" si="370"/>
        <v>5388.5855859372205</v>
      </c>
      <c r="H719" s="56">
        <f t="shared" si="365"/>
        <v>83.840486417910896</v>
      </c>
      <c r="I719" s="77">
        <v>0</v>
      </c>
      <c r="J719" s="43">
        <v>0</v>
      </c>
      <c r="K719" s="41">
        <f t="shared" si="371"/>
        <v>0</v>
      </c>
      <c r="L719" s="43">
        <v>0</v>
      </c>
      <c r="M719" s="173">
        <v>0</v>
      </c>
      <c r="N719" s="41">
        <f t="shared" si="367"/>
        <v>5472.4260723551315</v>
      </c>
      <c r="O719" s="56">
        <f t="shared" si="369"/>
        <v>5472.4260723551315</v>
      </c>
    </row>
    <row r="720" spans="1:15" x14ac:dyDescent="0.2">
      <c r="A720" s="147" t="s">
        <v>22</v>
      </c>
      <c r="B720" s="172" t="str">
        <f t="shared" si="362"/>
        <v>Q2/2023</v>
      </c>
      <c r="C720" s="38">
        <f t="shared" si="368"/>
        <v>45017</v>
      </c>
      <c r="D720" s="38">
        <f t="shared" si="363"/>
        <v>45107</v>
      </c>
      <c r="E720" s="172">
        <f t="shared" si="364"/>
        <v>91</v>
      </c>
      <c r="F720" s="55">
        <f>VLOOKUP(D720,'FERC Interest Rate'!A:B,2,TRUE)</f>
        <v>7.4999999999999997E-2</v>
      </c>
      <c r="G720" s="56">
        <f t="shared" si="370"/>
        <v>5472.4260723551315</v>
      </c>
      <c r="H720" s="56">
        <f t="shared" si="365"/>
        <v>102.32687107896923</v>
      </c>
      <c r="I720" s="77">
        <v>0</v>
      </c>
      <c r="J720" s="43">
        <v>0</v>
      </c>
      <c r="K720" s="41">
        <f t="shared" si="371"/>
        <v>0</v>
      </c>
      <c r="L720" s="43">
        <v>0</v>
      </c>
      <c r="M720" s="173">
        <v>0</v>
      </c>
      <c r="N720" s="41">
        <f t="shared" si="367"/>
        <v>5574.7529434341004</v>
      </c>
      <c r="O720" s="56">
        <f t="shared" si="369"/>
        <v>5574.7529434341004</v>
      </c>
    </row>
    <row r="721" spans="1:15" x14ac:dyDescent="0.2">
      <c r="A721" s="147" t="s">
        <v>22</v>
      </c>
      <c r="B721" s="172" t="str">
        <f t="shared" si="362"/>
        <v>Q3/2023</v>
      </c>
      <c r="C721" s="38">
        <f t="shared" si="368"/>
        <v>45108</v>
      </c>
      <c r="D721" s="38">
        <f t="shared" si="363"/>
        <v>45199</v>
      </c>
      <c r="E721" s="172">
        <f t="shared" si="364"/>
        <v>92</v>
      </c>
      <c r="F721" s="55">
        <f>VLOOKUP(D721,'FERC Interest Rate'!A:B,2,TRUE)</f>
        <v>8.0199999999999994E-2</v>
      </c>
      <c r="G721" s="56">
        <f t="shared" si="370"/>
        <v>5574.7529434341004</v>
      </c>
      <c r="H721" s="56">
        <f t="shared" si="365"/>
        <v>112.69248525434018</v>
      </c>
      <c r="I721" s="77">
        <v>0</v>
      </c>
      <c r="J721" s="43">
        <v>0</v>
      </c>
      <c r="K721" s="41">
        <f t="shared" si="371"/>
        <v>0</v>
      </c>
      <c r="L721" s="43">
        <v>0</v>
      </c>
      <c r="M721" s="173">
        <v>0</v>
      </c>
      <c r="N721" s="41">
        <f t="shared" si="367"/>
        <v>5687.4454286884402</v>
      </c>
      <c r="O721" s="56">
        <f t="shared" si="369"/>
        <v>5687.4454286884402</v>
      </c>
    </row>
    <row r="722" spans="1:15" x14ac:dyDescent="0.2">
      <c r="A722" s="147" t="s">
        <v>45</v>
      </c>
      <c r="B722" s="172" t="str">
        <f t="shared" si="362"/>
        <v>Q4/2023</v>
      </c>
      <c r="C722" s="38">
        <f t="shared" si="368"/>
        <v>45200</v>
      </c>
      <c r="D722" s="38">
        <f t="shared" si="363"/>
        <v>45291</v>
      </c>
      <c r="E722" s="172">
        <f t="shared" si="364"/>
        <v>92</v>
      </c>
      <c r="F722" s="55">
        <f>VLOOKUP(D722,'FERC Interest Rate'!A:B,2,TRUE)</f>
        <v>8.3500000000000005E-2</v>
      </c>
      <c r="G722" s="56">
        <f t="shared" si="370"/>
        <v>5687.4454286884402</v>
      </c>
      <c r="H722" s="56">
        <f t="shared" si="365"/>
        <v>119.70124872105372</v>
      </c>
      <c r="I722" s="77">
        <f>(SUM($H$706:$H$736)/20)</f>
        <v>49.857333870474733</v>
      </c>
      <c r="J722" s="43">
        <f t="shared" ref="J722:J741" si="372">G722*F722*(E722/(DATE(YEAR(D722),12,31)-DATE(YEAR(D722),1,1)+1))</f>
        <v>119.70124872105372</v>
      </c>
      <c r="K722" s="41">
        <f t="shared" ref="K722:K741" si="373">+SUM(I722:J722)</f>
        <v>169.55858259152845</v>
      </c>
      <c r="L722" s="43">
        <f>+$G$706/20</f>
        <v>240.5</v>
      </c>
      <c r="M722" s="173">
        <f t="shared" ref="M722:M741" si="374">+SUM(K722:L722)</f>
        <v>410.05858259152842</v>
      </c>
      <c r="N722" s="41">
        <f t="shared" si="367"/>
        <v>5926.8479261305483</v>
      </c>
      <c r="O722" s="56">
        <f t="shared" si="369"/>
        <v>5516.7893435390197</v>
      </c>
    </row>
    <row r="723" spans="1:15" x14ac:dyDescent="0.2">
      <c r="A723" s="147" t="s">
        <v>46</v>
      </c>
      <c r="B723" s="172" t="str">
        <f t="shared" si="362"/>
        <v>Q1/2024</v>
      </c>
      <c r="C723" s="38">
        <f t="shared" si="368"/>
        <v>45292</v>
      </c>
      <c r="D723" s="38">
        <f t="shared" si="363"/>
        <v>45382</v>
      </c>
      <c r="E723" s="172">
        <f t="shared" si="364"/>
        <v>91</v>
      </c>
      <c r="F723" s="55">
        <f>VLOOKUP(D723,'FERC Interest Rate'!A:B,2,TRUE)</f>
        <v>8.5000000000000006E-2</v>
      </c>
      <c r="G723" s="56">
        <f t="shared" si="370"/>
        <v>5516.7893435390197</v>
      </c>
      <c r="H723" s="56">
        <v>0</v>
      </c>
      <c r="I723" s="77">
        <f t="shared" ref="I723:I741" si="375">(SUM($H$706:$H$736)/20)</f>
        <v>49.857333870474733</v>
      </c>
      <c r="J723" s="43">
        <f t="shared" si="372"/>
        <v>116.59116276577683</v>
      </c>
      <c r="K723" s="41">
        <f t="shared" si="373"/>
        <v>166.44849663625155</v>
      </c>
      <c r="L723" s="43">
        <f t="shared" ref="L723:L741" si="376">+$G$706/20</f>
        <v>240.5</v>
      </c>
      <c r="M723" s="173">
        <f t="shared" si="374"/>
        <v>406.94849663625155</v>
      </c>
      <c r="N723" s="41">
        <f t="shared" si="367"/>
        <v>5633.3805063047967</v>
      </c>
      <c r="O723" s="56">
        <f t="shared" si="369"/>
        <v>5226.4320096685451</v>
      </c>
    </row>
    <row r="724" spans="1:15" x14ac:dyDescent="0.2">
      <c r="A724" s="147" t="s">
        <v>47</v>
      </c>
      <c r="B724" s="172" t="str">
        <f t="shared" si="362"/>
        <v>Q2/2024</v>
      </c>
      <c r="C724" s="38">
        <f t="shared" si="368"/>
        <v>45383</v>
      </c>
      <c r="D724" s="38">
        <f t="shared" si="363"/>
        <v>45473</v>
      </c>
      <c r="E724" s="172">
        <f t="shared" si="364"/>
        <v>91</v>
      </c>
      <c r="F724" s="55">
        <f>VLOOKUP(D724,'FERC Interest Rate'!A:B,2,TRUE)</f>
        <v>8.5000000000000006E-2</v>
      </c>
      <c r="G724" s="56">
        <f t="shared" si="370"/>
        <v>5226.4320096685451</v>
      </c>
      <c r="H724" s="56">
        <v>0</v>
      </c>
      <c r="I724" s="77">
        <f t="shared" si="375"/>
        <v>49.857333870474733</v>
      </c>
      <c r="J724" s="43">
        <f t="shared" si="372"/>
        <v>110.45478577810438</v>
      </c>
      <c r="K724" s="41">
        <f t="shared" si="373"/>
        <v>160.31211964857911</v>
      </c>
      <c r="L724" s="43">
        <f t="shared" si="376"/>
        <v>240.5</v>
      </c>
      <c r="M724" s="173">
        <f t="shared" si="374"/>
        <v>400.81211964857914</v>
      </c>
      <c r="N724" s="41">
        <f t="shared" si="367"/>
        <v>5336.8867954466496</v>
      </c>
      <c r="O724" s="56">
        <f t="shared" si="369"/>
        <v>4936.0746757980705</v>
      </c>
    </row>
    <row r="725" spans="1:15" x14ac:dyDescent="0.2">
      <c r="A725" s="147" t="s">
        <v>48</v>
      </c>
      <c r="B725" s="172" t="str">
        <f t="shared" si="362"/>
        <v>Q3/2024</v>
      </c>
      <c r="C725" s="38">
        <f t="shared" si="368"/>
        <v>45474</v>
      </c>
      <c r="D725" s="38">
        <f t="shared" si="363"/>
        <v>45565</v>
      </c>
      <c r="E725" s="172">
        <f t="shared" si="364"/>
        <v>92</v>
      </c>
      <c r="F725" s="55">
        <f>VLOOKUP(D725,'FERC Interest Rate'!A:B,2,TRUE)</f>
        <v>8.5000000000000006E-2</v>
      </c>
      <c r="G725" s="56">
        <f t="shared" si="370"/>
        <v>4936.0746757980705</v>
      </c>
      <c r="H725" s="56">
        <v>0</v>
      </c>
      <c r="I725" s="77">
        <f t="shared" si="375"/>
        <v>49.857333870474733</v>
      </c>
      <c r="J725" s="43">
        <f t="shared" si="372"/>
        <v>105.46476493098611</v>
      </c>
      <c r="K725" s="41">
        <f t="shared" si="373"/>
        <v>155.32209880146084</v>
      </c>
      <c r="L725" s="43">
        <f t="shared" si="376"/>
        <v>240.5</v>
      </c>
      <c r="M725" s="173">
        <f t="shared" si="374"/>
        <v>395.82209880146081</v>
      </c>
      <c r="N725" s="41">
        <f t="shared" si="367"/>
        <v>5041.5394407290569</v>
      </c>
      <c r="O725" s="56">
        <f t="shared" si="369"/>
        <v>4645.717341927596</v>
      </c>
    </row>
    <row r="726" spans="1:15" x14ac:dyDescent="0.2">
      <c r="A726" s="147" t="s">
        <v>49</v>
      </c>
      <c r="B726" s="172" t="str">
        <f t="shared" si="362"/>
        <v>Q4/2024</v>
      </c>
      <c r="C726" s="38">
        <f t="shared" si="368"/>
        <v>45566</v>
      </c>
      <c r="D726" s="38">
        <f t="shared" si="363"/>
        <v>45657</v>
      </c>
      <c r="E726" s="172">
        <f t="shared" si="364"/>
        <v>92</v>
      </c>
      <c r="F726" s="55">
        <f>VLOOKUP(D726,'FERC Interest Rate'!A:B,2,TRUE)</f>
        <v>8.5000000000000006E-2</v>
      </c>
      <c r="G726" s="56">
        <f t="shared" si="370"/>
        <v>4645.717341927596</v>
      </c>
      <c r="H726" s="56">
        <v>0</v>
      </c>
      <c r="I726" s="77">
        <f t="shared" si="375"/>
        <v>49.857333870474733</v>
      </c>
      <c r="J726" s="43">
        <f t="shared" si="372"/>
        <v>99.2609552291634</v>
      </c>
      <c r="K726" s="41">
        <f t="shared" si="373"/>
        <v>149.11828909963813</v>
      </c>
      <c r="L726" s="43">
        <f t="shared" si="376"/>
        <v>240.5</v>
      </c>
      <c r="M726" s="173">
        <f t="shared" si="374"/>
        <v>389.6182890996381</v>
      </c>
      <c r="N726" s="41">
        <f t="shared" si="367"/>
        <v>4744.9782971567593</v>
      </c>
      <c r="O726" s="56">
        <f t="shared" si="369"/>
        <v>4355.3600080571214</v>
      </c>
    </row>
    <row r="727" spans="1:15" x14ac:dyDescent="0.2">
      <c r="A727" s="147" t="s">
        <v>50</v>
      </c>
      <c r="B727" s="172" t="str">
        <f t="shared" si="362"/>
        <v>Q1/2025</v>
      </c>
      <c r="C727" s="38">
        <f t="shared" si="368"/>
        <v>45658</v>
      </c>
      <c r="D727" s="38">
        <f t="shared" si="363"/>
        <v>45747</v>
      </c>
      <c r="E727" s="172">
        <f t="shared" si="364"/>
        <v>90</v>
      </c>
      <c r="F727" s="55">
        <f>VLOOKUP(D727,'FERC Interest Rate'!A:B,2,TRUE)</f>
        <v>8.5000000000000006E-2</v>
      </c>
      <c r="G727" s="56">
        <f t="shared" si="370"/>
        <v>4355.3600080571214</v>
      </c>
      <c r="H727" s="56">
        <v>0</v>
      </c>
      <c r="I727" s="77">
        <f t="shared" si="375"/>
        <v>49.857333870474733</v>
      </c>
      <c r="J727" s="43">
        <f t="shared" si="372"/>
        <v>91.283572771608164</v>
      </c>
      <c r="K727" s="41">
        <f t="shared" si="373"/>
        <v>141.14090664208288</v>
      </c>
      <c r="L727" s="43">
        <f t="shared" si="376"/>
        <v>240.5</v>
      </c>
      <c r="M727" s="173">
        <f t="shared" si="374"/>
        <v>381.64090664208288</v>
      </c>
      <c r="N727" s="41">
        <f t="shared" si="367"/>
        <v>4446.6435808287297</v>
      </c>
      <c r="O727" s="56">
        <f t="shared" si="369"/>
        <v>4065.0026741866468</v>
      </c>
    </row>
    <row r="728" spans="1:15" x14ac:dyDescent="0.2">
      <c r="A728" s="147" t="s">
        <v>51</v>
      </c>
      <c r="B728" s="172" t="str">
        <f>+IF(MONTH(C728)&lt;4,"Q1",IF(MONTH(C728)&lt;7,"Q2",IF(MONTH(C728)&lt;10,"Q3","Q4")))&amp;"/"&amp;YEAR(C728)</f>
        <v>Q2/2025</v>
      </c>
      <c r="C728" s="38">
        <f t="shared" si="368"/>
        <v>45748</v>
      </c>
      <c r="D728" s="38">
        <f>DATE(YEAR(C728),IF(MONTH(C728)&lt;=3,3,IF(MONTH(C728)&lt;=6,6,IF(MONTH(C728)&lt;=9,9,12))),IF(OR(MONTH(C728)&lt;=3,MONTH(C728)&gt;=10),31,30))</f>
        <v>45838</v>
      </c>
      <c r="E728" s="172">
        <f>D728-C728+1</f>
        <v>91</v>
      </c>
      <c r="F728" s="55">
        <f>VLOOKUP(D728,'FERC Interest Rate'!A:B,2,TRUE)</f>
        <v>8.5000000000000006E-2</v>
      </c>
      <c r="G728" s="56">
        <f t="shared" si="370"/>
        <v>4065.0026741866468</v>
      </c>
      <c r="H728" s="56">
        <v>0</v>
      </c>
      <c r="I728" s="77">
        <f t="shared" si="375"/>
        <v>49.857333870474733</v>
      </c>
      <c r="J728" s="43">
        <f t="shared" si="372"/>
        <v>86.144645711873196</v>
      </c>
      <c r="K728" s="41">
        <f t="shared" si="373"/>
        <v>136.00197958234793</v>
      </c>
      <c r="L728" s="43">
        <f t="shared" si="376"/>
        <v>240.5</v>
      </c>
      <c r="M728" s="173">
        <f t="shared" si="374"/>
        <v>376.50197958234793</v>
      </c>
      <c r="N728" s="41">
        <f>+G728+H728+J728</f>
        <v>4151.1473198985204</v>
      </c>
      <c r="O728" s="56">
        <f>+N728-M728</f>
        <v>3774.6453403161727</v>
      </c>
    </row>
    <row r="729" spans="1:15" x14ac:dyDescent="0.2">
      <c r="A729" s="147" t="s">
        <v>52</v>
      </c>
      <c r="B729" s="172" t="str">
        <f>+IF(MONTH(C729)&lt;4,"Q1",IF(MONTH(C729)&lt;7,"Q2",IF(MONTH(C729)&lt;10,"Q3","Q4")))&amp;"/"&amp;YEAR(C729)</f>
        <v>Q3/2025</v>
      </c>
      <c r="C729" s="38">
        <f t="shared" si="368"/>
        <v>45839</v>
      </c>
      <c r="D729" s="38">
        <f>DATE(YEAR(C729),IF(MONTH(C729)&lt;=3,3,IF(MONTH(C729)&lt;=6,6,IF(MONTH(C729)&lt;=9,9,12))),IF(OR(MONTH(C729)&lt;=3,MONTH(C729)&gt;=10),31,30))</f>
        <v>45930</v>
      </c>
      <c r="E729" s="172">
        <f>D729-C729+1</f>
        <v>92</v>
      </c>
      <c r="F729" s="55">
        <f>VLOOKUP(D729,'FERC Interest Rate'!A:B,2,TRUE)</f>
        <v>8.5000000000000006E-2</v>
      </c>
      <c r="G729" s="56">
        <f t="shared" si="370"/>
        <v>3774.6453403161727</v>
      </c>
      <c r="H729" s="56">
        <v>0</v>
      </c>
      <c r="I729" s="77">
        <f t="shared" si="375"/>
        <v>49.857333870474733</v>
      </c>
      <c r="J729" s="43">
        <f t="shared" si="372"/>
        <v>80.870483729513623</v>
      </c>
      <c r="K729" s="41">
        <f t="shared" si="373"/>
        <v>130.72781759998836</v>
      </c>
      <c r="L729" s="43">
        <f t="shared" si="376"/>
        <v>240.5</v>
      </c>
      <c r="M729" s="173">
        <f t="shared" si="374"/>
        <v>371.22781759998838</v>
      </c>
      <c r="N729" s="41">
        <f>+G729+H729+J729</f>
        <v>3855.5158240456863</v>
      </c>
      <c r="O729" s="56">
        <f>+N729-M729</f>
        <v>3484.2880064456976</v>
      </c>
    </row>
    <row r="730" spans="1:15" x14ac:dyDescent="0.2">
      <c r="A730" s="147" t="s">
        <v>53</v>
      </c>
      <c r="B730" s="172" t="str">
        <f>+IF(MONTH(C730)&lt;4,"Q1",IF(MONTH(C730)&lt;7,"Q2",IF(MONTH(C730)&lt;10,"Q3","Q4")))&amp;"/"&amp;YEAR(C730)</f>
        <v>Q4/2025</v>
      </c>
      <c r="C730" s="38">
        <f t="shared" si="368"/>
        <v>45931</v>
      </c>
      <c r="D730" s="38">
        <f>DATE(YEAR(C730),IF(MONTH(C730)&lt;=3,3,IF(MONTH(C730)&lt;=6,6,IF(MONTH(C730)&lt;=9,9,12))),IF(OR(MONTH(C730)&lt;=3,MONTH(C730)&gt;=10),31,30))</f>
        <v>46022</v>
      </c>
      <c r="E730" s="172">
        <f>D730-C730+1</f>
        <v>92</v>
      </c>
      <c r="F730" s="55">
        <f>VLOOKUP(D730,'FERC Interest Rate'!A:B,2,TRUE)</f>
        <v>8.5000000000000006E-2</v>
      </c>
      <c r="G730" s="56">
        <f t="shared" si="370"/>
        <v>3484.2880064456976</v>
      </c>
      <c r="H730" s="56">
        <v>0</v>
      </c>
      <c r="I730" s="77">
        <f t="shared" si="375"/>
        <v>49.857333870474733</v>
      </c>
      <c r="J730" s="43">
        <f t="shared" si="372"/>
        <v>74.649677288781803</v>
      </c>
      <c r="K730" s="41">
        <f t="shared" si="373"/>
        <v>124.50701115925654</v>
      </c>
      <c r="L730" s="43">
        <f t="shared" si="376"/>
        <v>240.5</v>
      </c>
      <c r="M730" s="173">
        <f t="shared" si="374"/>
        <v>365.00701115925654</v>
      </c>
      <c r="N730" s="41">
        <f>+G730+H730+J730</f>
        <v>3558.9376837344794</v>
      </c>
      <c r="O730" s="56">
        <f>+N730-M730</f>
        <v>3193.9306725752231</v>
      </c>
    </row>
    <row r="731" spans="1:15" x14ac:dyDescent="0.2">
      <c r="A731" s="147" t="s">
        <v>54</v>
      </c>
      <c r="B731" s="172" t="str">
        <f>+IF(MONTH(C731)&lt;4,"Q1",IF(MONTH(C731)&lt;7,"Q2",IF(MONTH(C731)&lt;10,"Q3","Q4")))&amp;"/"&amp;YEAR(C731)</f>
        <v>Q1/2026</v>
      </c>
      <c r="C731" s="38">
        <f t="shared" si="368"/>
        <v>46023</v>
      </c>
      <c r="D731" s="38">
        <f>DATE(YEAR(C731),IF(MONTH(C731)&lt;=3,3,IF(MONTH(C731)&lt;=6,6,IF(MONTH(C731)&lt;=9,9,12))),IF(OR(MONTH(C731)&lt;=3,MONTH(C731)&gt;=10),31,30))</f>
        <v>46112</v>
      </c>
      <c r="E731" s="172">
        <f>D731-C731+1</f>
        <v>90</v>
      </c>
      <c r="F731" s="55">
        <f>VLOOKUP(D731,'FERC Interest Rate'!A:B,2,TRUE)</f>
        <v>8.5000000000000006E-2</v>
      </c>
      <c r="G731" s="56">
        <f t="shared" si="370"/>
        <v>3193.9306725752231</v>
      </c>
      <c r="H731" s="56">
        <v>0</v>
      </c>
      <c r="I731" s="77">
        <f t="shared" si="375"/>
        <v>49.857333870474733</v>
      </c>
      <c r="J731" s="43">
        <f t="shared" si="372"/>
        <v>66.941286699179329</v>
      </c>
      <c r="K731" s="41">
        <f t="shared" si="373"/>
        <v>116.79862056965406</v>
      </c>
      <c r="L731" s="43">
        <f t="shared" si="376"/>
        <v>240.5</v>
      </c>
      <c r="M731" s="173">
        <f t="shared" si="374"/>
        <v>357.29862056965408</v>
      </c>
      <c r="N731" s="41">
        <f>+G731+H731+J731</f>
        <v>3260.8719592744023</v>
      </c>
      <c r="O731" s="56">
        <f>+N731-M731</f>
        <v>2903.5733387047485</v>
      </c>
    </row>
    <row r="732" spans="1:15" x14ac:dyDescent="0.2">
      <c r="A732" s="147" t="s">
        <v>55</v>
      </c>
      <c r="B732" s="172" t="str">
        <f>+IF(MONTH(C732)&lt;4,"Q1",IF(MONTH(C732)&lt;7,"Q2",IF(MONTH(C732)&lt;10,"Q3","Q4")))&amp;"/"&amp;YEAR(C732)</f>
        <v>Q2/2026</v>
      </c>
      <c r="C732" s="38">
        <f t="shared" si="368"/>
        <v>46113</v>
      </c>
      <c r="D732" s="38">
        <f>DATE(YEAR(C732),IF(MONTH(C732)&lt;=3,3,IF(MONTH(C732)&lt;=6,6,IF(MONTH(C732)&lt;=9,9,12))),IF(OR(MONTH(C732)&lt;=3,MONTH(C732)&gt;=10),31,30))</f>
        <v>46203</v>
      </c>
      <c r="E732" s="172">
        <f>D732-C732+1</f>
        <v>91</v>
      </c>
      <c r="F732" s="55">
        <f>VLOOKUP(D732,'FERC Interest Rate'!A:B,2,TRUE)</f>
        <v>8.5000000000000006E-2</v>
      </c>
      <c r="G732" s="56">
        <f t="shared" si="370"/>
        <v>2903.5733387047485</v>
      </c>
      <c r="H732" s="56">
        <v>0</v>
      </c>
      <c r="I732" s="77">
        <f t="shared" si="375"/>
        <v>49.857333870474733</v>
      </c>
      <c r="J732" s="43">
        <f t="shared" si="372"/>
        <v>61.531889794195159</v>
      </c>
      <c r="K732" s="41">
        <f t="shared" si="373"/>
        <v>111.38922366466988</v>
      </c>
      <c r="L732" s="43">
        <f t="shared" si="376"/>
        <v>240.5</v>
      </c>
      <c r="M732" s="173">
        <f t="shared" si="374"/>
        <v>351.88922366466988</v>
      </c>
      <c r="N732" s="41">
        <f>+G732+H732+J732</f>
        <v>2965.1052284989437</v>
      </c>
      <c r="O732" s="56">
        <f>+N732-M732</f>
        <v>2613.2160048342739</v>
      </c>
    </row>
    <row r="733" spans="1:15" x14ac:dyDescent="0.2">
      <c r="A733" s="147" t="s">
        <v>56</v>
      </c>
      <c r="B733" s="172" t="str">
        <f t="shared" ref="B733:B741" si="377">+IF(MONTH(C733)&lt;4,"Q1",IF(MONTH(C733)&lt;7,"Q2",IF(MONTH(C733)&lt;10,"Q3","Q4")))&amp;"/"&amp;YEAR(C733)</f>
        <v>Q3/2026</v>
      </c>
      <c r="C733" s="38">
        <f t="shared" si="368"/>
        <v>46204</v>
      </c>
      <c r="D733" s="38">
        <f t="shared" ref="D733:D741" si="378">DATE(YEAR(C733),IF(MONTH(C733)&lt;=3,3,IF(MONTH(C733)&lt;=6,6,IF(MONTH(C733)&lt;=9,9,12))),IF(OR(MONTH(C733)&lt;=3,MONTH(C733)&gt;=10),31,30))</f>
        <v>46295</v>
      </c>
      <c r="E733" s="172">
        <f t="shared" ref="E733:E741" si="379">D733-C733+1</f>
        <v>92</v>
      </c>
      <c r="F733" s="55">
        <f>VLOOKUP(D733,'FERC Interest Rate'!A:B,2,TRUE)</f>
        <v>8.5000000000000006E-2</v>
      </c>
      <c r="G733" s="56">
        <f t="shared" si="370"/>
        <v>2613.2160048342739</v>
      </c>
      <c r="H733" s="56">
        <v>0</v>
      </c>
      <c r="I733" s="77">
        <f t="shared" si="375"/>
        <v>49.857333870474733</v>
      </c>
      <c r="J733" s="43">
        <f t="shared" si="372"/>
        <v>55.98725796658637</v>
      </c>
      <c r="K733" s="41">
        <f t="shared" si="373"/>
        <v>105.8445918370611</v>
      </c>
      <c r="L733" s="43">
        <f t="shared" si="376"/>
        <v>240.5</v>
      </c>
      <c r="M733" s="173">
        <f t="shared" si="374"/>
        <v>346.3445918370611</v>
      </c>
      <c r="N733" s="41">
        <f t="shared" ref="N733:N741" si="380">+G733+H733+J733</f>
        <v>2669.2032628008601</v>
      </c>
      <c r="O733" s="56">
        <f t="shared" ref="O733:O741" si="381">+N733-M733</f>
        <v>2322.8586709637989</v>
      </c>
    </row>
    <row r="734" spans="1:15" x14ac:dyDescent="0.2">
      <c r="A734" s="147" t="s">
        <v>57</v>
      </c>
      <c r="B734" s="172" t="str">
        <f t="shared" si="377"/>
        <v>Q4/2026</v>
      </c>
      <c r="C734" s="38">
        <f t="shared" si="368"/>
        <v>46296</v>
      </c>
      <c r="D734" s="38">
        <f t="shared" si="378"/>
        <v>46387</v>
      </c>
      <c r="E734" s="172">
        <f t="shared" si="379"/>
        <v>92</v>
      </c>
      <c r="F734" s="55">
        <f>VLOOKUP(D734,'FERC Interest Rate'!A:B,2,TRUE)</f>
        <v>8.5000000000000006E-2</v>
      </c>
      <c r="G734" s="56">
        <f t="shared" si="370"/>
        <v>2322.8586709637989</v>
      </c>
      <c r="H734" s="56">
        <v>0</v>
      </c>
      <c r="I734" s="77">
        <f t="shared" si="375"/>
        <v>49.857333870474733</v>
      </c>
      <c r="J734" s="43">
        <f t="shared" si="372"/>
        <v>49.766451525854549</v>
      </c>
      <c r="K734" s="41">
        <f t="shared" si="373"/>
        <v>99.623785396329282</v>
      </c>
      <c r="L734" s="43">
        <f t="shared" si="376"/>
        <v>240.5</v>
      </c>
      <c r="M734" s="173">
        <f t="shared" si="374"/>
        <v>340.12378539632925</v>
      </c>
      <c r="N734" s="41">
        <f t="shared" si="380"/>
        <v>2372.6251224896532</v>
      </c>
      <c r="O734" s="56">
        <f t="shared" si="381"/>
        <v>2032.5013370933239</v>
      </c>
    </row>
    <row r="735" spans="1:15" x14ac:dyDescent="0.2">
      <c r="A735" s="147" t="s">
        <v>58</v>
      </c>
      <c r="B735" s="172" t="str">
        <f t="shared" si="377"/>
        <v>Q1/2027</v>
      </c>
      <c r="C735" s="38">
        <f t="shared" si="368"/>
        <v>46388</v>
      </c>
      <c r="D735" s="38">
        <f t="shared" si="378"/>
        <v>46477</v>
      </c>
      <c r="E735" s="172">
        <f t="shared" si="379"/>
        <v>90</v>
      </c>
      <c r="F735" s="55">
        <f>VLOOKUP(D735,'FERC Interest Rate'!A:B,2,TRUE)</f>
        <v>8.5000000000000006E-2</v>
      </c>
      <c r="G735" s="56">
        <f t="shared" si="370"/>
        <v>2032.5013370933239</v>
      </c>
      <c r="H735" s="56">
        <v>0</v>
      </c>
      <c r="I735" s="77">
        <f t="shared" si="375"/>
        <v>49.857333870474733</v>
      </c>
      <c r="J735" s="43">
        <f t="shared" si="372"/>
        <v>42.599000626750488</v>
      </c>
      <c r="K735" s="41">
        <f t="shared" si="373"/>
        <v>92.456334497225214</v>
      </c>
      <c r="L735" s="43">
        <f t="shared" si="376"/>
        <v>240.5</v>
      </c>
      <c r="M735" s="173">
        <f t="shared" si="374"/>
        <v>332.95633449722521</v>
      </c>
      <c r="N735" s="41">
        <f t="shared" si="380"/>
        <v>2075.1003377200745</v>
      </c>
      <c r="O735" s="56">
        <f t="shared" si="381"/>
        <v>1742.1440032228493</v>
      </c>
    </row>
    <row r="736" spans="1:15" x14ac:dyDescent="0.2">
      <c r="A736" s="147" t="s">
        <v>59</v>
      </c>
      <c r="B736" s="172" t="str">
        <f t="shared" si="377"/>
        <v>Q2/2027</v>
      </c>
      <c r="C736" s="38">
        <f t="shared" si="368"/>
        <v>46478</v>
      </c>
      <c r="D736" s="38">
        <f t="shared" si="378"/>
        <v>46568</v>
      </c>
      <c r="E736" s="172">
        <f t="shared" si="379"/>
        <v>91</v>
      </c>
      <c r="F736" s="55">
        <f>VLOOKUP(D736,'FERC Interest Rate'!A:B,2,TRUE)</f>
        <v>8.5000000000000006E-2</v>
      </c>
      <c r="G736" s="56">
        <f t="shared" si="370"/>
        <v>1742.1440032228493</v>
      </c>
      <c r="H736" s="56">
        <v>0</v>
      </c>
      <c r="I736" s="77">
        <f t="shared" si="375"/>
        <v>49.857333870474733</v>
      </c>
      <c r="J736" s="43">
        <f t="shared" si="372"/>
        <v>36.919133876517101</v>
      </c>
      <c r="K736" s="41">
        <f t="shared" si="373"/>
        <v>86.776467746991841</v>
      </c>
      <c r="L736" s="43">
        <f t="shared" si="376"/>
        <v>240.5</v>
      </c>
      <c r="M736" s="173">
        <f t="shared" si="374"/>
        <v>327.27646774699184</v>
      </c>
      <c r="N736" s="41">
        <f t="shared" si="380"/>
        <v>1779.0631370993665</v>
      </c>
      <c r="O736" s="56">
        <f t="shared" si="381"/>
        <v>1451.7866693523747</v>
      </c>
    </row>
    <row r="737" spans="1:15" x14ac:dyDescent="0.2">
      <c r="A737" s="147" t="s">
        <v>60</v>
      </c>
      <c r="B737" s="172" t="str">
        <f t="shared" si="377"/>
        <v>Q3/2027</v>
      </c>
      <c r="C737" s="38">
        <f t="shared" si="368"/>
        <v>46569</v>
      </c>
      <c r="D737" s="38">
        <f t="shared" si="378"/>
        <v>46660</v>
      </c>
      <c r="E737" s="172">
        <f t="shared" si="379"/>
        <v>92</v>
      </c>
      <c r="F737" s="55">
        <f>VLOOKUP(D737,'FERC Interest Rate'!A:B,2,TRUE)</f>
        <v>8.5000000000000006E-2</v>
      </c>
      <c r="G737" s="56">
        <f t="shared" si="370"/>
        <v>1451.7866693523747</v>
      </c>
      <c r="H737" s="56">
        <v>0</v>
      </c>
      <c r="I737" s="77">
        <f t="shared" si="375"/>
        <v>49.857333870474733</v>
      </c>
      <c r="J737" s="43">
        <f t="shared" si="372"/>
        <v>31.104032203659102</v>
      </c>
      <c r="K737" s="41">
        <f t="shared" si="373"/>
        <v>80.961366074133835</v>
      </c>
      <c r="L737" s="43">
        <f t="shared" si="376"/>
        <v>240.5</v>
      </c>
      <c r="M737" s="173">
        <f t="shared" si="374"/>
        <v>321.46136607413382</v>
      </c>
      <c r="N737" s="41">
        <f t="shared" si="380"/>
        <v>1482.8907015560337</v>
      </c>
      <c r="O737" s="56">
        <f t="shared" si="381"/>
        <v>1161.4293354818999</v>
      </c>
    </row>
    <row r="738" spans="1:15" x14ac:dyDescent="0.2">
      <c r="A738" s="147" t="s">
        <v>61</v>
      </c>
      <c r="B738" s="172" t="str">
        <f t="shared" si="377"/>
        <v>Q4/2027</v>
      </c>
      <c r="C738" s="38">
        <f t="shared" si="368"/>
        <v>46661</v>
      </c>
      <c r="D738" s="38">
        <f t="shared" si="378"/>
        <v>46752</v>
      </c>
      <c r="E738" s="172">
        <f t="shared" si="379"/>
        <v>92</v>
      </c>
      <c r="F738" s="55">
        <f>VLOOKUP(D738,'FERC Interest Rate'!A:B,2,TRUE)</f>
        <v>8.5000000000000006E-2</v>
      </c>
      <c r="G738" s="56">
        <f t="shared" si="370"/>
        <v>1161.4293354818999</v>
      </c>
      <c r="H738" s="56">
        <v>0</v>
      </c>
      <c r="I738" s="77">
        <f t="shared" si="375"/>
        <v>49.857333870474733</v>
      </c>
      <c r="J738" s="43">
        <f t="shared" si="372"/>
        <v>24.883225762927285</v>
      </c>
      <c r="K738" s="41">
        <f t="shared" si="373"/>
        <v>74.740559633402015</v>
      </c>
      <c r="L738" s="43">
        <f t="shared" si="376"/>
        <v>240.5</v>
      </c>
      <c r="M738" s="173">
        <f t="shared" si="374"/>
        <v>315.24055963340203</v>
      </c>
      <c r="N738" s="41">
        <f t="shared" si="380"/>
        <v>1186.3125612448273</v>
      </c>
      <c r="O738" s="56">
        <f t="shared" si="381"/>
        <v>871.07200161142532</v>
      </c>
    </row>
    <row r="739" spans="1:15" x14ac:dyDescent="0.2">
      <c r="A739" s="147" t="s">
        <v>62</v>
      </c>
      <c r="B739" s="172" t="str">
        <f t="shared" si="377"/>
        <v>Q1/2028</v>
      </c>
      <c r="C739" s="38">
        <f t="shared" si="368"/>
        <v>46753</v>
      </c>
      <c r="D739" s="38">
        <f t="shared" si="378"/>
        <v>46843</v>
      </c>
      <c r="E739" s="172">
        <f t="shared" si="379"/>
        <v>91</v>
      </c>
      <c r="F739" s="55">
        <f>VLOOKUP(D739,'FERC Interest Rate'!A:B,2,TRUE)</f>
        <v>8.5000000000000006E-2</v>
      </c>
      <c r="G739" s="56">
        <f t="shared" si="370"/>
        <v>871.07200161142532</v>
      </c>
      <c r="H739" s="56">
        <v>0</v>
      </c>
      <c r="I739" s="77">
        <f t="shared" si="375"/>
        <v>49.857333870474733</v>
      </c>
      <c r="J739" s="43">
        <f t="shared" si="372"/>
        <v>18.409130963017418</v>
      </c>
      <c r="K739" s="41">
        <f t="shared" si="373"/>
        <v>68.266464833492151</v>
      </c>
      <c r="L739" s="43">
        <f t="shared" si="376"/>
        <v>240.5</v>
      </c>
      <c r="M739" s="173">
        <f t="shared" si="374"/>
        <v>308.76646483349214</v>
      </c>
      <c r="N739" s="41">
        <f t="shared" si="380"/>
        <v>889.48113257444277</v>
      </c>
      <c r="O739" s="56">
        <f t="shared" si="381"/>
        <v>580.71466774095063</v>
      </c>
    </row>
    <row r="740" spans="1:15" x14ac:dyDescent="0.2">
      <c r="A740" s="147" t="s">
        <v>63</v>
      </c>
      <c r="B740" s="172" t="str">
        <f t="shared" si="377"/>
        <v>Q2/2028</v>
      </c>
      <c r="C740" s="38">
        <f t="shared" si="368"/>
        <v>46844</v>
      </c>
      <c r="D740" s="38">
        <f t="shared" si="378"/>
        <v>46934</v>
      </c>
      <c r="E740" s="172">
        <f t="shared" si="379"/>
        <v>91</v>
      </c>
      <c r="F740" s="55">
        <f>VLOOKUP(D740,'FERC Interest Rate'!A:B,2,TRUE)</f>
        <v>8.5000000000000006E-2</v>
      </c>
      <c r="G740" s="56">
        <f t="shared" si="370"/>
        <v>580.71466774095063</v>
      </c>
      <c r="H740" s="56">
        <v>0</v>
      </c>
      <c r="I740" s="77">
        <f t="shared" si="375"/>
        <v>49.857333870474733</v>
      </c>
      <c r="J740" s="43">
        <f t="shared" si="372"/>
        <v>12.272753975344955</v>
      </c>
      <c r="K740" s="41">
        <f t="shared" si="373"/>
        <v>62.130087845819688</v>
      </c>
      <c r="L740" s="43">
        <f t="shared" si="376"/>
        <v>240.5</v>
      </c>
      <c r="M740" s="173">
        <f t="shared" si="374"/>
        <v>302.63008784581967</v>
      </c>
      <c r="N740" s="41">
        <f t="shared" si="380"/>
        <v>592.98742171629556</v>
      </c>
      <c r="O740" s="56">
        <f t="shared" si="381"/>
        <v>290.35733387047588</v>
      </c>
    </row>
    <row r="741" spans="1:15" x14ac:dyDescent="0.2">
      <c r="A741" s="147" t="s">
        <v>64</v>
      </c>
      <c r="B741" s="172" t="str">
        <f t="shared" si="377"/>
        <v>Q3/2028</v>
      </c>
      <c r="C741" s="38">
        <f t="shared" si="368"/>
        <v>46935</v>
      </c>
      <c r="D741" s="38">
        <f t="shared" si="378"/>
        <v>47026</v>
      </c>
      <c r="E741" s="172">
        <f t="shared" si="379"/>
        <v>92</v>
      </c>
      <c r="F741" s="55">
        <f>VLOOKUP(D741,'FERC Interest Rate'!A:B,2,TRUE)</f>
        <v>8.5000000000000006E-2</v>
      </c>
      <c r="G741" s="56">
        <f t="shared" si="370"/>
        <v>290.35733387047588</v>
      </c>
      <c r="H741" s="56">
        <v>0</v>
      </c>
      <c r="I741" s="77">
        <f t="shared" si="375"/>
        <v>49.857333870474733</v>
      </c>
      <c r="J741" s="43">
        <f t="shared" si="372"/>
        <v>6.2038097018227365</v>
      </c>
      <c r="K741" s="41">
        <f t="shared" si="373"/>
        <v>56.061143572297468</v>
      </c>
      <c r="L741" s="43">
        <f t="shared" si="376"/>
        <v>240.5</v>
      </c>
      <c r="M741" s="173">
        <f t="shared" si="374"/>
        <v>296.56114357229745</v>
      </c>
      <c r="N741" s="41">
        <f t="shared" si="380"/>
        <v>296.56114357229865</v>
      </c>
      <c r="O741" s="56">
        <f t="shared" si="381"/>
        <v>1.1937117960769683E-12</v>
      </c>
    </row>
    <row r="742" spans="1:15" ht="18" customHeight="1" thickBot="1" x14ac:dyDescent="0.25">
      <c r="A742" s="149"/>
      <c r="B742" s="176"/>
      <c r="C742" s="177"/>
      <c r="D742" s="177"/>
      <c r="E742" s="176"/>
      <c r="F742" s="176"/>
      <c r="G742" s="178">
        <f t="shared" ref="G742:O742" si="382">+SUM(G706:G732)</f>
        <v>130039.21587436566</v>
      </c>
      <c r="H742" s="178">
        <f t="shared" si="382"/>
        <v>997.14667740949471</v>
      </c>
      <c r="I742" s="179">
        <f>+SUM(I706:I737)</f>
        <v>797.71734192759561</v>
      </c>
      <c r="J742" s="179">
        <f t="shared" ref="J742:M742" si="383">+SUM(J706:J737)</f>
        <v>1229.2703496196034</v>
      </c>
      <c r="K742" s="179">
        <f t="shared" si="383"/>
        <v>2026.9876915471991</v>
      </c>
      <c r="L742" s="179">
        <f t="shared" si="383"/>
        <v>3848</v>
      </c>
      <c r="M742" s="179">
        <f t="shared" si="383"/>
        <v>5874.9876915471996</v>
      </c>
      <c r="N742" s="178">
        <f t="shared" si="382"/>
        <v>132049.2570251954</v>
      </c>
      <c r="O742" s="178">
        <f t="shared" si="382"/>
        <v>127842.43187919992</v>
      </c>
    </row>
    <row r="743" spans="1:15" ht="13.5" thickTop="1" x14ac:dyDescent="0.2"/>
    <row r="744" spans="1:15" x14ac:dyDescent="0.2">
      <c r="I744" s="365" t="s">
        <v>15</v>
      </c>
      <c r="J744" s="365"/>
      <c r="K744" s="198"/>
      <c r="L744" s="199" t="s">
        <v>61</v>
      </c>
      <c r="M744" s="200"/>
    </row>
    <row r="745" spans="1:15" ht="36.75" x14ac:dyDescent="0.2">
      <c r="A745" s="171" t="s">
        <v>44</v>
      </c>
      <c r="B745" s="171" t="s">
        <v>3</v>
      </c>
      <c r="C745" s="171" t="s">
        <v>4</v>
      </c>
      <c r="D745" s="171" t="s">
        <v>5</v>
      </c>
      <c r="E745" s="171" t="s">
        <v>6</v>
      </c>
      <c r="F745" s="171" t="s">
        <v>7</v>
      </c>
      <c r="G745" s="171" t="s">
        <v>71</v>
      </c>
      <c r="H745" s="171" t="s">
        <v>72</v>
      </c>
      <c r="I745" s="144" t="s">
        <v>73</v>
      </c>
      <c r="J745" s="145" t="s">
        <v>74</v>
      </c>
      <c r="K745" s="145" t="s">
        <v>75</v>
      </c>
      <c r="L745" s="145" t="s">
        <v>76</v>
      </c>
      <c r="M745" s="146" t="s">
        <v>66</v>
      </c>
      <c r="N745" s="171" t="s">
        <v>77</v>
      </c>
      <c r="O745" s="171" t="s">
        <v>78</v>
      </c>
    </row>
    <row r="746" spans="1:15" x14ac:dyDescent="0.2">
      <c r="A746" s="147" t="s">
        <v>22</v>
      </c>
      <c r="B746" s="172" t="str">
        <f t="shared" ref="B746:B767" si="384">+IF(MONTH(C746)&lt;4,"Q1",IF(MONTH(C746)&lt;7,"Q2",IF(MONTH(C746)&lt;10,"Q3","Q4")))&amp;"/"&amp;YEAR(C746)</f>
        <v>Q1/2020</v>
      </c>
      <c r="C746" s="38">
        <f>VLOOKUP(L744,$A$2:$B$28,2,FALSE)</f>
        <v>43860</v>
      </c>
      <c r="D746" s="38">
        <f t="shared" ref="D746:D767" si="385">DATE(YEAR(C746),IF(MONTH(C746)&lt;=3,3,IF(MONTH(C746)&lt;=6,6,IF(MONTH(C746)&lt;=9,9,12))),IF(OR(MONTH(C746)&lt;=3,MONTH(C746)&gt;=10),31,30))</f>
        <v>43921</v>
      </c>
      <c r="E746" s="172">
        <f t="shared" ref="E746:E767" si="386">D746-C746+1</f>
        <v>62</v>
      </c>
      <c r="F746" s="55">
        <f>VLOOKUP(D746,'FERC Interest Rate'!A:B,2,TRUE)</f>
        <v>4.9599999999999998E-2</v>
      </c>
      <c r="G746" s="56">
        <f>+VLOOKUP(L744,$A$2:$E$28,4,FALSE)</f>
        <v>4464</v>
      </c>
      <c r="H746" s="56">
        <f t="shared" ref="H746:H761" si="387">G746*F746*(E746/(DATE(YEAR(D746),12,31)-DATE(YEAR(D746),1,1)+1))</f>
        <v>37.507357377049182</v>
      </c>
      <c r="I746" s="77">
        <v>0</v>
      </c>
      <c r="J746" s="43">
        <v>0</v>
      </c>
      <c r="K746" s="41">
        <f t="shared" ref="K746:K756" si="388">+SUM(I746:J746)</f>
        <v>0</v>
      </c>
      <c r="L746" s="43">
        <v>0</v>
      </c>
      <c r="M746" s="173">
        <v>0</v>
      </c>
      <c r="N746" s="41">
        <f t="shared" ref="N746:N767" si="389">+G746+H746+J746</f>
        <v>4501.5073573770496</v>
      </c>
      <c r="O746" s="56">
        <f>+N746-M746</f>
        <v>4501.5073573770496</v>
      </c>
    </row>
    <row r="747" spans="1:15" x14ac:dyDescent="0.2">
      <c r="A747" s="147" t="s">
        <v>22</v>
      </c>
      <c r="B747" s="172" t="str">
        <f t="shared" si="384"/>
        <v>Q2/2020</v>
      </c>
      <c r="C747" s="38">
        <f t="shared" ref="C747:C780" si="390">D746+1</f>
        <v>43922</v>
      </c>
      <c r="D747" s="38">
        <f t="shared" si="385"/>
        <v>44012</v>
      </c>
      <c r="E747" s="172">
        <f t="shared" si="386"/>
        <v>91</v>
      </c>
      <c r="F747" s="55">
        <f>VLOOKUP(D747,'FERC Interest Rate'!A:B,2,TRUE)</f>
        <v>4.7500000000000001E-2</v>
      </c>
      <c r="G747" s="56">
        <f>O746</f>
        <v>4501.5073573770496</v>
      </c>
      <c r="H747" s="56">
        <f t="shared" si="387"/>
        <v>53.163293858640159</v>
      </c>
      <c r="I747" s="77">
        <v>0</v>
      </c>
      <c r="J747" s="43">
        <v>0</v>
      </c>
      <c r="K747" s="41">
        <f t="shared" si="388"/>
        <v>0</v>
      </c>
      <c r="L747" s="43">
        <v>0</v>
      </c>
      <c r="M747" s="173">
        <v>0</v>
      </c>
      <c r="N747" s="41">
        <f t="shared" si="389"/>
        <v>4554.6706512356895</v>
      </c>
      <c r="O747" s="56">
        <f t="shared" ref="O747:O767" si="391">+N747-M747</f>
        <v>4554.6706512356895</v>
      </c>
    </row>
    <row r="748" spans="1:15" x14ac:dyDescent="0.2">
      <c r="A748" s="147" t="s">
        <v>22</v>
      </c>
      <c r="B748" s="172" t="str">
        <f t="shared" si="384"/>
        <v>Q3/2020</v>
      </c>
      <c r="C748" s="38">
        <f t="shared" si="390"/>
        <v>44013</v>
      </c>
      <c r="D748" s="38">
        <f t="shared" si="385"/>
        <v>44104</v>
      </c>
      <c r="E748" s="172">
        <f t="shared" si="386"/>
        <v>92</v>
      </c>
      <c r="F748" s="55">
        <f>VLOOKUP(D748,'FERC Interest Rate'!A:B,2,TRUE)</f>
        <v>3.4299999999999997E-2</v>
      </c>
      <c r="G748" s="56">
        <f>O747</f>
        <v>4554.6706512356895</v>
      </c>
      <c r="H748" s="56">
        <f t="shared" si="387"/>
        <v>39.269723243276886</v>
      </c>
      <c r="I748" s="77">
        <v>0</v>
      </c>
      <c r="J748" s="43">
        <v>0</v>
      </c>
      <c r="K748" s="41">
        <f t="shared" si="388"/>
        <v>0</v>
      </c>
      <c r="L748" s="43">
        <v>0</v>
      </c>
      <c r="M748" s="173">
        <v>0</v>
      </c>
      <c r="N748" s="41">
        <f t="shared" si="389"/>
        <v>4593.9403744789661</v>
      </c>
      <c r="O748" s="56">
        <f t="shared" si="391"/>
        <v>4593.9403744789661</v>
      </c>
    </row>
    <row r="749" spans="1:15" x14ac:dyDescent="0.2">
      <c r="A749" s="147" t="s">
        <v>22</v>
      </c>
      <c r="B749" s="172" t="str">
        <f t="shared" si="384"/>
        <v>Q4/2020</v>
      </c>
      <c r="C749" s="38">
        <f t="shared" si="390"/>
        <v>44105</v>
      </c>
      <c r="D749" s="38">
        <f t="shared" si="385"/>
        <v>44196</v>
      </c>
      <c r="E749" s="172">
        <f t="shared" si="386"/>
        <v>92</v>
      </c>
      <c r="F749" s="55">
        <f>VLOOKUP(D749,'FERC Interest Rate'!A:B,2,TRUE)</f>
        <v>3.2500000000000001E-2</v>
      </c>
      <c r="G749" s="56">
        <f>O748</f>
        <v>4593.9403744789661</v>
      </c>
      <c r="H749" s="56">
        <f t="shared" si="387"/>
        <v>37.529731474568599</v>
      </c>
      <c r="I749" s="77">
        <v>0</v>
      </c>
      <c r="J749" s="43">
        <v>0</v>
      </c>
      <c r="K749" s="41">
        <f t="shared" si="388"/>
        <v>0</v>
      </c>
      <c r="L749" s="43">
        <v>0</v>
      </c>
      <c r="M749" s="173">
        <v>0</v>
      </c>
      <c r="N749" s="41">
        <f t="shared" si="389"/>
        <v>4631.4701059535346</v>
      </c>
      <c r="O749" s="56">
        <f t="shared" si="391"/>
        <v>4631.4701059535346</v>
      </c>
    </row>
    <row r="750" spans="1:15" x14ac:dyDescent="0.2">
      <c r="A750" s="147" t="s">
        <v>22</v>
      </c>
      <c r="B750" s="172" t="str">
        <f t="shared" si="384"/>
        <v>Q1/2021</v>
      </c>
      <c r="C750" s="38">
        <f t="shared" si="390"/>
        <v>44197</v>
      </c>
      <c r="D750" s="38">
        <f t="shared" si="385"/>
        <v>44286</v>
      </c>
      <c r="E750" s="172">
        <f t="shared" si="386"/>
        <v>90</v>
      </c>
      <c r="F750" s="55">
        <f>VLOOKUP(D750,'FERC Interest Rate'!A:B,2,TRUE)</f>
        <v>3.2500000000000001E-2</v>
      </c>
      <c r="G750" s="56">
        <f>O749</f>
        <v>4631.4701059535346</v>
      </c>
      <c r="H750" s="56">
        <f t="shared" si="387"/>
        <v>37.115205643600241</v>
      </c>
      <c r="I750" s="77">
        <v>0</v>
      </c>
      <c r="J750" s="43">
        <v>0</v>
      </c>
      <c r="K750" s="41">
        <f t="shared" si="388"/>
        <v>0</v>
      </c>
      <c r="L750" s="43">
        <v>0</v>
      </c>
      <c r="M750" s="173">
        <v>0</v>
      </c>
      <c r="N750" s="41">
        <f t="shared" si="389"/>
        <v>4668.5853115971349</v>
      </c>
      <c r="O750" s="56">
        <f t="shared" si="391"/>
        <v>4668.5853115971349</v>
      </c>
    </row>
    <row r="751" spans="1:15" x14ac:dyDescent="0.2">
      <c r="A751" s="147" t="s">
        <v>22</v>
      </c>
      <c r="B751" s="172" t="str">
        <f t="shared" si="384"/>
        <v>Q2/2021</v>
      </c>
      <c r="C751" s="38">
        <f t="shared" si="390"/>
        <v>44287</v>
      </c>
      <c r="D751" s="38">
        <f t="shared" si="385"/>
        <v>44377</v>
      </c>
      <c r="E751" s="172">
        <f t="shared" si="386"/>
        <v>91</v>
      </c>
      <c r="F751" s="55">
        <f>VLOOKUP(D751,'FERC Interest Rate'!A:B,2,TRUE)</f>
        <v>3.2500000000000001E-2</v>
      </c>
      <c r="G751" s="56">
        <f t="shared" ref="G751:G780" si="392">O750</f>
        <v>4668.5853115971349</v>
      </c>
      <c r="H751" s="56">
        <f t="shared" si="387"/>
        <v>37.828331668626106</v>
      </c>
      <c r="I751" s="77">
        <v>0</v>
      </c>
      <c r="J751" s="43">
        <v>0</v>
      </c>
      <c r="K751" s="41">
        <f t="shared" si="388"/>
        <v>0</v>
      </c>
      <c r="L751" s="43">
        <v>0</v>
      </c>
      <c r="M751" s="173">
        <v>0</v>
      </c>
      <c r="N751" s="41">
        <f t="shared" si="389"/>
        <v>4706.4136432657615</v>
      </c>
      <c r="O751" s="56">
        <f t="shared" si="391"/>
        <v>4706.4136432657615</v>
      </c>
    </row>
    <row r="752" spans="1:15" x14ac:dyDescent="0.2">
      <c r="A752" s="147" t="s">
        <v>22</v>
      </c>
      <c r="B752" s="172" t="str">
        <f t="shared" si="384"/>
        <v>Q3/2021</v>
      </c>
      <c r="C752" s="38">
        <f t="shared" si="390"/>
        <v>44378</v>
      </c>
      <c r="D752" s="38">
        <f t="shared" si="385"/>
        <v>44469</v>
      </c>
      <c r="E752" s="172">
        <f t="shared" si="386"/>
        <v>92</v>
      </c>
      <c r="F752" s="55">
        <f>VLOOKUP(D752,'FERC Interest Rate'!A:B,2,TRUE)</f>
        <v>3.2500000000000001E-2</v>
      </c>
      <c r="G752" s="56">
        <f t="shared" si="392"/>
        <v>4706.4136432657615</v>
      </c>
      <c r="H752" s="56">
        <f t="shared" si="387"/>
        <v>38.553909022916791</v>
      </c>
      <c r="I752" s="77">
        <v>0</v>
      </c>
      <c r="J752" s="43">
        <v>0</v>
      </c>
      <c r="K752" s="41">
        <f t="shared" si="388"/>
        <v>0</v>
      </c>
      <c r="L752" s="43">
        <v>0</v>
      </c>
      <c r="M752" s="173">
        <v>0</v>
      </c>
      <c r="N752" s="41">
        <f t="shared" si="389"/>
        <v>4744.9675522886782</v>
      </c>
      <c r="O752" s="56">
        <f t="shared" si="391"/>
        <v>4744.9675522886782</v>
      </c>
    </row>
    <row r="753" spans="1:15" x14ac:dyDescent="0.2">
      <c r="A753" s="147" t="s">
        <v>22</v>
      </c>
      <c r="B753" s="172" t="str">
        <f t="shared" si="384"/>
        <v>Q4/2021</v>
      </c>
      <c r="C753" s="38">
        <f t="shared" si="390"/>
        <v>44470</v>
      </c>
      <c r="D753" s="38">
        <f t="shared" si="385"/>
        <v>44561</v>
      </c>
      <c r="E753" s="172">
        <f t="shared" si="386"/>
        <v>92</v>
      </c>
      <c r="F753" s="55">
        <f>VLOOKUP(D753,'FERC Interest Rate'!A:B,2,TRUE)</f>
        <v>3.2500000000000001E-2</v>
      </c>
      <c r="G753" s="56">
        <f t="shared" si="392"/>
        <v>4744.9675522886782</v>
      </c>
      <c r="H753" s="56">
        <f t="shared" si="387"/>
        <v>38.86973419546068</v>
      </c>
      <c r="I753" s="77">
        <v>0</v>
      </c>
      <c r="J753" s="43">
        <v>0</v>
      </c>
      <c r="K753" s="41">
        <f t="shared" si="388"/>
        <v>0</v>
      </c>
      <c r="L753" s="43">
        <v>0</v>
      </c>
      <c r="M753" s="173">
        <v>0</v>
      </c>
      <c r="N753" s="41">
        <f t="shared" si="389"/>
        <v>4783.8372864841385</v>
      </c>
      <c r="O753" s="56">
        <f t="shared" si="391"/>
        <v>4783.8372864841385</v>
      </c>
    </row>
    <row r="754" spans="1:15" x14ac:dyDescent="0.2">
      <c r="A754" s="147" t="s">
        <v>22</v>
      </c>
      <c r="B754" s="172" t="str">
        <f t="shared" si="384"/>
        <v>Q1/2022</v>
      </c>
      <c r="C754" s="38">
        <f t="shared" si="390"/>
        <v>44562</v>
      </c>
      <c r="D754" s="38">
        <f t="shared" si="385"/>
        <v>44651</v>
      </c>
      <c r="E754" s="172">
        <f t="shared" si="386"/>
        <v>90</v>
      </c>
      <c r="F754" s="55">
        <f>VLOOKUP(D754,'FERC Interest Rate'!A:B,2,TRUE)</f>
        <v>3.2500000000000001E-2</v>
      </c>
      <c r="G754" s="56">
        <f t="shared" si="392"/>
        <v>4783.8372864841385</v>
      </c>
      <c r="H754" s="56">
        <f t="shared" si="387"/>
        <v>38.33623030949618</v>
      </c>
      <c r="I754" s="77">
        <v>0</v>
      </c>
      <c r="J754" s="43">
        <v>0</v>
      </c>
      <c r="K754" s="41">
        <f t="shared" si="388"/>
        <v>0</v>
      </c>
      <c r="L754" s="43">
        <v>0</v>
      </c>
      <c r="M754" s="173">
        <v>0</v>
      </c>
      <c r="N754" s="41">
        <f t="shared" si="389"/>
        <v>4822.1735167936349</v>
      </c>
      <c r="O754" s="56">
        <f t="shared" si="391"/>
        <v>4822.1735167936349</v>
      </c>
    </row>
    <row r="755" spans="1:15" x14ac:dyDescent="0.2">
      <c r="A755" s="147" t="s">
        <v>22</v>
      </c>
      <c r="B755" s="172" t="str">
        <f t="shared" si="384"/>
        <v>Q2/2022</v>
      </c>
      <c r="C755" s="38">
        <f t="shared" si="390"/>
        <v>44652</v>
      </c>
      <c r="D755" s="38">
        <f t="shared" si="385"/>
        <v>44742</v>
      </c>
      <c r="E755" s="172">
        <f t="shared" si="386"/>
        <v>91</v>
      </c>
      <c r="F755" s="55">
        <f>VLOOKUP(D755,'FERC Interest Rate'!A:B,2,TRUE)</f>
        <v>3.2500000000000001E-2</v>
      </c>
      <c r="G755" s="56">
        <f t="shared" si="392"/>
        <v>4822.1735167936349</v>
      </c>
      <c r="H755" s="56">
        <f t="shared" si="387"/>
        <v>39.072816920321031</v>
      </c>
      <c r="I755" s="77">
        <v>0</v>
      </c>
      <c r="J755" s="43">
        <v>0</v>
      </c>
      <c r="K755" s="41">
        <f t="shared" si="388"/>
        <v>0</v>
      </c>
      <c r="L755" s="43">
        <v>0</v>
      </c>
      <c r="M755" s="173">
        <v>0</v>
      </c>
      <c r="N755" s="41">
        <f t="shared" si="389"/>
        <v>4861.2463337139561</v>
      </c>
      <c r="O755" s="56">
        <f t="shared" si="391"/>
        <v>4861.2463337139561</v>
      </c>
    </row>
    <row r="756" spans="1:15" x14ac:dyDescent="0.2">
      <c r="A756" s="147" t="s">
        <v>22</v>
      </c>
      <c r="B756" s="172" t="str">
        <f t="shared" si="384"/>
        <v>Q3/2022</v>
      </c>
      <c r="C756" s="38">
        <f t="shared" si="390"/>
        <v>44743</v>
      </c>
      <c r="D756" s="38">
        <f t="shared" si="385"/>
        <v>44834</v>
      </c>
      <c r="E756" s="172">
        <f t="shared" si="386"/>
        <v>92</v>
      </c>
      <c r="F756" s="55">
        <f>VLOOKUP(D756,'FERC Interest Rate'!A:B,2,TRUE)</f>
        <v>3.5999999999999997E-2</v>
      </c>
      <c r="G756" s="56">
        <f t="shared" si="392"/>
        <v>4861.2463337139561</v>
      </c>
      <c r="H756" s="56">
        <f t="shared" si="387"/>
        <v>44.110816047289376</v>
      </c>
      <c r="I756" s="77">
        <v>0</v>
      </c>
      <c r="J756" s="43">
        <v>0</v>
      </c>
      <c r="K756" s="41">
        <f t="shared" si="388"/>
        <v>0</v>
      </c>
      <c r="L756" s="43">
        <v>0</v>
      </c>
      <c r="M756" s="173">
        <v>0</v>
      </c>
      <c r="N756" s="41">
        <f t="shared" si="389"/>
        <v>4905.3571497612456</v>
      </c>
      <c r="O756" s="56">
        <f t="shared" si="391"/>
        <v>4905.3571497612456</v>
      </c>
    </row>
    <row r="757" spans="1:15" x14ac:dyDescent="0.2">
      <c r="A757" s="147" t="s">
        <v>22</v>
      </c>
      <c r="B757" s="172" t="str">
        <f t="shared" si="384"/>
        <v>Q4/2022</v>
      </c>
      <c r="C757" s="38">
        <f t="shared" si="390"/>
        <v>44835</v>
      </c>
      <c r="D757" s="38">
        <f t="shared" si="385"/>
        <v>44926</v>
      </c>
      <c r="E757" s="172">
        <f t="shared" si="386"/>
        <v>92</v>
      </c>
      <c r="F757" s="55">
        <f>VLOOKUP(D757,'FERC Interest Rate'!A:B,2,TRUE)</f>
        <v>4.9099999999999998E-2</v>
      </c>
      <c r="G757" s="56">
        <f t="shared" si="392"/>
        <v>4905.3571497612456</v>
      </c>
      <c r="H757" s="56">
        <f t="shared" si="387"/>
        <v>60.708162512058905</v>
      </c>
      <c r="I757" s="77">
        <v>0</v>
      </c>
      <c r="J757" s="43">
        <v>0</v>
      </c>
      <c r="K757" s="41">
        <f t="shared" ref="K757:K760" si="393">+SUM(I757:J757)</f>
        <v>0</v>
      </c>
      <c r="L757" s="43">
        <v>0</v>
      </c>
      <c r="M757" s="173">
        <v>0</v>
      </c>
      <c r="N757" s="41">
        <f t="shared" si="389"/>
        <v>4966.0653122733047</v>
      </c>
      <c r="O757" s="56">
        <f t="shared" si="391"/>
        <v>4966.0653122733047</v>
      </c>
    </row>
    <row r="758" spans="1:15" x14ac:dyDescent="0.2">
      <c r="A758" s="147" t="s">
        <v>22</v>
      </c>
      <c r="B758" s="172" t="str">
        <f t="shared" si="384"/>
        <v>Q1/2023</v>
      </c>
      <c r="C758" s="38">
        <f t="shared" si="390"/>
        <v>44927</v>
      </c>
      <c r="D758" s="38">
        <f t="shared" si="385"/>
        <v>45016</v>
      </c>
      <c r="E758" s="172">
        <f t="shared" si="386"/>
        <v>90</v>
      </c>
      <c r="F758" s="55">
        <f>VLOOKUP(D758,'FERC Interest Rate'!A:B,2,TRUE)</f>
        <v>6.3100000000000003E-2</v>
      </c>
      <c r="G758" s="56">
        <f t="shared" si="392"/>
        <v>4966.0653122733047</v>
      </c>
      <c r="H758" s="56">
        <f t="shared" si="387"/>
        <v>77.266533995616712</v>
      </c>
      <c r="I758" s="77">
        <v>0</v>
      </c>
      <c r="J758" s="43">
        <v>0</v>
      </c>
      <c r="K758" s="41">
        <f t="shared" si="393"/>
        <v>0</v>
      </c>
      <c r="L758" s="43">
        <v>0</v>
      </c>
      <c r="M758" s="173">
        <v>0</v>
      </c>
      <c r="N758" s="41">
        <f t="shared" si="389"/>
        <v>5043.3318462689213</v>
      </c>
      <c r="O758" s="56">
        <f t="shared" si="391"/>
        <v>5043.3318462689213</v>
      </c>
    </row>
    <row r="759" spans="1:15" x14ac:dyDescent="0.2">
      <c r="A759" s="147" t="s">
        <v>22</v>
      </c>
      <c r="B759" s="172" t="str">
        <f t="shared" si="384"/>
        <v>Q2/2023</v>
      </c>
      <c r="C759" s="38">
        <f t="shared" si="390"/>
        <v>45017</v>
      </c>
      <c r="D759" s="38">
        <f t="shared" si="385"/>
        <v>45107</v>
      </c>
      <c r="E759" s="172">
        <f t="shared" si="386"/>
        <v>91</v>
      </c>
      <c r="F759" s="55">
        <f>VLOOKUP(D759,'FERC Interest Rate'!A:B,2,TRUE)</f>
        <v>7.4999999999999997E-2</v>
      </c>
      <c r="G759" s="56">
        <f t="shared" si="392"/>
        <v>5043.3318462689213</v>
      </c>
      <c r="H759" s="56">
        <f t="shared" si="387"/>
        <v>94.303396851466815</v>
      </c>
      <c r="I759" s="77">
        <v>0</v>
      </c>
      <c r="J759" s="43">
        <v>0</v>
      </c>
      <c r="K759" s="41">
        <f t="shared" si="393"/>
        <v>0</v>
      </c>
      <c r="L759" s="43">
        <v>0</v>
      </c>
      <c r="M759" s="173">
        <v>0</v>
      </c>
      <c r="N759" s="41">
        <f t="shared" si="389"/>
        <v>5137.6352431203877</v>
      </c>
      <c r="O759" s="56">
        <f t="shared" si="391"/>
        <v>5137.6352431203877</v>
      </c>
    </row>
    <row r="760" spans="1:15" x14ac:dyDescent="0.2">
      <c r="A760" s="147" t="s">
        <v>22</v>
      </c>
      <c r="B760" s="172" t="str">
        <f t="shared" si="384"/>
        <v>Q3/2023</v>
      </c>
      <c r="C760" s="38">
        <f t="shared" si="390"/>
        <v>45108</v>
      </c>
      <c r="D760" s="38">
        <f t="shared" si="385"/>
        <v>45199</v>
      </c>
      <c r="E760" s="172">
        <f t="shared" si="386"/>
        <v>92</v>
      </c>
      <c r="F760" s="55">
        <f>VLOOKUP(D760,'FERC Interest Rate'!A:B,2,TRUE)</f>
        <v>8.0199999999999994E-2</v>
      </c>
      <c r="G760" s="56">
        <f t="shared" si="392"/>
        <v>5137.6352431203877</v>
      </c>
      <c r="H760" s="56">
        <f t="shared" si="387"/>
        <v>103.85624076120402</v>
      </c>
      <c r="I760" s="77">
        <v>0</v>
      </c>
      <c r="J760" s="43">
        <v>0</v>
      </c>
      <c r="K760" s="41">
        <f t="shared" si="393"/>
        <v>0</v>
      </c>
      <c r="L760" s="43">
        <v>0</v>
      </c>
      <c r="M760" s="173">
        <v>0</v>
      </c>
      <c r="N760" s="41">
        <f t="shared" si="389"/>
        <v>5241.4914838815921</v>
      </c>
      <c r="O760" s="56">
        <f t="shared" si="391"/>
        <v>5241.4914838815921</v>
      </c>
    </row>
    <row r="761" spans="1:15" x14ac:dyDescent="0.2">
      <c r="A761" s="147" t="s">
        <v>45</v>
      </c>
      <c r="B761" s="172" t="str">
        <f t="shared" si="384"/>
        <v>Q4/2023</v>
      </c>
      <c r="C761" s="38">
        <f t="shared" si="390"/>
        <v>45200</v>
      </c>
      <c r="D761" s="38">
        <f t="shared" si="385"/>
        <v>45291</v>
      </c>
      <c r="E761" s="172">
        <f t="shared" si="386"/>
        <v>92</v>
      </c>
      <c r="F761" s="55">
        <f>VLOOKUP(D761,'FERC Interest Rate'!A:B,2,TRUE)</f>
        <v>8.3500000000000005E-2</v>
      </c>
      <c r="G761" s="56">
        <f t="shared" si="392"/>
        <v>5241.4914838815921</v>
      </c>
      <c r="H761" s="56">
        <f t="shared" si="387"/>
        <v>110.31544542240657</v>
      </c>
      <c r="I761" s="77">
        <f t="shared" ref="I761:I780" si="394">(SUM($H$746:$H$776)/20)</f>
        <v>44.390346465199912</v>
      </c>
      <c r="J761" s="43">
        <f t="shared" ref="J761:J780" si="395">G761*F761*(E761/(DATE(YEAR(D761),12,31)-DATE(YEAR(D761),1,1)+1))</f>
        <v>110.31544542240657</v>
      </c>
      <c r="K761" s="41">
        <f t="shared" ref="K761:K780" si="396">+SUM(I761:J761)</f>
        <v>154.70579188760649</v>
      </c>
      <c r="L761" s="43">
        <f t="shared" ref="L761:L780" si="397">+$G$746/20</f>
        <v>223.2</v>
      </c>
      <c r="M761" s="173">
        <f t="shared" ref="M761:M780" si="398">+SUM(K761:L761)</f>
        <v>377.90579188760648</v>
      </c>
      <c r="N761" s="41">
        <f t="shared" si="389"/>
        <v>5462.1223747264057</v>
      </c>
      <c r="O761" s="56">
        <f t="shared" si="391"/>
        <v>5084.2165828387988</v>
      </c>
    </row>
    <row r="762" spans="1:15" x14ac:dyDescent="0.2">
      <c r="A762" s="147" t="s">
        <v>46</v>
      </c>
      <c r="B762" s="172" t="str">
        <f t="shared" si="384"/>
        <v>Q1/2024</v>
      </c>
      <c r="C762" s="38">
        <f t="shared" si="390"/>
        <v>45292</v>
      </c>
      <c r="D762" s="38">
        <f t="shared" si="385"/>
        <v>45382</v>
      </c>
      <c r="E762" s="172">
        <f t="shared" si="386"/>
        <v>91</v>
      </c>
      <c r="F762" s="55">
        <f>VLOOKUP(D762,'FERC Interest Rate'!A:B,2,TRUE)</f>
        <v>8.5000000000000006E-2</v>
      </c>
      <c r="G762" s="56">
        <f t="shared" si="392"/>
        <v>5084.2165828387988</v>
      </c>
      <c r="H762" s="56">
        <v>0</v>
      </c>
      <c r="I762" s="77">
        <f t="shared" si="394"/>
        <v>44.390346465199912</v>
      </c>
      <c r="J762" s="43">
        <f t="shared" si="395"/>
        <v>107.44922204442108</v>
      </c>
      <c r="K762" s="41">
        <f t="shared" si="396"/>
        <v>151.83956850962099</v>
      </c>
      <c r="L762" s="43">
        <f t="shared" si="397"/>
        <v>223.2</v>
      </c>
      <c r="M762" s="173">
        <f t="shared" si="398"/>
        <v>375.03956850962095</v>
      </c>
      <c r="N762" s="41">
        <f t="shared" si="389"/>
        <v>5191.6658048832196</v>
      </c>
      <c r="O762" s="56">
        <f t="shared" si="391"/>
        <v>4816.6262363735987</v>
      </c>
    </row>
    <row r="763" spans="1:15" x14ac:dyDescent="0.2">
      <c r="A763" s="147" t="s">
        <v>47</v>
      </c>
      <c r="B763" s="172" t="str">
        <f t="shared" si="384"/>
        <v>Q2/2024</v>
      </c>
      <c r="C763" s="38">
        <f t="shared" si="390"/>
        <v>45383</v>
      </c>
      <c r="D763" s="38">
        <f t="shared" si="385"/>
        <v>45473</v>
      </c>
      <c r="E763" s="172">
        <f t="shared" si="386"/>
        <v>91</v>
      </c>
      <c r="F763" s="55">
        <f>VLOOKUP(D763,'FERC Interest Rate'!A:B,2,TRUE)</f>
        <v>8.5000000000000006E-2</v>
      </c>
      <c r="G763" s="56">
        <f t="shared" si="392"/>
        <v>4816.6262363735987</v>
      </c>
      <c r="H763" s="56">
        <v>0</v>
      </c>
      <c r="I763" s="77">
        <f t="shared" si="394"/>
        <v>44.390346465199912</v>
      </c>
      <c r="J763" s="43">
        <f t="shared" si="395"/>
        <v>101.79399983155679</v>
      </c>
      <c r="K763" s="41">
        <f t="shared" si="396"/>
        <v>146.1843462967567</v>
      </c>
      <c r="L763" s="43">
        <f t="shared" si="397"/>
        <v>223.2</v>
      </c>
      <c r="M763" s="173">
        <f t="shared" si="398"/>
        <v>369.38434629675669</v>
      </c>
      <c r="N763" s="41">
        <f t="shared" si="389"/>
        <v>4918.4202362051556</v>
      </c>
      <c r="O763" s="56">
        <f t="shared" si="391"/>
        <v>4549.0358899083985</v>
      </c>
    </row>
    <row r="764" spans="1:15" x14ac:dyDescent="0.2">
      <c r="A764" s="147" t="s">
        <v>48</v>
      </c>
      <c r="B764" s="172" t="str">
        <f t="shared" si="384"/>
        <v>Q3/2024</v>
      </c>
      <c r="C764" s="38">
        <f t="shared" si="390"/>
        <v>45474</v>
      </c>
      <c r="D764" s="38">
        <f t="shared" si="385"/>
        <v>45565</v>
      </c>
      <c r="E764" s="172">
        <f t="shared" si="386"/>
        <v>92</v>
      </c>
      <c r="F764" s="55">
        <f>VLOOKUP(D764,'FERC Interest Rate'!A:B,2,TRUE)</f>
        <v>8.5000000000000006E-2</v>
      </c>
      <c r="G764" s="56">
        <f t="shared" si="392"/>
        <v>4549.0358899083985</v>
      </c>
      <c r="H764" s="56">
        <v>0</v>
      </c>
      <c r="I764" s="77">
        <f t="shared" si="394"/>
        <v>44.390346465199912</v>
      </c>
      <c r="J764" s="43">
        <f t="shared" si="395"/>
        <v>97.195247702414434</v>
      </c>
      <c r="K764" s="41">
        <f t="shared" si="396"/>
        <v>141.58559416761435</v>
      </c>
      <c r="L764" s="43">
        <f t="shared" si="397"/>
        <v>223.2</v>
      </c>
      <c r="M764" s="173">
        <f t="shared" si="398"/>
        <v>364.78559416761436</v>
      </c>
      <c r="N764" s="41">
        <f t="shared" si="389"/>
        <v>4646.2311376108128</v>
      </c>
      <c r="O764" s="56">
        <f t="shared" si="391"/>
        <v>4281.4455434431984</v>
      </c>
    </row>
    <row r="765" spans="1:15" x14ac:dyDescent="0.2">
      <c r="A765" s="147" t="s">
        <v>49</v>
      </c>
      <c r="B765" s="172" t="str">
        <f t="shared" si="384"/>
        <v>Q4/2024</v>
      </c>
      <c r="C765" s="38">
        <f t="shared" si="390"/>
        <v>45566</v>
      </c>
      <c r="D765" s="38">
        <f t="shared" si="385"/>
        <v>45657</v>
      </c>
      <c r="E765" s="172">
        <f t="shared" si="386"/>
        <v>92</v>
      </c>
      <c r="F765" s="55">
        <f>VLOOKUP(D765,'FERC Interest Rate'!A:B,2,TRUE)</f>
        <v>8.5000000000000006E-2</v>
      </c>
      <c r="G765" s="56">
        <f t="shared" si="392"/>
        <v>4281.4455434431984</v>
      </c>
      <c r="H765" s="56">
        <v>0</v>
      </c>
      <c r="I765" s="77">
        <f t="shared" si="394"/>
        <v>44.390346465199912</v>
      </c>
      <c r="J765" s="43">
        <f t="shared" si="395"/>
        <v>91.47788019050769</v>
      </c>
      <c r="K765" s="41">
        <f t="shared" si="396"/>
        <v>135.86822665570759</v>
      </c>
      <c r="L765" s="43">
        <f t="shared" si="397"/>
        <v>223.2</v>
      </c>
      <c r="M765" s="173">
        <f t="shared" si="398"/>
        <v>359.06822665570758</v>
      </c>
      <c r="N765" s="41">
        <f t="shared" si="389"/>
        <v>4372.9234236337061</v>
      </c>
      <c r="O765" s="56">
        <f t="shared" si="391"/>
        <v>4013.8551969779983</v>
      </c>
    </row>
    <row r="766" spans="1:15" x14ac:dyDescent="0.2">
      <c r="A766" s="147" t="s">
        <v>50</v>
      </c>
      <c r="B766" s="172" t="str">
        <f t="shared" si="384"/>
        <v>Q1/2025</v>
      </c>
      <c r="C766" s="38">
        <f t="shared" si="390"/>
        <v>45658</v>
      </c>
      <c r="D766" s="38">
        <f t="shared" si="385"/>
        <v>45747</v>
      </c>
      <c r="E766" s="172">
        <f t="shared" si="386"/>
        <v>90</v>
      </c>
      <c r="F766" s="55">
        <f>VLOOKUP(D766,'FERC Interest Rate'!A:B,2,TRUE)</f>
        <v>8.5000000000000006E-2</v>
      </c>
      <c r="G766" s="56">
        <f t="shared" si="392"/>
        <v>4013.8551969779983</v>
      </c>
      <c r="H766" s="56">
        <v>0</v>
      </c>
      <c r="I766" s="77">
        <f t="shared" si="394"/>
        <v>44.390346465199912</v>
      </c>
      <c r="J766" s="43">
        <f t="shared" si="395"/>
        <v>84.126006183237493</v>
      </c>
      <c r="K766" s="41">
        <f t="shared" si="396"/>
        <v>128.51635264843742</v>
      </c>
      <c r="L766" s="43">
        <f t="shared" si="397"/>
        <v>223.2</v>
      </c>
      <c r="M766" s="173">
        <f t="shared" si="398"/>
        <v>351.71635264843741</v>
      </c>
      <c r="N766" s="41">
        <f t="shared" si="389"/>
        <v>4097.9812031612355</v>
      </c>
      <c r="O766" s="56">
        <f t="shared" si="391"/>
        <v>3746.2648505127981</v>
      </c>
    </row>
    <row r="767" spans="1:15" x14ac:dyDescent="0.2">
      <c r="A767" s="147" t="s">
        <v>51</v>
      </c>
      <c r="B767" s="172" t="str">
        <f t="shared" si="384"/>
        <v>Q2/2025</v>
      </c>
      <c r="C767" s="38">
        <f t="shared" si="390"/>
        <v>45748</v>
      </c>
      <c r="D767" s="38">
        <f t="shared" si="385"/>
        <v>45838</v>
      </c>
      <c r="E767" s="172">
        <f t="shared" si="386"/>
        <v>91</v>
      </c>
      <c r="F767" s="55">
        <f>VLOOKUP(D767,'FERC Interest Rate'!A:B,2,TRUE)</f>
        <v>8.5000000000000006E-2</v>
      </c>
      <c r="G767" s="56">
        <f t="shared" si="392"/>
        <v>3746.2648505127981</v>
      </c>
      <c r="H767" s="56">
        <v>0</v>
      </c>
      <c r="I767" s="77">
        <f t="shared" si="394"/>
        <v>44.390346465199912</v>
      </c>
      <c r="J767" s="43">
        <f t="shared" si="395"/>
        <v>79.390023612921908</v>
      </c>
      <c r="K767" s="41">
        <f t="shared" si="396"/>
        <v>123.78037007812182</v>
      </c>
      <c r="L767" s="43">
        <f t="shared" si="397"/>
        <v>223.2</v>
      </c>
      <c r="M767" s="173">
        <f t="shared" si="398"/>
        <v>346.98037007812184</v>
      </c>
      <c r="N767" s="41">
        <f t="shared" si="389"/>
        <v>3825.6548741257202</v>
      </c>
      <c r="O767" s="56">
        <f t="shared" si="391"/>
        <v>3478.6745040475985</v>
      </c>
    </row>
    <row r="768" spans="1:15" x14ac:dyDescent="0.2">
      <c r="A768" s="147" t="s">
        <v>52</v>
      </c>
      <c r="B768" s="172" t="str">
        <f>+IF(MONTH(C768)&lt;4,"Q1",IF(MONTH(C768)&lt;7,"Q2",IF(MONTH(C768)&lt;10,"Q3","Q4")))&amp;"/"&amp;YEAR(C768)</f>
        <v>Q3/2025</v>
      </c>
      <c r="C768" s="38">
        <f t="shared" si="390"/>
        <v>45839</v>
      </c>
      <c r="D768" s="38">
        <f>DATE(YEAR(C768),IF(MONTH(C768)&lt;=3,3,IF(MONTH(C768)&lt;=6,6,IF(MONTH(C768)&lt;=9,9,12))),IF(OR(MONTH(C768)&lt;=3,MONTH(C768)&gt;=10),31,30))</f>
        <v>45930</v>
      </c>
      <c r="E768" s="172">
        <f>D768-C768+1</f>
        <v>92</v>
      </c>
      <c r="F768" s="55">
        <f>VLOOKUP(D768,'FERC Interest Rate'!A:B,2,TRUE)</f>
        <v>8.5000000000000006E-2</v>
      </c>
      <c r="G768" s="56">
        <f t="shared" si="392"/>
        <v>3478.6745040475985</v>
      </c>
      <c r="H768" s="56">
        <v>0</v>
      </c>
      <c r="I768" s="77">
        <f t="shared" si="394"/>
        <v>44.390346465199912</v>
      </c>
      <c r="J768" s="43">
        <f t="shared" si="395"/>
        <v>74.529409922334864</v>
      </c>
      <c r="K768" s="41">
        <f t="shared" si="396"/>
        <v>118.91975638753478</v>
      </c>
      <c r="L768" s="43">
        <f t="shared" si="397"/>
        <v>223.2</v>
      </c>
      <c r="M768" s="173">
        <f t="shared" si="398"/>
        <v>342.11975638753478</v>
      </c>
      <c r="N768" s="41">
        <f>+G768+H768+J768</f>
        <v>3553.2039139699332</v>
      </c>
      <c r="O768" s="56">
        <f>+N768-M768</f>
        <v>3211.0841575823983</v>
      </c>
    </row>
    <row r="769" spans="1:15" x14ac:dyDescent="0.2">
      <c r="A769" s="147" t="s">
        <v>53</v>
      </c>
      <c r="B769" s="172" t="str">
        <f>+IF(MONTH(C769)&lt;4,"Q1",IF(MONTH(C769)&lt;7,"Q2",IF(MONTH(C769)&lt;10,"Q3","Q4")))&amp;"/"&amp;YEAR(C769)</f>
        <v>Q4/2025</v>
      </c>
      <c r="C769" s="38">
        <f t="shared" si="390"/>
        <v>45931</v>
      </c>
      <c r="D769" s="38">
        <f>DATE(YEAR(C769),IF(MONTH(C769)&lt;=3,3,IF(MONTH(C769)&lt;=6,6,IF(MONTH(C769)&lt;=9,9,12))),IF(OR(MONTH(C769)&lt;=3,MONTH(C769)&gt;=10),31,30))</f>
        <v>46022</v>
      </c>
      <c r="E769" s="172">
        <f>D769-C769+1</f>
        <v>92</v>
      </c>
      <c r="F769" s="55">
        <f>VLOOKUP(D769,'FERC Interest Rate'!A:B,2,TRUE)</f>
        <v>8.5000000000000006E-2</v>
      </c>
      <c r="G769" s="56">
        <f t="shared" si="392"/>
        <v>3211.0841575823983</v>
      </c>
      <c r="H769" s="56">
        <v>0</v>
      </c>
      <c r="I769" s="77">
        <f t="shared" si="394"/>
        <v>44.390346465199912</v>
      </c>
      <c r="J769" s="43">
        <f t="shared" si="395"/>
        <v>68.796378389847547</v>
      </c>
      <c r="K769" s="41">
        <f t="shared" si="396"/>
        <v>113.18672485504746</v>
      </c>
      <c r="L769" s="43">
        <f t="shared" si="397"/>
        <v>223.2</v>
      </c>
      <c r="M769" s="173">
        <f t="shared" si="398"/>
        <v>336.38672485504742</v>
      </c>
      <c r="N769" s="41">
        <f>+G769+H769+J769</f>
        <v>3279.880535972246</v>
      </c>
      <c r="O769" s="56">
        <f>+N769-M769</f>
        <v>2943.4938111171987</v>
      </c>
    </row>
    <row r="770" spans="1:15" x14ac:dyDescent="0.2">
      <c r="A770" s="147" t="s">
        <v>54</v>
      </c>
      <c r="B770" s="172" t="str">
        <f>+IF(MONTH(C770)&lt;4,"Q1",IF(MONTH(C770)&lt;7,"Q2",IF(MONTH(C770)&lt;10,"Q3","Q4")))&amp;"/"&amp;YEAR(C770)</f>
        <v>Q1/2026</v>
      </c>
      <c r="C770" s="38">
        <f t="shared" si="390"/>
        <v>46023</v>
      </c>
      <c r="D770" s="38">
        <f>DATE(YEAR(C770),IF(MONTH(C770)&lt;=3,3,IF(MONTH(C770)&lt;=6,6,IF(MONTH(C770)&lt;=9,9,12))),IF(OR(MONTH(C770)&lt;=3,MONTH(C770)&gt;=10),31,30))</f>
        <v>46112</v>
      </c>
      <c r="E770" s="172">
        <f>D770-C770+1</f>
        <v>90</v>
      </c>
      <c r="F770" s="55">
        <f>VLOOKUP(D770,'FERC Interest Rate'!A:B,2,TRUE)</f>
        <v>8.5000000000000006E-2</v>
      </c>
      <c r="G770" s="56">
        <f t="shared" si="392"/>
        <v>2943.4938111171987</v>
      </c>
      <c r="H770" s="56">
        <v>0</v>
      </c>
      <c r="I770" s="77">
        <f t="shared" si="394"/>
        <v>44.390346465199912</v>
      </c>
      <c r="J770" s="43">
        <f t="shared" si="395"/>
        <v>61.69240453437417</v>
      </c>
      <c r="K770" s="41">
        <f t="shared" si="396"/>
        <v>106.08275099957407</v>
      </c>
      <c r="L770" s="43">
        <f t="shared" si="397"/>
        <v>223.2</v>
      </c>
      <c r="M770" s="173">
        <f t="shared" si="398"/>
        <v>329.28275099957409</v>
      </c>
      <c r="N770" s="41">
        <f>+G770+H770+J770</f>
        <v>3005.1862156515726</v>
      </c>
      <c r="O770" s="56">
        <f>+N770-M770</f>
        <v>2675.9034646519985</v>
      </c>
    </row>
    <row r="771" spans="1:15" x14ac:dyDescent="0.2">
      <c r="A771" s="147" t="s">
        <v>55</v>
      </c>
      <c r="B771" s="172" t="str">
        <f>+IF(MONTH(C771)&lt;4,"Q1",IF(MONTH(C771)&lt;7,"Q2",IF(MONTH(C771)&lt;10,"Q3","Q4")))&amp;"/"&amp;YEAR(C771)</f>
        <v>Q2/2026</v>
      </c>
      <c r="C771" s="38">
        <f t="shared" si="390"/>
        <v>46113</v>
      </c>
      <c r="D771" s="38">
        <f>DATE(YEAR(C771),IF(MONTH(C771)&lt;=3,3,IF(MONTH(C771)&lt;=6,6,IF(MONTH(C771)&lt;=9,9,12))),IF(OR(MONTH(C771)&lt;=3,MONTH(C771)&gt;=10),31,30))</f>
        <v>46203</v>
      </c>
      <c r="E771" s="172">
        <f>D771-C771+1</f>
        <v>91</v>
      </c>
      <c r="F771" s="55">
        <f>VLOOKUP(D771,'FERC Interest Rate'!A:B,2,TRUE)</f>
        <v>8.5000000000000006E-2</v>
      </c>
      <c r="G771" s="56">
        <f t="shared" si="392"/>
        <v>2675.9034646519985</v>
      </c>
      <c r="H771" s="56">
        <v>0</v>
      </c>
      <c r="I771" s="77">
        <f t="shared" si="394"/>
        <v>44.390346465199912</v>
      </c>
      <c r="J771" s="43">
        <f t="shared" si="395"/>
        <v>56.707159723515645</v>
      </c>
      <c r="K771" s="41">
        <f t="shared" si="396"/>
        <v>101.09750618871556</v>
      </c>
      <c r="L771" s="43">
        <f t="shared" si="397"/>
        <v>223.2</v>
      </c>
      <c r="M771" s="173">
        <f t="shared" si="398"/>
        <v>324.29750618871554</v>
      </c>
      <c r="N771" s="41">
        <f>+G771+H771+J771</f>
        <v>2732.6106243755144</v>
      </c>
      <c r="O771" s="56">
        <f>+N771-M771</f>
        <v>2408.3131181867989</v>
      </c>
    </row>
    <row r="772" spans="1:15" x14ac:dyDescent="0.2">
      <c r="A772" s="147" t="s">
        <v>56</v>
      </c>
      <c r="B772" s="172" t="str">
        <f t="shared" ref="B772:B780" si="399">+IF(MONTH(C772)&lt;4,"Q1",IF(MONTH(C772)&lt;7,"Q2",IF(MONTH(C772)&lt;10,"Q3","Q4")))&amp;"/"&amp;YEAR(C772)</f>
        <v>Q3/2026</v>
      </c>
      <c r="C772" s="38">
        <f t="shared" si="390"/>
        <v>46204</v>
      </c>
      <c r="D772" s="38">
        <f t="shared" ref="D772:D780" si="400">DATE(YEAR(C772),IF(MONTH(C772)&lt;=3,3,IF(MONTH(C772)&lt;=6,6,IF(MONTH(C772)&lt;=9,9,12))),IF(OR(MONTH(C772)&lt;=3,MONTH(C772)&gt;=10),31,30))</f>
        <v>46295</v>
      </c>
      <c r="E772" s="172">
        <f t="shared" ref="E772:E780" si="401">D772-C772+1</f>
        <v>92</v>
      </c>
      <c r="F772" s="55">
        <f>VLOOKUP(D772,'FERC Interest Rate'!A:B,2,TRUE)</f>
        <v>8.5000000000000006E-2</v>
      </c>
      <c r="G772" s="56">
        <f t="shared" si="392"/>
        <v>2408.3131181867989</v>
      </c>
      <c r="H772" s="56">
        <v>0</v>
      </c>
      <c r="I772" s="77">
        <f t="shared" si="394"/>
        <v>44.390346465199912</v>
      </c>
      <c r="J772" s="43">
        <f t="shared" si="395"/>
        <v>51.597283792385674</v>
      </c>
      <c r="K772" s="41">
        <f t="shared" si="396"/>
        <v>95.987630257585579</v>
      </c>
      <c r="L772" s="43">
        <f t="shared" si="397"/>
        <v>223.2</v>
      </c>
      <c r="M772" s="173">
        <f t="shared" si="398"/>
        <v>319.18763025758557</v>
      </c>
      <c r="N772" s="41">
        <f t="shared" ref="N772:N780" si="402">+G772+H772+J772</f>
        <v>2459.9104019791844</v>
      </c>
      <c r="O772" s="56">
        <f t="shared" ref="O772:O780" si="403">+N772-M772</f>
        <v>2140.7227717215987</v>
      </c>
    </row>
    <row r="773" spans="1:15" x14ac:dyDescent="0.2">
      <c r="A773" s="147" t="s">
        <v>57</v>
      </c>
      <c r="B773" s="172" t="str">
        <f t="shared" si="399"/>
        <v>Q4/2026</v>
      </c>
      <c r="C773" s="38">
        <f t="shared" si="390"/>
        <v>46296</v>
      </c>
      <c r="D773" s="38">
        <f t="shared" si="400"/>
        <v>46387</v>
      </c>
      <c r="E773" s="172">
        <f t="shared" si="401"/>
        <v>92</v>
      </c>
      <c r="F773" s="55">
        <f>VLOOKUP(D773,'FERC Interest Rate'!A:B,2,TRUE)</f>
        <v>8.5000000000000006E-2</v>
      </c>
      <c r="G773" s="56">
        <f t="shared" si="392"/>
        <v>2140.7227717215987</v>
      </c>
      <c r="H773" s="56">
        <v>0</v>
      </c>
      <c r="I773" s="77">
        <f t="shared" si="394"/>
        <v>44.390346465199912</v>
      </c>
      <c r="J773" s="43">
        <f t="shared" si="395"/>
        <v>45.864252259898372</v>
      </c>
      <c r="K773" s="41">
        <f t="shared" si="396"/>
        <v>90.254598725098276</v>
      </c>
      <c r="L773" s="43">
        <f t="shared" si="397"/>
        <v>223.2</v>
      </c>
      <c r="M773" s="173">
        <f t="shared" si="398"/>
        <v>313.45459872509826</v>
      </c>
      <c r="N773" s="41">
        <f t="shared" si="402"/>
        <v>2186.5870239814972</v>
      </c>
      <c r="O773" s="56">
        <f t="shared" si="403"/>
        <v>1873.1324252563988</v>
      </c>
    </row>
    <row r="774" spans="1:15" x14ac:dyDescent="0.2">
      <c r="A774" s="147" t="s">
        <v>58</v>
      </c>
      <c r="B774" s="172" t="str">
        <f t="shared" si="399"/>
        <v>Q1/2027</v>
      </c>
      <c r="C774" s="38">
        <f t="shared" si="390"/>
        <v>46388</v>
      </c>
      <c r="D774" s="38">
        <f t="shared" si="400"/>
        <v>46477</v>
      </c>
      <c r="E774" s="172">
        <f t="shared" si="401"/>
        <v>90</v>
      </c>
      <c r="F774" s="55">
        <f>VLOOKUP(D774,'FERC Interest Rate'!A:B,2,TRUE)</f>
        <v>8.5000000000000006E-2</v>
      </c>
      <c r="G774" s="56">
        <f t="shared" si="392"/>
        <v>1873.1324252563988</v>
      </c>
      <c r="H774" s="56">
        <v>0</v>
      </c>
      <c r="I774" s="77">
        <f t="shared" si="394"/>
        <v>44.390346465199912</v>
      </c>
      <c r="J774" s="43">
        <f t="shared" si="395"/>
        <v>39.258802885510825</v>
      </c>
      <c r="K774" s="41">
        <f t="shared" si="396"/>
        <v>83.649149350710729</v>
      </c>
      <c r="L774" s="43">
        <f t="shared" si="397"/>
        <v>223.2</v>
      </c>
      <c r="M774" s="173">
        <f t="shared" si="398"/>
        <v>306.84914935071072</v>
      </c>
      <c r="N774" s="41">
        <f t="shared" si="402"/>
        <v>1912.3912281419098</v>
      </c>
      <c r="O774" s="56">
        <f t="shared" si="403"/>
        <v>1605.5420787911989</v>
      </c>
    </row>
    <row r="775" spans="1:15" x14ac:dyDescent="0.2">
      <c r="A775" s="147" t="s">
        <v>59</v>
      </c>
      <c r="B775" s="172" t="str">
        <f t="shared" si="399"/>
        <v>Q2/2027</v>
      </c>
      <c r="C775" s="38">
        <f t="shared" si="390"/>
        <v>46478</v>
      </c>
      <c r="D775" s="38">
        <f t="shared" si="400"/>
        <v>46568</v>
      </c>
      <c r="E775" s="172">
        <f t="shared" si="401"/>
        <v>91</v>
      </c>
      <c r="F775" s="55">
        <f>VLOOKUP(D775,'FERC Interest Rate'!A:B,2,TRUE)</f>
        <v>8.5000000000000006E-2</v>
      </c>
      <c r="G775" s="56">
        <f t="shared" si="392"/>
        <v>1605.5420787911989</v>
      </c>
      <c r="H775" s="56">
        <v>0</v>
      </c>
      <c r="I775" s="77">
        <f t="shared" si="394"/>
        <v>44.390346465199912</v>
      </c>
      <c r="J775" s="43">
        <f t="shared" si="395"/>
        <v>34.024295834109388</v>
      </c>
      <c r="K775" s="41">
        <f t="shared" si="396"/>
        <v>78.414642299309293</v>
      </c>
      <c r="L775" s="43">
        <f t="shared" si="397"/>
        <v>223.2</v>
      </c>
      <c r="M775" s="173">
        <f t="shared" si="398"/>
        <v>301.61464229930925</v>
      </c>
      <c r="N775" s="41">
        <f t="shared" si="402"/>
        <v>1639.5663746253083</v>
      </c>
      <c r="O775" s="56">
        <f t="shared" si="403"/>
        <v>1337.951732325999</v>
      </c>
    </row>
    <row r="776" spans="1:15" x14ac:dyDescent="0.2">
      <c r="A776" s="147" t="s">
        <v>60</v>
      </c>
      <c r="B776" s="172" t="str">
        <f t="shared" si="399"/>
        <v>Q3/2027</v>
      </c>
      <c r="C776" s="38">
        <f t="shared" si="390"/>
        <v>46569</v>
      </c>
      <c r="D776" s="38">
        <f t="shared" si="400"/>
        <v>46660</v>
      </c>
      <c r="E776" s="172">
        <f t="shared" si="401"/>
        <v>92</v>
      </c>
      <c r="F776" s="55">
        <f>VLOOKUP(D776,'FERC Interest Rate'!A:B,2,TRUE)</f>
        <v>8.5000000000000006E-2</v>
      </c>
      <c r="G776" s="56">
        <f t="shared" si="392"/>
        <v>1337.951732325999</v>
      </c>
      <c r="H776" s="56">
        <v>0</v>
      </c>
      <c r="I776" s="77">
        <f t="shared" si="394"/>
        <v>44.390346465199912</v>
      </c>
      <c r="J776" s="43">
        <f t="shared" si="395"/>
        <v>28.665157662436474</v>
      </c>
      <c r="K776" s="41">
        <f t="shared" si="396"/>
        <v>73.055504127636382</v>
      </c>
      <c r="L776" s="43">
        <f t="shared" si="397"/>
        <v>223.2</v>
      </c>
      <c r="M776" s="173">
        <f t="shared" si="398"/>
        <v>296.25550412763636</v>
      </c>
      <c r="N776" s="41">
        <f t="shared" si="402"/>
        <v>1366.6168899884356</v>
      </c>
      <c r="O776" s="56">
        <f t="shared" si="403"/>
        <v>1070.3613858607991</v>
      </c>
    </row>
    <row r="777" spans="1:15" x14ac:dyDescent="0.2">
      <c r="A777" s="147" t="s">
        <v>61</v>
      </c>
      <c r="B777" s="172" t="str">
        <f t="shared" si="399"/>
        <v>Q4/2027</v>
      </c>
      <c r="C777" s="38">
        <f t="shared" si="390"/>
        <v>46661</v>
      </c>
      <c r="D777" s="38">
        <f t="shared" si="400"/>
        <v>46752</v>
      </c>
      <c r="E777" s="172">
        <f t="shared" si="401"/>
        <v>92</v>
      </c>
      <c r="F777" s="55">
        <f>VLOOKUP(D777,'FERC Interest Rate'!A:B,2,TRUE)</f>
        <v>8.5000000000000006E-2</v>
      </c>
      <c r="G777" s="56">
        <f t="shared" si="392"/>
        <v>1070.3613858607991</v>
      </c>
      <c r="H777" s="56">
        <v>0</v>
      </c>
      <c r="I777" s="77">
        <f t="shared" si="394"/>
        <v>44.390346465199912</v>
      </c>
      <c r="J777" s="43">
        <f t="shared" si="395"/>
        <v>22.932126129949179</v>
      </c>
      <c r="K777" s="41">
        <f t="shared" si="396"/>
        <v>67.322472595149094</v>
      </c>
      <c r="L777" s="43">
        <f t="shared" si="397"/>
        <v>223.2</v>
      </c>
      <c r="M777" s="173">
        <f t="shared" si="398"/>
        <v>290.52247259514911</v>
      </c>
      <c r="N777" s="41">
        <f t="shared" si="402"/>
        <v>1093.2935119907484</v>
      </c>
      <c r="O777" s="56">
        <f t="shared" si="403"/>
        <v>802.77103939559925</v>
      </c>
    </row>
    <row r="778" spans="1:15" x14ac:dyDescent="0.2">
      <c r="A778" s="147" t="s">
        <v>62</v>
      </c>
      <c r="B778" s="172" t="str">
        <f t="shared" si="399"/>
        <v>Q1/2028</v>
      </c>
      <c r="C778" s="38">
        <f t="shared" si="390"/>
        <v>46753</v>
      </c>
      <c r="D778" s="38">
        <f t="shared" si="400"/>
        <v>46843</v>
      </c>
      <c r="E778" s="172">
        <f t="shared" si="401"/>
        <v>91</v>
      </c>
      <c r="F778" s="55">
        <f>VLOOKUP(D778,'FERC Interest Rate'!A:B,2,TRUE)</f>
        <v>8.5000000000000006E-2</v>
      </c>
      <c r="G778" s="56">
        <f t="shared" si="392"/>
        <v>802.77103939559925</v>
      </c>
      <c r="H778" s="56">
        <v>0</v>
      </c>
      <c r="I778" s="77">
        <f t="shared" si="394"/>
        <v>44.390346465199912</v>
      </c>
      <c r="J778" s="43">
        <f t="shared" si="395"/>
        <v>16.965666638592786</v>
      </c>
      <c r="K778" s="41">
        <f t="shared" si="396"/>
        <v>61.356013103792698</v>
      </c>
      <c r="L778" s="43">
        <f t="shared" si="397"/>
        <v>223.2</v>
      </c>
      <c r="M778" s="173">
        <f t="shared" si="398"/>
        <v>284.55601310379268</v>
      </c>
      <c r="N778" s="41">
        <f t="shared" si="402"/>
        <v>819.73670603419203</v>
      </c>
      <c r="O778" s="56">
        <f t="shared" si="403"/>
        <v>535.18069293039935</v>
      </c>
    </row>
    <row r="779" spans="1:15" x14ac:dyDescent="0.2">
      <c r="A779" s="147" t="s">
        <v>63</v>
      </c>
      <c r="B779" s="172" t="str">
        <f t="shared" si="399"/>
        <v>Q2/2028</v>
      </c>
      <c r="C779" s="38">
        <f t="shared" si="390"/>
        <v>46844</v>
      </c>
      <c r="D779" s="38">
        <f t="shared" si="400"/>
        <v>46934</v>
      </c>
      <c r="E779" s="172">
        <f t="shared" si="401"/>
        <v>91</v>
      </c>
      <c r="F779" s="55">
        <f>VLOOKUP(D779,'FERC Interest Rate'!A:B,2,TRUE)</f>
        <v>8.5000000000000006E-2</v>
      </c>
      <c r="G779" s="56">
        <f t="shared" si="392"/>
        <v>535.18069293039935</v>
      </c>
      <c r="H779" s="56">
        <v>0</v>
      </c>
      <c r="I779" s="77">
        <f t="shared" si="394"/>
        <v>44.390346465199912</v>
      </c>
      <c r="J779" s="43">
        <f t="shared" si="395"/>
        <v>11.310444425728523</v>
      </c>
      <c r="K779" s="41">
        <f t="shared" si="396"/>
        <v>55.700790890928431</v>
      </c>
      <c r="L779" s="43">
        <f t="shared" si="397"/>
        <v>223.2</v>
      </c>
      <c r="M779" s="173">
        <f t="shared" si="398"/>
        <v>278.90079089092842</v>
      </c>
      <c r="N779" s="41">
        <f t="shared" si="402"/>
        <v>546.49113735612787</v>
      </c>
      <c r="O779" s="56">
        <f t="shared" si="403"/>
        <v>267.59034646519945</v>
      </c>
    </row>
    <row r="780" spans="1:15" x14ac:dyDescent="0.2">
      <c r="A780" s="147" t="s">
        <v>64</v>
      </c>
      <c r="B780" s="172" t="str">
        <f t="shared" si="399"/>
        <v>Q3/2028</v>
      </c>
      <c r="C780" s="38">
        <f t="shared" si="390"/>
        <v>46935</v>
      </c>
      <c r="D780" s="38">
        <f t="shared" si="400"/>
        <v>47026</v>
      </c>
      <c r="E780" s="172">
        <f t="shared" si="401"/>
        <v>92</v>
      </c>
      <c r="F780" s="55">
        <f>VLOOKUP(D780,'FERC Interest Rate'!A:B,2,TRUE)</f>
        <v>8.5000000000000006E-2</v>
      </c>
      <c r="G780" s="56">
        <f t="shared" si="392"/>
        <v>267.59034646519945</v>
      </c>
      <c r="H780" s="56">
        <v>0</v>
      </c>
      <c r="I780" s="77">
        <f t="shared" si="394"/>
        <v>44.390346465199912</v>
      </c>
      <c r="J780" s="43">
        <f t="shared" si="395"/>
        <v>5.7173675119067209</v>
      </c>
      <c r="K780" s="41">
        <f t="shared" si="396"/>
        <v>50.107713977106634</v>
      </c>
      <c r="L780" s="43">
        <f t="shared" si="397"/>
        <v>223.2</v>
      </c>
      <c r="M780" s="173">
        <f t="shared" si="398"/>
        <v>273.30771397710663</v>
      </c>
      <c r="N780" s="41">
        <f t="shared" si="402"/>
        <v>273.30771397710618</v>
      </c>
      <c r="O780" s="56">
        <f t="shared" si="403"/>
        <v>-4.5474735088646412E-13</v>
      </c>
    </row>
    <row r="781" spans="1:15" ht="20.45" customHeight="1" thickBot="1" x14ac:dyDescent="0.25">
      <c r="A781" s="149"/>
      <c r="B781" s="176"/>
      <c r="C781" s="177"/>
      <c r="D781" s="177"/>
      <c r="E781" s="176"/>
      <c r="F781" s="176"/>
      <c r="G781" s="178">
        <f t="shared" ref="G781:O781" si="404">+SUM(G746:G771)</f>
        <v>115427.29340594797</v>
      </c>
      <c r="H781" s="178">
        <f t="shared" si="404"/>
        <v>887.80692930399823</v>
      </c>
      <c r="I781" s="179">
        <f>+SUM(I746:I776)</f>
        <v>710.24554344319836</v>
      </c>
      <c r="J781" s="179">
        <f t="shared" ref="J781:M781" si="405">+SUM(J746:J776)</f>
        <v>1132.882969991879</v>
      </c>
      <c r="K781" s="179">
        <f t="shared" si="405"/>
        <v>1843.1285134350774</v>
      </c>
      <c r="L781" s="179">
        <f t="shared" si="405"/>
        <v>3571.1999999999989</v>
      </c>
      <c r="M781" s="179">
        <f t="shared" si="405"/>
        <v>5414.3285134350781</v>
      </c>
      <c r="N781" s="178">
        <f t="shared" si="404"/>
        <v>117248.57351280951</v>
      </c>
      <c r="O781" s="178">
        <f t="shared" si="404"/>
        <v>113371.60652413477</v>
      </c>
    </row>
    <row r="782" spans="1:15" ht="13.5" thickTop="1" x14ac:dyDescent="0.2"/>
    <row r="783" spans="1:15" x14ac:dyDescent="0.2">
      <c r="I783" s="365" t="s">
        <v>15</v>
      </c>
      <c r="J783" s="365"/>
      <c r="K783" s="198"/>
      <c r="L783" s="199" t="s">
        <v>62</v>
      </c>
      <c r="M783" s="200"/>
    </row>
    <row r="784" spans="1:15" ht="36.75" x14ac:dyDescent="0.2">
      <c r="A784" s="171" t="s">
        <v>44</v>
      </c>
      <c r="B784" s="171" t="s">
        <v>3</v>
      </c>
      <c r="C784" s="171" t="s">
        <v>4</v>
      </c>
      <c r="D784" s="171" t="s">
        <v>5</v>
      </c>
      <c r="E784" s="171" t="s">
        <v>6</v>
      </c>
      <c r="F784" s="171" t="s">
        <v>7</v>
      </c>
      <c r="G784" s="171" t="s">
        <v>71</v>
      </c>
      <c r="H784" s="171" t="s">
        <v>72</v>
      </c>
      <c r="I784" s="144" t="s">
        <v>73</v>
      </c>
      <c r="J784" s="145" t="s">
        <v>74</v>
      </c>
      <c r="K784" s="145" t="s">
        <v>75</v>
      </c>
      <c r="L784" s="145" t="s">
        <v>76</v>
      </c>
      <c r="M784" s="146" t="s">
        <v>66</v>
      </c>
      <c r="N784" s="171" t="s">
        <v>77</v>
      </c>
      <c r="O784" s="171" t="s">
        <v>78</v>
      </c>
    </row>
    <row r="785" spans="1:15" x14ac:dyDescent="0.2">
      <c r="A785" s="147" t="s">
        <v>22</v>
      </c>
      <c r="B785" s="172" t="str">
        <f t="shared" ref="B785:B806" si="406">+IF(MONTH(C785)&lt;4,"Q1",IF(MONTH(C785)&lt;7,"Q2",IF(MONTH(C785)&lt;10,"Q3","Q4")))&amp;"/"&amp;YEAR(C785)</f>
        <v>Q1/2020</v>
      </c>
      <c r="C785" s="38">
        <f>VLOOKUP(L783,$A$2:$B$28,2,FALSE)</f>
        <v>43908</v>
      </c>
      <c r="D785" s="38">
        <f t="shared" ref="D785:D806" si="407">DATE(YEAR(C785),IF(MONTH(C785)&lt;=3,3,IF(MONTH(C785)&lt;=6,6,IF(MONTH(C785)&lt;=9,9,12))),IF(OR(MONTH(C785)&lt;=3,MONTH(C785)&gt;=10),31,30))</f>
        <v>43921</v>
      </c>
      <c r="E785" s="172">
        <f t="shared" ref="E785:E806" si="408">D785-C785+1</f>
        <v>14</v>
      </c>
      <c r="F785" s="55">
        <f>VLOOKUP(D785,'FERC Interest Rate'!A:B,2,TRUE)</f>
        <v>4.9599999999999998E-2</v>
      </c>
      <c r="G785" s="56">
        <f>+VLOOKUP(L783,$A$2:$E$28,4,FALSE)</f>
        <v>3924</v>
      </c>
      <c r="H785" s="56">
        <f t="shared" ref="H785:H800" si="409">G785*F785*(E785/(DATE(YEAR(D785),12,31)-DATE(YEAR(D785),1,1)+1))</f>
        <v>7.4448786885245894</v>
      </c>
      <c r="I785" s="77">
        <v>0</v>
      </c>
      <c r="J785" s="43">
        <v>0</v>
      </c>
      <c r="K785" s="41">
        <f t="shared" ref="K785:K795" si="410">+SUM(I785:J785)</f>
        <v>0</v>
      </c>
      <c r="L785" s="43">
        <v>0</v>
      </c>
      <c r="M785" s="173">
        <v>0</v>
      </c>
      <c r="N785" s="41">
        <f t="shared" ref="N785:N806" si="411">+G785+H785+J785</f>
        <v>3931.4448786885246</v>
      </c>
      <c r="O785" s="56">
        <f>+N785-M785</f>
        <v>3931.4448786885246</v>
      </c>
    </row>
    <row r="786" spans="1:15" x14ac:dyDescent="0.2">
      <c r="A786" s="147" t="s">
        <v>22</v>
      </c>
      <c r="B786" s="172" t="str">
        <f t="shared" si="406"/>
        <v>Q2/2020</v>
      </c>
      <c r="C786" s="38">
        <f t="shared" ref="C786:C819" si="412">D785+1</f>
        <v>43922</v>
      </c>
      <c r="D786" s="38">
        <f t="shared" si="407"/>
        <v>44012</v>
      </c>
      <c r="E786" s="172">
        <f t="shared" si="408"/>
        <v>91</v>
      </c>
      <c r="F786" s="55">
        <f>VLOOKUP(D786,'FERC Interest Rate'!A:B,2,TRUE)</f>
        <v>4.7500000000000001E-2</v>
      </c>
      <c r="G786" s="56">
        <f>O785</f>
        <v>3931.4448786885246</v>
      </c>
      <c r="H786" s="56">
        <f t="shared" si="409"/>
        <v>46.430793683418436</v>
      </c>
      <c r="I786" s="77">
        <v>0</v>
      </c>
      <c r="J786" s="43">
        <v>0</v>
      </c>
      <c r="K786" s="41">
        <f t="shared" si="410"/>
        <v>0</v>
      </c>
      <c r="L786" s="43">
        <v>0</v>
      </c>
      <c r="M786" s="173">
        <v>0</v>
      </c>
      <c r="N786" s="41">
        <f t="shared" si="411"/>
        <v>3977.875672371943</v>
      </c>
      <c r="O786" s="56">
        <f t="shared" ref="O786:O806" si="413">+N786-M786</f>
        <v>3977.875672371943</v>
      </c>
    </row>
    <row r="787" spans="1:15" x14ac:dyDescent="0.2">
      <c r="A787" s="147" t="s">
        <v>22</v>
      </c>
      <c r="B787" s="172" t="str">
        <f t="shared" si="406"/>
        <v>Q3/2020</v>
      </c>
      <c r="C787" s="38">
        <f t="shared" si="412"/>
        <v>44013</v>
      </c>
      <c r="D787" s="38">
        <f t="shared" si="407"/>
        <v>44104</v>
      </c>
      <c r="E787" s="172">
        <f t="shared" si="408"/>
        <v>92</v>
      </c>
      <c r="F787" s="55">
        <f>VLOOKUP(D787,'FERC Interest Rate'!A:B,2,TRUE)</f>
        <v>3.4299999999999997E-2</v>
      </c>
      <c r="G787" s="56">
        <f>O786</f>
        <v>3977.875672371943</v>
      </c>
      <c r="H787" s="56">
        <f t="shared" si="409"/>
        <v>34.296678884527054</v>
      </c>
      <c r="I787" s="77">
        <v>0</v>
      </c>
      <c r="J787" s="43">
        <v>0</v>
      </c>
      <c r="K787" s="41">
        <f t="shared" si="410"/>
        <v>0</v>
      </c>
      <c r="L787" s="43">
        <v>0</v>
      </c>
      <c r="M787" s="173">
        <v>0</v>
      </c>
      <c r="N787" s="41">
        <f t="shared" si="411"/>
        <v>4012.1723512564699</v>
      </c>
      <c r="O787" s="56">
        <f t="shared" si="413"/>
        <v>4012.1723512564699</v>
      </c>
    </row>
    <row r="788" spans="1:15" x14ac:dyDescent="0.2">
      <c r="A788" s="147" t="s">
        <v>22</v>
      </c>
      <c r="B788" s="172" t="str">
        <f t="shared" si="406"/>
        <v>Q4/2020</v>
      </c>
      <c r="C788" s="38">
        <f t="shared" si="412"/>
        <v>44105</v>
      </c>
      <c r="D788" s="38">
        <f t="shared" si="407"/>
        <v>44196</v>
      </c>
      <c r="E788" s="172">
        <f t="shared" si="408"/>
        <v>92</v>
      </c>
      <c r="F788" s="55">
        <f>VLOOKUP(D788,'FERC Interest Rate'!A:B,2,TRUE)</f>
        <v>3.2500000000000001E-2</v>
      </c>
      <c r="G788" s="56">
        <f>O787</f>
        <v>4012.1723512564699</v>
      </c>
      <c r="H788" s="56">
        <f t="shared" si="409"/>
        <v>32.777036421466789</v>
      </c>
      <c r="I788" s="77">
        <v>0</v>
      </c>
      <c r="J788" s="43">
        <v>0</v>
      </c>
      <c r="K788" s="41">
        <f t="shared" si="410"/>
        <v>0</v>
      </c>
      <c r="L788" s="43">
        <v>0</v>
      </c>
      <c r="M788" s="173">
        <v>0</v>
      </c>
      <c r="N788" s="41">
        <f t="shared" si="411"/>
        <v>4044.9493876779366</v>
      </c>
      <c r="O788" s="56">
        <f t="shared" si="413"/>
        <v>4044.9493876779366</v>
      </c>
    </row>
    <row r="789" spans="1:15" x14ac:dyDescent="0.2">
      <c r="A789" s="147" t="s">
        <v>22</v>
      </c>
      <c r="B789" s="172" t="str">
        <f t="shared" si="406"/>
        <v>Q1/2021</v>
      </c>
      <c r="C789" s="38">
        <f t="shared" si="412"/>
        <v>44197</v>
      </c>
      <c r="D789" s="38">
        <f t="shared" si="407"/>
        <v>44286</v>
      </c>
      <c r="E789" s="172">
        <f t="shared" si="408"/>
        <v>90</v>
      </c>
      <c r="F789" s="55">
        <f>VLOOKUP(D789,'FERC Interest Rate'!A:B,2,TRUE)</f>
        <v>3.2500000000000001E-2</v>
      </c>
      <c r="G789" s="56">
        <f>O788</f>
        <v>4044.9493876779366</v>
      </c>
      <c r="H789" s="56">
        <f t="shared" si="409"/>
        <v>32.415005367008121</v>
      </c>
      <c r="I789" s="77">
        <v>0</v>
      </c>
      <c r="J789" s="43">
        <v>0</v>
      </c>
      <c r="K789" s="41">
        <f t="shared" si="410"/>
        <v>0</v>
      </c>
      <c r="L789" s="43">
        <v>0</v>
      </c>
      <c r="M789" s="173">
        <v>0</v>
      </c>
      <c r="N789" s="41">
        <f t="shared" si="411"/>
        <v>4077.3643930449448</v>
      </c>
      <c r="O789" s="56">
        <f t="shared" si="413"/>
        <v>4077.3643930449448</v>
      </c>
    </row>
    <row r="790" spans="1:15" x14ac:dyDescent="0.2">
      <c r="A790" s="147" t="s">
        <v>22</v>
      </c>
      <c r="B790" s="172" t="str">
        <f t="shared" si="406"/>
        <v>Q2/2021</v>
      </c>
      <c r="C790" s="38">
        <f t="shared" si="412"/>
        <v>44287</v>
      </c>
      <c r="D790" s="38">
        <f t="shared" si="407"/>
        <v>44377</v>
      </c>
      <c r="E790" s="172">
        <f t="shared" si="408"/>
        <v>91</v>
      </c>
      <c r="F790" s="55">
        <f>VLOOKUP(D790,'FERC Interest Rate'!A:B,2,TRUE)</f>
        <v>3.2500000000000001E-2</v>
      </c>
      <c r="G790" s="56">
        <f t="shared" ref="G790:G819" si="414">O789</f>
        <v>4077.3643930449448</v>
      </c>
      <c r="H790" s="56">
        <f t="shared" si="409"/>
        <v>33.037822445014868</v>
      </c>
      <c r="I790" s="77">
        <v>0</v>
      </c>
      <c r="J790" s="43">
        <v>0</v>
      </c>
      <c r="K790" s="41">
        <f t="shared" si="410"/>
        <v>0</v>
      </c>
      <c r="L790" s="43">
        <v>0</v>
      </c>
      <c r="M790" s="173">
        <v>0</v>
      </c>
      <c r="N790" s="41">
        <f t="shared" si="411"/>
        <v>4110.4022154899594</v>
      </c>
      <c r="O790" s="56">
        <f t="shared" si="413"/>
        <v>4110.4022154899594</v>
      </c>
    </row>
    <row r="791" spans="1:15" x14ac:dyDescent="0.2">
      <c r="A791" s="147" t="s">
        <v>22</v>
      </c>
      <c r="B791" s="172" t="str">
        <f t="shared" si="406"/>
        <v>Q3/2021</v>
      </c>
      <c r="C791" s="38">
        <f t="shared" si="412"/>
        <v>44378</v>
      </c>
      <c r="D791" s="38">
        <f t="shared" si="407"/>
        <v>44469</v>
      </c>
      <c r="E791" s="172">
        <f t="shared" si="408"/>
        <v>92</v>
      </c>
      <c r="F791" s="55">
        <f>VLOOKUP(D791,'FERC Interest Rate'!A:B,2,TRUE)</f>
        <v>3.2500000000000001E-2</v>
      </c>
      <c r="G791" s="56">
        <f t="shared" si="414"/>
        <v>4110.4022154899594</v>
      </c>
      <c r="H791" s="56">
        <f t="shared" si="409"/>
        <v>33.671514039219126</v>
      </c>
      <c r="I791" s="77">
        <v>0</v>
      </c>
      <c r="J791" s="43">
        <v>0</v>
      </c>
      <c r="K791" s="41">
        <f t="shared" si="410"/>
        <v>0</v>
      </c>
      <c r="L791" s="43">
        <v>0</v>
      </c>
      <c r="M791" s="173">
        <v>0</v>
      </c>
      <c r="N791" s="41">
        <f t="shared" si="411"/>
        <v>4144.0737295291783</v>
      </c>
      <c r="O791" s="56">
        <f t="shared" si="413"/>
        <v>4144.0737295291783</v>
      </c>
    </row>
    <row r="792" spans="1:15" x14ac:dyDescent="0.2">
      <c r="A792" s="147" t="s">
        <v>22</v>
      </c>
      <c r="B792" s="172" t="str">
        <f t="shared" si="406"/>
        <v>Q4/2021</v>
      </c>
      <c r="C792" s="38">
        <f t="shared" si="412"/>
        <v>44470</v>
      </c>
      <c r="D792" s="38">
        <f t="shared" si="407"/>
        <v>44561</v>
      </c>
      <c r="E792" s="172">
        <f t="shared" si="408"/>
        <v>92</v>
      </c>
      <c r="F792" s="55">
        <f>VLOOKUP(D792,'FERC Interest Rate'!A:B,2,TRUE)</f>
        <v>3.2500000000000001E-2</v>
      </c>
      <c r="G792" s="56">
        <f t="shared" si="414"/>
        <v>4144.0737295291783</v>
      </c>
      <c r="H792" s="56">
        <f t="shared" si="409"/>
        <v>33.947343702170535</v>
      </c>
      <c r="I792" s="77">
        <v>0</v>
      </c>
      <c r="J792" s="43">
        <v>0</v>
      </c>
      <c r="K792" s="41">
        <f t="shared" si="410"/>
        <v>0</v>
      </c>
      <c r="L792" s="43">
        <v>0</v>
      </c>
      <c r="M792" s="173">
        <v>0</v>
      </c>
      <c r="N792" s="41">
        <f t="shared" si="411"/>
        <v>4178.021073231349</v>
      </c>
      <c r="O792" s="56">
        <f t="shared" si="413"/>
        <v>4178.021073231349</v>
      </c>
    </row>
    <row r="793" spans="1:15" x14ac:dyDescent="0.2">
      <c r="A793" s="147" t="s">
        <v>22</v>
      </c>
      <c r="B793" s="172" t="str">
        <f t="shared" si="406"/>
        <v>Q1/2022</v>
      </c>
      <c r="C793" s="38">
        <f t="shared" si="412"/>
        <v>44562</v>
      </c>
      <c r="D793" s="38">
        <f t="shared" si="407"/>
        <v>44651</v>
      </c>
      <c r="E793" s="172">
        <f t="shared" si="408"/>
        <v>90</v>
      </c>
      <c r="F793" s="55">
        <f>VLOOKUP(D793,'FERC Interest Rate'!A:B,2,TRUE)</f>
        <v>3.2500000000000001E-2</v>
      </c>
      <c r="G793" s="56">
        <f t="shared" si="414"/>
        <v>4178.021073231349</v>
      </c>
      <c r="H793" s="56">
        <f t="shared" si="409"/>
        <v>33.48140175123752</v>
      </c>
      <c r="I793" s="77">
        <v>0</v>
      </c>
      <c r="J793" s="43">
        <v>0</v>
      </c>
      <c r="K793" s="41">
        <f t="shared" si="410"/>
        <v>0</v>
      </c>
      <c r="L793" s="43">
        <v>0</v>
      </c>
      <c r="M793" s="173">
        <v>0</v>
      </c>
      <c r="N793" s="41">
        <f t="shared" si="411"/>
        <v>4211.5024749825861</v>
      </c>
      <c r="O793" s="56">
        <f t="shared" si="413"/>
        <v>4211.5024749825861</v>
      </c>
    </row>
    <row r="794" spans="1:15" x14ac:dyDescent="0.2">
      <c r="A794" s="147" t="s">
        <v>22</v>
      </c>
      <c r="B794" s="172" t="str">
        <f t="shared" si="406"/>
        <v>Q2/2022</v>
      </c>
      <c r="C794" s="38">
        <f t="shared" si="412"/>
        <v>44652</v>
      </c>
      <c r="D794" s="38">
        <f t="shared" si="407"/>
        <v>44742</v>
      </c>
      <c r="E794" s="172">
        <f t="shared" si="408"/>
        <v>91</v>
      </c>
      <c r="F794" s="55">
        <f>VLOOKUP(D794,'FERC Interest Rate'!A:B,2,TRUE)</f>
        <v>3.2500000000000001E-2</v>
      </c>
      <c r="G794" s="56">
        <f t="shared" si="414"/>
        <v>4211.5024749825861</v>
      </c>
      <c r="H794" s="56">
        <f t="shared" si="409"/>
        <v>34.124708410304102</v>
      </c>
      <c r="I794" s="77">
        <v>0</v>
      </c>
      <c r="J794" s="43">
        <v>0</v>
      </c>
      <c r="K794" s="41">
        <f t="shared" si="410"/>
        <v>0</v>
      </c>
      <c r="L794" s="43">
        <v>0</v>
      </c>
      <c r="M794" s="173">
        <v>0</v>
      </c>
      <c r="N794" s="41">
        <f t="shared" si="411"/>
        <v>4245.6271833928904</v>
      </c>
      <c r="O794" s="56">
        <f t="shared" si="413"/>
        <v>4245.6271833928904</v>
      </c>
    </row>
    <row r="795" spans="1:15" x14ac:dyDescent="0.2">
      <c r="A795" s="147" t="s">
        <v>22</v>
      </c>
      <c r="B795" s="172" t="str">
        <f t="shared" si="406"/>
        <v>Q3/2022</v>
      </c>
      <c r="C795" s="38">
        <f t="shared" si="412"/>
        <v>44743</v>
      </c>
      <c r="D795" s="38">
        <f t="shared" si="407"/>
        <v>44834</v>
      </c>
      <c r="E795" s="172">
        <f t="shared" si="408"/>
        <v>92</v>
      </c>
      <c r="F795" s="55">
        <f>VLOOKUP(D795,'FERC Interest Rate'!A:B,2,TRUE)</f>
        <v>3.5999999999999997E-2</v>
      </c>
      <c r="G795" s="56">
        <f t="shared" si="414"/>
        <v>4245.6271833928904</v>
      </c>
      <c r="H795" s="56">
        <f t="shared" si="409"/>
        <v>38.524704743554118</v>
      </c>
      <c r="I795" s="77">
        <v>0</v>
      </c>
      <c r="J795" s="43">
        <v>0</v>
      </c>
      <c r="K795" s="41">
        <f t="shared" si="410"/>
        <v>0</v>
      </c>
      <c r="L795" s="43">
        <v>0</v>
      </c>
      <c r="M795" s="173">
        <v>0</v>
      </c>
      <c r="N795" s="41">
        <f t="shared" si="411"/>
        <v>4284.1518881364445</v>
      </c>
      <c r="O795" s="56">
        <f t="shared" si="413"/>
        <v>4284.1518881364445</v>
      </c>
    </row>
    <row r="796" spans="1:15" x14ac:dyDescent="0.2">
      <c r="A796" s="147" t="s">
        <v>22</v>
      </c>
      <c r="B796" s="172" t="str">
        <f t="shared" si="406"/>
        <v>Q4/2022</v>
      </c>
      <c r="C796" s="38">
        <f t="shared" si="412"/>
        <v>44835</v>
      </c>
      <c r="D796" s="38">
        <f t="shared" si="407"/>
        <v>44926</v>
      </c>
      <c r="E796" s="172">
        <f t="shared" si="408"/>
        <v>92</v>
      </c>
      <c r="F796" s="55">
        <f>VLOOKUP(D796,'FERC Interest Rate'!A:B,2,TRUE)</f>
        <v>4.9099999999999998E-2</v>
      </c>
      <c r="G796" s="56">
        <f t="shared" si="414"/>
        <v>4284.1518881364445</v>
      </c>
      <c r="H796" s="56">
        <f t="shared" si="409"/>
        <v>53.020194271479312</v>
      </c>
      <c r="I796" s="77">
        <v>0</v>
      </c>
      <c r="J796" s="43">
        <v>0</v>
      </c>
      <c r="K796" s="41">
        <f t="shared" ref="K796:K799" si="415">+SUM(I796:J796)</f>
        <v>0</v>
      </c>
      <c r="L796" s="43">
        <v>0</v>
      </c>
      <c r="M796" s="173">
        <v>0</v>
      </c>
      <c r="N796" s="41">
        <f t="shared" si="411"/>
        <v>4337.1720824079239</v>
      </c>
      <c r="O796" s="56">
        <f t="shared" si="413"/>
        <v>4337.1720824079239</v>
      </c>
    </row>
    <row r="797" spans="1:15" x14ac:dyDescent="0.2">
      <c r="A797" s="147" t="s">
        <v>22</v>
      </c>
      <c r="B797" s="172" t="str">
        <f t="shared" si="406"/>
        <v>Q1/2023</v>
      </c>
      <c r="C797" s="38">
        <f t="shared" si="412"/>
        <v>44927</v>
      </c>
      <c r="D797" s="38">
        <f t="shared" si="407"/>
        <v>45016</v>
      </c>
      <c r="E797" s="172">
        <f t="shared" si="408"/>
        <v>90</v>
      </c>
      <c r="F797" s="55">
        <f>VLOOKUP(D797,'FERC Interest Rate'!A:B,2,TRUE)</f>
        <v>6.3100000000000003E-2</v>
      </c>
      <c r="G797" s="56">
        <f t="shared" si="414"/>
        <v>4337.1720824079239</v>
      </c>
      <c r="H797" s="56">
        <f t="shared" si="409"/>
        <v>67.481644536971515</v>
      </c>
      <c r="I797" s="77">
        <v>0</v>
      </c>
      <c r="J797" s="43">
        <v>0</v>
      </c>
      <c r="K797" s="41">
        <f t="shared" si="415"/>
        <v>0</v>
      </c>
      <c r="L797" s="43">
        <v>0</v>
      </c>
      <c r="M797" s="173">
        <v>0</v>
      </c>
      <c r="N797" s="41">
        <f t="shared" si="411"/>
        <v>4404.6537269448954</v>
      </c>
      <c r="O797" s="56">
        <f t="shared" si="413"/>
        <v>4404.6537269448954</v>
      </c>
    </row>
    <row r="798" spans="1:15" x14ac:dyDescent="0.2">
      <c r="A798" s="147" t="s">
        <v>22</v>
      </c>
      <c r="B798" s="172" t="str">
        <f t="shared" si="406"/>
        <v>Q2/2023</v>
      </c>
      <c r="C798" s="38">
        <f t="shared" si="412"/>
        <v>45017</v>
      </c>
      <c r="D798" s="38">
        <f t="shared" si="407"/>
        <v>45107</v>
      </c>
      <c r="E798" s="172">
        <f t="shared" si="408"/>
        <v>91</v>
      </c>
      <c r="F798" s="55">
        <f>VLOOKUP(D798,'FERC Interest Rate'!A:B,2,TRUE)</f>
        <v>7.4999999999999997E-2</v>
      </c>
      <c r="G798" s="56">
        <f t="shared" si="414"/>
        <v>4404.6537269448954</v>
      </c>
      <c r="H798" s="56">
        <f t="shared" si="409"/>
        <v>82.360990921640848</v>
      </c>
      <c r="I798" s="77">
        <v>0</v>
      </c>
      <c r="J798" s="43">
        <v>0</v>
      </c>
      <c r="K798" s="41">
        <f t="shared" si="415"/>
        <v>0</v>
      </c>
      <c r="L798" s="43">
        <v>0</v>
      </c>
      <c r="M798" s="173">
        <v>0</v>
      </c>
      <c r="N798" s="41">
        <f t="shared" si="411"/>
        <v>4487.0147178665366</v>
      </c>
      <c r="O798" s="56">
        <f t="shared" si="413"/>
        <v>4487.0147178665366</v>
      </c>
    </row>
    <row r="799" spans="1:15" x14ac:dyDescent="0.2">
      <c r="A799" s="147" t="s">
        <v>22</v>
      </c>
      <c r="B799" s="172" t="str">
        <f t="shared" si="406"/>
        <v>Q3/2023</v>
      </c>
      <c r="C799" s="38">
        <f t="shared" si="412"/>
        <v>45108</v>
      </c>
      <c r="D799" s="38">
        <f t="shared" si="407"/>
        <v>45199</v>
      </c>
      <c r="E799" s="172">
        <f t="shared" si="408"/>
        <v>92</v>
      </c>
      <c r="F799" s="55">
        <f>VLOOKUP(D799,'FERC Interest Rate'!A:B,2,TRUE)</f>
        <v>8.0199999999999994E-2</v>
      </c>
      <c r="G799" s="56">
        <f t="shared" si="414"/>
        <v>4487.0147178665366</v>
      </c>
      <c r="H799" s="56">
        <f t="shared" si="409"/>
        <v>90.704080532346453</v>
      </c>
      <c r="I799" s="77">
        <v>0</v>
      </c>
      <c r="J799" s="43">
        <v>0</v>
      </c>
      <c r="K799" s="41">
        <f t="shared" si="415"/>
        <v>0</v>
      </c>
      <c r="L799" s="43">
        <v>0</v>
      </c>
      <c r="M799" s="173">
        <v>0</v>
      </c>
      <c r="N799" s="41">
        <f t="shared" si="411"/>
        <v>4577.7187983988833</v>
      </c>
      <c r="O799" s="56">
        <f t="shared" si="413"/>
        <v>4577.7187983988833</v>
      </c>
    </row>
    <row r="800" spans="1:15" x14ac:dyDescent="0.2">
      <c r="A800" s="147" t="s">
        <v>45</v>
      </c>
      <c r="B800" s="172" t="str">
        <f t="shared" si="406"/>
        <v>Q4/2023</v>
      </c>
      <c r="C800" s="38">
        <f t="shared" si="412"/>
        <v>45200</v>
      </c>
      <c r="D800" s="38">
        <f t="shared" si="407"/>
        <v>45291</v>
      </c>
      <c r="E800" s="172">
        <f t="shared" si="408"/>
        <v>92</v>
      </c>
      <c r="F800" s="55">
        <f>VLOOKUP(D800,'FERC Interest Rate'!A:B,2,TRUE)</f>
        <v>8.3500000000000005E-2</v>
      </c>
      <c r="G800" s="56">
        <f t="shared" si="414"/>
        <v>4577.7187983988833</v>
      </c>
      <c r="H800" s="56">
        <f t="shared" si="409"/>
        <v>96.345303587123908</v>
      </c>
      <c r="I800" s="77">
        <f t="shared" ref="I800:I819" si="416">(SUM($H$785:$H$815)/20)</f>
        <v>37.503205099300366</v>
      </c>
      <c r="J800" s="43">
        <f t="shared" ref="J800:J819" si="417">G800*F800*(E800/(DATE(YEAR(D800),12,31)-DATE(YEAR(D800),1,1)+1))</f>
        <v>96.345303587123908</v>
      </c>
      <c r="K800" s="41">
        <f t="shared" ref="K800:K819" si="418">+SUM(I800:J800)</f>
        <v>133.84850868642428</v>
      </c>
      <c r="L800" s="43">
        <f t="shared" ref="L800:L819" si="419">+$G$785/20</f>
        <v>196.2</v>
      </c>
      <c r="M800" s="173">
        <f t="shared" ref="M800:M819" si="420">+SUM(K800:L800)</f>
        <v>330.04850868642427</v>
      </c>
      <c r="N800" s="41">
        <f t="shared" si="411"/>
        <v>4770.4094055731312</v>
      </c>
      <c r="O800" s="56">
        <f t="shared" si="413"/>
        <v>4440.3608968867065</v>
      </c>
    </row>
    <row r="801" spans="1:15" x14ac:dyDescent="0.2">
      <c r="A801" s="147" t="s">
        <v>46</v>
      </c>
      <c r="B801" s="172" t="str">
        <f t="shared" si="406"/>
        <v>Q1/2024</v>
      </c>
      <c r="C801" s="38">
        <f t="shared" si="412"/>
        <v>45292</v>
      </c>
      <c r="D801" s="38">
        <f t="shared" si="407"/>
        <v>45382</v>
      </c>
      <c r="E801" s="172">
        <f t="shared" si="408"/>
        <v>91</v>
      </c>
      <c r="F801" s="55">
        <f>VLOOKUP(D801,'FERC Interest Rate'!A:B,2,TRUE)</f>
        <v>8.5000000000000006E-2</v>
      </c>
      <c r="G801" s="56">
        <f t="shared" si="414"/>
        <v>4440.3608968867065</v>
      </c>
      <c r="H801" s="56">
        <v>0</v>
      </c>
      <c r="I801" s="77">
        <f t="shared" si="416"/>
        <v>37.503205099300366</v>
      </c>
      <c r="J801" s="43">
        <f t="shared" si="417"/>
        <v>93.84205338092535</v>
      </c>
      <c r="K801" s="41">
        <f t="shared" si="418"/>
        <v>131.34525848022571</v>
      </c>
      <c r="L801" s="43">
        <f t="shared" si="419"/>
        <v>196.2</v>
      </c>
      <c r="M801" s="173">
        <f t="shared" si="420"/>
        <v>327.5452584802257</v>
      </c>
      <c r="N801" s="41">
        <f t="shared" si="411"/>
        <v>4534.2029502676323</v>
      </c>
      <c r="O801" s="56">
        <f t="shared" si="413"/>
        <v>4206.6576917874063</v>
      </c>
    </row>
    <row r="802" spans="1:15" x14ac:dyDescent="0.2">
      <c r="A802" s="147" t="s">
        <v>47</v>
      </c>
      <c r="B802" s="172" t="str">
        <f t="shared" si="406"/>
        <v>Q2/2024</v>
      </c>
      <c r="C802" s="38">
        <f t="shared" si="412"/>
        <v>45383</v>
      </c>
      <c r="D802" s="38">
        <f t="shared" si="407"/>
        <v>45473</v>
      </c>
      <c r="E802" s="172">
        <f t="shared" si="408"/>
        <v>91</v>
      </c>
      <c r="F802" s="55">
        <f>VLOOKUP(D802,'FERC Interest Rate'!A:B,2,TRUE)</f>
        <v>8.5000000000000006E-2</v>
      </c>
      <c r="G802" s="56">
        <f t="shared" si="414"/>
        <v>4206.6576917874063</v>
      </c>
      <c r="H802" s="56">
        <v>0</v>
      </c>
      <c r="I802" s="77">
        <f t="shared" si="416"/>
        <v>37.503205099300366</v>
      </c>
      <c r="J802" s="43">
        <f t="shared" si="417"/>
        <v>88.902997939824019</v>
      </c>
      <c r="K802" s="41">
        <f t="shared" si="418"/>
        <v>126.40620303912439</v>
      </c>
      <c r="L802" s="43">
        <f t="shared" si="419"/>
        <v>196.2</v>
      </c>
      <c r="M802" s="173">
        <f t="shared" si="420"/>
        <v>322.60620303912435</v>
      </c>
      <c r="N802" s="41">
        <f t="shared" si="411"/>
        <v>4295.5606897272301</v>
      </c>
      <c r="O802" s="56">
        <f t="shared" si="413"/>
        <v>3972.9544866881056</v>
      </c>
    </row>
    <row r="803" spans="1:15" x14ac:dyDescent="0.2">
      <c r="A803" s="147" t="s">
        <v>48</v>
      </c>
      <c r="B803" s="172" t="str">
        <f t="shared" si="406"/>
        <v>Q3/2024</v>
      </c>
      <c r="C803" s="38">
        <f t="shared" si="412"/>
        <v>45474</v>
      </c>
      <c r="D803" s="38">
        <f t="shared" si="407"/>
        <v>45565</v>
      </c>
      <c r="E803" s="172">
        <f t="shared" si="408"/>
        <v>92</v>
      </c>
      <c r="F803" s="55">
        <f>VLOOKUP(D803,'FERC Interest Rate'!A:B,2,TRUE)</f>
        <v>8.5000000000000006E-2</v>
      </c>
      <c r="G803" s="56">
        <f t="shared" si="414"/>
        <v>3972.9544866881056</v>
      </c>
      <c r="H803" s="56">
        <v>0</v>
      </c>
      <c r="I803" s="77">
        <f t="shared" si="416"/>
        <v>37.503205099300366</v>
      </c>
      <c r="J803" s="43">
        <f t="shared" si="417"/>
        <v>84.886623185521813</v>
      </c>
      <c r="K803" s="41">
        <f t="shared" si="418"/>
        <v>122.38982828482219</v>
      </c>
      <c r="L803" s="43">
        <f t="shared" si="419"/>
        <v>196.2</v>
      </c>
      <c r="M803" s="173">
        <f t="shared" si="420"/>
        <v>318.58982828482215</v>
      </c>
      <c r="N803" s="41">
        <f t="shared" si="411"/>
        <v>4057.8411098736274</v>
      </c>
      <c r="O803" s="56">
        <f t="shared" si="413"/>
        <v>3739.2512815888053</v>
      </c>
    </row>
    <row r="804" spans="1:15" x14ac:dyDescent="0.2">
      <c r="A804" s="147" t="s">
        <v>49</v>
      </c>
      <c r="B804" s="172" t="str">
        <f t="shared" si="406"/>
        <v>Q4/2024</v>
      </c>
      <c r="C804" s="38">
        <f t="shared" si="412"/>
        <v>45566</v>
      </c>
      <c r="D804" s="38">
        <f t="shared" si="407"/>
        <v>45657</v>
      </c>
      <c r="E804" s="172">
        <f t="shared" si="408"/>
        <v>92</v>
      </c>
      <c r="F804" s="55">
        <f>VLOOKUP(D804,'FERC Interest Rate'!A:B,2,TRUE)</f>
        <v>8.5000000000000006E-2</v>
      </c>
      <c r="G804" s="56">
        <f t="shared" si="414"/>
        <v>3739.2512815888053</v>
      </c>
      <c r="H804" s="56">
        <v>0</v>
      </c>
      <c r="I804" s="77">
        <f t="shared" si="416"/>
        <v>37.503205099300366</v>
      </c>
      <c r="J804" s="43">
        <f t="shared" si="417"/>
        <v>79.893292409902884</v>
      </c>
      <c r="K804" s="41">
        <f t="shared" si="418"/>
        <v>117.39649750920324</v>
      </c>
      <c r="L804" s="43">
        <f t="shared" si="419"/>
        <v>196.2</v>
      </c>
      <c r="M804" s="173">
        <f t="shared" si="420"/>
        <v>313.59649750920323</v>
      </c>
      <c r="N804" s="41">
        <f t="shared" si="411"/>
        <v>3819.1445739987084</v>
      </c>
      <c r="O804" s="56">
        <f t="shared" si="413"/>
        <v>3505.5480764895051</v>
      </c>
    </row>
    <row r="805" spans="1:15" x14ac:dyDescent="0.2">
      <c r="A805" s="147" t="s">
        <v>50</v>
      </c>
      <c r="B805" s="172" t="str">
        <f t="shared" si="406"/>
        <v>Q1/2025</v>
      </c>
      <c r="C805" s="38">
        <f t="shared" si="412"/>
        <v>45658</v>
      </c>
      <c r="D805" s="38">
        <f t="shared" si="407"/>
        <v>45747</v>
      </c>
      <c r="E805" s="172">
        <f t="shared" si="408"/>
        <v>90</v>
      </c>
      <c r="F805" s="55">
        <f>VLOOKUP(D805,'FERC Interest Rate'!A:B,2,TRUE)</f>
        <v>8.5000000000000006E-2</v>
      </c>
      <c r="G805" s="56">
        <f t="shared" si="414"/>
        <v>3505.5480764895051</v>
      </c>
      <c r="H805" s="56">
        <v>0</v>
      </c>
      <c r="I805" s="77">
        <f t="shared" si="416"/>
        <v>37.503205099300366</v>
      </c>
      <c r="J805" s="43">
        <f t="shared" si="417"/>
        <v>73.472445986697835</v>
      </c>
      <c r="K805" s="41">
        <f t="shared" si="418"/>
        <v>110.97565108599821</v>
      </c>
      <c r="L805" s="43">
        <f t="shared" si="419"/>
        <v>196.2</v>
      </c>
      <c r="M805" s="173">
        <f t="shared" si="420"/>
        <v>307.1756510859982</v>
      </c>
      <c r="N805" s="41">
        <f t="shared" si="411"/>
        <v>3579.020522476203</v>
      </c>
      <c r="O805" s="56">
        <f t="shared" si="413"/>
        <v>3271.8448713902048</v>
      </c>
    </row>
    <row r="806" spans="1:15" x14ac:dyDescent="0.2">
      <c r="A806" s="147" t="s">
        <v>51</v>
      </c>
      <c r="B806" s="172" t="str">
        <f t="shared" si="406"/>
        <v>Q2/2025</v>
      </c>
      <c r="C806" s="38">
        <f t="shared" si="412"/>
        <v>45748</v>
      </c>
      <c r="D806" s="38">
        <f t="shared" si="407"/>
        <v>45838</v>
      </c>
      <c r="E806" s="172">
        <f t="shared" si="408"/>
        <v>91</v>
      </c>
      <c r="F806" s="55">
        <f>VLOOKUP(D806,'FERC Interest Rate'!A:B,2,TRUE)</f>
        <v>8.5000000000000006E-2</v>
      </c>
      <c r="G806" s="56">
        <f t="shared" si="414"/>
        <v>3271.8448713902048</v>
      </c>
      <c r="H806" s="56">
        <v>0</v>
      </c>
      <c r="I806" s="77">
        <f t="shared" si="416"/>
        <v>37.503205099300366</v>
      </c>
      <c r="J806" s="43">
        <f t="shared" si="417"/>
        <v>69.336219397817075</v>
      </c>
      <c r="K806" s="41">
        <f t="shared" si="418"/>
        <v>106.83942449711745</v>
      </c>
      <c r="L806" s="43">
        <f t="shared" si="419"/>
        <v>196.2</v>
      </c>
      <c r="M806" s="173">
        <f t="shared" si="420"/>
        <v>303.03942449711747</v>
      </c>
      <c r="N806" s="41">
        <f t="shared" si="411"/>
        <v>3341.1810907880217</v>
      </c>
      <c r="O806" s="56">
        <f t="shared" si="413"/>
        <v>3038.1416662909041</v>
      </c>
    </row>
    <row r="807" spans="1:15" x14ac:dyDescent="0.2">
      <c r="A807" s="147" t="s">
        <v>52</v>
      </c>
      <c r="B807" s="172" t="str">
        <f>+IF(MONTH(C807)&lt;4,"Q1",IF(MONTH(C807)&lt;7,"Q2",IF(MONTH(C807)&lt;10,"Q3","Q4")))&amp;"/"&amp;YEAR(C807)</f>
        <v>Q3/2025</v>
      </c>
      <c r="C807" s="38">
        <f t="shared" si="412"/>
        <v>45839</v>
      </c>
      <c r="D807" s="38">
        <f>DATE(YEAR(C807),IF(MONTH(C807)&lt;=3,3,IF(MONTH(C807)&lt;=6,6,IF(MONTH(C807)&lt;=9,9,12))),IF(OR(MONTH(C807)&lt;=3,MONTH(C807)&gt;=10),31,30))</f>
        <v>45930</v>
      </c>
      <c r="E807" s="172">
        <f>D807-C807+1</f>
        <v>92</v>
      </c>
      <c r="F807" s="55">
        <f>VLOOKUP(D807,'FERC Interest Rate'!A:B,2,TRUE)</f>
        <v>8.5000000000000006E-2</v>
      </c>
      <c r="G807" s="56">
        <f t="shared" si="414"/>
        <v>3038.1416662909041</v>
      </c>
      <c r="H807" s="56">
        <v>0</v>
      </c>
      <c r="I807" s="77">
        <f t="shared" si="416"/>
        <v>37.503205099300366</v>
      </c>
      <c r="J807" s="43">
        <f t="shared" si="417"/>
        <v>65.091144740807877</v>
      </c>
      <c r="K807" s="41">
        <f t="shared" si="418"/>
        <v>102.59434984010824</v>
      </c>
      <c r="L807" s="43">
        <f t="shared" si="419"/>
        <v>196.2</v>
      </c>
      <c r="M807" s="173">
        <f t="shared" si="420"/>
        <v>298.79434984010823</v>
      </c>
      <c r="N807" s="41">
        <f>+G807+H807+J807</f>
        <v>3103.2328110317121</v>
      </c>
      <c r="O807" s="56">
        <f>+N807-M807</f>
        <v>2804.4384611916039</v>
      </c>
    </row>
    <row r="808" spans="1:15" x14ac:dyDescent="0.2">
      <c r="A808" s="147" t="s">
        <v>53</v>
      </c>
      <c r="B808" s="172" t="str">
        <f>+IF(MONTH(C808)&lt;4,"Q1",IF(MONTH(C808)&lt;7,"Q2",IF(MONTH(C808)&lt;10,"Q3","Q4")))&amp;"/"&amp;YEAR(C808)</f>
        <v>Q4/2025</v>
      </c>
      <c r="C808" s="38">
        <f t="shared" si="412"/>
        <v>45931</v>
      </c>
      <c r="D808" s="38">
        <f>DATE(YEAR(C808),IF(MONTH(C808)&lt;=3,3,IF(MONTH(C808)&lt;=6,6,IF(MONTH(C808)&lt;=9,9,12))),IF(OR(MONTH(C808)&lt;=3,MONTH(C808)&gt;=10),31,30))</f>
        <v>46022</v>
      </c>
      <c r="E808" s="172">
        <f>D808-C808+1</f>
        <v>92</v>
      </c>
      <c r="F808" s="55">
        <f>VLOOKUP(D808,'FERC Interest Rate'!A:B,2,TRUE)</f>
        <v>8.5000000000000006E-2</v>
      </c>
      <c r="G808" s="56">
        <f t="shared" si="414"/>
        <v>2804.4384611916039</v>
      </c>
      <c r="H808" s="56">
        <v>0</v>
      </c>
      <c r="I808" s="77">
        <f t="shared" si="416"/>
        <v>37.503205099300366</v>
      </c>
      <c r="J808" s="43">
        <f t="shared" si="417"/>
        <v>60.084133606899577</v>
      </c>
      <c r="K808" s="41">
        <f t="shared" si="418"/>
        <v>97.587338706199944</v>
      </c>
      <c r="L808" s="43">
        <f t="shared" si="419"/>
        <v>196.2</v>
      </c>
      <c r="M808" s="173">
        <f t="shared" si="420"/>
        <v>293.78733870619993</v>
      </c>
      <c r="N808" s="41">
        <f>+G808+H808+J808</f>
        <v>2864.5225947985036</v>
      </c>
      <c r="O808" s="56">
        <f>+N808-M808</f>
        <v>2570.7352560923036</v>
      </c>
    </row>
    <row r="809" spans="1:15" x14ac:dyDescent="0.2">
      <c r="A809" s="147" t="s">
        <v>54</v>
      </c>
      <c r="B809" s="172" t="str">
        <f>+IF(MONTH(C809)&lt;4,"Q1",IF(MONTH(C809)&lt;7,"Q2",IF(MONTH(C809)&lt;10,"Q3","Q4")))&amp;"/"&amp;YEAR(C809)</f>
        <v>Q1/2026</v>
      </c>
      <c r="C809" s="38">
        <f t="shared" si="412"/>
        <v>46023</v>
      </c>
      <c r="D809" s="38">
        <f>DATE(YEAR(C809),IF(MONTH(C809)&lt;=3,3,IF(MONTH(C809)&lt;=6,6,IF(MONTH(C809)&lt;=9,9,12))),IF(OR(MONTH(C809)&lt;=3,MONTH(C809)&gt;=10),31,30))</f>
        <v>46112</v>
      </c>
      <c r="E809" s="172">
        <f>D809-C809+1</f>
        <v>90</v>
      </c>
      <c r="F809" s="55">
        <f>VLOOKUP(D809,'FERC Interest Rate'!A:B,2,TRUE)</f>
        <v>8.5000000000000006E-2</v>
      </c>
      <c r="G809" s="56">
        <f t="shared" si="414"/>
        <v>2570.7352560923036</v>
      </c>
      <c r="H809" s="56">
        <v>0</v>
      </c>
      <c r="I809" s="77">
        <f t="shared" si="416"/>
        <v>37.503205099300366</v>
      </c>
      <c r="J809" s="43">
        <f t="shared" si="417"/>
        <v>53.879793723578416</v>
      </c>
      <c r="K809" s="41">
        <f t="shared" si="418"/>
        <v>91.38299882287879</v>
      </c>
      <c r="L809" s="43">
        <f t="shared" si="419"/>
        <v>196.2</v>
      </c>
      <c r="M809" s="173">
        <f t="shared" si="420"/>
        <v>287.58299882287878</v>
      </c>
      <c r="N809" s="41">
        <f>+G809+H809+J809</f>
        <v>2624.6150498158822</v>
      </c>
      <c r="O809" s="56">
        <f>+N809-M809</f>
        <v>2337.0320509930034</v>
      </c>
    </row>
    <row r="810" spans="1:15" x14ac:dyDescent="0.2">
      <c r="A810" s="147" t="s">
        <v>55</v>
      </c>
      <c r="B810" s="172" t="str">
        <f>+IF(MONTH(C810)&lt;4,"Q1",IF(MONTH(C810)&lt;7,"Q2",IF(MONTH(C810)&lt;10,"Q3","Q4")))&amp;"/"&amp;YEAR(C810)</f>
        <v>Q2/2026</v>
      </c>
      <c r="C810" s="38">
        <f t="shared" si="412"/>
        <v>46113</v>
      </c>
      <c r="D810" s="38">
        <f>DATE(YEAR(C810),IF(MONTH(C810)&lt;=3,3,IF(MONTH(C810)&lt;=6,6,IF(MONTH(C810)&lt;=9,9,12))),IF(OR(MONTH(C810)&lt;=3,MONTH(C810)&gt;=10),31,30))</f>
        <v>46203</v>
      </c>
      <c r="E810" s="172">
        <f>D810-C810+1</f>
        <v>91</v>
      </c>
      <c r="F810" s="55">
        <f>VLOOKUP(D810,'FERC Interest Rate'!A:B,2,TRUE)</f>
        <v>8.5000000000000006E-2</v>
      </c>
      <c r="G810" s="56">
        <f t="shared" si="414"/>
        <v>2337.0320509930034</v>
      </c>
      <c r="H810" s="56">
        <v>0</v>
      </c>
      <c r="I810" s="77">
        <f t="shared" si="416"/>
        <v>37.503205099300366</v>
      </c>
      <c r="J810" s="43">
        <f t="shared" si="417"/>
        <v>49.525870998440773</v>
      </c>
      <c r="K810" s="41">
        <f t="shared" si="418"/>
        <v>87.02907609774114</v>
      </c>
      <c r="L810" s="43">
        <f t="shared" si="419"/>
        <v>196.2</v>
      </c>
      <c r="M810" s="173">
        <f t="shared" si="420"/>
        <v>283.22907609774114</v>
      </c>
      <c r="N810" s="41">
        <f>+G810+H810+J810</f>
        <v>2386.5579219914443</v>
      </c>
      <c r="O810" s="56">
        <f>+N810-M810</f>
        <v>2103.3288458937031</v>
      </c>
    </row>
    <row r="811" spans="1:15" x14ac:dyDescent="0.2">
      <c r="A811" s="147" t="s">
        <v>56</v>
      </c>
      <c r="B811" s="172" t="str">
        <f t="shared" ref="B811:B819" si="421">+IF(MONTH(C811)&lt;4,"Q1",IF(MONTH(C811)&lt;7,"Q2",IF(MONTH(C811)&lt;10,"Q3","Q4")))&amp;"/"&amp;YEAR(C811)</f>
        <v>Q3/2026</v>
      </c>
      <c r="C811" s="38">
        <f t="shared" si="412"/>
        <v>46204</v>
      </c>
      <c r="D811" s="38">
        <f t="shared" ref="D811:D819" si="422">DATE(YEAR(C811),IF(MONTH(C811)&lt;=3,3,IF(MONTH(C811)&lt;=6,6,IF(MONTH(C811)&lt;=9,9,12))),IF(OR(MONTH(C811)&lt;=3,MONTH(C811)&gt;=10),31,30))</f>
        <v>46295</v>
      </c>
      <c r="E811" s="172">
        <f t="shared" ref="E811:E819" si="423">D811-C811+1</f>
        <v>92</v>
      </c>
      <c r="F811" s="55">
        <f>VLOOKUP(D811,'FERC Interest Rate'!A:B,2,TRUE)</f>
        <v>8.5000000000000006E-2</v>
      </c>
      <c r="G811" s="56">
        <f t="shared" si="414"/>
        <v>2103.3288458937031</v>
      </c>
      <c r="H811" s="56">
        <v>0</v>
      </c>
      <c r="I811" s="77">
        <f t="shared" si="416"/>
        <v>37.503205099300366</v>
      </c>
      <c r="J811" s="43">
        <f t="shared" si="417"/>
        <v>45.063100205174685</v>
      </c>
      <c r="K811" s="41">
        <f t="shared" si="418"/>
        <v>82.566305304475051</v>
      </c>
      <c r="L811" s="43">
        <f t="shared" si="419"/>
        <v>196.2</v>
      </c>
      <c r="M811" s="173">
        <f t="shared" si="420"/>
        <v>278.76630530447505</v>
      </c>
      <c r="N811" s="41">
        <f t="shared" ref="N811:N819" si="424">+G811+H811+J811</f>
        <v>2148.3919460988777</v>
      </c>
      <c r="O811" s="56">
        <f t="shared" ref="O811:O819" si="425">+N811-M811</f>
        <v>1869.6256407944027</v>
      </c>
    </row>
    <row r="812" spans="1:15" x14ac:dyDescent="0.2">
      <c r="A812" s="147" t="s">
        <v>57</v>
      </c>
      <c r="B812" s="172" t="str">
        <f t="shared" si="421"/>
        <v>Q4/2026</v>
      </c>
      <c r="C812" s="38">
        <f t="shared" si="412"/>
        <v>46296</v>
      </c>
      <c r="D812" s="38">
        <f t="shared" si="422"/>
        <v>46387</v>
      </c>
      <c r="E812" s="172">
        <f t="shared" si="423"/>
        <v>92</v>
      </c>
      <c r="F812" s="55">
        <f>VLOOKUP(D812,'FERC Interest Rate'!A:B,2,TRUE)</f>
        <v>8.5000000000000006E-2</v>
      </c>
      <c r="G812" s="56">
        <f t="shared" si="414"/>
        <v>1869.6256407944027</v>
      </c>
      <c r="H812" s="56">
        <v>0</v>
      </c>
      <c r="I812" s="77">
        <f t="shared" si="416"/>
        <v>37.503205099300366</v>
      </c>
      <c r="J812" s="43">
        <f t="shared" si="417"/>
        <v>40.056089071266385</v>
      </c>
      <c r="K812" s="41">
        <f t="shared" si="418"/>
        <v>77.559294170566744</v>
      </c>
      <c r="L812" s="43">
        <f t="shared" si="419"/>
        <v>196.2</v>
      </c>
      <c r="M812" s="173">
        <f t="shared" si="420"/>
        <v>273.7592941705667</v>
      </c>
      <c r="N812" s="41">
        <f t="shared" si="424"/>
        <v>1909.681729865669</v>
      </c>
      <c r="O812" s="56">
        <f t="shared" si="425"/>
        <v>1635.9224356951022</v>
      </c>
    </row>
    <row r="813" spans="1:15" x14ac:dyDescent="0.2">
      <c r="A813" s="147" t="s">
        <v>58</v>
      </c>
      <c r="B813" s="172" t="str">
        <f t="shared" si="421"/>
        <v>Q1/2027</v>
      </c>
      <c r="C813" s="38">
        <f t="shared" si="412"/>
        <v>46388</v>
      </c>
      <c r="D813" s="38">
        <f t="shared" si="422"/>
        <v>46477</v>
      </c>
      <c r="E813" s="172">
        <f t="shared" si="423"/>
        <v>90</v>
      </c>
      <c r="F813" s="55">
        <f>VLOOKUP(D813,'FERC Interest Rate'!A:B,2,TRUE)</f>
        <v>8.5000000000000006E-2</v>
      </c>
      <c r="G813" s="56">
        <f t="shared" si="414"/>
        <v>1635.9224356951022</v>
      </c>
      <c r="H813" s="56">
        <v>0</v>
      </c>
      <c r="I813" s="77">
        <f t="shared" si="416"/>
        <v>37.503205099300366</v>
      </c>
      <c r="J813" s="43">
        <f t="shared" si="417"/>
        <v>34.287141460458997</v>
      </c>
      <c r="K813" s="41">
        <f t="shared" si="418"/>
        <v>71.790346559759371</v>
      </c>
      <c r="L813" s="43">
        <f t="shared" si="419"/>
        <v>196.2</v>
      </c>
      <c r="M813" s="173">
        <f t="shared" si="420"/>
        <v>267.99034655975936</v>
      </c>
      <c r="N813" s="41">
        <f t="shared" si="424"/>
        <v>1670.2095771555612</v>
      </c>
      <c r="O813" s="56">
        <f t="shared" si="425"/>
        <v>1402.2192305958019</v>
      </c>
    </row>
    <row r="814" spans="1:15" x14ac:dyDescent="0.2">
      <c r="A814" s="147" t="s">
        <v>59</v>
      </c>
      <c r="B814" s="172" t="str">
        <f t="shared" si="421"/>
        <v>Q2/2027</v>
      </c>
      <c r="C814" s="38">
        <f t="shared" si="412"/>
        <v>46478</v>
      </c>
      <c r="D814" s="38">
        <f t="shared" si="422"/>
        <v>46568</v>
      </c>
      <c r="E814" s="172">
        <f t="shared" si="423"/>
        <v>91</v>
      </c>
      <c r="F814" s="55">
        <f>VLOOKUP(D814,'FERC Interest Rate'!A:B,2,TRUE)</f>
        <v>8.5000000000000006E-2</v>
      </c>
      <c r="G814" s="56">
        <f t="shared" si="414"/>
        <v>1402.2192305958019</v>
      </c>
      <c r="H814" s="56">
        <v>0</v>
      </c>
      <c r="I814" s="77">
        <f t="shared" si="416"/>
        <v>37.503205099300366</v>
      </c>
      <c r="J814" s="43">
        <f t="shared" si="417"/>
        <v>29.71552259906446</v>
      </c>
      <c r="K814" s="41">
        <f t="shared" si="418"/>
        <v>67.21872769836483</v>
      </c>
      <c r="L814" s="43">
        <f t="shared" si="419"/>
        <v>196.2</v>
      </c>
      <c r="M814" s="173">
        <f t="shared" si="420"/>
        <v>263.41872769836482</v>
      </c>
      <c r="N814" s="41">
        <f t="shared" si="424"/>
        <v>1431.9347531948665</v>
      </c>
      <c r="O814" s="56">
        <f t="shared" si="425"/>
        <v>1168.5160254965017</v>
      </c>
    </row>
    <row r="815" spans="1:15" x14ac:dyDescent="0.2">
      <c r="A815" s="147" t="s">
        <v>60</v>
      </c>
      <c r="B815" s="172" t="str">
        <f t="shared" si="421"/>
        <v>Q3/2027</v>
      </c>
      <c r="C815" s="38">
        <f t="shared" si="412"/>
        <v>46569</v>
      </c>
      <c r="D815" s="38">
        <f t="shared" si="422"/>
        <v>46660</v>
      </c>
      <c r="E815" s="172">
        <f t="shared" si="423"/>
        <v>92</v>
      </c>
      <c r="F815" s="55">
        <f>VLOOKUP(D815,'FERC Interest Rate'!A:B,2,TRUE)</f>
        <v>8.5000000000000006E-2</v>
      </c>
      <c r="G815" s="56">
        <f t="shared" si="414"/>
        <v>1168.5160254965017</v>
      </c>
      <c r="H815" s="56">
        <v>0</v>
      </c>
      <c r="I815" s="77">
        <f t="shared" si="416"/>
        <v>37.503205099300366</v>
      </c>
      <c r="J815" s="43">
        <f t="shared" si="417"/>
        <v>25.035055669541492</v>
      </c>
      <c r="K815" s="41">
        <f t="shared" si="418"/>
        <v>62.538260768841859</v>
      </c>
      <c r="L815" s="43">
        <f t="shared" si="419"/>
        <v>196.2</v>
      </c>
      <c r="M815" s="173">
        <f t="shared" si="420"/>
        <v>258.73826076884183</v>
      </c>
      <c r="N815" s="41">
        <f t="shared" si="424"/>
        <v>1193.5510811660431</v>
      </c>
      <c r="O815" s="56">
        <f t="shared" si="425"/>
        <v>934.81282039720122</v>
      </c>
    </row>
    <row r="816" spans="1:15" x14ac:dyDescent="0.2">
      <c r="A816" s="147" t="s">
        <v>61</v>
      </c>
      <c r="B816" s="172" t="str">
        <f t="shared" si="421"/>
        <v>Q4/2027</v>
      </c>
      <c r="C816" s="38">
        <f t="shared" si="412"/>
        <v>46661</v>
      </c>
      <c r="D816" s="38">
        <f t="shared" si="422"/>
        <v>46752</v>
      </c>
      <c r="E816" s="172">
        <f t="shared" si="423"/>
        <v>92</v>
      </c>
      <c r="F816" s="55">
        <f>VLOOKUP(D816,'FERC Interest Rate'!A:B,2,TRUE)</f>
        <v>8.5000000000000006E-2</v>
      </c>
      <c r="G816" s="56">
        <f t="shared" si="414"/>
        <v>934.81282039720122</v>
      </c>
      <c r="H816" s="56">
        <v>0</v>
      </c>
      <c r="I816" s="77">
        <f t="shared" si="416"/>
        <v>37.503205099300366</v>
      </c>
      <c r="J816" s="43">
        <f t="shared" si="417"/>
        <v>20.028044535633192</v>
      </c>
      <c r="K816" s="41">
        <f t="shared" si="418"/>
        <v>57.531249634933559</v>
      </c>
      <c r="L816" s="43">
        <f t="shared" si="419"/>
        <v>196.2</v>
      </c>
      <c r="M816" s="173">
        <f t="shared" si="420"/>
        <v>253.73124963493353</v>
      </c>
      <c r="N816" s="41">
        <f t="shared" si="424"/>
        <v>954.84086493283439</v>
      </c>
      <c r="O816" s="56">
        <f t="shared" si="425"/>
        <v>701.10961529790086</v>
      </c>
    </row>
    <row r="817" spans="1:15" x14ac:dyDescent="0.2">
      <c r="A817" s="147" t="s">
        <v>62</v>
      </c>
      <c r="B817" s="172" t="str">
        <f t="shared" si="421"/>
        <v>Q1/2028</v>
      </c>
      <c r="C817" s="38">
        <f t="shared" si="412"/>
        <v>46753</v>
      </c>
      <c r="D817" s="38">
        <f t="shared" si="422"/>
        <v>46843</v>
      </c>
      <c r="E817" s="172">
        <f t="shared" si="423"/>
        <v>91</v>
      </c>
      <c r="F817" s="55">
        <f>VLOOKUP(D817,'FERC Interest Rate'!A:B,2,TRUE)</f>
        <v>8.5000000000000006E-2</v>
      </c>
      <c r="G817" s="56">
        <f t="shared" si="414"/>
        <v>701.10961529790086</v>
      </c>
      <c r="H817" s="56">
        <v>0</v>
      </c>
      <c r="I817" s="77">
        <f t="shared" si="416"/>
        <v>37.503205099300366</v>
      </c>
      <c r="J817" s="43">
        <f t="shared" si="417"/>
        <v>14.817166323303999</v>
      </c>
      <c r="K817" s="41">
        <f t="shared" si="418"/>
        <v>52.320371422604367</v>
      </c>
      <c r="L817" s="43">
        <f t="shared" si="419"/>
        <v>196.2</v>
      </c>
      <c r="M817" s="173">
        <f t="shared" si="420"/>
        <v>248.52037142260434</v>
      </c>
      <c r="N817" s="41">
        <f t="shared" si="424"/>
        <v>715.9267816212049</v>
      </c>
      <c r="O817" s="56">
        <f t="shared" si="425"/>
        <v>467.40641019860055</v>
      </c>
    </row>
    <row r="818" spans="1:15" x14ac:dyDescent="0.2">
      <c r="A818" s="147" t="s">
        <v>63</v>
      </c>
      <c r="B818" s="172" t="str">
        <f t="shared" si="421"/>
        <v>Q2/2028</v>
      </c>
      <c r="C818" s="38">
        <f t="shared" si="412"/>
        <v>46844</v>
      </c>
      <c r="D818" s="38">
        <f t="shared" si="422"/>
        <v>46934</v>
      </c>
      <c r="E818" s="172">
        <f t="shared" si="423"/>
        <v>91</v>
      </c>
      <c r="F818" s="55">
        <f>VLOOKUP(D818,'FERC Interest Rate'!A:B,2,TRUE)</f>
        <v>8.5000000000000006E-2</v>
      </c>
      <c r="G818" s="56">
        <f t="shared" si="414"/>
        <v>467.40641019860055</v>
      </c>
      <c r="H818" s="56">
        <v>0</v>
      </c>
      <c r="I818" s="77">
        <f t="shared" si="416"/>
        <v>37.503205099300366</v>
      </c>
      <c r="J818" s="43">
        <f t="shared" si="417"/>
        <v>9.878110882202666</v>
      </c>
      <c r="K818" s="41">
        <f t="shared" si="418"/>
        <v>47.381315981503036</v>
      </c>
      <c r="L818" s="43">
        <f t="shared" si="419"/>
        <v>196.2</v>
      </c>
      <c r="M818" s="173">
        <f t="shared" si="420"/>
        <v>243.58131598150302</v>
      </c>
      <c r="N818" s="41">
        <f t="shared" si="424"/>
        <v>477.28452108080324</v>
      </c>
      <c r="O818" s="56">
        <f t="shared" si="425"/>
        <v>233.70320509930022</v>
      </c>
    </row>
    <row r="819" spans="1:15" x14ac:dyDescent="0.2">
      <c r="A819" s="147" t="s">
        <v>64</v>
      </c>
      <c r="B819" s="172" t="str">
        <f t="shared" si="421"/>
        <v>Q3/2028</v>
      </c>
      <c r="C819" s="38">
        <f t="shared" si="412"/>
        <v>46935</v>
      </c>
      <c r="D819" s="38">
        <f t="shared" si="422"/>
        <v>47026</v>
      </c>
      <c r="E819" s="172">
        <f t="shared" si="423"/>
        <v>92</v>
      </c>
      <c r="F819" s="55">
        <f>VLOOKUP(D819,'FERC Interest Rate'!A:B,2,TRUE)</f>
        <v>8.5000000000000006E-2</v>
      </c>
      <c r="G819" s="56">
        <f t="shared" si="414"/>
        <v>233.70320509930022</v>
      </c>
      <c r="H819" s="56">
        <v>0</v>
      </c>
      <c r="I819" s="77">
        <f t="shared" si="416"/>
        <v>37.503205099300366</v>
      </c>
      <c r="J819" s="43">
        <f t="shared" si="417"/>
        <v>4.9933307756189285</v>
      </c>
      <c r="K819" s="41">
        <f t="shared" si="418"/>
        <v>42.496535874919296</v>
      </c>
      <c r="L819" s="43">
        <f t="shared" si="419"/>
        <v>196.2</v>
      </c>
      <c r="M819" s="173">
        <f t="shared" si="420"/>
        <v>238.69653587491928</v>
      </c>
      <c r="N819" s="41">
        <f t="shared" si="424"/>
        <v>238.69653587491914</v>
      </c>
      <c r="O819" s="56">
        <f t="shared" si="425"/>
        <v>0</v>
      </c>
    </row>
    <row r="820" spans="1:15" ht="17.45" customHeight="1" thickBot="1" x14ac:dyDescent="0.25">
      <c r="A820" s="149"/>
      <c r="B820" s="176"/>
      <c r="C820" s="177"/>
      <c r="D820" s="177"/>
      <c r="E820" s="176"/>
      <c r="F820" s="176"/>
      <c r="G820" s="178">
        <f t="shared" ref="G820:O820" si="426">+SUM(G785:G810)</f>
        <v>100835.109312819</v>
      </c>
      <c r="H820" s="178">
        <f t="shared" si="426"/>
        <v>750.06410198600736</v>
      </c>
      <c r="I820" s="179">
        <f>+SUM(I785:I815)</f>
        <v>600.05128158880575</v>
      </c>
      <c r="J820" s="179">
        <f t="shared" ref="J820:M820" si="427">+SUM(J785:J815)</f>
        <v>989.41678796304552</v>
      </c>
      <c r="K820" s="179">
        <f t="shared" si="427"/>
        <v>1589.4680695518514</v>
      </c>
      <c r="L820" s="179">
        <f t="shared" si="427"/>
        <v>3139.1999999999994</v>
      </c>
      <c r="M820" s="179">
        <f t="shared" si="427"/>
        <v>4728.6680695518507</v>
      </c>
      <c r="N820" s="178">
        <f t="shared" si="426"/>
        <v>102400.43329376257</v>
      </c>
      <c r="O820" s="178">
        <f t="shared" si="426"/>
        <v>99014.438158712714</v>
      </c>
    </row>
    <row r="821" spans="1:15" ht="13.5" thickTop="1" x14ac:dyDescent="0.2"/>
    <row r="822" spans="1:15" x14ac:dyDescent="0.2">
      <c r="I822" s="365" t="s">
        <v>15</v>
      </c>
      <c r="J822" s="365"/>
      <c r="K822" s="198"/>
      <c r="L822" s="199" t="s">
        <v>63</v>
      </c>
      <c r="M822" s="200"/>
    </row>
    <row r="823" spans="1:15" ht="36.75" x14ac:dyDescent="0.2">
      <c r="A823" s="171" t="s">
        <v>44</v>
      </c>
      <c r="B823" s="171" t="s">
        <v>3</v>
      </c>
      <c r="C823" s="171" t="s">
        <v>4</v>
      </c>
      <c r="D823" s="171" t="s">
        <v>5</v>
      </c>
      <c r="E823" s="171" t="s">
        <v>6</v>
      </c>
      <c r="F823" s="171" t="s">
        <v>7</v>
      </c>
      <c r="G823" s="171" t="s">
        <v>71</v>
      </c>
      <c r="H823" s="171" t="s">
        <v>72</v>
      </c>
      <c r="I823" s="144" t="s">
        <v>73</v>
      </c>
      <c r="J823" s="145" t="s">
        <v>74</v>
      </c>
      <c r="K823" s="145" t="s">
        <v>75</v>
      </c>
      <c r="L823" s="145" t="s">
        <v>76</v>
      </c>
      <c r="M823" s="146" t="s">
        <v>66</v>
      </c>
      <c r="N823" s="171" t="s">
        <v>77</v>
      </c>
      <c r="O823" s="171" t="s">
        <v>78</v>
      </c>
    </row>
    <row r="824" spans="1:15" x14ac:dyDescent="0.2">
      <c r="A824" s="147" t="s">
        <v>22</v>
      </c>
      <c r="B824" s="172" t="str">
        <f t="shared" ref="B824:B845" si="428">+IF(MONTH(C824)&lt;4,"Q1",IF(MONTH(C824)&lt;7,"Q2",IF(MONTH(C824)&lt;10,"Q3","Q4")))&amp;"/"&amp;YEAR(C824)</f>
        <v>Q1/2020</v>
      </c>
      <c r="C824" s="38">
        <f>VLOOKUP(L822,$A$2:$B$28,2,FALSE)</f>
        <v>43908</v>
      </c>
      <c r="D824" s="38">
        <f t="shared" ref="D824:D845" si="429">DATE(YEAR(C824),IF(MONTH(C824)&lt;=3,3,IF(MONTH(C824)&lt;=6,6,IF(MONTH(C824)&lt;=9,9,12))),IF(OR(MONTH(C824)&lt;=3,MONTH(C824)&gt;=10),31,30))</f>
        <v>43921</v>
      </c>
      <c r="E824" s="172">
        <f t="shared" ref="E824:E845" si="430">D824-C824+1</f>
        <v>14</v>
      </c>
      <c r="F824" s="55">
        <f>VLOOKUP(D824,'FERC Interest Rate'!A:B,2,TRUE)</f>
        <v>4.9599999999999998E-2</v>
      </c>
      <c r="G824" s="56">
        <f>+VLOOKUP(L822,$A$2:$E$28,4,FALSE)</f>
        <v>3363</v>
      </c>
      <c r="H824" s="56">
        <f t="shared" ref="H824:H838" si="431">G824*F824*(E824/(DATE(YEAR(D824),12,31)-DATE(YEAR(D824),1,1)+1))</f>
        <v>6.3805114754098362</v>
      </c>
      <c r="I824" s="77">
        <v>0</v>
      </c>
      <c r="J824" s="43">
        <v>0</v>
      </c>
      <c r="K824" s="41">
        <f t="shared" ref="K824:K834" si="432">+SUM(I824:J824)</f>
        <v>0</v>
      </c>
      <c r="L824" s="43">
        <v>0</v>
      </c>
      <c r="M824" s="173">
        <v>0</v>
      </c>
      <c r="N824" s="41">
        <f t="shared" ref="N824:N845" si="433">+G824+H824+J824</f>
        <v>3369.38051147541</v>
      </c>
      <c r="O824" s="56">
        <f>+N824-M824</f>
        <v>3369.38051147541</v>
      </c>
    </row>
    <row r="825" spans="1:15" x14ac:dyDescent="0.2">
      <c r="A825" s="147" t="s">
        <v>22</v>
      </c>
      <c r="B825" s="172" t="str">
        <f t="shared" si="428"/>
        <v>Q2/2020</v>
      </c>
      <c r="C825" s="38">
        <f t="shared" ref="C825:C858" si="434">D824+1</f>
        <v>43922</v>
      </c>
      <c r="D825" s="38">
        <f t="shared" si="429"/>
        <v>44012</v>
      </c>
      <c r="E825" s="172">
        <f t="shared" si="430"/>
        <v>91</v>
      </c>
      <c r="F825" s="55">
        <f>VLOOKUP(D825,'FERC Interest Rate'!A:B,2,TRUE)</f>
        <v>4.7500000000000001E-2</v>
      </c>
      <c r="G825" s="56">
        <f>O824</f>
        <v>3369.38051147541</v>
      </c>
      <c r="H825" s="56">
        <f t="shared" si="431"/>
        <v>39.79275207883186</v>
      </c>
      <c r="I825" s="77">
        <v>0</v>
      </c>
      <c r="J825" s="43">
        <v>0</v>
      </c>
      <c r="K825" s="41">
        <f t="shared" si="432"/>
        <v>0</v>
      </c>
      <c r="L825" s="43">
        <v>0</v>
      </c>
      <c r="M825" s="173">
        <v>0</v>
      </c>
      <c r="N825" s="41">
        <f t="shared" si="433"/>
        <v>3409.1732635542417</v>
      </c>
      <c r="O825" s="56">
        <f t="shared" ref="O825:O845" si="435">+N825-M825</f>
        <v>3409.1732635542417</v>
      </c>
    </row>
    <row r="826" spans="1:15" x14ac:dyDescent="0.2">
      <c r="A826" s="147" t="s">
        <v>22</v>
      </c>
      <c r="B826" s="172" t="str">
        <f t="shared" si="428"/>
        <v>Q3/2020</v>
      </c>
      <c r="C826" s="38">
        <f t="shared" si="434"/>
        <v>44013</v>
      </c>
      <c r="D826" s="38">
        <f t="shared" si="429"/>
        <v>44104</v>
      </c>
      <c r="E826" s="172">
        <f t="shared" si="430"/>
        <v>92</v>
      </c>
      <c r="F826" s="55">
        <f>VLOOKUP(D826,'FERC Interest Rate'!A:B,2,TRUE)</f>
        <v>3.4299999999999997E-2</v>
      </c>
      <c r="G826" s="56">
        <f>O825</f>
        <v>3409.1732635542417</v>
      </c>
      <c r="H826" s="56">
        <f t="shared" si="431"/>
        <v>29.393407514950173</v>
      </c>
      <c r="I826" s="77">
        <v>0</v>
      </c>
      <c r="J826" s="43">
        <v>0</v>
      </c>
      <c r="K826" s="41">
        <f t="shared" si="432"/>
        <v>0</v>
      </c>
      <c r="L826" s="43">
        <v>0</v>
      </c>
      <c r="M826" s="173">
        <v>0</v>
      </c>
      <c r="N826" s="41">
        <f t="shared" si="433"/>
        <v>3438.5666710691917</v>
      </c>
      <c r="O826" s="56">
        <f t="shared" si="435"/>
        <v>3438.5666710691917</v>
      </c>
    </row>
    <row r="827" spans="1:15" x14ac:dyDescent="0.2">
      <c r="A827" s="147" t="s">
        <v>22</v>
      </c>
      <c r="B827" s="172" t="str">
        <f t="shared" si="428"/>
        <v>Q4/2020</v>
      </c>
      <c r="C827" s="38">
        <f t="shared" si="434"/>
        <v>44105</v>
      </c>
      <c r="D827" s="38">
        <f t="shared" si="429"/>
        <v>44196</v>
      </c>
      <c r="E827" s="172">
        <f t="shared" si="430"/>
        <v>92</v>
      </c>
      <c r="F827" s="55">
        <f>VLOOKUP(D827,'FERC Interest Rate'!A:B,2,TRUE)</f>
        <v>3.2500000000000001E-2</v>
      </c>
      <c r="G827" s="56">
        <f>O826</f>
        <v>3438.5666710691917</v>
      </c>
      <c r="H827" s="56">
        <f t="shared" si="431"/>
        <v>28.091022804636292</v>
      </c>
      <c r="I827" s="77">
        <v>0</v>
      </c>
      <c r="J827" s="43">
        <v>0</v>
      </c>
      <c r="K827" s="41">
        <f t="shared" si="432"/>
        <v>0</v>
      </c>
      <c r="L827" s="43">
        <v>0</v>
      </c>
      <c r="M827" s="173">
        <v>0</v>
      </c>
      <c r="N827" s="41">
        <f t="shared" si="433"/>
        <v>3466.6576938738281</v>
      </c>
      <c r="O827" s="56">
        <f t="shared" si="435"/>
        <v>3466.6576938738281</v>
      </c>
    </row>
    <row r="828" spans="1:15" x14ac:dyDescent="0.2">
      <c r="A828" s="147" t="s">
        <v>22</v>
      </c>
      <c r="B828" s="172" t="str">
        <f t="shared" si="428"/>
        <v>Q1/2021</v>
      </c>
      <c r="C828" s="38">
        <f t="shared" si="434"/>
        <v>44197</v>
      </c>
      <c r="D828" s="38">
        <f t="shared" si="429"/>
        <v>44286</v>
      </c>
      <c r="E828" s="172">
        <f t="shared" si="430"/>
        <v>90</v>
      </c>
      <c r="F828" s="55">
        <f>VLOOKUP(D828,'FERC Interest Rate'!A:B,2,TRUE)</f>
        <v>3.2500000000000001E-2</v>
      </c>
      <c r="G828" s="56">
        <f>O827</f>
        <v>3466.6576938738281</v>
      </c>
      <c r="H828" s="56">
        <f t="shared" si="431"/>
        <v>27.780750012550541</v>
      </c>
      <c r="I828" s="77">
        <v>0</v>
      </c>
      <c r="J828" s="43">
        <v>0</v>
      </c>
      <c r="K828" s="41">
        <f t="shared" si="432"/>
        <v>0</v>
      </c>
      <c r="L828" s="43">
        <v>0</v>
      </c>
      <c r="M828" s="173">
        <v>0</v>
      </c>
      <c r="N828" s="41">
        <f t="shared" si="433"/>
        <v>3494.4384438863785</v>
      </c>
      <c r="O828" s="56">
        <f t="shared" si="435"/>
        <v>3494.4384438863785</v>
      </c>
    </row>
    <row r="829" spans="1:15" x14ac:dyDescent="0.2">
      <c r="A829" s="147" t="s">
        <v>22</v>
      </c>
      <c r="B829" s="172" t="str">
        <f t="shared" si="428"/>
        <v>Q2/2021</v>
      </c>
      <c r="C829" s="38">
        <f t="shared" si="434"/>
        <v>44287</v>
      </c>
      <c r="D829" s="38">
        <f t="shared" si="429"/>
        <v>44377</v>
      </c>
      <c r="E829" s="172">
        <f t="shared" si="430"/>
        <v>91</v>
      </c>
      <c r="F829" s="55">
        <f>VLOOKUP(D829,'FERC Interest Rate'!A:B,2,TRUE)</f>
        <v>3.2500000000000001E-2</v>
      </c>
      <c r="G829" s="56">
        <f t="shared" ref="G829:G858" si="436">O828</f>
        <v>3494.4384438863785</v>
      </c>
      <c r="H829" s="56">
        <f t="shared" si="431"/>
        <v>28.314525199435522</v>
      </c>
      <c r="I829" s="77">
        <v>0</v>
      </c>
      <c r="J829" s="43">
        <v>0</v>
      </c>
      <c r="K829" s="41">
        <f t="shared" si="432"/>
        <v>0</v>
      </c>
      <c r="L829" s="43">
        <v>0</v>
      </c>
      <c r="M829" s="173">
        <v>0</v>
      </c>
      <c r="N829" s="41">
        <f t="shared" si="433"/>
        <v>3522.7529690858141</v>
      </c>
      <c r="O829" s="56">
        <f t="shared" si="435"/>
        <v>3522.7529690858141</v>
      </c>
    </row>
    <row r="830" spans="1:15" x14ac:dyDescent="0.2">
      <c r="A830" s="147" t="s">
        <v>22</v>
      </c>
      <c r="B830" s="172" t="str">
        <f t="shared" si="428"/>
        <v>Q3/2021</v>
      </c>
      <c r="C830" s="38">
        <f t="shared" si="434"/>
        <v>44378</v>
      </c>
      <c r="D830" s="38">
        <f t="shared" si="429"/>
        <v>44469</v>
      </c>
      <c r="E830" s="172">
        <f t="shared" si="430"/>
        <v>92</v>
      </c>
      <c r="F830" s="55">
        <f>VLOOKUP(D830,'FERC Interest Rate'!A:B,2,TRUE)</f>
        <v>3.2500000000000001E-2</v>
      </c>
      <c r="G830" s="56">
        <f t="shared" si="436"/>
        <v>3522.7529690858141</v>
      </c>
      <c r="H830" s="56">
        <f t="shared" si="431"/>
        <v>28.857620212511193</v>
      </c>
      <c r="I830" s="77">
        <v>0</v>
      </c>
      <c r="J830" s="43">
        <v>0</v>
      </c>
      <c r="K830" s="41">
        <f t="shared" si="432"/>
        <v>0</v>
      </c>
      <c r="L830" s="43">
        <v>0</v>
      </c>
      <c r="M830" s="173">
        <v>0</v>
      </c>
      <c r="N830" s="41">
        <f t="shared" si="433"/>
        <v>3551.6105892983255</v>
      </c>
      <c r="O830" s="56">
        <f t="shared" si="435"/>
        <v>3551.6105892983255</v>
      </c>
    </row>
    <row r="831" spans="1:15" x14ac:dyDescent="0.2">
      <c r="A831" s="147" t="s">
        <v>22</v>
      </c>
      <c r="B831" s="172" t="str">
        <f t="shared" si="428"/>
        <v>Q4/2021</v>
      </c>
      <c r="C831" s="38">
        <f t="shared" si="434"/>
        <v>44470</v>
      </c>
      <c r="D831" s="38">
        <f t="shared" si="429"/>
        <v>44561</v>
      </c>
      <c r="E831" s="172">
        <f t="shared" si="430"/>
        <v>92</v>
      </c>
      <c r="F831" s="55">
        <f>VLOOKUP(D831,'FERC Interest Rate'!A:B,2,TRUE)</f>
        <v>3.2500000000000001E-2</v>
      </c>
      <c r="G831" s="56">
        <f t="shared" si="436"/>
        <v>3551.6105892983255</v>
      </c>
      <c r="H831" s="56">
        <f t="shared" si="431"/>
        <v>29.094015512334231</v>
      </c>
      <c r="I831" s="77">
        <v>0</v>
      </c>
      <c r="J831" s="43">
        <v>0</v>
      </c>
      <c r="K831" s="41">
        <f t="shared" si="432"/>
        <v>0</v>
      </c>
      <c r="L831" s="43">
        <v>0</v>
      </c>
      <c r="M831" s="173">
        <v>0</v>
      </c>
      <c r="N831" s="41">
        <f t="shared" si="433"/>
        <v>3580.7046048106599</v>
      </c>
      <c r="O831" s="56">
        <f t="shared" si="435"/>
        <v>3580.7046048106599</v>
      </c>
    </row>
    <row r="832" spans="1:15" x14ac:dyDescent="0.2">
      <c r="A832" s="147" t="s">
        <v>22</v>
      </c>
      <c r="B832" s="172" t="str">
        <f t="shared" si="428"/>
        <v>Q1/2022</v>
      </c>
      <c r="C832" s="38">
        <f t="shared" si="434"/>
        <v>44562</v>
      </c>
      <c r="D832" s="38">
        <f t="shared" si="429"/>
        <v>44651</v>
      </c>
      <c r="E832" s="172">
        <f t="shared" si="430"/>
        <v>90</v>
      </c>
      <c r="F832" s="55">
        <f>VLOOKUP(D832,'FERC Interest Rate'!A:B,2,TRUE)</f>
        <v>3.2500000000000001E-2</v>
      </c>
      <c r="G832" s="56">
        <f t="shared" si="436"/>
        <v>3580.7046048106599</v>
      </c>
      <c r="H832" s="56">
        <f t="shared" si="431"/>
        <v>28.694687586496382</v>
      </c>
      <c r="I832" s="77">
        <v>0</v>
      </c>
      <c r="J832" s="43">
        <v>0</v>
      </c>
      <c r="K832" s="41">
        <f t="shared" si="432"/>
        <v>0</v>
      </c>
      <c r="L832" s="43">
        <v>0</v>
      </c>
      <c r="M832" s="173">
        <v>0</v>
      </c>
      <c r="N832" s="41">
        <f t="shared" si="433"/>
        <v>3609.3992923971564</v>
      </c>
      <c r="O832" s="56">
        <f t="shared" si="435"/>
        <v>3609.3992923971564</v>
      </c>
    </row>
    <row r="833" spans="1:15" x14ac:dyDescent="0.2">
      <c r="A833" s="147" t="s">
        <v>22</v>
      </c>
      <c r="B833" s="172" t="str">
        <f t="shared" si="428"/>
        <v>Q2/2022</v>
      </c>
      <c r="C833" s="38">
        <f t="shared" si="434"/>
        <v>44652</v>
      </c>
      <c r="D833" s="38">
        <f t="shared" si="429"/>
        <v>44742</v>
      </c>
      <c r="E833" s="172">
        <f t="shared" si="430"/>
        <v>91</v>
      </c>
      <c r="F833" s="55">
        <f>VLOOKUP(D833,'FERC Interest Rate'!A:B,2,TRUE)</f>
        <v>3.2500000000000001E-2</v>
      </c>
      <c r="G833" s="56">
        <f t="shared" si="436"/>
        <v>3609.3992923971564</v>
      </c>
      <c r="H833" s="56">
        <f t="shared" si="431"/>
        <v>29.246023033601617</v>
      </c>
      <c r="I833" s="77">
        <v>0</v>
      </c>
      <c r="J833" s="43">
        <v>0</v>
      </c>
      <c r="K833" s="41">
        <f t="shared" si="432"/>
        <v>0</v>
      </c>
      <c r="L833" s="43">
        <v>0</v>
      </c>
      <c r="M833" s="173">
        <v>0</v>
      </c>
      <c r="N833" s="41">
        <f t="shared" si="433"/>
        <v>3638.6453154307578</v>
      </c>
      <c r="O833" s="56">
        <f t="shared" si="435"/>
        <v>3638.6453154307578</v>
      </c>
    </row>
    <row r="834" spans="1:15" x14ac:dyDescent="0.2">
      <c r="A834" s="147" t="s">
        <v>22</v>
      </c>
      <c r="B834" s="172" t="str">
        <f t="shared" si="428"/>
        <v>Q3/2022</v>
      </c>
      <c r="C834" s="38">
        <f t="shared" si="434"/>
        <v>44743</v>
      </c>
      <c r="D834" s="38">
        <f t="shared" si="429"/>
        <v>44834</v>
      </c>
      <c r="E834" s="172">
        <f t="shared" si="430"/>
        <v>92</v>
      </c>
      <c r="F834" s="55">
        <f>VLOOKUP(D834,'FERC Interest Rate'!A:B,2,TRUE)</f>
        <v>3.5999999999999997E-2</v>
      </c>
      <c r="G834" s="56">
        <f t="shared" si="436"/>
        <v>3638.6453154307578</v>
      </c>
      <c r="H834" s="56">
        <f t="shared" si="431"/>
        <v>33.016967903305947</v>
      </c>
      <c r="I834" s="77">
        <v>0</v>
      </c>
      <c r="J834" s="43">
        <v>0</v>
      </c>
      <c r="K834" s="41">
        <f t="shared" si="432"/>
        <v>0</v>
      </c>
      <c r="L834" s="43">
        <v>0</v>
      </c>
      <c r="M834" s="173">
        <v>0</v>
      </c>
      <c r="N834" s="41">
        <f t="shared" si="433"/>
        <v>3671.6622833340639</v>
      </c>
      <c r="O834" s="56">
        <f t="shared" si="435"/>
        <v>3671.6622833340639</v>
      </c>
    </row>
    <row r="835" spans="1:15" x14ac:dyDescent="0.2">
      <c r="A835" s="147" t="s">
        <v>22</v>
      </c>
      <c r="B835" s="172" t="str">
        <f t="shared" si="428"/>
        <v>Q4/2022</v>
      </c>
      <c r="C835" s="38">
        <f t="shared" si="434"/>
        <v>44835</v>
      </c>
      <c r="D835" s="38">
        <f t="shared" si="429"/>
        <v>44926</v>
      </c>
      <c r="E835" s="172">
        <f t="shared" si="430"/>
        <v>92</v>
      </c>
      <c r="F835" s="55">
        <f>VLOOKUP(D835,'FERC Interest Rate'!A:B,2,TRUE)</f>
        <v>4.9099999999999998E-2</v>
      </c>
      <c r="G835" s="56">
        <f t="shared" si="436"/>
        <v>3671.6622833340639</v>
      </c>
      <c r="H835" s="56">
        <f t="shared" si="431"/>
        <v>45.440090044593518</v>
      </c>
      <c r="I835" s="77">
        <v>0</v>
      </c>
      <c r="J835" s="43">
        <v>0</v>
      </c>
      <c r="K835" s="41">
        <f t="shared" ref="K835:K838" si="437">+SUM(I835:J835)</f>
        <v>0</v>
      </c>
      <c r="L835" s="43">
        <v>0</v>
      </c>
      <c r="M835" s="173">
        <v>0</v>
      </c>
      <c r="N835" s="41">
        <f t="shared" si="433"/>
        <v>3717.1023733786574</v>
      </c>
      <c r="O835" s="56">
        <f t="shared" si="435"/>
        <v>3717.1023733786574</v>
      </c>
    </row>
    <row r="836" spans="1:15" x14ac:dyDescent="0.2">
      <c r="A836" s="147" t="s">
        <v>22</v>
      </c>
      <c r="B836" s="172" t="str">
        <f t="shared" si="428"/>
        <v>Q1/2023</v>
      </c>
      <c r="C836" s="38">
        <f t="shared" si="434"/>
        <v>44927</v>
      </c>
      <c r="D836" s="38">
        <f t="shared" si="429"/>
        <v>45016</v>
      </c>
      <c r="E836" s="172">
        <f t="shared" si="430"/>
        <v>90</v>
      </c>
      <c r="F836" s="55">
        <f>VLOOKUP(D836,'FERC Interest Rate'!A:B,2,TRUE)</f>
        <v>6.3100000000000003E-2</v>
      </c>
      <c r="G836" s="56">
        <f t="shared" si="436"/>
        <v>3717.1023733786574</v>
      </c>
      <c r="H836" s="56">
        <f t="shared" si="431"/>
        <v>57.834039392924375</v>
      </c>
      <c r="I836" s="77">
        <v>0</v>
      </c>
      <c r="J836" s="43">
        <v>0</v>
      </c>
      <c r="K836" s="41">
        <f t="shared" si="437"/>
        <v>0</v>
      </c>
      <c r="L836" s="43">
        <v>0</v>
      </c>
      <c r="M836" s="173">
        <v>0</v>
      </c>
      <c r="N836" s="41">
        <f t="shared" si="433"/>
        <v>3774.9364127715817</v>
      </c>
      <c r="O836" s="56">
        <f t="shared" si="435"/>
        <v>3774.9364127715817</v>
      </c>
    </row>
    <row r="837" spans="1:15" x14ac:dyDescent="0.2">
      <c r="A837" s="147" t="s">
        <v>22</v>
      </c>
      <c r="B837" s="172" t="str">
        <f t="shared" si="428"/>
        <v>Q2/2023</v>
      </c>
      <c r="C837" s="38">
        <f t="shared" si="434"/>
        <v>45017</v>
      </c>
      <c r="D837" s="38">
        <f t="shared" si="429"/>
        <v>45107</v>
      </c>
      <c r="E837" s="172">
        <f t="shared" si="430"/>
        <v>91</v>
      </c>
      <c r="F837" s="55">
        <f>VLOOKUP(D837,'FERC Interest Rate'!A:B,2,TRUE)</f>
        <v>7.4999999999999997E-2</v>
      </c>
      <c r="G837" s="56">
        <f t="shared" si="436"/>
        <v>3774.9364127715817</v>
      </c>
      <c r="H837" s="56">
        <f t="shared" si="431"/>
        <v>70.586139773057653</v>
      </c>
      <c r="I837" s="77">
        <v>0</v>
      </c>
      <c r="J837" s="43">
        <v>0</v>
      </c>
      <c r="K837" s="41">
        <f t="shared" si="437"/>
        <v>0</v>
      </c>
      <c r="L837" s="43">
        <v>0</v>
      </c>
      <c r="M837" s="173">
        <v>0</v>
      </c>
      <c r="N837" s="41">
        <f t="shared" si="433"/>
        <v>3845.5225525446394</v>
      </c>
      <c r="O837" s="56">
        <f t="shared" si="435"/>
        <v>3845.5225525446394</v>
      </c>
    </row>
    <row r="838" spans="1:15" x14ac:dyDescent="0.2">
      <c r="A838" s="147" t="s">
        <v>22</v>
      </c>
      <c r="B838" s="172" t="str">
        <f t="shared" si="428"/>
        <v>Q3/2023</v>
      </c>
      <c r="C838" s="38">
        <f t="shared" si="434"/>
        <v>45108</v>
      </c>
      <c r="D838" s="38">
        <f t="shared" si="429"/>
        <v>45199</v>
      </c>
      <c r="E838" s="172">
        <f t="shared" si="430"/>
        <v>92</v>
      </c>
      <c r="F838" s="55">
        <f>VLOOKUP(D838,'FERC Interest Rate'!A:B,2,TRUE)</f>
        <v>8.0199999999999994E-2</v>
      </c>
      <c r="G838" s="56">
        <f t="shared" si="436"/>
        <v>3845.5225525446394</v>
      </c>
      <c r="H838" s="56">
        <f t="shared" si="431"/>
        <v>77.736448223822919</v>
      </c>
      <c r="I838" s="77">
        <v>0</v>
      </c>
      <c r="J838" s="43">
        <v>0</v>
      </c>
      <c r="K838" s="41">
        <f t="shared" si="437"/>
        <v>0</v>
      </c>
      <c r="L838" s="43">
        <v>0</v>
      </c>
      <c r="M838" s="173">
        <v>0</v>
      </c>
      <c r="N838" s="41">
        <f t="shared" si="433"/>
        <v>3923.2590007684626</v>
      </c>
      <c r="O838" s="56">
        <f t="shared" si="435"/>
        <v>3923.2590007684626</v>
      </c>
    </row>
    <row r="839" spans="1:15" x14ac:dyDescent="0.2">
      <c r="A839" s="147" t="s">
        <v>45</v>
      </c>
      <c r="B839" s="172" t="str">
        <f t="shared" si="428"/>
        <v>Q4/2023</v>
      </c>
      <c r="C839" s="38">
        <f t="shared" si="434"/>
        <v>45200</v>
      </c>
      <c r="D839" s="38">
        <f t="shared" si="429"/>
        <v>45291</v>
      </c>
      <c r="E839" s="172">
        <f t="shared" si="430"/>
        <v>92</v>
      </c>
      <c r="F839" s="55">
        <f>VLOOKUP(D839,'FERC Interest Rate'!A:B,2,TRUE)</f>
        <v>8.3500000000000005E-2</v>
      </c>
      <c r="G839" s="56">
        <f t="shared" si="436"/>
        <v>3923.2590007684626</v>
      </c>
      <c r="H839" s="56">
        <f>G839*F839*(E839/(DATE(YEAR(D839),12,31)-DATE(YEAR(D839),1,1)+1))</f>
        <v>82.571166147680358</v>
      </c>
      <c r="I839" s="77">
        <f>(SUM($H$824:$H$854)/20)</f>
        <v>32.141508345807125</v>
      </c>
      <c r="J839" s="43">
        <f t="shared" ref="J839:J858" si="438">G839*F839*(E839/(DATE(YEAR(D839),12,31)-DATE(YEAR(D839),1,1)+1))</f>
        <v>82.571166147680358</v>
      </c>
      <c r="K839" s="41">
        <f t="shared" ref="K839:K858" si="439">+SUM(I839:J839)</f>
        <v>114.71267449348748</v>
      </c>
      <c r="L839" s="43">
        <f t="shared" ref="L839:L858" si="440">+$G$824/20</f>
        <v>168.15</v>
      </c>
      <c r="M839" s="173">
        <f t="shared" ref="M839:M858" si="441">+SUM(K839:L839)</f>
        <v>282.86267449348748</v>
      </c>
      <c r="N839" s="41">
        <f t="shared" si="433"/>
        <v>4088.4013330638231</v>
      </c>
      <c r="O839" s="56">
        <f t="shared" si="435"/>
        <v>3805.5386585703354</v>
      </c>
    </row>
    <row r="840" spans="1:15" x14ac:dyDescent="0.2">
      <c r="A840" s="147" t="s">
        <v>46</v>
      </c>
      <c r="B840" s="172" t="str">
        <f t="shared" si="428"/>
        <v>Q1/2024</v>
      </c>
      <c r="C840" s="38">
        <f t="shared" si="434"/>
        <v>45292</v>
      </c>
      <c r="D840" s="38">
        <f t="shared" si="429"/>
        <v>45382</v>
      </c>
      <c r="E840" s="172">
        <f t="shared" si="430"/>
        <v>91</v>
      </c>
      <c r="F840" s="55">
        <f>VLOOKUP(D840,'FERC Interest Rate'!A:B,2,TRUE)</f>
        <v>8.5000000000000006E-2</v>
      </c>
      <c r="G840" s="56">
        <f t="shared" si="436"/>
        <v>3805.5386585703354</v>
      </c>
      <c r="H840" s="56">
        <v>0</v>
      </c>
      <c r="I840" s="77">
        <f t="shared" ref="I840:I858" si="442">(SUM($H$824:$H$854)/20)</f>
        <v>32.141508345807125</v>
      </c>
      <c r="J840" s="43">
        <f t="shared" si="438"/>
        <v>80.425796513774714</v>
      </c>
      <c r="K840" s="41">
        <f t="shared" si="439"/>
        <v>112.56730485958184</v>
      </c>
      <c r="L840" s="43">
        <f t="shared" si="440"/>
        <v>168.15</v>
      </c>
      <c r="M840" s="173">
        <f t="shared" si="441"/>
        <v>280.71730485958187</v>
      </c>
      <c r="N840" s="41">
        <f t="shared" si="433"/>
        <v>3885.9644550841103</v>
      </c>
      <c r="O840" s="56">
        <f t="shared" si="435"/>
        <v>3605.2471502245285</v>
      </c>
    </row>
    <row r="841" spans="1:15" x14ac:dyDescent="0.2">
      <c r="A841" s="147" t="s">
        <v>47</v>
      </c>
      <c r="B841" s="172" t="str">
        <f t="shared" si="428"/>
        <v>Q2/2024</v>
      </c>
      <c r="C841" s="38">
        <f t="shared" si="434"/>
        <v>45383</v>
      </c>
      <c r="D841" s="38">
        <f t="shared" si="429"/>
        <v>45473</v>
      </c>
      <c r="E841" s="172">
        <f t="shared" si="430"/>
        <v>91</v>
      </c>
      <c r="F841" s="55">
        <f>VLOOKUP(D841,'FERC Interest Rate'!A:B,2,TRUE)</f>
        <v>8.5000000000000006E-2</v>
      </c>
      <c r="G841" s="56">
        <f t="shared" si="436"/>
        <v>3605.2471502245285</v>
      </c>
      <c r="H841" s="56">
        <v>0</v>
      </c>
      <c r="I841" s="77">
        <f t="shared" si="442"/>
        <v>32.141508345807125</v>
      </c>
      <c r="J841" s="43">
        <f t="shared" si="438"/>
        <v>76.192859855154992</v>
      </c>
      <c r="K841" s="41">
        <f t="shared" si="439"/>
        <v>108.33436820096212</v>
      </c>
      <c r="L841" s="43">
        <f t="shared" si="440"/>
        <v>168.15</v>
      </c>
      <c r="M841" s="173">
        <f t="shared" si="441"/>
        <v>276.48436820096214</v>
      </c>
      <c r="N841" s="41">
        <f t="shared" si="433"/>
        <v>3681.4400100796834</v>
      </c>
      <c r="O841" s="56">
        <f t="shared" si="435"/>
        <v>3404.9556418787211</v>
      </c>
    </row>
    <row r="842" spans="1:15" x14ac:dyDescent="0.2">
      <c r="A842" s="147" t="s">
        <v>48</v>
      </c>
      <c r="B842" s="172" t="str">
        <f t="shared" si="428"/>
        <v>Q3/2024</v>
      </c>
      <c r="C842" s="38">
        <f t="shared" si="434"/>
        <v>45474</v>
      </c>
      <c r="D842" s="38">
        <f t="shared" si="429"/>
        <v>45565</v>
      </c>
      <c r="E842" s="172">
        <f t="shared" si="430"/>
        <v>92</v>
      </c>
      <c r="F842" s="55">
        <f>VLOOKUP(D842,'FERC Interest Rate'!A:B,2,TRUE)</f>
        <v>8.5000000000000006E-2</v>
      </c>
      <c r="G842" s="56">
        <f t="shared" si="436"/>
        <v>3404.9556418787211</v>
      </c>
      <c r="H842" s="56">
        <v>0</v>
      </c>
      <c r="I842" s="77">
        <f t="shared" si="442"/>
        <v>32.141508345807125</v>
      </c>
      <c r="J842" s="43">
        <f t="shared" si="438"/>
        <v>72.750691583310385</v>
      </c>
      <c r="K842" s="41">
        <f t="shared" si="439"/>
        <v>104.89219992911751</v>
      </c>
      <c r="L842" s="43">
        <f t="shared" si="440"/>
        <v>168.15</v>
      </c>
      <c r="M842" s="173">
        <f t="shared" si="441"/>
        <v>273.04219992911749</v>
      </c>
      <c r="N842" s="41">
        <f t="shared" si="433"/>
        <v>3477.7063334620316</v>
      </c>
      <c r="O842" s="56">
        <f t="shared" si="435"/>
        <v>3204.6641335329141</v>
      </c>
    </row>
    <row r="843" spans="1:15" x14ac:dyDescent="0.2">
      <c r="A843" s="147" t="s">
        <v>49</v>
      </c>
      <c r="B843" s="172" t="str">
        <f t="shared" si="428"/>
        <v>Q4/2024</v>
      </c>
      <c r="C843" s="38">
        <f t="shared" si="434"/>
        <v>45566</v>
      </c>
      <c r="D843" s="38">
        <f t="shared" si="429"/>
        <v>45657</v>
      </c>
      <c r="E843" s="172">
        <f t="shared" si="430"/>
        <v>92</v>
      </c>
      <c r="F843" s="55">
        <f>VLOOKUP(D843,'FERC Interest Rate'!A:B,2,TRUE)</f>
        <v>8.5000000000000006E-2</v>
      </c>
      <c r="G843" s="56">
        <f t="shared" si="436"/>
        <v>3204.6641335329141</v>
      </c>
      <c r="H843" s="56">
        <v>0</v>
      </c>
      <c r="I843" s="77">
        <f t="shared" si="442"/>
        <v>32.141508345807125</v>
      </c>
      <c r="J843" s="43">
        <f t="shared" si="438"/>
        <v>68.471239137233297</v>
      </c>
      <c r="K843" s="41">
        <f t="shared" si="439"/>
        <v>100.61274748304042</v>
      </c>
      <c r="L843" s="43">
        <f t="shared" si="440"/>
        <v>168.15</v>
      </c>
      <c r="M843" s="173">
        <f t="shared" si="441"/>
        <v>268.76274748304041</v>
      </c>
      <c r="N843" s="41">
        <f t="shared" si="433"/>
        <v>3273.1353726701473</v>
      </c>
      <c r="O843" s="56">
        <f t="shared" si="435"/>
        <v>3004.3726251871067</v>
      </c>
    </row>
    <row r="844" spans="1:15" x14ac:dyDescent="0.2">
      <c r="A844" s="147" t="s">
        <v>50</v>
      </c>
      <c r="B844" s="172" t="str">
        <f t="shared" si="428"/>
        <v>Q1/2025</v>
      </c>
      <c r="C844" s="38">
        <f t="shared" si="434"/>
        <v>45658</v>
      </c>
      <c r="D844" s="38">
        <f t="shared" si="429"/>
        <v>45747</v>
      </c>
      <c r="E844" s="172">
        <f t="shared" si="430"/>
        <v>90</v>
      </c>
      <c r="F844" s="55">
        <f>VLOOKUP(D844,'FERC Interest Rate'!A:B,2,TRUE)</f>
        <v>8.5000000000000006E-2</v>
      </c>
      <c r="G844" s="56">
        <f t="shared" si="436"/>
        <v>3004.3726251871067</v>
      </c>
      <c r="H844" s="56">
        <v>0</v>
      </c>
      <c r="I844" s="77">
        <f t="shared" si="442"/>
        <v>32.141508345807125</v>
      </c>
      <c r="J844" s="43">
        <f t="shared" si="438"/>
        <v>62.968357760770864</v>
      </c>
      <c r="K844" s="41">
        <f t="shared" si="439"/>
        <v>95.109866106577982</v>
      </c>
      <c r="L844" s="43">
        <f t="shared" si="440"/>
        <v>168.15</v>
      </c>
      <c r="M844" s="173">
        <f t="shared" si="441"/>
        <v>263.25986610657799</v>
      </c>
      <c r="N844" s="41">
        <f t="shared" si="433"/>
        <v>3067.3409829478774</v>
      </c>
      <c r="O844" s="56">
        <f t="shared" si="435"/>
        <v>2804.0811168412993</v>
      </c>
    </row>
    <row r="845" spans="1:15" x14ac:dyDescent="0.2">
      <c r="A845" s="147" t="s">
        <v>51</v>
      </c>
      <c r="B845" s="172" t="str">
        <f t="shared" si="428"/>
        <v>Q2/2025</v>
      </c>
      <c r="C845" s="38">
        <f t="shared" si="434"/>
        <v>45748</v>
      </c>
      <c r="D845" s="38">
        <f t="shared" si="429"/>
        <v>45838</v>
      </c>
      <c r="E845" s="172">
        <f t="shared" si="430"/>
        <v>91</v>
      </c>
      <c r="F845" s="55">
        <f>VLOOKUP(D845,'FERC Interest Rate'!A:B,2,TRUE)</f>
        <v>8.5000000000000006E-2</v>
      </c>
      <c r="G845" s="56">
        <f t="shared" si="436"/>
        <v>2804.0811168412993</v>
      </c>
      <c r="H845" s="56">
        <v>0</v>
      </c>
      <c r="I845" s="77">
        <f t="shared" si="442"/>
        <v>32.141508345807125</v>
      </c>
      <c r="J845" s="43">
        <f t="shared" si="438"/>
        <v>59.423472434979324</v>
      </c>
      <c r="K845" s="41">
        <f t="shared" si="439"/>
        <v>91.564980780786442</v>
      </c>
      <c r="L845" s="43">
        <f t="shared" si="440"/>
        <v>168.15</v>
      </c>
      <c r="M845" s="173">
        <f t="shared" si="441"/>
        <v>259.71498078078645</v>
      </c>
      <c r="N845" s="41">
        <f t="shared" si="433"/>
        <v>2863.5045892762787</v>
      </c>
      <c r="O845" s="56">
        <f t="shared" si="435"/>
        <v>2603.7896084954923</v>
      </c>
    </row>
    <row r="846" spans="1:15" x14ac:dyDescent="0.2">
      <c r="A846" s="147" t="s">
        <v>52</v>
      </c>
      <c r="B846" s="172" t="str">
        <f>+IF(MONTH(C846)&lt;4,"Q1",IF(MONTH(C846)&lt;7,"Q2",IF(MONTH(C846)&lt;10,"Q3","Q4")))&amp;"/"&amp;YEAR(C846)</f>
        <v>Q3/2025</v>
      </c>
      <c r="C846" s="38">
        <f t="shared" si="434"/>
        <v>45839</v>
      </c>
      <c r="D846" s="38">
        <f>DATE(YEAR(C846),IF(MONTH(C846)&lt;=3,3,IF(MONTH(C846)&lt;=6,6,IF(MONTH(C846)&lt;=9,9,12))),IF(OR(MONTH(C846)&lt;=3,MONTH(C846)&gt;=10),31,30))</f>
        <v>45930</v>
      </c>
      <c r="E846" s="172">
        <f>D846-C846+1</f>
        <v>92</v>
      </c>
      <c r="F846" s="55">
        <f>VLOOKUP(D846,'FERC Interest Rate'!A:B,2,TRUE)</f>
        <v>8.5000000000000006E-2</v>
      </c>
      <c r="G846" s="56">
        <f t="shared" si="436"/>
        <v>2603.7896084954923</v>
      </c>
      <c r="H846" s="56">
        <v>0</v>
      </c>
      <c r="I846" s="77">
        <f t="shared" si="442"/>
        <v>32.141508345807125</v>
      </c>
      <c r="J846" s="43">
        <f t="shared" si="438"/>
        <v>55.785300653245905</v>
      </c>
      <c r="K846" s="41">
        <f t="shared" si="439"/>
        <v>87.926808999053037</v>
      </c>
      <c r="L846" s="43">
        <f t="shared" si="440"/>
        <v>168.15</v>
      </c>
      <c r="M846" s="173">
        <f t="shared" si="441"/>
        <v>256.07680899905301</v>
      </c>
      <c r="N846" s="41">
        <f>+G846+H846+J846</f>
        <v>2659.5749091487382</v>
      </c>
      <c r="O846" s="56">
        <f>+N846-M846</f>
        <v>2403.4981001496853</v>
      </c>
    </row>
    <row r="847" spans="1:15" x14ac:dyDescent="0.2">
      <c r="A847" s="147" t="s">
        <v>53</v>
      </c>
      <c r="B847" s="172" t="str">
        <f>+IF(MONTH(C847)&lt;4,"Q1",IF(MONTH(C847)&lt;7,"Q2",IF(MONTH(C847)&lt;10,"Q3","Q4")))&amp;"/"&amp;YEAR(C847)</f>
        <v>Q4/2025</v>
      </c>
      <c r="C847" s="38">
        <f t="shared" si="434"/>
        <v>45931</v>
      </c>
      <c r="D847" s="38">
        <f>DATE(YEAR(C847),IF(MONTH(C847)&lt;=3,3,IF(MONTH(C847)&lt;=6,6,IF(MONTH(C847)&lt;=9,9,12))),IF(OR(MONTH(C847)&lt;=3,MONTH(C847)&gt;=10),31,30))</f>
        <v>46022</v>
      </c>
      <c r="E847" s="172">
        <f>D847-C847+1</f>
        <v>92</v>
      </c>
      <c r="F847" s="55">
        <f>VLOOKUP(D847,'FERC Interest Rate'!A:B,2,TRUE)</f>
        <v>8.5000000000000006E-2</v>
      </c>
      <c r="G847" s="56">
        <f t="shared" si="436"/>
        <v>2403.4981001496853</v>
      </c>
      <c r="H847" s="56">
        <v>0</v>
      </c>
      <c r="I847" s="77">
        <f t="shared" si="442"/>
        <v>32.141508345807125</v>
      </c>
      <c r="J847" s="43">
        <f t="shared" si="438"/>
        <v>51.494123679919291</v>
      </c>
      <c r="K847" s="41">
        <f t="shared" si="439"/>
        <v>83.635632025726409</v>
      </c>
      <c r="L847" s="43">
        <f t="shared" si="440"/>
        <v>168.15</v>
      </c>
      <c r="M847" s="173">
        <f t="shared" si="441"/>
        <v>251.78563202572641</v>
      </c>
      <c r="N847" s="41">
        <f>+G847+H847+J847</f>
        <v>2454.9922238296044</v>
      </c>
      <c r="O847" s="56">
        <f>+N847-M847</f>
        <v>2203.2065918038779</v>
      </c>
    </row>
    <row r="848" spans="1:15" x14ac:dyDescent="0.2">
      <c r="A848" s="147" t="s">
        <v>54</v>
      </c>
      <c r="B848" s="172" t="str">
        <f>+IF(MONTH(C848)&lt;4,"Q1",IF(MONTH(C848)&lt;7,"Q2",IF(MONTH(C848)&lt;10,"Q3","Q4")))&amp;"/"&amp;YEAR(C848)</f>
        <v>Q1/2026</v>
      </c>
      <c r="C848" s="38">
        <f t="shared" si="434"/>
        <v>46023</v>
      </c>
      <c r="D848" s="38">
        <f>DATE(YEAR(C848),IF(MONTH(C848)&lt;=3,3,IF(MONTH(C848)&lt;=6,6,IF(MONTH(C848)&lt;=9,9,12))),IF(OR(MONTH(C848)&lt;=3,MONTH(C848)&gt;=10),31,30))</f>
        <v>46112</v>
      </c>
      <c r="E848" s="172">
        <f>D848-C848+1</f>
        <v>90</v>
      </c>
      <c r="F848" s="55">
        <f>VLOOKUP(D848,'FERC Interest Rate'!A:B,2,TRUE)</f>
        <v>8.5000000000000006E-2</v>
      </c>
      <c r="G848" s="56">
        <f t="shared" si="436"/>
        <v>2203.2065918038779</v>
      </c>
      <c r="H848" s="56">
        <v>0</v>
      </c>
      <c r="I848" s="77">
        <f t="shared" si="442"/>
        <v>32.141508345807125</v>
      </c>
      <c r="J848" s="43">
        <f t="shared" si="438"/>
        <v>46.176795691231966</v>
      </c>
      <c r="K848" s="41">
        <f t="shared" si="439"/>
        <v>78.318304037039098</v>
      </c>
      <c r="L848" s="43">
        <f t="shared" si="440"/>
        <v>168.15</v>
      </c>
      <c r="M848" s="173">
        <f t="shared" si="441"/>
        <v>246.4683040370391</v>
      </c>
      <c r="N848" s="41">
        <f>+G848+H848+J848</f>
        <v>2249.3833874951097</v>
      </c>
      <c r="O848" s="56">
        <f>+N848-M848</f>
        <v>2002.9150834580705</v>
      </c>
    </row>
    <row r="849" spans="1:15" x14ac:dyDescent="0.2">
      <c r="A849" s="147" t="s">
        <v>55</v>
      </c>
      <c r="B849" s="172" t="str">
        <f>+IF(MONTH(C849)&lt;4,"Q1",IF(MONTH(C849)&lt;7,"Q2",IF(MONTH(C849)&lt;10,"Q3","Q4")))&amp;"/"&amp;YEAR(C849)</f>
        <v>Q2/2026</v>
      </c>
      <c r="C849" s="38">
        <f t="shared" si="434"/>
        <v>46113</v>
      </c>
      <c r="D849" s="38">
        <f>DATE(YEAR(C849),IF(MONTH(C849)&lt;=3,3,IF(MONTH(C849)&lt;=6,6,IF(MONTH(C849)&lt;=9,9,12))),IF(OR(MONTH(C849)&lt;=3,MONTH(C849)&gt;=10),31,30))</f>
        <v>46203</v>
      </c>
      <c r="E849" s="172">
        <f>D849-C849+1</f>
        <v>91</v>
      </c>
      <c r="F849" s="55">
        <f>VLOOKUP(D849,'FERC Interest Rate'!A:B,2,TRUE)</f>
        <v>8.5000000000000006E-2</v>
      </c>
      <c r="G849" s="56">
        <f t="shared" si="436"/>
        <v>2002.9150834580705</v>
      </c>
      <c r="H849" s="56">
        <v>0</v>
      </c>
      <c r="I849" s="77">
        <f t="shared" si="442"/>
        <v>32.141508345807125</v>
      </c>
      <c r="J849" s="43">
        <f t="shared" si="438"/>
        <v>42.445337453556647</v>
      </c>
      <c r="K849" s="41">
        <f t="shared" si="439"/>
        <v>74.586845799363772</v>
      </c>
      <c r="L849" s="43">
        <f t="shared" si="440"/>
        <v>168.15</v>
      </c>
      <c r="M849" s="173">
        <f t="shared" si="441"/>
        <v>242.73684579936378</v>
      </c>
      <c r="N849" s="41">
        <f>+G849+H849+J849</f>
        <v>2045.3604209116272</v>
      </c>
      <c r="O849" s="56">
        <f>+N849-M849</f>
        <v>1802.6235751122636</v>
      </c>
    </row>
    <row r="850" spans="1:15" x14ac:dyDescent="0.2">
      <c r="A850" s="147" t="s">
        <v>56</v>
      </c>
      <c r="B850" s="172" t="str">
        <f t="shared" ref="B850:B858" si="443">+IF(MONTH(C850)&lt;4,"Q1",IF(MONTH(C850)&lt;7,"Q2",IF(MONTH(C850)&lt;10,"Q3","Q4")))&amp;"/"&amp;YEAR(C850)</f>
        <v>Q3/2026</v>
      </c>
      <c r="C850" s="38">
        <f t="shared" si="434"/>
        <v>46204</v>
      </c>
      <c r="D850" s="38">
        <f t="shared" ref="D850:D858" si="444">DATE(YEAR(C850),IF(MONTH(C850)&lt;=3,3,IF(MONTH(C850)&lt;=6,6,IF(MONTH(C850)&lt;=9,9,12))),IF(OR(MONTH(C850)&lt;=3,MONTH(C850)&gt;=10),31,30))</f>
        <v>46295</v>
      </c>
      <c r="E850" s="172">
        <f t="shared" ref="E850:E858" si="445">D850-C850+1</f>
        <v>92</v>
      </c>
      <c r="F850" s="55">
        <f>VLOOKUP(D850,'FERC Interest Rate'!A:B,2,TRUE)</f>
        <v>8.5000000000000006E-2</v>
      </c>
      <c r="G850" s="56">
        <f t="shared" si="436"/>
        <v>1802.6235751122636</v>
      </c>
      <c r="H850" s="56">
        <v>0</v>
      </c>
      <c r="I850" s="77">
        <f t="shared" si="442"/>
        <v>32.141508345807125</v>
      </c>
      <c r="J850" s="43">
        <f t="shared" si="438"/>
        <v>38.620592759939456</v>
      </c>
      <c r="K850" s="41">
        <f t="shared" si="439"/>
        <v>70.762101105746581</v>
      </c>
      <c r="L850" s="43">
        <f t="shared" si="440"/>
        <v>168.15</v>
      </c>
      <c r="M850" s="173">
        <f t="shared" si="441"/>
        <v>238.91210110574659</v>
      </c>
      <c r="N850" s="41">
        <f t="shared" ref="N850:N858" si="446">+G850+H850+J850</f>
        <v>1841.244167872203</v>
      </c>
      <c r="O850" s="56">
        <f t="shared" ref="O850:O858" si="447">+N850-M850</f>
        <v>1602.3320667664564</v>
      </c>
    </row>
    <row r="851" spans="1:15" x14ac:dyDescent="0.2">
      <c r="A851" s="147" t="s">
        <v>57</v>
      </c>
      <c r="B851" s="172" t="str">
        <f t="shared" si="443"/>
        <v>Q4/2026</v>
      </c>
      <c r="C851" s="38">
        <f t="shared" si="434"/>
        <v>46296</v>
      </c>
      <c r="D851" s="38">
        <f t="shared" si="444"/>
        <v>46387</v>
      </c>
      <c r="E851" s="172">
        <f t="shared" si="445"/>
        <v>92</v>
      </c>
      <c r="F851" s="55">
        <f>VLOOKUP(D851,'FERC Interest Rate'!A:B,2,TRUE)</f>
        <v>8.5000000000000006E-2</v>
      </c>
      <c r="G851" s="56">
        <f t="shared" si="436"/>
        <v>1602.3320667664564</v>
      </c>
      <c r="H851" s="56">
        <v>0</v>
      </c>
      <c r="I851" s="77">
        <f t="shared" si="442"/>
        <v>32.141508345807125</v>
      </c>
      <c r="J851" s="43">
        <f t="shared" si="438"/>
        <v>34.329415786612849</v>
      </c>
      <c r="K851" s="41">
        <f t="shared" si="439"/>
        <v>66.470924132419981</v>
      </c>
      <c r="L851" s="43">
        <f t="shared" si="440"/>
        <v>168.15</v>
      </c>
      <c r="M851" s="173">
        <f t="shared" si="441"/>
        <v>234.62092413241999</v>
      </c>
      <c r="N851" s="41">
        <f t="shared" si="446"/>
        <v>1636.6614825530692</v>
      </c>
      <c r="O851" s="56">
        <f t="shared" si="447"/>
        <v>1402.0405584206492</v>
      </c>
    </row>
    <row r="852" spans="1:15" x14ac:dyDescent="0.2">
      <c r="A852" s="147" t="s">
        <v>58</v>
      </c>
      <c r="B852" s="172" t="str">
        <f t="shared" si="443"/>
        <v>Q1/2027</v>
      </c>
      <c r="C852" s="38">
        <f t="shared" si="434"/>
        <v>46388</v>
      </c>
      <c r="D852" s="38">
        <f t="shared" si="444"/>
        <v>46477</v>
      </c>
      <c r="E852" s="172">
        <f t="shared" si="445"/>
        <v>90</v>
      </c>
      <c r="F852" s="55">
        <f>VLOOKUP(D852,'FERC Interest Rate'!A:B,2,TRUE)</f>
        <v>8.5000000000000006E-2</v>
      </c>
      <c r="G852" s="56">
        <f t="shared" si="436"/>
        <v>1402.0405584206492</v>
      </c>
      <c r="H852" s="56">
        <v>0</v>
      </c>
      <c r="I852" s="77">
        <f t="shared" si="442"/>
        <v>32.141508345807125</v>
      </c>
      <c r="J852" s="43">
        <f t="shared" si="438"/>
        <v>29.385233621693057</v>
      </c>
      <c r="K852" s="41">
        <f t="shared" si="439"/>
        <v>61.526741967500186</v>
      </c>
      <c r="L852" s="43">
        <f t="shared" si="440"/>
        <v>168.15</v>
      </c>
      <c r="M852" s="173">
        <f t="shared" si="441"/>
        <v>229.67674196750019</v>
      </c>
      <c r="N852" s="41">
        <f t="shared" si="446"/>
        <v>1431.4257920423422</v>
      </c>
      <c r="O852" s="56">
        <f t="shared" si="447"/>
        <v>1201.749050074842</v>
      </c>
    </row>
    <row r="853" spans="1:15" x14ac:dyDescent="0.2">
      <c r="A853" s="147" t="s">
        <v>59</v>
      </c>
      <c r="B853" s="172" t="str">
        <f t="shared" si="443"/>
        <v>Q2/2027</v>
      </c>
      <c r="C853" s="38">
        <f t="shared" si="434"/>
        <v>46478</v>
      </c>
      <c r="D853" s="38">
        <f t="shared" si="444"/>
        <v>46568</v>
      </c>
      <c r="E853" s="172">
        <f t="shared" si="445"/>
        <v>91</v>
      </c>
      <c r="F853" s="55">
        <f>VLOOKUP(D853,'FERC Interest Rate'!A:B,2,TRUE)</f>
        <v>8.5000000000000006E-2</v>
      </c>
      <c r="G853" s="56">
        <f t="shared" si="436"/>
        <v>1201.749050074842</v>
      </c>
      <c r="H853" s="56">
        <v>0</v>
      </c>
      <c r="I853" s="77">
        <f t="shared" si="442"/>
        <v>32.141508345807125</v>
      </c>
      <c r="J853" s="43">
        <f t="shared" si="438"/>
        <v>25.46720247213398</v>
      </c>
      <c r="K853" s="41">
        <f t="shared" si="439"/>
        <v>57.608710817941102</v>
      </c>
      <c r="L853" s="43">
        <f t="shared" si="440"/>
        <v>168.15</v>
      </c>
      <c r="M853" s="173">
        <f t="shared" si="441"/>
        <v>225.75871081794111</v>
      </c>
      <c r="N853" s="41">
        <f t="shared" si="446"/>
        <v>1227.216252546976</v>
      </c>
      <c r="O853" s="56">
        <f t="shared" si="447"/>
        <v>1001.4575417290348</v>
      </c>
    </row>
    <row r="854" spans="1:15" x14ac:dyDescent="0.2">
      <c r="A854" s="147" t="s">
        <v>60</v>
      </c>
      <c r="B854" s="172" t="str">
        <f t="shared" si="443"/>
        <v>Q3/2027</v>
      </c>
      <c r="C854" s="38">
        <f t="shared" si="434"/>
        <v>46569</v>
      </c>
      <c r="D854" s="38">
        <f t="shared" si="444"/>
        <v>46660</v>
      </c>
      <c r="E854" s="172">
        <f t="shared" si="445"/>
        <v>92</v>
      </c>
      <c r="F854" s="55">
        <f>VLOOKUP(D854,'FERC Interest Rate'!A:B,2,TRUE)</f>
        <v>8.5000000000000006E-2</v>
      </c>
      <c r="G854" s="56">
        <f t="shared" si="436"/>
        <v>1001.4575417290348</v>
      </c>
      <c r="H854" s="56">
        <v>0</v>
      </c>
      <c r="I854" s="77">
        <f t="shared" si="442"/>
        <v>32.141508345807125</v>
      </c>
      <c r="J854" s="43">
        <f t="shared" si="438"/>
        <v>21.455884866633024</v>
      </c>
      <c r="K854" s="41">
        <f t="shared" si="439"/>
        <v>53.597393212440153</v>
      </c>
      <c r="L854" s="43">
        <f t="shared" si="440"/>
        <v>168.15</v>
      </c>
      <c r="M854" s="173">
        <f t="shared" si="441"/>
        <v>221.74739321244016</v>
      </c>
      <c r="N854" s="41">
        <f t="shared" si="446"/>
        <v>1022.9134265956678</v>
      </c>
      <c r="O854" s="56">
        <f t="shared" si="447"/>
        <v>801.16603338322761</v>
      </c>
    </row>
    <row r="855" spans="1:15" x14ac:dyDescent="0.2">
      <c r="A855" s="147" t="s">
        <v>61</v>
      </c>
      <c r="B855" s="172" t="str">
        <f t="shared" si="443"/>
        <v>Q4/2027</v>
      </c>
      <c r="C855" s="38">
        <f t="shared" si="434"/>
        <v>46661</v>
      </c>
      <c r="D855" s="38">
        <f t="shared" si="444"/>
        <v>46752</v>
      </c>
      <c r="E855" s="172">
        <f t="shared" si="445"/>
        <v>92</v>
      </c>
      <c r="F855" s="55">
        <f>VLOOKUP(D855,'FERC Interest Rate'!A:B,2,TRUE)</f>
        <v>8.5000000000000006E-2</v>
      </c>
      <c r="G855" s="56">
        <f t="shared" si="436"/>
        <v>801.16603338322761</v>
      </c>
      <c r="H855" s="56">
        <v>0</v>
      </c>
      <c r="I855" s="77">
        <f t="shared" si="442"/>
        <v>32.141508345807125</v>
      </c>
      <c r="J855" s="43">
        <f t="shared" si="438"/>
        <v>17.164707893306414</v>
      </c>
      <c r="K855" s="41">
        <f t="shared" si="439"/>
        <v>49.306216239113539</v>
      </c>
      <c r="L855" s="43">
        <f t="shared" si="440"/>
        <v>168.15</v>
      </c>
      <c r="M855" s="173">
        <f t="shared" si="441"/>
        <v>217.45621623911353</v>
      </c>
      <c r="N855" s="41">
        <f t="shared" si="446"/>
        <v>818.33074127653401</v>
      </c>
      <c r="O855" s="56">
        <f t="shared" si="447"/>
        <v>600.87452503742043</v>
      </c>
    </row>
    <row r="856" spans="1:15" x14ac:dyDescent="0.2">
      <c r="A856" s="147" t="s">
        <v>62</v>
      </c>
      <c r="B856" s="172" t="str">
        <f t="shared" si="443"/>
        <v>Q1/2028</v>
      </c>
      <c r="C856" s="38">
        <f t="shared" si="434"/>
        <v>46753</v>
      </c>
      <c r="D856" s="38">
        <f t="shared" si="444"/>
        <v>46843</v>
      </c>
      <c r="E856" s="172">
        <f t="shared" si="445"/>
        <v>91</v>
      </c>
      <c r="F856" s="55">
        <f>VLOOKUP(D856,'FERC Interest Rate'!A:B,2,TRUE)</f>
        <v>8.5000000000000006E-2</v>
      </c>
      <c r="G856" s="56">
        <f t="shared" si="436"/>
        <v>600.87452503742043</v>
      </c>
      <c r="H856" s="56">
        <v>0</v>
      </c>
      <c r="I856" s="77">
        <f t="shared" si="442"/>
        <v>32.141508345807125</v>
      </c>
      <c r="J856" s="43">
        <f t="shared" si="438"/>
        <v>12.698809975859147</v>
      </c>
      <c r="K856" s="41">
        <f t="shared" si="439"/>
        <v>44.840318321666274</v>
      </c>
      <c r="L856" s="43">
        <f t="shared" si="440"/>
        <v>168.15</v>
      </c>
      <c r="M856" s="173">
        <f t="shared" si="441"/>
        <v>212.99031832166628</v>
      </c>
      <c r="N856" s="41">
        <f t="shared" si="446"/>
        <v>613.57333501327957</v>
      </c>
      <c r="O856" s="56">
        <f t="shared" si="447"/>
        <v>400.5830166916133</v>
      </c>
    </row>
    <row r="857" spans="1:15" x14ac:dyDescent="0.2">
      <c r="A857" s="147" t="s">
        <v>63</v>
      </c>
      <c r="B857" s="172" t="str">
        <f t="shared" si="443"/>
        <v>Q2/2028</v>
      </c>
      <c r="C857" s="38">
        <f t="shared" si="434"/>
        <v>46844</v>
      </c>
      <c r="D857" s="38">
        <f t="shared" si="444"/>
        <v>46934</v>
      </c>
      <c r="E857" s="172">
        <f t="shared" si="445"/>
        <v>91</v>
      </c>
      <c r="F857" s="55">
        <f>VLOOKUP(D857,'FERC Interest Rate'!A:B,2,TRUE)</f>
        <v>8.5000000000000006E-2</v>
      </c>
      <c r="G857" s="56">
        <f t="shared" si="436"/>
        <v>400.5830166916133</v>
      </c>
      <c r="H857" s="56">
        <v>0</v>
      </c>
      <c r="I857" s="77">
        <f t="shared" si="442"/>
        <v>32.141508345807125</v>
      </c>
      <c r="J857" s="43">
        <f t="shared" si="438"/>
        <v>8.4658733172394243</v>
      </c>
      <c r="K857" s="41">
        <f t="shared" si="439"/>
        <v>40.607381663046553</v>
      </c>
      <c r="L857" s="43">
        <f t="shared" si="440"/>
        <v>168.15</v>
      </c>
      <c r="M857" s="173">
        <f t="shared" si="441"/>
        <v>208.75738166304654</v>
      </c>
      <c r="N857" s="41">
        <f t="shared" si="446"/>
        <v>409.04889000885271</v>
      </c>
      <c r="O857" s="56">
        <f t="shared" si="447"/>
        <v>200.29150834580616</v>
      </c>
    </row>
    <row r="858" spans="1:15" x14ac:dyDescent="0.2">
      <c r="A858" s="147" t="s">
        <v>64</v>
      </c>
      <c r="B858" s="172" t="str">
        <f t="shared" si="443"/>
        <v>Q3/2028</v>
      </c>
      <c r="C858" s="38">
        <f t="shared" si="434"/>
        <v>46935</v>
      </c>
      <c r="D858" s="38">
        <f t="shared" si="444"/>
        <v>47026</v>
      </c>
      <c r="E858" s="172">
        <f t="shared" si="445"/>
        <v>92</v>
      </c>
      <c r="F858" s="55">
        <f>VLOOKUP(D858,'FERC Interest Rate'!A:B,2,TRUE)</f>
        <v>8.5000000000000006E-2</v>
      </c>
      <c r="G858" s="56">
        <f t="shared" si="436"/>
        <v>200.29150834580616</v>
      </c>
      <c r="H858" s="56">
        <v>0</v>
      </c>
      <c r="I858" s="77">
        <f t="shared" si="442"/>
        <v>32.141508345807125</v>
      </c>
      <c r="J858" s="43">
        <f t="shared" si="438"/>
        <v>4.2794524460770607</v>
      </c>
      <c r="K858" s="41">
        <f t="shared" si="439"/>
        <v>36.420960791884184</v>
      </c>
      <c r="L858" s="43">
        <f t="shared" si="440"/>
        <v>168.15</v>
      </c>
      <c r="M858" s="173">
        <f t="shared" si="441"/>
        <v>204.5709607918842</v>
      </c>
      <c r="N858" s="41">
        <f t="shared" si="446"/>
        <v>204.57096079188324</v>
      </c>
      <c r="O858" s="56">
        <f t="shared" si="447"/>
        <v>-9.6633812063373625E-13</v>
      </c>
    </row>
    <row r="859" spans="1:15" ht="17.45" customHeight="1" thickBot="1" x14ac:dyDescent="0.25">
      <c r="A859" s="149"/>
      <c r="B859" s="176"/>
      <c r="C859" s="177"/>
      <c r="D859" s="177"/>
      <c r="E859" s="176"/>
      <c r="F859" s="176"/>
      <c r="G859" s="178">
        <f t="shared" ref="G859:N859" si="448">+SUM(G824:G849)</f>
        <v>86419.080687821232</v>
      </c>
      <c r="H859" s="178">
        <f>+SUM(H824:H849)</f>
        <v>642.8301669161425</v>
      </c>
      <c r="I859" s="179">
        <f>+SUM(I824:I854)</f>
        <v>514.26413353291377</v>
      </c>
      <c r="J859" s="179">
        <f t="shared" ref="J859:M859" si="449">+SUM(J824:J854)</f>
        <v>847.9634704178701</v>
      </c>
      <c r="K859" s="179">
        <f t="shared" si="449"/>
        <v>1362.227603950784</v>
      </c>
      <c r="L859" s="179">
        <f t="shared" si="449"/>
        <v>2690.4000000000005</v>
      </c>
      <c r="M859" s="179">
        <f t="shared" si="449"/>
        <v>4052.6276039507839</v>
      </c>
      <c r="N859" s="178">
        <f t="shared" si="448"/>
        <v>87760.615995648186</v>
      </c>
      <c r="O859" s="178">
        <f>+SUM(O824:O849)</f>
        <v>84858.704262933461</v>
      </c>
    </row>
    <row r="860" spans="1:15" ht="13.5" thickTop="1" x14ac:dyDescent="0.2"/>
    <row r="861" spans="1:15" x14ac:dyDescent="0.2">
      <c r="I861" s="365" t="s">
        <v>15</v>
      </c>
      <c r="J861" s="365"/>
      <c r="K861" s="198"/>
      <c r="L861" s="199" t="s">
        <v>64</v>
      </c>
      <c r="M861" s="200"/>
    </row>
    <row r="862" spans="1:15" ht="36.75" x14ac:dyDescent="0.2">
      <c r="A862" s="171" t="s">
        <v>44</v>
      </c>
      <c r="B862" s="171" t="s">
        <v>3</v>
      </c>
      <c r="C862" s="171" t="s">
        <v>4</v>
      </c>
      <c r="D862" s="171" t="s">
        <v>5</v>
      </c>
      <c r="E862" s="171" t="s">
        <v>6</v>
      </c>
      <c r="F862" s="171" t="s">
        <v>7</v>
      </c>
      <c r="G862" s="171" t="s">
        <v>71</v>
      </c>
      <c r="H862" s="171" t="s">
        <v>72</v>
      </c>
      <c r="I862" s="144" t="s">
        <v>73</v>
      </c>
      <c r="J862" s="145" t="s">
        <v>74</v>
      </c>
      <c r="K862" s="145" t="s">
        <v>75</v>
      </c>
      <c r="L862" s="145" t="s">
        <v>76</v>
      </c>
      <c r="M862" s="146" t="s">
        <v>66</v>
      </c>
      <c r="N862" s="171" t="s">
        <v>77</v>
      </c>
      <c r="O862" s="171" t="s">
        <v>78</v>
      </c>
    </row>
    <row r="863" spans="1:15" x14ac:dyDescent="0.2">
      <c r="A863" s="147" t="s">
        <v>22</v>
      </c>
      <c r="B863" s="172" t="str">
        <f t="shared" ref="B863:B884" si="450">+IF(MONTH(C863)&lt;4,"Q1",IF(MONTH(C863)&lt;7,"Q2",IF(MONTH(C863)&lt;10,"Q3","Q4")))&amp;"/"&amp;YEAR(C863)</f>
        <v>Q3/2020</v>
      </c>
      <c r="C863" s="38">
        <f>VLOOKUP(L861,$A$2:$B$28,2,FALSE)</f>
        <v>44043</v>
      </c>
      <c r="D863" s="38">
        <f t="shared" ref="D863:D884" si="451">DATE(YEAR(C863),IF(MONTH(C863)&lt;=3,3,IF(MONTH(C863)&lt;=6,6,IF(MONTH(C863)&lt;=9,9,12))),IF(OR(MONTH(C863)&lt;=3,MONTH(C863)&gt;=10),31,30))</f>
        <v>44104</v>
      </c>
      <c r="E863" s="172">
        <f t="shared" ref="E863:E884" si="452">D863-C863+1</f>
        <v>62</v>
      </c>
      <c r="F863" s="55">
        <f>VLOOKUP(D863,'FERC Interest Rate'!A:B,2,TRUE)</f>
        <v>3.4299999999999997E-2</v>
      </c>
      <c r="G863" s="56">
        <f>+VLOOKUP(L861,$A$2:$E$28,4,FALSE)</f>
        <v>2820</v>
      </c>
      <c r="H863" s="56">
        <f>G863*F863*(E863/(DATE(YEAR(D863),12,31)-DATE(YEAR(D863),1,1)+1))</f>
        <v>16.38527868852459</v>
      </c>
      <c r="I863" s="77">
        <v>0</v>
      </c>
      <c r="J863" s="43">
        <v>0</v>
      </c>
      <c r="K863" s="41">
        <f>+SUM(I863:J863)</f>
        <v>0</v>
      </c>
      <c r="L863" s="43">
        <v>0</v>
      </c>
      <c r="M863" s="173">
        <v>0</v>
      </c>
      <c r="N863" s="41">
        <f t="shared" ref="N863:N884" si="453">+G863+H863+J863</f>
        <v>2836.3852786885245</v>
      </c>
      <c r="O863" s="56">
        <f>+N863-M863</f>
        <v>2836.3852786885245</v>
      </c>
    </row>
    <row r="864" spans="1:15" x14ac:dyDescent="0.2">
      <c r="A864" s="147" t="s">
        <v>22</v>
      </c>
      <c r="B864" s="172" t="str">
        <f t="shared" si="450"/>
        <v>Q4/2020</v>
      </c>
      <c r="C864" s="38">
        <f t="shared" ref="C864:C895" si="454">D863+1</f>
        <v>44105</v>
      </c>
      <c r="D864" s="38">
        <f t="shared" si="451"/>
        <v>44196</v>
      </c>
      <c r="E864" s="172">
        <f t="shared" si="452"/>
        <v>92</v>
      </c>
      <c r="F864" s="55">
        <f>VLOOKUP(D864,'FERC Interest Rate'!A:B,2,TRUE)</f>
        <v>3.2500000000000001E-2</v>
      </c>
      <c r="G864" s="56">
        <f>O863</f>
        <v>2836.3852786885245</v>
      </c>
      <c r="H864" s="56">
        <f>G864*F864*(E864/(DATE(YEAR(D864),12,31)-DATE(YEAR(D864),1,1)+1))</f>
        <v>23.17156279584341</v>
      </c>
      <c r="I864" s="77">
        <v>0</v>
      </c>
      <c r="J864" s="43">
        <v>0</v>
      </c>
      <c r="K864" s="41">
        <f>+SUM(I864:J864)</f>
        <v>0</v>
      </c>
      <c r="L864" s="43">
        <v>0</v>
      </c>
      <c r="M864" s="173">
        <v>0</v>
      </c>
      <c r="N864" s="41">
        <f t="shared" si="453"/>
        <v>2859.5568414843679</v>
      </c>
      <c r="O864" s="56">
        <f t="shared" ref="O864:O884" si="455">+N864-M864</f>
        <v>2859.5568414843679</v>
      </c>
    </row>
    <row r="865" spans="1:15" x14ac:dyDescent="0.2">
      <c r="A865" s="147" t="s">
        <v>22</v>
      </c>
      <c r="B865" s="172" t="str">
        <f t="shared" si="450"/>
        <v>Q1/2021</v>
      </c>
      <c r="C865" s="38">
        <f t="shared" si="454"/>
        <v>44197</v>
      </c>
      <c r="D865" s="38">
        <f t="shared" si="451"/>
        <v>44286</v>
      </c>
      <c r="E865" s="172">
        <f t="shared" si="452"/>
        <v>90</v>
      </c>
      <c r="F865" s="55">
        <f>VLOOKUP(D865,'FERC Interest Rate'!A:B,2,TRUE)</f>
        <v>3.2500000000000001E-2</v>
      </c>
      <c r="G865" s="56">
        <f>O864</f>
        <v>2859.5568414843679</v>
      </c>
      <c r="H865" s="56">
        <f>G865*F865*(E865/(DATE(YEAR(D865),12,31)-DATE(YEAR(D865),1,1)+1))</f>
        <v>22.915626743402125</v>
      </c>
      <c r="I865" s="77">
        <v>0</v>
      </c>
      <c r="J865" s="43">
        <v>0</v>
      </c>
      <c r="K865" s="41">
        <f>+SUM(I865:J865)</f>
        <v>0</v>
      </c>
      <c r="L865" s="43">
        <v>0</v>
      </c>
      <c r="M865" s="173">
        <v>0</v>
      </c>
      <c r="N865" s="41">
        <f t="shared" si="453"/>
        <v>2882.4724682277702</v>
      </c>
      <c r="O865" s="56">
        <f t="shared" si="455"/>
        <v>2882.4724682277702</v>
      </c>
    </row>
    <row r="866" spans="1:15" x14ac:dyDescent="0.2">
      <c r="A866" s="147" t="s">
        <v>22</v>
      </c>
      <c r="B866" s="172" t="str">
        <f t="shared" si="450"/>
        <v>Q2/2021</v>
      </c>
      <c r="C866" s="38">
        <f t="shared" si="454"/>
        <v>44287</v>
      </c>
      <c r="D866" s="38">
        <f t="shared" si="451"/>
        <v>44377</v>
      </c>
      <c r="E866" s="172">
        <f t="shared" si="452"/>
        <v>91</v>
      </c>
      <c r="F866" s="55">
        <f>VLOOKUP(D866,'FERC Interest Rate'!A:B,2,TRUE)</f>
        <v>3.2500000000000001E-2</v>
      </c>
      <c r="G866" s="56">
        <f>O865</f>
        <v>2882.4724682277702</v>
      </c>
      <c r="H866" s="56">
        <f>G866*F866*(E866/(DATE(YEAR(D866),12,31)-DATE(YEAR(D866),1,1)+1))</f>
        <v>23.355924177489399</v>
      </c>
      <c r="I866" s="77">
        <v>0</v>
      </c>
      <c r="J866" s="43">
        <v>0</v>
      </c>
      <c r="K866" s="41">
        <f>+SUM(I866:J866)</f>
        <v>0</v>
      </c>
      <c r="L866" s="43">
        <v>0</v>
      </c>
      <c r="M866" s="173">
        <v>0</v>
      </c>
      <c r="N866" s="41">
        <f t="shared" si="453"/>
        <v>2905.8283924052594</v>
      </c>
      <c r="O866" s="56">
        <f t="shared" si="455"/>
        <v>2905.8283924052594</v>
      </c>
    </row>
    <row r="867" spans="1:15" x14ac:dyDescent="0.2">
      <c r="A867" s="147" t="s">
        <v>22</v>
      </c>
      <c r="B867" s="172" t="str">
        <f t="shared" si="450"/>
        <v>Q3/2021</v>
      </c>
      <c r="C867" s="38">
        <f t="shared" si="454"/>
        <v>44378</v>
      </c>
      <c r="D867" s="38">
        <f t="shared" si="451"/>
        <v>44469</v>
      </c>
      <c r="E867" s="172">
        <f t="shared" si="452"/>
        <v>92</v>
      </c>
      <c r="F867" s="55">
        <f>VLOOKUP(D867,'FERC Interest Rate'!A:B,2,TRUE)</f>
        <v>3.2500000000000001E-2</v>
      </c>
      <c r="G867" s="56">
        <f t="shared" ref="G867:G895" si="456">O866</f>
        <v>2905.8283924052594</v>
      </c>
      <c r="H867" s="56">
        <f t="shared" ref="H867:H876" si="457">G867*F867*(E867/(DATE(YEAR(D867),12,31)-DATE(YEAR(D867),1,1)+1))</f>
        <v>23.80390929668966</v>
      </c>
      <c r="I867" s="77">
        <v>0</v>
      </c>
      <c r="J867" s="43">
        <v>0</v>
      </c>
      <c r="K867" s="41">
        <f t="shared" ref="K867:K871" si="458">+SUM(I867:J867)</f>
        <v>0</v>
      </c>
      <c r="L867" s="43">
        <v>0</v>
      </c>
      <c r="M867" s="173">
        <v>0</v>
      </c>
      <c r="N867" s="41">
        <f t="shared" si="453"/>
        <v>2929.632301701949</v>
      </c>
      <c r="O867" s="56">
        <f t="shared" si="455"/>
        <v>2929.632301701949</v>
      </c>
    </row>
    <row r="868" spans="1:15" x14ac:dyDescent="0.2">
      <c r="A868" s="147" t="s">
        <v>22</v>
      </c>
      <c r="B868" s="172" t="str">
        <f t="shared" si="450"/>
        <v>Q4/2021</v>
      </c>
      <c r="C868" s="38">
        <f t="shared" si="454"/>
        <v>44470</v>
      </c>
      <c r="D868" s="38">
        <f t="shared" si="451"/>
        <v>44561</v>
      </c>
      <c r="E868" s="172">
        <f t="shared" si="452"/>
        <v>92</v>
      </c>
      <c r="F868" s="55">
        <f>VLOOKUP(D868,'FERC Interest Rate'!A:B,2,TRUE)</f>
        <v>3.2500000000000001E-2</v>
      </c>
      <c r="G868" s="56">
        <f t="shared" si="456"/>
        <v>2929.632301701949</v>
      </c>
      <c r="H868" s="56">
        <f t="shared" si="457"/>
        <v>23.998905704352953</v>
      </c>
      <c r="I868" s="77">
        <v>0</v>
      </c>
      <c r="J868" s="43">
        <v>0</v>
      </c>
      <c r="K868" s="41">
        <f t="shared" si="458"/>
        <v>0</v>
      </c>
      <c r="L868" s="43">
        <v>0</v>
      </c>
      <c r="M868" s="173">
        <v>0</v>
      </c>
      <c r="N868" s="41">
        <f t="shared" si="453"/>
        <v>2953.6312074063021</v>
      </c>
      <c r="O868" s="56">
        <f t="shared" si="455"/>
        <v>2953.6312074063021</v>
      </c>
    </row>
    <row r="869" spans="1:15" x14ac:dyDescent="0.2">
      <c r="A869" s="147" t="s">
        <v>22</v>
      </c>
      <c r="B869" s="172" t="str">
        <f t="shared" si="450"/>
        <v>Q1/2022</v>
      </c>
      <c r="C869" s="38">
        <f t="shared" si="454"/>
        <v>44562</v>
      </c>
      <c r="D869" s="38">
        <f t="shared" si="451"/>
        <v>44651</v>
      </c>
      <c r="E869" s="172">
        <f t="shared" si="452"/>
        <v>90</v>
      </c>
      <c r="F869" s="55">
        <f>VLOOKUP(D869,'FERC Interest Rate'!A:B,2,TRUE)</f>
        <v>3.2500000000000001E-2</v>
      </c>
      <c r="G869" s="56">
        <f t="shared" si="456"/>
        <v>2953.6312074063021</v>
      </c>
      <c r="H869" s="56">
        <f t="shared" si="457"/>
        <v>23.669510360721738</v>
      </c>
      <c r="I869" s="77">
        <v>0</v>
      </c>
      <c r="J869" s="43">
        <v>0</v>
      </c>
      <c r="K869" s="41">
        <f t="shared" si="458"/>
        <v>0</v>
      </c>
      <c r="L869" s="43">
        <v>0</v>
      </c>
      <c r="M869" s="173">
        <v>0</v>
      </c>
      <c r="N869" s="41">
        <f t="shared" si="453"/>
        <v>2977.3007177670238</v>
      </c>
      <c r="O869" s="56">
        <f t="shared" si="455"/>
        <v>2977.3007177670238</v>
      </c>
    </row>
    <row r="870" spans="1:15" x14ac:dyDescent="0.2">
      <c r="A870" s="147" t="s">
        <v>22</v>
      </c>
      <c r="B870" s="172" t="str">
        <f t="shared" si="450"/>
        <v>Q2/2022</v>
      </c>
      <c r="C870" s="38">
        <f t="shared" si="454"/>
        <v>44652</v>
      </c>
      <c r="D870" s="38">
        <f t="shared" si="451"/>
        <v>44742</v>
      </c>
      <c r="E870" s="172">
        <f t="shared" si="452"/>
        <v>91</v>
      </c>
      <c r="F870" s="55">
        <f>VLOOKUP(D870,'FERC Interest Rate'!A:B,2,TRUE)</f>
        <v>3.2500000000000001E-2</v>
      </c>
      <c r="G870" s="56">
        <f t="shared" si="456"/>
        <v>2977.3007177670238</v>
      </c>
      <c r="H870" s="56">
        <f t="shared" si="457"/>
        <v>24.124292802180747</v>
      </c>
      <c r="I870" s="77">
        <v>0</v>
      </c>
      <c r="J870" s="43">
        <v>0</v>
      </c>
      <c r="K870" s="41">
        <f t="shared" si="458"/>
        <v>0</v>
      </c>
      <c r="L870" s="43">
        <v>0</v>
      </c>
      <c r="M870" s="173">
        <v>0</v>
      </c>
      <c r="N870" s="41">
        <f t="shared" si="453"/>
        <v>3001.4250105692045</v>
      </c>
      <c r="O870" s="56">
        <f t="shared" si="455"/>
        <v>3001.4250105692045</v>
      </c>
    </row>
    <row r="871" spans="1:15" x14ac:dyDescent="0.2">
      <c r="A871" s="147" t="s">
        <v>22</v>
      </c>
      <c r="B871" s="172" t="str">
        <f t="shared" si="450"/>
        <v>Q3/2022</v>
      </c>
      <c r="C871" s="38">
        <f t="shared" si="454"/>
        <v>44743</v>
      </c>
      <c r="D871" s="38">
        <f t="shared" si="451"/>
        <v>44834</v>
      </c>
      <c r="E871" s="172">
        <f t="shared" si="452"/>
        <v>92</v>
      </c>
      <c r="F871" s="55">
        <f>VLOOKUP(D871,'FERC Interest Rate'!A:B,2,TRUE)</f>
        <v>3.5999999999999997E-2</v>
      </c>
      <c r="G871" s="56">
        <f t="shared" si="456"/>
        <v>3001.4250105692045</v>
      </c>
      <c r="H871" s="56">
        <f t="shared" si="457"/>
        <v>27.234848315082754</v>
      </c>
      <c r="I871" s="77">
        <v>0</v>
      </c>
      <c r="J871" s="43">
        <v>0</v>
      </c>
      <c r="K871" s="41">
        <f t="shared" si="458"/>
        <v>0</v>
      </c>
      <c r="L871" s="43">
        <v>0</v>
      </c>
      <c r="M871" s="173">
        <v>0</v>
      </c>
      <c r="N871" s="41">
        <f t="shared" si="453"/>
        <v>3028.6598588842871</v>
      </c>
      <c r="O871" s="56">
        <f t="shared" si="455"/>
        <v>3028.6598588842871</v>
      </c>
    </row>
    <row r="872" spans="1:15" x14ac:dyDescent="0.2">
      <c r="A872" s="147" t="s">
        <v>22</v>
      </c>
      <c r="B872" s="172" t="str">
        <f t="shared" si="450"/>
        <v>Q4/2022</v>
      </c>
      <c r="C872" s="38">
        <f t="shared" si="454"/>
        <v>44835</v>
      </c>
      <c r="D872" s="38">
        <f t="shared" si="451"/>
        <v>44926</v>
      </c>
      <c r="E872" s="172">
        <f t="shared" si="452"/>
        <v>92</v>
      </c>
      <c r="F872" s="55">
        <f>VLOOKUP(D872,'FERC Interest Rate'!A:B,2,TRUE)</f>
        <v>4.9099999999999998E-2</v>
      </c>
      <c r="G872" s="56">
        <f t="shared" si="456"/>
        <v>3028.6598588842871</v>
      </c>
      <c r="H872" s="56">
        <f t="shared" si="457"/>
        <v>37.482362505622199</v>
      </c>
      <c r="I872" s="77">
        <v>0</v>
      </c>
      <c r="J872" s="43">
        <v>0</v>
      </c>
      <c r="K872" s="41">
        <f t="shared" ref="K872:K875" si="459">+SUM(I872:J872)</f>
        <v>0</v>
      </c>
      <c r="L872" s="43">
        <v>0</v>
      </c>
      <c r="M872" s="173">
        <v>0</v>
      </c>
      <c r="N872" s="41">
        <f t="shared" si="453"/>
        <v>3066.1422213899095</v>
      </c>
      <c r="O872" s="56">
        <f t="shared" si="455"/>
        <v>3066.1422213899095</v>
      </c>
    </row>
    <row r="873" spans="1:15" x14ac:dyDescent="0.2">
      <c r="A873" s="147" t="s">
        <v>22</v>
      </c>
      <c r="B873" s="172" t="str">
        <f t="shared" si="450"/>
        <v>Q1/2023</v>
      </c>
      <c r="C873" s="38">
        <f t="shared" si="454"/>
        <v>44927</v>
      </c>
      <c r="D873" s="38">
        <f t="shared" si="451"/>
        <v>45016</v>
      </c>
      <c r="E873" s="172">
        <f t="shared" si="452"/>
        <v>90</v>
      </c>
      <c r="F873" s="55">
        <f>VLOOKUP(D873,'FERC Interest Rate'!A:B,2,TRUE)</f>
        <v>6.3100000000000003E-2</v>
      </c>
      <c r="G873" s="56">
        <f t="shared" si="456"/>
        <v>3066.1422213899095</v>
      </c>
      <c r="H873" s="56">
        <f t="shared" si="457"/>
        <v>47.705812808967934</v>
      </c>
      <c r="I873" s="77">
        <v>0</v>
      </c>
      <c r="J873" s="43">
        <v>0</v>
      </c>
      <c r="K873" s="41">
        <f t="shared" si="459"/>
        <v>0</v>
      </c>
      <c r="L873" s="43">
        <v>0</v>
      </c>
      <c r="M873" s="173">
        <v>0</v>
      </c>
      <c r="N873" s="41">
        <f t="shared" si="453"/>
        <v>3113.8480341988775</v>
      </c>
      <c r="O873" s="56">
        <f t="shared" si="455"/>
        <v>3113.8480341988775</v>
      </c>
    </row>
    <row r="874" spans="1:15" x14ac:dyDescent="0.2">
      <c r="A874" s="147" t="s">
        <v>22</v>
      </c>
      <c r="B874" s="172" t="str">
        <f t="shared" si="450"/>
        <v>Q2/2023</v>
      </c>
      <c r="C874" s="38">
        <f t="shared" si="454"/>
        <v>45017</v>
      </c>
      <c r="D874" s="38">
        <f t="shared" si="451"/>
        <v>45107</v>
      </c>
      <c r="E874" s="172">
        <f t="shared" si="452"/>
        <v>91</v>
      </c>
      <c r="F874" s="55">
        <f>VLOOKUP(D874,'FERC Interest Rate'!A:B,2,TRUE)</f>
        <v>7.4999999999999997E-2</v>
      </c>
      <c r="G874" s="56">
        <f t="shared" si="456"/>
        <v>3113.8480341988775</v>
      </c>
      <c r="H874" s="56">
        <f t="shared" si="457"/>
        <v>58.224692694266679</v>
      </c>
      <c r="I874" s="77">
        <v>0</v>
      </c>
      <c r="J874" s="43">
        <v>0</v>
      </c>
      <c r="K874" s="41">
        <f t="shared" si="459"/>
        <v>0</v>
      </c>
      <c r="L874" s="43">
        <v>0</v>
      </c>
      <c r="M874" s="173">
        <v>0</v>
      </c>
      <c r="N874" s="41">
        <f t="shared" si="453"/>
        <v>3172.0727268931441</v>
      </c>
      <c r="O874" s="56">
        <f t="shared" si="455"/>
        <v>3172.0727268931441</v>
      </c>
    </row>
    <row r="875" spans="1:15" x14ac:dyDescent="0.2">
      <c r="A875" s="147" t="s">
        <v>22</v>
      </c>
      <c r="B875" s="172" t="str">
        <f t="shared" si="450"/>
        <v>Q3/2023</v>
      </c>
      <c r="C875" s="38">
        <f t="shared" si="454"/>
        <v>45108</v>
      </c>
      <c r="D875" s="38">
        <f t="shared" si="451"/>
        <v>45199</v>
      </c>
      <c r="E875" s="172">
        <f t="shared" si="452"/>
        <v>92</v>
      </c>
      <c r="F875" s="55">
        <f>VLOOKUP(D875,'FERC Interest Rate'!A:B,2,TRUE)</f>
        <v>8.0199999999999994E-2</v>
      </c>
      <c r="G875" s="56">
        <f t="shared" si="456"/>
        <v>3172.0727268931441</v>
      </c>
      <c r="H875" s="56">
        <f t="shared" si="457"/>
        <v>64.122798378379102</v>
      </c>
      <c r="I875" s="77">
        <v>0</v>
      </c>
      <c r="J875" s="43">
        <v>0</v>
      </c>
      <c r="K875" s="41">
        <f t="shared" si="459"/>
        <v>0</v>
      </c>
      <c r="L875" s="43">
        <v>0</v>
      </c>
      <c r="M875" s="173">
        <v>0</v>
      </c>
      <c r="N875" s="41">
        <f t="shared" si="453"/>
        <v>3236.1955252715234</v>
      </c>
      <c r="O875" s="56">
        <f t="shared" si="455"/>
        <v>3236.1955252715234</v>
      </c>
    </row>
    <row r="876" spans="1:15" x14ac:dyDescent="0.2">
      <c r="A876" s="147" t="s">
        <v>45</v>
      </c>
      <c r="B876" s="172" t="str">
        <f t="shared" si="450"/>
        <v>Q4/2023</v>
      </c>
      <c r="C876" s="38">
        <f t="shared" si="454"/>
        <v>45200</v>
      </c>
      <c r="D876" s="38">
        <f t="shared" si="451"/>
        <v>45291</v>
      </c>
      <c r="E876" s="172">
        <f t="shared" si="452"/>
        <v>92</v>
      </c>
      <c r="F876" s="55">
        <f>VLOOKUP(D876,'FERC Interest Rate'!A:B,2,TRUE)</f>
        <v>8.3500000000000005E-2</v>
      </c>
      <c r="G876" s="56">
        <f t="shared" si="456"/>
        <v>3236.1955252715234</v>
      </c>
      <c r="H876" s="56">
        <f t="shared" si="457"/>
        <v>68.110832945577656</v>
      </c>
      <c r="I876" s="77">
        <f t="shared" ref="I876:I895" si="460">(SUM($H$863:$H$891)/20)</f>
        <v>24.215317910855052</v>
      </c>
      <c r="J876" s="43">
        <f t="shared" ref="J876:J895" si="461">G876*F876*(E876/(DATE(YEAR(D876),12,31)-DATE(YEAR(D876),1,1)+1))</f>
        <v>68.110832945577656</v>
      </c>
      <c r="K876" s="41">
        <f t="shared" ref="K876:K895" si="462">+SUM(I876:J876)</f>
        <v>92.326150856432704</v>
      </c>
      <c r="L876" s="43">
        <f t="shared" ref="L876:L895" si="463">+$G$863/20</f>
        <v>141</v>
      </c>
      <c r="M876" s="173">
        <f t="shared" ref="M876:M895" si="464">+SUM(K876:L876)</f>
        <v>233.32615085643272</v>
      </c>
      <c r="N876" s="41">
        <f t="shared" si="453"/>
        <v>3372.417191162679</v>
      </c>
      <c r="O876" s="56">
        <f t="shared" si="455"/>
        <v>3139.0910403062462</v>
      </c>
    </row>
    <row r="877" spans="1:15" x14ac:dyDescent="0.2">
      <c r="A877" s="147" t="s">
        <v>46</v>
      </c>
      <c r="B877" s="172" t="str">
        <f t="shared" si="450"/>
        <v>Q1/2024</v>
      </c>
      <c r="C877" s="38">
        <f t="shared" si="454"/>
        <v>45292</v>
      </c>
      <c r="D877" s="38">
        <f t="shared" si="451"/>
        <v>45382</v>
      </c>
      <c r="E877" s="172">
        <f t="shared" si="452"/>
        <v>91</v>
      </c>
      <c r="F877" s="55">
        <f>VLOOKUP(D877,'FERC Interest Rate'!A:B,2,TRUE)</f>
        <v>8.5000000000000006E-2</v>
      </c>
      <c r="G877" s="56">
        <f t="shared" si="456"/>
        <v>3139.0910403062462</v>
      </c>
      <c r="H877" s="56">
        <v>0</v>
      </c>
      <c r="I877" s="77">
        <f t="shared" si="460"/>
        <v>24.215317910855052</v>
      </c>
      <c r="J877" s="43">
        <f t="shared" si="461"/>
        <v>66.341172668767257</v>
      </c>
      <c r="K877" s="41">
        <f t="shared" si="462"/>
        <v>90.556490579622306</v>
      </c>
      <c r="L877" s="43">
        <f t="shared" si="463"/>
        <v>141</v>
      </c>
      <c r="M877" s="173">
        <f t="shared" si="464"/>
        <v>231.55649057962231</v>
      </c>
      <c r="N877" s="41">
        <f t="shared" si="453"/>
        <v>3205.4322129750135</v>
      </c>
      <c r="O877" s="56">
        <f t="shared" si="455"/>
        <v>2973.8757223953912</v>
      </c>
    </row>
    <row r="878" spans="1:15" x14ac:dyDescent="0.2">
      <c r="A878" s="147" t="s">
        <v>47</v>
      </c>
      <c r="B878" s="172" t="str">
        <f t="shared" si="450"/>
        <v>Q2/2024</v>
      </c>
      <c r="C878" s="38">
        <f t="shared" si="454"/>
        <v>45383</v>
      </c>
      <c r="D878" s="38">
        <f t="shared" si="451"/>
        <v>45473</v>
      </c>
      <c r="E878" s="172">
        <f t="shared" si="452"/>
        <v>91</v>
      </c>
      <c r="F878" s="55">
        <f>VLOOKUP(D878,'FERC Interest Rate'!A:B,2,TRUE)</f>
        <v>8.5000000000000006E-2</v>
      </c>
      <c r="G878" s="56">
        <f t="shared" si="456"/>
        <v>2973.8757223953912</v>
      </c>
      <c r="H878" s="56">
        <v>0</v>
      </c>
      <c r="I878" s="77">
        <f t="shared" si="460"/>
        <v>24.215317910855052</v>
      </c>
      <c r="J878" s="43">
        <f t="shared" si="461"/>
        <v>62.849532001990028</v>
      </c>
      <c r="K878" s="41">
        <f t="shared" si="462"/>
        <v>87.064849912845077</v>
      </c>
      <c r="L878" s="43">
        <f t="shared" si="463"/>
        <v>141</v>
      </c>
      <c r="M878" s="173">
        <f t="shared" si="464"/>
        <v>228.06484991284509</v>
      </c>
      <c r="N878" s="41">
        <f t="shared" si="453"/>
        <v>3036.7252543973814</v>
      </c>
      <c r="O878" s="56">
        <f t="shared" si="455"/>
        <v>2808.6604044845362</v>
      </c>
    </row>
    <row r="879" spans="1:15" x14ac:dyDescent="0.2">
      <c r="A879" s="147" t="s">
        <v>48</v>
      </c>
      <c r="B879" s="172" t="str">
        <f t="shared" si="450"/>
        <v>Q3/2024</v>
      </c>
      <c r="C879" s="38">
        <f t="shared" si="454"/>
        <v>45474</v>
      </c>
      <c r="D879" s="38">
        <f t="shared" si="451"/>
        <v>45565</v>
      </c>
      <c r="E879" s="172">
        <f t="shared" si="452"/>
        <v>92</v>
      </c>
      <c r="F879" s="55">
        <f>VLOOKUP(D879,'FERC Interest Rate'!A:B,2,TRUE)</f>
        <v>8.5000000000000006E-2</v>
      </c>
      <c r="G879" s="56">
        <f t="shared" si="456"/>
        <v>2808.6604044845362</v>
      </c>
      <c r="H879" s="56">
        <v>0</v>
      </c>
      <c r="I879" s="77">
        <f t="shared" si="460"/>
        <v>24.215317910855052</v>
      </c>
      <c r="J879" s="43">
        <f t="shared" si="461"/>
        <v>60.010175855379984</v>
      </c>
      <c r="K879" s="41">
        <f t="shared" si="462"/>
        <v>84.225493766235033</v>
      </c>
      <c r="L879" s="43">
        <f t="shared" si="463"/>
        <v>141</v>
      </c>
      <c r="M879" s="173">
        <f t="shared" si="464"/>
        <v>225.22549376623505</v>
      </c>
      <c r="N879" s="41">
        <f t="shared" si="453"/>
        <v>2868.6705803399163</v>
      </c>
      <c r="O879" s="56">
        <f t="shared" si="455"/>
        <v>2643.4450865736812</v>
      </c>
    </row>
    <row r="880" spans="1:15" x14ac:dyDescent="0.2">
      <c r="A880" s="147" t="s">
        <v>49</v>
      </c>
      <c r="B880" s="172" t="str">
        <f t="shared" si="450"/>
        <v>Q4/2024</v>
      </c>
      <c r="C880" s="38">
        <f t="shared" si="454"/>
        <v>45566</v>
      </c>
      <c r="D880" s="38">
        <f t="shared" si="451"/>
        <v>45657</v>
      </c>
      <c r="E880" s="172">
        <f t="shared" si="452"/>
        <v>92</v>
      </c>
      <c r="F880" s="55">
        <f>VLOOKUP(D880,'FERC Interest Rate'!A:B,2,TRUE)</f>
        <v>8.5000000000000006E-2</v>
      </c>
      <c r="G880" s="56">
        <f t="shared" si="456"/>
        <v>2643.4450865736812</v>
      </c>
      <c r="H880" s="56">
        <v>0</v>
      </c>
      <c r="I880" s="77">
        <f t="shared" si="460"/>
        <v>24.215317910855052</v>
      </c>
      <c r="J880" s="43">
        <f t="shared" si="461"/>
        <v>56.480165510945874</v>
      </c>
      <c r="K880" s="41">
        <f t="shared" si="462"/>
        <v>80.69548342180093</v>
      </c>
      <c r="L880" s="43">
        <f t="shared" si="463"/>
        <v>141</v>
      </c>
      <c r="M880" s="173">
        <f t="shared" si="464"/>
        <v>221.69548342180093</v>
      </c>
      <c r="N880" s="41">
        <f t="shared" si="453"/>
        <v>2699.9252520846271</v>
      </c>
      <c r="O880" s="56">
        <f t="shared" si="455"/>
        <v>2478.2297686628262</v>
      </c>
    </row>
    <row r="881" spans="1:15" x14ac:dyDescent="0.2">
      <c r="A881" s="147" t="s">
        <v>50</v>
      </c>
      <c r="B881" s="172" t="str">
        <f t="shared" si="450"/>
        <v>Q1/2025</v>
      </c>
      <c r="C881" s="38">
        <f t="shared" si="454"/>
        <v>45658</v>
      </c>
      <c r="D881" s="38">
        <f t="shared" si="451"/>
        <v>45747</v>
      </c>
      <c r="E881" s="172">
        <f t="shared" si="452"/>
        <v>90</v>
      </c>
      <c r="F881" s="55">
        <f>VLOOKUP(D881,'FERC Interest Rate'!A:B,2,TRUE)</f>
        <v>8.5000000000000006E-2</v>
      </c>
      <c r="G881" s="56">
        <f t="shared" si="456"/>
        <v>2478.2297686628262</v>
      </c>
      <c r="H881" s="56">
        <v>0</v>
      </c>
      <c r="I881" s="77">
        <f t="shared" si="460"/>
        <v>24.215317910855052</v>
      </c>
      <c r="J881" s="43">
        <f t="shared" si="461"/>
        <v>51.940980082933208</v>
      </c>
      <c r="K881" s="41">
        <f t="shared" si="462"/>
        <v>76.156297993788257</v>
      </c>
      <c r="L881" s="43">
        <f t="shared" si="463"/>
        <v>141</v>
      </c>
      <c r="M881" s="173">
        <f t="shared" si="464"/>
        <v>217.15629799378826</v>
      </c>
      <c r="N881" s="41">
        <f t="shared" si="453"/>
        <v>2530.1707487457593</v>
      </c>
      <c r="O881" s="56">
        <f t="shared" si="455"/>
        <v>2313.0144507519708</v>
      </c>
    </row>
    <row r="882" spans="1:15" x14ac:dyDescent="0.2">
      <c r="A882" s="147" t="s">
        <v>51</v>
      </c>
      <c r="B882" s="172" t="str">
        <f t="shared" si="450"/>
        <v>Q2/2025</v>
      </c>
      <c r="C882" s="38">
        <f t="shared" si="454"/>
        <v>45748</v>
      </c>
      <c r="D882" s="38">
        <f t="shared" si="451"/>
        <v>45838</v>
      </c>
      <c r="E882" s="172">
        <f t="shared" si="452"/>
        <v>91</v>
      </c>
      <c r="F882" s="55">
        <f>VLOOKUP(D882,'FERC Interest Rate'!A:B,2,TRUE)</f>
        <v>8.5000000000000006E-2</v>
      </c>
      <c r="G882" s="56">
        <f t="shared" si="456"/>
        <v>2313.0144507519708</v>
      </c>
      <c r="H882" s="56">
        <v>0</v>
      </c>
      <c r="I882" s="77">
        <f t="shared" si="460"/>
        <v>24.215317910855052</v>
      </c>
      <c r="J882" s="43">
        <f t="shared" si="461"/>
        <v>49.016895278264371</v>
      </c>
      <c r="K882" s="41">
        <f t="shared" si="462"/>
        <v>73.23221318911942</v>
      </c>
      <c r="L882" s="43">
        <f t="shared" si="463"/>
        <v>141</v>
      </c>
      <c r="M882" s="173">
        <f t="shared" si="464"/>
        <v>214.23221318911942</v>
      </c>
      <c r="N882" s="41">
        <f t="shared" si="453"/>
        <v>2362.031346030235</v>
      </c>
      <c r="O882" s="56">
        <f t="shared" si="455"/>
        <v>2147.7991328411154</v>
      </c>
    </row>
    <row r="883" spans="1:15" x14ac:dyDescent="0.2">
      <c r="A883" s="147" t="s">
        <v>52</v>
      </c>
      <c r="B883" s="172" t="str">
        <f t="shared" si="450"/>
        <v>Q3/2025</v>
      </c>
      <c r="C883" s="38">
        <f t="shared" si="454"/>
        <v>45839</v>
      </c>
      <c r="D883" s="38">
        <f t="shared" si="451"/>
        <v>45930</v>
      </c>
      <c r="E883" s="172">
        <f t="shared" si="452"/>
        <v>92</v>
      </c>
      <c r="F883" s="55">
        <f>VLOOKUP(D883,'FERC Interest Rate'!A:B,2,TRUE)</f>
        <v>8.5000000000000006E-2</v>
      </c>
      <c r="G883" s="56">
        <f t="shared" si="456"/>
        <v>2147.7991328411154</v>
      </c>
      <c r="H883" s="56">
        <v>0</v>
      </c>
      <c r="I883" s="77">
        <f t="shared" si="460"/>
        <v>24.215317910855052</v>
      </c>
      <c r="J883" s="43">
        <f t="shared" si="461"/>
        <v>46.015860873472668</v>
      </c>
      <c r="K883" s="41">
        <f t="shared" si="462"/>
        <v>70.231178784327724</v>
      </c>
      <c r="L883" s="43">
        <f t="shared" si="463"/>
        <v>141</v>
      </c>
      <c r="M883" s="173">
        <f t="shared" si="464"/>
        <v>211.23117878432771</v>
      </c>
      <c r="N883" s="41">
        <f t="shared" si="453"/>
        <v>2193.8149937145881</v>
      </c>
      <c r="O883" s="56">
        <f t="shared" si="455"/>
        <v>1982.5838149302604</v>
      </c>
    </row>
    <row r="884" spans="1:15" x14ac:dyDescent="0.2">
      <c r="A884" s="147" t="s">
        <v>53</v>
      </c>
      <c r="B884" s="172" t="str">
        <f t="shared" si="450"/>
        <v>Q4/2025</v>
      </c>
      <c r="C884" s="38">
        <f t="shared" si="454"/>
        <v>45931</v>
      </c>
      <c r="D884" s="38">
        <f t="shared" si="451"/>
        <v>46022</v>
      </c>
      <c r="E884" s="172">
        <f t="shared" si="452"/>
        <v>92</v>
      </c>
      <c r="F884" s="55">
        <f>VLOOKUP(D884,'FERC Interest Rate'!A:B,2,TRUE)</f>
        <v>8.5000000000000006E-2</v>
      </c>
      <c r="G884" s="56">
        <f t="shared" si="456"/>
        <v>1982.5838149302604</v>
      </c>
      <c r="H884" s="56">
        <v>0</v>
      </c>
      <c r="I884" s="77">
        <f t="shared" si="460"/>
        <v>24.215317910855052</v>
      </c>
      <c r="J884" s="43">
        <f t="shared" si="461"/>
        <v>42.476179267820932</v>
      </c>
      <c r="K884" s="41">
        <f t="shared" si="462"/>
        <v>66.691497178675988</v>
      </c>
      <c r="L884" s="43">
        <f t="shared" si="463"/>
        <v>141</v>
      </c>
      <c r="M884" s="173">
        <f t="shared" si="464"/>
        <v>207.691497178676</v>
      </c>
      <c r="N884" s="41">
        <f t="shared" si="453"/>
        <v>2025.0599941980813</v>
      </c>
      <c r="O884" s="56">
        <f t="shared" si="455"/>
        <v>1817.3684970194054</v>
      </c>
    </row>
    <row r="885" spans="1:15" x14ac:dyDescent="0.2">
      <c r="A885" s="147" t="s">
        <v>54</v>
      </c>
      <c r="B885" s="172" t="str">
        <f>+IF(MONTH(C885)&lt;4,"Q1",IF(MONTH(C885)&lt;7,"Q2",IF(MONTH(C885)&lt;10,"Q3","Q4")))&amp;"/"&amp;YEAR(C885)</f>
        <v>Q1/2026</v>
      </c>
      <c r="C885" s="38">
        <f t="shared" si="454"/>
        <v>46023</v>
      </c>
      <c r="D885" s="38">
        <f>DATE(YEAR(C885),IF(MONTH(C885)&lt;=3,3,IF(MONTH(C885)&lt;=6,6,IF(MONTH(C885)&lt;=9,9,12))),IF(OR(MONTH(C885)&lt;=3,MONTH(C885)&gt;=10),31,30))</f>
        <v>46112</v>
      </c>
      <c r="E885" s="172">
        <f>D885-C885+1</f>
        <v>90</v>
      </c>
      <c r="F885" s="55">
        <f>VLOOKUP(D885,'FERC Interest Rate'!A:B,2,TRUE)</f>
        <v>8.5000000000000006E-2</v>
      </c>
      <c r="G885" s="56">
        <f t="shared" si="456"/>
        <v>1817.3684970194054</v>
      </c>
      <c r="H885" s="56">
        <v>0</v>
      </c>
      <c r="I885" s="77">
        <f t="shared" si="460"/>
        <v>24.215317910855052</v>
      </c>
      <c r="J885" s="43">
        <f t="shared" si="461"/>
        <v>38.090052060817676</v>
      </c>
      <c r="K885" s="41">
        <f t="shared" si="462"/>
        <v>62.305369971672732</v>
      </c>
      <c r="L885" s="43">
        <f t="shared" si="463"/>
        <v>141</v>
      </c>
      <c r="M885" s="173">
        <f t="shared" si="464"/>
        <v>203.30536997167275</v>
      </c>
      <c r="N885" s="41">
        <f>+G885+H885+J885</f>
        <v>1855.4585490802231</v>
      </c>
      <c r="O885" s="56">
        <f>+N885-M885</f>
        <v>1652.1531791085504</v>
      </c>
    </row>
    <row r="886" spans="1:15" x14ac:dyDescent="0.2">
      <c r="A886" s="147" t="s">
        <v>55</v>
      </c>
      <c r="B886" s="172" t="str">
        <f>+IF(MONTH(C886)&lt;4,"Q1",IF(MONTH(C886)&lt;7,"Q2",IF(MONTH(C886)&lt;10,"Q3","Q4")))&amp;"/"&amp;YEAR(C886)</f>
        <v>Q2/2026</v>
      </c>
      <c r="C886" s="38">
        <f t="shared" si="454"/>
        <v>46113</v>
      </c>
      <c r="D886" s="38">
        <f>DATE(YEAR(C886),IF(MONTH(C886)&lt;=3,3,IF(MONTH(C886)&lt;=6,6,IF(MONTH(C886)&lt;=9,9,12))),IF(OR(MONTH(C886)&lt;=3,MONTH(C886)&gt;=10),31,30))</f>
        <v>46203</v>
      </c>
      <c r="E886" s="172">
        <f>D886-C886+1</f>
        <v>91</v>
      </c>
      <c r="F886" s="55">
        <f>VLOOKUP(D886,'FERC Interest Rate'!A:B,2,TRUE)</f>
        <v>8.5000000000000006E-2</v>
      </c>
      <c r="G886" s="56">
        <f t="shared" si="456"/>
        <v>1652.1531791085504</v>
      </c>
      <c r="H886" s="56">
        <v>0</v>
      </c>
      <c r="I886" s="77">
        <f t="shared" si="460"/>
        <v>24.215317910855052</v>
      </c>
      <c r="J886" s="43">
        <f t="shared" si="461"/>
        <v>35.012068055903121</v>
      </c>
      <c r="K886" s="41">
        <f t="shared" si="462"/>
        <v>59.227385966758177</v>
      </c>
      <c r="L886" s="43">
        <f t="shared" si="463"/>
        <v>141</v>
      </c>
      <c r="M886" s="173">
        <f t="shared" si="464"/>
        <v>200.22738596675816</v>
      </c>
      <c r="N886" s="41">
        <f>+G886+H886+J886</f>
        <v>1687.1652471644536</v>
      </c>
      <c r="O886" s="56">
        <f>+N886-M886</f>
        <v>1486.9378611976954</v>
      </c>
    </row>
    <row r="887" spans="1:15" x14ac:dyDescent="0.2">
      <c r="A887" s="147" t="s">
        <v>56</v>
      </c>
      <c r="B887" s="172" t="str">
        <f t="shared" ref="B887:B895" si="465">+IF(MONTH(C887)&lt;4,"Q1",IF(MONTH(C887)&lt;7,"Q2",IF(MONTH(C887)&lt;10,"Q3","Q4")))&amp;"/"&amp;YEAR(C887)</f>
        <v>Q3/2026</v>
      </c>
      <c r="C887" s="38">
        <f t="shared" si="454"/>
        <v>46204</v>
      </c>
      <c r="D887" s="38">
        <f t="shared" ref="D887:D895" si="466">DATE(YEAR(C887),IF(MONTH(C887)&lt;=3,3,IF(MONTH(C887)&lt;=6,6,IF(MONTH(C887)&lt;=9,9,12))),IF(OR(MONTH(C887)&lt;=3,MONTH(C887)&gt;=10),31,30))</f>
        <v>46295</v>
      </c>
      <c r="E887" s="172">
        <f t="shared" ref="E887:E895" si="467">D887-C887+1</f>
        <v>92</v>
      </c>
      <c r="F887" s="55">
        <f>VLOOKUP(D887,'FERC Interest Rate'!A:B,2,TRUE)</f>
        <v>8.5000000000000006E-2</v>
      </c>
      <c r="G887" s="56">
        <f t="shared" si="456"/>
        <v>1486.9378611976954</v>
      </c>
      <c r="H887" s="56">
        <v>0</v>
      </c>
      <c r="I887" s="77">
        <f t="shared" si="460"/>
        <v>24.215317910855052</v>
      </c>
      <c r="J887" s="43">
        <f t="shared" si="461"/>
        <v>31.857134450865697</v>
      </c>
      <c r="K887" s="41">
        <f t="shared" si="462"/>
        <v>56.07245236172075</v>
      </c>
      <c r="L887" s="43">
        <f t="shared" si="463"/>
        <v>141</v>
      </c>
      <c r="M887" s="173">
        <f t="shared" si="464"/>
        <v>197.07245236172076</v>
      </c>
      <c r="N887" s="41">
        <f t="shared" ref="N887:N895" si="468">+G887+H887+J887</f>
        <v>1518.7949956485611</v>
      </c>
      <c r="O887" s="56">
        <f t="shared" ref="O887:O895" si="469">+N887-M887</f>
        <v>1321.7225432868404</v>
      </c>
    </row>
    <row r="888" spans="1:15" x14ac:dyDescent="0.2">
      <c r="A888" s="147" t="s">
        <v>57</v>
      </c>
      <c r="B888" s="172" t="str">
        <f t="shared" si="465"/>
        <v>Q4/2026</v>
      </c>
      <c r="C888" s="38">
        <f t="shared" si="454"/>
        <v>46296</v>
      </c>
      <c r="D888" s="38">
        <f t="shared" si="466"/>
        <v>46387</v>
      </c>
      <c r="E888" s="172">
        <f t="shared" si="467"/>
        <v>92</v>
      </c>
      <c r="F888" s="55">
        <f>VLOOKUP(D888,'FERC Interest Rate'!A:B,2,TRUE)</f>
        <v>8.5000000000000006E-2</v>
      </c>
      <c r="G888" s="56">
        <f t="shared" si="456"/>
        <v>1321.7225432868404</v>
      </c>
      <c r="H888" s="56">
        <v>0</v>
      </c>
      <c r="I888" s="77">
        <f t="shared" si="460"/>
        <v>24.215317910855052</v>
      </c>
      <c r="J888" s="43">
        <f t="shared" si="461"/>
        <v>28.317452845213953</v>
      </c>
      <c r="K888" s="41">
        <f t="shared" si="462"/>
        <v>52.532770756069006</v>
      </c>
      <c r="L888" s="43">
        <f t="shared" si="463"/>
        <v>141</v>
      </c>
      <c r="M888" s="173">
        <f t="shared" si="464"/>
        <v>193.532770756069</v>
      </c>
      <c r="N888" s="41">
        <f t="shared" si="468"/>
        <v>1350.0399961320543</v>
      </c>
      <c r="O888" s="56">
        <f t="shared" si="469"/>
        <v>1156.5072253759854</v>
      </c>
    </row>
    <row r="889" spans="1:15" x14ac:dyDescent="0.2">
      <c r="A889" s="147" t="s">
        <v>58</v>
      </c>
      <c r="B889" s="172" t="str">
        <f t="shared" si="465"/>
        <v>Q1/2027</v>
      </c>
      <c r="C889" s="38">
        <f t="shared" si="454"/>
        <v>46388</v>
      </c>
      <c r="D889" s="38">
        <f t="shared" si="466"/>
        <v>46477</v>
      </c>
      <c r="E889" s="172">
        <f t="shared" si="467"/>
        <v>90</v>
      </c>
      <c r="F889" s="55">
        <f>VLOOKUP(D889,'FERC Interest Rate'!A:B,2,TRUE)</f>
        <v>8.5000000000000006E-2</v>
      </c>
      <c r="G889" s="56">
        <f t="shared" si="456"/>
        <v>1156.5072253759854</v>
      </c>
      <c r="H889" s="56">
        <v>0</v>
      </c>
      <c r="I889" s="77">
        <f t="shared" si="460"/>
        <v>24.215317910855052</v>
      </c>
      <c r="J889" s="43">
        <f t="shared" si="461"/>
        <v>24.239124038702162</v>
      </c>
      <c r="K889" s="41">
        <f t="shared" si="462"/>
        <v>48.454441949557214</v>
      </c>
      <c r="L889" s="43">
        <f t="shared" si="463"/>
        <v>141</v>
      </c>
      <c r="M889" s="173">
        <f t="shared" si="464"/>
        <v>189.45444194955721</v>
      </c>
      <c r="N889" s="41">
        <f t="shared" si="468"/>
        <v>1180.7463494146875</v>
      </c>
      <c r="O889" s="56">
        <f t="shared" si="469"/>
        <v>991.29190746513029</v>
      </c>
    </row>
    <row r="890" spans="1:15" x14ac:dyDescent="0.2">
      <c r="A890" s="147" t="s">
        <v>59</v>
      </c>
      <c r="B890" s="172" t="str">
        <f t="shared" si="465"/>
        <v>Q2/2027</v>
      </c>
      <c r="C890" s="38">
        <f t="shared" si="454"/>
        <v>46478</v>
      </c>
      <c r="D890" s="38">
        <f t="shared" si="466"/>
        <v>46568</v>
      </c>
      <c r="E890" s="172">
        <f t="shared" si="467"/>
        <v>91</v>
      </c>
      <c r="F890" s="55">
        <f>VLOOKUP(D890,'FERC Interest Rate'!A:B,2,TRUE)</f>
        <v>8.5000000000000006E-2</v>
      </c>
      <c r="G890" s="56">
        <f t="shared" si="456"/>
        <v>991.29190746513029</v>
      </c>
      <c r="H890" s="56">
        <v>0</v>
      </c>
      <c r="I890" s="77">
        <f t="shared" si="460"/>
        <v>24.215317910855052</v>
      </c>
      <c r="J890" s="43">
        <f t="shared" si="461"/>
        <v>21.007240833541871</v>
      </c>
      <c r="K890" s="41">
        <f t="shared" si="462"/>
        <v>45.22255874439692</v>
      </c>
      <c r="L890" s="43">
        <f t="shared" si="463"/>
        <v>141</v>
      </c>
      <c r="M890" s="173">
        <f t="shared" si="464"/>
        <v>186.22255874439691</v>
      </c>
      <c r="N890" s="41">
        <f t="shared" si="468"/>
        <v>1012.2991482986722</v>
      </c>
      <c r="O890" s="56">
        <f t="shared" si="469"/>
        <v>826.0765895542753</v>
      </c>
    </row>
    <row r="891" spans="1:15" x14ac:dyDescent="0.2">
      <c r="A891" s="147" t="s">
        <v>60</v>
      </c>
      <c r="B891" s="172" t="str">
        <f t="shared" si="465"/>
        <v>Q3/2027</v>
      </c>
      <c r="C891" s="38">
        <f t="shared" si="454"/>
        <v>46569</v>
      </c>
      <c r="D891" s="38">
        <f t="shared" si="466"/>
        <v>46660</v>
      </c>
      <c r="E891" s="172">
        <f t="shared" si="467"/>
        <v>92</v>
      </c>
      <c r="F891" s="55">
        <f>VLOOKUP(D891,'FERC Interest Rate'!A:B,2,TRUE)</f>
        <v>8.5000000000000006E-2</v>
      </c>
      <c r="G891" s="56">
        <f t="shared" si="456"/>
        <v>826.0765895542753</v>
      </c>
      <c r="H891" s="56">
        <v>0</v>
      </c>
      <c r="I891" s="77">
        <f t="shared" si="460"/>
        <v>24.215317910855052</v>
      </c>
      <c r="J891" s="43">
        <f t="shared" si="461"/>
        <v>17.698408028258726</v>
      </c>
      <c r="K891" s="41">
        <f t="shared" si="462"/>
        <v>41.913725939113775</v>
      </c>
      <c r="L891" s="43">
        <f t="shared" si="463"/>
        <v>141</v>
      </c>
      <c r="M891" s="173">
        <f t="shared" si="464"/>
        <v>182.91372593911376</v>
      </c>
      <c r="N891" s="41">
        <f t="shared" si="468"/>
        <v>843.77499758253407</v>
      </c>
      <c r="O891" s="56">
        <f t="shared" si="469"/>
        <v>660.86127164342031</v>
      </c>
    </row>
    <row r="892" spans="1:15" x14ac:dyDescent="0.2">
      <c r="A892" s="147" t="s">
        <v>61</v>
      </c>
      <c r="B892" s="172" t="str">
        <f t="shared" si="465"/>
        <v>Q4/2027</v>
      </c>
      <c r="C892" s="38">
        <f t="shared" si="454"/>
        <v>46661</v>
      </c>
      <c r="D892" s="38">
        <f t="shared" si="466"/>
        <v>46752</v>
      </c>
      <c r="E892" s="172">
        <f t="shared" si="467"/>
        <v>92</v>
      </c>
      <c r="F892" s="55">
        <f>VLOOKUP(D892,'FERC Interest Rate'!A:B,2,TRUE)</f>
        <v>8.5000000000000006E-2</v>
      </c>
      <c r="G892" s="56">
        <f t="shared" si="456"/>
        <v>660.86127164342031</v>
      </c>
      <c r="H892" s="56">
        <v>0</v>
      </c>
      <c r="I892" s="77">
        <f t="shared" si="460"/>
        <v>24.215317910855052</v>
      </c>
      <c r="J892" s="43">
        <f t="shared" si="461"/>
        <v>14.15872642260698</v>
      </c>
      <c r="K892" s="41">
        <f t="shared" si="462"/>
        <v>38.374044333462031</v>
      </c>
      <c r="L892" s="43">
        <f t="shared" si="463"/>
        <v>141</v>
      </c>
      <c r="M892" s="173">
        <f t="shared" si="464"/>
        <v>179.37404433346202</v>
      </c>
      <c r="N892" s="41">
        <f t="shared" si="468"/>
        <v>675.01999806602726</v>
      </c>
      <c r="O892" s="56">
        <f t="shared" si="469"/>
        <v>495.6459537325652</v>
      </c>
    </row>
    <row r="893" spans="1:15" x14ac:dyDescent="0.2">
      <c r="A893" s="147" t="s">
        <v>62</v>
      </c>
      <c r="B893" s="172" t="str">
        <f t="shared" si="465"/>
        <v>Q1/2028</v>
      </c>
      <c r="C893" s="38">
        <f t="shared" si="454"/>
        <v>46753</v>
      </c>
      <c r="D893" s="38">
        <f t="shared" si="466"/>
        <v>46843</v>
      </c>
      <c r="E893" s="172">
        <f t="shared" si="467"/>
        <v>91</v>
      </c>
      <c r="F893" s="55">
        <f>VLOOKUP(D893,'FERC Interest Rate'!A:B,2,TRUE)</f>
        <v>8.5000000000000006E-2</v>
      </c>
      <c r="G893" s="56">
        <f t="shared" si="456"/>
        <v>495.6459537325652</v>
      </c>
      <c r="H893" s="56">
        <v>0</v>
      </c>
      <c r="I893" s="77">
        <f t="shared" si="460"/>
        <v>24.215317910855052</v>
      </c>
      <c r="J893" s="43">
        <f t="shared" si="461"/>
        <v>10.474922000331672</v>
      </c>
      <c r="K893" s="41">
        <f t="shared" si="462"/>
        <v>34.690239911186723</v>
      </c>
      <c r="L893" s="43">
        <f t="shared" si="463"/>
        <v>141</v>
      </c>
      <c r="M893" s="173">
        <f t="shared" si="464"/>
        <v>175.69023991118672</v>
      </c>
      <c r="N893" s="41">
        <f t="shared" si="468"/>
        <v>506.12087573289688</v>
      </c>
      <c r="O893" s="56">
        <f t="shared" si="469"/>
        <v>330.43063582171015</v>
      </c>
    </row>
    <row r="894" spans="1:15" x14ac:dyDescent="0.2">
      <c r="A894" s="147" t="s">
        <v>63</v>
      </c>
      <c r="B894" s="172" t="str">
        <f t="shared" si="465"/>
        <v>Q2/2028</v>
      </c>
      <c r="C894" s="38">
        <f t="shared" si="454"/>
        <v>46844</v>
      </c>
      <c r="D894" s="38">
        <f t="shared" si="466"/>
        <v>46934</v>
      </c>
      <c r="E894" s="172">
        <f t="shared" si="467"/>
        <v>91</v>
      </c>
      <c r="F894" s="55">
        <f>VLOOKUP(D894,'FERC Interest Rate'!A:B,2,TRUE)</f>
        <v>8.5000000000000006E-2</v>
      </c>
      <c r="G894" s="56">
        <f t="shared" si="456"/>
        <v>330.43063582171015</v>
      </c>
      <c r="H894" s="56">
        <v>0</v>
      </c>
      <c r="I894" s="77">
        <f t="shared" si="460"/>
        <v>24.215317910855052</v>
      </c>
      <c r="J894" s="43">
        <f t="shared" si="461"/>
        <v>6.9832813335544488</v>
      </c>
      <c r="K894" s="41">
        <f t="shared" si="462"/>
        <v>31.1985992444095</v>
      </c>
      <c r="L894" s="43">
        <f t="shared" si="463"/>
        <v>141</v>
      </c>
      <c r="M894" s="173">
        <f t="shared" si="464"/>
        <v>172.19859924440951</v>
      </c>
      <c r="N894" s="41">
        <f t="shared" si="468"/>
        <v>337.41391715526458</v>
      </c>
      <c r="O894" s="56">
        <f t="shared" si="469"/>
        <v>165.21531791085508</v>
      </c>
    </row>
    <row r="895" spans="1:15" x14ac:dyDescent="0.2">
      <c r="A895" s="147" t="s">
        <v>64</v>
      </c>
      <c r="B895" s="172" t="str">
        <f t="shared" si="465"/>
        <v>Q3/2028</v>
      </c>
      <c r="C895" s="38">
        <f t="shared" si="454"/>
        <v>46935</v>
      </c>
      <c r="D895" s="38">
        <f t="shared" si="466"/>
        <v>47026</v>
      </c>
      <c r="E895" s="172">
        <f t="shared" si="467"/>
        <v>92</v>
      </c>
      <c r="F895" s="55">
        <f>VLOOKUP(D895,'FERC Interest Rate'!A:B,2,TRUE)</f>
        <v>8.5000000000000006E-2</v>
      </c>
      <c r="G895" s="56">
        <f t="shared" si="456"/>
        <v>165.21531791085508</v>
      </c>
      <c r="H895" s="56">
        <v>0</v>
      </c>
      <c r="I895" s="77">
        <f t="shared" si="460"/>
        <v>24.215317910855052</v>
      </c>
      <c r="J895" s="43">
        <f t="shared" si="461"/>
        <v>3.5300103444341171</v>
      </c>
      <c r="K895" s="41">
        <f t="shared" si="462"/>
        <v>27.74532825528917</v>
      </c>
      <c r="L895" s="43">
        <f t="shared" si="463"/>
        <v>141</v>
      </c>
      <c r="M895" s="173">
        <f t="shared" si="464"/>
        <v>168.74532825528917</v>
      </c>
      <c r="N895" s="41">
        <f t="shared" si="468"/>
        <v>168.74532825528919</v>
      </c>
      <c r="O895" s="56">
        <f t="shared" si="469"/>
        <v>0</v>
      </c>
    </row>
    <row r="896" spans="1:15" ht="20.45" customHeight="1" thickBot="1" x14ac:dyDescent="0.25">
      <c r="A896" s="149"/>
      <c r="B896" s="176"/>
      <c r="C896" s="177"/>
      <c r="D896" s="177"/>
      <c r="E896" s="176"/>
      <c r="F896" s="176"/>
      <c r="G896" s="178">
        <f t="shared" ref="G896:O896" si="470">+SUM(G863:G886)</f>
        <v>65739.371681962119</v>
      </c>
      <c r="H896" s="178">
        <f t="shared" si="470"/>
        <v>484.30635821710104</v>
      </c>
      <c r="I896" s="179">
        <f>+SUM(I863:I891)</f>
        <v>387.44508657368084</v>
      </c>
      <c r="J896" s="179">
        <f t="shared" ref="J896:M896" si="471">+SUM(J863:J891)</f>
        <v>699.46327479845536</v>
      </c>
      <c r="K896" s="179">
        <f t="shared" si="471"/>
        <v>1086.9083613721361</v>
      </c>
      <c r="L896" s="179">
        <f t="shared" si="471"/>
        <v>2256</v>
      </c>
      <c r="M896" s="179">
        <f t="shared" si="471"/>
        <v>3342.9083613721359</v>
      </c>
      <c r="N896" s="178">
        <f t="shared" si="470"/>
        <v>66800.021954781085</v>
      </c>
      <c r="O896" s="178">
        <f t="shared" si="470"/>
        <v>64406.309543159812</v>
      </c>
    </row>
    <row r="897" spans="1:15" ht="13.5" thickTop="1" x14ac:dyDescent="0.2"/>
    <row r="898" spans="1:15" x14ac:dyDescent="0.2">
      <c r="I898" s="365" t="s">
        <v>15</v>
      </c>
      <c r="J898" s="365"/>
      <c r="K898" s="198"/>
      <c r="L898" s="199" t="s">
        <v>67</v>
      </c>
      <c r="M898" s="200"/>
    </row>
    <row r="899" spans="1:15" ht="36.75" x14ac:dyDescent="0.2">
      <c r="A899" s="171" t="s">
        <v>44</v>
      </c>
      <c r="B899" s="171" t="s">
        <v>3</v>
      </c>
      <c r="C899" s="171" t="s">
        <v>4</v>
      </c>
      <c r="D899" s="171" t="s">
        <v>5</v>
      </c>
      <c r="E899" s="171" t="s">
        <v>6</v>
      </c>
      <c r="F899" s="171" t="s">
        <v>7</v>
      </c>
      <c r="G899" s="171" t="s">
        <v>71</v>
      </c>
      <c r="H899" s="171" t="s">
        <v>72</v>
      </c>
      <c r="I899" s="144" t="s">
        <v>73</v>
      </c>
      <c r="J899" s="145" t="s">
        <v>74</v>
      </c>
      <c r="K899" s="145" t="s">
        <v>75</v>
      </c>
      <c r="L899" s="145" t="s">
        <v>76</v>
      </c>
      <c r="M899" s="146" t="s">
        <v>66</v>
      </c>
      <c r="N899" s="171" t="s">
        <v>77</v>
      </c>
      <c r="O899" s="171" t="s">
        <v>78</v>
      </c>
    </row>
    <row r="900" spans="1:15" x14ac:dyDescent="0.2">
      <c r="A900" s="147" t="s">
        <v>22</v>
      </c>
      <c r="B900" s="172" t="str">
        <f t="shared" ref="B900:B921" si="472">+IF(MONTH(C900)&lt;4,"Q1",IF(MONTH(C900)&lt;7,"Q2",IF(MONTH(C900)&lt;10,"Q3","Q4")))&amp;"/"&amp;YEAR(C900)</f>
        <v>Q2/2020</v>
      </c>
      <c r="C900" s="38">
        <f>VLOOKUP(L898,$A$2:$B$28,2,FALSE)</f>
        <v>43934</v>
      </c>
      <c r="D900" s="38">
        <f t="shared" ref="D900:D921" si="473">DATE(YEAR(C900),IF(MONTH(C900)&lt;=3,3,IF(MONTH(C900)&lt;=6,6,IF(MONTH(C900)&lt;=9,9,12))),IF(OR(MONTH(C900)&lt;=3,MONTH(C900)&gt;=10),31,30))</f>
        <v>44012</v>
      </c>
      <c r="E900" s="172">
        <f t="shared" ref="E900:E921" si="474">D900-C900+1</f>
        <v>79</v>
      </c>
      <c r="F900" s="55">
        <f>VLOOKUP(D900,'FERC Interest Rate'!A:B,2,TRUE)</f>
        <v>4.7500000000000001E-2</v>
      </c>
      <c r="G900" s="56">
        <f>+VLOOKUP(L898,$A$2:$E$28,4,FALSE)</f>
        <v>2322</v>
      </c>
      <c r="H900" s="56">
        <f t="shared" ref="H900:H914" si="475">G900*F900*(E900/(DATE(YEAR(D900),12,31)-DATE(YEAR(D900),1,1)+1))</f>
        <v>23.80684426229508</v>
      </c>
      <c r="I900" s="77">
        <v>0</v>
      </c>
      <c r="J900" s="43">
        <v>0</v>
      </c>
      <c r="K900" s="41">
        <f>+SUM(I900:J900)</f>
        <v>0</v>
      </c>
      <c r="L900" s="43">
        <v>0</v>
      </c>
      <c r="M900" s="173">
        <v>0</v>
      </c>
      <c r="N900" s="41">
        <f t="shared" ref="N900:N921" si="476">+G900+H900+J900</f>
        <v>2345.8068442622953</v>
      </c>
      <c r="O900" s="56">
        <f>+N900-M900</f>
        <v>2345.8068442622953</v>
      </c>
    </row>
    <row r="901" spans="1:15" x14ac:dyDescent="0.2">
      <c r="A901" s="147" t="s">
        <v>22</v>
      </c>
      <c r="B901" s="172" t="str">
        <f t="shared" si="472"/>
        <v>Q3/2020</v>
      </c>
      <c r="C901" s="38">
        <f t="shared" ref="C901:C933" si="477">D900+1</f>
        <v>44013</v>
      </c>
      <c r="D901" s="38">
        <f t="shared" si="473"/>
        <v>44104</v>
      </c>
      <c r="E901" s="172">
        <f t="shared" si="474"/>
        <v>92</v>
      </c>
      <c r="F901" s="55">
        <f>VLOOKUP(D901,'FERC Interest Rate'!A:B,2,TRUE)</f>
        <v>3.4299999999999997E-2</v>
      </c>
      <c r="G901" s="56">
        <f>O900</f>
        <v>2345.8068442622953</v>
      </c>
      <c r="H901" s="56">
        <f t="shared" si="475"/>
        <v>20.22521332719699</v>
      </c>
      <c r="I901" s="77">
        <v>0</v>
      </c>
      <c r="J901" s="43">
        <v>0</v>
      </c>
      <c r="K901" s="41">
        <f>+SUM(I901:J901)</f>
        <v>0</v>
      </c>
      <c r="L901" s="43">
        <v>0</v>
      </c>
      <c r="M901" s="173">
        <v>0</v>
      </c>
      <c r="N901" s="41">
        <f t="shared" si="476"/>
        <v>2366.0320575894921</v>
      </c>
      <c r="O901" s="56">
        <f t="shared" ref="O901:O921" si="478">+N901-M901</f>
        <v>2366.0320575894921</v>
      </c>
    </row>
    <row r="902" spans="1:15" x14ac:dyDescent="0.2">
      <c r="A902" s="147" t="s">
        <v>22</v>
      </c>
      <c r="B902" s="172" t="str">
        <f t="shared" si="472"/>
        <v>Q4/2020</v>
      </c>
      <c r="C902" s="38">
        <f t="shared" si="477"/>
        <v>44105</v>
      </c>
      <c r="D902" s="38">
        <f t="shared" si="473"/>
        <v>44196</v>
      </c>
      <c r="E902" s="172">
        <f t="shared" si="474"/>
        <v>92</v>
      </c>
      <c r="F902" s="55">
        <f>VLOOKUP(D902,'FERC Interest Rate'!A:B,2,TRUE)</f>
        <v>3.2500000000000001E-2</v>
      </c>
      <c r="G902" s="56">
        <f>O901</f>
        <v>2366.0320575894921</v>
      </c>
      <c r="H902" s="56">
        <f t="shared" si="475"/>
        <v>19.329059705444212</v>
      </c>
      <c r="I902" s="77">
        <v>0</v>
      </c>
      <c r="J902" s="43">
        <v>0</v>
      </c>
      <c r="K902" s="41">
        <f>+SUM(I902:J902)</f>
        <v>0</v>
      </c>
      <c r="L902" s="43">
        <v>0</v>
      </c>
      <c r="M902" s="173">
        <v>0</v>
      </c>
      <c r="N902" s="41">
        <f t="shared" si="476"/>
        <v>2385.3611172949363</v>
      </c>
      <c r="O902" s="56">
        <f t="shared" si="478"/>
        <v>2385.3611172949363</v>
      </c>
    </row>
    <row r="903" spans="1:15" x14ac:dyDescent="0.2">
      <c r="A903" s="147" t="s">
        <v>22</v>
      </c>
      <c r="B903" s="172" t="str">
        <f t="shared" si="472"/>
        <v>Q1/2021</v>
      </c>
      <c r="C903" s="38">
        <f t="shared" si="477"/>
        <v>44197</v>
      </c>
      <c r="D903" s="38">
        <f t="shared" si="473"/>
        <v>44286</v>
      </c>
      <c r="E903" s="172">
        <f t="shared" si="474"/>
        <v>90</v>
      </c>
      <c r="F903" s="55">
        <f>VLOOKUP(D903,'FERC Interest Rate'!A:B,2,TRUE)</f>
        <v>3.2500000000000001E-2</v>
      </c>
      <c r="G903" s="56">
        <f>O902</f>
        <v>2385.3611172949363</v>
      </c>
      <c r="H903" s="56">
        <f t="shared" si="475"/>
        <v>19.115565118048462</v>
      </c>
      <c r="I903" s="77">
        <v>0</v>
      </c>
      <c r="J903" s="43">
        <v>0</v>
      </c>
      <c r="K903" s="41">
        <f>+SUM(I903:J903)</f>
        <v>0</v>
      </c>
      <c r="L903" s="43">
        <v>0</v>
      </c>
      <c r="M903" s="173">
        <v>0</v>
      </c>
      <c r="N903" s="41">
        <f t="shared" si="476"/>
        <v>2404.4766824129847</v>
      </c>
      <c r="O903" s="56">
        <f t="shared" si="478"/>
        <v>2404.4766824129847</v>
      </c>
    </row>
    <row r="904" spans="1:15" x14ac:dyDescent="0.2">
      <c r="A904" s="147" t="s">
        <v>22</v>
      </c>
      <c r="B904" s="172" t="str">
        <f t="shared" si="472"/>
        <v>Q2/2021</v>
      </c>
      <c r="C904" s="38">
        <f t="shared" si="477"/>
        <v>44287</v>
      </c>
      <c r="D904" s="38">
        <f t="shared" si="473"/>
        <v>44377</v>
      </c>
      <c r="E904" s="172">
        <f t="shared" si="474"/>
        <v>91</v>
      </c>
      <c r="F904" s="55">
        <f>VLOOKUP(D904,'FERC Interest Rate'!A:B,2,TRUE)</f>
        <v>3.2500000000000001E-2</v>
      </c>
      <c r="G904" s="56">
        <f>O903</f>
        <v>2404.4766824129847</v>
      </c>
      <c r="H904" s="56">
        <f t="shared" si="475"/>
        <v>19.482848734894255</v>
      </c>
      <c r="I904" s="77">
        <v>0</v>
      </c>
      <c r="J904" s="43">
        <v>0</v>
      </c>
      <c r="K904" s="41">
        <f t="shared" ref="K904:K913" si="479">+SUM(I904:J904)</f>
        <v>0</v>
      </c>
      <c r="L904" s="43">
        <v>0</v>
      </c>
      <c r="M904" s="173">
        <v>0</v>
      </c>
      <c r="N904" s="41">
        <f t="shared" si="476"/>
        <v>2423.9595311478788</v>
      </c>
      <c r="O904" s="56">
        <f t="shared" si="478"/>
        <v>2423.9595311478788</v>
      </c>
    </row>
    <row r="905" spans="1:15" x14ac:dyDescent="0.2">
      <c r="A905" s="147" t="s">
        <v>22</v>
      </c>
      <c r="B905" s="172" t="str">
        <f t="shared" si="472"/>
        <v>Q3/2021</v>
      </c>
      <c r="C905" s="38">
        <f t="shared" si="477"/>
        <v>44378</v>
      </c>
      <c r="D905" s="38">
        <f t="shared" si="473"/>
        <v>44469</v>
      </c>
      <c r="E905" s="172">
        <f t="shared" si="474"/>
        <v>92</v>
      </c>
      <c r="F905" s="55">
        <f>VLOOKUP(D905,'FERC Interest Rate'!A:B,2,TRUE)</f>
        <v>3.2500000000000001E-2</v>
      </c>
      <c r="G905" s="56">
        <f t="shared" ref="G905:G933" si="480">O904</f>
        <v>2423.9595311478788</v>
      </c>
      <c r="H905" s="56">
        <f t="shared" si="475"/>
        <v>19.856545200362081</v>
      </c>
      <c r="I905" s="77">
        <v>0</v>
      </c>
      <c r="J905" s="43">
        <v>0</v>
      </c>
      <c r="K905" s="41">
        <f t="shared" si="479"/>
        <v>0</v>
      </c>
      <c r="L905" s="43">
        <v>0</v>
      </c>
      <c r="M905" s="173">
        <v>0</v>
      </c>
      <c r="N905" s="41">
        <f t="shared" si="476"/>
        <v>2443.816076348241</v>
      </c>
      <c r="O905" s="56">
        <f t="shared" si="478"/>
        <v>2443.816076348241</v>
      </c>
    </row>
    <row r="906" spans="1:15" x14ac:dyDescent="0.2">
      <c r="A906" s="147" t="s">
        <v>22</v>
      </c>
      <c r="B906" s="172" t="str">
        <f t="shared" si="472"/>
        <v>Q4/2021</v>
      </c>
      <c r="C906" s="38">
        <f t="shared" si="477"/>
        <v>44470</v>
      </c>
      <c r="D906" s="38">
        <f t="shared" si="473"/>
        <v>44561</v>
      </c>
      <c r="E906" s="172">
        <f t="shared" si="474"/>
        <v>92</v>
      </c>
      <c r="F906" s="55">
        <f>VLOOKUP(D906,'FERC Interest Rate'!A:B,2,TRUE)</f>
        <v>3.2500000000000001E-2</v>
      </c>
      <c r="G906" s="56">
        <f t="shared" si="480"/>
        <v>2443.816076348241</v>
      </c>
      <c r="H906" s="56">
        <f t="shared" si="475"/>
        <v>20.019205666523948</v>
      </c>
      <c r="I906" s="77">
        <v>0</v>
      </c>
      <c r="J906" s="43">
        <v>0</v>
      </c>
      <c r="K906" s="41">
        <f t="shared" si="479"/>
        <v>0</v>
      </c>
      <c r="L906" s="43">
        <v>0</v>
      </c>
      <c r="M906" s="173">
        <v>0</v>
      </c>
      <c r="N906" s="41">
        <f t="shared" si="476"/>
        <v>2463.8352820147652</v>
      </c>
      <c r="O906" s="56">
        <f t="shared" si="478"/>
        <v>2463.8352820147652</v>
      </c>
    </row>
    <row r="907" spans="1:15" x14ac:dyDescent="0.2">
      <c r="A907" s="147" t="s">
        <v>22</v>
      </c>
      <c r="B907" s="172" t="str">
        <f t="shared" si="472"/>
        <v>Q1/2022</v>
      </c>
      <c r="C907" s="38">
        <f t="shared" si="477"/>
        <v>44562</v>
      </c>
      <c r="D907" s="38">
        <f t="shared" si="473"/>
        <v>44651</v>
      </c>
      <c r="E907" s="172">
        <f t="shared" si="474"/>
        <v>90</v>
      </c>
      <c r="F907" s="55">
        <f>VLOOKUP(D907,'FERC Interest Rate'!A:B,2,TRUE)</f>
        <v>3.2500000000000001E-2</v>
      </c>
      <c r="G907" s="56">
        <f t="shared" si="480"/>
        <v>2463.8352820147652</v>
      </c>
      <c r="H907" s="56">
        <f t="shared" si="475"/>
        <v>19.7444334243649</v>
      </c>
      <c r="I907" s="77">
        <v>0</v>
      </c>
      <c r="J907" s="43">
        <v>0</v>
      </c>
      <c r="K907" s="41">
        <f t="shared" si="479"/>
        <v>0</v>
      </c>
      <c r="L907" s="43">
        <v>0</v>
      </c>
      <c r="M907" s="173">
        <v>0</v>
      </c>
      <c r="N907" s="41">
        <f t="shared" si="476"/>
        <v>2483.5797154391303</v>
      </c>
      <c r="O907" s="56">
        <f t="shared" si="478"/>
        <v>2483.5797154391303</v>
      </c>
    </row>
    <row r="908" spans="1:15" x14ac:dyDescent="0.2">
      <c r="A908" s="147" t="s">
        <v>22</v>
      </c>
      <c r="B908" s="172" t="str">
        <f t="shared" si="472"/>
        <v>Q2/2022</v>
      </c>
      <c r="C908" s="38">
        <f t="shared" si="477"/>
        <v>44652</v>
      </c>
      <c r="D908" s="38">
        <f t="shared" si="473"/>
        <v>44742</v>
      </c>
      <c r="E908" s="172">
        <f t="shared" si="474"/>
        <v>91</v>
      </c>
      <c r="F908" s="55">
        <f>VLOOKUP(D908,'FERC Interest Rate'!A:B,2,TRUE)</f>
        <v>3.2500000000000001E-2</v>
      </c>
      <c r="G908" s="56">
        <f t="shared" si="480"/>
        <v>2483.5797154391303</v>
      </c>
      <c r="H908" s="56">
        <f t="shared" si="475"/>
        <v>20.12380002304446</v>
      </c>
      <c r="I908" s="77">
        <v>0</v>
      </c>
      <c r="J908" s="43">
        <v>0</v>
      </c>
      <c r="K908" s="41">
        <f t="shared" si="479"/>
        <v>0</v>
      </c>
      <c r="L908" s="43">
        <v>0</v>
      </c>
      <c r="M908" s="173">
        <v>0</v>
      </c>
      <c r="N908" s="41">
        <f t="shared" si="476"/>
        <v>2503.7035154621749</v>
      </c>
      <c r="O908" s="56">
        <f t="shared" si="478"/>
        <v>2503.7035154621749</v>
      </c>
    </row>
    <row r="909" spans="1:15" x14ac:dyDescent="0.2">
      <c r="A909" s="147" t="s">
        <v>22</v>
      </c>
      <c r="B909" s="172" t="str">
        <f t="shared" si="472"/>
        <v>Q3/2022</v>
      </c>
      <c r="C909" s="38">
        <f t="shared" si="477"/>
        <v>44743</v>
      </c>
      <c r="D909" s="38">
        <f t="shared" si="473"/>
        <v>44834</v>
      </c>
      <c r="E909" s="172">
        <f t="shared" si="474"/>
        <v>92</v>
      </c>
      <c r="F909" s="55">
        <f>VLOOKUP(D909,'FERC Interest Rate'!A:B,2,TRUE)</f>
        <v>3.5999999999999997E-2</v>
      </c>
      <c r="G909" s="56">
        <f t="shared" si="480"/>
        <v>2503.7035154621749</v>
      </c>
      <c r="H909" s="56">
        <f t="shared" si="475"/>
        <v>22.718537104686913</v>
      </c>
      <c r="I909" s="77">
        <v>0</v>
      </c>
      <c r="J909" s="43">
        <v>0</v>
      </c>
      <c r="K909" s="41">
        <f t="shared" si="479"/>
        <v>0</v>
      </c>
      <c r="L909" s="43">
        <v>0</v>
      </c>
      <c r="M909" s="173">
        <v>0</v>
      </c>
      <c r="N909" s="41">
        <f t="shared" si="476"/>
        <v>2526.422052566862</v>
      </c>
      <c r="O909" s="56">
        <f t="shared" si="478"/>
        <v>2526.422052566862</v>
      </c>
    </row>
    <row r="910" spans="1:15" x14ac:dyDescent="0.2">
      <c r="A910" s="147" t="s">
        <v>22</v>
      </c>
      <c r="B910" s="172" t="str">
        <f t="shared" si="472"/>
        <v>Q4/2022</v>
      </c>
      <c r="C910" s="38">
        <f t="shared" si="477"/>
        <v>44835</v>
      </c>
      <c r="D910" s="38">
        <f t="shared" si="473"/>
        <v>44926</v>
      </c>
      <c r="E910" s="172">
        <f t="shared" si="474"/>
        <v>92</v>
      </c>
      <c r="F910" s="55">
        <f>VLOOKUP(D910,'FERC Interest Rate'!A:B,2,TRUE)</f>
        <v>4.9099999999999998E-2</v>
      </c>
      <c r="G910" s="56">
        <f t="shared" si="480"/>
        <v>2526.422052566862</v>
      </c>
      <c r="H910" s="56">
        <f t="shared" si="475"/>
        <v>31.266722454397339</v>
      </c>
      <c r="I910" s="77">
        <v>0</v>
      </c>
      <c r="J910" s="43">
        <v>0</v>
      </c>
      <c r="K910" s="41">
        <f t="shared" si="479"/>
        <v>0</v>
      </c>
      <c r="L910" s="43">
        <v>0</v>
      </c>
      <c r="M910" s="173">
        <v>0</v>
      </c>
      <c r="N910" s="41">
        <f t="shared" si="476"/>
        <v>2557.6887750212595</v>
      </c>
      <c r="O910" s="56">
        <f t="shared" si="478"/>
        <v>2557.6887750212595</v>
      </c>
    </row>
    <row r="911" spans="1:15" x14ac:dyDescent="0.2">
      <c r="A911" s="147" t="s">
        <v>22</v>
      </c>
      <c r="B911" s="172" t="str">
        <f t="shared" si="472"/>
        <v>Q1/2023</v>
      </c>
      <c r="C911" s="38">
        <f t="shared" si="477"/>
        <v>44927</v>
      </c>
      <c r="D911" s="38">
        <f t="shared" si="473"/>
        <v>45016</v>
      </c>
      <c r="E911" s="172">
        <f t="shared" si="474"/>
        <v>90</v>
      </c>
      <c r="F911" s="55">
        <f>VLOOKUP(D911,'FERC Interest Rate'!A:B,2,TRUE)</f>
        <v>6.3100000000000003E-2</v>
      </c>
      <c r="G911" s="56">
        <f t="shared" si="480"/>
        <v>2557.6887750212595</v>
      </c>
      <c r="H911" s="56">
        <f t="shared" si="475"/>
        <v>39.794834392728035</v>
      </c>
      <c r="I911" s="77">
        <v>0</v>
      </c>
      <c r="J911" s="43">
        <v>0</v>
      </c>
      <c r="K911" s="41">
        <f t="shared" si="479"/>
        <v>0</v>
      </c>
      <c r="L911" s="43">
        <v>0</v>
      </c>
      <c r="M911" s="173">
        <v>0</v>
      </c>
      <c r="N911" s="41">
        <f t="shared" si="476"/>
        <v>2597.4836094139873</v>
      </c>
      <c r="O911" s="56">
        <f t="shared" si="478"/>
        <v>2597.4836094139873</v>
      </c>
    </row>
    <row r="912" spans="1:15" x14ac:dyDescent="0.2">
      <c r="A912" s="147" t="s">
        <v>22</v>
      </c>
      <c r="B912" s="172" t="str">
        <f t="shared" si="472"/>
        <v>Q2/2023</v>
      </c>
      <c r="C912" s="38">
        <f t="shared" si="477"/>
        <v>45017</v>
      </c>
      <c r="D912" s="38">
        <f t="shared" si="473"/>
        <v>45107</v>
      </c>
      <c r="E912" s="172">
        <f t="shared" si="474"/>
        <v>91</v>
      </c>
      <c r="F912" s="55">
        <f>VLOOKUP(D912,'FERC Interest Rate'!A:B,2,TRUE)</f>
        <v>7.4999999999999997E-2</v>
      </c>
      <c r="G912" s="56">
        <f t="shared" si="480"/>
        <v>2597.4836094139873</v>
      </c>
      <c r="H912" s="56">
        <f t="shared" si="475"/>
        <v>48.569385299316338</v>
      </c>
      <c r="I912" s="77">
        <v>0</v>
      </c>
      <c r="J912" s="43">
        <v>0</v>
      </c>
      <c r="K912" s="41">
        <f t="shared" si="479"/>
        <v>0</v>
      </c>
      <c r="L912" s="43">
        <v>0</v>
      </c>
      <c r="M912" s="173">
        <v>0</v>
      </c>
      <c r="N912" s="41">
        <f t="shared" si="476"/>
        <v>2646.0529947133036</v>
      </c>
      <c r="O912" s="56">
        <f t="shared" si="478"/>
        <v>2646.0529947133036</v>
      </c>
    </row>
    <row r="913" spans="1:15" x14ac:dyDescent="0.2">
      <c r="A913" s="147" t="s">
        <v>22</v>
      </c>
      <c r="B913" s="172" t="str">
        <f t="shared" si="472"/>
        <v>Q3/2023</v>
      </c>
      <c r="C913" s="38">
        <f t="shared" si="477"/>
        <v>45108</v>
      </c>
      <c r="D913" s="38">
        <f t="shared" si="473"/>
        <v>45199</v>
      </c>
      <c r="E913" s="172">
        <f t="shared" si="474"/>
        <v>92</v>
      </c>
      <c r="F913" s="55">
        <f>VLOOKUP(D913,'FERC Interest Rate'!A:B,2,TRUE)</f>
        <v>8.0199999999999994E-2</v>
      </c>
      <c r="G913" s="56">
        <f t="shared" si="480"/>
        <v>2646.0529947133036</v>
      </c>
      <c r="H913" s="56">
        <f t="shared" si="475"/>
        <v>53.489417578609974</v>
      </c>
      <c r="I913" s="77">
        <v>0</v>
      </c>
      <c r="J913" s="43">
        <v>0</v>
      </c>
      <c r="K913" s="41">
        <f t="shared" si="479"/>
        <v>0</v>
      </c>
      <c r="L913" s="43">
        <v>0</v>
      </c>
      <c r="M913" s="173">
        <v>0</v>
      </c>
      <c r="N913" s="41">
        <f t="shared" si="476"/>
        <v>2699.5424122919135</v>
      </c>
      <c r="O913" s="56">
        <f t="shared" si="478"/>
        <v>2699.5424122919135</v>
      </c>
    </row>
    <row r="914" spans="1:15" x14ac:dyDescent="0.2">
      <c r="A914" s="147" t="s">
        <v>45</v>
      </c>
      <c r="B914" s="172" t="str">
        <f t="shared" si="472"/>
        <v>Q4/2023</v>
      </c>
      <c r="C914" s="38">
        <f t="shared" si="477"/>
        <v>45200</v>
      </c>
      <c r="D914" s="38">
        <f t="shared" si="473"/>
        <v>45291</v>
      </c>
      <c r="E914" s="172">
        <f t="shared" si="474"/>
        <v>92</v>
      </c>
      <c r="F914" s="55">
        <f>VLOOKUP(D914,'FERC Interest Rate'!A:B,2,TRUE)</f>
        <v>8.3500000000000005E-2</v>
      </c>
      <c r="G914" s="56">
        <f t="shared" si="480"/>
        <v>2699.5424122919135</v>
      </c>
      <c r="H914" s="56">
        <f t="shared" si="475"/>
        <v>56.81612277048351</v>
      </c>
      <c r="I914" s="77">
        <f t="shared" ref="I914:I933" si="481">(SUM($H$900:$H$929)/20)</f>
        <v>21.717926753119819</v>
      </c>
      <c r="J914" s="43">
        <f t="shared" ref="J914:J923" si="482">G914*F914*(E914/(DATE(YEAR(D914),12,31)-DATE(YEAR(D914),1,1)+1))</f>
        <v>56.81612277048351</v>
      </c>
      <c r="K914" s="41">
        <f t="shared" ref="K914:K923" si="483">+SUM(I914:J914)</f>
        <v>78.534049523603329</v>
      </c>
      <c r="L914" s="43">
        <f t="shared" ref="L914:L933" si="484">+$G$900/20</f>
        <v>116.1</v>
      </c>
      <c r="M914" s="173">
        <f t="shared" ref="M914:M923" si="485">+SUM(K914:L914)</f>
        <v>194.63404952360332</v>
      </c>
      <c r="N914" s="41">
        <f t="shared" si="476"/>
        <v>2813.1746578328807</v>
      </c>
      <c r="O914" s="56">
        <f t="shared" si="478"/>
        <v>2618.5406083092776</v>
      </c>
    </row>
    <row r="915" spans="1:15" x14ac:dyDescent="0.2">
      <c r="A915" s="147" t="s">
        <v>46</v>
      </c>
      <c r="B915" s="172" t="str">
        <f t="shared" si="472"/>
        <v>Q1/2024</v>
      </c>
      <c r="C915" s="38">
        <f t="shared" si="477"/>
        <v>45292</v>
      </c>
      <c r="D915" s="38">
        <f t="shared" si="473"/>
        <v>45382</v>
      </c>
      <c r="E915" s="172">
        <f t="shared" si="474"/>
        <v>91</v>
      </c>
      <c r="F915" s="55">
        <f>VLOOKUP(D915,'FERC Interest Rate'!A:B,2,TRUE)</f>
        <v>8.5000000000000006E-2</v>
      </c>
      <c r="G915" s="56">
        <f t="shared" si="480"/>
        <v>2618.5406083092776</v>
      </c>
      <c r="H915" s="56">
        <v>0</v>
      </c>
      <c r="I915" s="77">
        <f t="shared" si="481"/>
        <v>21.717926753119819</v>
      </c>
      <c r="J915" s="43">
        <f t="shared" si="482"/>
        <v>55.339922418776673</v>
      </c>
      <c r="K915" s="41">
        <f t="shared" si="483"/>
        <v>77.057849171896493</v>
      </c>
      <c r="L915" s="43">
        <f t="shared" si="484"/>
        <v>116.1</v>
      </c>
      <c r="M915" s="173">
        <f t="shared" si="485"/>
        <v>193.15784917189649</v>
      </c>
      <c r="N915" s="41">
        <f t="shared" si="476"/>
        <v>2673.8805307280541</v>
      </c>
      <c r="O915" s="56">
        <f t="shared" si="478"/>
        <v>2480.7226815561576</v>
      </c>
    </row>
    <row r="916" spans="1:15" x14ac:dyDescent="0.2">
      <c r="A916" s="147" t="s">
        <v>47</v>
      </c>
      <c r="B916" s="172" t="str">
        <f t="shared" si="472"/>
        <v>Q2/2024</v>
      </c>
      <c r="C916" s="38">
        <f t="shared" si="477"/>
        <v>45383</v>
      </c>
      <c r="D916" s="38">
        <f t="shared" si="473"/>
        <v>45473</v>
      </c>
      <c r="E916" s="172">
        <f t="shared" si="474"/>
        <v>91</v>
      </c>
      <c r="F916" s="55">
        <f>VLOOKUP(D916,'FERC Interest Rate'!A:B,2,TRUE)</f>
        <v>8.5000000000000006E-2</v>
      </c>
      <c r="G916" s="56">
        <f t="shared" si="480"/>
        <v>2480.7226815561576</v>
      </c>
      <c r="H916" s="56">
        <v>0</v>
      </c>
      <c r="I916" s="77">
        <f t="shared" si="481"/>
        <v>21.717926753119819</v>
      </c>
      <c r="J916" s="43">
        <f t="shared" si="482"/>
        <v>52.427294923051583</v>
      </c>
      <c r="K916" s="41">
        <f t="shared" si="483"/>
        <v>74.145221676171403</v>
      </c>
      <c r="L916" s="43">
        <f t="shared" si="484"/>
        <v>116.1</v>
      </c>
      <c r="M916" s="173">
        <f t="shared" si="485"/>
        <v>190.24522167617141</v>
      </c>
      <c r="N916" s="41">
        <f t="shared" si="476"/>
        <v>2533.1499764792093</v>
      </c>
      <c r="O916" s="56">
        <f t="shared" si="478"/>
        <v>2342.904754803038</v>
      </c>
    </row>
    <row r="917" spans="1:15" x14ac:dyDescent="0.2">
      <c r="A917" s="147" t="s">
        <v>48</v>
      </c>
      <c r="B917" s="172" t="str">
        <f t="shared" si="472"/>
        <v>Q3/2024</v>
      </c>
      <c r="C917" s="38">
        <f t="shared" si="477"/>
        <v>45474</v>
      </c>
      <c r="D917" s="38">
        <f t="shared" si="473"/>
        <v>45565</v>
      </c>
      <c r="E917" s="172">
        <f t="shared" si="474"/>
        <v>92</v>
      </c>
      <c r="F917" s="55">
        <f>VLOOKUP(D917,'FERC Interest Rate'!A:B,2,TRUE)</f>
        <v>8.5000000000000006E-2</v>
      </c>
      <c r="G917" s="56">
        <f t="shared" si="480"/>
        <v>2342.904754803038</v>
      </c>
      <c r="H917" s="56">
        <v>0</v>
      </c>
      <c r="I917" s="77">
        <f t="shared" si="481"/>
        <v>21.717926753119819</v>
      </c>
      <c r="J917" s="43">
        <f t="shared" si="482"/>
        <v>50.058784651802618</v>
      </c>
      <c r="K917" s="41">
        <f t="shared" si="483"/>
        <v>71.776711404922438</v>
      </c>
      <c r="L917" s="43">
        <f t="shared" si="484"/>
        <v>116.1</v>
      </c>
      <c r="M917" s="173">
        <f t="shared" si="485"/>
        <v>187.87671140492245</v>
      </c>
      <c r="N917" s="41">
        <f t="shared" si="476"/>
        <v>2392.9635394548404</v>
      </c>
      <c r="O917" s="56">
        <f t="shared" si="478"/>
        <v>2205.086828049918</v>
      </c>
    </row>
    <row r="918" spans="1:15" x14ac:dyDescent="0.2">
      <c r="A918" s="147" t="s">
        <v>49</v>
      </c>
      <c r="B918" s="172" t="str">
        <f t="shared" si="472"/>
        <v>Q4/2024</v>
      </c>
      <c r="C918" s="38">
        <f t="shared" si="477"/>
        <v>45566</v>
      </c>
      <c r="D918" s="38">
        <f t="shared" si="473"/>
        <v>45657</v>
      </c>
      <c r="E918" s="172">
        <f t="shared" si="474"/>
        <v>92</v>
      </c>
      <c r="F918" s="55">
        <f>VLOOKUP(D918,'FERC Interest Rate'!A:B,2,TRUE)</f>
        <v>8.5000000000000006E-2</v>
      </c>
      <c r="G918" s="56">
        <f t="shared" si="480"/>
        <v>2205.086828049918</v>
      </c>
      <c r="H918" s="56">
        <v>0</v>
      </c>
      <c r="I918" s="77">
        <f t="shared" si="481"/>
        <v>21.717926753119819</v>
      </c>
      <c r="J918" s="43">
        <f t="shared" si="482"/>
        <v>47.114150260520113</v>
      </c>
      <c r="K918" s="41">
        <f t="shared" si="483"/>
        <v>68.832077013639932</v>
      </c>
      <c r="L918" s="43">
        <f t="shared" si="484"/>
        <v>116.1</v>
      </c>
      <c r="M918" s="173">
        <f t="shared" si="485"/>
        <v>184.93207701363991</v>
      </c>
      <c r="N918" s="41">
        <f t="shared" si="476"/>
        <v>2252.2009783104381</v>
      </c>
      <c r="O918" s="56">
        <f t="shared" si="478"/>
        <v>2067.268901296798</v>
      </c>
    </row>
    <row r="919" spans="1:15" x14ac:dyDescent="0.2">
      <c r="A919" s="147" t="s">
        <v>50</v>
      </c>
      <c r="B919" s="172" t="str">
        <f t="shared" si="472"/>
        <v>Q1/2025</v>
      </c>
      <c r="C919" s="38">
        <f t="shared" si="477"/>
        <v>45658</v>
      </c>
      <c r="D919" s="38">
        <f t="shared" si="473"/>
        <v>45747</v>
      </c>
      <c r="E919" s="172">
        <f t="shared" si="474"/>
        <v>90</v>
      </c>
      <c r="F919" s="55">
        <f>VLOOKUP(D919,'FERC Interest Rate'!A:B,2,TRUE)</f>
        <v>8.5000000000000006E-2</v>
      </c>
      <c r="G919" s="56">
        <f t="shared" si="480"/>
        <v>2067.268901296798</v>
      </c>
      <c r="H919" s="56">
        <v>0</v>
      </c>
      <c r="I919" s="77">
        <f t="shared" si="481"/>
        <v>21.717926753119819</v>
      </c>
      <c r="J919" s="43">
        <f t="shared" si="482"/>
        <v>43.327690671015084</v>
      </c>
      <c r="K919" s="41">
        <f t="shared" si="483"/>
        <v>65.045617424134903</v>
      </c>
      <c r="L919" s="43">
        <f t="shared" si="484"/>
        <v>116.1</v>
      </c>
      <c r="M919" s="173">
        <f t="shared" si="485"/>
        <v>181.14561742413491</v>
      </c>
      <c r="N919" s="41">
        <f t="shared" si="476"/>
        <v>2110.5965919678133</v>
      </c>
      <c r="O919" s="56">
        <f t="shared" si="478"/>
        <v>1929.4509745436785</v>
      </c>
    </row>
    <row r="920" spans="1:15" x14ac:dyDescent="0.2">
      <c r="A920" s="147" t="s">
        <v>51</v>
      </c>
      <c r="B920" s="172" t="str">
        <f t="shared" si="472"/>
        <v>Q2/2025</v>
      </c>
      <c r="C920" s="38">
        <f t="shared" si="477"/>
        <v>45748</v>
      </c>
      <c r="D920" s="38">
        <f t="shared" si="473"/>
        <v>45838</v>
      </c>
      <c r="E920" s="172">
        <f t="shared" si="474"/>
        <v>91</v>
      </c>
      <c r="F920" s="55">
        <f>VLOOKUP(D920,'FERC Interest Rate'!A:B,2,TRUE)</f>
        <v>8.5000000000000006E-2</v>
      </c>
      <c r="G920" s="56">
        <f t="shared" si="480"/>
        <v>1929.4509745436785</v>
      </c>
      <c r="H920" s="56">
        <v>0</v>
      </c>
      <c r="I920" s="77">
        <f t="shared" si="481"/>
        <v>21.717926753119819</v>
      </c>
      <c r="J920" s="43">
        <f t="shared" si="482"/>
        <v>40.888502159165355</v>
      </c>
      <c r="K920" s="41">
        <f t="shared" si="483"/>
        <v>62.606428912285175</v>
      </c>
      <c r="L920" s="43">
        <f t="shared" si="484"/>
        <v>116.1</v>
      </c>
      <c r="M920" s="173">
        <f t="shared" si="485"/>
        <v>178.70642891228516</v>
      </c>
      <c r="N920" s="41">
        <f t="shared" si="476"/>
        <v>1970.339476702844</v>
      </c>
      <c r="O920" s="56">
        <f t="shared" si="478"/>
        <v>1791.6330477905587</v>
      </c>
    </row>
    <row r="921" spans="1:15" x14ac:dyDescent="0.2">
      <c r="A921" s="147" t="s">
        <v>52</v>
      </c>
      <c r="B921" s="172" t="str">
        <f t="shared" si="472"/>
        <v>Q3/2025</v>
      </c>
      <c r="C921" s="38">
        <f t="shared" si="477"/>
        <v>45839</v>
      </c>
      <c r="D921" s="38">
        <f t="shared" si="473"/>
        <v>45930</v>
      </c>
      <c r="E921" s="172">
        <f t="shared" si="474"/>
        <v>92</v>
      </c>
      <c r="F921" s="55">
        <f>VLOOKUP(D921,'FERC Interest Rate'!A:B,2,TRUE)</f>
        <v>8.5000000000000006E-2</v>
      </c>
      <c r="G921" s="56">
        <f t="shared" si="480"/>
        <v>1791.6330477905587</v>
      </c>
      <c r="H921" s="56">
        <v>0</v>
      </c>
      <c r="I921" s="77">
        <f t="shared" si="481"/>
        <v>21.717926753119819</v>
      </c>
      <c r="J921" s="43">
        <f t="shared" si="482"/>
        <v>38.385124475951159</v>
      </c>
      <c r="K921" s="41">
        <f t="shared" si="483"/>
        <v>60.103051229070978</v>
      </c>
      <c r="L921" s="43">
        <f t="shared" si="484"/>
        <v>116.1</v>
      </c>
      <c r="M921" s="173">
        <f t="shared" si="485"/>
        <v>176.20305122907098</v>
      </c>
      <c r="N921" s="41">
        <f t="shared" si="476"/>
        <v>1830.01817226651</v>
      </c>
      <c r="O921" s="56">
        <f t="shared" si="478"/>
        <v>1653.815121037439</v>
      </c>
    </row>
    <row r="922" spans="1:15" x14ac:dyDescent="0.2">
      <c r="A922" s="147" t="s">
        <v>53</v>
      </c>
      <c r="B922" s="172" t="str">
        <f>+IF(MONTH(C922)&lt;4,"Q1",IF(MONTH(C922)&lt;7,"Q2",IF(MONTH(C922)&lt;10,"Q3","Q4")))&amp;"/"&amp;YEAR(C922)</f>
        <v>Q4/2025</v>
      </c>
      <c r="C922" s="38">
        <f t="shared" si="477"/>
        <v>45931</v>
      </c>
      <c r="D922" s="38">
        <f>DATE(YEAR(C922),IF(MONTH(C922)&lt;=3,3,IF(MONTH(C922)&lt;=6,6,IF(MONTH(C922)&lt;=9,9,12))),IF(OR(MONTH(C922)&lt;=3,MONTH(C922)&gt;=10),31,30))</f>
        <v>46022</v>
      </c>
      <c r="E922" s="172">
        <f>D922-C922+1</f>
        <v>92</v>
      </c>
      <c r="F922" s="55">
        <f>VLOOKUP(D922,'FERC Interest Rate'!A:B,2,TRUE)</f>
        <v>8.5000000000000006E-2</v>
      </c>
      <c r="G922" s="56">
        <f t="shared" si="480"/>
        <v>1653.815121037439</v>
      </c>
      <c r="H922" s="56">
        <v>0</v>
      </c>
      <c r="I922" s="77">
        <f t="shared" si="481"/>
        <v>21.717926753119819</v>
      </c>
      <c r="J922" s="43">
        <f t="shared" si="482"/>
        <v>35.432422593185684</v>
      </c>
      <c r="K922" s="41">
        <f t="shared" si="483"/>
        <v>57.150349346305504</v>
      </c>
      <c r="L922" s="43">
        <f t="shared" si="484"/>
        <v>116.1</v>
      </c>
      <c r="M922" s="173">
        <f t="shared" si="485"/>
        <v>173.25034934630548</v>
      </c>
      <c r="N922" s="41">
        <f>+G922+H922+J922</f>
        <v>1689.2475436306247</v>
      </c>
      <c r="O922" s="56">
        <f>+N922-M922</f>
        <v>1515.9971942843192</v>
      </c>
    </row>
    <row r="923" spans="1:15" x14ac:dyDescent="0.2">
      <c r="A923" s="147" t="s">
        <v>54</v>
      </c>
      <c r="B923" s="172" t="str">
        <f>+IF(MONTH(C923)&lt;4,"Q1",IF(MONTH(C923)&lt;7,"Q2",IF(MONTH(C923)&lt;10,"Q3","Q4")))&amp;"/"&amp;YEAR(C923)</f>
        <v>Q1/2026</v>
      </c>
      <c r="C923" s="38">
        <f t="shared" si="477"/>
        <v>46023</v>
      </c>
      <c r="D923" s="38">
        <f>DATE(YEAR(C923),IF(MONTH(C923)&lt;=3,3,IF(MONTH(C923)&lt;=6,6,IF(MONTH(C923)&lt;=9,9,12))),IF(OR(MONTH(C923)&lt;=3,MONTH(C923)&gt;=10),31,30))</f>
        <v>46112</v>
      </c>
      <c r="E923" s="172">
        <f>D923-C923+1</f>
        <v>90</v>
      </c>
      <c r="F923" s="55">
        <f>VLOOKUP(D923,'FERC Interest Rate'!A:B,2,TRUE)</f>
        <v>8.5000000000000006E-2</v>
      </c>
      <c r="G923" s="56">
        <f t="shared" si="480"/>
        <v>1515.9971942843192</v>
      </c>
      <c r="H923" s="56">
        <v>0</v>
      </c>
      <c r="I923" s="77">
        <f t="shared" si="481"/>
        <v>21.717926753119819</v>
      </c>
      <c r="J923" s="43">
        <f t="shared" si="482"/>
        <v>31.77363982541107</v>
      </c>
      <c r="K923" s="41">
        <f t="shared" si="483"/>
        <v>53.491566578530893</v>
      </c>
      <c r="L923" s="43">
        <f t="shared" si="484"/>
        <v>116.1</v>
      </c>
      <c r="M923" s="173">
        <f t="shared" si="485"/>
        <v>169.59156657853089</v>
      </c>
      <c r="N923" s="41">
        <f>+G923+H923+J923</f>
        <v>1547.7708341097302</v>
      </c>
      <c r="O923" s="56">
        <f>+N923-M923</f>
        <v>1378.1792675311995</v>
      </c>
    </row>
    <row r="924" spans="1:15" x14ac:dyDescent="0.2">
      <c r="A924" s="147" t="s">
        <v>55</v>
      </c>
      <c r="B924" s="172" t="str">
        <f>+IF(MONTH(C924)&lt;4,"Q1",IF(MONTH(C924)&lt;7,"Q2",IF(MONTH(C924)&lt;10,"Q3","Q4")))&amp;"/"&amp;YEAR(C924)</f>
        <v>Q2/2026</v>
      </c>
      <c r="C924" s="38">
        <f t="shared" si="477"/>
        <v>46113</v>
      </c>
      <c r="D924" s="38">
        <f>DATE(YEAR(C924),IF(MONTH(C924)&lt;=3,3,IF(MONTH(C924)&lt;=6,6,IF(MONTH(C924)&lt;=9,9,12))),IF(OR(MONTH(C924)&lt;=3,MONTH(C924)&gt;=10),31,30))</f>
        <v>46203</v>
      </c>
      <c r="E924" s="172">
        <f>D924-C924+1</f>
        <v>91</v>
      </c>
      <c r="F924" s="55">
        <f>VLOOKUP(D924,'FERC Interest Rate'!A:B,2,TRUE)</f>
        <v>8.5000000000000006E-2</v>
      </c>
      <c r="G924" s="56">
        <f t="shared" si="480"/>
        <v>1378.1792675311995</v>
      </c>
      <c r="H924" s="56">
        <v>0</v>
      </c>
      <c r="I924" s="77">
        <f t="shared" si="481"/>
        <v>21.717926753119819</v>
      </c>
      <c r="J924" s="43">
        <f>G924*F924*(E924/(DATE(YEAR(D924),12,31)-DATE(YEAR(D924),1,1)+1))</f>
        <v>29.206072970832405</v>
      </c>
      <c r="K924" s="41">
        <f>+SUM(I924:J924)</f>
        <v>50.923999723952221</v>
      </c>
      <c r="L924" s="43">
        <f t="shared" si="484"/>
        <v>116.1</v>
      </c>
      <c r="M924" s="173">
        <f>+SUM(K924:L924)</f>
        <v>167.02399972395222</v>
      </c>
      <c r="N924" s="41">
        <f>+G924+H924+J924</f>
        <v>1407.3853405020318</v>
      </c>
      <c r="O924" s="56">
        <f>+N924-M924</f>
        <v>1240.3613407780795</v>
      </c>
    </row>
    <row r="925" spans="1:15" x14ac:dyDescent="0.2">
      <c r="A925" s="147" t="s">
        <v>56</v>
      </c>
      <c r="B925" s="172" t="str">
        <f t="shared" ref="B925:B933" si="486">+IF(MONTH(C925)&lt;4,"Q1",IF(MONTH(C925)&lt;7,"Q2",IF(MONTH(C925)&lt;10,"Q3","Q4")))&amp;"/"&amp;YEAR(C925)</f>
        <v>Q3/2026</v>
      </c>
      <c r="C925" s="38">
        <f t="shared" si="477"/>
        <v>46204</v>
      </c>
      <c r="D925" s="38">
        <f t="shared" ref="D925:D933" si="487">DATE(YEAR(C925),IF(MONTH(C925)&lt;=3,3,IF(MONTH(C925)&lt;=6,6,IF(MONTH(C925)&lt;=9,9,12))),IF(OR(MONTH(C925)&lt;=3,MONTH(C925)&gt;=10),31,30))</f>
        <v>46295</v>
      </c>
      <c r="E925" s="172">
        <f t="shared" ref="E925:E933" si="488">D925-C925+1</f>
        <v>92</v>
      </c>
      <c r="F925" s="55">
        <f>VLOOKUP(D925,'FERC Interest Rate'!A:B,2,TRUE)</f>
        <v>8.5000000000000006E-2</v>
      </c>
      <c r="G925" s="56">
        <f t="shared" si="480"/>
        <v>1240.3613407780795</v>
      </c>
      <c r="H925" s="56">
        <v>0</v>
      </c>
      <c r="I925" s="77">
        <f t="shared" si="481"/>
        <v>21.717926753119819</v>
      </c>
      <c r="J925" s="43">
        <f t="shared" ref="J925:J933" si="489">G925*F925*(E925/(DATE(YEAR(D925),12,31)-DATE(YEAR(D925),1,1)+1))</f>
        <v>26.574316944889269</v>
      </c>
      <c r="K925" s="41">
        <f t="shared" ref="K925:K933" si="490">+SUM(I925:J925)</f>
        <v>48.292243698009088</v>
      </c>
      <c r="L925" s="43">
        <f t="shared" si="484"/>
        <v>116.1</v>
      </c>
      <c r="M925" s="173">
        <f t="shared" ref="M925:M933" si="491">+SUM(K925:L925)</f>
        <v>164.39224369800908</v>
      </c>
      <c r="N925" s="41">
        <f t="shared" ref="N925:N933" si="492">+G925+H925+J925</f>
        <v>1266.9356577229687</v>
      </c>
      <c r="O925" s="56">
        <f t="shared" ref="O925:O933" si="493">+N925-M925</f>
        <v>1102.5434140249597</v>
      </c>
    </row>
    <row r="926" spans="1:15" x14ac:dyDescent="0.2">
      <c r="A926" s="147" t="s">
        <v>57</v>
      </c>
      <c r="B926" s="172" t="str">
        <f t="shared" si="486"/>
        <v>Q4/2026</v>
      </c>
      <c r="C926" s="38">
        <f t="shared" si="477"/>
        <v>46296</v>
      </c>
      <c r="D926" s="38">
        <f t="shared" si="487"/>
        <v>46387</v>
      </c>
      <c r="E926" s="172">
        <f t="shared" si="488"/>
        <v>92</v>
      </c>
      <c r="F926" s="55">
        <f>VLOOKUP(D926,'FERC Interest Rate'!A:B,2,TRUE)</f>
        <v>8.5000000000000006E-2</v>
      </c>
      <c r="G926" s="56">
        <f t="shared" si="480"/>
        <v>1102.5434140249597</v>
      </c>
      <c r="H926" s="56">
        <v>0</v>
      </c>
      <c r="I926" s="77">
        <f t="shared" si="481"/>
        <v>21.717926753119819</v>
      </c>
      <c r="J926" s="43">
        <f t="shared" si="489"/>
        <v>23.621615062123798</v>
      </c>
      <c r="K926" s="41">
        <f t="shared" si="490"/>
        <v>45.339541815243621</v>
      </c>
      <c r="L926" s="43">
        <f t="shared" si="484"/>
        <v>116.1</v>
      </c>
      <c r="M926" s="173">
        <f t="shared" si="491"/>
        <v>161.43954181524362</v>
      </c>
      <c r="N926" s="41">
        <f t="shared" si="492"/>
        <v>1126.1650290870834</v>
      </c>
      <c r="O926" s="56">
        <f t="shared" si="493"/>
        <v>964.72548727183982</v>
      </c>
    </row>
    <row r="927" spans="1:15" x14ac:dyDescent="0.2">
      <c r="A927" s="147" t="s">
        <v>58</v>
      </c>
      <c r="B927" s="172" t="str">
        <f t="shared" si="486"/>
        <v>Q1/2027</v>
      </c>
      <c r="C927" s="38">
        <f t="shared" si="477"/>
        <v>46388</v>
      </c>
      <c r="D927" s="38">
        <f t="shared" si="487"/>
        <v>46477</v>
      </c>
      <c r="E927" s="172">
        <f t="shared" si="488"/>
        <v>90</v>
      </c>
      <c r="F927" s="55">
        <f>VLOOKUP(D927,'FERC Interest Rate'!A:B,2,TRUE)</f>
        <v>8.5000000000000006E-2</v>
      </c>
      <c r="G927" s="56">
        <f t="shared" si="480"/>
        <v>964.72548727183982</v>
      </c>
      <c r="H927" s="56">
        <v>0</v>
      </c>
      <c r="I927" s="77">
        <f t="shared" si="481"/>
        <v>21.717926753119819</v>
      </c>
      <c r="J927" s="43">
        <f t="shared" si="489"/>
        <v>20.219588979807057</v>
      </c>
      <c r="K927" s="41">
        <f t="shared" si="490"/>
        <v>41.937515732926876</v>
      </c>
      <c r="L927" s="43">
        <f t="shared" si="484"/>
        <v>116.1</v>
      </c>
      <c r="M927" s="173">
        <f t="shared" si="491"/>
        <v>158.03751573292686</v>
      </c>
      <c r="N927" s="41">
        <f t="shared" si="492"/>
        <v>984.94507625164692</v>
      </c>
      <c r="O927" s="56">
        <f t="shared" si="493"/>
        <v>826.90756051872006</v>
      </c>
    </row>
    <row r="928" spans="1:15" x14ac:dyDescent="0.2">
      <c r="A928" s="147" t="s">
        <v>59</v>
      </c>
      <c r="B928" s="172" t="str">
        <f t="shared" si="486"/>
        <v>Q2/2027</v>
      </c>
      <c r="C928" s="38">
        <f t="shared" si="477"/>
        <v>46478</v>
      </c>
      <c r="D928" s="38">
        <f t="shared" si="487"/>
        <v>46568</v>
      </c>
      <c r="E928" s="172">
        <f t="shared" si="488"/>
        <v>91</v>
      </c>
      <c r="F928" s="55">
        <f>VLOOKUP(D928,'FERC Interest Rate'!A:B,2,TRUE)</f>
        <v>8.5000000000000006E-2</v>
      </c>
      <c r="G928" s="56">
        <f t="shared" si="480"/>
        <v>826.90756051872006</v>
      </c>
      <c r="H928" s="56">
        <v>0</v>
      </c>
      <c r="I928" s="77">
        <f t="shared" si="481"/>
        <v>21.717926753119819</v>
      </c>
      <c r="J928" s="43">
        <f t="shared" si="489"/>
        <v>17.523643782499452</v>
      </c>
      <c r="K928" s="41">
        <f t="shared" si="490"/>
        <v>39.241570535619275</v>
      </c>
      <c r="L928" s="43">
        <f t="shared" si="484"/>
        <v>116.1</v>
      </c>
      <c r="M928" s="173">
        <f t="shared" si="491"/>
        <v>155.34157053561927</v>
      </c>
      <c r="N928" s="41">
        <f t="shared" si="492"/>
        <v>844.43120430121951</v>
      </c>
      <c r="O928" s="56">
        <f t="shared" si="493"/>
        <v>689.08963376560018</v>
      </c>
    </row>
    <row r="929" spans="1:15" x14ac:dyDescent="0.2">
      <c r="A929" s="147" t="s">
        <v>60</v>
      </c>
      <c r="B929" s="172" t="str">
        <f t="shared" si="486"/>
        <v>Q3/2027</v>
      </c>
      <c r="C929" s="38">
        <f t="shared" si="477"/>
        <v>46569</v>
      </c>
      <c r="D929" s="38">
        <f t="shared" si="487"/>
        <v>46660</v>
      </c>
      <c r="E929" s="172">
        <f t="shared" si="488"/>
        <v>92</v>
      </c>
      <c r="F929" s="55">
        <f>VLOOKUP(D929,'FERC Interest Rate'!A:B,2,TRUE)</f>
        <v>8.5000000000000006E-2</v>
      </c>
      <c r="G929" s="56">
        <f t="shared" si="480"/>
        <v>689.08963376560018</v>
      </c>
      <c r="H929" s="56">
        <v>0</v>
      </c>
      <c r="I929" s="77">
        <f t="shared" si="481"/>
        <v>21.717926753119819</v>
      </c>
      <c r="J929" s="43">
        <f t="shared" si="489"/>
        <v>14.763509413827382</v>
      </c>
      <c r="K929" s="41">
        <f t="shared" si="490"/>
        <v>36.481436166947205</v>
      </c>
      <c r="L929" s="43">
        <f t="shared" si="484"/>
        <v>116.1</v>
      </c>
      <c r="M929" s="173">
        <f t="shared" si="491"/>
        <v>152.58143616694719</v>
      </c>
      <c r="N929" s="41">
        <f t="shared" si="492"/>
        <v>703.85314317942755</v>
      </c>
      <c r="O929" s="56">
        <f t="shared" si="493"/>
        <v>551.27170701248042</v>
      </c>
    </row>
    <row r="930" spans="1:15" x14ac:dyDescent="0.2">
      <c r="A930" s="147" t="s">
        <v>61</v>
      </c>
      <c r="B930" s="172" t="str">
        <f t="shared" si="486"/>
        <v>Q4/2027</v>
      </c>
      <c r="C930" s="38">
        <f t="shared" si="477"/>
        <v>46661</v>
      </c>
      <c r="D930" s="38">
        <f t="shared" si="487"/>
        <v>46752</v>
      </c>
      <c r="E930" s="172">
        <f t="shared" si="488"/>
        <v>92</v>
      </c>
      <c r="F930" s="55">
        <f>VLOOKUP(D930,'FERC Interest Rate'!A:B,2,TRUE)</f>
        <v>8.5000000000000006E-2</v>
      </c>
      <c r="G930" s="56">
        <f t="shared" si="480"/>
        <v>551.27170701248042</v>
      </c>
      <c r="H930" s="56">
        <v>0</v>
      </c>
      <c r="I930" s="77">
        <f t="shared" si="481"/>
        <v>21.717926753119819</v>
      </c>
      <c r="J930" s="43">
        <f t="shared" si="489"/>
        <v>11.81080753106191</v>
      </c>
      <c r="K930" s="41">
        <f t="shared" si="490"/>
        <v>33.528734284181731</v>
      </c>
      <c r="L930" s="43">
        <f t="shared" si="484"/>
        <v>116.1</v>
      </c>
      <c r="M930" s="173">
        <f t="shared" si="491"/>
        <v>149.62873428418172</v>
      </c>
      <c r="N930" s="41">
        <f t="shared" si="492"/>
        <v>563.08251454354229</v>
      </c>
      <c r="O930" s="56">
        <f t="shared" si="493"/>
        <v>413.45378025936054</v>
      </c>
    </row>
    <row r="931" spans="1:15" x14ac:dyDescent="0.2">
      <c r="A931" s="147" t="s">
        <v>62</v>
      </c>
      <c r="B931" s="172" t="str">
        <f t="shared" si="486"/>
        <v>Q1/2028</v>
      </c>
      <c r="C931" s="38">
        <f t="shared" si="477"/>
        <v>46753</v>
      </c>
      <c r="D931" s="38">
        <f t="shared" si="487"/>
        <v>46843</v>
      </c>
      <c r="E931" s="172">
        <f t="shared" si="488"/>
        <v>91</v>
      </c>
      <c r="F931" s="55">
        <f>VLOOKUP(D931,'FERC Interest Rate'!A:B,2,TRUE)</f>
        <v>8.5000000000000006E-2</v>
      </c>
      <c r="G931" s="56">
        <f t="shared" si="480"/>
        <v>413.45378025936054</v>
      </c>
      <c r="H931" s="56">
        <v>0</v>
      </c>
      <c r="I931" s="77">
        <f t="shared" si="481"/>
        <v>21.717926753119819</v>
      </c>
      <c r="J931" s="43">
        <f t="shared" si="489"/>
        <v>8.7378824871752858</v>
      </c>
      <c r="K931" s="41">
        <f t="shared" si="490"/>
        <v>30.455809240295103</v>
      </c>
      <c r="L931" s="43">
        <f t="shared" si="484"/>
        <v>116.1</v>
      </c>
      <c r="M931" s="173">
        <f t="shared" si="491"/>
        <v>146.5558092402951</v>
      </c>
      <c r="N931" s="41">
        <f t="shared" si="492"/>
        <v>422.19166274653583</v>
      </c>
      <c r="O931" s="56">
        <f t="shared" si="493"/>
        <v>275.63585350624072</v>
      </c>
    </row>
    <row r="932" spans="1:15" x14ac:dyDescent="0.2">
      <c r="A932" s="147" t="s">
        <v>63</v>
      </c>
      <c r="B932" s="172" t="str">
        <f t="shared" si="486"/>
        <v>Q2/2028</v>
      </c>
      <c r="C932" s="38">
        <f t="shared" si="477"/>
        <v>46844</v>
      </c>
      <c r="D932" s="38">
        <f t="shared" si="487"/>
        <v>46934</v>
      </c>
      <c r="E932" s="172">
        <f t="shared" si="488"/>
        <v>91</v>
      </c>
      <c r="F932" s="55">
        <f>VLOOKUP(D932,'FERC Interest Rate'!A:B,2,TRUE)</f>
        <v>8.5000000000000006E-2</v>
      </c>
      <c r="G932" s="56">
        <f t="shared" si="480"/>
        <v>275.63585350624072</v>
      </c>
      <c r="H932" s="56">
        <v>0</v>
      </c>
      <c r="I932" s="77">
        <f t="shared" si="481"/>
        <v>21.717926753119819</v>
      </c>
      <c r="J932" s="43">
        <f t="shared" si="489"/>
        <v>5.8252549914501977</v>
      </c>
      <c r="K932" s="41">
        <f t="shared" si="490"/>
        <v>27.543181744570017</v>
      </c>
      <c r="L932" s="43">
        <f t="shared" si="484"/>
        <v>116.1</v>
      </c>
      <c r="M932" s="173">
        <f t="shared" si="491"/>
        <v>143.64318174457</v>
      </c>
      <c r="N932" s="41">
        <f t="shared" si="492"/>
        <v>281.46110849769093</v>
      </c>
      <c r="O932" s="56">
        <f t="shared" si="493"/>
        <v>137.81792675312093</v>
      </c>
    </row>
    <row r="933" spans="1:15" x14ac:dyDescent="0.2">
      <c r="A933" s="147" t="s">
        <v>64</v>
      </c>
      <c r="B933" s="172" t="str">
        <f t="shared" si="486"/>
        <v>Q3/2028</v>
      </c>
      <c r="C933" s="38">
        <f t="shared" si="477"/>
        <v>46935</v>
      </c>
      <c r="D933" s="38">
        <f t="shared" si="487"/>
        <v>47026</v>
      </c>
      <c r="E933" s="172">
        <f t="shared" si="488"/>
        <v>92</v>
      </c>
      <c r="F933" s="55">
        <f>VLOOKUP(D933,'FERC Interest Rate'!A:B,2,TRUE)</f>
        <v>8.5000000000000006E-2</v>
      </c>
      <c r="G933" s="56">
        <f t="shared" si="480"/>
        <v>137.81792675312093</v>
      </c>
      <c r="H933" s="56">
        <v>0</v>
      </c>
      <c r="I933" s="77">
        <f t="shared" si="481"/>
        <v>21.717926753119819</v>
      </c>
      <c r="J933" s="43">
        <f t="shared" si="489"/>
        <v>2.9446343912825292</v>
      </c>
      <c r="K933" s="41">
        <f t="shared" si="490"/>
        <v>24.66256114440235</v>
      </c>
      <c r="L933" s="43">
        <f t="shared" si="484"/>
        <v>116.1</v>
      </c>
      <c r="M933" s="173">
        <f t="shared" si="491"/>
        <v>140.76256114440235</v>
      </c>
      <c r="N933" s="41">
        <f t="shared" si="492"/>
        <v>140.76256114440346</v>
      </c>
      <c r="O933" s="56">
        <f t="shared" si="493"/>
        <v>1.1084466677857563E-12</v>
      </c>
    </row>
    <row r="934" spans="1:15" ht="24" customHeight="1" thickBot="1" x14ac:dyDescent="0.25">
      <c r="A934" s="149"/>
      <c r="B934" s="176"/>
      <c r="C934" s="177"/>
      <c r="D934" s="177"/>
      <c r="E934" s="176"/>
      <c r="F934" s="176"/>
      <c r="G934" s="178">
        <f t="shared" ref="G934:O934" si="494">+SUM(G900:G923)</f>
        <v>55775.180777650407</v>
      </c>
      <c r="H934" s="178">
        <f t="shared" si="494"/>
        <v>434.35853506239641</v>
      </c>
      <c r="I934" s="179">
        <f>+SUM(I900:I929)</f>
        <v>347.48682804991705</v>
      </c>
      <c r="J934" s="179">
        <f t="shared" ref="J934:M934" si="495">+SUM(J900:J929)</f>
        <v>583.47240190334219</v>
      </c>
      <c r="K934" s="179">
        <f t="shared" si="495"/>
        <v>930.95922995325918</v>
      </c>
      <c r="L934" s="179">
        <f t="shared" si="495"/>
        <v>1857.5999999999995</v>
      </c>
      <c r="M934" s="179">
        <f t="shared" si="495"/>
        <v>2788.5592299532595</v>
      </c>
      <c r="N934" s="178">
        <f t="shared" si="494"/>
        <v>56661.10296746216</v>
      </c>
      <c r="O934" s="178">
        <f t="shared" si="494"/>
        <v>54831.360045181602</v>
      </c>
    </row>
    <row r="935" spans="1:15" ht="13.5" thickTop="1" x14ac:dyDescent="0.2"/>
    <row r="936" spans="1:15" x14ac:dyDescent="0.2">
      <c r="I936" s="365" t="s">
        <v>15</v>
      </c>
      <c r="J936" s="365"/>
      <c r="K936" s="198"/>
      <c r="L936" s="199" t="s">
        <v>68</v>
      </c>
      <c r="M936" s="200"/>
    </row>
    <row r="937" spans="1:15" ht="36.75" x14ac:dyDescent="0.2">
      <c r="A937" s="171" t="s">
        <v>44</v>
      </c>
      <c r="B937" s="171" t="s">
        <v>3</v>
      </c>
      <c r="C937" s="171" t="s">
        <v>4</v>
      </c>
      <c r="D937" s="171" t="s">
        <v>5</v>
      </c>
      <c r="E937" s="171" t="s">
        <v>6</v>
      </c>
      <c r="F937" s="171" t="s">
        <v>7</v>
      </c>
      <c r="G937" s="171" t="s">
        <v>71</v>
      </c>
      <c r="H937" s="171" t="s">
        <v>72</v>
      </c>
      <c r="I937" s="144" t="s">
        <v>73</v>
      </c>
      <c r="J937" s="145" t="s">
        <v>74</v>
      </c>
      <c r="K937" s="145" t="s">
        <v>75</v>
      </c>
      <c r="L937" s="145" t="s">
        <v>76</v>
      </c>
      <c r="M937" s="146" t="s">
        <v>66</v>
      </c>
      <c r="N937" s="171" t="s">
        <v>77</v>
      </c>
      <c r="O937" s="171" t="s">
        <v>78</v>
      </c>
    </row>
    <row r="938" spans="1:15" x14ac:dyDescent="0.2">
      <c r="A938" s="147" t="s">
        <v>22</v>
      </c>
      <c r="B938" s="172" t="str">
        <f t="shared" ref="B938:B959" si="496">+IF(MONTH(C938)&lt;4,"Q1",IF(MONTH(C938)&lt;7,"Q2",IF(MONTH(C938)&lt;10,"Q3","Q4")))&amp;"/"&amp;YEAR(C938)</f>
        <v>Q3/2020</v>
      </c>
      <c r="C938" s="38">
        <f>VLOOKUP(L936,$A$2:$B$28,2,FALSE)</f>
        <v>44043</v>
      </c>
      <c r="D938" s="38">
        <f t="shared" ref="D938:D959" si="497">DATE(YEAR(C938),IF(MONTH(C938)&lt;=3,3,IF(MONTH(C938)&lt;=6,6,IF(MONTH(C938)&lt;=9,9,12))),IF(OR(MONTH(C938)&lt;=3,MONTH(C938)&gt;=10),31,30))</f>
        <v>44104</v>
      </c>
      <c r="E938" s="172">
        <f t="shared" ref="E938:E959" si="498">D938-C938+1</f>
        <v>62</v>
      </c>
      <c r="F938" s="55">
        <f>VLOOKUP(D938,'FERC Interest Rate'!A:B,2,TRUE)</f>
        <v>3.4299999999999997E-2</v>
      </c>
      <c r="G938" s="56">
        <f>+VLOOKUP(L936,$A$2:$E$28,4,FALSE)</f>
        <v>1884</v>
      </c>
      <c r="H938" s="56">
        <f>G938*F938*(E938/(DATE(YEAR(D938),12,31)-DATE(YEAR(D938),1,1)+1))</f>
        <v>10.946760655737702</v>
      </c>
      <c r="I938" s="77">
        <v>0</v>
      </c>
      <c r="J938" s="43">
        <v>0</v>
      </c>
      <c r="K938" s="41">
        <f>+SUM(I938:J938)</f>
        <v>0</v>
      </c>
      <c r="L938" s="43">
        <v>0</v>
      </c>
      <c r="M938" s="173">
        <v>0</v>
      </c>
      <c r="N938" s="41">
        <f t="shared" ref="N938:N959" si="499">+G938+H938+J938</f>
        <v>1894.9467606557378</v>
      </c>
      <c r="O938" s="56">
        <f>+N938-M938</f>
        <v>1894.9467606557378</v>
      </c>
    </row>
    <row r="939" spans="1:15" x14ac:dyDescent="0.2">
      <c r="A939" s="147" t="s">
        <v>22</v>
      </c>
      <c r="B939" s="172" t="str">
        <f t="shared" si="496"/>
        <v>Q4/2020</v>
      </c>
      <c r="C939" s="38">
        <f t="shared" ref="C939:C970" si="500">D938+1</f>
        <v>44105</v>
      </c>
      <c r="D939" s="38">
        <f t="shared" si="497"/>
        <v>44196</v>
      </c>
      <c r="E939" s="172">
        <f t="shared" si="498"/>
        <v>92</v>
      </c>
      <c r="F939" s="55">
        <f>VLOOKUP(D939,'FERC Interest Rate'!A:B,2,TRUE)</f>
        <v>3.2500000000000001E-2</v>
      </c>
      <c r="G939" s="56">
        <f>O938</f>
        <v>1894.9467606557378</v>
      </c>
      <c r="H939" s="56">
        <f>G939*F939*(E939/(DATE(YEAR(D939),12,31)-DATE(YEAR(D939),1,1)+1))</f>
        <v>15.480575995520919</v>
      </c>
      <c r="I939" s="77">
        <v>0</v>
      </c>
      <c r="J939" s="43">
        <v>0</v>
      </c>
      <c r="K939" s="41">
        <f>+SUM(I939:J939)</f>
        <v>0</v>
      </c>
      <c r="L939" s="43">
        <v>0</v>
      </c>
      <c r="M939" s="173">
        <v>0</v>
      </c>
      <c r="N939" s="41">
        <f t="shared" si="499"/>
        <v>1910.4273366512587</v>
      </c>
      <c r="O939" s="56">
        <f t="shared" ref="O939:O959" si="501">+N939-M939</f>
        <v>1910.4273366512587</v>
      </c>
    </row>
    <row r="940" spans="1:15" x14ac:dyDescent="0.2">
      <c r="A940" s="147" t="s">
        <v>22</v>
      </c>
      <c r="B940" s="172" t="str">
        <f t="shared" si="496"/>
        <v>Q1/2021</v>
      </c>
      <c r="C940" s="38">
        <f t="shared" si="500"/>
        <v>44197</v>
      </c>
      <c r="D940" s="38">
        <f t="shared" si="497"/>
        <v>44286</v>
      </c>
      <c r="E940" s="172">
        <f t="shared" si="498"/>
        <v>90</v>
      </c>
      <c r="F940" s="55">
        <f>VLOOKUP(D940,'FERC Interest Rate'!A:B,2,TRUE)</f>
        <v>3.2500000000000001E-2</v>
      </c>
      <c r="G940" s="56">
        <f>O939</f>
        <v>1910.4273366512587</v>
      </c>
      <c r="H940" s="56">
        <f>G940*F940*(E940/(DATE(YEAR(D940),12,31)-DATE(YEAR(D940),1,1)+1))</f>
        <v>15.309588930698443</v>
      </c>
      <c r="I940" s="77">
        <v>0</v>
      </c>
      <c r="J940" s="43">
        <v>0</v>
      </c>
      <c r="K940" s="41">
        <f>+SUM(I940:J940)</f>
        <v>0</v>
      </c>
      <c r="L940" s="43">
        <v>0</v>
      </c>
      <c r="M940" s="173">
        <v>0</v>
      </c>
      <c r="N940" s="41">
        <f t="shared" si="499"/>
        <v>1925.7369255819572</v>
      </c>
      <c r="O940" s="56">
        <f t="shared" si="501"/>
        <v>1925.7369255819572</v>
      </c>
    </row>
    <row r="941" spans="1:15" x14ac:dyDescent="0.2">
      <c r="A941" s="147" t="s">
        <v>22</v>
      </c>
      <c r="B941" s="172" t="str">
        <f t="shared" si="496"/>
        <v>Q2/2021</v>
      </c>
      <c r="C941" s="38">
        <f t="shared" si="500"/>
        <v>44287</v>
      </c>
      <c r="D941" s="38">
        <f t="shared" si="497"/>
        <v>44377</v>
      </c>
      <c r="E941" s="172">
        <f t="shared" si="498"/>
        <v>91</v>
      </c>
      <c r="F941" s="55">
        <f>VLOOKUP(D941,'FERC Interest Rate'!A:B,2,TRUE)</f>
        <v>3.2500000000000001E-2</v>
      </c>
      <c r="G941" s="56">
        <f>O940</f>
        <v>1925.7369255819572</v>
      </c>
      <c r="H941" s="56">
        <f>G941*F941*(E941/(DATE(YEAR(D941),12,31)-DATE(YEAR(D941),1,1)+1))</f>
        <v>15.60374508879079</v>
      </c>
      <c r="I941" s="77">
        <v>0</v>
      </c>
      <c r="J941" s="43">
        <v>0</v>
      </c>
      <c r="K941" s="41">
        <f>+SUM(I941:J941)</f>
        <v>0</v>
      </c>
      <c r="L941" s="43">
        <v>0</v>
      </c>
      <c r="M941" s="173">
        <v>0</v>
      </c>
      <c r="N941" s="41">
        <f t="shared" si="499"/>
        <v>1941.3406706707481</v>
      </c>
      <c r="O941" s="56">
        <f t="shared" si="501"/>
        <v>1941.3406706707481</v>
      </c>
    </row>
    <row r="942" spans="1:15" x14ac:dyDescent="0.2">
      <c r="A942" s="147" t="s">
        <v>22</v>
      </c>
      <c r="B942" s="172" t="str">
        <f t="shared" si="496"/>
        <v>Q3/2021</v>
      </c>
      <c r="C942" s="38">
        <f t="shared" si="500"/>
        <v>44378</v>
      </c>
      <c r="D942" s="38">
        <f t="shared" si="497"/>
        <v>44469</v>
      </c>
      <c r="E942" s="172">
        <f t="shared" si="498"/>
        <v>92</v>
      </c>
      <c r="F942" s="55">
        <f>VLOOKUP(D942,'FERC Interest Rate'!A:B,2,TRUE)</f>
        <v>3.2500000000000001E-2</v>
      </c>
      <c r="G942" s="56">
        <f t="shared" ref="G942:G970" si="502">O941</f>
        <v>1941.3406706707481</v>
      </c>
      <c r="H942" s="56">
        <f t="shared" ref="H942:H951" si="503">G942*F942*(E942/(DATE(YEAR(D942),12,31)-DATE(YEAR(D942),1,1)+1))</f>
        <v>15.903037274809693</v>
      </c>
      <c r="I942" s="77">
        <v>0</v>
      </c>
      <c r="J942" s="43">
        <v>0</v>
      </c>
      <c r="K942" s="41">
        <f t="shared" ref="K942:K946" si="504">+SUM(I942:J942)</f>
        <v>0</v>
      </c>
      <c r="L942" s="43">
        <v>0</v>
      </c>
      <c r="M942" s="173">
        <v>0</v>
      </c>
      <c r="N942" s="41">
        <f t="shared" si="499"/>
        <v>1957.2437079455578</v>
      </c>
      <c r="O942" s="56">
        <f t="shared" si="501"/>
        <v>1957.2437079455578</v>
      </c>
    </row>
    <row r="943" spans="1:15" x14ac:dyDescent="0.2">
      <c r="A943" s="147" t="s">
        <v>22</v>
      </c>
      <c r="B943" s="172" t="str">
        <f t="shared" si="496"/>
        <v>Q4/2021</v>
      </c>
      <c r="C943" s="38">
        <f t="shared" si="500"/>
        <v>44470</v>
      </c>
      <c r="D943" s="38">
        <f t="shared" si="497"/>
        <v>44561</v>
      </c>
      <c r="E943" s="172">
        <f t="shared" si="498"/>
        <v>92</v>
      </c>
      <c r="F943" s="55">
        <f>VLOOKUP(D943,'FERC Interest Rate'!A:B,2,TRUE)</f>
        <v>3.2500000000000001E-2</v>
      </c>
      <c r="G943" s="56">
        <f t="shared" si="502"/>
        <v>1957.2437079455578</v>
      </c>
      <c r="H943" s="56">
        <f t="shared" si="503"/>
        <v>16.033311470567721</v>
      </c>
      <c r="I943" s="77">
        <v>0</v>
      </c>
      <c r="J943" s="43">
        <v>0</v>
      </c>
      <c r="K943" s="41">
        <f t="shared" si="504"/>
        <v>0</v>
      </c>
      <c r="L943" s="43">
        <v>0</v>
      </c>
      <c r="M943" s="173">
        <v>0</v>
      </c>
      <c r="N943" s="41">
        <f t="shared" si="499"/>
        <v>1973.2770194161255</v>
      </c>
      <c r="O943" s="56">
        <f t="shared" si="501"/>
        <v>1973.2770194161255</v>
      </c>
    </row>
    <row r="944" spans="1:15" x14ac:dyDescent="0.2">
      <c r="A944" s="147" t="s">
        <v>22</v>
      </c>
      <c r="B944" s="172" t="str">
        <f t="shared" si="496"/>
        <v>Q1/2022</v>
      </c>
      <c r="C944" s="38">
        <f t="shared" si="500"/>
        <v>44562</v>
      </c>
      <c r="D944" s="38">
        <f t="shared" si="497"/>
        <v>44651</v>
      </c>
      <c r="E944" s="172">
        <f t="shared" si="498"/>
        <v>90</v>
      </c>
      <c r="F944" s="55">
        <f>VLOOKUP(D944,'FERC Interest Rate'!A:B,2,TRUE)</f>
        <v>3.2500000000000001E-2</v>
      </c>
      <c r="G944" s="56">
        <f t="shared" si="502"/>
        <v>1973.2770194161255</v>
      </c>
      <c r="H944" s="56">
        <f t="shared" si="503"/>
        <v>15.813247347375798</v>
      </c>
      <c r="I944" s="77">
        <v>0</v>
      </c>
      <c r="J944" s="43">
        <v>0</v>
      </c>
      <c r="K944" s="41">
        <f t="shared" si="504"/>
        <v>0</v>
      </c>
      <c r="L944" s="43">
        <v>0</v>
      </c>
      <c r="M944" s="173">
        <v>0</v>
      </c>
      <c r="N944" s="41">
        <f t="shared" si="499"/>
        <v>1989.0902667635014</v>
      </c>
      <c r="O944" s="56">
        <f t="shared" si="501"/>
        <v>1989.0902667635014</v>
      </c>
    </row>
    <row r="945" spans="1:15" x14ac:dyDescent="0.2">
      <c r="A945" s="147" t="s">
        <v>22</v>
      </c>
      <c r="B945" s="172" t="str">
        <f t="shared" si="496"/>
        <v>Q2/2022</v>
      </c>
      <c r="C945" s="38">
        <f t="shared" si="500"/>
        <v>44652</v>
      </c>
      <c r="D945" s="38">
        <f t="shared" si="497"/>
        <v>44742</v>
      </c>
      <c r="E945" s="172">
        <f t="shared" si="498"/>
        <v>91</v>
      </c>
      <c r="F945" s="55">
        <f>VLOOKUP(D945,'FERC Interest Rate'!A:B,2,TRUE)</f>
        <v>3.2500000000000001E-2</v>
      </c>
      <c r="G945" s="56">
        <f t="shared" si="502"/>
        <v>1989.0902667635014</v>
      </c>
      <c r="H945" s="56">
        <f t="shared" si="503"/>
        <v>16.117080723159056</v>
      </c>
      <c r="I945" s="77">
        <v>0</v>
      </c>
      <c r="J945" s="43">
        <v>0</v>
      </c>
      <c r="K945" s="41">
        <f t="shared" si="504"/>
        <v>0</v>
      </c>
      <c r="L945" s="43">
        <v>0</v>
      </c>
      <c r="M945" s="173">
        <v>0</v>
      </c>
      <c r="N945" s="41">
        <f t="shared" si="499"/>
        <v>2005.2073474866604</v>
      </c>
      <c r="O945" s="56">
        <f t="shared" si="501"/>
        <v>2005.2073474866604</v>
      </c>
    </row>
    <row r="946" spans="1:15" x14ac:dyDescent="0.2">
      <c r="A946" s="147" t="s">
        <v>22</v>
      </c>
      <c r="B946" s="172" t="str">
        <f t="shared" si="496"/>
        <v>Q3/2022</v>
      </c>
      <c r="C946" s="38">
        <f t="shared" si="500"/>
        <v>44743</v>
      </c>
      <c r="D946" s="38">
        <f t="shared" si="497"/>
        <v>44834</v>
      </c>
      <c r="E946" s="172">
        <f t="shared" si="498"/>
        <v>92</v>
      </c>
      <c r="F946" s="55">
        <f>VLOOKUP(D946,'FERC Interest Rate'!A:B,2,TRUE)</f>
        <v>3.5999999999999997E-2</v>
      </c>
      <c r="G946" s="56">
        <f t="shared" si="502"/>
        <v>2005.2073474866604</v>
      </c>
      <c r="H946" s="56">
        <f t="shared" si="503"/>
        <v>18.195196533906355</v>
      </c>
      <c r="I946" s="77">
        <v>0</v>
      </c>
      <c r="J946" s="43">
        <v>0</v>
      </c>
      <c r="K946" s="41">
        <f t="shared" si="504"/>
        <v>0</v>
      </c>
      <c r="L946" s="43">
        <v>0</v>
      </c>
      <c r="M946" s="173">
        <v>0</v>
      </c>
      <c r="N946" s="41">
        <f t="shared" si="499"/>
        <v>2023.4025440205667</v>
      </c>
      <c r="O946" s="56">
        <f t="shared" si="501"/>
        <v>2023.4025440205667</v>
      </c>
    </row>
    <row r="947" spans="1:15" x14ac:dyDescent="0.2">
      <c r="A947" s="147" t="s">
        <v>22</v>
      </c>
      <c r="B947" s="172" t="str">
        <f t="shared" si="496"/>
        <v>Q4/2022</v>
      </c>
      <c r="C947" s="38">
        <f t="shared" si="500"/>
        <v>44835</v>
      </c>
      <c r="D947" s="38">
        <f t="shared" si="497"/>
        <v>44926</v>
      </c>
      <c r="E947" s="172">
        <f t="shared" si="498"/>
        <v>92</v>
      </c>
      <c r="F947" s="55">
        <f>VLOOKUP(D947,'FERC Interest Rate'!A:B,2,TRUE)</f>
        <v>4.9099999999999998E-2</v>
      </c>
      <c r="G947" s="56">
        <f t="shared" si="502"/>
        <v>2023.4025440205667</v>
      </c>
      <c r="H947" s="56">
        <f t="shared" si="503"/>
        <v>25.041408142053982</v>
      </c>
      <c r="I947" s="77">
        <v>0</v>
      </c>
      <c r="J947" s="43">
        <v>0</v>
      </c>
      <c r="K947" s="41">
        <f t="shared" ref="K947:K950" si="505">+SUM(I947:J947)</f>
        <v>0</v>
      </c>
      <c r="L947" s="43">
        <v>0</v>
      </c>
      <c r="M947" s="173">
        <v>0</v>
      </c>
      <c r="N947" s="41">
        <f t="shared" si="499"/>
        <v>2048.4439521626205</v>
      </c>
      <c r="O947" s="56">
        <f t="shared" si="501"/>
        <v>2048.4439521626205</v>
      </c>
    </row>
    <row r="948" spans="1:15" x14ac:dyDescent="0.2">
      <c r="A948" s="147" t="s">
        <v>22</v>
      </c>
      <c r="B948" s="172" t="str">
        <f t="shared" si="496"/>
        <v>Q1/2023</v>
      </c>
      <c r="C948" s="38">
        <f t="shared" si="500"/>
        <v>44927</v>
      </c>
      <c r="D948" s="38">
        <f t="shared" si="497"/>
        <v>45016</v>
      </c>
      <c r="E948" s="172">
        <f t="shared" si="498"/>
        <v>90</v>
      </c>
      <c r="F948" s="55">
        <f>VLOOKUP(D948,'FERC Interest Rate'!A:B,2,TRUE)</f>
        <v>6.3100000000000003E-2</v>
      </c>
      <c r="G948" s="56">
        <f t="shared" si="502"/>
        <v>2048.4439521626205</v>
      </c>
      <c r="H948" s="56">
        <f t="shared" si="503"/>
        <v>31.871543025565817</v>
      </c>
      <c r="I948" s="77">
        <v>0</v>
      </c>
      <c r="J948" s="43">
        <v>0</v>
      </c>
      <c r="K948" s="41">
        <f t="shared" si="505"/>
        <v>0</v>
      </c>
      <c r="L948" s="43">
        <v>0</v>
      </c>
      <c r="M948" s="173">
        <v>0</v>
      </c>
      <c r="N948" s="41">
        <f t="shared" si="499"/>
        <v>2080.3154951881861</v>
      </c>
      <c r="O948" s="56">
        <f t="shared" si="501"/>
        <v>2080.3154951881861</v>
      </c>
    </row>
    <row r="949" spans="1:15" x14ac:dyDescent="0.2">
      <c r="A949" s="147" t="s">
        <v>22</v>
      </c>
      <c r="B949" s="172" t="str">
        <f t="shared" si="496"/>
        <v>Q2/2023</v>
      </c>
      <c r="C949" s="38">
        <f t="shared" si="500"/>
        <v>45017</v>
      </c>
      <c r="D949" s="38">
        <f t="shared" si="497"/>
        <v>45107</v>
      </c>
      <c r="E949" s="172">
        <f t="shared" si="498"/>
        <v>91</v>
      </c>
      <c r="F949" s="55">
        <f>VLOOKUP(D949,'FERC Interest Rate'!A:B,2,TRUE)</f>
        <v>7.4999999999999997E-2</v>
      </c>
      <c r="G949" s="56">
        <f t="shared" si="502"/>
        <v>2080.3154951881861</v>
      </c>
      <c r="H949" s="56">
        <f t="shared" si="503"/>
        <v>38.8990500127654</v>
      </c>
      <c r="I949" s="77">
        <v>0</v>
      </c>
      <c r="J949" s="43">
        <v>0</v>
      </c>
      <c r="K949" s="41">
        <f t="shared" si="505"/>
        <v>0</v>
      </c>
      <c r="L949" s="43">
        <v>0</v>
      </c>
      <c r="M949" s="173">
        <v>0</v>
      </c>
      <c r="N949" s="41">
        <f t="shared" si="499"/>
        <v>2119.2145452009513</v>
      </c>
      <c r="O949" s="56">
        <f t="shared" si="501"/>
        <v>2119.2145452009513</v>
      </c>
    </row>
    <row r="950" spans="1:15" x14ac:dyDescent="0.2">
      <c r="A950" s="147" t="s">
        <v>22</v>
      </c>
      <c r="B950" s="172" t="str">
        <f t="shared" si="496"/>
        <v>Q3/2023</v>
      </c>
      <c r="C950" s="38">
        <f t="shared" si="500"/>
        <v>45108</v>
      </c>
      <c r="D950" s="38">
        <f t="shared" si="497"/>
        <v>45199</v>
      </c>
      <c r="E950" s="172">
        <f t="shared" si="498"/>
        <v>92</v>
      </c>
      <c r="F950" s="55">
        <f>VLOOKUP(D950,'FERC Interest Rate'!A:B,2,TRUE)</f>
        <v>8.0199999999999994E-2</v>
      </c>
      <c r="G950" s="56">
        <f t="shared" si="502"/>
        <v>2119.2145452009513</v>
      </c>
      <c r="H950" s="56">
        <f t="shared" si="503"/>
        <v>42.8394865761937</v>
      </c>
      <c r="I950" s="77">
        <v>0</v>
      </c>
      <c r="J950" s="43">
        <v>0</v>
      </c>
      <c r="K950" s="41">
        <f t="shared" si="505"/>
        <v>0</v>
      </c>
      <c r="L950" s="43">
        <v>0</v>
      </c>
      <c r="M950" s="173">
        <v>0</v>
      </c>
      <c r="N950" s="41">
        <f t="shared" si="499"/>
        <v>2162.0540317771452</v>
      </c>
      <c r="O950" s="56">
        <f t="shared" si="501"/>
        <v>2162.0540317771452</v>
      </c>
    </row>
    <row r="951" spans="1:15" x14ac:dyDescent="0.2">
      <c r="A951" s="147" t="s">
        <v>45</v>
      </c>
      <c r="B951" s="172" t="str">
        <f t="shared" si="496"/>
        <v>Q4/2023</v>
      </c>
      <c r="C951" s="38">
        <f t="shared" si="500"/>
        <v>45200</v>
      </c>
      <c r="D951" s="38">
        <f t="shared" si="497"/>
        <v>45291</v>
      </c>
      <c r="E951" s="172">
        <f t="shared" si="498"/>
        <v>92</v>
      </c>
      <c r="F951" s="55">
        <f>VLOOKUP(D951,'FERC Interest Rate'!A:B,2,TRUE)</f>
        <v>8.3500000000000005E-2</v>
      </c>
      <c r="G951" s="56">
        <f t="shared" si="502"/>
        <v>2162.0540317771452</v>
      </c>
      <c r="H951" s="56">
        <f t="shared" si="503"/>
        <v>45.503833074279534</v>
      </c>
      <c r="I951" s="77">
        <f t="shared" ref="I951:I970" si="506">(SUM($H$938:$H$966)/20)</f>
        <v>16.177893242571248</v>
      </c>
      <c r="J951" s="43">
        <f t="shared" ref="J951:J970" si="507">G951*F951*(E951/(DATE(YEAR(D951),12,31)-DATE(YEAR(D951),1,1)+1))</f>
        <v>45.503833074279534</v>
      </c>
      <c r="K951" s="41">
        <f t="shared" ref="K951:K970" si="508">+SUM(I951:J951)</f>
        <v>61.681726316850785</v>
      </c>
      <c r="L951" s="43">
        <f t="shared" ref="L951:L970" si="509">+$G$938/20</f>
        <v>94.2</v>
      </c>
      <c r="M951" s="173">
        <f t="shared" ref="M951:M970" si="510">+SUM(K951:L951)</f>
        <v>155.8817263168508</v>
      </c>
      <c r="N951" s="41">
        <f t="shared" si="499"/>
        <v>2253.0616979257043</v>
      </c>
      <c r="O951" s="56">
        <f t="shared" si="501"/>
        <v>2097.1799716088535</v>
      </c>
    </row>
    <row r="952" spans="1:15" x14ac:dyDescent="0.2">
      <c r="A952" s="147" t="s">
        <v>46</v>
      </c>
      <c r="B952" s="172" t="str">
        <f t="shared" si="496"/>
        <v>Q1/2024</v>
      </c>
      <c r="C952" s="38">
        <f t="shared" si="500"/>
        <v>45292</v>
      </c>
      <c r="D952" s="38">
        <f t="shared" si="497"/>
        <v>45382</v>
      </c>
      <c r="E952" s="172">
        <f t="shared" si="498"/>
        <v>91</v>
      </c>
      <c r="F952" s="55">
        <f>VLOOKUP(D952,'FERC Interest Rate'!A:B,2,TRUE)</f>
        <v>8.5000000000000006E-2</v>
      </c>
      <c r="G952" s="56">
        <f t="shared" si="502"/>
        <v>2097.1799716088535</v>
      </c>
      <c r="H952" s="56">
        <v>0</v>
      </c>
      <c r="I952" s="77">
        <f t="shared" si="506"/>
        <v>16.177893242571248</v>
      </c>
      <c r="J952" s="43">
        <f t="shared" si="507"/>
        <v>44.321549399984924</v>
      </c>
      <c r="K952" s="41">
        <f t="shared" si="508"/>
        <v>60.499442642556176</v>
      </c>
      <c r="L952" s="43">
        <f t="shared" si="509"/>
        <v>94.2</v>
      </c>
      <c r="M952" s="173">
        <f t="shared" si="510"/>
        <v>154.69944264255616</v>
      </c>
      <c r="N952" s="41">
        <f t="shared" si="499"/>
        <v>2141.5015210088386</v>
      </c>
      <c r="O952" s="56">
        <f t="shared" si="501"/>
        <v>1986.8020783662823</v>
      </c>
    </row>
    <row r="953" spans="1:15" x14ac:dyDescent="0.2">
      <c r="A953" s="147" t="s">
        <v>47</v>
      </c>
      <c r="B953" s="172" t="str">
        <f t="shared" si="496"/>
        <v>Q2/2024</v>
      </c>
      <c r="C953" s="38">
        <f t="shared" si="500"/>
        <v>45383</v>
      </c>
      <c r="D953" s="38">
        <f t="shared" si="497"/>
        <v>45473</v>
      </c>
      <c r="E953" s="172">
        <f t="shared" si="498"/>
        <v>91</v>
      </c>
      <c r="F953" s="55">
        <f>VLOOKUP(D953,'FERC Interest Rate'!A:B,2,TRUE)</f>
        <v>8.5000000000000006E-2</v>
      </c>
      <c r="G953" s="56">
        <f t="shared" si="502"/>
        <v>1986.8020783662823</v>
      </c>
      <c r="H953" s="56">
        <v>0</v>
      </c>
      <c r="I953" s="77">
        <f t="shared" si="506"/>
        <v>16.177893242571248</v>
      </c>
      <c r="J953" s="43">
        <f t="shared" si="507"/>
        <v>41.988836273669932</v>
      </c>
      <c r="K953" s="41">
        <f t="shared" si="508"/>
        <v>58.166729516241176</v>
      </c>
      <c r="L953" s="43">
        <f t="shared" si="509"/>
        <v>94.2</v>
      </c>
      <c r="M953" s="173">
        <f t="shared" si="510"/>
        <v>152.36672951624118</v>
      </c>
      <c r="N953" s="41">
        <f t="shared" si="499"/>
        <v>2028.7909146399522</v>
      </c>
      <c r="O953" s="56">
        <f t="shared" si="501"/>
        <v>1876.4241851237111</v>
      </c>
    </row>
    <row r="954" spans="1:15" x14ac:dyDescent="0.2">
      <c r="A954" s="147" t="s">
        <v>48</v>
      </c>
      <c r="B954" s="172" t="str">
        <f t="shared" si="496"/>
        <v>Q3/2024</v>
      </c>
      <c r="C954" s="38">
        <f t="shared" si="500"/>
        <v>45474</v>
      </c>
      <c r="D954" s="38">
        <f t="shared" si="497"/>
        <v>45565</v>
      </c>
      <c r="E954" s="172">
        <f t="shared" si="498"/>
        <v>92</v>
      </c>
      <c r="F954" s="55">
        <f>VLOOKUP(D954,'FERC Interest Rate'!A:B,2,TRUE)</f>
        <v>8.5000000000000006E-2</v>
      </c>
      <c r="G954" s="56">
        <f t="shared" si="502"/>
        <v>1876.4241851237111</v>
      </c>
      <c r="H954" s="56">
        <v>0</v>
      </c>
      <c r="I954" s="77">
        <f t="shared" si="506"/>
        <v>16.177893242571248</v>
      </c>
      <c r="J954" s="43">
        <f t="shared" si="507"/>
        <v>40.091904720402795</v>
      </c>
      <c r="K954" s="41">
        <f t="shared" si="508"/>
        <v>56.269797962974039</v>
      </c>
      <c r="L954" s="43">
        <f t="shared" si="509"/>
        <v>94.2</v>
      </c>
      <c r="M954" s="173">
        <f t="shared" si="510"/>
        <v>150.46979796297404</v>
      </c>
      <c r="N954" s="41">
        <f t="shared" si="499"/>
        <v>1916.516089844114</v>
      </c>
      <c r="O954" s="56">
        <f t="shared" si="501"/>
        <v>1766.04629188114</v>
      </c>
    </row>
    <row r="955" spans="1:15" x14ac:dyDescent="0.2">
      <c r="A955" s="147" t="s">
        <v>49</v>
      </c>
      <c r="B955" s="172" t="str">
        <f t="shared" si="496"/>
        <v>Q4/2024</v>
      </c>
      <c r="C955" s="38">
        <f t="shared" si="500"/>
        <v>45566</v>
      </c>
      <c r="D955" s="38">
        <f t="shared" si="497"/>
        <v>45657</v>
      </c>
      <c r="E955" s="172">
        <f t="shared" si="498"/>
        <v>92</v>
      </c>
      <c r="F955" s="55">
        <f>VLOOKUP(D955,'FERC Interest Rate'!A:B,2,TRUE)</f>
        <v>8.5000000000000006E-2</v>
      </c>
      <c r="G955" s="56">
        <f t="shared" si="502"/>
        <v>1766.04629188114</v>
      </c>
      <c r="H955" s="56">
        <v>0</v>
      </c>
      <c r="I955" s="77">
        <f t="shared" si="506"/>
        <v>16.177893242571248</v>
      </c>
      <c r="J955" s="43">
        <f t="shared" si="507"/>
        <v>37.733557383908511</v>
      </c>
      <c r="K955" s="41">
        <f t="shared" si="508"/>
        <v>53.911450626479763</v>
      </c>
      <c r="L955" s="43">
        <f t="shared" si="509"/>
        <v>94.2</v>
      </c>
      <c r="M955" s="173">
        <f t="shared" si="510"/>
        <v>148.11145062647978</v>
      </c>
      <c r="N955" s="41">
        <f t="shared" si="499"/>
        <v>1803.7798492650484</v>
      </c>
      <c r="O955" s="56">
        <f t="shared" si="501"/>
        <v>1655.6683986385685</v>
      </c>
    </row>
    <row r="956" spans="1:15" x14ac:dyDescent="0.2">
      <c r="A956" s="147" t="s">
        <v>50</v>
      </c>
      <c r="B956" s="172" t="str">
        <f t="shared" si="496"/>
        <v>Q1/2025</v>
      </c>
      <c r="C956" s="38">
        <f t="shared" si="500"/>
        <v>45658</v>
      </c>
      <c r="D956" s="38">
        <f t="shared" si="497"/>
        <v>45747</v>
      </c>
      <c r="E956" s="172">
        <f t="shared" si="498"/>
        <v>90</v>
      </c>
      <c r="F956" s="55">
        <f>VLOOKUP(D956,'FERC Interest Rate'!A:B,2,TRUE)</f>
        <v>8.5000000000000006E-2</v>
      </c>
      <c r="G956" s="56">
        <f t="shared" si="502"/>
        <v>1655.6683986385685</v>
      </c>
      <c r="H956" s="56">
        <v>0</v>
      </c>
      <c r="I956" s="77">
        <f t="shared" si="506"/>
        <v>16.177893242571248</v>
      </c>
      <c r="J956" s="43">
        <f t="shared" si="507"/>
        <v>34.700995204342597</v>
      </c>
      <c r="K956" s="41">
        <f t="shared" si="508"/>
        <v>50.878888446913848</v>
      </c>
      <c r="L956" s="43">
        <f t="shared" si="509"/>
        <v>94.2</v>
      </c>
      <c r="M956" s="173">
        <f t="shared" si="510"/>
        <v>145.07888844691385</v>
      </c>
      <c r="N956" s="41">
        <f t="shared" si="499"/>
        <v>1690.3693938429112</v>
      </c>
      <c r="O956" s="56">
        <f t="shared" si="501"/>
        <v>1545.2905053959973</v>
      </c>
    </row>
    <row r="957" spans="1:15" x14ac:dyDescent="0.2">
      <c r="A957" s="147" t="s">
        <v>51</v>
      </c>
      <c r="B957" s="172" t="str">
        <f t="shared" si="496"/>
        <v>Q2/2025</v>
      </c>
      <c r="C957" s="38">
        <f t="shared" si="500"/>
        <v>45748</v>
      </c>
      <c r="D957" s="38">
        <f t="shared" si="497"/>
        <v>45838</v>
      </c>
      <c r="E957" s="172">
        <f t="shared" si="498"/>
        <v>91</v>
      </c>
      <c r="F957" s="55">
        <f>VLOOKUP(D957,'FERC Interest Rate'!A:B,2,TRUE)</f>
        <v>8.5000000000000006E-2</v>
      </c>
      <c r="G957" s="56">
        <f t="shared" si="502"/>
        <v>1545.2905053959973</v>
      </c>
      <c r="H957" s="56">
        <v>0</v>
      </c>
      <c r="I957" s="77">
        <f t="shared" si="506"/>
        <v>16.177893242571248</v>
      </c>
      <c r="J957" s="43">
        <f t="shared" si="507"/>
        <v>32.747457696542575</v>
      </c>
      <c r="K957" s="41">
        <f t="shared" si="508"/>
        <v>48.925350939113827</v>
      </c>
      <c r="L957" s="43">
        <f t="shared" si="509"/>
        <v>94.2</v>
      </c>
      <c r="M957" s="173">
        <f t="shared" si="510"/>
        <v>143.12535093911384</v>
      </c>
      <c r="N957" s="41">
        <f t="shared" si="499"/>
        <v>1578.0379630925399</v>
      </c>
      <c r="O957" s="56">
        <f t="shared" si="501"/>
        <v>1434.9126121534262</v>
      </c>
    </row>
    <row r="958" spans="1:15" x14ac:dyDescent="0.2">
      <c r="A958" s="147" t="s">
        <v>52</v>
      </c>
      <c r="B958" s="172" t="str">
        <f t="shared" si="496"/>
        <v>Q3/2025</v>
      </c>
      <c r="C958" s="38">
        <f t="shared" si="500"/>
        <v>45839</v>
      </c>
      <c r="D958" s="38">
        <f t="shared" si="497"/>
        <v>45930</v>
      </c>
      <c r="E958" s="172">
        <f t="shared" si="498"/>
        <v>92</v>
      </c>
      <c r="F958" s="55">
        <f>VLOOKUP(D958,'FERC Interest Rate'!A:B,2,TRUE)</f>
        <v>8.5000000000000006E-2</v>
      </c>
      <c r="G958" s="56">
        <f t="shared" si="502"/>
        <v>1434.9126121534262</v>
      </c>
      <c r="H958" s="56">
        <v>0</v>
      </c>
      <c r="I958" s="77">
        <f t="shared" si="506"/>
        <v>16.177893242571248</v>
      </c>
      <c r="J958" s="43">
        <f t="shared" si="507"/>
        <v>30.742511306958342</v>
      </c>
      <c r="K958" s="41">
        <f t="shared" si="508"/>
        <v>46.920404549529593</v>
      </c>
      <c r="L958" s="43">
        <f t="shared" si="509"/>
        <v>94.2</v>
      </c>
      <c r="M958" s="173">
        <f t="shared" si="510"/>
        <v>141.12040454952961</v>
      </c>
      <c r="N958" s="41">
        <f t="shared" si="499"/>
        <v>1465.6551234603844</v>
      </c>
      <c r="O958" s="56">
        <f t="shared" si="501"/>
        <v>1324.5347189108547</v>
      </c>
    </row>
    <row r="959" spans="1:15" x14ac:dyDescent="0.2">
      <c r="A959" s="147" t="s">
        <v>53</v>
      </c>
      <c r="B959" s="172" t="str">
        <f t="shared" si="496"/>
        <v>Q4/2025</v>
      </c>
      <c r="C959" s="38">
        <f t="shared" si="500"/>
        <v>45931</v>
      </c>
      <c r="D959" s="38">
        <f t="shared" si="497"/>
        <v>46022</v>
      </c>
      <c r="E959" s="172">
        <f t="shared" si="498"/>
        <v>92</v>
      </c>
      <c r="F959" s="55">
        <f>VLOOKUP(D959,'FERC Interest Rate'!A:B,2,TRUE)</f>
        <v>8.5000000000000006E-2</v>
      </c>
      <c r="G959" s="56">
        <f t="shared" si="502"/>
        <v>1324.5347189108547</v>
      </c>
      <c r="H959" s="56">
        <v>0</v>
      </c>
      <c r="I959" s="77">
        <f t="shared" si="506"/>
        <v>16.177893242571248</v>
      </c>
      <c r="J959" s="43">
        <f t="shared" si="507"/>
        <v>28.377702744884616</v>
      </c>
      <c r="K959" s="41">
        <f t="shared" si="508"/>
        <v>44.55559598745586</v>
      </c>
      <c r="L959" s="43">
        <f t="shared" si="509"/>
        <v>94.2</v>
      </c>
      <c r="M959" s="173">
        <f t="shared" si="510"/>
        <v>138.75559598745588</v>
      </c>
      <c r="N959" s="41">
        <f t="shared" si="499"/>
        <v>1352.9124216557393</v>
      </c>
      <c r="O959" s="56">
        <f t="shared" si="501"/>
        <v>1214.1568256682835</v>
      </c>
    </row>
    <row r="960" spans="1:15" x14ac:dyDescent="0.2">
      <c r="A960" s="147" t="s">
        <v>54</v>
      </c>
      <c r="B960" s="172" t="str">
        <f>+IF(MONTH(C960)&lt;4,"Q1",IF(MONTH(C960)&lt;7,"Q2",IF(MONTH(C960)&lt;10,"Q3","Q4")))&amp;"/"&amp;YEAR(C960)</f>
        <v>Q1/2026</v>
      </c>
      <c r="C960" s="38">
        <f t="shared" si="500"/>
        <v>46023</v>
      </c>
      <c r="D960" s="38">
        <f>DATE(YEAR(C960),IF(MONTH(C960)&lt;=3,3,IF(MONTH(C960)&lt;=6,6,IF(MONTH(C960)&lt;=9,9,12))),IF(OR(MONTH(C960)&lt;=3,MONTH(C960)&gt;=10),31,30))</f>
        <v>46112</v>
      </c>
      <c r="E960" s="172">
        <f>D960-C960+1</f>
        <v>90</v>
      </c>
      <c r="F960" s="55">
        <f>VLOOKUP(D960,'FERC Interest Rate'!A:B,2,TRUE)</f>
        <v>8.5000000000000006E-2</v>
      </c>
      <c r="G960" s="56">
        <f t="shared" si="502"/>
        <v>1214.1568256682835</v>
      </c>
      <c r="H960" s="56">
        <v>0</v>
      </c>
      <c r="I960" s="77">
        <f t="shared" si="506"/>
        <v>16.177893242571248</v>
      </c>
      <c r="J960" s="43">
        <f t="shared" si="507"/>
        <v>25.447396483184573</v>
      </c>
      <c r="K960" s="41">
        <f t="shared" si="508"/>
        <v>41.62528972575582</v>
      </c>
      <c r="L960" s="43">
        <f t="shared" si="509"/>
        <v>94.2</v>
      </c>
      <c r="M960" s="173">
        <f t="shared" si="510"/>
        <v>135.82528972575582</v>
      </c>
      <c r="N960" s="41">
        <f>+G960+H960+J960</f>
        <v>1239.6042221514681</v>
      </c>
      <c r="O960" s="56">
        <f>+N960-M960</f>
        <v>1103.7789324257124</v>
      </c>
    </row>
    <row r="961" spans="1:15" x14ac:dyDescent="0.2">
      <c r="A961" s="147" t="s">
        <v>55</v>
      </c>
      <c r="B961" s="172" t="str">
        <f>+IF(MONTH(C961)&lt;4,"Q1",IF(MONTH(C961)&lt;7,"Q2",IF(MONTH(C961)&lt;10,"Q3","Q4")))&amp;"/"&amp;YEAR(C961)</f>
        <v>Q2/2026</v>
      </c>
      <c r="C961" s="38">
        <f t="shared" si="500"/>
        <v>46113</v>
      </c>
      <c r="D961" s="38">
        <f>DATE(YEAR(C961),IF(MONTH(C961)&lt;=3,3,IF(MONTH(C961)&lt;=6,6,IF(MONTH(C961)&lt;=9,9,12))),IF(OR(MONTH(C961)&lt;=3,MONTH(C961)&gt;=10),31,30))</f>
        <v>46203</v>
      </c>
      <c r="E961" s="172">
        <f>D961-C961+1</f>
        <v>91</v>
      </c>
      <c r="F961" s="55">
        <f>VLOOKUP(D961,'FERC Interest Rate'!A:B,2,TRUE)</f>
        <v>8.5000000000000006E-2</v>
      </c>
      <c r="G961" s="56">
        <f t="shared" si="502"/>
        <v>1103.7789324257124</v>
      </c>
      <c r="H961" s="56">
        <v>0</v>
      </c>
      <c r="I961" s="77">
        <f t="shared" si="506"/>
        <v>16.177893242571248</v>
      </c>
      <c r="J961" s="43">
        <f t="shared" si="507"/>
        <v>23.391041211816123</v>
      </c>
      <c r="K961" s="41">
        <f t="shared" si="508"/>
        <v>39.568934454387374</v>
      </c>
      <c r="L961" s="43">
        <f t="shared" si="509"/>
        <v>94.2</v>
      </c>
      <c r="M961" s="173">
        <f t="shared" si="510"/>
        <v>133.76893445438736</v>
      </c>
      <c r="N961" s="41">
        <f>+G961+H961+J961</f>
        <v>1127.1699736375285</v>
      </c>
      <c r="O961" s="56">
        <f>+N961-M961</f>
        <v>993.40103918314117</v>
      </c>
    </row>
    <row r="962" spans="1:15" x14ac:dyDescent="0.2">
      <c r="A962" s="147" t="s">
        <v>56</v>
      </c>
      <c r="B962" s="172" t="str">
        <f t="shared" ref="B962:B970" si="511">+IF(MONTH(C962)&lt;4,"Q1",IF(MONTH(C962)&lt;7,"Q2",IF(MONTH(C962)&lt;10,"Q3","Q4")))&amp;"/"&amp;YEAR(C962)</f>
        <v>Q3/2026</v>
      </c>
      <c r="C962" s="38">
        <f t="shared" si="500"/>
        <v>46204</v>
      </c>
      <c r="D962" s="38">
        <f t="shared" ref="D962:D970" si="512">DATE(YEAR(C962),IF(MONTH(C962)&lt;=3,3,IF(MONTH(C962)&lt;=6,6,IF(MONTH(C962)&lt;=9,9,12))),IF(OR(MONTH(C962)&lt;=3,MONTH(C962)&gt;=10),31,30))</f>
        <v>46295</v>
      </c>
      <c r="E962" s="172">
        <f t="shared" ref="E962:E970" si="513">D962-C962+1</f>
        <v>92</v>
      </c>
      <c r="F962" s="55">
        <f>VLOOKUP(D962,'FERC Interest Rate'!A:B,2,TRUE)</f>
        <v>8.5000000000000006E-2</v>
      </c>
      <c r="G962" s="56">
        <f t="shared" si="502"/>
        <v>993.40103918314117</v>
      </c>
      <c r="H962" s="56">
        <v>0</v>
      </c>
      <c r="I962" s="77">
        <f t="shared" si="506"/>
        <v>16.177893242571248</v>
      </c>
      <c r="J962" s="43">
        <f t="shared" si="507"/>
        <v>21.283277058663465</v>
      </c>
      <c r="K962" s="41">
        <f t="shared" si="508"/>
        <v>37.461170301234716</v>
      </c>
      <c r="L962" s="43">
        <f t="shared" si="509"/>
        <v>94.2</v>
      </c>
      <c r="M962" s="173">
        <f t="shared" si="510"/>
        <v>131.66117030123473</v>
      </c>
      <c r="N962" s="41">
        <f t="shared" ref="N962:N970" si="514">+G962+H962+J962</f>
        <v>1014.6843162418046</v>
      </c>
      <c r="O962" s="56">
        <f t="shared" ref="O962:O970" si="515">+N962-M962</f>
        <v>883.02314594056986</v>
      </c>
    </row>
    <row r="963" spans="1:15" x14ac:dyDescent="0.2">
      <c r="A963" s="147" t="s">
        <v>57</v>
      </c>
      <c r="B963" s="172" t="str">
        <f t="shared" si="511"/>
        <v>Q4/2026</v>
      </c>
      <c r="C963" s="38">
        <f t="shared" si="500"/>
        <v>46296</v>
      </c>
      <c r="D963" s="38">
        <f t="shared" si="512"/>
        <v>46387</v>
      </c>
      <c r="E963" s="172">
        <f t="shared" si="513"/>
        <v>92</v>
      </c>
      <c r="F963" s="55">
        <f>VLOOKUP(D963,'FERC Interest Rate'!A:B,2,TRUE)</f>
        <v>8.5000000000000006E-2</v>
      </c>
      <c r="G963" s="56">
        <f t="shared" si="502"/>
        <v>883.02314594056986</v>
      </c>
      <c r="H963" s="56">
        <v>0</v>
      </c>
      <c r="I963" s="77">
        <f t="shared" si="506"/>
        <v>16.177893242571248</v>
      </c>
      <c r="J963" s="43">
        <f t="shared" si="507"/>
        <v>18.918468496589746</v>
      </c>
      <c r="K963" s="41">
        <f t="shared" si="508"/>
        <v>35.096361739160997</v>
      </c>
      <c r="L963" s="43">
        <f t="shared" si="509"/>
        <v>94.2</v>
      </c>
      <c r="M963" s="173">
        <f t="shared" si="510"/>
        <v>129.296361739161</v>
      </c>
      <c r="N963" s="41">
        <f t="shared" si="514"/>
        <v>901.94161443715961</v>
      </c>
      <c r="O963" s="56">
        <f t="shared" si="515"/>
        <v>772.64525269799856</v>
      </c>
    </row>
    <row r="964" spans="1:15" x14ac:dyDescent="0.2">
      <c r="A964" s="147" t="s">
        <v>58</v>
      </c>
      <c r="B964" s="172" t="str">
        <f t="shared" si="511"/>
        <v>Q1/2027</v>
      </c>
      <c r="C964" s="38">
        <f t="shared" si="500"/>
        <v>46388</v>
      </c>
      <c r="D964" s="38">
        <f t="shared" si="512"/>
        <v>46477</v>
      </c>
      <c r="E964" s="172">
        <f t="shared" si="513"/>
        <v>90</v>
      </c>
      <c r="F964" s="55">
        <f>VLOOKUP(D964,'FERC Interest Rate'!A:B,2,TRUE)</f>
        <v>8.5000000000000006E-2</v>
      </c>
      <c r="G964" s="56">
        <f t="shared" si="502"/>
        <v>772.64525269799856</v>
      </c>
      <c r="H964" s="56">
        <v>0</v>
      </c>
      <c r="I964" s="77">
        <f t="shared" si="506"/>
        <v>16.177893242571248</v>
      </c>
      <c r="J964" s="43">
        <f t="shared" si="507"/>
        <v>16.193797762026545</v>
      </c>
      <c r="K964" s="41">
        <f t="shared" si="508"/>
        <v>32.371691004597793</v>
      </c>
      <c r="L964" s="43">
        <f t="shared" si="509"/>
        <v>94.2</v>
      </c>
      <c r="M964" s="173">
        <f t="shared" si="510"/>
        <v>126.5716910045978</v>
      </c>
      <c r="N964" s="41">
        <f t="shared" si="514"/>
        <v>788.83905046002508</v>
      </c>
      <c r="O964" s="56">
        <f t="shared" si="515"/>
        <v>662.26735945542725</v>
      </c>
    </row>
    <row r="965" spans="1:15" x14ac:dyDescent="0.2">
      <c r="A965" s="147" t="s">
        <v>59</v>
      </c>
      <c r="B965" s="172" t="str">
        <f t="shared" si="511"/>
        <v>Q2/2027</v>
      </c>
      <c r="C965" s="38">
        <f t="shared" si="500"/>
        <v>46478</v>
      </c>
      <c r="D965" s="38">
        <f t="shared" si="512"/>
        <v>46568</v>
      </c>
      <c r="E965" s="172">
        <f t="shared" si="513"/>
        <v>91</v>
      </c>
      <c r="F965" s="55">
        <f>VLOOKUP(D965,'FERC Interest Rate'!A:B,2,TRUE)</f>
        <v>8.5000000000000006E-2</v>
      </c>
      <c r="G965" s="56">
        <f t="shared" si="502"/>
        <v>662.26735945542725</v>
      </c>
      <c r="H965" s="56">
        <v>0</v>
      </c>
      <c r="I965" s="77">
        <f t="shared" si="506"/>
        <v>16.177893242571248</v>
      </c>
      <c r="J965" s="43">
        <f t="shared" si="507"/>
        <v>14.034624727089671</v>
      </c>
      <c r="K965" s="41">
        <f t="shared" si="508"/>
        <v>30.212517969660919</v>
      </c>
      <c r="L965" s="43">
        <f t="shared" si="509"/>
        <v>94.2</v>
      </c>
      <c r="M965" s="173">
        <f t="shared" si="510"/>
        <v>124.41251796966093</v>
      </c>
      <c r="N965" s="41">
        <f t="shared" si="514"/>
        <v>676.30198418251689</v>
      </c>
      <c r="O965" s="56">
        <f t="shared" si="515"/>
        <v>551.88946621285595</v>
      </c>
    </row>
    <row r="966" spans="1:15" x14ac:dyDescent="0.2">
      <c r="A966" s="147" t="s">
        <v>60</v>
      </c>
      <c r="B966" s="172" t="str">
        <f t="shared" si="511"/>
        <v>Q3/2027</v>
      </c>
      <c r="C966" s="38">
        <f t="shared" si="500"/>
        <v>46569</v>
      </c>
      <c r="D966" s="38">
        <f t="shared" si="512"/>
        <v>46660</v>
      </c>
      <c r="E966" s="172">
        <f t="shared" si="513"/>
        <v>92</v>
      </c>
      <c r="F966" s="55">
        <f>VLOOKUP(D966,'FERC Interest Rate'!A:B,2,TRUE)</f>
        <v>8.5000000000000006E-2</v>
      </c>
      <c r="G966" s="56">
        <f t="shared" si="502"/>
        <v>551.88946621285595</v>
      </c>
      <c r="H966" s="56">
        <v>0</v>
      </c>
      <c r="I966" s="77">
        <f t="shared" si="506"/>
        <v>16.177893242571248</v>
      </c>
      <c r="J966" s="43">
        <f t="shared" si="507"/>
        <v>11.824042810368585</v>
      </c>
      <c r="K966" s="41">
        <f t="shared" si="508"/>
        <v>28.001936052939833</v>
      </c>
      <c r="L966" s="43">
        <f t="shared" si="509"/>
        <v>94.2</v>
      </c>
      <c r="M966" s="173">
        <f t="shared" si="510"/>
        <v>122.20193605293983</v>
      </c>
      <c r="N966" s="41">
        <f t="shared" si="514"/>
        <v>563.71350902322456</v>
      </c>
      <c r="O966" s="56">
        <f t="shared" si="515"/>
        <v>441.51157297028476</v>
      </c>
    </row>
    <row r="967" spans="1:15" x14ac:dyDescent="0.2">
      <c r="A967" s="147" t="s">
        <v>61</v>
      </c>
      <c r="B967" s="172" t="str">
        <f t="shared" si="511"/>
        <v>Q4/2027</v>
      </c>
      <c r="C967" s="38">
        <f t="shared" si="500"/>
        <v>46661</v>
      </c>
      <c r="D967" s="38">
        <f t="shared" si="512"/>
        <v>46752</v>
      </c>
      <c r="E967" s="172">
        <f t="shared" si="513"/>
        <v>92</v>
      </c>
      <c r="F967" s="55">
        <f>VLOOKUP(D967,'FERC Interest Rate'!A:B,2,TRUE)</f>
        <v>8.5000000000000006E-2</v>
      </c>
      <c r="G967" s="56">
        <f t="shared" si="502"/>
        <v>441.51157297028476</v>
      </c>
      <c r="H967" s="56">
        <v>0</v>
      </c>
      <c r="I967" s="77">
        <f t="shared" si="506"/>
        <v>16.177893242571248</v>
      </c>
      <c r="J967" s="43">
        <f t="shared" si="507"/>
        <v>9.4592342482948695</v>
      </c>
      <c r="K967" s="41">
        <f t="shared" si="508"/>
        <v>25.637127490866117</v>
      </c>
      <c r="L967" s="43">
        <f t="shared" si="509"/>
        <v>94.2</v>
      </c>
      <c r="M967" s="173">
        <f t="shared" si="510"/>
        <v>119.83712749086612</v>
      </c>
      <c r="N967" s="41">
        <f t="shared" si="514"/>
        <v>450.97080721857964</v>
      </c>
      <c r="O967" s="56">
        <f t="shared" si="515"/>
        <v>331.13367972771351</v>
      </c>
    </row>
    <row r="968" spans="1:15" x14ac:dyDescent="0.2">
      <c r="A968" s="147" t="s">
        <v>62</v>
      </c>
      <c r="B968" s="172" t="str">
        <f t="shared" si="511"/>
        <v>Q1/2028</v>
      </c>
      <c r="C968" s="38">
        <f t="shared" si="500"/>
        <v>46753</v>
      </c>
      <c r="D968" s="38">
        <f t="shared" si="512"/>
        <v>46843</v>
      </c>
      <c r="E968" s="172">
        <f t="shared" si="513"/>
        <v>91</v>
      </c>
      <c r="F968" s="55">
        <f>VLOOKUP(D968,'FERC Interest Rate'!A:B,2,TRUE)</f>
        <v>8.5000000000000006E-2</v>
      </c>
      <c r="G968" s="56">
        <f t="shared" si="502"/>
        <v>331.13367972771351</v>
      </c>
      <c r="H968" s="56">
        <v>0</v>
      </c>
      <c r="I968" s="77">
        <f t="shared" si="506"/>
        <v>16.177893242571248</v>
      </c>
      <c r="J968" s="43">
        <f t="shared" si="507"/>
        <v>6.9981393789449839</v>
      </c>
      <c r="K968" s="41">
        <f t="shared" si="508"/>
        <v>23.176032621516232</v>
      </c>
      <c r="L968" s="43">
        <f t="shared" si="509"/>
        <v>94.2</v>
      </c>
      <c r="M968" s="173">
        <f t="shared" si="510"/>
        <v>117.37603262151623</v>
      </c>
      <c r="N968" s="41">
        <f t="shared" si="514"/>
        <v>338.1318191066585</v>
      </c>
      <c r="O968" s="56">
        <f t="shared" si="515"/>
        <v>220.75578648514227</v>
      </c>
    </row>
    <row r="969" spans="1:15" x14ac:dyDescent="0.2">
      <c r="A969" s="147" t="s">
        <v>63</v>
      </c>
      <c r="B969" s="172" t="str">
        <f t="shared" si="511"/>
        <v>Q2/2028</v>
      </c>
      <c r="C969" s="38">
        <f t="shared" si="500"/>
        <v>46844</v>
      </c>
      <c r="D969" s="38">
        <f t="shared" si="512"/>
        <v>46934</v>
      </c>
      <c r="E969" s="172">
        <f t="shared" si="513"/>
        <v>91</v>
      </c>
      <c r="F969" s="55">
        <f>VLOOKUP(D969,'FERC Interest Rate'!A:B,2,TRUE)</f>
        <v>8.5000000000000006E-2</v>
      </c>
      <c r="G969" s="56">
        <f t="shared" si="502"/>
        <v>220.75578648514227</v>
      </c>
      <c r="H969" s="56">
        <v>0</v>
      </c>
      <c r="I969" s="77">
        <f t="shared" si="506"/>
        <v>16.177893242571248</v>
      </c>
      <c r="J969" s="43">
        <f t="shared" si="507"/>
        <v>4.6654262526299881</v>
      </c>
      <c r="K969" s="41">
        <f t="shared" si="508"/>
        <v>20.843319495201236</v>
      </c>
      <c r="L969" s="43">
        <f t="shared" si="509"/>
        <v>94.2</v>
      </c>
      <c r="M969" s="173">
        <f t="shared" si="510"/>
        <v>115.04331949520125</v>
      </c>
      <c r="N969" s="41">
        <f t="shared" si="514"/>
        <v>225.42121273777227</v>
      </c>
      <c r="O969" s="56">
        <f t="shared" si="515"/>
        <v>110.37789324257102</v>
      </c>
    </row>
    <row r="970" spans="1:15" x14ac:dyDescent="0.2">
      <c r="A970" s="147" t="s">
        <v>64</v>
      </c>
      <c r="B970" s="172" t="str">
        <f t="shared" si="511"/>
        <v>Q3/2028</v>
      </c>
      <c r="C970" s="38">
        <f t="shared" si="500"/>
        <v>46935</v>
      </c>
      <c r="D970" s="38">
        <f t="shared" si="512"/>
        <v>47026</v>
      </c>
      <c r="E970" s="172">
        <f t="shared" si="513"/>
        <v>92</v>
      </c>
      <c r="F970" s="55">
        <f>VLOOKUP(D970,'FERC Interest Rate'!A:B,2,TRUE)</f>
        <v>8.5000000000000006E-2</v>
      </c>
      <c r="G970" s="56">
        <f t="shared" si="502"/>
        <v>110.37789324257102</v>
      </c>
      <c r="H970" s="56">
        <v>0</v>
      </c>
      <c r="I970" s="77">
        <f t="shared" si="506"/>
        <v>16.177893242571248</v>
      </c>
      <c r="J970" s="43">
        <f t="shared" si="507"/>
        <v>2.3583473364942771</v>
      </c>
      <c r="K970" s="41">
        <f t="shared" si="508"/>
        <v>18.536240579065524</v>
      </c>
      <c r="L970" s="43">
        <f t="shared" si="509"/>
        <v>94.2</v>
      </c>
      <c r="M970" s="173">
        <f t="shared" si="510"/>
        <v>112.73624057906552</v>
      </c>
      <c r="N970" s="41">
        <f t="shared" si="514"/>
        <v>112.7362405790653</v>
      </c>
      <c r="O970" s="56">
        <f t="shared" si="515"/>
        <v>-2.2737367544323206E-13</v>
      </c>
    </row>
    <row r="971" spans="1:15" ht="21" customHeight="1" thickBot="1" x14ac:dyDescent="0.25">
      <c r="A971" s="149"/>
      <c r="B971" s="176"/>
      <c r="C971" s="177"/>
      <c r="D971" s="177"/>
      <c r="E971" s="176"/>
      <c r="F971" s="176"/>
      <c r="G971" s="178">
        <f t="shared" ref="G971:O971" si="516">+SUM(G938:G961)</f>
        <v>43919.495123693843</v>
      </c>
      <c r="H971" s="178">
        <f t="shared" si="516"/>
        <v>323.55786485142494</v>
      </c>
      <c r="I971" s="179">
        <f>+SUM(I938:I966)</f>
        <v>258.84629188114002</v>
      </c>
      <c r="J971" s="179">
        <f t="shared" ref="J971:M971" si="517">+SUM(J938:J966)</f>
        <v>467.30099635471259</v>
      </c>
      <c r="K971" s="179">
        <f t="shared" si="517"/>
        <v>726.14728823585244</v>
      </c>
      <c r="L971" s="179">
        <f t="shared" si="517"/>
        <v>1507.2000000000005</v>
      </c>
      <c r="M971" s="179">
        <f t="shared" si="517"/>
        <v>2233.3472882358524</v>
      </c>
      <c r="N971" s="178">
        <f t="shared" si="516"/>
        <v>44628.099774045237</v>
      </c>
      <c r="O971" s="178">
        <f t="shared" si="516"/>
        <v>43028.896162876983</v>
      </c>
    </row>
    <row r="972" spans="1:15" ht="13.5" thickTop="1" x14ac:dyDescent="0.2"/>
    <row r="973" spans="1:15" x14ac:dyDescent="0.2">
      <c r="I973" s="365" t="s">
        <v>15</v>
      </c>
      <c r="J973" s="365"/>
      <c r="K973" s="198"/>
      <c r="L973" s="199" t="s">
        <v>69</v>
      </c>
      <c r="M973" s="200"/>
    </row>
    <row r="974" spans="1:15" ht="36.75" x14ac:dyDescent="0.2">
      <c r="A974" s="171" t="s">
        <v>44</v>
      </c>
      <c r="B974" s="171" t="s">
        <v>3</v>
      </c>
      <c r="C974" s="171" t="s">
        <v>4</v>
      </c>
      <c r="D974" s="171" t="s">
        <v>5</v>
      </c>
      <c r="E974" s="171" t="s">
        <v>6</v>
      </c>
      <c r="F974" s="171" t="s">
        <v>7</v>
      </c>
      <c r="G974" s="171" t="s">
        <v>71</v>
      </c>
      <c r="H974" s="171" t="s">
        <v>72</v>
      </c>
      <c r="I974" s="144" t="s">
        <v>73</v>
      </c>
      <c r="J974" s="145" t="s">
        <v>74</v>
      </c>
      <c r="K974" s="145" t="s">
        <v>75</v>
      </c>
      <c r="L974" s="145" t="s">
        <v>76</v>
      </c>
      <c r="M974" s="146" t="s">
        <v>66</v>
      </c>
      <c r="N974" s="171" t="s">
        <v>77</v>
      </c>
      <c r="O974" s="171" t="s">
        <v>78</v>
      </c>
    </row>
    <row r="975" spans="1:15" x14ac:dyDescent="0.2">
      <c r="A975" s="147" t="s">
        <v>22</v>
      </c>
      <c r="B975" s="172" t="str">
        <f t="shared" ref="B975:B996" si="518">+IF(MONTH(C975)&lt;4,"Q1",IF(MONTH(C975)&lt;7,"Q2",IF(MONTH(C975)&lt;10,"Q3","Q4")))&amp;"/"&amp;YEAR(C975)</f>
        <v>Q3/2020</v>
      </c>
      <c r="C975" s="38">
        <f>VLOOKUP(L973,$A$2:$B$28,2,FALSE)</f>
        <v>44043</v>
      </c>
      <c r="D975" s="38">
        <f t="shared" ref="D975:D996" si="519">DATE(YEAR(C975),IF(MONTH(C975)&lt;=3,3,IF(MONTH(C975)&lt;=6,6,IF(MONTH(C975)&lt;=9,9,12))),IF(OR(MONTH(C975)&lt;=3,MONTH(C975)&gt;=10),31,30))</f>
        <v>44104</v>
      </c>
      <c r="E975" s="172">
        <f t="shared" ref="E975:E996" si="520">D975-C975+1</f>
        <v>62</v>
      </c>
      <c r="F975" s="55">
        <f>VLOOKUP(D975,'FERC Interest Rate'!A:B,2,TRUE)</f>
        <v>3.4299999999999997E-2</v>
      </c>
      <c r="G975" s="56">
        <f>+VLOOKUP(L973,$A$2:$E$28,4,FALSE)</f>
        <v>1510</v>
      </c>
      <c r="H975" s="56">
        <f>G975*F975*(E975/(DATE(YEAR(D975),12,31)-DATE(YEAR(D975),1,1)+1))</f>
        <v>8.7736775956284134</v>
      </c>
      <c r="I975" s="77">
        <v>0</v>
      </c>
      <c r="J975" s="43">
        <v>0</v>
      </c>
      <c r="K975" s="41">
        <f>+SUM(I975:J975)</f>
        <v>0</v>
      </c>
      <c r="L975" s="43">
        <v>0</v>
      </c>
      <c r="M975" s="173">
        <v>0</v>
      </c>
      <c r="N975" s="41">
        <f t="shared" ref="N975:N996" si="521">+G975+H975+J975</f>
        <v>1518.7736775956284</v>
      </c>
      <c r="O975" s="56">
        <f>+N975-M975</f>
        <v>1518.7736775956284</v>
      </c>
    </row>
    <row r="976" spans="1:15" x14ac:dyDescent="0.2">
      <c r="A976" s="147" t="s">
        <v>22</v>
      </c>
      <c r="B976" s="172" t="str">
        <f t="shared" si="518"/>
        <v>Q4/2020</v>
      </c>
      <c r="C976" s="38">
        <f t="shared" ref="C976:C1007" si="522">D975+1</f>
        <v>44105</v>
      </c>
      <c r="D976" s="38">
        <f t="shared" si="519"/>
        <v>44196</v>
      </c>
      <c r="E976" s="172">
        <f t="shared" si="520"/>
        <v>92</v>
      </c>
      <c r="F976" s="55">
        <f>VLOOKUP(D976,'FERC Interest Rate'!A:B,2,TRUE)</f>
        <v>3.2500000000000001E-2</v>
      </c>
      <c r="G976" s="56">
        <f>O975</f>
        <v>1518.7736775956284</v>
      </c>
      <c r="H976" s="56">
        <f>G976*F976*(E976/(DATE(YEAR(D976),12,31)-DATE(YEAR(D976),1,1)+1))</f>
        <v>12.407468021887786</v>
      </c>
      <c r="I976" s="77">
        <v>0</v>
      </c>
      <c r="J976" s="43">
        <v>0</v>
      </c>
      <c r="K976" s="41">
        <f>+SUM(I976:J976)</f>
        <v>0</v>
      </c>
      <c r="L976" s="43">
        <v>0</v>
      </c>
      <c r="M976" s="173">
        <v>0</v>
      </c>
      <c r="N976" s="41">
        <f t="shared" si="521"/>
        <v>1531.1811456175162</v>
      </c>
      <c r="O976" s="56">
        <f t="shared" ref="O976:O996" si="523">+N976-M976</f>
        <v>1531.1811456175162</v>
      </c>
    </row>
    <row r="977" spans="1:15" x14ac:dyDescent="0.2">
      <c r="A977" s="147" t="s">
        <v>22</v>
      </c>
      <c r="B977" s="172" t="str">
        <f t="shared" si="518"/>
        <v>Q1/2021</v>
      </c>
      <c r="C977" s="38">
        <f t="shared" si="522"/>
        <v>44197</v>
      </c>
      <c r="D977" s="38">
        <f t="shared" si="519"/>
        <v>44286</v>
      </c>
      <c r="E977" s="172">
        <f t="shared" si="520"/>
        <v>90</v>
      </c>
      <c r="F977" s="55">
        <f>VLOOKUP(D977,'FERC Interest Rate'!A:B,2,TRUE)</f>
        <v>3.2500000000000001E-2</v>
      </c>
      <c r="G977" s="56">
        <f>O976</f>
        <v>1531.1811456175162</v>
      </c>
      <c r="H977" s="56">
        <f>G977*F977*(E977/(DATE(YEAR(D977),12,31)-DATE(YEAR(D977),1,1)+1))</f>
        <v>12.270424249126672</v>
      </c>
      <c r="I977" s="77">
        <v>0</v>
      </c>
      <c r="J977" s="43">
        <v>0</v>
      </c>
      <c r="K977" s="41">
        <f>+SUM(I977:J977)</f>
        <v>0</v>
      </c>
      <c r="L977" s="43">
        <v>0</v>
      </c>
      <c r="M977" s="173">
        <v>0</v>
      </c>
      <c r="N977" s="41">
        <f t="shared" si="521"/>
        <v>1543.4515698666428</v>
      </c>
      <c r="O977" s="56">
        <f t="shared" si="523"/>
        <v>1543.4515698666428</v>
      </c>
    </row>
    <row r="978" spans="1:15" x14ac:dyDescent="0.2">
      <c r="A978" s="147" t="s">
        <v>22</v>
      </c>
      <c r="B978" s="172" t="str">
        <f t="shared" si="518"/>
        <v>Q2/2021</v>
      </c>
      <c r="C978" s="38">
        <f t="shared" si="522"/>
        <v>44287</v>
      </c>
      <c r="D978" s="38">
        <f t="shared" si="519"/>
        <v>44377</v>
      </c>
      <c r="E978" s="172">
        <f t="shared" si="520"/>
        <v>91</v>
      </c>
      <c r="F978" s="55">
        <f>VLOOKUP(D978,'FERC Interest Rate'!A:B,2,TRUE)</f>
        <v>3.2500000000000001E-2</v>
      </c>
      <c r="G978" s="56">
        <f>O977</f>
        <v>1543.4515698666428</v>
      </c>
      <c r="H978" s="56">
        <f>G978*F978*(E978/(DATE(YEAR(D978),12,31)-DATE(YEAR(D978),1,1)+1))</f>
        <v>12.506186350357797</v>
      </c>
      <c r="I978" s="77">
        <v>0</v>
      </c>
      <c r="J978" s="43">
        <v>0</v>
      </c>
      <c r="K978" s="41">
        <f>+SUM(I978:J978)</f>
        <v>0</v>
      </c>
      <c r="L978" s="43">
        <v>0</v>
      </c>
      <c r="M978" s="173">
        <v>0</v>
      </c>
      <c r="N978" s="41">
        <f t="shared" si="521"/>
        <v>1555.9577562170007</v>
      </c>
      <c r="O978" s="56">
        <f t="shared" si="523"/>
        <v>1555.9577562170007</v>
      </c>
    </row>
    <row r="979" spans="1:15" x14ac:dyDescent="0.2">
      <c r="A979" s="147" t="s">
        <v>22</v>
      </c>
      <c r="B979" s="172" t="str">
        <f t="shared" si="518"/>
        <v>Q3/2021</v>
      </c>
      <c r="C979" s="38">
        <f t="shared" si="522"/>
        <v>44378</v>
      </c>
      <c r="D979" s="38">
        <f t="shared" si="519"/>
        <v>44469</v>
      </c>
      <c r="E979" s="172">
        <f t="shared" si="520"/>
        <v>92</v>
      </c>
      <c r="F979" s="55">
        <f>VLOOKUP(D979,'FERC Interest Rate'!A:B,2,TRUE)</f>
        <v>3.2500000000000001E-2</v>
      </c>
      <c r="G979" s="56">
        <f>O978</f>
        <v>1555.9577562170007</v>
      </c>
      <c r="H979" s="56">
        <f>G979*F979*(E979/(DATE(YEAR(D979),12,31)-DATE(YEAR(D979),1,1)+1))</f>
        <v>12.746064907092693</v>
      </c>
      <c r="I979" s="77">
        <v>0</v>
      </c>
      <c r="J979" s="43">
        <v>0</v>
      </c>
      <c r="K979" s="41">
        <f t="shared" ref="K979:K983" si="524">+SUM(I979:J979)</f>
        <v>0</v>
      </c>
      <c r="L979" s="43">
        <v>0</v>
      </c>
      <c r="M979" s="173">
        <v>0</v>
      </c>
      <c r="N979" s="41">
        <f t="shared" si="521"/>
        <v>1568.7038211240933</v>
      </c>
      <c r="O979" s="56">
        <f t="shared" si="523"/>
        <v>1568.7038211240933</v>
      </c>
    </row>
    <row r="980" spans="1:15" x14ac:dyDescent="0.2">
      <c r="A980" s="147" t="s">
        <v>22</v>
      </c>
      <c r="B980" s="172" t="str">
        <f t="shared" si="518"/>
        <v>Q4/2021</v>
      </c>
      <c r="C980" s="38">
        <f t="shared" si="522"/>
        <v>44470</v>
      </c>
      <c r="D980" s="38">
        <f t="shared" si="519"/>
        <v>44561</v>
      </c>
      <c r="E980" s="172">
        <f t="shared" si="520"/>
        <v>92</v>
      </c>
      <c r="F980" s="55">
        <f>VLOOKUP(D980,'FERC Interest Rate'!A:B,2,TRUE)</f>
        <v>3.2500000000000001E-2</v>
      </c>
      <c r="G980" s="56">
        <f t="shared" ref="G980:G1007" si="525">O979</f>
        <v>1568.7038211240933</v>
      </c>
      <c r="H980" s="56">
        <f t="shared" ref="H980:H988" si="526">G980*F980*(E980/(DATE(YEAR(D980),12,31)-DATE(YEAR(D980),1,1)+1))</f>
        <v>12.850477877153534</v>
      </c>
      <c r="I980" s="77">
        <v>0</v>
      </c>
      <c r="J980" s="43">
        <v>0</v>
      </c>
      <c r="K980" s="41">
        <f t="shared" si="524"/>
        <v>0</v>
      </c>
      <c r="L980" s="43">
        <v>0</v>
      </c>
      <c r="M980" s="173">
        <v>0</v>
      </c>
      <c r="N980" s="41">
        <f t="shared" si="521"/>
        <v>1581.5542990012468</v>
      </c>
      <c r="O980" s="56">
        <f t="shared" si="523"/>
        <v>1581.5542990012468</v>
      </c>
    </row>
    <row r="981" spans="1:15" x14ac:dyDescent="0.2">
      <c r="A981" s="147" t="s">
        <v>22</v>
      </c>
      <c r="B981" s="172" t="str">
        <f t="shared" si="518"/>
        <v>Q1/2022</v>
      </c>
      <c r="C981" s="38">
        <f t="shared" si="522"/>
        <v>44562</v>
      </c>
      <c r="D981" s="38">
        <f t="shared" si="519"/>
        <v>44651</v>
      </c>
      <c r="E981" s="172">
        <f t="shared" si="520"/>
        <v>90</v>
      </c>
      <c r="F981" s="55">
        <f>VLOOKUP(D981,'FERC Interest Rate'!A:B,2,TRUE)</f>
        <v>3.2500000000000001E-2</v>
      </c>
      <c r="G981" s="56">
        <f t="shared" si="525"/>
        <v>1581.5542990012468</v>
      </c>
      <c r="H981" s="56">
        <f t="shared" si="526"/>
        <v>12.674099519393554</v>
      </c>
      <c r="I981" s="77">
        <v>0</v>
      </c>
      <c r="J981" s="43">
        <v>0</v>
      </c>
      <c r="K981" s="41">
        <f t="shared" si="524"/>
        <v>0</v>
      </c>
      <c r="L981" s="43">
        <v>0</v>
      </c>
      <c r="M981" s="173">
        <v>0</v>
      </c>
      <c r="N981" s="41">
        <f t="shared" si="521"/>
        <v>1594.2283985206404</v>
      </c>
      <c r="O981" s="56">
        <f t="shared" si="523"/>
        <v>1594.2283985206404</v>
      </c>
    </row>
    <row r="982" spans="1:15" x14ac:dyDescent="0.2">
      <c r="A982" s="147" t="s">
        <v>22</v>
      </c>
      <c r="B982" s="172" t="str">
        <f t="shared" si="518"/>
        <v>Q2/2022</v>
      </c>
      <c r="C982" s="38">
        <f t="shared" si="522"/>
        <v>44652</v>
      </c>
      <c r="D982" s="38">
        <f t="shared" si="519"/>
        <v>44742</v>
      </c>
      <c r="E982" s="172">
        <f t="shared" si="520"/>
        <v>91</v>
      </c>
      <c r="F982" s="55">
        <f>VLOOKUP(D982,'FERC Interest Rate'!A:B,2,TRUE)</f>
        <v>3.2500000000000001E-2</v>
      </c>
      <c r="G982" s="56">
        <f t="shared" si="525"/>
        <v>1594.2283985206404</v>
      </c>
      <c r="H982" s="56">
        <f t="shared" si="526"/>
        <v>12.917617777054231</v>
      </c>
      <c r="I982" s="77">
        <v>0</v>
      </c>
      <c r="J982" s="43">
        <v>0</v>
      </c>
      <c r="K982" s="41">
        <f t="shared" si="524"/>
        <v>0</v>
      </c>
      <c r="L982" s="43">
        <v>0</v>
      </c>
      <c r="M982" s="173">
        <v>0</v>
      </c>
      <c r="N982" s="41">
        <f t="shared" si="521"/>
        <v>1607.1460162976946</v>
      </c>
      <c r="O982" s="56">
        <f t="shared" si="523"/>
        <v>1607.1460162976946</v>
      </c>
    </row>
    <row r="983" spans="1:15" x14ac:dyDescent="0.2">
      <c r="A983" s="147" t="s">
        <v>22</v>
      </c>
      <c r="B983" s="172" t="str">
        <f t="shared" si="518"/>
        <v>Q3/2022</v>
      </c>
      <c r="C983" s="38">
        <f t="shared" si="522"/>
        <v>44743</v>
      </c>
      <c r="D983" s="38">
        <f t="shared" si="519"/>
        <v>44834</v>
      </c>
      <c r="E983" s="172">
        <f t="shared" si="520"/>
        <v>92</v>
      </c>
      <c r="F983" s="55">
        <f>VLOOKUP(D983,'FERC Interest Rate'!A:B,2,TRUE)</f>
        <v>3.5999999999999997E-2</v>
      </c>
      <c r="G983" s="56">
        <f t="shared" si="525"/>
        <v>1607.1460162976946</v>
      </c>
      <c r="H983" s="56">
        <f t="shared" si="526"/>
        <v>14.583198920487574</v>
      </c>
      <c r="I983" s="77">
        <v>0</v>
      </c>
      <c r="J983" s="43">
        <v>0</v>
      </c>
      <c r="K983" s="41">
        <f t="shared" si="524"/>
        <v>0</v>
      </c>
      <c r="L983" s="43">
        <v>0</v>
      </c>
      <c r="M983" s="173">
        <v>0</v>
      </c>
      <c r="N983" s="41">
        <f t="shared" si="521"/>
        <v>1621.7292152181822</v>
      </c>
      <c r="O983" s="56">
        <f t="shared" si="523"/>
        <v>1621.7292152181822</v>
      </c>
    </row>
    <row r="984" spans="1:15" x14ac:dyDescent="0.2">
      <c r="A984" s="147" t="s">
        <v>22</v>
      </c>
      <c r="B984" s="172" t="str">
        <f t="shared" si="518"/>
        <v>Q4/2022</v>
      </c>
      <c r="C984" s="38">
        <f t="shared" si="522"/>
        <v>44835</v>
      </c>
      <c r="D984" s="38">
        <f t="shared" si="519"/>
        <v>44926</v>
      </c>
      <c r="E984" s="172">
        <f t="shared" si="520"/>
        <v>92</v>
      </c>
      <c r="F984" s="55">
        <f>VLOOKUP(D984,'FERC Interest Rate'!A:B,2,TRUE)</f>
        <v>4.9099999999999998E-2</v>
      </c>
      <c r="G984" s="56">
        <f t="shared" si="525"/>
        <v>1621.7292152181822</v>
      </c>
      <c r="H984" s="56">
        <f t="shared" si="526"/>
        <v>20.070343043790611</v>
      </c>
      <c r="I984" s="77">
        <v>0</v>
      </c>
      <c r="J984" s="43">
        <v>0</v>
      </c>
      <c r="K984" s="41">
        <f t="shared" ref="K984:K987" si="527">+SUM(I984:J984)</f>
        <v>0</v>
      </c>
      <c r="L984" s="43">
        <v>0</v>
      </c>
      <c r="M984" s="173">
        <v>0</v>
      </c>
      <c r="N984" s="41">
        <f t="shared" si="521"/>
        <v>1641.7995582619728</v>
      </c>
      <c r="O984" s="56">
        <f t="shared" si="523"/>
        <v>1641.7995582619728</v>
      </c>
    </row>
    <row r="985" spans="1:15" x14ac:dyDescent="0.2">
      <c r="A985" s="147" t="s">
        <v>22</v>
      </c>
      <c r="B985" s="172" t="str">
        <f t="shared" si="518"/>
        <v>Q1/2023</v>
      </c>
      <c r="C985" s="38">
        <f t="shared" si="522"/>
        <v>44927</v>
      </c>
      <c r="D985" s="38">
        <f t="shared" si="519"/>
        <v>45016</v>
      </c>
      <c r="E985" s="172">
        <f t="shared" si="520"/>
        <v>90</v>
      </c>
      <c r="F985" s="55">
        <f>VLOOKUP(D985,'FERC Interest Rate'!A:B,2,TRUE)</f>
        <v>6.3100000000000003E-2</v>
      </c>
      <c r="G985" s="56">
        <f t="shared" si="525"/>
        <v>1641.7995582619728</v>
      </c>
      <c r="H985" s="56">
        <f t="shared" si="526"/>
        <v>25.54460189416368</v>
      </c>
      <c r="I985" s="77">
        <v>0</v>
      </c>
      <c r="J985" s="43">
        <v>0</v>
      </c>
      <c r="K985" s="41">
        <f t="shared" si="527"/>
        <v>0</v>
      </c>
      <c r="L985" s="43">
        <v>0</v>
      </c>
      <c r="M985" s="173">
        <v>0</v>
      </c>
      <c r="N985" s="41">
        <f t="shared" si="521"/>
        <v>1667.3441601561365</v>
      </c>
      <c r="O985" s="56">
        <f t="shared" si="523"/>
        <v>1667.3441601561365</v>
      </c>
    </row>
    <row r="986" spans="1:15" x14ac:dyDescent="0.2">
      <c r="A986" s="147" t="s">
        <v>22</v>
      </c>
      <c r="B986" s="172" t="str">
        <f t="shared" si="518"/>
        <v>Q2/2023</v>
      </c>
      <c r="C986" s="38">
        <f t="shared" si="522"/>
        <v>45017</v>
      </c>
      <c r="D986" s="38">
        <f t="shared" si="519"/>
        <v>45107</v>
      </c>
      <c r="E986" s="172">
        <f t="shared" si="520"/>
        <v>91</v>
      </c>
      <c r="F986" s="55">
        <f>VLOOKUP(D986,'FERC Interest Rate'!A:B,2,TRUE)</f>
        <v>7.4999999999999997E-2</v>
      </c>
      <c r="G986" s="56">
        <f t="shared" si="525"/>
        <v>1667.3441601561365</v>
      </c>
      <c r="H986" s="56">
        <f t="shared" si="526"/>
        <v>31.177051761823648</v>
      </c>
      <c r="I986" s="77">
        <v>0</v>
      </c>
      <c r="J986" s="43">
        <v>0</v>
      </c>
      <c r="K986" s="41">
        <f t="shared" si="527"/>
        <v>0</v>
      </c>
      <c r="L986" s="43">
        <v>0</v>
      </c>
      <c r="M986" s="173">
        <v>0</v>
      </c>
      <c r="N986" s="41">
        <f t="shared" si="521"/>
        <v>1698.52121191796</v>
      </c>
      <c r="O986" s="56">
        <f t="shared" si="523"/>
        <v>1698.52121191796</v>
      </c>
    </row>
    <row r="987" spans="1:15" x14ac:dyDescent="0.2">
      <c r="A987" s="147" t="s">
        <v>22</v>
      </c>
      <c r="B987" s="172" t="str">
        <f t="shared" si="518"/>
        <v>Q3/2023</v>
      </c>
      <c r="C987" s="38">
        <f t="shared" si="522"/>
        <v>45108</v>
      </c>
      <c r="D987" s="38">
        <f t="shared" si="519"/>
        <v>45199</v>
      </c>
      <c r="E987" s="172">
        <f t="shared" si="520"/>
        <v>92</v>
      </c>
      <c r="F987" s="55">
        <f>VLOOKUP(D987,'FERC Interest Rate'!A:B,2,TRUE)</f>
        <v>8.0199999999999994E-2</v>
      </c>
      <c r="G987" s="56">
        <f t="shared" si="525"/>
        <v>1698.52121191796</v>
      </c>
      <c r="H987" s="56">
        <f t="shared" si="526"/>
        <v>34.335257287713638</v>
      </c>
      <c r="I987" s="77">
        <v>0</v>
      </c>
      <c r="J987" s="43">
        <v>0</v>
      </c>
      <c r="K987" s="41">
        <f t="shared" si="527"/>
        <v>0</v>
      </c>
      <c r="L987" s="43">
        <v>0</v>
      </c>
      <c r="M987" s="173">
        <v>0</v>
      </c>
      <c r="N987" s="41">
        <f t="shared" si="521"/>
        <v>1732.8564692056736</v>
      </c>
      <c r="O987" s="56">
        <f t="shared" si="523"/>
        <v>1732.8564692056736</v>
      </c>
    </row>
    <row r="988" spans="1:15" x14ac:dyDescent="0.2">
      <c r="A988" s="147" t="s">
        <v>45</v>
      </c>
      <c r="B988" s="172" t="str">
        <f t="shared" si="518"/>
        <v>Q4/2023</v>
      </c>
      <c r="C988" s="38">
        <f t="shared" si="522"/>
        <v>45200</v>
      </c>
      <c r="D988" s="38">
        <f t="shared" si="519"/>
        <v>45291</v>
      </c>
      <c r="E988" s="172">
        <f t="shared" si="520"/>
        <v>92</v>
      </c>
      <c r="F988" s="55">
        <f>VLOOKUP(D988,'FERC Interest Rate'!A:B,2,TRUE)</f>
        <v>8.3500000000000005E-2</v>
      </c>
      <c r="G988" s="56">
        <f t="shared" si="525"/>
        <v>1732.8564692056736</v>
      </c>
      <c r="H988" s="56">
        <f t="shared" si="526"/>
        <v>36.470694236816399</v>
      </c>
      <c r="I988" s="77">
        <f t="shared" ref="I988:I1007" si="528">(SUM($H$975:$H$1003)/20)</f>
        <v>12.966358172124512</v>
      </c>
      <c r="J988" s="43">
        <f t="shared" ref="J988:J1007" si="529">G988*F988*(E988/(DATE(YEAR(D988),12,31)-DATE(YEAR(D988),1,1)+1))</f>
        <v>36.470694236816399</v>
      </c>
      <c r="K988" s="41">
        <f t="shared" ref="K988:K1007" si="530">+SUM(I988:J988)</f>
        <v>49.437052408940914</v>
      </c>
      <c r="L988" s="43">
        <f t="shared" ref="L988:L1007" si="531">+$G$975/20</f>
        <v>75.5</v>
      </c>
      <c r="M988" s="173">
        <f t="shared" ref="M988:M1007" si="532">+SUM(K988:L988)</f>
        <v>124.93705240894091</v>
      </c>
      <c r="N988" s="41">
        <f t="shared" si="521"/>
        <v>1805.7978576793064</v>
      </c>
      <c r="O988" s="56">
        <f t="shared" si="523"/>
        <v>1680.8608052703655</v>
      </c>
    </row>
    <row r="989" spans="1:15" x14ac:dyDescent="0.2">
      <c r="A989" s="147" t="s">
        <v>46</v>
      </c>
      <c r="B989" s="172" t="str">
        <f t="shared" si="518"/>
        <v>Q1/2024</v>
      </c>
      <c r="C989" s="38">
        <f t="shared" si="522"/>
        <v>45292</v>
      </c>
      <c r="D989" s="38">
        <f t="shared" si="519"/>
        <v>45382</v>
      </c>
      <c r="E989" s="172">
        <f t="shared" si="520"/>
        <v>91</v>
      </c>
      <c r="F989" s="55">
        <f>VLOOKUP(D989,'FERC Interest Rate'!A:B,2,TRUE)</f>
        <v>8.5000000000000006E-2</v>
      </c>
      <c r="G989" s="56">
        <f t="shared" si="525"/>
        <v>1680.8608052703655</v>
      </c>
      <c r="H989" s="56">
        <v>0</v>
      </c>
      <c r="I989" s="77">
        <f t="shared" si="528"/>
        <v>12.966358172124512</v>
      </c>
      <c r="J989" s="43">
        <f t="shared" si="529"/>
        <v>35.523110187886004</v>
      </c>
      <c r="K989" s="41">
        <f t="shared" si="530"/>
        <v>48.48946836001052</v>
      </c>
      <c r="L989" s="43">
        <f t="shared" si="531"/>
        <v>75.5</v>
      </c>
      <c r="M989" s="173">
        <f t="shared" si="532"/>
        <v>123.98946836001052</v>
      </c>
      <c r="N989" s="41">
        <f t="shared" si="521"/>
        <v>1716.3839154582515</v>
      </c>
      <c r="O989" s="56">
        <f t="shared" si="523"/>
        <v>1592.394447098241</v>
      </c>
    </row>
    <row r="990" spans="1:15" x14ac:dyDescent="0.2">
      <c r="A990" s="147" t="s">
        <v>47</v>
      </c>
      <c r="B990" s="172" t="str">
        <f t="shared" si="518"/>
        <v>Q2/2024</v>
      </c>
      <c r="C990" s="38">
        <f t="shared" si="522"/>
        <v>45383</v>
      </c>
      <c r="D990" s="38">
        <f t="shared" si="519"/>
        <v>45473</v>
      </c>
      <c r="E990" s="172">
        <f t="shared" si="520"/>
        <v>91</v>
      </c>
      <c r="F990" s="55">
        <f>VLOOKUP(D990,'FERC Interest Rate'!A:B,2,TRUE)</f>
        <v>8.5000000000000006E-2</v>
      </c>
      <c r="G990" s="56">
        <f t="shared" si="525"/>
        <v>1592.394447098241</v>
      </c>
      <c r="H990" s="56">
        <v>0</v>
      </c>
      <c r="I990" s="77">
        <f t="shared" si="528"/>
        <v>12.966358172124512</v>
      </c>
      <c r="J990" s="43">
        <f t="shared" si="529"/>
        <v>33.653472809576215</v>
      </c>
      <c r="K990" s="41">
        <f t="shared" si="530"/>
        <v>46.61983098170073</v>
      </c>
      <c r="L990" s="43">
        <f t="shared" si="531"/>
        <v>75.5</v>
      </c>
      <c r="M990" s="173">
        <f t="shared" si="532"/>
        <v>122.11983098170073</v>
      </c>
      <c r="N990" s="41">
        <f t="shared" si="521"/>
        <v>1626.0479199078172</v>
      </c>
      <c r="O990" s="56">
        <f t="shared" si="523"/>
        <v>1503.9280889261165</v>
      </c>
    </row>
    <row r="991" spans="1:15" x14ac:dyDescent="0.2">
      <c r="A991" s="147" t="s">
        <v>48</v>
      </c>
      <c r="B991" s="172" t="str">
        <f t="shared" si="518"/>
        <v>Q3/2024</v>
      </c>
      <c r="C991" s="38">
        <f t="shared" si="522"/>
        <v>45474</v>
      </c>
      <c r="D991" s="38">
        <f t="shared" si="519"/>
        <v>45565</v>
      </c>
      <c r="E991" s="172">
        <f t="shared" si="520"/>
        <v>92</v>
      </c>
      <c r="F991" s="55">
        <f>VLOOKUP(D991,'FERC Interest Rate'!A:B,2,TRUE)</f>
        <v>8.5000000000000006E-2</v>
      </c>
      <c r="G991" s="56">
        <f t="shared" si="525"/>
        <v>1503.9280889261165</v>
      </c>
      <c r="H991" s="56">
        <v>0</v>
      </c>
      <c r="I991" s="77">
        <f t="shared" si="528"/>
        <v>12.966358172124512</v>
      </c>
      <c r="J991" s="43">
        <f t="shared" si="529"/>
        <v>32.133108348093529</v>
      </c>
      <c r="K991" s="41">
        <f t="shared" si="530"/>
        <v>45.099466520218044</v>
      </c>
      <c r="L991" s="43">
        <f t="shared" si="531"/>
        <v>75.5</v>
      </c>
      <c r="M991" s="173">
        <f t="shared" si="532"/>
        <v>120.59946652021804</v>
      </c>
      <c r="N991" s="41">
        <f t="shared" si="521"/>
        <v>1536.0611972742101</v>
      </c>
      <c r="O991" s="56">
        <f t="shared" si="523"/>
        <v>1415.461730753992</v>
      </c>
    </row>
    <row r="992" spans="1:15" x14ac:dyDescent="0.2">
      <c r="A992" s="147" t="s">
        <v>49</v>
      </c>
      <c r="B992" s="172" t="str">
        <f t="shared" si="518"/>
        <v>Q4/2024</v>
      </c>
      <c r="C992" s="38">
        <f t="shared" si="522"/>
        <v>45566</v>
      </c>
      <c r="D992" s="38">
        <f t="shared" si="519"/>
        <v>45657</v>
      </c>
      <c r="E992" s="172">
        <f t="shared" si="520"/>
        <v>92</v>
      </c>
      <c r="F992" s="55">
        <f>VLOOKUP(D992,'FERC Interest Rate'!A:B,2,TRUE)</f>
        <v>8.5000000000000006E-2</v>
      </c>
      <c r="G992" s="56">
        <f t="shared" si="525"/>
        <v>1415.461730753992</v>
      </c>
      <c r="H992" s="56">
        <v>0</v>
      </c>
      <c r="I992" s="77">
        <f t="shared" si="528"/>
        <v>12.966358172124512</v>
      </c>
      <c r="J992" s="43">
        <f t="shared" si="529"/>
        <v>30.242925504088028</v>
      </c>
      <c r="K992" s="41">
        <f t="shared" si="530"/>
        <v>43.209283676212536</v>
      </c>
      <c r="L992" s="43">
        <f t="shared" si="531"/>
        <v>75.5</v>
      </c>
      <c r="M992" s="173">
        <f t="shared" si="532"/>
        <v>118.70928367621254</v>
      </c>
      <c r="N992" s="41">
        <f t="shared" si="521"/>
        <v>1445.7046562580801</v>
      </c>
      <c r="O992" s="56">
        <f t="shared" si="523"/>
        <v>1326.9953725818675</v>
      </c>
    </row>
    <row r="993" spans="1:15" x14ac:dyDescent="0.2">
      <c r="A993" s="147" t="s">
        <v>50</v>
      </c>
      <c r="B993" s="172" t="str">
        <f t="shared" si="518"/>
        <v>Q1/2025</v>
      </c>
      <c r="C993" s="38">
        <f t="shared" si="522"/>
        <v>45658</v>
      </c>
      <c r="D993" s="38">
        <f t="shared" si="519"/>
        <v>45747</v>
      </c>
      <c r="E993" s="172">
        <f t="shared" si="520"/>
        <v>90</v>
      </c>
      <c r="F993" s="55">
        <f>VLOOKUP(D993,'FERC Interest Rate'!A:B,2,TRUE)</f>
        <v>8.5000000000000006E-2</v>
      </c>
      <c r="G993" s="56">
        <f t="shared" si="525"/>
        <v>1326.9953725818675</v>
      </c>
      <c r="H993" s="56">
        <v>0</v>
      </c>
      <c r="I993" s="77">
        <f t="shared" si="528"/>
        <v>12.966358172124512</v>
      </c>
      <c r="J993" s="43">
        <f t="shared" si="529"/>
        <v>27.812368767811744</v>
      </c>
      <c r="K993" s="41">
        <f t="shared" si="530"/>
        <v>40.778726939936256</v>
      </c>
      <c r="L993" s="43">
        <f t="shared" si="531"/>
        <v>75.5</v>
      </c>
      <c r="M993" s="173">
        <f t="shared" si="532"/>
        <v>116.27872693993626</v>
      </c>
      <c r="N993" s="41">
        <f t="shared" si="521"/>
        <v>1354.8077413496792</v>
      </c>
      <c r="O993" s="56">
        <f t="shared" si="523"/>
        <v>1238.529014409743</v>
      </c>
    </row>
    <row r="994" spans="1:15" x14ac:dyDescent="0.2">
      <c r="A994" s="147" t="s">
        <v>51</v>
      </c>
      <c r="B994" s="172" t="str">
        <f t="shared" si="518"/>
        <v>Q2/2025</v>
      </c>
      <c r="C994" s="38">
        <f t="shared" si="522"/>
        <v>45748</v>
      </c>
      <c r="D994" s="38">
        <f t="shared" si="519"/>
        <v>45838</v>
      </c>
      <c r="E994" s="172">
        <f t="shared" si="520"/>
        <v>91</v>
      </c>
      <c r="F994" s="55">
        <f>VLOOKUP(D994,'FERC Interest Rate'!A:B,2,TRUE)</f>
        <v>8.5000000000000006E-2</v>
      </c>
      <c r="G994" s="56">
        <f t="shared" si="525"/>
        <v>1238.529014409743</v>
      </c>
      <c r="H994" s="56">
        <v>0</v>
      </c>
      <c r="I994" s="77">
        <f t="shared" si="528"/>
        <v>12.966358172124512</v>
      </c>
      <c r="J994" s="43">
        <f t="shared" si="529"/>
        <v>26.246635414957158</v>
      </c>
      <c r="K994" s="41">
        <f t="shared" si="530"/>
        <v>39.212993587081669</v>
      </c>
      <c r="L994" s="43">
        <f t="shared" si="531"/>
        <v>75.5</v>
      </c>
      <c r="M994" s="173">
        <f t="shared" si="532"/>
        <v>114.71299358708167</v>
      </c>
      <c r="N994" s="41">
        <f t="shared" si="521"/>
        <v>1264.7756498247002</v>
      </c>
      <c r="O994" s="56">
        <f t="shared" si="523"/>
        <v>1150.0626562376185</v>
      </c>
    </row>
    <row r="995" spans="1:15" x14ac:dyDescent="0.2">
      <c r="A995" s="147" t="s">
        <v>52</v>
      </c>
      <c r="B995" s="172" t="str">
        <f t="shared" si="518"/>
        <v>Q3/2025</v>
      </c>
      <c r="C995" s="38">
        <f t="shared" si="522"/>
        <v>45839</v>
      </c>
      <c r="D995" s="38">
        <f t="shared" si="519"/>
        <v>45930</v>
      </c>
      <c r="E995" s="172">
        <f t="shared" si="520"/>
        <v>92</v>
      </c>
      <c r="F995" s="55">
        <f>VLOOKUP(D995,'FERC Interest Rate'!A:B,2,TRUE)</f>
        <v>8.5000000000000006E-2</v>
      </c>
      <c r="G995" s="56">
        <f t="shared" si="525"/>
        <v>1150.0626562376185</v>
      </c>
      <c r="H995" s="56">
        <v>0</v>
      </c>
      <c r="I995" s="77">
        <f t="shared" si="528"/>
        <v>12.966358172124512</v>
      </c>
      <c r="J995" s="43">
        <f t="shared" si="529"/>
        <v>24.639698552816927</v>
      </c>
      <c r="K995" s="41">
        <f t="shared" si="530"/>
        <v>37.606056724941439</v>
      </c>
      <c r="L995" s="43">
        <f t="shared" si="531"/>
        <v>75.5</v>
      </c>
      <c r="M995" s="173">
        <f t="shared" si="532"/>
        <v>113.10605672494144</v>
      </c>
      <c r="N995" s="41">
        <f t="shared" si="521"/>
        <v>1174.7023547904355</v>
      </c>
      <c r="O995" s="56">
        <f t="shared" si="523"/>
        <v>1061.596298065494</v>
      </c>
    </row>
    <row r="996" spans="1:15" x14ac:dyDescent="0.2">
      <c r="A996" s="147" t="s">
        <v>53</v>
      </c>
      <c r="B996" s="172" t="str">
        <f t="shared" si="518"/>
        <v>Q4/2025</v>
      </c>
      <c r="C996" s="38">
        <f t="shared" si="522"/>
        <v>45931</v>
      </c>
      <c r="D996" s="38">
        <f t="shared" si="519"/>
        <v>46022</v>
      </c>
      <c r="E996" s="172">
        <f t="shared" si="520"/>
        <v>92</v>
      </c>
      <c r="F996" s="55">
        <f>VLOOKUP(D996,'FERC Interest Rate'!A:B,2,TRUE)</f>
        <v>8.5000000000000006E-2</v>
      </c>
      <c r="G996" s="56">
        <f t="shared" si="525"/>
        <v>1061.596298065494</v>
      </c>
      <c r="H996" s="56">
        <v>0</v>
      </c>
      <c r="I996" s="77">
        <f t="shared" si="528"/>
        <v>12.966358172124512</v>
      </c>
      <c r="J996" s="43">
        <f t="shared" si="529"/>
        <v>22.744337125677163</v>
      </c>
      <c r="K996" s="41">
        <f t="shared" si="530"/>
        <v>35.710695297801678</v>
      </c>
      <c r="L996" s="43">
        <f t="shared" si="531"/>
        <v>75.5</v>
      </c>
      <c r="M996" s="173">
        <f t="shared" si="532"/>
        <v>111.21069529780168</v>
      </c>
      <c r="N996" s="41">
        <f t="shared" si="521"/>
        <v>1084.3406351911713</v>
      </c>
      <c r="O996" s="56">
        <f t="shared" si="523"/>
        <v>973.12993989336962</v>
      </c>
    </row>
    <row r="997" spans="1:15" x14ac:dyDescent="0.2">
      <c r="A997" s="147" t="s">
        <v>54</v>
      </c>
      <c r="B997" s="172" t="str">
        <f>+IF(MONTH(C997)&lt;4,"Q1",IF(MONTH(C997)&lt;7,"Q2",IF(MONTH(C997)&lt;10,"Q3","Q4")))&amp;"/"&amp;YEAR(C997)</f>
        <v>Q1/2026</v>
      </c>
      <c r="C997" s="38">
        <f t="shared" si="522"/>
        <v>46023</v>
      </c>
      <c r="D997" s="38">
        <f>DATE(YEAR(C997),IF(MONTH(C997)&lt;=3,3,IF(MONTH(C997)&lt;=6,6,IF(MONTH(C997)&lt;=9,9,12))),IF(OR(MONTH(C997)&lt;=3,MONTH(C997)&gt;=10),31,30))</f>
        <v>46112</v>
      </c>
      <c r="E997" s="172">
        <f>D997-C997+1</f>
        <v>90</v>
      </c>
      <c r="F997" s="55">
        <f>VLOOKUP(D997,'FERC Interest Rate'!A:B,2,TRUE)</f>
        <v>8.5000000000000006E-2</v>
      </c>
      <c r="G997" s="56">
        <f t="shared" si="525"/>
        <v>973.12993989336962</v>
      </c>
      <c r="H997" s="56">
        <v>0</v>
      </c>
      <c r="I997" s="77">
        <f t="shared" si="528"/>
        <v>12.966358172124512</v>
      </c>
      <c r="J997" s="43">
        <f t="shared" si="529"/>
        <v>20.395737096395283</v>
      </c>
      <c r="K997" s="41">
        <f t="shared" si="530"/>
        <v>33.362095268519795</v>
      </c>
      <c r="L997" s="43">
        <f t="shared" si="531"/>
        <v>75.5</v>
      </c>
      <c r="M997" s="173">
        <f t="shared" si="532"/>
        <v>108.86209526851979</v>
      </c>
      <c r="N997" s="41">
        <f>+G997+H997+J997</f>
        <v>993.52567698976486</v>
      </c>
      <c r="O997" s="56">
        <f>+N997-M997</f>
        <v>884.66358172124501</v>
      </c>
    </row>
    <row r="998" spans="1:15" x14ac:dyDescent="0.2">
      <c r="A998" s="147" t="s">
        <v>55</v>
      </c>
      <c r="B998" s="172" t="str">
        <f>+IF(MONTH(C998)&lt;4,"Q1",IF(MONTH(C998)&lt;7,"Q2",IF(MONTH(C998)&lt;10,"Q3","Q4")))&amp;"/"&amp;YEAR(C998)</f>
        <v>Q2/2026</v>
      </c>
      <c r="C998" s="38">
        <f t="shared" si="522"/>
        <v>46113</v>
      </c>
      <c r="D998" s="38">
        <f>DATE(YEAR(C998),IF(MONTH(C998)&lt;=3,3,IF(MONTH(C998)&lt;=6,6,IF(MONTH(C998)&lt;=9,9,12))),IF(OR(MONTH(C998)&lt;=3,MONTH(C998)&gt;=10),31,30))</f>
        <v>46203</v>
      </c>
      <c r="E998" s="172">
        <f>D998-C998+1</f>
        <v>91</v>
      </c>
      <c r="F998" s="55">
        <f>VLOOKUP(D998,'FERC Interest Rate'!A:B,2,TRUE)</f>
        <v>8.5000000000000006E-2</v>
      </c>
      <c r="G998" s="56">
        <f t="shared" si="525"/>
        <v>884.66358172124501</v>
      </c>
      <c r="H998" s="56">
        <v>0</v>
      </c>
      <c r="I998" s="77">
        <f t="shared" si="528"/>
        <v>12.966358172124512</v>
      </c>
      <c r="J998" s="43">
        <f t="shared" si="529"/>
        <v>18.747596724969402</v>
      </c>
      <c r="K998" s="41">
        <f t="shared" si="530"/>
        <v>31.713954897093913</v>
      </c>
      <c r="L998" s="43">
        <f t="shared" si="531"/>
        <v>75.5</v>
      </c>
      <c r="M998" s="173">
        <f t="shared" si="532"/>
        <v>107.21395489709391</v>
      </c>
      <c r="N998" s="41">
        <f>+G998+H998+J998</f>
        <v>903.41117844621442</v>
      </c>
      <c r="O998" s="56">
        <f>+N998-M998</f>
        <v>796.19722354912051</v>
      </c>
    </row>
    <row r="999" spans="1:15" x14ac:dyDescent="0.2">
      <c r="A999" s="147" t="s">
        <v>56</v>
      </c>
      <c r="B999" s="172" t="str">
        <f t="shared" ref="B999:B1007" si="533">+IF(MONTH(C999)&lt;4,"Q1",IF(MONTH(C999)&lt;7,"Q2",IF(MONTH(C999)&lt;10,"Q3","Q4")))&amp;"/"&amp;YEAR(C999)</f>
        <v>Q3/2026</v>
      </c>
      <c r="C999" s="38">
        <f t="shared" si="522"/>
        <v>46204</v>
      </c>
      <c r="D999" s="38">
        <f t="shared" ref="D999:D1007" si="534">DATE(YEAR(C999),IF(MONTH(C999)&lt;=3,3,IF(MONTH(C999)&lt;=6,6,IF(MONTH(C999)&lt;=9,9,12))),IF(OR(MONTH(C999)&lt;=3,MONTH(C999)&gt;=10),31,30))</f>
        <v>46295</v>
      </c>
      <c r="E999" s="172">
        <f t="shared" ref="E999:E1007" si="535">D999-C999+1</f>
        <v>92</v>
      </c>
      <c r="F999" s="55">
        <f>VLOOKUP(D999,'FERC Interest Rate'!A:B,2,TRUE)</f>
        <v>8.5000000000000006E-2</v>
      </c>
      <c r="G999" s="56">
        <f t="shared" si="525"/>
        <v>796.19722354912051</v>
      </c>
      <c r="H999" s="56">
        <v>0</v>
      </c>
      <c r="I999" s="77">
        <f t="shared" si="528"/>
        <v>12.966358172124512</v>
      </c>
      <c r="J999" s="43">
        <f t="shared" si="529"/>
        <v>17.058252844257872</v>
      </c>
      <c r="K999" s="41">
        <f t="shared" si="530"/>
        <v>30.024611016382384</v>
      </c>
      <c r="L999" s="43">
        <f t="shared" si="531"/>
        <v>75.5</v>
      </c>
      <c r="M999" s="173">
        <f t="shared" si="532"/>
        <v>105.52461101638238</v>
      </c>
      <c r="N999" s="41">
        <f t="shared" ref="N999:N1007" si="536">+G999+H999+J999</f>
        <v>813.25547639337833</v>
      </c>
      <c r="O999" s="56">
        <f t="shared" ref="O999:O1007" si="537">+N999-M999</f>
        <v>707.73086537699601</v>
      </c>
    </row>
    <row r="1000" spans="1:15" x14ac:dyDescent="0.2">
      <c r="A1000" s="147" t="s">
        <v>57</v>
      </c>
      <c r="B1000" s="172" t="str">
        <f t="shared" si="533"/>
        <v>Q4/2026</v>
      </c>
      <c r="C1000" s="38">
        <f t="shared" si="522"/>
        <v>46296</v>
      </c>
      <c r="D1000" s="38">
        <f t="shared" si="534"/>
        <v>46387</v>
      </c>
      <c r="E1000" s="172">
        <f t="shared" si="535"/>
        <v>92</v>
      </c>
      <c r="F1000" s="55">
        <f>VLOOKUP(D1000,'FERC Interest Rate'!A:B,2,TRUE)</f>
        <v>8.5000000000000006E-2</v>
      </c>
      <c r="G1000" s="56">
        <f t="shared" si="525"/>
        <v>707.73086537699601</v>
      </c>
      <c r="H1000" s="56">
        <v>0</v>
      </c>
      <c r="I1000" s="77">
        <f t="shared" si="528"/>
        <v>12.966358172124512</v>
      </c>
      <c r="J1000" s="43">
        <f t="shared" si="529"/>
        <v>15.162891417118107</v>
      </c>
      <c r="K1000" s="41">
        <f t="shared" si="530"/>
        <v>28.129249589242619</v>
      </c>
      <c r="L1000" s="43">
        <f t="shared" si="531"/>
        <v>75.5</v>
      </c>
      <c r="M1000" s="173">
        <f t="shared" si="532"/>
        <v>103.62924958924262</v>
      </c>
      <c r="N1000" s="41">
        <f t="shared" si="536"/>
        <v>722.8937567941141</v>
      </c>
      <c r="O1000" s="56">
        <f t="shared" si="537"/>
        <v>619.26450720487151</v>
      </c>
    </row>
    <row r="1001" spans="1:15" x14ac:dyDescent="0.2">
      <c r="A1001" s="147" t="s">
        <v>58</v>
      </c>
      <c r="B1001" s="172" t="str">
        <f t="shared" si="533"/>
        <v>Q1/2027</v>
      </c>
      <c r="C1001" s="38">
        <f t="shared" si="522"/>
        <v>46388</v>
      </c>
      <c r="D1001" s="38">
        <f t="shared" si="534"/>
        <v>46477</v>
      </c>
      <c r="E1001" s="172">
        <f t="shared" si="535"/>
        <v>90</v>
      </c>
      <c r="F1001" s="55">
        <f>VLOOKUP(D1001,'FERC Interest Rate'!A:B,2,TRUE)</f>
        <v>8.5000000000000006E-2</v>
      </c>
      <c r="G1001" s="56">
        <f t="shared" si="525"/>
        <v>619.26450720487151</v>
      </c>
      <c r="H1001" s="56">
        <v>0</v>
      </c>
      <c r="I1001" s="77">
        <f t="shared" si="528"/>
        <v>12.966358172124512</v>
      </c>
      <c r="J1001" s="43">
        <f t="shared" si="529"/>
        <v>12.979105424978814</v>
      </c>
      <c r="K1001" s="41">
        <f t="shared" si="530"/>
        <v>25.945463597103327</v>
      </c>
      <c r="L1001" s="43">
        <f t="shared" si="531"/>
        <v>75.5</v>
      </c>
      <c r="M1001" s="173">
        <f t="shared" si="532"/>
        <v>101.44546359710333</v>
      </c>
      <c r="N1001" s="41">
        <f t="shared" si="536"/>
        <v>632.2436126298503</v>
      </c>
      <c r="O1001" s="56">
        <f t="shared" si="537"/>
        <v>530.79814903274701</v>
      </c>
    </row>
    <row r="1002" spans="1:15" x14ac:dyDescent="0.2">
      <c r="A1002" s="147" t="s">
        <v>59</v>
      </c>
      <c r="B1002" s="172" t="str">
        <f t="shared" si="533"/>
        <v>Q2/2027</v>
      </c>
      <c r="C1002" s="38">
        <f t="shared" si="522"/>
        <v>46478</v>
      </c>
      <c r="D1002" s="38">
        <f t="shared" si="534"/>
        <v>46568</v>
      </c>
      <c r="E1002" s="172">
        <f t="shared" si="535"/>
        <v>91</v>
      </c>
      <c r="F1002" s="55">
        <f>VLOOKUP(D1002,'FERC Interest Rate'!A:B,2,TRUE)</f>
        <v>8.5000000000000006E-2</v>
      </c>
      <c r="G1002" s="56">
        <f t="shared" si="525"/>
        <v>530.79814903274701</v>
      </c>
      <c r="H1002" s="56">
        <v>0</v>
      </c>
      <c r="I1002" s="77">
        <f t="shared" si="528"/>
        <v>12.966358172124512</v>
      </c>
      <c r="J1002" s="43">
        <f t="shared" si="529"/>
        <v>11.24855803498164</v>
      </c>
      <c r="K1002" s="41">
        <f t="shared" si="530"/>
        <v>24.21491620710615</v>
      </c>
      <c r="L1002" s="43">
        <f t="shared" si="531"/>
        <v>75.5</v>
      </c>
      <c r="M1002" s="173">
        <f t="shared" si="532"/>
        <v>99.714916207106143</v>
      </c>
      <c r="N1002" s="41">
        <f t="shared" si="536"/>
        <v>542.04670706772868</v>
      </c>
      <c r="O1002" s="56">
        <f t="shared" si="537"/>
        <v>442.3317908606225</v>
      </c>
    </row>
    <row r="1003" spans="1:15" x14ac:dyDescent="0.2">
      <c r="A1003" s="147" t="s">
        <v>60</v>
      </c>
      <c r="B1003" s="172" t="str">
        <f t="shared" si="533"/>
        <v>Q3/2027</v>
      </c>
      <c r="C1003" s="38">
        <f t="shared" si="522"/>
        <v>46569</v>
      </c>
      <c r="D1003" s="38">
        <f t="shared" si="534"/>
        <v>46660</v>
      </c>
      <c r="E1003" s="172">
        <f t="shared" si="535"/>
        <v>92</v>
      </c>
      <c r="F1003" s="55">
        <f>VLOOKUP(D1003,'FERC Interest Rate'!A:B,2,TRUE)</f>
        <v>8.5000000000000006E-2</v>
      </c>
      <c r="G1003" s="56">
        <f t="shared" si="525"/>
        <v>442.3317908606225</v>
      </c>
      <c r="H1003" s="56">
        <v>0</v>
      </c>
      <c r="I1003" s="77">
        <f t="shared" si="528"/>
        <v>12.966358172124512</v>
      </c>
      <c r="J1003" s="43">
        <f t="shared" si="529"/>
        <v>9.4768071356988184</v>
      </c>
      <c r="K1003" s="41">
        <f t="shared" si="530"/>
        <v>22.443165307823328</v>
      </c>
      <c r="L1003" s="43">
        <f t="shared" si="531"/>
        <v>75.5</v>
      </c>
      <c r="M1003" s="173">
        <f t="shared" si="532"/>
        <v>97.943165307823335</v>
      </c>
      <c r="N1003" s="41">
        <f t="shared" si="536"/>
        <v>451.80859799632134</v>
      </c>
      <c r="O1003" s="56">
        <f t="shared" si="537"/>
        <v>353.865432688498</v>
      </c>
    </row>
    <row r="1004" spans="1:15" x14ac:dyDescent="0.2">
      <c r="A1004" s="147" t="s">
        <v>61</v>
      </c>
      <c r="B1004" s="172" t="str">
        <f t="shared" si="533"/>
        <v>Q4/2027</v>
      </c>
      <c r="C1004" s="38">
        <f t="shared" si="522"/>
        <v>46661</v>
      </c>
      <c r="D1004" s="38">
        <f t="shared" si="534"/>
        <v>46752</v>
      </c>
      <c r="E1004" s="172">
        <f t="shared" si="535"/>
        <v>92</v>
      </c>
      <c r="F1004" s="55">
        <f>VLOOKUP(D1004,'FERC Interest Rate'!A:B,2,TRUE)</f>
        <v>8.5000000000000006E-2</v>
      </c>
      <c r="G1004" s="56">
        <f t="shared" si="525"/>
        <v>353.865432688498</v>
      </c>
      <c r="H1004" s="56">
        <v>0</v>
      </c>
      <c r="I1004" s="77">
        <f t="shared" si="528"/>
        <v>12.966358172124512</v>
      </c>
      <c r="J1004" s="43">
        <f t="shared" si="529"/>
        <v>7.5814457085590536</v>
      </c>
      <c r="K1004" s="41">
        <f t="shared" si="530"/>
        <v>20.547803880683567</v>
      </c>
      <c r="L1004" s="43">
        <f t="shared" si="531"/>
        <v>75.5</v>
      </c>
      <c r="M1004" s="173">
        <f t="shared" si="532"/>
        <v>96.047803880683574</v>
      </c>
      <c r="N1004" s="41">
        <f t="shared" si="536"/>
        <v>361.44687839705705</v>
      </c>
      <c r="O1004" s="56">
        <f t="shared" si="537"/>
        <v>265.3990745163735</v>
      </c>
    </row>
    <row r="1005" spans="1:15" x14ac:dyDescent="0.2">
      <c r="A1005" s="147" t="s">
        <v>62</v>
      </c>
      <c r="B1005" s="172" t="str">
        <f t="shared" si="533"/>
        <v>Q1/2028</v>
      </c>
      <c r="C1005" s="38">
        <f t="shared" si="522"/>
        <v>46753</v>
      </c>
      <c r="D1005" s="38">
        <f t="shared" si="534"/>
        <v>46843</v>
      </c>
      <c r="E1005" s="172">
        <f t="shared" si="535"/>
        <v>91</v>
      </c>
      <c r="F1005" s="55">
        <f>VLOOKUP(D1005,'FERC Interest Rate'!A:B,2,TRUE)</f>
        <v>8.5000000000000006E-2</v>
      </c>
      <c r="G1005" s="56">
        <f t="shared" si="525"/>
        <v>265.3990745163735</v>
      </c>
      <c r="H1005" s="56">
        <v>0</v>
      </c>
      <c r="I1005" s="77">
        <f t="shared" si="528"/>
        <v>12.966358172124512</v>
      </c>
      <c r="J1005" s="43">
        <f t="shared" si="529"/>
        <v>5.6089121349293691</v>
      </c>
      <c r="K1005" s="41">
        <f t="shared" si="530"/>
        <v>18.575270307053881</v>
      </c>
      <c r="L1005" s="43">
        <f t="shared" si="531"/>
        <v>75.5</v>
      </c>
      <c r="M1005" s="173">
        <f t="shared" si="532"/>
        <v>94.075270307053884</v>
      </c>
      <c r="N1005" s="41">
        <f t="shared" si="536"/>
        <v>271.00798665130287</v>
      </c>
      <c r="O1005" s="56">
        <f t="shared" si="537"/>
        <v>176.932716344249</v>
      </c>
    </row>
    <row r="1006" spans="1:15" x14ac:dyDescent="0.2">
      <c r="A1006" s="147" t="s">
        <v>63</v>
      </c>
      <c r="B1006" s="172" t="str">
        <f t="shared" si="533"/>
        <v>Q2/2028</v>
      </c>
      <c r="C1006" s="38">
        <f t="shared" si="522"/>
        <v>46844</v>
      </c>
      <c r="D1006" s="38">
        <f t="shared" si="534"/>
        <v>46934</v>
      </c>
      <c r="E1006" s="172">
        <f t="shared" si="535"/>
        <v>91</v>
      </c>
      <c r="F1006" s="55">
        <f>VLOOKUP(D1006,'FERC Interest Rate'!A:B,2,TRUE)</f>
        <v>8.5000000000000006E-2</v>
      </c>
      <c r="G1006" s="56">
        <f t="shared" si="525"/>
        <v>176.932716344249</v>
      </c>
      <c r="H1006" s="56">
        <v>0</v>
      </c>
      <c r="I1006" s="77">
        <f t="shared" si="528"/>
        <v>12.966358172124512</v>
      </c>
      <c r="J1006" s="43">
        <f t="shared" si="529"/>
        <v>3.7392747566195794</v>
      </c>
      <c r="K1006" s="41">
        <f t="shared" si="530"/>
        <v>16.705632928744091</v>
      </c>
      <c r="L1006" s="43">
        <f t="shared" si="531"/>
        <v>75.5</v>
      </c>
      <c r="M1006" s="173">
        <f t="shared" si="532"/>
        <v>92.205632928744095</v>
      </c>
      <c r="N1006" s="41">
        <f t="shared" si="536"/>
        <v>180.67199110086858</v>
      </c>
      <c r="O1006" s="56">
        <f t="shared" si="537"/>
        <v>88.466358172124487</v>
      </c>
    </row>
    <row r="1007" spans="1:15" x14ac:dyDescent="0.2">
      <c r="A1007" s="147" t="s">
        <v>64</v>
      </c>
      <c r="B1007" s="172" t="str">
        <f t="shared" si="533"/>
        <v>Q3/2028</v>
      </c>
      <c r="C1007" s="38">
        <f t="shared" si="522"/>
        <v>46935</v>
      </c>
      <c r="D1007" s="38">
        <f t="shared" si="534"/>
        <v>47026</v>
      </c>
      <c r="E1007" s="172">
        <f t="shared" si="535"/>
        <v>92</v>
      </c>
      <c r="F1007" s="55">
        <f>VLOOKUP(D1007,'FERC Interest Rate'!A:B,2,TRUE)</f>
        <v>8.5000000000000006E-2</v>
      </c>
      <c r="G1007" s="56">
        <f t="shared" si="525"/>
        <v>88.466358172124487</v>
      </c>
      <c r="H1007" s="56">
        <v>0</v>
      </c>
      <c r="I1007" s="77">
        <f t="shared" si="528"/>
        <v>12.966358172124512</v>
      </c>
      <c r="J1007" s="43">
        <f t="shared" si="529"/>
        <v>1.8901828440055015</v>
      </c>
      <c r="K1007" s="41">
        <f t="shared" si="530"/>
        <v>14.856541016130013</v>
      </c>
      <c r="L1007" s="43">
        <f t="shared" si="531"/>
        <v>75.5</v>
      </c>
      <c r="M1007" s="173">
        <f t="shared" si="532"/>
        <v>90.356541016130009</v>
      </c>
      <c r="N1007" s="41">
        <f t="shared" si="536"/>
        <v>90.356541016129995</v>
      </c>
      <c r="O1007" s="56">
        <f t="shared" si="537"/>
        <v>0</v>
      </c>
    </row>
    <row r="1008" spans="1:15" ht="23.45" customHeight="1" thickBot="1" x14ac:dyDescent="0.25">
      <c r="A1008" s="149"/>
      <c r="B1008" s="176"/>
      <c r="C1008" s="177"/>
      <c r="D1008" s="177"/>
      <c r="E1008" s="176"/>
      <c r="F1008" s="176"/>
      <c r="G1008" s="178">
        <f t="shared" ref="G1008:O1008" si="538">+SUM(G975:G998)</f>
        <v>35200.869233958438</v>
      </c>
      <c r="H1008" s="178">
        <f t="shared" si="538"/>
        <v>259.32716344249025</v>
      </c>
      <c r="I1008" s="179">
        <f>+SUM(I975:I1003)</f>
        <v>207.46173075399213</v>
      </c>
      <c r="J1008" s="179">
        <f t="shared" ref="J1008:M1008" si="539">+SUM(J975:J1003)</f>
        <v>374.53529962612311</v>
      </c>
      <c r="K1008" s="179">
        <f t="shared" si="539"/>
        <v>581.99703038011523</v>
      </c>
      <c r="L1008" s="179">
        <f t="shared" si="539"/>
        <v>1208</v>
      </c>
      <c r="M1008" s="179">
        <f t="shared" si="539"/>
        <v>1789.9970303801153</v>
      </c>
      <c r="N1008" s="178">
        <f t="shared" si="538"/>
        <v>35768.806082170027</v>
      </c>
      <c r="O1008" s="178">
        <f t="shared" si="538"/>
        <v>34487.066457507564</v>
      </c>
    </row>
    <row r="1009" spans="1:15" ht="13.5" thickTop="1" x14ac:dyDescent="0.2"/>
    <row r="1010" spans="1:15" x14ac:dyDescent="0.2">
      <c r="I1010" s="365" t="s">
        <v>15</v>
      </c>
      <c r="J1010" s="365"/>
      <c r="K1010" s="198"/>
      <c r="L1010" s="199" t="s">
        <v>70</v>
      </c>
      <c r="M1010" s="200"/>
    </row>
    <row r="1011" spans="1:15" ht="36.75" x14ac:dyDescent="0.2">
      <c r="A1011" s="171" t="s">
        <v>44</v>
      </c>
      <c r="B1011" s="171" t="s">
        <v>3</v>
      </c>
      <c r="C1011" s="171" t="s">
        <v>4</v>
      </c>
      <c r="D1011" s="171" t="s">
        <v>5</v>
      </c>
      <c r="E1011" s="171" t="s">
        <v>6</v>
      </c>
      <c r="F1011" s="171" t="s">
        <v>7</v>
      </c>
      <c r="G1011" s="171" t="s">
        <v>71</v>
      </c>
      <c r="H1011" s="171" t="s">
        <v>72</v>
      </c>
      <c r="I1011" s="144" t="s">
        <v>73</v>
      </c>
      <c r="J1011" s="145" t="s">
        <v>74</v>
      </c>
      <c r="K1011" s="145" t="s">
        <v>75</v>
      </c>
      <c r="L1011" s="145" t="s">
        <v>76</v>
      </c>
      <c r="M1011" s="146" t="s">
        <v>66</v>
      </c>
      <c r="N1011" s="171" t="s">
        <v>77</v>
      </c>
      <c r="O1011" s="171" t="s">
        <v>78</v>
      </c>
    </row>
    <row r="1012" spans="1:15" x14ac:dyDescent="0.2">
      <c r="A1012" s="147" t="s">
        <v>22</v>
      </c>
      <c r="B1012" s="172" t="str">
        <f t="shared" ref="B1012:B1033" si="540">+IF(MONTH(C1012)&lt;4,"Q1",IF(MONTH(C1012)&lt;7,"Q2",IF(MONTH(C1012)&lt;10,"Q3","Q4")))&amp;"/"&amp;YEAR(C1012)</f>
        <v>Q3/2020</v>
      </c>
      <c r="C1012" s="38">
        <f>VLOOKUP(L1010,$A$2:$B$28,2,FALSE)</f>
        <v>44033</v>
      </c>
      <c r="D1012" s="38">
        <f t="shared" ref="D1012:D1033" si="541">DATE(YEAR(C1012),IF(MONTH(C1012)&lt;=3,3,IF(MONTH(C1012)&lt;=6,6,IF(MONTH(C1012)&lt;=9,9,12))),IF(OR(MONTH(C1012)&lt;=3,MONTH(C1012)&gt;=10),31,30))</f>
        <v>44104</v>
      </c>
      <c r="E1012" s="172">
        <f t="shared" ref="E1012:E1033" si="542">D1012-C1012+1</f>
        <v>72</v>
      </c>
      <c r="F1012" s="55">
        <f>VLOOKUP(D1012,'FERC Interest Rate'!A:B,2,TRUE)</f>
        <v>3.4299999999999997E-2</v>
      </c>
      <c r="G1012" s="56">
        <f>+VLOOKUP(L1010,$A$2:$E$28,4,FALSE)</f>
        <v>1199</v>
      </c>
      <c r="H1012" s="56">
        <f>G1012*F1012*(E1012/(DATE(YEAR(D1012),12,31)-DATE(YEAR(D1012),1,1)+1))</f>
        <v>8.0903016393442613</v>
      </c>
      <c r="I1012" s="77">
        <v>0</v>
      </c>
      <c r="J1012" s="43">
        <v>0</v>
      </c>
      <c r="K1012" s="41">
        <f>+SUM(I1012:J1012)</f>
        <v>0</v>
      </c>
      <c r="L1012" s="43">
        <v>0</v>
      </c>
      <c r="M1012" s="173">
        <v>0</v>
      </c>
      <c r="N1012" s="41">
        <f t="shared" ref="N1012:N1033" si="543">+G1012+H1012+J1012</f>
        <v>1207.0903016393443</v>
      </c>
      <c r="O1012" s="56">
        <f>+N1012-M1012</f>
        <v>1207.0903016393443</v>
      </c>
    </row>
    <row r="1013" spans="1:15" x14ac:dyDescent="0.2">
      <c r="A1013" s="147" t="s">
        <v>22</v>
      </c>
      <c r="B1013" s="172" t="str">
        <f t="shared" si="540"/>
        <v>Q4/2020</v>
      </c>
      <c r="C1013" s="38">
        <f t="shared" ref="C1013:C1034" si="544">D1012+1</f>
        <v>44105</v>
      </c>
      <c r="D1013" s="38">
        <f t="shared" si="541"/>
        <v>44196</v>
      </c>
      <c r="E1013" s="172">
        <f t="shared" si="542"/>
        <v>92</v>
      </c>
      <c r="F1013" s="55">
        <f>VLOOKUP(D1013,'FERC Interest Rate'!A:B,2,TRUE)</f>
        <v>3.2500000000000001E-2</v>
      </c>
      <c r="G1013" s="56">
        <f>O1012</f>
        <v>1207.0903016393443</v>
      </c>
      <c r="H1013" s="56">
        <f>G1013*F1013*(E1013/(DATE(YEAR(D1013),12,31)-DATE(YEAR(D1013),1,1)+1))</f>
        <v>9.8612021909880863</v>
      </c>
      <c r="I1013" s="77">
        <v>0</v>
      </c>
      <c r="J1013" s="43">
        <v>0</v>
      </c>
      <c r="K1013" s="41">
        <f>+SUM(I1013:J1013)</f>
        <v>0</v>
      </c>
      <c r="L1013" s="43">
        <v>0</v>
      </c>
      <c r="M1013" s="173">
        <v>0</v>
      </c>
      <c r="N1013" s="41">
        <f t="shared" si="543"/>
        <v>1216.9515038303323</v>
      </c>
      <c r="O1013" s="56">
        <f t="shared" ref="O1013:O1033" si="545">+N1013-M1013</f>
        <v>1216.9515038303323</v>
      </c>
    </row>
    <row r="1014" spans="1:15" x14ac:dyDescent="0.2">
      <c r="A1014" s="147" t="s">
        <v>22</v>
      </c>
      <c r="B1014" s="172" t="str">
        <f t="shared" si="540"/>
        <v>Q1/2021</v>
      </c>
      <c r="C1014" s="38">
        <f t="shared" si="544"/>
        <v>44197</v>
      </c>
      <c r="D1014" s="38">
        <f t="shared" si="541"/>
        <v>44286</v>
      </c>
      <c r="E1014" s="172">
        <f t="shared" si="542"/>
        <v>90</v>
      </c>
      <c r="F1014" s="55">
        <f>VLOOKUP(D1014,'FERC Interest Rate'!A:B,2,TRUE)</f>
        <v>3.2500000000000001E-2</v>
      </c>
      <c r="G1014" s="56">
        <f>O1013</f>
        <v>1216.9515038303323</v>
      </c>
      <c r="H1014" s="56">
        <f>G1014*F1014*(E1014/(DATE(YEAR(D1014),12,31)-DATE(YEAR(D1014),1,1)+1))</f>
        <v>9.7522825991882804</v>
      </c>
      <c r="I1014" s="77">
        <v>0</v>
      </c>
      <c r="J1014" s="43">
        <v>0</v>
      </c>
      <c r="K1014" s="41">
        <f>+SUM(I1014:J1014)</f>
        <v>0</v>
      </c>
      <c r="L1014" s="43">
        <v>0</v>
      </c>
      <c r="M1014" s="173">
        <v>0</v>
      </c>
      <c r="N1014" s="41">
        <f t="shared" si="543"/>
        <v>1226.7037864295205</v>
      </c>
      <c r="O1014" s="56">
        <f t="shared" si="545"/>
        <v>1226.7037864295205</v>
      </c>
    </row>
    <row r="1015" spans="1:15" x14ac:dyDescent="0.2">
      <c r="A1015" s="147" t="s">
        <v>22</v>
      </c>
      <c r="B1015" s="172" t="str">
        <f t="shared" si="540"/>
        <v>Q2/2021</v>
      </c>
      <c r="C1015" s="38">
        <f t="shared" si="544"/>
        <v>44287</v>
      </c>
      <c r="D1015" s="38">
        <f t="shared" si="541"/>
        <v>44377</v>
      </c>
      <c r="E1015" s="172">
        <f t="shared" si="542"/>
        <v>91</v>
      </c>
      <c r="F1015" s="55">
        <f>VLOOKUP(D1015,'FERC Interest Rate'!A:B,2,TRUE)</f>
        <v>3.2500000000000001E-2</v>
      </c>
      <c r="G1015" s="56">
        <f>O1014</f>
        <v>1226.7037864295205</v>
      </c>
      <c r="H1015" s="56">
        <f>G1015*F1015*(E1015/(DATE(YEAR(D1015),12,31)-DATE(YEAR(D1015),1,1)+1))</f>
        <v>9.9396615023707042</v>
      </c>
      <c r="I1015" s="77">
        <v>0</v>
      </c>
      <c r="J1015" s="43">
        <v>0</v>
      </c>
      <c r="K1015" s="41">
        <f>+SUM(I1015:J1015)</f>
        <v>0</v>
      </c>
      <c r="L1015" s="43">
        <v>0</v>
      </c>
      <c r="M1015" s="173">
        <v>0</v>
      </c>
      <c r="N1015" s="41">
        <f t="shared" si="543"/>
        <v>1236.6434479318912</v>
      </c>
      <c r="O1015" s="56">
        <f t="shared" si="545"/>
        <v>1236.6434479318912</v>
      </c>
    </row>
    <row r="1016" spans="1:15" x14ac:dyDescent="0.2">
      <c r="A1016" s="147" t="s">
        <v>22</v>
      </c>
      <c r="B1016" s="172" t="str">
        <f t="shared" si="540"/>
        <v>Q3/2021</v>
      </c>
      <c r="C1016" s="38">
        <f t="shared" si="544"/>
        <v>44378</v>
      </c>
      <c r="D1016" s="38">
        <f t="shared" si="541"/>
        <v>44469</v>
      </c>
      <c r="E1016" s="172">
        <f t="shared" si="542"/>
        <v>92</v>
      </c>
      <c r="F1016" s="55">
        <f>VLOOKUP(D1016,'FERC Interest Rate'!A:B,2,TRUE)</f>
        <v>3.2500000000000001E-2</v>
      </c>
      <c r="G1016" s="56">
        <f t="shared" ref="G1016:G1034" si="546">O1015</f>
        <v>1236.6434479318912</v>
      </c>
      <c r="H1016" s="56">
        <f t="shared" ref="H1016:H1025" si="547">G1016*F1016*(E1016/(DATE(YEAR(D1016),12,31)-DATE(YEAR(D1016),1,1)+1))</f>
        <v>10.130312080318781</v>
      </c>
      <c r="I1016" s="77">
        <v>0</v>
      </c>
      <c r="J1016" s="43">
        <v>0</v>
      </c>
      <c r="K1016" s="41">
        <f t="shared" ref="K1016:K1020" si="548">+SUM(I1016:J1016)</f>
        <v>0</v>
      </c>
      <c r="L1016" s="43">
        <v>0</v>
      </c>
      <c r="M1016" s="173">
        <v>0</v>
      </c>
      <c r="N1016" s="41">
        <f t="shared" si="543"/>
        <v>1246.77376001221</v>
      </c>
      <c r="O1016" s="56">
        <f t="shared" si="545"/>
        <v>1246.77376001221</v>
      </c>
    </row>
    <row r="1017" spans="1:15" x14ac:dyDescent="0.2">
      <c r="A1017" s="147" t="s">
        <v>22</v>
      </c>
      <c r="B1017" s="172" t="str">
        <f t="shared" si="540"/>
        <v>Q4/2021</v>
      </c>
      <c r="C1017" s="38">
        <f t="shared" si="544"/>
        <v>44470</v>
      </c>
      <c r="D1017" s="38">
        <f t="shared" si="541"/>
        <v>44561</v>
      </c>
      <c r="E1017" s="172">
        <f t="shared" si="542"/>
        <v>92</v>
      </c>
      <c r="F1017" s="55">
        <f>VLOOKUP(D1017,'FERC Interest Rate'!A:B,2,TRUE)</f>
        <v>3.2500000000000001E-2</v>
      </c>
      <c r="G1017" s="56">
        <f t="shared" si="546"/>
        <v>1246.77376001221</v>
      </c>
      <c r="H1017" s="56">
        <f t="shared" si="547"/>
        <v>10.21329737653838</v>
      </c>
      <c r="I1017" s="77">
        <v>0</v>
      </c>
      <c r="J1017" s="43">
        <v>0</v>
      </c>
      <c r="K1017" s="41">
        <f t="shared" si="548"/>
        <v>0</v>
      </c>
      <c r="L1017" s="43">
        <v>0</v>
      </c>
      <c r="M1017" s="173">
        <v>0</v>
      </c>
      <c r="N1017" s="41">
        <f t="shared" si="543"/>
        <v>1256.9870573887483</v>
      </c>
      <c r="O1017" s="56">
        <f t="shared" si="545"/>
        <v>1256.9870573887483</v>
      </c>
    </row>
    <row r="1018" spans="1:15" x14ac:dyDescent="0.2">
      <c r="A1018" s="147" t="s">
        <v>22</v>
      </c>
      <c r="B1018" s="172" t="str">
        <f t="shared" si="540"/>
        <v>Q1/2022</v>
      </c>
      <c r="C1018" s="38">
        <f t="shared" si="544"/>
        <v>44562</v>
      </c>
      <c r="D1018" s="38">
        <f t="shared" si="541"/>
        <v>44651</v>
      </c>
      <c r="E1018" s="172">
        <f t="shared" si="542"/>
        <v>90</v>
      </c>
      <c r="F1018" s="55">
        <f>VLOOKUP(D1018,'FERC Interest Rate'!A:B,2,TRUE)</f>
        <v>3.2500000000000001E-2</v>
      </c>
      <c r="G1018" s="56">
        <f t="shared" si="546"/>
        <v>1256.9870573887483</v>
      </c>
      <c r="H1018" s="56">
        <f t="shared" si="547"/>
        <v>10.073115459896133</v>
      </c>
      <c r="I1018" s="77">
        <v>0</v>
      </c>
      <c r="J1018" s="43">
        <v>0</v>
      </c>
      <c r="K1018" s="41">
        <f t="shared" si="548"/>
        <v>0</v>
      </c>
      <c r="L1018" s="43">
        <v>0</v>
      </c>
      <c r="M1018" s="173">
        <v>0</v>
      </c>
      <c r="N1018" s="41">
        <f t="shared" si="543"/>
        <v>1267.0601728486445</v>
      </c>
      <c r="O1018" s="56">
        <f t="shared" si="545"/>
        <v>1267.0601728486445</v>
      </c>
    </row>
    <row r="1019" spans="1:15" x14ac:dyDescent="0.2">
      <c r="A1019" s="147" t="s">
        <v>22</v>
      </c>
      <c r="B1019" s="172" t="str">
        <f t="shared" si="540"/>
        <v>Q2/2022</v>
      </c>
      <c r="C1019" s="38">
        <f t="shared" si="544"/>
        <v>44652</v>
      </c>
      <c r="D1019" s="38">
        <f t="shared" si="541"/>
        <v>44742</v>
      </c>
      <c r="E1019" s="172">
        <f t="shared" si="542"/>
        <v>91</v>
      </c>
      <c r="F1019" s="55">
        <f>VLOOKUP(D1019,'FERC Interest Rate'!A:B,2,TRUE)</f>
        <v>3.2500000000000001E-2</v>
      </c>
      <c r="G1019" s="56">
        <f t="shared" si="546"/>
        <v>1267.0601728486445</v>
      </c>
      <c r="H1019" s="56">
        <f t="shared" si="547"/>
        <v>10.266658797807853</v>
      </c>
      <c r="I1019" s="77">
        <v>0</v>
      </c>
      <c r="J1019" s="43">
        <v>0</v>
      </c>
      <c r="K1019" s="41">
        <f t="shared" si="548"/>
        <v>0</v>
      </c>
      <c r="L1019" s="43">
        <v>0</v>
      </c>
      <c r="M1019" s="173">
        <v>0</v>
      </c>
      <c r="N1019" s="41">
        <f t="shared" si="543"/>
        <v>1277.3268316464523</v>
      </c>
      <c r="O1019" s="56">
        <f t="shared" si="545"/>
        <v>1277.3268316464523</v>
      </c>
    </row>
    <row r="1020" spans="1:15" x14ac:dyDescent="0.2">
      <c r="A1020" s="147" t="s">
        <v>22</v>
      </c>
      <c r="B1020" s="172" t="str">
        <f t="shared" si="540"/>
        <v>Q3/2022</v>
      </c>
      <c r="C1020" s="38">
        <f t="shared" si="544"/>
        <v>44743</v>
      </c>
      <c r="D1020" s="38">
        <f t="shared" si="541"/>
        <v>44834</v>
      </c>
      <c r="E1020" s="172">
        <f t="shared" si="542"/>
        <v>92</v>
      </c>
      <c r="F1020" s="55">
        <f>VLOOKUP(D1020,'FERC Interest Rate'!A:B,2,TRUE)</f>
        <v>3.5999999999999997E-2</v>
      </c>
      <c r="G1020" s="56">
        <f t="shared" si="546"/>
        <v>1277.3268316464523</v>
      </c>
      <c r="H1020" s="56">
        <f t="shared" si="547"/>
        <v>11.590428675104247</v>
      </c>
      <c r="I1020" s="77">
        <v>0</v>
      </c>
      <c r="J1020" s="43">
        <v>0</v>
      </c>
      <c r="K1020" s="41">
        <f t="shared" si="548"/>
        <v>0</v>
      </c>
      <c r="L1020" s="43">
        <v>0</v>
      </c>
      <c r="M1020" s="173">
        <v>0</v>
      </c>
      <c r="N1020" s="41">
        <f t="shared" si="543"/>
        <v>1288.9172603215566</v>
      </c>
      <c r="O1020" s="56">
        <f t="shared" si="545"/>
        <v>1288.9172603215566</v>
      </c>
    </row>
    <row r="1021" spans="1:15" x14ac:dyDescent="0.2">
      <c r="A1021" s="147" t="s">
        <v>22</v>
      </c>
      <c r="B1021" s="172" t="str">
        <f t="shared" si="540"/>
        <v>Q4/2022</v>
      </c>
      <c r="C1021" s="38">
        <f t="shared" si="544"/>
        <v>44835</v>
      </c>
      <c r="D1021" s="38">
        <f t="shared" si="541"/>
        <v>44926</v>
      </c>
      <c r="E1021" s="172">
        <f t="shared" si="542"/>
        <v>92</v>
      </c>
      <c r="F1021" s="55">
        <f>VLOOKUP(D1021,'FERC Interest Rate'!A:B,2,TRUE)</f>
        <v>4.9099999999999998E-2</v>
      </c>
      <c r="G1021" s="56">
        <f t="shared" si="546"/>
        <v>1288.9172603215566</v>
      </c>
      <c r="H1021" s="56">
        <f t="shared" si="547"/>
        <v>15.951498762532974</v>
      </c>
      <c r="I1021" s="77">
        <v>0</v>
      </c>
      <c r="J1021" s="43">
        <v>0</v>
      </c>
      <c r="K1021" s="41">
        <f t="shared" ref="K1021:K1024" si="549">+SUM(I1021:J1021)</f>
        <v>0</v>
      </c>
      <c r="L1021" s="43">
        <v>0</v>
      </c>
      <c r="M1021" s="173">
        <v>0</v>
      </c>
      <c r="N1021" s="41">
        <f t="shared" si="543"/>
        <v>1304.8687590840896</v>
      </c>
      <c r="O1021" s="56">
        <f t="shared" si="545"/>
        <v>1304.8687590840896</v>
      </c>
    </row>
    <row r="1022" spans="1:15" x14ac:dyDescent="0.2">
      <c r="A1022" s="147" t="s">
        <v>22</v>
      </c>
      <c r="B1022" s="172" t="str">
        <f t="shared" si="540"/>
        <v>Q1/2023</v>
      </c>
      <c r="C1022" s="38">
        <f t="shared" si="544"/>
        <v>44927</v>
      </c>
      <c r="D1022" s="38">
        <f t="shared" si="541"/>
        <v>45016</v>
      </c>
      <c r="E1022" s="172">
        <f t="shared" si="542"/>
        <v>90</v>
      </c>
      <c r="F1022" s="55">
        <f>VLOOKUP(D1022,'FERC Interest Rate'!A:B,2,TRUE)</f>
        <v>6.3100000000000003E-2</v>
      </c>
      <c r="G1022" s="56">
        <f t="shared" si="546"/>
        <v>1304.8687590840896</v>
      </c>
      <c r="H1022" s="56">
        <f t="shared" si="547"/>
        <v>20.302327898187794</v>
      </c>
      <c r="I1022" s="77">
        <v>0</v>
      </c>
      <c r="J1022" s="43">
        <v>0</v>
      </c>
      <c r="K1022" s="41">
        <f t="shared" si="549"/>
        <v>0</v>
      </c>
      <c r="L1022" s="43">
        <v>0</v>
      </c>
      <c r="M1022" s="173">
        <v>0</v>
      </c>
      <c r="N1022" s="41">
        <f t="shared" si="543"/>
        <v>1325.1710869822773</v>
      </c>
      <c r="O1022" s="56">
        <f t="shared" si="545"/>
        <v>1325.1710869822773</v>
      </c>
    </row>
    <row r="1023" spans="1:15" x14ac:dyDescent="0.2">
      <c r="A1023" s="147" t="s">
        <v>22</v>
      </c>
      <c r="B1023" s="172" t="str">
        <f t="shared" si="540"/>
        <v>Q2/2023</v>
      </c>
      <c r="C1023" s="38">
        <f t="shared" si="544"/>
        <v>45017</v>
      </c>
      <c r="D1023" s="38">
        <f t="shared" si="541"/>
        <v>45107</v>
      </c>
      <c r="E1023" s="172">
        <f t="shared" si="542"/>
        <v>91</v>
      </c>
      <c r="F1023" s="55">
        <f>VLOOKUP(D1023,'FERC Interest Rate'!A:B,2,TRUE)</f>
        <v>7.4999999999999997E-2</v>
      </c>
      <c r="G1023" s="56">
        <f t="shared" si="546"/>
        <v>1325.1710869822773</v>
      </c>
      <c r="H1023" s="56">
        <f t="shared" si="547"/>
        <v>24.778884023709708</v>
      </c>
      <c r="I1023" s="77">
        <v>0</v>
      </c>
      <c r="J1023" s="43">
        <v>0</v>
      </c>
      <c r="K1023" s="41">
        <f t="shared" si="549"/>
        <v>0</v>
      </c>
      <c r="L1023" s="43">
        <v>0</v>
      </c>
      <c r="M1023" s="173">
        <v>0</v>
      </c>
      <c r="N1023" s="41">
        <f t="shared" si="543"/>
        <v>1349.949971005987</v>
      </c>
      <c r="O1023" s="56">
        <f t="shared" si="545"/>
        <v>1349.949971005987</v>
      </c>
    </row>
    <row r="1024" spans="1:15" x14ac:dyDescent="0.2">
      <c r="A1024" s="147" t="s">
        <v>22</v>
      </c>
      <c r="B1024" s="172" t="str">
        <f t="shared" si="540"/>
        <v>Q3/2023</v>
      </c>
      <c r="C1024" s="38">
        <f t="shared" si="544"/>
        <v>45108</v>
      </c>
      <c r="D1024" s="38">
        <f t="shared" si="541"/>
        <v>45199</v>
      </c>
      <c r="E1024" s="172">
        <f t="shared" si="542"/>
        <v>92</v>
      </c>
      <c r="F1024" s="55">
        <f>VLOOKUP(D1024,'FERC Interest Rate'!A:B,2,TRUE)</f>
        <v>8.0199999999999994E-2</v>
      </c>
      <c r="G1024" s="56">
        <f t="shared" si="546"/>
        <v>1349.949971005987</v>
      </c>
      <c r="H1024" s="56">
        <f t="shared" si="547"/>
        <v>27.288961276905685</v>
      </c>
      <c r="I1024" s="77">
        <v>0</v>
      </c>
      <c r="J1024" s="43">
        <v>0</v>
      </c>
      <c r="K1024" s="41">
        <f t="shared" si="549"/>
        <v>0</v>
      </c>
      <c r="L1024" s="43">
        <v>0</v>
      </c>
      <c r="M1024" s="173">
        <v>0</v>
      </c>
      <c r="N1024" s="41">
        <f t="shared" si="543"/>
        <v>1377.2389322828926</v>
      </c>
      <c r="O1024" s="56">
        <f t="shared" si="545"/>
        <v>1377.2389322828926</v>
      </c>
    </row>
    <row r="1025" spans="1:15" x14ac:dyDescent="0.2">
      <c r="A1025" s="147" t="s">
        <v>45</v>
      </c>
      <c r="B1025" s="172" t="str">
        <f t="shared" si="540"/>
        <v>Q4/2023</v>
      </c>
      <c r="C1025" s="38">
        <f t="shared" si="544"/>
        <v>45200</v>
      </c>
      <c r="D1025" s="38">
        <f t="shared" si="541"/>
        <v>45291</v>
      </c>
      <c r="E1025" s="172">
        <f t="shared" si="542"/>
        <v>92</v>
      </c>
      <c r="F1025" s="55">
        <f>VLOOKUP(D1025,'FERC Interest Rate'!A:B,2,TRUE)</f>
        <v>8.3500000000000005E-2</v>
      </c>
      <c r="G1025" s="56">
        <f t="shared" si="546"/>
        <v>1377.2389322828926</v>
      </c>
      <c r="H1025" s="56">
        <f t="shared" si="547"/>
        <v>28.986162952868991</v>
      </c>
      <c r="I1025" s="77">
        <f t="shared" ref="I1025:I1044" si="550">(SUM($H$1012:$H$1040)/20)</f>
        <v>10.361254761788095</v>
      </c>
      <c r="J1025" s="43">
        <f t="shared" ref="J1025:J1044" si="551">G1025*F1025*(E1025/(DATE(YEAR(D1025),12,31)-DATE(YEAR(D1025),1,1)+1))</f>
        <v>28.986162952868991</v>
      </c>
      <c r="K1025" s="41">
        <f t="shared" ref="K1025:K1044" si="552">+SUM(I1025:J1025)</f>
        <v>39.347417714657084</v>
      </c>
      <c r="L1025" s="43">
        <f t="shared" ref="L1025:L1044" si="553">+$G$1012/20</f>
        <v>59.95</v>
      </c>
      <c r="M1025" s="173">
        <f t="shared" ref="M1025:M1044" si="554">+SUM(K1025:L1025)</f>
        <v>99.297417714657087</v>
      </c>
      <c r="N1025" s="41">
        <f t="shared" si="543"/>
        <v>1435.2112581886304</v>
      </c>
      <c r="O1025" s="56">
        <f t="shared" si="545"/>
        <v>1335.9138404739733</v>
      </c>
    </row>
    <row r="1026" spans="1:15" x14ac:dyDescent="0.2">
      <c r="A1026" s="147" t="s">
        <v>46</v>
      </c>
      <c r="B1026" s="172" t="str">
        <f t="shared" si="540"/>
        <v>Q1/2024</v>
      </c>
      <c r="C1026" s="38">
        <f t="shared" si="544"/>
        <v>45292</v>
      </c>
      <c r="D1026" s="38">
        <f t="shared" si="541"/>
        <v>45382</v>
      </c>
      <c r="E1026" s="172">
        <f t="shared" si="542"/>
        <v>91</v>
      </c>
      <c r="F1026" s="55">
        <f>VLOOKUP(D1026,'FERC Interest Rate'!A:B,2,TRUE)</f>
        <v>8.5000000000000006E-2</v>
      </c>
      <c r="G1026" s="56">
        <f t="shared" si="546"/>
        <v>1335.9138404739733</v>
      </c>
      <c r="H1026" s="56">
        <v>0</v>
      </c>
      <c r="I1026" s="77">
        <f t="shared" si="550"/>
        <v>10.361254761788095</v>
      </c>
      <c r="J1026" s="43">
        <f t="shared" si="551"/>
        <v>28.233042502913072</v>
      </c>
      <c r="K1026" s="41">
        <f t="shared" si="552"/>
        <v>38.594297264701169</v>
      </c>
      <c r="L1026" s="43">
        <f t="shared" si="553"/>
        <v>59.95</v>
      </c>
      <c r="M1026" s="173">
        <f t="shared" si="554"/>
        <v>98.544297264701171</v>
      </c>
      <c r="N1026" s="41">
        <f t="shared" si="543"/>
        <v>1364.1468829768864</v>
      </c>
      <c r="O1026" s="56">
        <f t="shared" si="545"/>
        <v>1265.6025857121854</v>
      </c>
    </row>
    <row r="1027" spans="1:15" x14ac:dyDescent="0.2">
      <c r="A1027" s="147" t="s">
        <v>47</v>
      </c>
      <c r="B1027" s="172" t="str">
        <f t="shared" si="540"/>
        <v>Q2/2024</v>
      </c>
      <c r="C1027" s="38">
        <f t="shared" si="544"/>
        <v>45383</v>
      </c>
      <c r="D1027" s="38">
        <f t="shared" si="541"/>
        <v>45473</v>
      </c>
      <c r="E1027" s="172">
        <f t="shared" si="542"/>
        <v>91</v>
      </c>
      <c r="F1027" s="55">
        <f>VLOOKUP(D1027,'FERC Interest Rate'!A:B,2,TRUE)</f>
        <v>8.5000000000000006E-2</v>
      </c>
      <c r="G1027" s="56">
        <f t="shared" si="546"/>
        <v>1265.6025857121854</v>
      </c>
      <c r="H1027" s="56">
        <v>0</v>
      </c>
      <c r="I1027" s="77">
        <f t="shared" si="550"/>
        <v>10.361254761788095</v>
      </c>
      <c r="J1027" s="43">
        <f t="shared" si="551"/>
        <v>26.7470928974966</v>
      </c>
      <c r="K1027" s="41">
        <f t="shared" si="552"/>
        <v>37.108347659284696</v>
      </c>
      <c r="L1027" s="43">
        <f t="shared" si="553"/>
        <v>59.95</v>
      </c>
      <c r="M1027" s="173">
        <f t="shared" si="554"/>
        <v>97.058347659284692</v>
      </c>
      <c r="N1027" s="41">
        <f t="shared" si="543"/>
        <v>1292.3496786096821</v>
      </c>
      <c r="O1027" s="56">
        <f t="shared" si="545"/>
        <v>1195.2913309503974</v>
      </c>
    </row>
    <row r="1028" spans="1:15" x14ac:dyDescent="0.2">
      <c r="A1028" s="147" t="s">
        <v>48</v>
      </c>
      <c r="B1028" s="172" t="str">
        <f t="shared" si="540"/>
        <v>Q3/2024</v>
      </c>
      <c r="C1028" s="38">
        <f t="shared" si="544"/>
        <v>45474</v>
      </c>
      <c r="D1028" s="38">
        <f t="shared" si="541"/>
        <v>45565</v>
      </c>
      <c r="E1028" s="172">
        <f t="shared" si="542"/>
        <v>92</v>
      </c>
      <c r="F1028" s="55">
        <f>VLOOKUP(D1028,'FERC Interest Rate'!A:B,2,TRUE)</f>
        <v>8.5000000000000006E-2</v>
      </c>
      <c r="G1028" s="56">
        <f t="shared" si="546"/>
        <v>1195.2913309503974</v>
      </c>
      <c r="H1028" s="56">
        <v>0</v>
      </c>
      <c r="I1028" s="77">
        <f t="shared" si="550"/>
        <v>10.361254761788095</v>
      </c>
      <c r="J1028" s="43">
        <f t="shared" si="551"/>
        <v>25.538738273311772</v>
      </c>
      <c r="K1028" s="41">
        <f t="shared" si="552"/>
        <v>35.899993035099868</v>
      </c>
      <c r="L1028" s="43">
        <f t="shared" si="553"/>
        <v>59.95</v>
      </c>
      <c r="M1028" s="173">
        <f t="shared" si="554"/>
        <v>95.849993035099871</v>
      </c>
      <c r="N1028" s="41">
        <f t="shared" si="543"/>
        <v>1220.8300692237092</v>
      </c>
      <c r="O1028" s="56">
        <f t="shared" si="545"/>
        <v>1124.9800761886092</v>
      </c>
    </row>
    <row r="1029" spans="1:15" x14ac:dyDescent="0.2">
      <c r="A1029" s="147" t="s">
        <v>49</v>
      </c>
      <c r="B1029" s="172" t="str">
        <f t="shared" si="540"/>
        <v>Q4/2024</v>
      </c>
      <c r="C1029" s="38">
        <f t="shared" si="544"/>
        <v>45566</v>
      </c>
      <c r="D1029" s="38">
        <f t="shared" si="541"/>
        <v>45657</v>
      </c>
      <c r="E1029" s="172">
        <f t="shared" si="542"/>
        <v>92</v>
      </c>
      <c r="F1029" s="55">
        <f>VLOOKUP(D1029,'FERC Interest Rate'!A:B,2,TRUE)</f>
        <v>8.5000000000000006E-2</v>
      </c>
      <c r="G1029" s="56">
        <f t="shared" si="546"/>
        <v>1124.9800761886092</v>
      </c>
      <c r="H1029" s="56">
        <v>0</v>
      </c>
      <c r="I1029" s="77">
        <f t="shared" si="550"/>
        <v>10.361254761788095</v>
      </c>
      <c r="J1029" s="43">
        <f t="shared" si="551"/>
        <v>24.036459551352252</v>
      </c>
      <c r="K1029" s="41">
        <f t="shared" si="552"/>
        <v>34.397714313140348</v>
      </c>
      <c r="L1029" s="43">
        <f t="shared" si="553"/>
        <v>59.95</v>
      </c>
      <c r="M1029" s="173">
        <f t="shared" si="554"/>
        <v>94.347714313140358</v>
      </c>
      <c r="N1029" s="41">
        <f t="shared" si="543"/>
        <v>1149.0165357399615</v>
      </c>
      <c r="O1029" s="56">
        <f t="shared" si="545"/>
        <v>1054.6688214268211</v>
      </c>
    </row>
    <row r="1030" spans="1:15" x14ac:dyDescent="0.2">
      <c r="A1030" s="147" t="s">
        <v>50</v>
      </c>
      <c r="B1030" s="172" t="str">
        <f t="shared" si="540"/>
        <v>Q1/2025</v>
      </c>
      <c r="C1030" s="38">
        <f t="shared" si="544"/>
        <v>45658</v>
      </c>
      <c r="D1030" s="38">
        <f t="shared" si="541"/>
        <v>45747</v>
      </c>
      <c r="E1030" s="172">
        <f t="shared" si="542"/>
        <v>90</v>
      </c>
      <c r="F1030" s="55">
        <f>VLOOKUP(D1030,'FERC Interest Rate'!A:B,2,TRUE)</f>
        <v>8.5000000000000006E-2</v>
      </c>
      <c r="G1030" s="56">
        <f t="shared" si="546"/>
        <v>1054.6688214268211</v>
      </c>
      <c r="H1030" s="56">
        <v>0</v>
      </c>
      <c r="I1030" s="77">
        <f t="shared" si="550"/>
        <v>10.361254761788095</v>
      </c>
      <c r="J1030" s="43">
        <f t="shared" si="551"/>
        <v>22.10470269565803</v>
      </c>
      <c r="K1030" s="41">
        <f t="shared" si="552"/>
        <v>32.465957457446123</v>
      </c>
      <c r="L1030" s="43">
        <f t="shared" si="553"/>
        <v>59.95</v>
      </c>
      <c r="M1030" s="173">
        <f t="shared" si="554"/>
        <v>92.415957457446126</v>
      </c>
      <c r="N1030" s="41">
        <f t="shared" si="543"/>
        <v>1076.7735241224791</v>
      </c>
      <c r="O1030" s="56">
        <f t="shared" si="545"/>
        <v>984.357566665033</v>
      </c>
    </row>
    <row r="1031" spans="1:15" x14ac:dyDescent="0.2">
      <c r="A1031" s="147" t="s">
        <v>51</v>
      </c>
      <c r="B1031" s="172" t="str">
        <f t="shared" si="540"/>
        <v>Q2/2025</v>
      </c>
      <c r="C1031" s="38">
        <f t="shared" si="544"/>
        <v>45748</v>
      </c>
      <c r="D1031" s="38">
        <f t="shared" si="541"/>
        <v>45838</v>
      </c>
      <c r="E1031" s="172">
        <f t="shared" si="542"/>
        <v>91</v>
      </c>
      <c r="F1031" s="55">
        <f>VLOOKUP(D1031,'FERC Interest Rate'!A:B,2,TRUE)</f>
        <v>8.5000000000000006E-2</v>
      </c>
      <c r="G1031" s="56">
        <f t="shared" si="546"/>
        <v>984.357566665033</v>
      </c>
      <c r="H1031" s="56">
        <v>0</v>
      </c>
      <c r="I1031" s="77">
        <f t="shared" si="550"/>
        <v>10.361254761788095</v>
      </c>
      <c r="J1031" s="43">
        <f t="shared" si="551"/>
        <v>20.860289803161731</v>
      </c>
      <c r="K1031" s="41">
        <f t="shared" si="552"/>
        <v>31.221544564949824</v>
      </c>
      <c r="L1031" s="43">
        <f t="shared" si="553"/>
        <v>59.95</v>
      </c>
      <c r="M1031" s="173">
        <f t="shared" si="554"/>
        <v>91.171544564949826</v>
      </c>
      <c r="N1031" s="41">
        <f t="shared" si="543"/>
        <v>1005.2178564681948</v>
      </c>
      <c r="O1031" s="56">
        <f t="shared" si="545"/>
        <v>914.04631190324494</v>
      </c>
    </row>
    <row r="1032" spans="1:15" x14ac:dyDescent="0.2">
      <c r="A1032" s="147" t="s">
        <v>52</v>
      </c>
      <c r="B1032" s="172" t="str">
        <f t="shared" si="540"/>
        <v>Q3/2025</v>
      </c>
      <c r="C1032" s="38">
        <f t="shared" si="544"/>
        <v>45839</v>
      </c>
      <c r="D1032" s="38">
        <f t="shared" si="541"/>
        <v>45930</v>
      </c>
      <c r="E1032" s="172">
        <f t="shared" si="542"/>
        <v>92</v>
      </c>
      <c r="F1032" s="55">
        <f>VLOOKUP(D1032,'FERC Interest Rate'!A:B,2,TRUE)</f>
        <v>8.5000000000000006E-2</v>
      </c>
      <c r="G1032" s="56">
        <f t="shared" si="546"/>
        <v>914.04631190324494</v>
      </c>
      <c r="H1032" s="56">
        <v>0</v>
      </c>
      <c r="I1032" s="77">
        <f t="shared" si="550"/>
        <v>10.361254761788095</v>
      </c>
      <c r="J1032" s="43">
        <f t="shared" si="551"/>
        <v>19.583129202968156</v>
      </c>
      <c r="K1032" s="41">
        <f t="shared" si="552"/>
        <v>29.944383964756248</v>
      </c>
      <c r="L1032" s="43">
        <f t="shared" si="553"/>
        <v>59.95</v>
      </c>
      <c r="M1032" s="173">
        <f t="shared" si="554"/>
        <v>89.894383964756258</v>
      </c>
      <c r="N1032" s="41">
        <f t="shared" si="543"/>
        <v>933.62944110621311</v>
      </c>
      <c r="O1032" s="56">
        <f t="shared" si="545"/>
        <v>843.73505714145688</v>
      </c>
    </row>
    <row r="1033" spans="1:15" x14ac:dyDescent="0.2">
      <c r="A1033" s="147" t="s">
        <v>53</v>
      </c>
      <c r="B1033" s="172" t="str">
        <f t="shared" si="540"/>
        <v>Q4/2025</v>
      </c>
      <c r="C1033" s="38">
        <f t="shared" si="544"/>
        <v>45931</v>
      </c>
      <c r="D1033" s="38">
        <f t="shared" si="541"/>
        <v>46022</v>
      </c>
      <c r="E1033" s="172">
        <f t="shared" si="542"/>
        <v>92</v>
      </c>
      <c r="F1033" s="55">
        <f>VLOOKUP(D1033,'FERC Interest Rate'!A:B,2,TRUE)</f>
        <v>8.5000000000000006E-2</v>
      </c>
      <c r="G1033" s="56">
        <f t="shared" si="546"/>
        <v>843.73505714145688</v>
      </c>
      <c r="H1033" s="56">
        <v>0</v>
      </c>
      <c r="I1033" s="77">
        <f t="shared" si="550"/>
        <v>10.361254761788095</v>
      </c>
      <c r="J1033" s="43">
        <f t="shared" si="551"/>
        <v>18.076734648893684</v>
      </c>
      <c r="K1033" s="41">
        <f t="shared" si="552"/>
        <v>28.43798941068178</v>
      </c>
      <c r="L1033" s="43">
        <f t="shared" si="553"/>
        <v>59.95</v>
      </c>
      <c r="M1033" s="173">
        <f t="shared" si="554"/>
        <v>88.387989410681783</v>
      </c>
      <c r="N1033" s="41">
        <f t="shared" si="543"/>
        <v>861.81179179035053</v>
      </c>
      <c r="O1033" s="56">
        <f t="shared" si="545"/>
        <v>773.4238023796687</v>
      </c>
    </row>
    <row r="1034" spans="1:15" x14ac:dyDescent="0.2">
      <c r="A1034" s="147" t="s">
        <v>54</v>
      </c>
      <c r="B1034" s="172" t="str">
        <f>+IF(MONTH(C1034)&lt;4,"Q1",IF(MONTH(C1034)&lt;7,"Q2",IF(MONTH(C1034)&lt;10,"Q3","Q4")))&amp;"/"&amp;YEAR(C1034)</f>
        <v>Q1/2026</v>
      </c>
      <c r="C1034" s="38">
        <f t="shared" si="544"/>
        <v>46023</v>
      </c>
      <c r="D1034" s="38">
        <f>DATE(YEAR(C1034),IF(MONTH(C1034)&lt;=3,3,IF(MONTH(C1034)&lt;=6,6,IF(MONTH(C1034)&lt;=9,9,12))),IF(OR(MONTH(C1034)&lt;=3,MONTH(C1034)&gt;=10),31,30))</f>
        <v>46112</v>
      </c>
      <c r="E1034" s="172">
        <f>D1034-C1034+1</f>
        <v>90</v>
      </c>
      <c r="F1034" s="55">
        <f>VLOOKUP(D1034,'FERC Interest Rate'!A:B,2,TRUE)</f>
        <v>8.5000000000000006E-2</v>
      </c>
      <c r="G1034" s="56">
        <f t="shared" si="546"/>
        <v>773.4238023796687</v>
      </c>
      <c r="H1034" s="56">
        <v>0</v>
      </c>
      <c r="I1034" s="77">
        <f t="shared" si="550"/>
        <v>10.361254761788095</v>
      </c>
      <c r="J1034" s="43">
        <f t="shared" si="551"/>
        <v>16.21011531014922</v>
      </c>
      <c r="K1034" s="41">
        <f t="shared" si="552"/>
        <v>26.571370071937316</v>
      </c>
      <c r="L1034" s="43">
        <f t="shared" si="553"/>
        <v>59.95</v>
      </c>
      <c r="M1034" s="173">
        <f t="shared" si="554"/>
        <v>86.521370071937326</v>
      </c>
      <c r="N1034" s="41">
        <f>+G1034+H1034+J1034</f>
        <v>789.63391768981796</v>
      </c>
      <c r="O1034" s="56">
        <f>+N1034-M1034</f>
        <v>703.11254761788064</v>
      </c>
    </row>
    <row r="1035" spans="1:15" x14ac:dyDescent="0.2">
      <c r="A1035" s="147" t="s">
        <v>55</v>
      </c>
      <c r="B1035" s="172" t="str">
        <f>+IF(MONTH(C1035)&lt;4,"Q1",IF(MONTH(C1035)&lt;7,"Q2",IF(MONTH(C1035)&lt;10,"Q3","Q4")))&amp;"/"&amp;YEAR(C1035)</f>
        <v>Q2/2026</v>
      </c>
      <c r="C1035" s="38">
        <f>D1034+1</f>
        <v>46113</v>
      </c>
      <c r="D1035" s="38">
        <f>DATE(YEAR(C1035),IF(MONTH(C1035)&lt;=3,3,IF(MONTH(C1035)&lt;=6,6,IF(MONTH(C1035)&lt;=9,9,12))),IF(OR(MONTH(C1035)&lt;=3,MONTH(C1035)&gt;=10),31,30))</f>
        <v>46203</v>
      </c>
      <c r="E1035" s="172">
        <f>D1035-C1035+1</f>
        <v>91</v>
      </c>
      <c r="F1035" s="55">
        <f>VLOOKUP(D1035,'FERC Interest Rate'!A:B,2,TRUE)</f>
        <v>8.5000000000000006E-2</v>
      </c>
      <c r="G1035" s="56">
        <f>O1034</f>
        <v>703.11254761788064</v>
      </c>
      <c r="H1035" s="56">
        <v>0</v>
      </c>
      <c r="I1035" s="77">
        <f t="shared" si="550"/>
        <v>10.361254761788095</v>
      </c>
      <c r="J1035" s="43">
        <f t="shared" si="551"/>
        <v>14.900207002258375</v>
      </c>
      <c r="K1035" s="41">
        <f t="shared" si="552"/>
        <v>25.261461764046469</v>
      </c>
      <c r="L1035" s="43">
        <f t="shared" si="553"/>
        <v>59.95</v>
      </c>
      <c r="M1035" s="173">
        <f t="shared" si="554"/>
        <v>85.211461764046476</v>
      </c>
      <c r="N1035" s="41">
        <f>+G1035+H1035+J1035</f>
        <v>718.01275462013905</v>
      </c>
      <c r="O1035" s="56">
        <f>+N1035-M1035</f>
        <v>632.80129285609257</v>
      </c>
    </row>
    <row r="1036" spans="1:15" x14ac:dyDescent="0.2">
      <c r="A1036" s="147" t="s">
        <v>56</v>
      </c>
      <c r="B1036" s="172" t="str">
        <f t="shared" ref="B1036:B1044" si="555">+IF(MONTH(C1036)&lt;4,"Q1",IF(MONTH(C1036)&lt;7,"Q2",IF(MONTH(C1036)&lt;10,"Q3","Q4")))&amp;"/"&amp;YEAR(C1036)</f>
        <v>Q3/2026</v>
      </c>
      <c r="C1036" s="38">
        <f t="shared" ref="C1036:C1044" si="556">D1035+1</f>
        <v>46204</v>
      </c>
      <c r="D1036" s="38">
        <f t="shared" ref="D1036:D1044" si="557">DATE(YEAR(C1036),IF(MONTH(C1036)&lt;=3,3,IF(MONTH(C1036)&lt;=6,6,IF(MONTH(C1036)&lt;=9,9,12))),IF(OR(MONTH(C1036)&lt;=3,MONTH(C1036)&gt;=10),31,30))</f>
        <v>46295</v>
      </c>
      <c r="E1036" s="172">
        <f t="shared" ref="E1036:E1044" si="558">D1036-C1036+1</f>
        <v>92</v>
      </c>
      <c r="F1036" s="55">
        <f>VLOOKUP(D1036,'FERC Interest Rate'!A:B,2,TRUE)</f>
        <v>8.5000000000000006E-2</v>
      </c>
      <c r="G1036" s="56">
        <f t="shared" ref="G1036:G1044" si="559">O1035</f>
        <v>632.80129285609257</v>
      </c>
      <c r="H1036" s="56">
        <v>0</v>
      </c>
      <c r="I1036" s="77">
        <f t="shared" si="550"/>
        <v>10.361254761788095</v>
      </c>
      <c r="J1036" s="43">
        <f t="shared" si="551"/>
        <v>13.557550986670259</v>
      </c>
      <c r="K1036" s="41">
        <f t="shared" si="552"/>
        <v>23.918805748458354</v>
      </c>
      <c r="L1036" s="43">
        <f t="shared" si="553"/>
        <v>59.95</v>
      </c>
      <c r="M1036" s="173">
        <f t="shared" si="554"/>
        <v>83.868805748458357</v>
      </c>
      <c r="N1036" s="41">
        <f t="shared" ref="N1036:N1044" si="560">+G1036+H1036+J1036</f>
        <v>646.35884384276278</v>
      </c>
      <c r="O1036" s="56">
        <f t="shared" ref="O1036:O1044" si="561">+N1036-M1036</f>
        <v>562.4900380943044</v>
      </c>
    </row>
    <row r="1037" spans="1:15" x14ac:dyDescent="0.2">
      <c r="A1037" s="147" t="s">
        <v>57</v>
      </c>
      <c r="B1037" s="172" t="str">
        <f t="shared" si="555"/>
        <v>Q4/2026</v>
      </c>
      <c r="C1037" s="38">
        <f t="shared" si="556"/>
        <v>46296</v>
      </c>
      <c r="D1037" s="38">
        <f t="shared" si="557"/>
        <v>46387</v>
      </c>
      <c r="E1037" s="172">
        <f t="shared" si="558"/>
        <v>92</v>
      </c>
      <c r="F1037" s="55">
        <f>VLOOKUP(D1037,'FERC Interest Rate'!A:B,2,TRUE)</f>
        <v>8.5000000000000006E-2</v>
      </c>
      <c r="G1037" s="56">
        <f t="shared" si="559"/>
        <v>562.4900380943044</v>
      </c>
      <c r="H1037" s="56">
        <v>0</v>
      </c>
      <c r="I1037" s="77">
        <f t="shared" si="550"/>
        <v>10.361254761788095</v>
      </c>
      <c r="J1037" s="43">
        <f t="shared" si="551"/>
        <v>12.051156432595784</v>
      </c>
      <c r="K1037" s="41">
        <f t="shared" si="552"/>
        <v>22.412411194383878</v>
      </c>
      <c r="L1037" s="43">
        <f t="shared" si="553"/>
        <v>59.95</v>
      </c>
      <c r="M1037" s="173">
        <f t="shared" si="554"/>
        <v>82.362411194383881</v>
      </c>
      <c r="N1037" s="41">
        <f t="shared" si="560"/>
        <v>574.5411945269002</v>
      </c>
      <c r="O1037" s="56">
        <f t="shared" si="561"/>
        <v>492.17878333251633</v>
      </c>
    </row>
    <row r="1038" spans="1:15" x14ac:dyDescent="0.2">
      <c r="A1038" s="147" t="s">
        <v>58</v>
      </c>
      <c r="B1038" s="172" t="str">
        <f t="shared" si="555"/>
        <v>Q1/2027</v>
      </c>
      <c r="C1038" s="38">
        <f t="shared" si="556"/>
        <v>46388</v>
      </c>
      <c r="D1038" s="38">
        <f t="shared" si="557"/>
        <v>46477</v>
      </c>
      <c r="E1038" s="172">
        <f t="shared" si="558"/>
        <v>90</v>
      </c>
      <c r="F1038" s="55">
        <f>VLOOKUP(D1038,'FERC Interest Rate'!A:B,2,TRUE)</f>
        <v>8.5000000000000006E-2</v>
      </c>
      <c r="G1038" s="56">
        <f t="shared" si="559"/>
        <v>492.17878333251633</v>
      </c>
      <c r="H1038" s="56">
        <v>0</v>
      </c>
      <c r="I1038" s="77">
        <f t="shared" si="550"/>
        <v>10.361254761788095</v>
      </c>
      <c r="J1038" s="43">
        <f t="shared" si="551"/>
        <v>10.315527924640412</v>
      </c>
      <c r="K1038" s="41">
        <f t="shared" si="552"/>
        <v>20.676782686428506</v>
      </c>
      <c r="L1038" s="43">
        <f t="shared" si="553"/>
        <v>59.95</v>
      </c>
      <c r="M1038" s="173">
        <f t="shared" si="554"/>
        <v>80.626782686428513</v>
      </c>
      <c r="N1038" s="41">
        <f t="shared" si="560"/>
        <v>502.49431125715677</v>
      </c>
      <c r="O1038" s="56">
        <f t="shared" si="561"/>
        <v>421.86752857072827</v>
      </c>
    </row>
    <row r="1039" spans="1:15" x14ac:dyDescent="0.2">
      <c r="A1039" s="147" t="s">
        <v>59</v>
      </c>
      <c r="B1039" s="172" t="str">
        <f t="shared" si="555"/>
        <v>Q2/2027</v>
      </c>
      <c r="C1039" s="38">
        <f t="shared" si="556"/>
        <v>46478</v>
      </c>
      <c r="D1039" s="38">
        <f t="shared" si="557"/>
        <v>46568</v>
      </c>
      <c r="E1039" s="172">
        <f t="shared" si="558"/>
        <v>91</v>
      </c>
      <c r="F1039" s="55">
        <f>VLOOKUP(D1039,'FERC Interest Rate'!A:B,2,TRUE)</f>
        <v>8.5000000000000006E-2</v>
      </c>
      <c r="G1039" s="56">
        <f t="shared" si="559"/>
        <v>421.86752857072827</v>
      </c>
      <c r="H1039" s="56">
        <v>0</v>
      </c>
      <c r="I1039" s="77">
        <f t="shared" si="550"/>
        <v>10.361254761788095</v>
      </c>
      <c r="J1039" s="43">
        <f t="shared" si="551"/>
        <v>8.9401242013550224</v>
      </c>
      <c r="K1039" s="41">
        <f t="shared" si="552"/>
        <v>19.301378963143115</v>
      </c>
      <c r="L1039" s="43">
        <f t="shared" si="553"/>
        <v>59.95</v>
      </c>
      <c r="M1039" s="173">
        <f t="shared" si="554"/>
        <v>79.251378963143111</v>
      </c>
      <c r="N1039" s="41">
        <f t="shared" si="560"/>
        <v>430.80765277208332</v>
      </c>
      <c r="O1039" s="56">
        <f t="shared" si="561"/>
        <v>351.5562738089402</v>
      </c>
    </row>
    <row r="1040" spans="1:15" x14ac:dyDescent="0.2">
      <c r="A1040" s="147" t="s">
        <v>60</v>
      </c>
      <c r="B1040" s="172" t="str">
        <f t="shared" si="555"/>
        <v>Q3/2027</v>
      </c>
      <c r="C1040" s="38">
        <f t="shared" si="556"/>
        <v>46569</v>
      </c>
      <c r="D1040" s="38">
        <f t="shared" si="557"/>
        <v>46660</v>
      </c>
      <c r="E1040" s="172">
        <f t="shared" si="558"/>
        <v>92</v>
      </c>
      <c r="F1040" s="55">
        <f>VLOOKUP(D1040,'FERC Interest Rate'!A:B,2,TRUE)</f>
        <v>8.5000000000000006E-2</v>
      </c>
      <c r="G1040" s="56">
        <f t="shared" si="559"/>
        <v>351.5562738089402</v>
      </c>
      <c r="H1040" s="56">
        <v>0</v>
      </c>
      <c r="I1040" s="77">
        <f t="shared" si="550"/>
        <v>10.361254761788095</v>
      </c>
      <c r="J1040" s="43">
        <f t="shared" si="551"/>
        <v>7.5319727703723638</v>
      </c>
      <c r="K1040" s="41">
        <f t="shared" si="552"/>
        <v>17.893227532160459</v>
      </c>
      <c r="L1040" s="43">
        <f t="shared" si="553"/>
        <v>59.95</v>
      </c>
      <c r="M1040" s="173">
        <f t="shared" si="554"/>
        <v>77.843227532160455</v>
      </c>
      <c r="N1040" s="41">
        <f t="shared" si="560"/>
        <v>359.08824657931257</v>
      </c>
      <c r="O1040" s="56">
        <f t="shared" si="561"/>
        <v>281.24501904715214</v>
      </c>
    </row>
    <row r="1041" spans="1:15" x14ac:dyDescent="0.2">
      <c r="A1041" s="147" t="s">
        <v>61</v>
      </c>
      <c r="B1041" s="172" t="str">
        <f t="shared" si="555"/>
        <v>Q4/2027</v>
      </c>
      <c r="C1041" s="38">
        <f t="shared" si="556"/>
        <v>46661</v>
      </c>
      <c r="D1041" s="38">
        <f t="shared" si="557"/>
        <v>46752</v>
      </c>
      <c r="E1041" s="172">
        <f t="shared" si="558"/>
        <v>92</v>
      </c>
      <c r="F1041" s="55">
        <f>VLOOKUP(D1041,'FERC Interest Rate'!A:B,2,TRUE)</f>
        <v>8.5000000000000006E-2</v>
      </c>
      <c r="G1041" s="56">
        <f t="shared" si="559"/>
        <v>281.24501904715214</v>
      </c>
      <c r="H1041" s="56">
        <v>0</v>
      </c>
      <c r="I1041" s="77">
        <f t="shared" si="550"/>
        <v>10.361254761788095</v>
      </c>
      <c r="J1041" s="43">
        <f t="shared" si="551"/>
        <v>6.0255782162978901</v>
      </c>
      <c r="K1041" s="41">
        <f t="shared" si="552"/>
        <v>16.386832978085984</v>
      </c>
      <c r="L1041" s="43">
        <f t="shared" si="553"/>
        <v>59.95</v>
      </c>
      <c r="M1041" s="173">
        <f t="shared" si="554"/>
        <v>76.336832978085994</v>
      </c>
      <c r="N1041" s="41">
        <f t="shared" si="560"/>
        <v>287.27059726345004</v>
      </c>
      <c r="O1041" s="56">
        <f t="shared" si="561"/>
        <v>210.93376428536405</v>
      </c>
    </row>
    <row r="1042" spans="1:15" x14ac:dyDescent="0.2">
      <c r="A1042" s="147" t="s">
        <v>62</v>
      </c>
      <c r="B1042" s="172" t="str">
        <f t="shared" si="555"/>
        <v>Q1/2028</v>
      </c>
      <c r="C1042" s="38">
        <f t="shared" si="556"/>
        <v>46753</v>
      </c>
      <c r="D1042" s="38">
        <f t="shared" si="557"/>
        <v>46843</v>
      </c>
      <c r="E1042" s="172">
        <f t="shared" si="558"/>
        <v>91</v>
      </c>
      <c r="F1042" s="55">
        <f>VLOOKUP(D1042,'FERC Interest Rate'!A:B,2,TRUE)</f>
        <v>8.5000000000000006E-2</v>
      </c>
      <c r="G1042" s="56">
        <f t="shared" si="559"/>
        <v>210.93376428536405</v>
      </c>
      <c r="H1042" s="56">
        <v>0</v>
      </c>
      <c r="I1042" s="77">
        <f t="shared" si="550"/>
        <v>10.361254761788095</v>
      </c>
      <c r="J1042" s="43">
        <f t="shared" si="551"/>
        <v>4.4578488162494283</v>
      </c>
      <c r="K1042" s="41">
        <f t="shared" si="552"/>
        <v>14.819103578037524</v>
      </c>
      <c r="L1042" s="43">
        <f t="shared" si="553"/>
        <v>59.95</v>
      </c>
      <c r="M1042" s="173">
        <f t="shared" si="554"/>
        <v>74.76910357803753</v>
      </c>
      <c r="N1042" s="41">
        <f t="shared" si="560"/>
        <v>215.39161310161347</v>
      </c>
      <c r="O1042" s="56">
        <f t="shared" si="561"/>
        <v>140.62250952357596</v>
      </c>
    </row>
    <row r="1043" spans="1:15" x14ac:dyDescent="0.2">
      <c r="A1043" s="147" t="s">
        <v>63</v>
      </c>
      <c r="B1043" s="172" t="str">
        <f t="shared" si="555"/>
        <v>Q2/2028</v>
      </c>
      <c r="C1043" s="38">
        <f t="shared" si="556"/>
        <v>46844</v>
      </c>
      <c r="D1043" s="38">
        <f t="shared" si="557"/>
        <v>46934</v>
      </c>
      <c r="E1043" s="172">
        <f t="shared" si="558"/>
        <v>91</v>
      </c>
      <c r="F1043" s="55">
        <f>VLOOKUP(D1043,'FERC Interest Rate'!A:B,2,TRUE)</f>
        <v>8.5000000000000006E-2</v>
      </c>
      <c r="G1043" s="56">
        <f t="shared" si="559"/>
        <v>140.62250952357596</v>
      </c>
      <c r="H1043" s="56">
        <v>0</v>
      </c>
      <c r="I1043" s="77">
        <f t="shared" si="550"/>
        <v>10.361254761788095</v>
      </c>
      <c r="J1043" s="43">
        <f t="shared" si="551"/>
        <v>2.9718992108329512</v>
      </c>
      <c r="K1043" s="41">
        <f t="shared" si="552"/>
        <v>13.333153972621046</v>
      </c>
      <c r="L1043" s="43">
        <f t="shared" si="553"/>
        <v>59.95</v>
      </c>
      <c r="M1043" s="173">
        <f t="shared" si="554"/>
        <v>73.283153972621051</v>
      </c>
      <c r="N1043" s="41">
        <f t="shared" si="560"/>
        <v>143.59440873440892</v>
      </c>
      <c r="O1043" s="56">
        <f t="shared" si="561"/>
        <v>70.311254761787865</v>
      </c>
    </row>
    <row r="1044" spans="1:15" x14ac:dyDescent="0.2">
      <c r="A1044" s="147" t="s">
        <v>64</v>
      </c>
      <c r="B1044" s="172" t="str">
        <f t="shared" si="555"/>
        <v>Q3/2028</v>
      </c>
      <c r="C1044" s="38">
        <f t="shared" si="556"/>
        <v>46935</v>
      </c>
      <c r="D1044" s="38">
        <f t="shared" si="557"/>
        <v>47026</v>
      </c>
      <c r="E1044" s="172">
        <f t="shared" si="558"/>
        <v>92</v>
      </c>
      <c r="F1044" s="55">
        <f>VLOOKUP(D1044,'FERC Interest Rate'!A:B,2,TRUE)</f>
        <v>8.5000000000000006E-2</v>
      </c>
      <c r="G1044" s="56">
        <f t="shared" si="559"/>
        <v>70.311254761787865</v>
      </c>
      <c r="H1044" s="56">
        <v>0</v>
      </c>
      <c r="I1044" s="77">
        <f t="shared" si="550"/>
        <v>10.361254761788095</v>
      </c>
      <c r="J1044" s="43">
        <f t="shared" si="551"/>
        <v>1.5022787219595113</v>
      </c>
      <c r="K1044" s="41">
        <f t="shared" si="552"/>
        <v>11.863533483747606</v>
      </c>
      <c r="L1044" s="43">
        <f t="shared" si="553"/>
        <v>59.95</v>
      </c>
      <c r="M1044" s="173">
        <f t="shared" si="554"/>
        <v>71.813533483747605</v>
      </c>
      <c r="N1044" s="41">
        <f t="shared" si="560"/>
        <v>71.813533483747378</v>
      </c>
      <c r="O1044" s="56">
        <f t="shared" si="561"/>
        <v>-2.2737367544323206E-13</v>
      </c>
    </row>
    <row r="1045" spans="1:15" ht="23.45" customHeight="1" thickBot="1" x14ac:dyDescent="0.25">
      <c r="A1045" s="149"/>
      <c r="B1045" s="176"/>
      <c r="C1045" s="177"/>
      <c r="D1045" s="177"/>
      <c r="E1045" s="176"/>
      <c r="F1045" s="176"/>
      <c r="G1045" s="178">
        <f>+SUM(G1012:G1035)</f>
        <v>27975.814811863223</v>
      </c>
      <c r="H1045" s="178">
        <f>+SUM(H1012:H1035)</f>
        <v>207.2250952357619</v>
      </c>
      <c r="I1045" s="179">
        <f>+SUM(I1012:I1040)</f>
        <v>165.78007618860951</v>
      </c>
      <c r="J1045" s="179">
        <f t="shared" ref="J1045:M1045" si="562">+SUM(J1012:J1040)</f>
        <v>297.67300715666579</v>
      </c>
      <c r="K1045" s="179">
        <f t="shared" si="562"/>
        <v>463.45308334527527</v>
      </c>
      <c r="L1045" s="179">
        <f t="shared" si="562"/>
        <v>959.20000000000027</v>
      </c>
      <c r="M1045" s="179">
        <f t="shared" si="562"/>
        <v>1422.653083345275</v>
      </c>
      <c r="N1045" s="178">
        <f>+SUM(N1012:N1035)</f>
        <v>28428.316581940009</v>
      </c>
      <c r="O1045" s="178">
        <f>+SUM(O1012:O1035)</f>
        <v>27409.616104719316</v>
      </c>
    </row>
    <row r="1046" spans="1:15" ht="13.5" thickTop="1" x14ac:dyDescent="0.2"/>
    <row r="1047" spans="1:15" x14ac:dyDescent="0.2">
      <c r="I1047" s="365" t="s">
        <v>15</v>
      </c>
      <c r="J1047" s="365"/>
      <c r="K1047" s="198"/>
      <c r="L1047" s="199" t="s">
        <v>80</v>
      </c>
      <c r="M1047" s="200"/>
    </row>
    <row r="1048" spans="1:15" ht="36.75" x14ac:dyDescent="0.2">
      <c r="A1048" s="171" t="s">
        <v>44</v>
      </c>
      <c r="B1048" s="171" t="s">
        <v>3</v>
      </c>
      <c r="C1048" s="171" t="s">
        <v>4</v>
      </c>
      <c r="D1048" s="171" t="s">
        <v>5</v>
      </c>
      <c r="E1048" s="171" t="s">
        <v>6</v>
      </c>
      <c r="F1048" s="171" t="s">
        <v>7</v>
      </c>
      <c r="G1048" s="171" t="s">
        <v>71</v>
      </c>
      <c r="H1048" s="171" t="s">
        <v>72</v>
      </c>
      <c r="I1048" s="144" t="s">
        <v>73</v>
      </c>
      <c r="J1048" s="145" t="s">
        <v>74</v>
      </c>
      <c r="K1048" s="145" t="s">
        <v>75</v>
      </c>
      <c r="L1048" s="145" t="s">
        <v>76</v>
      </c>
      <c r="M1048" s="146" t="s">
        <v>66</v>
      </c>
      <c r="N1048" s="171" t="s">
        <v>77</v>
      </c>
      <c r="O1048" s="171" t="s">
        <v>78</v>
      </c>
    </row>
    <row r="1049" spans="1:15" x14ac:dyDescent="0.2">
      <c r="A1049" s="147" t="s">
        <v>22</v>
      </c>
      <c r="B1049" s="172" t="str">
        <f t="shared" ref="B1049:B1070" si="563">+IF(MONTH(C1049)&lt;4,"Q1",IF(MONTH(C1049)&lt;7,"Q2",IF(MONTH(C1049)&lt;10,"Q3","Q4")))&amp;"/"&amp;YEAR(C1049)</f>
        <v>Q4/2020</v>
      </c>
      <c r="C1049" s="38">
        <f>VLOOKUP(L1047,$A$2:$B$28,2,FALSE)</f>
        <v>44166</v>
      </c>
      <c r="D1049" s="38">
        <f t="shared" ref="D1049:D1070" si="564">DATE(YEAR(C1049),IF(MONTH(C1049)&lt;=3,3,IF(MONTH(C1049)&lt;=6,6,IF(MONTH(C1049)&lt;=9,9,12))),IF(OR(MONTH(C1049)&lt;=3,MONTH(C1049)&gt;=10),31,30))</f>
        <v>44196</v>
      </c>
      <c r="E1049" s="172">
        <f t="shared" ref="E1049:E1070" si="565">D1049-C1049+1</f>
        <v>31</v>
      </c>
      <c r="F1049" s="55">
        <f>VLOOKUP(D1049,'FERC Interest Rate'!A:B,2,TRUE)</f>
        <v>3.2500000000000001E-2</v>
      </c>
      <c r="G1049" s="56">
        <f>+VLOOKUP(L1047,$A$2:$E$28,4,FALSE)</f>
        <v>943</v>
      </c>
      <c r="H1049" s="56">
        <f>G1049*F1049*(E1049/(DATE(YEAR(D1049),12,31)-DATE(YEAR(D1049),1,1)+1))</f>
        <v>2.5958265027322405</v>
      </c>
      <c r="I1049" s="77">
        <v>0</v>
      </c>
      <c r="J1049" s="43">
        <v>0</v>
      </c>
      <c r="K1049" s="41">
        <f>+SUM(I1049:J1049)</f>
        <v>0</v>
      </c>
      <c r="L1049" s="43">
        <v>0</v>
      </c>
      <c r="M1049" s="173">
        <v>0</v>
      </c>
      <c r="N1049" s="41">
        <f t="shared" ref="N1049:N1070" si="566">+G1049+H1049+J1049</f>
        <v>945.59582650273228</v>
      </c>
      <c r="O1049" s="56">
        <f>+N1049-M1049</f>
        <v>945.59582650273228</v>
      </c>
    </row>
    <row r="1050" spans="1:15" x14ac:dyDescent="0.2">
      <c r="A1050" s="147" t="s">
        <v>22</v>
      </c>
      <c r="B1050" s="172" t="str">
        <f t="shared" si="563"/>
        <v>Q1/2021</v>
      </c>
      <c r="C1050" s="38">
        <f t="shared" ref="C1050:C1080" si="567">D1049+1</f>
        <v>44197</v>
      </c>
      <c r="D1050" s="38">
        <f t="shared" si="564"/>
        <v>44286</v>
      </c>
      <c r="E1050" s="172">
        <f t="shared" si="565"/>
        <v>90</v>
      </c>
      <c r="F1050" s="55">
        <f>VLOOKUP(D1050,'FERC Interest Rate'!A:B,2,TRUE)</f>
        <v>3.2500000000000001E-2</v>
      </c>
      <c r="G1050" s="56">
        <f>O1049</f>
        <v>945.59582650273228</v>
      </c>
      <c r="H1050" s="56">
        <f>G1050*F1050*(E1050/(DATE(YEAR(D1050),12,31)-DATE(YEAR(D1050),1,1)+1))</f>
        <v>7.5777199795081973</v>
      </c>
      <c r="I1050" s="77">
        <v>0</v>
      </c>
      <c r="J1050" s="43">
        <v>0</v>
      </c>
      <c r="K1050" s="41">
        <f>+SUM(I1050:J1050)</f>
        <v>0</v>
      </c>
      <c r="L1050" s="43">
        <v>0</v>
      </c>
      <c r="M1050" s="173">
        <v>0</v>
      </c>
      <c r="N1050" s="41">
        <f t="shared" si="566"/>
        <v>953.17354648224045</v>
      </c>
      <c r="O1050" s="56">
        <f t="shared" ref="O1050:O1070" si="568">+N1050-M1050</f>
        <v>953.17354648224045</v>
      </c>
    </row>
    <row r="1051" spans="1:15" x14ac:dyDescent="0.2">
      <c r="A1051" s="147" t="s">
        <v>22</v>
      </c>
      <c r="B1051" s="172" t="str">
        <f t="shared" si="563"/>
        <v>Q2/2021</v>
      </c>
      <c r="C1051" s="38">
        <f t="shared" si="567"/>
        <v>44287</v>
      </c>
      <c r="D1051" s="38">
        <f t="shared" si="564"/>
        <v>44377</v>
      </c>
      <c r="E1051" s="172">
        <f t="shared" si="565"/>
        <v>91</v>
      </c>
      <c r="F1051" s="55">
        <f>VLOOKUP(D1051,'FERC Interest Rate'!A:B,2,TRUE)</f>
        <v>3.2500000000000001E-2</v>
      </c>
      <c r="G1051" s="56">
        <f>O1050</f>
        <v>953.17354648224045</v>
      </c>
      <c r="H1051" s="56">
        <f>G1051*F1051*(E1051/(DATE(YEAR(D1051),12,31)-DATE(YEAR(D1051),1,1)+1))</f>
        <v>7.7233171608800717</v>
      </c>
      <c r="I1051" s="77">
        <v>0</v>
      </c>
      <c r="J1051" s="43">
        <v>0</v>
      </c>
      <c r="K1051" s="41">
        <f>+SUM(I1051:J1051)</f>
        <v>0</v>
      </c>
      <c r="L1051" s="43">
        <v>0</v>
      </c>
      <c r="M1051" s="173">
        <v>0</v>
      </c>
      <c r="N1051" s="41">
        <f t="shared" si="566"/>
        <v>960.89686364312047</v>
      </c>
      <c r="O1051" s="56">
        <f t="shared" si="568"/>
        <v>960.89686364312047</v>
      </c>
    </row>
    <row r="1052" spans="1:15" x14ac:dyDescent="0.2">
      <c r="A1052" s="147" t="s">
        <v>22</v>
      </c>
      <c r="B1052" s="172" t="str">
        <f t="shared" si="563"/>
        <v>Q3/2021</v>
      </c>
      <c r="C1052" s="38">
        <f t="shared" si="567"/>
        <v>44378</v>
      </c>
      <c r="D1052" s="38">
        <f t="shared" si="564"/>
        <v>44469</v>
      </c>
      <c r="E1052" s="172">
        <f t="shared" si="565"/>
        <v>92</v>
      </c>
      <c r="F1052" s="55">
        <f>VLOOKUP(D1052,'FERC Interest Rate'!A:B,2,TRUE)</f>
        <v>3.2500000000000001E-2</v>
      </c>
      <c r="G1052" s="56">
        <f>O1051</f>
        <v>960.89686364312047</v>
      </c>
      <c r="H1052" s="56">
        <f>G1052*F1052*(E1052/(DATE(YEAR(D1052),12,31)-DATE(YEAR(D1052),1,1)+1))</f>
        <v>7.8714564994326857</v>
      </c>
      <c r="I1052" s="77">
        <v>0</v>
      </c>
      <c r="J1052" s="43">
        <v>0</v>
      </c>
      <c r="K1052" s="41">
        <f>+SUM(I1052:J1052)</f>
        <v>0</v>
      </c>
      <c r="L1052" s="43">
        <v>0</v>
      </c>
      <c r="M1052" s="173">
        <v>0</v>
      </c>
      <c r="N1052" s="41">
        <f t="shared" si="566"/>
        <v>968.76832014255319</v>
      </c>
      <c r="O1052" s="56">
        <f t="shared" si="568"/>
        <v>968.76832014255319</v>
      </c>
    </row>
    <row r="1053" spans="1:15" x14ac:dyDescent="0.2">
      <c r="A1053" s="147" t="s">
        <v>22</v>
      </c>
      <c r="B1053" s="172" t="str">
        <f t="shared" si="563"/>
        <v>Q4/2021</v>
      </c>
      <c r="C1053" s="38">
        <f t="shared" si="567"/>
        <v>44470</v>
      </c>
      <c r="D1053" s="38">
        <f t="shared" si="564"/>
        <v>44561</v>
      </c>
      <c r="E1053" s="172">
        <f t="shared" si="565"/>
        <v>92</v>
      </c>
      <c r="F1053" s="55">
        <f>VLOOKUP(D1053,'FERC Interest Rate'!A:B,2,TRUE)</f>
        <v>3.2500000000000001E-2</v>
      </c>
      <c r="G1053" s="56">
        <f t="shared" ref="G1053:G1080" si="569">O1052</f>
        <v>968.76832014255319</v>
      </c>
      <c r="H1053" s="56">
        <f t="shared" ref="H1053:H1061" si="570">G1053*F1053*(E1053/(DATE(YEAR(D1053),12,31)-DATE(YEAR(D1053),1,1)+1))</f>
        <v>7.9359377458252993</v>
      </c>
      <c r="I1053" s="77">
        <v>0</v>
      </c>
      <c r="J1053" s="43">
        <v>0</v>
      </c>
      <c r="K1053" s="41">
        <f t="shared" ref="K1053:K1056" si="571">+SUM(I1053:J1053)</f>
        <v>0</v>
      </c>
      <c r="L1053" s="43">
        <v>0</v>
      </c>
      <c r="M1053" s="173">
        <v>0</v>
      </c>
      <c r="N1053" s="41">
        <f t="shared" si="566"/>
        <v>976.70425788837849</v>
      </c>
      <c r="O1053" s="56">
        <f t="shared" si="568"/>
        <v>976.70425788837849</v>
      </c>
    </row>
    <row r="1054" spans="1:15" x14ac:dyDescent="0.2">
      <c r="A1054" s="147" t="s">
        <v>22</v>
      </c>
      <c r="B1054" s="172" t="str">
        <f t="shared" si="563"/>
        <v>Q1/2022</v>
      </c>
      <c r="C1054" s="38">
        <f t="shared" si="567"/>
        <v>44562</v>
      </c>
      <c r="D1054" s="38">
        <f t="shared" si="564"/>
        <v>44651</v>
      </c>
      <c r="E1054" s="172">
        <f t="shared" si="565"/>
        <v>90</v>
      </c>
      <c r="F1054" s="55">
        <f>VLOOKUP(D1054,'FERC Interest Rate'!A:B,2,TRUE)</f>
        <v>3.2500000000000001E-2</v>
      </c>
      <c r="G1054" s="56">
        <f t="shared" si="569"/>
        <v>976.70425788837849</v>
      </c>
      <c r="H1054" s="56">
        <f t="shared" si="570"/>
        <v>7.8270135734890607</v>
      </c>
      <c r="I1054" s="77">
        <v>0</v>
      </c>
      <c r="J1054" s="43">
        <v>0</v>
      </c>
      <c r="K1054" s="41">
        <f t="shared" si="571"/>
        <v>0</v>
      </c>
      <c r="L1054" s="43">
        <v>0</v>
      </c>
      <c r="M1054" s="173">
        <v>0</v>
      </c>
      <c r="N1054" s="41">
        <f t="shared" si="566"/>
        <v>984.5312714618675</v>
      </c>
      <c r="O1054" s="56">
        <f t="shared" si="568"/>
        <v>984.5312714618675</v>
      </c>
    </row>
    <row r="1055" spans="1:15" x14ac:dyDescent="0.2">
      <c r="A1055" s="147" t="s">
        <v>22</v>
      </c>
      <c r="B1055" s="172" t="str">
        <f t="shared" si="563"/>
        <v>Q2/2022</v>
      </c>
      <c r="C1055" s="38">
        <f t="shared" si="567"/>
        <v>44652</v>
      </c>
      <c r="D1055" s="38">
        <f t="shared" si="564"/>
        <v>44742</v>
      </c>
      <c r="E1055" s="172">
        <f t="shared" si="565"/>
        <v>91</v>
      </c>
      <c r="F1055" s="55">
        <f>VLOOKUP(D1055,'FERC Interest Rate'!A:B,2,TRUE)</f>
        <v>3.2500000000000001E-2</v>
      </c>
      <c r="G1055" s="56">
        <f t="shared" si="569"/>
        <v>984.5312714618675</v>
      </c>
      <c r="H1055" s="56">
        <f t="shared" si="570"/>
        <v>7.9774006447903369</v>
      </c>
      <c r="I1055" s="77">
        <v>0</v>
      </c>
      <c r="J1055" s="43">
        <v>0</v>
      </c>
      <c r="K1055" s="41">
        <f t="shared" si="571"/>
        <v>0</v>
      </c>
      <c r="L1055" s="43">
        <v>0</v>
      </c>
      <c r="M1055" s="173">
        <v>0</v>
      </c>
      <c r="N1055" s="41">
        <f t="shared" si="566"/>
        <v>992.50867210665785</v>
      </c>
      <c r="O1055" s="56">
        <f t="shared" si="568"/>
        <v>992.50867210665785</v>
      </c>
    </row>
    <row r="1056" spans="1:15" x14ac:dyDescent="0.2">
      <c r="A1056" s="147" t="s">
        <v>22</v>
      </c>
      <c r="B1056" s="172" t="str">
        <f t="shared" si="563"/>
        <v>Q3/2022</v>
      </c>
      <c r="C1056" s="38">
        <f t="shared" si="567"/>
        <v>44743</v>
      </c>
      <c r="D1056" s="38">
        <f t="shared" si="564"/>
        <v>44834</v>
      </c>
      <c r="E1056" s="172">
        <f t="shared" si="565"/>
        <v>92</v>
      </c>
      <c r="F1056" s="55">
        <f>VLOOKUP(D1056,'FERC Interest Rate'!A:B,2,TRUE)</f>
        <v>3.5999999999999997E-2</v>
      </c>
      <c r="G1056" s="56">
        <f t="shared" si="569"/>
        <v>992.50867210665785</v>
      </c>
      <c r="H1056" s="56">
        <f t="shared" si="570"/>
        <v>9.0059964986773995</v>
      </c>
      <c r="I1056" s="77">
        <v>0</v>
      </c>
      <c r="J1056" s="43">
        <v>0</v>
      </c>
      <c r="K1056" s="41">
        <f t="shared" si="571"/>
        <v>0</v>
      </c>
      <c r="L1056" s="43">
        <v>0</v>
      </c>
      <c r="M1056" s="173">
        <v>0</v>
      </c>
      <c r="N1056" s="41">
        <f t="shared" si="566"/>
        <v>1001.5146686053353</v>
      </c>
      <c r="O1056" s="56">
        <f t="shared" si="568"/>
        <v>1001.5146686053353</v>
      </c>
    </row>
    <row r="1057" spans="1:15" x14ac:dyDescent="0.2">
      <c r="A1057" s="147" t="s">
        <v>22</v>
      </c>
      <c r="B1057" s="172" t="str">
        <f t="shared" si="563"/>
        <v>Q4/2022</v>
      </c>
      <c r="C1057" s="38">
        <f t="shared" si="567"/>
        <v>44835</v>
      </c>
      <c r="D1057" s="38">
        <f t="shared" si="564"/>
        <v>44926</v>
      </c>
      <c r="E1057" s="172">
        <f t="shared" si="565"/>
        <v>92</v>
      </c>
      <c r="F1057" s="55">
        <f>VLOOKUP(D1057,'FERC Interest Rate'!A:B,2,TRUE)</f>
        <v>4.9099999999999998E-2</v>
      </c>
      <c r="G1057" s="56">
        <f t="shared" si="569"/>
        <v>1001.5146686053353</v>
      </c>
      <c r="H1057" s="56">
        <f t="shared" si="570"/>
        <v>12.394635783627454</v>
      </c>
      <c r="I1057" s="77">
        <v>0</v>
      </c>
      <c r="J1057" s="43">
        <v>0</v>
      </c>
      <c r="K1057" s="41">
        <f t="shared" ref="K1057:K1060" si="572">+SUM(I1057:J1057)</f>
        <v>0</v>
      </c>
      <c r="L1057" s="43">
        <v>0</v>
      </c>
      <c r="M1057" s="173">
        <v>0</v>
      </c>
      <c r="N1057" s="41">
        <f t="shared" si="566"/>
        <v>1013.9093043889627</v>
      </c>
      <c r="O1057" s="56">
        <f t="shared" si="568"/>
        <v>1013.9093043889627</v>
      </c>
    </row>
    <row r="1058" spans="1:15" x14ac:dyDescent="0.2">
      <c r="A1058" s="147" t="s">
        <v>22</v>
      </c>
      <c r="B1058" s="172" t="str">
        <f t="shared" si="563"/>
        <v>Q1/2023</v>
      </c>
      <c r="C1058" s="38">
        <f t="shared" si="567"/>
        <v>44927</v>
      </c>
      <c r="D1058" s="38">
        <f t="shared" si="564"/>
        <v>45016</v>
      </c>
      <c r="E1058" s="172">
        <f t="shared" si="565"/>
        <v>90</v>
      </c>
      <c r="F1058" s="55">
        <f>VLOOKUP(D1058,'FERC Interest Rate'!A:B,2,TRUE)</f>
        <v>6.3100000000000003E-2</v>
      </c>
      <c r="G1058" s="56">
        <f t="shared" si="569"/>
        <v>1013.9093043889627</v>
      </c>
      <c r="H1058" s="56">
        <f t="shared" si="570"/>
        <v>15.775317642807998</v>
      </c>
      <c r="I1058" s="77">
        <v>0</v>
      </c>
      <c r="J1058" s="43">
        <v>0</v>
      </c>
      <c r="K1058" s="41">
        <f t="shared" si="572"/>
        <v>0</v>
      </c>
      <c r="L1058" s="43">
        <v>0</v>
      </c>
      <c r="M1058" s="173">
        <v>0</v>
      </c>
      <c r="N1058" s="41">
        <f t="shared" si="566"/>
        <v>1029.6846220317707</v>
      </c>
      <c r="O1058" s="56">
        <f t="shared" si="568"/>
        <v>1029.6846220317707</v>
      </c>
    </row>
    <row r="1059" spans="1:15" x14ac:dyDescent="0.2">
      <c r="A1059" s="147" t="s">
        <v>22</v>
      </c>
      <c r="B1059" s="172" t="str">
        <f t="shared" si="563"/>
        <v>Q2/2023</v>
      </c>
      <c r="C1059" s="38">
        <f t="shared" si="567"/>
        <v>45017</v>
      </c>
      <c r="D1059" s="38">
        <f t="shared" si="564"/>
        <v>45107</v>
      </c>
      <c r="E1059" s="172">
        <f t="shared" si="565"/>
        <v>91</v>
      </c>
      <c r="F1059" s="55">
        <f>VLOOKUP(D1059,'FERC Interest Rate'!A:B,2,TRUE)</f>
        <v>7.4999999999999997E-2</v>
      </c>
      <c r="G1059" s="56">
        <f t="shared" si="569"/>
        <v>1029.6846220317707</v>
      </c>
      <c r="H1059" s="56">
        <f t="shared" si="570"/>
        <v>19.253691905114618</v>
      </c>
      <c r="I1059" s="77">
        <v>0</v>
      </c>
      <c r="J1059" s="43">
        <v>0</v>
      </c>
      <c r="K1059" s="41">
        <f t="shared" si="572"/>
        <v>0</v>
      </c>
      <c r="L1059" s="43">
        <v>0</v>
      </c>
      <c r="M1059" s="173">
        <v>0</v>
      </c>
      <c r="N1059" s="41">
        <f t="shared" si="566"/>
        <v>1048.9383139368854</v>
      </c>
      <c r="O1059" s="56">
        <f t="shared" si="568"/>
        <v>1048.9383139368854</v>
      </c>
    </row>
    <row r="1060" spans="1:15" x14ac:dyDescent="0.2">
      <c r="A1060" s="147" t="s">
        <v>22</v>
      </c>
      <c r="B1060" s="172" t="str">
        <f t="shared" si="563"/>
        <v>Q3/2023</v>
      </c>
      <c r="C1060" s="38">
        <f t="shared" si="567"/>
        <v>45108</v>
      </c>
      <c r="D1060" s="38">
        <f t="shared" si="564"/>
        <v>45199</v>
      </c>
      <c r="E1060" s="172">
        <f t="shared" si="565"/>
        <v>92</v>
      </c>
      <c r="F1060" s="55">
        <f>VLOOKUP(D1060,'FERC Interest Rate'!A:B,2,TRUE)</f>
        <v>8.0199999999999994E-2</v>
      </c>
      <c r="G1060" s="56">
        <f t="shared" si="569"/>
        <v>1048.9383139368854</v>
      </c>
      <c r="H1060" s="56">
        <f t="shared" si="570"/>
        <v>21.20407248096415</v>
      </c>
      <c r="I1060" s="77">
        <v>0</v>
      </c>
      <c r="J1060" s="43">
        <v>0</v>
      </c>
      <c r="K1060" s="41">
        <f t="shared" si="572"/>
        <v>0</v>
      </c>
      <c r="L1060" s="43">
        <v>0</v>
      </c>
      <c r="M1060" s="173">
        <v>0</v>
      </c>
      <c r="N1060" s="41">
        <f t="shared" si="566"/>
        <v>1070.1423864178496</v>
      </c>
      <c r="O1060" s="56">
        <f t="shared" si="568"/>
        <v>1070.1423864178496</v>
      </c>
    </row>
    <row r="1061" spans="1:15" x14ac:dyDescent="0.2">
      <c r="A1061" s="147" t="s">
        <v>45</v>
      </c>
      <c r="B1061" s="172" t="str">
        <f t="shared" si="563"/>
        <v>Q4/2023</v>
      </c>
      <c r="C1061" s="38">
        <f t="shared" si="567"/>
        <v>45200</v>
      </c>
      <c r="D1061" s="38">
        <f t="shared" si="564"/>
        <v>45291</v>
      </c>
      <c r="E1061" s="172">
        <f t="shared" si="565"/>
        <v>92</v>
      </c>
      <c r="F1061" s="55">
        <f>VLOOKUP(D1061,'FERC Interest Rate'!A:B,2,TRUE)</f>
        <v>8.3500000000000005E-2</v>
      </c>
      <c r="G1061" s="56">
        <f t="shared" si="569"/>
        <v>1070.1423864178496</v>
      </c>
      <c r="H1061" s="56">
        <f t="shared" si="570"/>
        <v>22.522832362909373</v>
      </c>
      <c r="I1061" s="77">
        <f>(SUM($H$1049:$H$1076)/20)</f>
        <v>7.4832609390379448</v>
      </c>
      <c r="J1061" s="43">
        <f t="shared" ref="J1061:J1080" si="573">G1061*F1061*(E1061/(DATE(YEAR(D1061),12,31)-DATE(YEAR(D1061),1,1)+1))</f>
        <v>22.522832362909373</v>
      </c>
      <c r="K1061" s="41">
        <f t="shared" ref="K1061:K1080" si="574">+SUM(I1061:J1061)</f>
        <v>30.006093301947317</v>
      </c>
      <c r="L1061" s="43">
        <f t="shared" ref="L1061:L1080" si="575">+$G$1049/20</f>
        <v>47.15</v>
      </c>
      <c r="M1061" s="173">
        <f t="shared" ref="M1061:M1080" si="576">+SUM(K1061:L1061)</f>
        <v>77.156093301947323</v>
      </c>
      <c r="N1061" s="41">
        <f t="shared" si="566"/>
        <v>1115.1880511436684</v>
      </c>
      <c r="O1061" s="56">
        <f t="shared" si="568"/>
        <v>1038.0319578417211</v>
      </c>
    </row>
    <row r="1062" spans="1:15" x14ac:dyDescent="0.2">
      <c r="A1062" s="147" t="s">
        <v>46</v>
      </c>
      <c r="B1062" s="172" t="str">
        <f t="shared" si="563"/>
        <v>Q1/2024</v>
      </c>
      <c r="C1062" s="38">
        <f t="shared" si="567"/>
        <v>45292</v>
      </c>
      <c r="D1062" s="38">
        <f t="shared" si="564"/>
        <v>45382</v>
      </c>
      <c r="E1062" s="172">
        <f t="shared" si="565"/>
        <v>91</v>
      </c>
      <c r="F1062" s="55">
        <f>VLOOKUP(D1062,'FERC Interest Rate'!A:B,2,TRUE)</f>
        <v>8.5000000000000006E-2</v>
      </c>
      <c r="G1062" s="56">
        <f t="shared" si="569"/>
        <v>1038.0319578417211</v>
      </c>
      <c r="H1062" s="56">
        <v>0</v>
      </c>
      <c r="I1062" s="77">
        <f t="shared" ref="I1062:I1080" si="577">(SUM($H$1049:$H$1076)/20)</f>
        <v>7.4832609390379448</v>
      </c>
      <c r="J1062" s="43">
        <f t="shared" si="573"/>
        <v>21.937642606299761</v>
      </c>
      <c r="K1062" s="41">
        <f t="shared" si="574"/>
        <v>29.420903545337705</v>
      </c>
      <c r="L1062" s="43">
        <f t="shared" si="575"/>
        <v>47.15</v>
      </c>
      <c r="M1062" s="173">
        <f t="shared" si="576"/>
        <v>76.5709035453377</v>
      </c>
      <c r="N1062" s="41">
        <f t="shared" si="566"/>
        <v>1059.9696004480209</v>
      </c>
      <c r="O1062" s="56">
        <f t="shared" si="568"/>
        <v>983.39869690268313</v>
      </c>
    </row>
    <row r="1063" spans="1:15" x14ac:dyDescent="0.2">
      <c r="A1063" s="147" t="s">
        <v>47</v>
      </c>
      <c r="B1063" s="172" t="str">
        <f t="shared" si="563"/>
        <v>Q2/2024</v>
      </c>
      <c r="C1063" s="38">
        <f t="shared" si="567"/>
        <v>45383</v>
      </c>
      <c r="D1063" s="38">
        <f t="shared" si="564"/>
        <v>45473</v>
      </c>
      <c r="E1063" s="172">
        <f t="shared" si="565"/>
        <v>91</v>
      </c>
      <c r="F1063" s="55">
        <f>VLOOKUP(D1063,'FERC Interest Rate'!A:B,2,TRUE)</f>
        <v>8.5000000000000006E-2</v>
      </c>
      <c r="G1063" s="56">
        <f t="shared" si="569"/>
        <v>983.39869690268313</v>
      </c>
      <c r="H1063" s="56">
        <v>0</v>
      </c>
      <c r="I1063" s="77">
        <f t="shared" si="577"/>
        <v>7.4832609390379448</v>
      </c>
      <c r="J1063" s="43">
        <f t="shared" si="573"/>
        <v>20.783029837547144</v>
      </c>
      <c r="K1063" s="41">
        <f t="shared" si="574"/>
        <v>28.266290776585087</v>
      </c>
      <c r="L1063" s="43">
        <f t="shared" si="575"/>
        <v>47.15</v>
      </c>
      <c r="M1063" s="173">
        <f t="shared" si="576"/>
        <v>75.416290776585086</v>
      </c>
      <c r="N1063" s="41">
        <f t="shared" si="566"/>
        <v>1004.1817267402303</v>
      </c>
      <c r="O1063" s="56">
        <f t="shared" si="568"/>
        <v>928.76543596364513</v>
      </c>
    </row>
    <row r="1064" spans="1:15" x14ac:dyDescent="0.2">
      <c r="A1064" s="147" t="s">
        <v>48</v>
      </c>
      <c r="B1064" s="172" t="str">
        <f t="shared" si="563"/>
        <v>Q3/2024</v>
      </c>
      <c r="C1064" s="38">
        <f t="shared" si="567"/>
        <v>45474</v>
      </c>
      <c r="D1064" s="38">
        <f t="shared" si="564"/>
        <v>45565</v>
      </c>
      <c r="E1064" s="172">
        <f t="shared" si="565"/>
        <v>92</v>
      </c>
      <c r="F1064" s="55">
        <f>VLOOKUP(D1064,'FERC Interest Rate'!A:B,2,TRUE)</f>
        <v>8.5000000000000006E-2</v>
      </c>
      <c r="G1064" s="56">
        <f t="shared" si="569"/>
        <v>928.76543596364513</v>
      </c>
      <c r="H1064" s="56">
        <v>0</v>
      </c>
      <c r="I1064" s="77">
        <f t="shared" si="577"/>
        <v>7.4832609390379448</v>
      </c>
      <c r="J1064" s="43">
        <f t="shared" si="573"/>
        <v>19.844113959660397</v>
      </c>
      <c r="K1064" s="41">
        <f t="shared" si="574"/>
        <v>27.327374898698341</v>
      </c>
      <c r="L1064" s="43">
        <f t="shared" si="575"/>
        <v>47.15</v>
      </c>
      <c r="M1064" s="173">
        <f t="shared" si="576"/>
        <v>74.477374898698343</v>
      </c>
      <c r="N1064" s="41">
        <f t="shared" si="566"/>
        <v>948.60954992330551</v>
      </c>
      <c r="O1064" s="56">
        <f t="shared" si="568"/>
        <v>874.13217502460714</v>
      </c>
    </row>
    <row r="1065" spans="1:15" x14ac:dyDescent="0.2">
      <c r="A1065" s="147" t="s">
        <v>49</v>
      </c>
      <c r="B1065" s="172" t="str">
        <f t="shared" si="563"/>
        <v>Q4/2024</v>
      </c>
      <c r="C1065" s="38">
        <f t="shared" si="567"/>
        <v>45566</v>
      </c>
      <c r="D1065" s="38">
        <f t="shared" si="564"/>
        <v>45657</v>
      </c>
      <c r="E1065" s="172">
        <f t="shared" si="565"/>
        <v>92</v>
      </c>
      <c r="F1065" s="55">
        <f>VLOOKUP(D1065,'FERC Interest Rate'!A:B,2,TRUE)</f>
        <v>8.5000000000000006E-2</v>
      </c>
      <c r="G1065" s="56">
        <f t="shared" si="569"/>
        <v>874.13217502460714</v>
      </c>
      <c r="H1065" s="56">
        <v>0</v>
      </c>
      <c r="I1065" s="77">
        <f t="shared" si="577"/>
        <v>7.4832609390379448</v>
      </c>
      <c r="J1065" s="43">
        <f t="shared" si="573"/>
        <v>18.676813138503903</v>
      </c>
      <c r="K1065" s="41">
        <f t="shared" si="574"/>
        <v>26.160074077541847</v>
      </c>
      <c r="L1065" s="43">
        <f t="shared" si="575"/>
        <v>47.15</v>
      </c>
      <c r="M1065" s="173">
        <f t="shared" si="576"/>
        <v>73.310074077541842</v>
      </c>
      <c r="N1065" s="41">
        <f t="shared" si="566"/>
        <v>892.80898816311105</v>
      </c>
      <c r="O1065" s="56">
        <f t="shared" si="568"/>
        <v>819.49891408556925</v>
      </c>
    </row>
    <row r="1066" spans="1:15" x14ac:dyDescent="0.2">
      <c r="A1066" s="147" t="s">
        <v>50</v>
      </c>
      <c r="B1066" s="172" t="str">
        <f t="shared" si="563"/>
        <v>Q1/2025</v>
      </c>
      <c r="C1066" s="38">
        <f t="shared" si="567"/>
        <v>45658</v>
      </c>
      <c r="D1066" s="38">
        <f t="shared" si="564"/>
        <v>45747</v>
      </c>
      <c r="E1066" s="172">
        <f t="shared" si="565"/>
        <v>90</v>
      </c>
      <c r="F1066" s="55">
        <f>VLOOKUP(D1066,'FERC Interest Rate'!A:B,2,TRUE)</f>
        <v>8.5000000000000006E-2</v>
      </c>
      <c r="G1066" s="56">
        <f t="shared" si="569"/>
        <v>819.49891408556925</v>
      </c>
      <c r="H1066" s="56">
        <v>0</v>
      </c>
      <c r="I1066" s="77">
        <f t="shared" si="577"/>
        <v>7.4832609390379448</v>
      </c>
      <c r="J1066" s="43">
        <f t="shared" si="573"/>
        <v>17.175799158231793</v>
      </c>
      <c r="K1066" s="41">
        <f t="shared" si="574"/>
        <v>24.659060097269737</v>
      </c>
      <c r="L1066" s="43">
        <f t="shared" si="575"/>
        <v>47.15</v>
      </c>
      <c r="M1066" s="173">
        <f t="shared" si="576"/>
        <v>71.809060097269736</v>
      </c>
      <c r="N1066" s="41">
        <f t="shared" si="566"/>
        <v>836.67471324380108</v>
      </c>
      <c r="O1066" s="56">
        <f t="shared" si="568"/>
        <v>764.86565314653137</v>
      </c>
    </row>
    <row r="1067" spans="1:15" x14ac:dyDescent="0.2">
      <c r="A1067" s="147" t="s">
        <v>51</v>
      </c>
      <c r="B1067" s="172" t="str">
        <f t="shared" si="563"/>
        <v>Q2/2025</v>
      </c>
      <c r="C1067" s="38">
        <f t="shared" si="567"/>
        <v>45748</v>
      </c>
      <c r="D1067" s="38">
        <f t="shared" si="564"/>
        <v>45838</v>
      </c>
      <c r="E1067" s="172">
        <f t="shared" si="565"/>
        <v>91</v>
      </c>
      <c r="F1067" s="55">
        <f>VLOOKUP(D1067,'FERC Interest Rate'!A:B,2,TRUE)</f>
        <v>8.5000000000000006E-2</v>
      </c>
      <c r="G1067" s="56">
        <f t="shared" si="569"/>
        <v>764.86565314653137</v>
      </c>
      <c r="H1067" s="56">
        <v>0</v>
      </c>
      <c r="I1067" s="77">
        <f t="shared" si="577"/>
        <v>7.4832609390379448</v>
      </c>
      <c r="J1067" s="43">
        <f t="shared" si="573"/>
        <v>16.208865279694301</v>
      </c>
      <c r="K1067" s="41">
        <f t="shared" si="574"/>
        <v>23.692126218732245</v>
      </c>
      <c r="L1067" s="43">
        <f t="shared" si="575"/>
        <v>47.15</v>
      </c>
      <c r="M1067" s="173">
        <f t="shared" si="576"/>
        <v>70.842126218732247</v>
      </c>
      <c r="N1067" s="41">
        <f t="shared" si="566"/>
        <v>781.07451842622572</v>
      </c>
      <c r="O1067" s="56">
        <f t="shared" si="568"/>
        <v>710.23239220749349</v>
      </c>
    </row>
    <row r="1068" spans="1:15" x14ac:dyDescent="0.2">
      <c r="A1068" s="147" t="s">
        <v>52</v>
      </c>
      <c r="B1068" s="172" t="str">
        <f t="shared" si="563"/>
        <v>Q3/2025</v>
      </c>
      <c r="C1068" s="38">
        <f t="shared" si="567"/>
        <v>45839</v>
      </c>
      <c r="D1068" s="38">
        <f t="shared" si="564"/>
        <v>45930</v>
      </c>
      <c r="E1068" s="172">
        <f t="shared" si="565"/>
        <v>92</v>
      </c>
      <c r="F1068" s="55">
        <f>VLOOKUP(D1068,'FERC Interest Rate'!A:B,2,TRUE)</f>
        <v>8.5000000000000006E-2</v>
      </c>
      <c r="G1068" s="56">
        <f t="shared" si="569"/>
        <v>710.23239220749349</v>
      </c>
      <c r="H1068" s="56">
        <v>0</v>
      </c>
      <c r="I1068" s="77">
        <f t="shared" si="577"/>
        <v>7.4832609390379448</v>
      </c>
      <c r="J1068" s="43">
        <f t="shared" si="573"/>
        <v>15.216485772774247</v>
      </c>
      <c r="K1068" s="41">
        <f t="shared" si="574"/>
        <v>22.699746711812193</v>
      </c>
      <c r="L1068" s="43">
        <f t="shared" si="575"/>
        <v>47.15</v>
      </c>
      <c r="M1068" s="173">
        <f t="shared" si="576"/>
        <v>69.849746711812188</v>
      </c>
      <c r="N1068" s="41">
        <f t="shared" si="566"/>
        <v>725.44887798026775</v>
      </c>
      <c r="O1068" s="56">
        <f t="shared" si="568"/>
        <v>655.59913126845561</v>
      </c>
    </row>
    <row r="1069" spans="1:15" x14ac:dyDescent="0.2">
      <c r="A1069" s="147" t="s">
        <v>53</v>
      </c>
      <c r="B1069" s="172" t="str">
        <f t="shared" si="563"/>
        <v>Q4/2025</v>
      </c>
      <c r="C1069" s="38">
        <f t="shared" si="567"/>
        <v>45931</v>
      </c>
      <c r="D1069" s="38">
        <f t="shared" si="564"/>
        <v>46022</v>
      </c>
      <c r="E1069" s="172">
        <f t="shared" si="565"/>
        <v>92</v>
      </c>
      <c r="F1069" s="55">
        <f>VLOOKUP(D1069,'FERC Interest Rate'!A:B,2,TRUE)</f>
        <v>8.5000000000000006E-2</v>
      </c>
      <c r="G1069" s="56">
        <f t="shared" si="569"/>
        <v>655.59913126845561</v>
      </c>
      <c r="H1069" s="56">
        <v>0</v>
      </c>
      <c r="I1069" s="77">
        <f t="shared" si="577"/>
        <v>7.4832609390379448</v>
      </c>
      <c r="J1069" s="43">
        <f t="shared" si="573"/>
        <v>14.04598686717623</v>
      </c>
      <c r="K1069" s="41">
        <f t="shared" si="574"/>
        <v>21.529247806214176</v>
      </c>
      <c r="L1069" s="43">
        <f t="shared" si="575"/>
        <v>47.15</v>
      </c>
      <c r="M1069" s="173">
        <f t="shared" si="576"/>
        <v>68.679247806214178</v>
      </c>
      <c r="N1069" s="41">
        <f t="shared" si="566"/>
        <v>669.64511813563183</v>
      </c>
      <c r="O1069" s="56">
        <f t="shared" si="568"/>
        <v>600.96587032941761</v>
      </c>
    </row>
    <row r="1070" spans="1:15" x14ac:dyDescent="0.2">
      <c r="A1070" s="147" t="s">
        <v>54</v>
      </c>
      <c r="B1070" s="172" t="str">
        <f t="shared" si="563"/>
        <v>Q1/2026</v>
      </c>
      <c r="C1070" s="38">
        <f t="shared" si="567"/>
        <v>46023</v>
      </c>
      <c r="D1070" s="38">
        <f t="shared" si="564"/>
        <v>46112</v>
      </c>
      <c r="E1070" s="172">
        <f t="shared" si="565"/>
        <v>90</v>
      </c>
      <c r="F1070" s="55">
        <f>VLOOKUP(D1070,'FERC Interest Rate'!A:B,2,TRUE)</f>
        <v>8.5000000000000006E-2</v>
      </c>
      <c r="G1070" s="56">
        <f t="shared" si="569"/>
        <v>600.96587032941761</v>
      </c>
      <c r="H1070" s="56">
        <v>0</v>
      </c>
      <c r="I1070" s="77">
        <f t="shared" si="577"/>
        <v>7.4832609390379448</v>
      </c>
      <c r="J1070" s="43">
        <f t="shared" si="573"/>
        <v>12.595586049369986</v>
      </c>
      <c r="K1070" s="41">
        <f t="shared" si="574"/>
        <v>20.078846988407932</v>
      </c>
      <c r="L1070" s="43">
        <f t="shared" si="575"/>
        <v>47.15</v>
      </c>
      <c r="M1070" s="173">
        <f t="shared" si="576"/>
        <v>67.228846988407923</v>
      </c>
      <c r="N1070" s="41">
        <f t="shared" si="566"/>
        <v>613.56145637878762</v>
      </c>
      <c r="O1070" s="56">
        <f t="shared" si="568"/>
        <v>546.33260939037973</v>
      </c>
    </row>
    <row r="1071" spans="1:15" x14ac:dyDescent="0.2">
      <c r="A1071" s="147" t="s">
        <v>55</v>
      </c>
      <c r="B1071" s="172" t="str">
        <f>+IF(MONTH(C1071)&lt;4,"Q1",IF(MONTH(C1071)&lt;7,"Q2",IF(MONTH(C1071)&lt;10,"Q3","Q4")))&amp;"/"&amp;YEAR(C1071)</f>
        <v>Q2/2026</v>
      </c>
      <c r="C1071" s="38">
        <f t="shared" si="567"/>
        <v>46113</v>
      </c>
      <c r="D1071" s="38">
        <f>DATE(YEAR(C1071),IF(MONTH(C1071)&lt;=3,3,IF(MONTH(C1071)&lt;=6,6,IF(MONTH(C1071)&lt;=9,9,12))),IF(OR(MONTH(C1071)&lt;=3,MONTH(C1071)&gt;=10),31,30))</f>
        <v>46203</v>
      </c>
      <c r="E1071" s="172">
        <f>D1071-C1071+1</f>
        <v>91</v>
      </c>
      <c r="F1071" s="55">
        <f>VLOOKUP(D1071,'FERC Interest Rate'!A:B,2,TRUE)</f>
        <v>8.5000000000000006E-2</v>
      </c>
      <c r="G1071" s="56">
        <f t="shared" si="569"/>
        <v>546.33260939037973</v>
      </c>
      <c r="H1071" s="56">
        <v>0</v>
      </c>
      <c r="I1071" s="77">
        <f t="shared" si="577"/>
        <v>7.4832609390379448</v>
      </c>
      <c r="J1071" s="43">
        <f t="shared" si="573"/>
        <v>11.577760914067362</v>
      </c>
      <c r="K1071" s="41">
        <f t="shared" si="574"/>
        <v>19.061021853105306</v>
      </c>
      <c r="L1071" s="43">
        <f t="shared" si="575"/>
        <v>47.15</v>
      </c>
      <c r="M1071" s="173">
        <f t="shared" si="576"/>
        <v>66.211021853105308</v>
      </c>
      <c r="N1071" s="41">
        <f>+G1071+H1071+J1071</f>
        <v>557.91037030444704</v>
      </c>
      <c r="O1071" s="56">
        <f>+N1071-M1071</f>
        <v>491.69934845134173</v>
      </c>
    </row>
    <row r="1072" spans="1:15" x14ac:dyDescent="0.2">
      <c r="A1072" s="147" t="s">
        <v>56</v>
      </c>
      <c r="B1072" s="172" t="str">
        <f>+IF(MONTH(C1072)&lt;4,"Q1",IF(MONTH(C1072)&lt;7,"Q2",IF(MONTH(C1072)&lt;10,"Q3","Q4")))&amp;"/"&amp;YEAR(C1072)</f>
        <v>Q3/2026</v>
      </c>
      <c r="C1072" s="38">
        <f t="shared" si="567"/>
        <v>46204</v>
      </c>
      <c r="D1072" s="38">
        <f>DATE(YEAR(C1072),IF(MONTH(C1072)&lt;=3,3,IF(MONTH(C1072)&lt;=6,6,IF(MONTH(C1072)&lt;=9,9,12))),IF(OR(MONTH(C1072)&lt;=3,MONTH(C1072)&gt;=10),31,30))</f>
        <v>46295</v>
      </c>
      <c r="E1072" s="172">
        <f>D1072-C1072+1</f>
        <v>92</v>
      </c>
      <c r="F1072" s="55">
        <f>VLOOKUP(D1072,'FERC Interest Rate'!A:B,2,TRUE)</f>
        <v>8.5000000000000006E-2</v>
      </c>
      <c r="G1072" s="56">
        <f t="shared" si="569"/>
        <v>491.69934845134173</v>
      </c>
      <c r="H1072" s="56">
        <v>0</v>
      </c>
      <c r="I1072" s="77">
        <f t="shared" si="577"/>
        <v>7.4832609390379448</v>
      </c>
      <c r="J1072" s="43">
        <f t="shared" si="573"/>
        <v>10.534490150382172</v>
      </c>
      <c r="K1072" s="41">
        <f t="shared" si="574"/>
        <v>18.017751089420116</v>
      </c>
      <c r="L1072" s="43">
        <f t="shared" si="575"/>
        <v>47.15</v>
      </c>
      <c r="M1072" s="173">
        <f t="shared" si="576"/>
        <v>65.167751089420108</v>
      </c>
      <c r="N1072" s="41">
        <f>+G1072+H1072+J1072</f>
        <v>502.2338386017239</v>
      </c>
      <c r="O1072" s="56">
        <f>+N1072-M1072</f>
        <v>437.0660875123038</v>
      </c>
    </row>
    <row r="1073" spans="1:15" x14ac:dyDescent="0.2">
      <c r="A1073" s="147" t="s">
        <v>57</v>
      </c>
      <c r="B1073" s="172" t="str">
        <f t="shared" ref="B1073:B1080" si="578">+IF(MONTH(C1073)&lt;4,"Q1",IF(MONTH(C1073)&lt;7,"Q2",IF(MONTH(C1073)&lt;10,"Q3","Q4")))&amp;"/"&amp;YEAR(C1073)</f>
        <v>Q4/2026</v>
      </c>
      <c r="C1073" s="38">
        <f t="shared" si="567"/>
        <v>46296</v>
      </c>
      <c r="D1073" s="38">
        <f t="shared" ref="D1073:D1080" si="579">DATE(YEAR(C1073),IF(MONTH(C1073)&lt;=3,3,IF(MONTH(C1073)&lt;=6,6,IF(MONTH(C1073)&lt;=9,9,12))),IF(OR(MONTH(C1073)&lt;=3,MONTH(C1073)&gt;=10),31,30))</f>
        <v>46387</v>
      </c>
      <c r="E1073" s="172">
        <f t="shared" ref="E1073:E1080" si="580">D1073-C1073+1</f>
        <v>92</v>
      </c>
      <c r="F1073" s="55">
        <f>VLOOKUP(D1073,'FERC Interest Rate'!A:B,2,TRUE)</f>
        <v>8.5000000000000006E-2</v>
      </c>
      <c r="G1073" s="56">
        <f t="shared" si="569"/>
        <v>437.0660875123038</v>
      </c>
      <c r="H1073" s="56">
        <v>0</v>
      </c>
      <c r="I1073" s="77">
        <f t="shared" si="577"/>
        <v>7.4832609390379448</v>
      </c>
      <c r="J1073" s="43">
        <f t="shared" si="573"/>
        <v>9.3639912447841525</v>
      </c>
      <c r="K1073" s="41">
        <f t="shared" si="574"/>
        <v>16.847252183822096</v>
      </c>
      <c r="L1073" s="43">
        <f t="shared" si="575"/>
        <v>47.15</v>
      </c>
      <c r="M1073" s="173">
        <f t="shared" si="576"/>
        <v>63.997252183822098</v>
      </c>
      <c r="N1073" s="41">
        <f t="shared" ref="N1073:N1080" si="581">+G1073+H1073+J1073</f>
        <v>446.43007875708793</v>
      </c>
      <c r="O1073" s="56">
        <f t="shared" ref="O1073:O1080" si="582">+N1073-M1073</f>
        <v>382.43282657326586</v>
      </c>
    </row>
    <row r="1074" spans="1:15" x14ac:dyDescent="0.2">
      <c r="A1074" s="147" t="s">
        <v>58</v>
      </c>
      <c r="B1074" s="172" t="str">
        <f t="shared" si="578"/>
        <v>Q1/2027</v>
      </c>
      <c r="C1074" s="38">
        <f t="shared" si="567"/>
        <v>46388</v>
      </c>
      <c r="D1074" s="38">
        <f t="shared" si="579"/>
        <v>46477</v>
      </c>
      <c r="E1074" s="172">
        <f t="shared" si="580"/>
        <v>90</v>
      </c>
      <c r="F1074" s="55">
        <f>VLOOKUP(D1074,'FERC Interest Rate'!A:B,2,TRUE)</f>
        <v>8.5000000000000006E-2</v>
      </c>
      <c r="G1074" s="56">
        <f t="shared" si="569"/>
        <v>382.43282657326586</v>
      </c>
      <c r="H1074" s="56">
        <v>0</v>
      </c>
      <c r="I1074" s="77">
        <f t="shared" si="577"/>
        <v>7.4832609390379448</v>
      </c>
      <c r="J1074" s="43">
        <f t="shared" si="573"/>
        <v>8.0153729405081737</v>
      </c>
      <c r="K1074" s="41">
        <f t="shared" si="574"/>
        <v>15.498633879546119</v>
      </c>
      <c r="L1074" s="43">
        <f t="shared" si="575"/>
        <v>47.15</v>
      </c>
      <c r="M1074" s="173">
        <f t="shared" si="576"/>
        <v>62.648633879546118</v>
      </c>
      <c r="N1074" s="41">
        <f t="shared" si="581"/>
        <v>390.44819951377406</v>
      </c>
      <c r="O1074" s="56">
        <f t="shared" si="582"/>
        <v>327.79956563422792</v>
      </c>
    </row>
    <row r="1075" spans="1:15" x14ac:dyDescent="0.2">
      <c r="A1075" s="147" t="s">
        <v>59</v>
      </c>
      <c r="B1075" s="172" t="str">
        <f t="shared" si="578"/>
        <v>Q2/2027</v>
      </c>
      <c r="C1075" s="38">
        <f t="shared" si="567"/>
        <v>46478</v>
      </c>
      <c r="D1075" s="38">
        <f t="shared" si="579"/>
        <v>46568</v>
      </c>
      <c r="E1075" s="172">
        <f t="shared" si="580"/>
        <v>91</v>
      </c>
      <c r="F1075" s="55">
        <f>VLOOKUP(D1075,'FERC Interest Rate'!A:B,2,TRUE)</f>
        <v>8.5000000000000006E-2</v>
      </c>
      <c r="G1075" s="56">
        <f t="shared" si="569"/>
        <v>327.79956563422792</v>
      </c>
      <c r="H1075" s="56">
        <v>0</v>
      </c>
      <c r="I1075" s="77">
        <f t="shared" si="577"/>
        <v>7.4832609390379448</v>
      </c>
      <c r="J1075" s="43">
        <f t="shared" si="573"/>
        <v>6.9466565484404192</v>
      </c>
      <c r="K1075" s="41">
        <f t="shared" si="574"/>
        <v>14.429917487478363</v>
      </c>
      <c r="L1075" s="43">
        <f t="shared" si="575"/>
        <v>47.15</v>
      </c>
      <c r="M1075" s="173">
        <f t="shared" si="576"/>
        <v>61.579917487478362</v>
      </c>
      <c r="N1075" s="41">
        <f t="shared" si="581"/>
        <v>334.74622218266836</v>
      </c>
      <c r="O1075" s="56">
        <f t="shared" si="582"/>
        <v>273.16630469518998</v>
      </c>
    </row>
    <row r="1076" spans="1:15" x14ac:dyDescent="0.2">
      <c r="A1076" s="147" t="s">
        <v>60</v>
      </c>
      <c r="B1076" s="172" t="str">
        <f t="shared" si="578"/>
        <v>Q3/2027</v>
      </c>
      <c r="C1076" s="38">
        <f t="shared" si="567"/>
        <v>46569</v>
      </c>
      <c r="D1076" s="38">
        <f t="shared" si="579"/>
        <v>46660</v>
      </c>
      <c r="E1076" s="172">
        <f t="shared" si="580"/>
        <v>92</v>
      </c>
      <c r="F1076" s="55">
        <f>VLOOKUP(D1076,'FERC Interest Rate'!A:B,2,TRUE)</f>
        <v>8.5000000000000006E-2</v>
      </c>
      <c r="G1076" s="56">
        <f t="shared" si="569"/>
        <v>273.16630469518998</v>
      </c>
      <c r="H1076" s="56">
        <v>0</v>
      </c>
      <c r="I1076" s="77">
        <f t="shared" si="577"/>
        <v>7.4832609390379448</v>
      </c>
      <c r="J1076" s="43">
        <f t="shared" si="573"/>
        <v>5.8524945279900988</v>
      </c>
      <c r="K1076" s="41">
        <f t="shared" si="574"/>
        <v>13.335755467028044</v>
      </c>
      <c r="L1076" s="43">
        <f t="shared" si="575"/>
        <v>47.15</v>
      </c>
      <c r="M1076" s="173">
        <f t="shared" si="576"/>
        <v>60.485755467028042</v>
      </c>
      <c r="N1076" s="41">
        <f t="shared" si="581"/>
        <v>279.01879922318005</v>
      </c>
      <c r="O1076" s="56">
        <f t="shared" si="582"/>
        <v>218.53304375615201</v>
      </c>
    </row>
    <row r="1077" spans="1:15" x14ac:dyDescent="0.2">
      <c r="A1077" s="147" t="s">
        <v>61</v>
      </c>
      <c r="B1077" s="172" t="str">
        <f t="shared" si="578"/>
        <v>Q4/2027</v>
      </c>
      <c r="C1077" s="38">
        <f t="shared" si="567"/>
        <v>46661</v>
      </c>
      <c r="D1077" s="38">
        <f t="shared" si="579"/>
        <v>46752</v>
      </c>
      <c r="E1077" s="172">
        <f t="shared" si="580"/>
        <v>92</v>
      </c>
      <c r="F1077" s="55">
        <f>VLOOKUP(D1077,'FERC Interest Rate'!A:B,2,TRUE)</f>
        <v>8.5000000000000006E-2</v>
      </c>
      <c r="G1077" s="56">
        <f t="shared" si="569"/>
        <v>218.53304375615201</v>
      </c>
      <c r="H1077" s="56">
        <v>0</v>
      </c>
      <c r="I1077" s="77">
        <f t="shared" si="577"/>
        <v>7.4832609390379448</v>
      </c>
      <c r="J1077" s="43">
        <f t="shared" si="573"/>
        <v>4.6819956223920789</v>
      </c>
      <c r="K1077" s="41">
        <f t="shared" si="574"/>
        <v>12.165256561430024</v>
      </c>
      <c r="L1077" s="43">
        <f t="shared" si="575"/>
        <v>47.15</v>
      </c>
      <c r="M1077" s="173">
        <f t="shared" si="576"/>
        <v>59.315256561430019</v>
      </c>
      <c r="N1077" s="41">
        <f t="shared" si="581"/>
        <v>223.21503937854408</v>
      </c>
      <c r="O1077" s="56">
        <f t="shared" si="582"/>
        <v>163.89978281711404</v>
      </c>
    </row>
    <row r="1078" spans="1:15" x14ac:dyDescent="0.2">
      <c r="A1078" s="147" t="s">
        <v>62</v>
      </c>
      <c r="B1078" s="172" t="str">
        <f t="shared" si="578"/>
        <v>Q1/2028</v>
      </c>
      <c r="C1078" s="38">
        <f t="shared" si="567"/>
        <v>46753</v>
      </c>
      <c r="D1078" s="38">
        <f t="shared" si="579"/>
        <v>46843</v>
      </c>
      <c r="E1078" s="172">
        <f t="shared" si="580"/>
        <v>91</v>
      </c>
      <c r="F1078" s="55">
        <f>VLOOKUP(D1078,'FERC Interest Rate'!A:B,2,TRUE)</f>
        <v>8.5000000000000006E-2</v>
      </c>
      <c r="G1078" s="56">
        <f t="shared" si="569"/>
        <v>163.89978281711404</v>
      </c>
      <c r="H1078" s="56">
        <v>0</v>
      </c>
      <c r="I1078" s="77">
        <f t="shared" si="577"/>
        <v>7.4832609390379448</v>
      </c>
      <c r="J1078" s="43">
        <f t="shared" si="573"/>
        <v>3.4638383062578613</v>
      </c>
      <c r="K1078" s="41">
        <f t="shared" si="574"/>
        <v>10.947099245295806</v>
      </c>
      <c r="L1078" s="43">
        <f t="shared" si="575"/>
        <v>47.15</v>
      </c>
      <c r="M1078" s="173">
        <f t="shared" si="576"/>
        <v>58.097099245295809</v>
      </c>
      <c r="N1078" s="41">
        <f t="shared" si="581"/>
        <v>167.3636211233719</v>
      </c>
      <c r="O1078" s="56">
        <f t="shared" si="582"/>
        <v>109.26652187807609</v>
      </c>
    </row>
    <row r="1079" spans="1:15" x14ac:dyDescent="0.2">
      <c r="A1079" s="147" t="s">
        <v>63</v>
      </c>
      <c r="B1079" s="172" t="str">
        <f t="shared" si="578"/>
        <v>Q2/2028</v>
      </c>
      <c r="C1079" s="38">
        <f t="shared" si="567"/>
        <v>46844</v>
      </c>
      <c r="D1079" s="38">
        <f t="shared" si="579"/>
        <v>46934</v>
      </c>
      <c r="E1079" s="172">
        <f t="shared" si="580"/>
        <v>91</v>
      </c>
      <c r="F1079" s="55">
        <f>VLOOKUP(D1079,'FERC Interest Rate'!A:B,2,TRUE)</f>
        <v>8.5000000000000006E-2</v>
      </c>
      <c r="G1079" s="56">
        <f t="shared" si="569"/>
        <v>109.26652187807609</v>
      </c>
      <c r="H1079" s="56">
        <v>0</v>
      </c>
      <c r="I1079" s="77">
        <f t="shared" si="577"/>
        <v>7.4832609390379448</v>
      </c>
      <c r="J1079" s="43">
        <f t="shared" si="573"/>
        <v>2.3092255375052422</v>
      </c>
      <c r="K1079" s="41">
        <f t="shared" si="574"/>
        <v>9.7924864765431874</v>
      </c>
      <c r="L1079" s="43">
        <f t="shared" si="575"/>
        <v>47.15</v>
      </c>
      <c r="M1079" s="173">
        <f t="shared" si="576"/>
        <v>56.942486476543188</v>
      </c>
      <c r="N1079" s="41">
        <f t="shared" si="581"/>
        <v>111.57574741558133</v>
      </c>
      <c r="O1079" s="56">
        <f t="shared" si="582"/>
        <v>54.633260939038145</v>
      </c>
    </row>
    <row r="1080" spans="1:15" x14ac:dyDescent="0.2">
      <c r="A1080" s="147" t="s">
        <v>64</v>
      </c>
      <c r="B1080" s="172" t="str">
        <f t="shared" si="578"/>
        <v>Q3/2028</v>
      </c>
      <c r="C1080" s="38">
        <f t="shared" si="567"/>
        <v>46935</v>
      </c>
      <c r="D1080" s="38">
        <f t="shared" si="579"/>
        <v>47026</v>
      </c>
      <c r="E1080" s="172">
        <f t="shared" si="580"/>
        <v>92</v>
      </c>
      <c r="F1080" s="55">
        <f>VLOOKUP(D1080,'FERC Interest Rate'!A:B,2,TRUE)</f>
        <v>8.5000000000000006E-2</v>
      </c>
      <c r="G1080" s="56">
        <f t="shared" si="569"/>
        <v>54.633260939038145</v>
      </c>
      <c r="H1080" s="56">
        <v>0</v>
      </c>
      <c r="I1080" s="77">
        <f t="shared" si="577"/>
        <v>7.4832609390379448</v>
      </c>
      <c r="J1080" s="43">
        <f t="shared" si="573"/>
        <v>1.1673008211564981</v>
      </c>
      <c r="K1080" s="41">
        <f t="shared" si="574"/>
        <v>8.6505617601944422</v>
      </c>
      <c r="L1080" s="43">
        <f t="shared" si="575"/>
        <v>47.15</v>
      </c>
      <c r="M1080" s="173">
        <f t="shared" si="576"/>
        <v>55.800561760194441</v>
      </c>
      <c r="N1080" s="41">
        <f t="shared" si="581"/>
        <v>55.80056176019464</v>
      </c>
      <c r="O1080" s="56">
        <f t="shared" si="582"/>
        <v>1.9895196601282805E-13</v>
      </c>
    </row>
    <row r="1081" spans="1:15" ht="21.95" customHeight="1" thickBot="1" x14ac:dyDescent="0.25">
      <c r="A1081" s="149"/>
      <c r="B1081" s="176"/>
      <c r="C1081" s="177"/>
      <c r="D1081" s="177"/>
      <c r="E1081" s="176"/>
      <c r="F1081" s="176"/>
      <c r="G1081" s="178">
        <f>+SUM(G1049:G1072)</f>
        <v>21302.890238220203</v>
      </c>
      <c r="H1081" s="178">
        <f>+SUM(H1049:H1072)</f>
        <v>149.66521878075889</v>
      </c>
      <c r="I1081" s="179">
        <f>+SUM(I1049:I1076)</f>
        <v>119.73217502460714</v>
      </c>
      <c r="J1081" s="179">
        <f t="shared" ref="J1081:M1081" si="583">+SUM(J1049:J1076)</f>
        <v>231.29792135833952</v>
      </c>
      <c r="K1081" s="179">
        <f t="shared" si="583"/>
        <v>351.03009638294662</v>
      </c>
      <c r="L1081" s="179">
        <f t="shared" si="583"/>
        <v>754.39999999999975</v>
      </c>
      <c r="M1081" s="179">
        <f t="shared" si="583"/>
        <v>1105.4300963829464</v>
      </c>
      <c r="N1081" s="178">
        <f>+SUM(N1049:N1072)</f>
        <v>21653.674863097574</v>
      </c>
      <c r="O1081" s="178">
        <f>+SUM(O1049:O1072)</f>
        <v>20796.956325732506</v>
      </c>
    </row>
    <row r="1082" spans="1:15" ht="13.5" thickTop="1" x14ac:dyDescent="0.2"/>
    <row r="1083" spans="1:15" x14ac:dyDescent="0.2">
      <c r="I1083" s="365" t="s">
        <v>15</v>
      </c>
      <c r="J1083" s="365"/>
      <c r="K1083" s="198"/>
      <c r="L1083" s="199" t="s">
        <v>81</v>
      </c>
      <c r="M1083" s="200"/>
    </row>
    <row r="1084" spans="1:15" ht="36.75" x14ac:dyDescent="0.2">
      <c r="A1084" s="171" t="s">
        <v>44</v>
      </c>
      <c r="B1084" s="171" t="s">
        <v>3</v>
      </c>
      <c r="C1084" s="171" t="s">
        <v>4</v>
      </c>
      <c r="D1084" s="171" t="s">
        <v>5</v>
      </c>
      <c r="E1084" s="171" t="s">
        <v>6</v>
      </c>
      <c r="F1084" s="171" t="s">
        <v>7</v>
      </c>
      <c r="G1084" s="171" t="s">
        <v>71</v>
      </c>
      <c r="H1084" s="171" t="s">
        <v>72</v>
      </c>
      <c r="I1084" s="144" t="s">
        <v>73</v>
      </c>
      <c r="J1084" s="145" t="s">
        <v>74</v>
      </c>
      <c r="K1084" s="145" t="s">
        <v>75</v>
      </c>
      <c r="L1084" s="145" t="s">
        <v>76</v>
      </c>
      <c r="M1084" s="146" t="s">
        <v>66</v>
      </c>
      <c r="N1084" s="171" t="s">
        <v>77</v>
      </c>
      <c r="O1084" s="171" t="s">
        <v>78</v>
      </c>
    </row>
    <row r="1085" spans="1:15" x14ac:dyDescent="0.2">
      <c r="A1085" s="147" t="s">
        <v>22</v>
      </c>
      <c r="B1085" s="172" t="str">
        <f t="shared" ref="B1085:B1106" si="584">+IF(MONTH(C1085)&lt;4,"Q1",IF(MONTH(C1085)&lt;7,"Q2",IF(MONTH(C1085)&lt;10,"Q3","Q4")))&amp;"/"&amp;YEAR(C1085)</f>
        <v>Q3/2020</v>
      </c>
      <c r="C1085" s="38">
        <f>VLOOKUP(L1083,$A$2:$B$28,2,FALSE)</f>
        <v>44088</v>
      </c>
      <c r="D1085" s="38">
        <f t="shared" ref="D1085:D1106" si="585">DATE(YEAR(C1085),IF(MONTH(C1085)&lt;=3,3,IF(MONTH(C1085)&lt;=6,6,IF(MONTH(C1085)&lt;=9,9,12))),IF(OR(MONTH(C1085)&lt;=3,MONTH(C1085)&gt;=10),31,30))</f>
        <v>44104</v>
      </c>
      <c r="E1085" s="172">
        <f t="shared" ref="E1085:E1106" si="586">D1085-C1085+1</f>
        <v>17</v>
      </c>
      <c r="F1085" s="55">
        <f>VLOOKUP(D1085,'FERC Interest Rate'!A:B,2,TRUE)</f>
        <v>3.4299999999999997E-2</v>
      </c>
      <c r="G1085" s="56">
        <f>+VLOOKUP(L1083,$A$2:$E$28,4,FALSE)</f>
        <v>739</v>
      </c>
      <c r="H1085" s="56">
        <f>G1085*F1085*(E1085/(DATE(YEAR(D1085),12,31)-DATE(YEAR(D1085),1,1)+1))</f>
        <v>1.1773521857923497</v>
      </c>
      <c r="I1085" s="77">
        <v>0</v>
      </c>
      <c r="J1085" s="43">
        <v>0</v>
      </c>
      <c r="K1085" s="41">
        <f>+SUM(I1085:J1085)</f>
        <v>0</v>
      </c>
      <c r="L1085" s="43">
        <v>0</v>
      </c>
      <c r="M1085" s="173">
        <v>0</v>
      </c>
      <c r="N1085" s="41">
        <f t="shared" ref="N1085:N1106" si="587">+G1085+H1085+J1085</f>
        <v>740.1773521857923</v>
      </c>
      <c r="O1085" s="56">
        <f>+N1085-M1085</f>
        <v>740.1773521857923</v>
      </c>
    </row>
    <row r="1086" spans="1:15" x14ac:dyDescent="0.2">
      <c r="A1086" s="147" t="s">
        <v>22</v>
      </c>
      <c r="B1086" s="172" t="str">
        <f t="shared" si="584"/>
        <v>Q4/2020</v>
      </c>
      <c r="C1086" s="38">
        <f t="shared" ref="C1086:C1117" si="588">D1085+1</f>
        <v>44105</v>
      </c>
      <c r="D1086" s="38">
        <f t="shared" si="585"/>
        <v>44196</v>
      </c>
      <c r="E1086" s="172">
        <f t="shared" si="586"/>
        <v>92</v>
      </c>
      <c r="F1086" s="55">
        <f>VLOOKUP(D1086,'FERC Interest Rate'!A:B,2,TRUE)</f>
        <v>3.2500000000000001E-2</v>
      </c>
      <c r="G1086" s="56">
        <f>O1085</f>
        <v>740.1773521857923</v>
      </c>
      <c r="H1086" s="56">
        <f>G1086*F1086*(E1086/(DATE(YEAR(D1086),12,31)-DATE(YEAR(D1086),1,1)+1))</f>
        <v>6.0468040520096151</v>
      </c>
      <c r="I1086" s="77">
        <v>0</v>
      </c>
      <c r="J1086" s="43">
        <v>0</v>
      </c>
      <c r="K1086" s="41">
        <f>+SUM(I1086:J1086)</f>
        <v>0</v>
      </c>
      <c r="L1086" s="43">
        <v>0</v>
      </c>
      <c r="M1086" s="173">
        <v>0</v>
      </c>
      <c r="N1086" s="41">
        <f t="shared" si="587"/>
        <v>746.22415623780194</v>
      </c>
      <c r="O1086" s="56">
        <f t="shared" ref="O1086:O1106" si="589">+N1086-M1086</f>
        <v>746.22415623780194</v>
      </c>
    </row>
    <row r="1087" spans="1:15" x14ac:dyDescent="0.2">
      <c r="A1087" s="147" t="s">
        <v>22</v>
      </c>
      <c r="B1087" s="172" t="str">
        <f t="shared" si="584"/>
        <v>Q1/2021</v>
      </c>
      <c r="C1087" s="38">
        <f t="shared" si="588"/>
        <v>44197</v>
      </c>
      <c r="D1087" s="38">
        <f t="shared" si="585"/>
        <v>44286</v>
      </c>
      <c r="E1087" s="172">
        <f t="shared" si="586"/>
        <v>90</v>
      </c>
      <c r="F1087" s="55">
        <f>VLOOKUP(D1087,'FERC Interest Rate'!A:B,2,TRUE)</f>
        <v>3.2500000000000001E-2</v>
      </c>
      <c r="G1087" s="56">
        <f>O1086</f>
        <v>746.22415623780194</v>
      </c>
      <c r="H1087" s="56">
        <f>G1087*F1087*(E1087/(DATE(YEAR(D1087),12,31)-DATE(YEAR(D1087),1,1)+1))</f>
        <v>5.9800154986180019</v>
      </c>
      <c r="I1087" s="77">
        <v>0</v>
      </c>
      <c r="J1087" s="43">
        <v>0</v>
      </c>
      <c r="K1087" s="41">
        <f>+SUM(I1087:J1087)</f>
        <v>0</v>
      </c>
      <c r="L1087" s="43">
        <v>0</v>
      </c>
      <c r="M1087" s="173">
        <v>0</v>
      </c>
      <c r="N1087" s="41">
        <f t="shared" si="587"/>
        <v>752.20417173641999</v>
      </c>
      <c r="O1087" s="56">
        <f t="shared" si="589"/>
        <v>752.20417173641999</v>
      </c>
    </row>
    <row r="1088" spans="1:15" x14ac:dyDescent="0.2">
      <c r="A1088" s="147" t="s">
        <v>22</v>
      </c>
      <c r="B1088" s="172" t="str">
        <f t="shared" si="584"/>
        <v>Q2/2021</v>
      </c>
      <c r="C1088" s="38">
        <f t="shared" si="588"/>
        <v>44287</v>
      </c>
      <c r="D1088" s="38">
        <f t="shared" si="585"/>
        <v>44377</v>
      </c>
      <c r="E1088" s="172">
        <f t="shared" si="586"/>
        <v>91</v>
      </c>
      <c r="F1088" s="55">
        <f>VLOOKUP(D1088,'FERC Interest Rate'!A:B,2,TRUE)</f>
        <v>3.2500000000000001E-2</v>
      </c>
      <c r="G1088" s="56">
        <f>O1087</f>
        <v>752.20417173641999</v>
      </c>
      <c r="H1088" s="56">
        <f>G1088*F1088*(E1088/(DATE(YEAR(D1088),12,31)-DATE(YEAR(D1088),1,1)+1))</f>
        <v>6.0949146244122252</v>
      </c>
      <c r="I1088" s="77">
        <v>0</v>
      </c>
      <c r="J1088" s="43">
        <v>0</v>
      </c>
      <c r="K1088" s="41">
        <f>+SUM(I1088:J1088)</f>
        <v>0</v>
      </c>
      <c r="L1088" s="43">
        <v>0</v>
      </c>
      <c r="M1088" s="173">
        <v>0</v>
      </c>
      <c r="N1088" s="41">
        <f t="shared" si="587"/>
        <v>758.29908636083223</v>
      </c>
      <c r="O1088" s="56">
        <f t="shared" si="589"/>
        <v>758.29908636083223</v>
      </c>
    </row>
    <row r="1089" spans="1:15" x14ac:dyDescent="0.2">
      <c r="A1089" s="147" t="s">
        <v>22</v>
      </c>
      <c r="B1089" s="172" t="str">
        <f t="shared" si="584"/>
        <v>Q3/2021</v>
      </c>
      <c r="C1089" s="38">
        <f t="shared" si="588"/>
        <v>44378</v>
      </c>
      <c r="D1089" s="38">
        <f t="shared" si="585"/>
        <v>44469</v>
      </c>
      <c r="E1089" s="172">
        <f t="shared" si="586"/>
        <v>92</v>
      </c>
      <c r="F1089" s="55">
        <f>VLOOKUP(D1089,'FERC Interest Rate'!A:B,2,TRUE)</f>
        <v>3.2500000000000001E-2</v>
      </c>
      <c r="G1089" s="56">
        <f t="shared" ref="G1089:G1117" si="590">O1088</f>
        <v>758.29908636083223</v>
      </c>
      <c r="H1089" s="56">
        <f t="shared" ref="H1089:H1098" si="591">G1089*F1089*(E1089/(DATE(YEAR(D1089),12,31)-DATE(YEAR(D1089),1,1)+1))</f>
        <v>6.2118199129284619</v>
      </c>
      <c r="I1089" s="77">
        <v>0</v>
      </c>
      <c r="J1089" s="43">
        <v>0</v>
      </c>
      <c r="K1089" s="41">
        <f t="shared" ref="K1089:K1093" si="592">+SUM(I1089:J1089)</f>
        <v>0</v>
      </c>
      <c r="L1089" s="43">
        <v>0</v>
      </c>
      <c r="M1089" s="173">
        <v>0</v>
      </c>
      <c r="N1089" s="41">
        <f t="shared" si="587"/>
        <v>764.51090627376072</v>
      </c>
      <c r="O1089" s="56">
        <f t="shared" si="589"/>
        <v>764.51090627376072</v>
      </c>
    </row>
    <row r="1090" spans="1:15" x14ac:dyDescent="0.2">
      <c r="A1090" s="147" t="s">
        <v>22</v>
      </c>
      <c r="B1090" s="172" t="str">
        <f t="shared" si="584"/>
        <v>Q4/2021</v>
      </c>
      <c r="C1090" s="38">
        <f t="shared" si="588"/>
        <v>44470</v>
      </c>
      <c r="D1090" s="38">
        <f t="shared" si="585"/>
        <v>44561</v>
      </c>
      <c r="E1090" s="172">
        <f t="shared" si="586"/>
        <v>92</v>
      </c>
      <c r="F1090" s="55">
        <f>VLOOKUP(D1090,'FERC Interest Rate'!A:B,2,TRUE)</f>
        <v>3.2500000000000001E-2</v>
      </c>
      <c r="G1090" s="56">
        <f t="shared" si="590"/>
        <v>764.51090627376072</v>
      </c>
      <c r="H1090" s="56">
        <f t="shared" si="591"/>
        <v>6.2627057801603971</v>
      </c>
      <c r="I1090" s="77">
        <v>0</v>
      </c>
      <c r="J1090" s="43">
        <v>0</v>
      </c>
      <c r="K1090" s="41">
        <f t="shared" si="592"/>
        <v>0</v>
      </c>
      <c r="L1090" s="43">
        <v>0</v>
      </c>
      <c r="M1090" s="173">
        <v>0</v>
      </c>
      <c r="N1090" s="41">
        <f t="shared" si="587"/>
        <v>770.77361205392117</v>
      </c>
      <c r="O1090" s="56">
        <f t="shared" si="589"/>
        <v>770.77361205392117</v>
      </c>
    </row>
    <row r="1091" spans="1:15" x14ac:dyDescent="0.2">
      <c r="A1091" s="147" t="s">
        <v>22</v>
      </c>
      <c r="B1091" s="172" t="str">
        <f t="shared" si="584"/>
        <v>Q1/2022</v>
      </c>
      <c r="C1091" s="38">
        <f t="shared" si="588"/>
        <v>44562</v>
      </c>
      <c r="D1091" s="38">
        <f t="shared" si="585"/>
        <v>44651</v>
      </c>
      <c r="E1091" s="172">
        <f t="shared" si="586"/>
        <v>90</v>
      </c>
      <c r="F1091" s="55">
        <f>VLOOKUP(D1091,'FERC Interest Rate'!A:B,2,TRUE)</f>
        <v>3.2500000000000001E-2</v>
      </c>
      <c r="G1091" s="56">
        <f t="shared" si="590"/>
        <v>770.77361205392117</v>
      </c>
      <c r="H1091" s="56">
        <f t="shared" si="591"/>
        <v>6.176747439062245</v>
      </c>
      <c r="I1091" s="77">
        <v>0</v>
      </c>
      <c r="J1091" s="43">
        <v>0</v>
      </c>
      <c r="K1091" s="41">
        <f t="shared" si="592"/>
        <v>0</v>
      </c>
      <c r="L1091" s="43">
        <v>0</v>
      </c>
      <c r="M1091" s="173">
        <v>0</v>
      </c>
      <c r="N1091" s="41">
        <f t="shared" si="587"/>
        <v>776.95035949298347</v>
      </c>
      <c r="O1091" s="56">
        <f t="shared" si="589"/>
        <v>776.95035949298347</v>
      </c>
    </row>
    <row r="1092" spans="1:15" x14ac:dyDescent="0.2">
      <c r="A1092" s="147" t="s">
        <v>22</v>
      </c>
      <c r="B1092" s="172" t="str">
        <f t="shared" si="584"/>
        <v>Q2/2022</v>
      </c>
      <c r="C1092" s="38">
        <f t="shared" si="588"/>
        <v>44652</v>
      </c>
      <c r="D1092" s="38">
        <f t="shared" si="585"/>
        <v>44742</v>
      </c>
      <c r="E1092" s="172">
        <f t="shared" si="586"/>
        <v>91</v>
      </c>
      <c r="F1092" s="55">
        <f>VLOOKUP(D1092,'FERC Interest Rate'!A:B,2,TRUE)</f>
        <v>3.2500000000000001E-2</v>
      </c>
      <c r="G1092" s="56">
        <f t="shared" si="590"/>
        <v>776.95035949298347</v>
      </c>
      <c r="H1092" s="56">
        <f t="shared" si="591"/>
        <v>6.2954265430150649</v>
      </c>
      <c r="I1092" s="77">
        <v>0</v>
      </c>
      <c r="J1092" s="43">
        <v>0</v>
      </c>
      <c r="K1092" s="41">
        <f t="shared" si="592"/>
        <v>0</v>
      </c>
      <c r="L1092" s="43">
        <v>0</v>
      </c>
      <c r="M1092" s="173">
        <v>0</v>
      </c>
      <c r="N1092" s="41">
        <f t="shared" si="587"/>
        <v>783.24578603599855</v>
      </c>
      <c r="O1092" s="56">
        <f t="shared" si="589"/>
        <v>783.24578603599855</v>
      </c>
    </row>
    <row r="1093" spans="1:15" x14ac:dyDescent="0.2">
      <c r="A1093" s="147" t="s">
        <v>22</v>
      </c>
      <c r="B1093" s="172" t="str">
        <f t="shared" si="584"/>
        <v>Q3/2022</v>
      </c>
      <c r="C1093" s="38">
        <f t="shared" si="588"/>
        <v>44743</v>
      </c>
      <c r="D1093" s="38">
        <f t="shared" si="585"/>
        <v>44834</v>
      </c>
      <c r="E1093" s="172">
        <f t="shared" si="586"/>
        <v>92</v>
      </c>
      <c r="F1093" s="55">
        <f>VLOOKUP(D1093,'FERC Interest Rate'!A:B,2,TRUE)</f>
        <v>3.5999999999999997E-2</v>
      </c>
      <c r="G1093" s="56">
        <f t="shared" si="590"/>
        <v>783.24578603599855</v>
      </c>
      <c r="H1093" s="56">
        <f t="shared" si="591"/>
        <v>7.1071508037019928</v>
      </c>
      <c r="I1093" s="77">
        <v>0</v>
      </c>
      <c r="J1093" s="43">
        <v>0</v>
      </c>
      <c r="K1093" s="41">
        <f t="shared" si="592"/>
        <v>0</v>
      </c>
      <c r="L1093" s="43">
        <v>0</v>
      </c>
      <c r="M1093" s="173">
        <v>0</v>
      </c>
      <c r="N1093" s="41">
        <f t="shared" si="587"/>
        <v>790.35293683970053</v>
      </c>
      <c r="O1093" s="56">
        <f t="shared" si="589"/>
        <v>790.35293683970053</v>
      </c>
    </row>
    <row r="1094" spans="1:15" x14ac:dyDescent="0.2">
      <c r="A1094" s="147" t="s">
        <v>22</v>
      </c>
      <c r="B1094" s="172" t="str">
        <f t="shared" si="584"/>
        <v>Q4/2022</v>
      </c>
      <c r="C1094" s="38">
        <f t="shared" si="588"/>
        <v>44835</v>
      </c>
      <c r="D1094" s="38">
        <f t="shared" si="585"/>
        <v>44926</v>
      </c>
      <c r="E1094" s="172">
        <f t="shared" si="586"/>
        <v>92</v>
      </c>
      <c r="F1094" s="55">
        <f>VLOOKUP(D1094,'FERC Interest Rate'!A:B,2,TRUE)</f>
        <v>4.9099999999999998E-2</v>
      </c>
      <c r="G1094" s="56">
        <f t="shared" si="590"/>
        <v>790.35293683970053</v>
      </c>
      <c r="H1094" s="56">
        <f t="shared" si="591"/>
        <v>9.7813213323076589</v>
      </c>
      <c r="I1094" s="77">
        <v>0</v>
      </c>
      <c r="J1094" s="43">
        <v>0</v>
      </c>
      <c r="K1094" s="41">
        <f t="shared" ref="K1094:K1097" si="593">+SUM(I1094:J1094)</f>
        <v>0</v>
      </c>
      <c r="L1094" s="43">
        <v>0</v>
      </c>
      <c r="M1094" s="173">
        <v>0</v>
      </c>
      <c r="N1094" s="41">
        <f t="shared" si="587"/>
        <v>800.13425817200823</v>
      </c>
      <c r="O1094" s="56">
        <f t="shared" si="589"/>
        <v>800.13425817200823</v>
      </c>
    </row>
    <row r="1095" spans="1:15" x14ac:dyDescent="0.2">
      <c r="A1095" s="147" t="s">
        <v>22</v>
      </c>
      <c r="B1095" s="172" t="str">
        <f t="shared" si="584"/>
        <v>Q1/2023</v>
      </c>
      <c r="C1095" s="38">
        <f t="shared" si="588"/>
        <v>44927</v>
      </c>
      <c r="D1095" s="38">
        <f t="shared" si="585"/>
        <v>45016</v>
      </c>
      <c r="E1095" s="172">
        <f t="shared" si="586"/>
        <v>90</v>
      </c>
      <c r="F1095" s="55">
        <f>VLOOKUP(D1095,'FERC Interest Rate'!A:B,2,TRUE)</f>
        <v>6.3100000000000003E-2</v>
      </c>
      <c r="G1095" s="56">
        <f t="shared" si="590"/>
        <v>800.13425817200823</v>
      </c>
      <c r="H1095" s="56">
        <f t="shared" si="591"/>
        <v>12.449212197695438</v>
      </c>
      <c r="I1095" s="77">
        <v>0</v>
      </c>
      <c r="J1095" s="43">
        <v>0</v>
      </c>
      <c r="K1095" s="41">
        <f t="shared" si="593"/>
        <v>0</v>
      </c>
      <c r="L1095" s="43">
        <v>0</v>
      </c>
      <c r="M1095" s="173">
        <v>0</v>
      </c>
      <c r="N1095" s="41">
        <f t="shared" si="587"/>
        <v>812.58347036970372</v>
      </c>
      <c r="O1095" s="56">
        <f t="shared" si="589"/>
        <v>812.58347036970372</v>
      </c>
    </row>
    <row r="1096" spans="1:15" x14ac:dyDescent="0.2">
      <c r="A1096" s="147" t="s">
        <v>22</v>
      </c>
      <c r="B1096" s="172" t="str">
        <f t="shared" si="584"/>
        <v>Q2/2023</v>
      </c>
      <c r="C1096" s="38">
        <f t="shared" si="588"/>
        <v>45017</v>
      </c>
      <c r="D1096" s="38">
        <f t="shared" si="585"/>
        <v>45107</v>
      </c>
      <c r="E1096" s="172">
        <f t="shared" si="586"/>
        <v>91</v>
      </c>
      <c r="F1096" s="55">
        <f>VLOOKUP(D1096,'FERC Interest Rate'!A:B,2,TRUE)</f>
        <v>7.4999999999999997E-2</v>
      </c>
      <c r="G1096" s="56">
        <f t="shared" si="590"/>
        <v>812.58347036970372</v>
      </c>
      <c r="H1096" s="56">
        <f t="shared" si="591"/>
        <v>15.194197767871856</v>
      </c>
      <c r="I1096" s="77">
        <v>0</v>
      </c>
      <c r="J1096" s="43">
        <v>0</v>
      </c>
      <c r="K1096" s="41">
        <f t="shared" si="593"/>
        <v>0</v>
      </c>
      <c r="L1096" s="43">
        <v>0</v>
      </c>
      <c r="M1096" s="173">
        <v>0</v>
      </c>
      <c r="N1096" s="41">
        <f t="shared" si="587"/>
        <v>827.77766813757557</v>
      </c>
      <c r="O1096" s="56">
        <f t="shared" si="589"/>
        <v>827.77766813757557</v>
      </c>
    </row>
    <row r="1097" spans="1:15" x14ac:dyDescent="0.2">
      <c r="A1097" s="147" t="s">
        <v>22</v>
      </c>
      <c r="B1097" s="172" t="str">
        <f t="shared" si="584"/>
        <v>Q3/2023</v>
      </c>
      <c r="C1097" s="38">
        <f t="shared" si="588"/>
        <v>45108</v>
      </c>
      <c r="D1097" s="38">
        <f t="shared" si="585"/>
        <v>45199</v>
      </c>
      <c r="E1097" s="172">
        <f t="shared" si="586"/>
        <v>92</v>
      </c>
      <c r="F1097" s="55">
        <f>VLOOKUP(D1097,'FERC Interest Rate'!A:B,2,TRUE)</f>
        <v>8.0199999999999994E-2</v>
      </c>
      <c r="G1097" s="56">
        <f t="shared" si="590"/>
        <v>827.77766813757557</v>
      </c>
      <c r="H1097" s="56">
        <f t="shared" si="591"/>
        <v>16.733355470099418</v>
      </c>
      <c r="I1097" s="77">
        <v>0</v>
      </c>
      <c r="J1097" s="43">
        <v>0</v>
      </c>
      <c r="K1097" s="41">
        <f t="shared" si="593"/>
        <v>0</v>
      </c>
      <c r="L1097" s="43">
        <v>0</v>
      </c>
      <c r="M1097" s="173">
        <v>0</v>
      </c>
      <c r="N1097" s="41">
        <f t="shared" si="587"/>
        <v>844.51102360767504</v>
      </c>
      <c r="O1097" s="56">
        <f t="shared" si="589"/>
        <v>844.51102360767504</v>
      </c>
    </row>
    <row r="1098" spans="1:15" x14ac:dyDescent="0.2">
      <c r="A1098" s="147" t="s">
        <v>45</v>
      </c>
      <c r="B1098" s="172" t="str">
        <f t="shared" si="584"/>
        <v>Q4/2023</v>
      </c>
      <c r="C1098" s="38">
        <f t="shared" si="588"/>
        <v>45200</v>
      </c>
      <c r="D1098" s="38">
        <f t="shared" si="585"/>
        <v>45291</v>
      </c>
      <c r="E1098" s="172">
        <f t="shared" si="586"/>
        <v>92</v>
      </c>
      <c r="F1098" s="55">
        <f>VLOOKUP(D1098,'FERC Interest Rate'!A:B,2,TRUE)</f>
        <v>8.3500000000000005E-2</v>
      </c>
      <c r="G1098" s="56">
        <f t="shared" si="590"/>
        <v>844.51102360767504</v>
      </c>
      <c r="H1098" s="56">
        <f t="shared" si="591"/>
        <v>17.774064885901812</v>
      </c>
      <c r="I1098" s="77">
        <f>(SUM($H$1085:$H$1113)/20)</f>
        <v>6.1642544246788269</v>
      </c>
      <c r="J1098" s="43">
        <f t="shared" ref="J1098:J1117" si="594">G1098*F1098*(E1098/(DATE(YEAR(D1098),12,31)-DATE(YEAR(D1098),1,1)+1))</f>
        <v>17.774064885901812</v>
      </c>
      <c r="K1098" s="41">
        <f t="shared" ref="K1098:K1117" si="595">+SUM(I1098:J1098)</f>
        <v>23.938319310580638</v>
      </c>
      <c r="L1098" s="43">
        <f t="shared" ref="L1098:L1117" si="596">+$G$1085/20</f>
        <v>36.950000000000003</v>
      </c>
      <c r="M1098" s="173">
        <f t="shared" ref="M1098:M1117" si="597">+SUM(K1098:L1098)</f>
        <v>60.888319310580641</v>
      </c>
      <c r="N1098" s="41">
        <f t="shared" si="587"/>
        <v>880.05915337947863</v>
      </c>
      <c r="O1098" s="56">
        <f t="shared" si="589"/>
        <v>819.17083406889799</v>
      </c>
    </row>
    <row r="1099" spans="1:15" x14ac:dyDescent="0.2">
      <c r="A1099" s="147" t="s">
        <v>46</v>
      </c>
      <c r="B1099" s="172" t="str">
        <f t="shared" si="584"/>
        <v>Q1/2024</v>
      </c>
      <c r="C1099" s="38">
        <f t="shared" si="588"/>
        <v>45292</v>
      </c>
      <c r="D1099" s="38">
        <f t="shared" si="585"/>
        <v>45382</v>
      </c>
      <c r="E1099" s="172">
        <f t="shared" si="586"/>
        <v>91</v>
      </c>
      <c r="F1099" s="55">
        <f>VLOOKUP(D1099,'FERC Interest Rate'!A:B,2,TRUE)</f>
        <v>8.5000000000000006E-2</v>
      </c>
      <c r="G1099" s="56">
        <f t="shared" si="590"/>
        <v>819.17083406889799</v>
      </c>
      <c r="H1099" s="56">
        <v>0</v>
      </c>
      <c r="I1099" s="77">
        <f t="shared" ref="I1099:I1117" si="598">(SUM($H$1085:$H$1113)/20)</f>
        <v>6.1642544246788269</v>
      </c>
      <c r="J1099" s="43">
        <f t="shared" si="594"/>
        <v>17.312257927658269</v>
      </c>
      <c r="K1099" s="41">
        <f t="shared" si="595"/>
        <v>23.476512352337096</v>
      </c>
      <c r="L1099" s="43">
        <f t="shared" si="596"/>
        <v>36.950000000000003</v>
      </c>
      <c r="M1099" s="173">
        <f t="shared" si="597"/>
        <v>60.426512352337099</v>
      </c>
      <c r="N1099" s="41">
        <f t="shared" si="587"/>
        <v>836.48309199655625</v>
      </c>
      <c r="O1099" s="56">
        <f t="shared" si="589"/>
        <v>776.05657964421914</v>
      </c>
    </row>
    <row r="1100" spans="1:15" x14ac:dyDescent="0.2">
      <c r="A1100" s="147" t="s">
        <v>47</v>
      </c>
      <c r="B1100" s="172" t="str">
        <f t="shared" si="584"/>
        <v>Q2/2024</v>
      </c>
      <c r="C1100" s="38">
        <f t="shared" si="588"/>
        <v>45383</v>
      </c>
      <c r="D1100" s="38">
        <f t="shared" si="585"/>
        <v>45473</v>
      </c>
      <c r="E1100" s="172">
        <f t="shared" si="586"/>
        <v>91</v>
      </c>
      <c r="F1100" s="55">
        <f>VLOOKUP(D1100,'FERC Interest Rate'!A:B,2,TRUE)</f>
        <v>8.5000000000000006E-2</v>
      </c>
      <c r="G1100" s="56">
        <f t="shared" si="590"/>
        <v>776.05657964421914</v>
      </c>
      <c r="H1100" s="56">
        <v>0</v>
      </c>
      <c r="I1100" s="77">
        <f t="shared" si="598"/>
        <v>6.1642544246788269</v>
      </c>
      <c r="J1100" s="43">
        <f t="shared" si="594"/>
        <v>16.401086457781517</v>
      </c>
      <c r="K1100" s="41">
        <f t="shared" si="595"/>
        <v>22.565340882460344</v>
      </c>
      <c r="L1100" s="43">
        <f t="shared" si="596"/>
        <v>36.950000000000003</v>
      </c>
      <c r="M1100" s="173">
        <f t="shared" si="597"/>
        <v>59.51534088246035</v>
      </c>
      <c r="N1100" s="41">
        <f t="shared" si="587"/>
        <v>792.45766610200064</v>
      </c>
      <c r="O1100" s="56">
        <f t="shared" si="589"/>
        <v>732.94232521954029</v>
      </c>
    </row>
    <row r="1101" spans="1:15" x14ac:dyDescent="0.2">
      <c r="A1101" s="147" t="s">
        <v>48</v>
      </c>
      <c r="B1101" s="172" t="str">
        <f t="shared" si="584"/>
        <v>Q3/2024</v>
      </c>
      <c r="C1101" s="38">
        <f t="shared" si="588"/>
        <v>45474</v>
      </c>
      <c r="D1101" s="38">
        <f t="shared" si="585"/>
        <v>45565</v>
      </c>
      <c r="E1101" s="172">
        <f t="shared" si="586"/>
        <v>92</v>
      </c>
      <c r="F1101" s="55">
        <f>VLOOKUP(D1101,'FERC Interest Rate'!A:B,2,TRUE)</f>
        <v>8.5000000000000006E-2</v>
      </c>
      <c r="G1101" s="56">
        <f t="shared" si="590"/>
        <v>732.94232521954029</v>
      </c>
      <c r="H1101" s="56">
        <v>0</v>
      </c>
      <c r="I1101" s="77">
        <f t="shared" si="598"/>
        <v>6.1642544246788269</v>
      </c>
      <c r="J1101" s="43">
        <f t="shared" si="594"/>
        <v>15.660133833925697</v>
      </c>
      <c r="K1101" s="41">
        <f t="shared" si="595"/>
        <v>21.824388258604522</v>
      </c>
      <c r="L1101" s="43">
        <f t="shared" si="596"/>
        <v>36.950000000000003</v>
      </c>
      <c r="M1101" s="173">
        <f t="shared" si="597"/>
        <v>58.774388258604525</v>
      </c>
      <c r="N1101" s="41">
        <f t="shared" si="587"/>
        <v>748.60245905346596</v>
      </c>
      <c r="O1101" s="56">
        <f t="shared" si="589"/>
        <v>689.82807079486145</v>
      </c>
    </row>
    <row r="1102" spans="1:15" x14ac:dyDescent="0.2">
      <c r="A1102" s="147" t="s">
        <v>49</v>
      </c>
      <c r="B1102" s="172" t="str">
        <f t="shared" si="584"/>
        <v>Q4/2024</v>
      </c>
      <c r="C1102" s="38">
        <f t="shared" si="588"/>
        <v>45566</v>
      </c>
      <c r="D1102" s="38">
        <f t="shared" si="585"/>
        <v>45657</v>
      </c>
      <c r="E1102" s="172">
        <f t="shared" si="586"/>
        <v>92</v>
      </c>
      <c r="F1102" s="55">
        <f>VLOOKUP(D1102,'FERC Interest Rate'!A:B,2,TRUE)</f>
        <v>8.5000000000000006E-2</v>
      </c>
      <c r="G1102" s="56">
        <f t="shared" si="590"/>
        <v>689.82807079486145</v>
      </c>
      <c r="H1102" s="56">
        <v>0</v>
      </c>
      <c r="I1102" s="77">
        <f t="shared" si="598"/>
        <v>6.1642544246788269</v>
      </c>
      <c r="J1102" s="43">
        <f t="shared" si="594"/>
        <v>14.738949490753598</v>
      </c>
      <c r="K1102" s="41">
        <f t="shared" si="595"/>
        <v>20.903203915432425</v>
      </c>
      <c r="L1102" s="43">
        <f t="shared" si="596"/>
        <v>36.950000000000003</v>
      </c>
      <c r="M1102" s="173">
        <f t="shared" si="597"/>
        <v>57.853203915432431</v>
      </c>
      <c r="N1102" s="41">
        <f t="shared" si="587"/>
        <v>704.56702028561506</v>
      </c>
      <c r="O1102" s="56">
        <f t="shared" si="589"/>
        <v>646.7138163701826</v>
      </c>
    </row>
    <row r="1103" spans="1:15" x14ac:dyDescent="0.2">
      <c r="A1103" s="147" t="s">
        <v>50</v>
      </c>
      <c r="B1103" s="172" t="str">
        <f t="shared" si="584"/>
        <v>Q1/2025</v>
      </c>
      <c r="C1103" s="38">
        <f t="shared" si="588"/>
        <v>45658</v>
      </c>
      <c r="D1103" s="38">
        <f t="shared" si="585"/>
        <v>45747</v>
      </c>
      <c r="E1103" s="172">
        <f t="shared" si="586"/>
        <v>90</v>
      </c>
      <c r="F1103" s="55">
        <f>VLOOKUP(D1103,'FERC Interest Rate'!A:B,2,TRUE)</f>
        <v>8.5000000000000006E-2</v>
      </c>
      <c r="G1103" s="56">
        <f t="shared" si="590"/>
        <v>646.7138163701826</v>
      </c>
      <c r="H1103" s="56">
        <v>0</v>
      </c>
      <c r="I1103" s="77">
        <f t="shared" si="598"/>
        <v>6.1642544246788269</v>
      </c>
      <c r="J1103" s="43">
        <f t="shared" si="594"/>
        <v>13.554412863649032</v>
      </c>
      <c r="K1103" s="41">
        <f t="shared" si="595"/>
        <v>19.718667288327858</v>
      </c>
      <c r="L1103" s="43">
        <f t="shared" si="596"/>
        <v>36.950000000000003</v>
      </c>
      <c r="M1103" s="173">
        <f t="shared" si="597"/>
        <v>56.66866728832786</v>
      </c>
      <c r="N1103" s="41">
        <f t="shared" si="587"/>
        <v>660.26822923383168</v>
      </c>
      <c r="O1103" s="56">
        <f t="shared" si="589"/>
        <v>603.59956194550386</v>
      </c>
    </row>
    <row r="1104" spans="1:15" x14ac:dyDescent="0.2">
      <c r="A1104" s="147" t="s">
        <v>51</v>
      </c>
      <c r="B1104" s="172" t="str">
        <f t="shared" si="584"/>
        <v>Q2/2025</v>
      </c>
      <c r="C1104" s="38">
        <f t="shared" si="588"/>
        <v>45748</v>
      </c>
      <c r="D1104" s="38">
        <f t="shared" si="585"/>
        <v>45838</v>
      </c>
      <c r="E1104" s="172">
        <f t="shared" si="586"/>
        <v>91</v>
      </c>
      <c r="F1104" s="55">
        <f>VLOOKUP(D1104,'FERC Interest Rate'!A:B,2,TRUE)</f>
        <v>8.5000000000000006E-2</v>
      </c>
      <c r="G1104" s="56">
        <f t="shared" si="590"/>
        <v>603.59956194550386</v>
      </c>
      <c r="H1104" s="56">
        <v>0</v>
      </c>
      <c r="I1104" s="77">
        <f t="shared" si="598"/>
        <v>6.1642544246788269</v>
      </c>
      <c r="J1104" s="43">
        <f t="shared" si="594"/>
        <v>12.791349620954719</v>
      </c>
      <c r="K1104" s="41">
        <f t="shared" si="595"/>
        <v>18.955604045633546</v>
      </c>
      <c r="L1104" s="43">
        <f t="shared" si="596"/>
        <v>36.950000000000003</v>
      </c>
      <c r="M1104" s="173">
        <f t="shared" si="597"/>
        <v>55.905604045633552</v>
      </c>
      <c r="N1104" s="41">
        <f t="shared" si="587"/>
        <v>616.39091156645861</v>
      </c>
      <c r="O1104" s="56">
        <f t="shared" si="589"/>
        <v>560.48530752082502</v>
      </c>
    </row>
    <row r="1105" spans="1:15" x14ac:dyDescent="0.2">
      <c r="A1105" s="147" t="s">
        <v>52</v>
      </c>
      <c r="B1105" s="172" t="str">
        <f t="shared" si="584"/>
        <v>Q3/2025</v>
      </c>
      <c r="C1105" s="38">
        <f t="shared" si="588"/>
        <v>45839</v>
      </c>
      <c r="D1105" s="38">
        <f t="shared" si="585"/>
        <v>45930</v>
      </c>
      <c r="E1105" s="172">
        <f t="shared" si="586"/>
        <v>92</v>
      </c>
      <c r="F1105" s="55">
        <f>VLOOKUP(D1105,'FERC Interest Rate'!A:B,2,TRUE)</f>
        <v>8.5000000000000006E-2</v>
      </c>
      <c r="G1105" s="56">
        <f t="shared" si="590"/>
        <v>560.48530752082502</v>
      </c>
      <c r="H1105" s="56">
        <v>0</v>
      </c>
      <c r="I1105" s="77">
        <f t="shared" si="598"/>
        <v>6.1642544246788269</v>
      </c>
      <c r="J1105" s="43">
        <f t="shared" si="594"/>
        <v>12.008205766610555</v>
      </c>
      <c r="K1105" s="41">
        <f t="shared" si="595"/>
        <v>18.172460191289382</v>
      </c>
      <c r="L1105" s="43">
        <f t="shared" si="596"/>
        <v>36.950000000000003</v>
      </c>
      <c r="M1105" s="173">
        <f t="shared" si="597"/>
        <v>55.122460191289385</v>
      </c>
      <c r="N1105" s="41">
        <f t="shared" si="587"/>
        <v>572.49351328743558</v>
      </c>
      <c r="O1105" s="56">
        <f t="shared" si="589"/>
        <v>517.37105309614617</v>
      </c>
    </row>
    <row r="1106" spans="1:15" x14ac:dyDescent="0.2">
      <c r="A1106" s="147" t="s">
        <v>53</v>
      </c>
      <c r="B1106" s="172" t="str">
        <f t="shared" si="584"/>
        <v>Q4/2025</v>
      </c>
      <c r="C1106" s="38">
        <f t="shared" si="588"/>
        <v>45931</v>
      </c>
      <c r="D1106" s="38">
        <f t="shared" si="585"/>
        <v>46022</v>
      </c>
      <c r="E1106" s="172">
        <f t="shared" si="586"/>
        <v>92</v>
      </c>
      <c r="F1106" s="55">
        <f>VLOOKUP(D1106,'FERC Interest Rate'!A:B,2,TRUE)</f>
        <v>8.5000000000000006E-2</v>
      </c>
      <c r="G1106" s="56">
        <f t="shared" si="590"/>
        <v>517.37105309614617</v>
      </c>
      <c r="H1106" s="56">
        <v>0</v>
      </c>
      <c r="I1106" s="77">
        <f t="shared" si="598"/>
        <v>6.1642544246788269</v>
      </c>
      <c r="J1106" s="43">
        <f t="shared" si="594"/>
        <v>11.084497630717435</v>
      </c>
      <c r="K1106" s="41">
        <f t="shared" si="595"/>
        <v>17.24875205539626</v>
      </c>
      <c r="L1106" s="43">
        <f t="shared" si="596"/>
        <v>36.950000000000003</v>
      </c>
      <c r="M1106" s="173">
        <f t="shared" si="597"/>
        <v>54.198752055396263</v>
      </c>
      <c r="N1106" s="41">
        <f t="shared" si="587"/>
        <v>528.45555072686363</v>
      </c>
      <c r="O1106" s="56">
        <f t="shared" si="589"/>
        <v>474.25679867146738</v>
      </c>
    </row>
    <row r="1107" spans="1:15" x14ac:dyDescent="0.2">
      <c r="A1107" s="147" t="s">
        <v>54</v>
      </c>
      <c r="B1107" s="172" t="str">
        <f>+IF(MONTH(C1107)&lt;4,"Q1",IF(MONTH(C1107)&lt;7,"Q2",IF(MONTH(C1107)&lt;10,"Q3","Q4")))&amp;"/"&amp;YEAR(C1107)</f>
        <v>Q1/2026</v>
      </c>
      <c r="C1107" s="38">
        <f t="shared" si="588"/>
        <v>46023</v>
      </c>
      <c r="D1107" s="38">
        <f>DATE(YEAR(C1107),IF(MONTH(C1107)&lt;=3,3,IF(MONTH(C1107)&lt;=6,6,IF(MONTH(C1107)&lt;=9,9,12))),IF(OR(MONTH(C1107)&lt;=3,MONTH(C1107)&gt;=10),31,30))</f>
        <v>46112</v>
      </c>
      <c r="E1107" s="172">
        <f>D1107-C1107+1</f>
        <v>90</v>
      </c>
      <c r="F1107" s="55">
        <f>VLOOKUP(D1107,'FERC Interest Rate'!A:B,2,TRUE)</f>
        <v>8.5000000000000006E-2</v>
      </c>
      <c r="G1107" s="56">
        <f t="shared" si="590"/>
        <v>474.25679867146738</v>
      </c>
      <c r="H1107" s="56">
        <v>0</v>
      </c>
      <c r="I1107" s="77">
        <f t="shared" si="598"/>
        <v>6.1642544246788269</v>
      </c>
      <c r="J1107" s="43">
        <f t="shared" si="594"/>
        <v>9.9399027666759601</v>
      </c>
      <c r="K1107" s="41">
        <f t="shared" si="595"/>
        <v>16.104157191354787</v>
      </c>
      <c r="L1107" s="43">
        <f t="shared" si="596"/>
        <v>36.950000000000003</v>
      </c>
      <c r="M1107" s="173">
        <f t="shared" si="597"/>
        <v>53.05415719135479</v>
      </c>
      <c r="N1107" s="41">
        <f>+G1107+H1107+J1107</f>
        <v>484.19670143814335</v>
      </c>
      <c r="O1107" s="56">
        <f>+N1107-M1107</f>
        <v>431.14254424678859</v>
      </c>
    </row>
    <row r="1108" spans="1:15" x14ac:dyDescent="0.2">
      <c r="A1108" s="147" t="s">
        <v>55</v>
      </c>
      <c r="B1108" s="172" t="str">
        <f>+IF(MONTH(C1108)&lt;4,"Q1",IF(MONTH(C1108)&lt;7,"Q2",IF(MONTH(C1108)&lt;10,"Q3","Q4")))&amp;"/"&amp;YEAR(C1108)</f>
        <v>Q2/2026</v>
      </c>
      <c r="C1108" s="38">
        <f t="shared" si="588"/>
        <v>46113</v>
      </c>
      <c r="D1108" s="38">
        <f>DATE(YEAR(C1108),IF(MONTH(C1108)&lt;=3,3,IF(MONTH(C1108)&lt;=6,6,IF(MONTH(C1108)&lt;=9,9,12))),IF(OR(MONTH(C1108)&lt;=3,MONTH(C1108)&gt;=10),31,30))</f>
        <v>46203</v>
      </c>
      <c r="E1108" s="172">
        <f>D1108-C1108+1</f>
        <v>91</v>
      </c>
      <c r="F1108" s="55">
        <f>VLOOKUP(D1108,'FERC Interest Rate'!A:B,2,TRUE)</f>
        <v>8.5000000000000006E-2</v>
      </c>
      <c r="G1108" s="56">
        <f t="shared" si="590"/>
        <v>431.14254424678859</v>
      </c>
      <c r="H1108" s="56">
        <v>0</v>
      </c>
      <c r="I1108" s="77">
        <f t="shared" si="598"/>
        <v>6.1642544246788269</v>
      </c>
      <c r="J1108" s="43">
        <f t="shared" si="594"/>
        <v>9.1366783006819468</v>
      </c>
      <c r="K1108" s="41">
        <f t="shared" si="595"/>
        <v>15.300932725360774</v>
      </c>
      <c r="L1108" s="43">
        <f t="shared" si="596"/>
        <v>36.950000000000003</v>
      </c>
      <c r="M1108" s="173">
        <f t="shared" si="597"/>
        <v>52.250932725360776</v>
      </c>
      <c r="N1108" s="41">
        <f>+G1108+H1108+J1108</f>
        <v>440.27922254747051</v>
      </c>
      <c r="O1108" s="56">
        <f>+N1108-M1108</f>
        <v>388.02828982210974</v>
      </c>
    </row>
    <row r="1109" spans="1:15" x14ac:dyDescent="0.2">
      <c r="A1109" s="147" t="s">
        <v>56</v>
      </c>
      <c r="B1109" s="172" t="str">
        <f t="shared" ref="B1109:B1117" si="599">+IF(MONTH(C1109)&lt;4,"Q1",IF(MONTH(C1109)&lt;7,"Q2",IF(MONTH(C1109)&lt;10,"Q3","Q4")))&amp;"/"&amp;YEAR(C1109)</f>
        <v>Q3/2026</v>
      </c>
      <c r="C1109" s="38">
        <f t="shared" si="588"/>
        <v>46204</v>
      </c>
      <c r="D1109" s="38">
        <f t="shared" ref="D1109:D1117" si="600">DATE(YEAR(C1109),IF(MONTH(C1109)&lt;=3,3,IF(MONTH(C1109)&lt;=6,6,IF(MONTH(C1109)&lt;=9,9,12))),IF(OR(MONTH(C1109)&lt;=3,MONTH(C1109)&gt;=10),31,30))</f>
        <v>46295</v>
      </c>
      <c r="E1109" s="172">
        <f t="shared" ref="E1109:E1117" si="601">D1109-C1109+1</f>
        <v>92</v>
      </c>
      <c r="F1109" s="55">
        <f>VLOOKUP(D1109,'FERC Interest Rate'!A:B,2,TRUE)</f>
        <v>8.5000000000000006E-2</v>
      </c>
      <c r="G1109" s="56">
        <f t="shared" si="590"/>
        <v>388.02828982210974</v>
      </c>
      <c r="H1109" s="56">
        <v>0</v>
      </c>
      <c r="I1109" s="77">
        <f t="shared" si="598"/>
        <v>6.1642544246788269</v>
      </c>
      <c r="J1109" s="43">
        <f t="shared" si="594"/>
        <v>8.313373223038079</v>
      </c>
      <c r="K1109" s="41">
        <f t="shared" si="595"/>
        <v>14.477627647716906</v>
      </c>
      <c r="L1109" s="43">
        <f t="shared" si="596"/>
        <v>36.950000000000003</v>
      </c>
      <c r="M1109" s="173">
        <f t="shared" si="597"/>
        <v>51.427627647716911</v>
      </c>
      <c r="N1109" s="41">
        <f t="shared" ref="N1109:N1117" si="602">+G1109+H1109+J1109</f>
        <v>396.34166304514781</v>
      </c>
      <c r="O1109" s="56">
        <f t="shared" ref="O1109:O1117" si="603">+N1109-M1109</f>
        <v>344.91403539743089</v>
      </c>
    </row>
    <row r="1110" spans="1:15" x14ac:dyDescent="0.2">
      <c r="A1110" s="147" t="s">
        <v>57</v>
      </c>
      <c r="B1110" s="172" t="str">
        <f t="shared" si="599"/>
        <v>Q4/2026</v>
      </c>
      <c r="C1110" s="38">
        <f t="shared" si="588"/>
        <v>46296</v>
      </c>
      <c r="D1110" s="38">
        <f t="shared" si="600"/>
        <v>46387</v>
      </c>
      <c r="E1110" s="172">
        <f t="shared" si="601"/>
        <v>92</v>
      </c>
      <c r="F1110" s="55">
        <f>VLOOKUP(D1110,'FERC Interest Rate'!A:B,2,TRUE)</f>
        <v>8.5000000000000006E-2</v>
      </c>
      <c r="G1110" s="56">
        <f t="shared" si="590"/>
        <v>344.91403539743089</v>
      </c>
      <c r="H1110" s="56">
        <v>0</v>
      </c>
      <c r="I1110" s="77">
        <f t="shared" si="598"/>
        <v>6.1642544246788269</v>
      </c>
      <c r="J1110" s="43">
        <f t="shared" si="594"/>
        <v>7.3896650871449587</v>
      </c>
      <c r="K1110" s="41">
        <f t="shared" si="595"/>
        <v>13.553919511823786</v>
      </c>
      <c r="L1110" s="43">
        <f t="shared" si="596"/>
        <v>36.950000000000003</v>
      </c>
      <c r="M1110" s="173">
        <f t="shared" si="597"/>
        <v>50.503919511823788</v>
      </c>
      <c r="N1110" s="41">
        <f t="shared" si="602"/>
        <v>352.30370048457587</v>
      </c>
      <c r="O1110" s="56">
        <f t="shared" si="603"/>
        <v>301.7997809727521</v>
      </c>
    </row>
    <row r="1111" spans="1:15" x14ac:dyDescent="0.2">
      <c r="A1111" s="147" t="s">
        <v>58</v>
      </c>
      <c r="B1111" s="172" t="str">
        <f t="shared" si="599"/>
        <v>Q1/2027</v>
      </c>
      <c r="C1111" s="38">
        <f t="shared" si="588"/>
        <v>46388</v>
      </c>
      <c r="D1111" s="38">
        <f t="shared" si="600"/>
        <v>46477</v>
      </c>
      <c r="E1111" s="172">
        <f t="shared" si="601"/>
        <v>90</v>
      </c>
      <c r="F1111" s="55">
        <f>VLOOKUP(D1111,'FERC Interest Rate'!A:B,2,TRUE)</f>
        <v>8.5000000000000006E-2</v>
      </c>
      <c r="G1111" s="56">
        <f t="shared" si="590"/>
        <v>301.7997809727521</v>
      </c>
      <c r="H1111" s="56">
        <v>0</v>
      </c>
      <c r="I1111" s="77">
        <f t="shared" si="598"/>
        <v>6.1642544246788269</v>
      </c>
      <c r="J1111" s="43">
        <f t="shared" si="594"/>
        <v>6.3253926697028859</v>
      </c>
      <c r="K1111" s="41">
        <f t="shared" si="595"/>
        <v>12.489647094381713</v>
      </c>
      <c r="L1111" s="43">
        <f t="shared" si="596"/>
        <v>36.950000000000003</v>
      </c>
      <c r="M1111" s="173">
        <f t="shared" si="597"/>
        <v>49.439647094381712</v>
      </c>
      <c r="N1111" s="41">
        <f t="shared" si="602"/>
        <v>308.12517364245497</v>
      </c>
      <c r="O1111" s="56">
        <f t="shared" si="603"/>
        <v>258.68552654807326</v>
      </c>
    </row>
    <row r="1112" spans="1:15" x14ac:dyDescent="0.2">
      <c r="A1112" s="147" t="s">
        <v>59</v>
      </c>
      <c r="B1112" s="172" t="str">
        <f t="shared" si="599"/>
        <v>Q2/2027</v>
      </c>
      <c r="C1112" s="38">
        <f t="shared" si="588"/>
        <v>46478</v>
      </c>
      <c r="D1112" s="38">
        <f t="shared" si="600"/>
        <v>46568</v>
      </c>
      <c r="E1112" s="172">
        <f t="shared" si="601"/>
        <v>91</v>
      </c>
      <c r="F1112" s="55">
        <f>VLOOKUP(D1112,'FERC Interest Rate'!A:B,2,TRUE)</f>
        <v>8.5000000000000006E-2</v>
      </c>
      <c r="G1112" s="56">
        <f t="shared" si="590"/>
        <v>258.68552654807326</v>
      </c>
      <c r="H1112" s="56">
        <v>0</v>
      </c>
      <c r="I1112" s="77">
        <f t="shared" si="598"/>
        <v>6.1642544246788269</v>
      </c>
      <c r="J1112" s="43">
        <f t="shared" si="594"/>
        <v>5.4820069804091691</v>
      </c>
      <c r="K1112" s="41">
        <f t="shared" si="595"/>
        <v>11.646261405087996</v>
      </c>
      <c r="L1112" s="43">
        <f t="shared" si="596"/>
        <v>36.950000000000003</v>
      </c>
      <c r="M1112" s="173">
        <f t="shared" si="597"/>
        <v>48.596261405088001</v>
      </c>
      <c r="N1112" s="41">
        <f t="shared" si="602"/>
        <v>264.16753352848241</v>
      </c>
      <c r="O1112" s="56">
        <f t="shared" si="603"/>
        <v>215.57127212339441</v>
      </c>
    </row>
    <row r="1113" spans="1:15" x14ac:dyDescent="0.2">
      <c r="A1113" s="147" t="s">
        <v>60</v>
      </c>
      <c r="B1113" s="172" t="str">
        <f t="shared" si="599"/>
        <v>Q3/2027</v>
      </c>
      <c r="C1113" s="38">
        <f t="shared" si="588"/>
        <v>46569</v>
      </c>
      <c r="D1113" s="38">
        <f t="shared" si="600"/>
        <v>46660</v>
      </c>
      <c r="E1113" s="172">
        <f t="shared" si="601"/>
        <v>92</v>
      </c>
      <c r="F1113" s="55">
        <f>VLOOKUP(D1113,'FERC Interest Rate'!A:B,2,TRUE)</f>
        <v>8.5000000000000006E-2</v>
      </c>
      <c r="G1113" s="56">
        <f t="shared" si="590"/>
        <v>215.57127212339441</v>
      </c>
      <c r="H1113" s="56">
        <v>0</v>
      </c>
      <c r="I1113" s="77">
        <f t="shared" si="598"/>
        <v>6.1642544246788269</v>
      </c>
      <c r="J1113" s="43">
        <f t="shared" si="594"/>
        <v>4.6185406794656014</v>
      </c>
      <c r="K1113" s="41">
        <f t="shared" si="595"/>
        <v>10.782795104144428</v>
      </c>
      <c r="L1113" s="43">
        <f t="shared" si="596"/>
        <v>36.950000000000003</v>
      </c>
      <c r="M1113" s="173">
        <f t="shared" si="597"/>
        <v>47.732795104144429</v>
      </c>
      <c r="N1113" s="41">
        <f t="shared" si="602"/>
        <v>220.18981280286002</v>
      </c>
      <c r="O1113" s="56">
        <f t="shared" si="603"/>
        <v>172.45701769871559</v>
      </c>
    </row>
    <row r="1114" spans="1:15" x14ac:dyDescent="0.2">
      <c r="A1114" s="147" t="s">
        <v>61</v>
      </c>
      <c r="B1114" s="172" t="str">
        <f t="shared" si="599"/>
        <v>Q4/2027</v>
      </c>
      <c r="C1114" s="38">
        <f t="shared" si="588"/>
        <v>46661</v>
      </c>
      <c r="D1114" s="38">
        <f t="shared" si="600"/>
        <v>46752</v>
      </c>
      <c r="E1114" s="172">
        <f t="shared" si="601"/>
        <v>92</v>
      </c>
      <c r="F1114" s="55">
        <f>VLOOKUP(D1114,'FERC Interest Rate'!A:B,2,TRUE)</f>
        <v>8.5000000000000006E-2</v>
      </c>
      <c r="G1114" s="56">
        <f t="shared" si="590"/>
        <v>172.45701769871559</v>
      </c>
      <c r="H1114" s="56">
        <v>0</v>
      </c>
      <c r="I1114" s="77">
        <f t="shared" si="598"/>
        <v>6.1642544246788269</v>
      </c>
      <c r="J1114" s="43">
        <f t="shared" si="594"/>
        <v>3.6948325435724825</v>
      </c>
      <c r="K1114" s="41">
        <f t="shared" si="595"/>
        <v>9.8590869682513098</v>
      </c>
      <c r="L1114" s="43">
        <f t="shared" si="596"/>
        <v>36.950000000000003</v>
      </c>
      <c r="M1114" s="173">
        <f t="shared" si="597"/>
        <v>46.809086968251314</v>
      </c>
      <c r="N1114" s="41">
        <f t="shared" si="602"/>
        <v>176.15185024228808</v>
      </c>
      <c r="O1114" s="56">
        <f t="shared" si="603"/>
        <v>129.34276327403677</v>
      </c>
    </row>
    <row r="1115" spans="1:15" x14ac:dyDescent="0.2">
      <c r="A1115" s="147" t="s">
        <v>62</v>
      </c>
      <c r="B1115" s="172" t="str">
        <f t="shared" si="599"/>
        <v>Q1/2028</v>
      </c>
      <c r="C1115" s="38">
        <f t="shared" si="588"/>
        <v>46753</v>
      </c>
      <c r="D1115" s="38">
        <f t="shared" si="600"/>
        <v>46843</v>
      </c>
      <c r="E1115" s="172">
        <f t="shared" si="601"/>
        <v>91</v>
      </c>
      <c r="F1115" s="55">
        <f>VLOOKUP(D1115,'FERC Interest Rate'!A:B,2,TRUE)</f>
        <v>8.5000000000000006E-2</v>
      </c>
      <c r="G1115" s="56">
        <f t="shared" si="590"/>
        <v>129.34276327403677</v>
      </c>
      <c r="H1115" s="56">
        <v>0</v>
      </c>
      <c r="I1115" s="77">
        <f t="shared" si="598"/>
        <v>6.1642544246788269</v>
      </c>
      <c r="J1115" s="43">
        <f t="shared" si="594"/>
        <v>2.7335144096302582</v>
      </c>
      <c r="K1115" s="41">
        <f t="shared" si="595"/>
        <v>8.8977688343090851</v>
      </c>
      <c r="L1115" s="43">
        <f t="shared" si="596"/>
        <v>36.950000000000003</v>
      </c>
      <c r="M1115" s="173">
        <f t="shared" si="597"/>
        <v>45.847768834309086</v>
      </c>
      <c r="N1115" s="41">
        <f t="shared" si="602"/>
        <v>132.07627768366703</v>
      </c>
      <c r="O1115" s="56">
        <f t="shared" si="603"/>
        <v>86.228508849357951</v>
      </c>
    </row>
    <row r="1116" spans="1:15" x14ac:dyDescent="0.2">
      <c r="A1116" s="147" t="s">
        <v>63</v>
      </c>
      <c r="B1116" s="172" t="str">
        <f t="shared" si="599"/>
        <v>Q2/2028</v>
      </c>
      <c r="C1116" s="38">
        <f t="shared" si="588"/>
        <v>46844</v>
      </c>
      <c r="D1116" s="38">
        <f t="shared" si="600"/>
        <v>46934</v>
      </c>
      <c r="E1116" s="172">
        <f t="shared" si="601"/>
        <v>91</v>
      </c>
      <c r="F1116" s="55">
        <f>VLOOKUP(D1116,'FERC Interest Rate'!A:B,2,TRUE)</f>
        <v>8.5000000000000006E-2</v>
      </c>
      <c r="G1116" s="56">
        <f t="shared" si="590"/>
        <v>86.228508849357951</v>
      </c>
      <c r="H1116" s="56">
        <v>0</v>
      </c>
      <c r="I1116" s="77">
        <f t="shared" si="598"/>
        <v>6.1642544246788269</v>
      </c>
      <c r="J1116" s="43">
        <f t="shared" si="594"/>
        <v>1.8223429397535076</v>
      </c>
      <c r="K1116" s="41">
        <f t="shared" si="595"/>
        <v>7.9865973644323347</v>
      </c>
      <c r="L1116" s="43">
        <f t="shared" si="596"/>
        <v>36.950000000000003</v>
      </c>
      <c r="M1116" s="173">
        <f t="shared" si="597"/>
        <v>44.936597364432338</v>
      </c>
      <c r="N1116" s="41">
        <f t="shared" si="602"/>
        <v>88.050851789111462</v>
      </c>
      <c r="O1116" s="56">
        <f t="shared" si="603"/>
        <v>43.114254424679125</v>
      </c>
    </row>
    <row r="1117" spans="1:15" x14ac:dyDescent="0.2">
      <c r="A1117" s="147" t="s">
        <v>64</v>
      </c>
      <c r="B1117" s="172" t="str">
        <f t="shared" si="599"/>
        <v>Q3/2028</v>
      </c>
      <c r="C1117" s="38">
        <f t="shared" si="588"/>
        <v>46935</v>
      </c>
      <c r="D1117" s="38">
        <f t="shared" si="600"/>
        <v>47026</v>
      </c>
      <c r="E1117" s="172">
        <f t="shared" si="601"/>
        <v>92</v>
      </c>
      <c r="F1117" s="55">
        <f>VLOOKUP(D1117,'FERC Interest Rate'!A:B,2,TRUE)</f>
        <v>8.5000000000000006E-2</v>
      </c>
      <c r="G1117" s="56">
        <f t="shared" si="590"/>
        <v>43.114254424679125</v>
      </c>
      <c r="H1117" s="56">
        <v>0</v>
      </c>
      <c r="I1117" s="77">
        <f t="shared" si="598"/>
        <v>6.1642544246788269</v>
      </c>
      <c r="J1117" s="43">
        <f t="shared" si="594"/>
        <v>0.92118434317210596</v>
      </c>
      <c r="K1117" s="41">
        <f t="shared" si="595"/>
        <v>7.085438767850933</v>
      </c>
      <c r="L1117" s="43">
        <f t="shared" si="596"/>
        <v>36.950000000000003</v>
      </c>
      <c r="M1117" s="173">
        <f t="shared" si="597"/>
        <v>44.035438767850934</v>
      </c>
      <c r="N1117" s="41">
        <f t="shared" si="602"/>
        <v>44.035438767851232</v>
      </c>
      <c r="O1117" s="56">
        <f t="shared" si="603"/>
        <v>2.9842794901924208E-13</v>
      </c>
    </row>
    <row r="1118" spans="1:15" ht="25.5" customHeight="1" thickBot="1" x14ac:dyDescent="0.25">
      <c r="A1118" s="149"/>
      <c r="B1118" s="176"/>
      <c r="C1118" s="177"/>
      <c r="D1118" s="177"/>
      <c r="E1118" s="176"/>
      <c r="F1118" s="176"/>
      <c r="G1118" s="178">
        <f t="shared" ref="G1118:O1118" si="604">+SUM(G1085:G1108)</f>
        <v>17158.311679082606</v>
      </c>
      <c r="H1118" s="178">
        <f t="shared" si="604"/>
        <v>123.28508849357654</v>
      </c>
      <c r="I1118" s="179">
        <f>+SUM(I1085:I1113)</f>
        <v>98.628070794861259</v>
      </c>
      <c r="J1118" s="179">
        <f t="shared" ref="J1118:M1118" si="605">+SUM(J1085:J1113)</f>
        <v>182.53051818507126</v>
      </c>
      <c r="K1118" s="179">
        <f t="shared" si="605"/>
        <v>281.15858897993252</v>
      </c>
      <c r="L1118" s="179">
        <f t="shared" si="605"/>
        <v>591.20000000000005</v>
      </c>
      <c r="M1118" s="179">
        <f t="shared" si="605"/>
        <v>872.35858897993273</v>
      </c>
      <c r="N1118" s="178">
        <f t="shared" si="604"/>
        <v>17431.998307121496</v>
      </c>
      <c r="O1118" s="178">
        <f t="shared" si="604"/>
        <v>16807.339968904715</v>
      </c>
    </row>
    <row r="1119" spans="1:15" ht="13.5" thickTop="1" x14ac:dyDescent="0.2"/>
    <row r="1120" spans="1:15" x14ac:dyDescent="0.2">
      <c r="I1120" s="365" t="s">
        <v>15</v>
      </c>
      <c r="J1120" s="365"/>
      <c r="K1120" s="198"/>
      <c r="L1120" s="199" t="s">
        <v>82</v>
      </c>
      <c r="M1120" s="200"/>
    </row>
    <row r="1121" spans="1:15" ht="36.75" x14ac:dyDescent="0.2">
      <c r="A1121" s="171" t="s">
        <v>44</v>
      </c>
      <c r="B1121" s="171" t="s">
        <v>3</v>
      </c>
      <c r="C1121" s="171" t="s">
        <v>4</v>
      </c>
      <c r="D1121" s="171" t="s">
        <v>5</v>
      </c>
      <c r="E1121" s="171" t="s">
        <v>6</v>
      </c>
      <c r="F1121" s="171" t="s">
        <v>7</v>
      </c>
      <c r="G1121" s="171" t="s">
        <v>71</v>
      </c>
      <c r="H1121" s="171" t="s">
        <v>72</v>
      </c>
      <c r="I1121" s="144" t="s">
        <v>73</v>
      </c>
      <c r="J1121" s="145" t="s">
        <v>74</v>
      </c>
      <c r="K1121" s="145" t="s">
        <v>75</v>
      </c>
      <c r="L1121" s="145" t="s">
        <v>76</v>
      </c>
      <c r="M1121" s="146" t="s">
        <v>66</v>
      </c>
      <c r="N1121" s="171" t="s">
        <v>77</v>
      </c>
      <c r="O1121" s="171" t="s">
        <v>78</v>
      </c>
    </row>
    <row r="1122" spans="1:15" x14ac:dyDescent="0.2">
      <c r="A1122" s="147" t="s">
        <v>22</v>
      </c>
      <c r="B1122" s="172" t="str">
        <f t="shared" ref="B1122:B1143" si="606">+IF(MONTH(C1122)&lt;4,"Q1",IF(MONTH(C1122)&lt;7,"Q2",IF(MONTH(C1122)&lt;10,"Q3","Q4")))&amp;"/"&amp;YEAR(C1122)</f>
        <v>Q4/2020</v>
      </c>
      <c r="C1122" s="38">
        <f>VLOOKUP(L1120,$A$2:$B$28,2,FALSE)</f>
        <v>44130</v>
      </c>
      <c r="D1122" s="38">
        <f t="shared" ref="D1122:D1143" si="607">DATE(YEAR(C1122),IF(MONTH(C1122)&lt;=3,3,IF(MONTH(C1122)&lt;=6,6,IF(MONTH(C1122)&lt;=9,9,12))),IF(OR(MONTH(C1122)&lt;=3,MONTH(C1122)&gt;=10),31,30))</f>
        <v>44196</v>
      </c>
      <c r="E1122" s="172">
        <f t="shared" ref="E1122:E1143" si="608">D1122-C1122+1</f>
        <v>67</v>
      </c>
      <c r="F1122" s="55">
        <f>VLOOKUP(D1122,'FERC Interest Rate'!A:B,2,TRUE)</f>
        <v>3.2500000000000001E-2</v>
      </c>
      <c r="G1122" s="56">
        <f>+VLOOKUP(L1120,$A$2:$E$28,4,FALSE)</f>
        <v>575</v>
      </c>
      <c r="H1122" s="56">
        <f>G1122*F1122*(E1122/(DATE(YEAR(D1122),12,31)-DATE(YEAR(D1122),1,1)+1))</f>
        <v>3.4209357923497268</v>
      </c>
      <c r="I1122" s="77">
        <v>0</v>
      </c>
      <c r="J1122" s="43">
        <v>0</v>
      </c>
      <c r="K1122" s="41">
        <f>+SUM(I1122:J1122)</f>
        <v>0</v>
      </c>
      <c r="L1122" s="43">
        <v>0</v>
      </c>
      <c r="M1122" s="173">
        <v>0</v>
      </c>
      <c r="N1122" s="41">
        <f t="shared" ref="N1122:N1143" si="609">+G1122+H1122+J1122</f>
        <v>578.42093579234972</v>
      </c>
      <c r="O1122" s="56">
        <f>+N1122-M1122</f>
        <v>578.42093579234972</v>
      </c>
    </row>
    <row r="1123" spans="1:15" x14ac:dyDescent="0.2">
      <c r="A1123" s="147" t="s">
        <v>22</v>
      </c>
      <c r="B1123" s="172" t="str">
        <f t="shared" si="606"/>
        <v>Q1/2021</v>
      </c>
      <c r="C1123" s="38">
        <f t="shared" ref="C1123:C1153" si="610">D1122+1</f>
        <v>44197</v>
      </c>
      <c r="D1123" s="38">
        <f t="shared" si="607"/>
        <v>44286</v>
      </c>
      <c r="E1123" s="172">
        <f t="shared" si="608"/>
        <v>90</v>
      </c>
      <c r="F1123" s="55">
        <f>VLOOKUP(D1123,'FERC Interest Rate'!A:B,2,TRUE)</f>
        <v>3.2500000000000001E-2</v>
      </c>
      <c r="G1123" s="56">
        <f>O1122</f>
        <v>578.42093579234972</v>
      </c>
      <c r="H1123" s="56">
        <f>G1123*F1123*(E1123/(DATE(YEAR(D1123),12,31)-DATE(YEAR(D1123),1,1)+1))</f>
        <v>4.6352910608017073</v>
      </c>
      <c r="I1123" s="77">
        <v>0</v>
      </c>
      <c r="J1123" s="43">
        <v>0</v>
      </c>
      <c r="K1123" s="41">
        <f>+SUM(I1123:J1123)</f>
        <v>0</v>
      </c>
      <c r="L1123" s="43">
        <v>0</v>
      </c>
      <c r="M1123" s="173">
        <v>0</v>
      </c>
      <c r="N1123" s="41">
        <f t="shared" si="609"/>
        <v>583.05622685315143</v>
      </c>
      <c r="O1123" s="56">
        <f t="shared" ref="O1123:O1143" si="611">+N1123-M1123</f>
        <v>583.05622685315143</v>
      </c>
    </row>
    <row r="1124" spans="1:15" x14ac:dyDescent="0.2">
      <c r="A1124" s="147" t="s">
        <v>22</v>
      </c>
      <c r="B1124" s="172" t="str">
        <f t="shared" si="606"/>
        <v>Q2/2021</v>
      </c>
      <c r="C1124" s="38">
        <f t="shared" si="610"/>
        <v>44287</v>
      </c>
      <c r="D1124" s="38">
        <f t="shared" si="607"/>
        <v>44377</v>
      </c>
      <c r="E1124" s="172">
        <f t="shared" si="608"/>
        <v>91</v>
      </c>
      <c r="F1124" s="55">
        <f>VLOOKUP(D1124,'FERC Interest Rate'!A:B,2,TRUE)</f>
        <v>3.2500000000000001E-2</v>
      </c>
      <c r="G1124" s="56">
        <f>O1123</f>
        <v>583.05622685315143</v>
      </c>
      <c r="H1124" s="56">
        <f>G1124*F1124*(E1124/(DATE(YEAR(D1124),12,31)-DATE(YEAR(D1124),1,1)+1))</f>
        <v>4.7243528518306723</v>
      </c>
      <c r="I1124" s="77">
        <v>0</v>
      </c>
      <c r="J1124" s="43">
        <v>0</v>
      </c>
      <c r="K1124" s="41">
        <f>+SUM(I1124:J1124)</f>
        <v>0</v>
      </c>
      <c r="L1124" s="43">
        <v>0</v>
      </c>
      <c r="M1124" s="173">
        <v>0</v>
      </c>
      <c r="N1124" s="41">
        <f t="shared" si="609"/>
        <v>587.78057970498207</v>
      </c>
      <c r="O1124" s="56">
        <f t="shared" si="611"/>
        <v>587.78057970498207</v>
      </c>
    </row>
    <row r="1125" spans="1:15" x14ac:dyDescent="0.2">
      <c r="A1125" s="147" t="s">
        <v>22</v>
      </c>
      <c r="B1125" s="172" t="str">
        <f t="shared" si="606"/>
        <v>Q3/2021</v>
      </c>
      <c r="C1125" s="38">
        <f t="shared" si="610"/>
        <v>44378</v>
      </c>
      <c r="D1125" s="38">
        <f t="shared" si="607"/>
        <v>44469</v>
      </c>
      <c r="E1125" s="172">
        <f t="shared" si="608"/>
        <v>92</v>
      </c>
      <c r="F1125" s="55">
        <f>VLOOKUP(D1125,'FERC Interest Rate'!A:B,2,TRUE)</f>
        <v>3.2500000000000001E-2</v>
      </c>
      <c r="G1125" s="56">
        <f t="shared" ref="G1125:G1153" si="612">O1124</f>
        <v>587.78057970498207</v>
      </c>
      <c r="H1125" s="56">
        <f t="shared" ref="H1125:H1134" si="613">G1125*F1125*(E1125/(DATE(YEAR(D1125),12,31)-DATE(YEAR(D1125),1,1)+1))</f>
        <v>4.8149696803230047</v>
      </c>
      <c r="I1125" s="77">
        <v>0</v>
      </c>
      <c r="J1125" s="43">
        <v>0</v>
      </c>
      <c r="K1125" s="41">
        <f t="shared" ref="K1125:K1129" si="614">+SUM(I1125:J1125)</f>
        <v>0</v>
      </c>
      <c r="L1125" s="43">
        <v>0</v>
      </c>
      <c r="M1125" s="173">
        <v>0</v>
      </c>
      <c r="N1125" s="41">
        <f t="shared" si="609"/>
        <v>592.59554938530505</v>
      </c>
      <c r="O1125" s="56">
        <f t="shared" si="611"/>
        <v>592.59554938530505</v>
      </c>
    </row>
    <row r="1126" spans="1:15" x14ac:dyDescent="0.2">
      <c r="A1126" s="147" t="s">
        <v>22</v>
      </c>
      <c r="B1126" s="172" t="str">
        <f t="shared" si="606"/>
        <v>Q4/2021</v>
      </c>
      <c r="C1126" s="38">
        <f t="shared" si="610"/>
        <v>44470</v>
      </c>
      <c r="D1126" s="38">
        <f t="shared" si="607"/>
        <v>44561</v>
      </c>
      <c r="E1126" s="172">
        <f t="shared" si="608"/>
        <v>92</v>
      </c>
      <c r="F1126" s="55">
        <f>VLOOKUP(D1126,'FERC Interest Rate'!A:B,2,TRUE)</f>
        <v>3.2500000000000001E-2</v>
      </c>
      <c r="G1126" s="56">
        <f t="shared" si="612"/>
        <v>592.59554938530505</v>
      </c>
      <c r="H1126" s="56">
        <f t="shared" si="613"/>
        <v>4.8544128566083895</v>
      </c>
      <c r="I1126" s="77">
        <v>0</v>
      </c>
      <c r="J1126" s="43">
        <v>0</v>
      </c>
      <c r="K1126" s="41">
        <f t="shared" si="614"/>
        <v>0</v>
      </c>
      <c r="L1126" s="43">
        <v>0</v>
      </c>
      <c r="M1126" s="173">
        <v>0</v>
      </c>
      <c r="N1126" s="41">
        <f t="shared" si="609"/>
        <v>597.44996224191345</v>
      </c>
      <c r="O1126" s="56">
        <f t="shared" si="611"/>
        <v>597.44996224191345</v>
      </c>
    </row>
    <row r="1127" spans="1:15" x14ac:dyDescent="0.2">
      <c r="A1127" s="147" t="s">
        <v>22</v>
      </c>
      <c r="B1127" s="172" t="str">
        <f t="shared" si="606"/>
        <v>Q1/2022</v>
      </c>
      <c r="C1127" s="38">
        <f t="shared" si="610"/>
        <v>44562</v>
      </c>
      <c r="D1127" s="38">
        <f t="shared" si="607"/>
        <v>44651</v>
      </c>
      <c r="E1127" s="172">
        <f t="shared" si="608"/>
        <v>90</v>
      </c>
      <c r="F1127" s="55">
        <f>VLOOKUP(D1127,'FERC Interest Rate'!A:B,2,TRUE)</f>
        <v>3.2500000000000001E-2</v>
      </c>
      <c r="G1127" s="56">
        <f t="shared" si="612"/>
        <v>597.44996224191345</v>
      </c>
      <c r="H1127" s="56">
        <f t="shared" si="613"/>
        <v>4.787783943993416</v>
      </c>
      <c r="I1127" s="77">
        <v>0</v>
      </c>
      <c r="J1127" s="43">
        <v>0</v>
      </c>
      <c r="K1127" s="41">
        <f t="shared" si="614"/>
        <v>0</v>
      </c>
      <c r="L1127" s="43">
        <v>0</v>
      </c>
      <c r="M1127" s="173">
        <v>0</v>
      </c>
      <c r="N1127" s="41">
        <f t="shared" si="609"/>
        <v>602.23774618590687</v>
      </c>
      <c r="O1127" s="56">
        <f t="shared" si="611"/>
        <v>602.23774618590687</v>
      </c>
    </row>
    <row r="1128" spans="1:15" x14ac:dyDescent="0.2">
      <c r="A1128" s="147" t="s">
        <v>22</v>
      </c>
      <c r="B1128" s="172" t="str">
        <f t="shared" si="606"/>
        <v>Q2/2022</v>
      </c>
      <c r="C1128" s="38">
        <f t="shared" si="610"/>
        <v>44652</v>
      </c>
      <c r="D1128" s="38">
        <f t="shared" si="607"/>
        <v>44742</v>
      </c>
      <c r="E1128" s="172">
        <f t="shared" si="608"/>
        <v>91</v>
      </c>
      <c r="F1128" s="55">
        <f>VLOOKUP(D1128,'FERC Interest Rate'!A:B,2,TRUE)</f>
        <v>3.2500000000000001E-2</v>
      </c>
      <c r="G1128" s="56">
        <f t="shared" si="612"/>
        <v>602.23774618590687</v>
      </c>
      <c r="H1128" s="56">
        <f t="shared" si="613"/>
        <v>4.8797757105337523</v>
      </c>
      <c r="I1128" s="77">
        <v>0</v>
      </c>
      <c r="J1128" s="43">
        <v>0</v>
      </c>
      <c r="K1128" s="41">
        <f t="shared" si="614"/>
        <v>0</v>
      </c>
      <c r="L1128" s="43">
        <v>0</v>
      </c>
      <c r="M1128" s="173">
        <v>0</v>
      </c>
      <c r="N1128" s="41">
        <f t="shared" si="609"/>
        <v>607.11752189644062</v>
      </c>
      <c r="O1128" s="56">
        <f t="shared" si="611"/>
        <v>607.11752189644062</v>
      </c>
    </row>
    <row r="1129" spans="1:15" x14ac:dyDescent="0.2">
      <c r="A1129" s="147" t="s">
        <v>22</v>
      </c>
      <c r="B1129" s="172" t="str">
        <f t="shared" si="606"/>
        <v>Q3/2022</v>
      </c>
      <c r="C1129" s="38">
        <f t="shared" si="610"/>
        <v>44743</v>
      </c>
      <c r="D1129" s="38">
        <f t="shared" si="607"/>
        <v>44834</v>
      </c>
      <c r="E1129" s="172">
        <f t="shared" si="608"/>
        <v>92</v>
      </c>
      <c r="F1129" s="55">
        <f>VLOOKUP(D1129,'FERC Interest Rate'!A:B,2,TRUE)</f>
        <v>3.5999999999999997E-2</v>
      </c>
      <c r="G1129" s="56">
        <f t="shared" si="612"/>
        <v>607.11752189644062</v>
      </c>
      <c r="H1129" s="56">
        <f t="shared" si="613"/>
        <v>5.5089677603315383</v>
      </c>
      <c r="I1129" s="77">
        <v>0</v>
      </c>
      <c r="J1129" s="43">
        <v>0</v>
      </c>
      <c r="K1129" s="41">
        <f t="shared" si="614"/>
        <v>0</v>
      </c>
      <c r="L1129" s="43">
        <v>0</v>
      </c>
      <c r="M1129" s="173">
        <v>0</v>
      </c>
      <c r="N1129" s="41">
        <f t="shared" si="609"/>
        <v>612.62648965677215</v>
      </c>
      <c r="O1129" s="56">
        <f t="shared" si="611"/>
        <v>612.62648965677215</v>
      </c>
    </row>
    <row r="1130" spans="1:15" x14ac:dyDescent="0.2">
      <c r="A1130" s="147" t="s">
        <v>22</v>
      </c>
      <c r="B1130" s="172" t="str">
        <f t="shared" si="606"/>
        <v>Q4/2022</v>
      </c>
      <c r="C1130" s="38">
        <f t="shared" si="610"/>
        <v>44835</v>
      </c>
      <c r="D1130" s="38">
        <f t="shared" si="607"/>
        <v>44926</v>
      </c>
      <c r="E1130" s="172">
        <f t="shared" si="608"/>
        <v>92</v>
      </c>
      <c r="F1130" s="55">
        <f>VLOOKUP(D1130,'FERC Interest Rate'!A:B,2,TRUE)</f>
        <v>4.9099999999999998E-2</v>
      </c>
      <c r="G1130" s="56">
        <f t="shared" si="612"/>
        <v>612.62648965677215</v>
      </c>
      <c r="H1130" s="56">
        <f t="shared" si="613"/>
        <v>7.5817982988426609</v>
      </c>
      <c r="I1130" s="77">
        <v>0</v>
      </c>
      <c r="J1130" s="43">
        <v>0</v>
      </c>
      <c r="K1130" s="41">
        <f t="shared" ref="K1130:K1133" si="615">+SUM(I1130:J1130)</f>
        <v>0</v>
      </c>
      <c r="L1130" s="43">
        <v>0</v>
      </c>
      <c r="M1130" s="173">
        <v>0</v>
      </c>
      <c r="N1130" s="41">
        <f t="shared" si="609"/>
        <v>620.20828795561476</v>
      </c>
      <c r="O1130" s="56">
        <f t="shared" si="611"/>
        <v>620.20828795561476</v>
      </c>
    </row>
    <row r="1131" spans="1:15" x14ac:dyDescent="0.2">
      <c r="A1131" s="147" t="s">
        <v>22</v>
      </c>
      <c r="B1131" s="172" t="str">
        <f t="shared" si="606"/>
        <v>Q1/2023</v>
      </c>
      <c r="C1131" s="38">
        <f t="shared" si="610"/>
        <v>44927</v>
      </c>
      <c r="D1131" s="38">
        <f t="shared" si="607"/>
        <v>45016</v>
      </c>
      <c r="E1131" s="172">
        <f t="shared" si="608"/>
        <v>90</v>
      </c>
      <c r="F1131" s="55">
        <f>VLOOKUP(D1131,'FERC Interest Rate'!A:B,2,TRUE)</f>
        <v>6.3100000000000003E-2</v>
      </c>
      <c r="G1131" s="56">
        <f t="shared" si="612"/>
        <v>620.20828795561476</v>
      </c>
      <c r="H1131" s="56">
        <f t="shared" si="613"/>
        <v>9.6497612802737986</v>
      </c>
      <c r="I1131" s="77">
        <v>0</v>
      </c>
      <c r="J1131" s="43">
        <v>0</v>
      </c>
      <c r="K1131" s="41">
        <f t="shared" si="615"/>
        <v>0</v>
      </c>
      <c r="L1131" s="43">
        <v>0</v>
      </c>
      <c r="M1131" s="173">
        <v>0</v>
      </c>
      <c r="N1131" s="41">
        <f t="shared" si="609"/>
        <v>629.85804923588853</v>
      </c>
      <c r="O1131" s="56">
        <f t="shared" si="611"/>
        <v>629.85804923588853</v>
      </c>
    </row>
    <row r="1132" spans="1:15" x14ac:dyDescent="0.2">
      <c r="A1132" s="147" t="s">
        <v>22</v>
      </c>
      <c r="B1132" s="172" t="str">
        <f t="shared" si="606"/>
        <v>Q2/2023</v>
      </c>
      <c r="C1132" s="38">
        <f t="shared" si="610"/>
        <v>45017</v>
      </c>
      <c r="D1132" s="38">
        <f t="shared" si="607"/>
        <v>45107</v>
      </c>
      <c r="E1132" s="172">
        <f t="shared" si="608"/>
        <v>91</v>
      </c>
      <c r="F1132" s="55">
        <f>VLOOKUP(D1132,'FERC Interest Rate'!A:B,2,TRUE)</f>
        <v>7.4999999999999997E-2</v>
      </c>
      <c r="G1132" s="56">
        <f t="shared" si="612"/>
        <v>629.85804923588853</v>
      </c>
      <c r="H1132" s="56">
        <f t="shared" si="613"/>
        <v>11.777482701465587</v>
      </c>
      <c r="I1132" s="77">
        <v>0</v>
      </c>
      <c r="J1132" s="43">
        <v>0</v>
      </c>
      <c r="K1132" s="41">
        <f t="shared" si="615"/>
        <v>0</v>
      </c>
      <c r="L1132" s="43">
        <v>0</v>
      </c>
      <c r="M1132" s="173">
        <v>0</v>
      </c>
      <c r="N1132" s="41">
        <f t="shared" si="609"/>
        <v>641.63553193735413</v>
      </c>
      <c r="O1132" s="56">
        <f t="shared" si="611"/>
        <v>641.63553193735413</v>
      </c>
    </row>
    <row r="1133" spans="1:15" x14ac:dyDescent="0.2">
      <c r="A1133" s="147" t="s">
        <v>22</v>
      </c>
      <c r="B1133" s="172" t="str">
        <f t="shared" si="606"/>
        <v>Q3/2023</v>
      </c>
      <c r="C1133" s="38">
        <f t="shared" si="610"/>
        <v>45108</v>
      </c>
      <c r="D1133" s="38">
        <f t="shared" si="607"/>
        <v>45199</v>
      </c>
      <c r="E1133" s="172">
        <f t="shared" si="608"/>
        <v>92</v>
      </c>
      <c r="F1133" s="55">
        <f>VLOOKUP(D1133,'FERC Interest Rate'!A:B,2,TRUE)</f>
        <v>8.0199999999999994E-2</v>
      </c>
      <c r="G1133" s="56">
        <f t="shared" si="612"/>
        <v>641.63553193735413</v>
      </c>
      <c r="H1133" s="56">
        <f t="shared" si="613"/>
        <v>12.970530435196093</v>
      </c>
      <c r="I1133" s="77">
        <v>0</v>
      </c>
      <c r="J1133" s="43">
        <v>0</v>
      </c>
      <c r="K1133" s="41">
        <f t="shared" si="615"/>
        <v>0</v>
      </c>
      <c r="L1133" s="43">
        <v>0</v>
      </c>
      <c r="M1133" s="173">
        <v>0</v>
      </c>
      <c r="N1133" s="41">
        <f t="shared" si="609"/>
        <v>654.60606237255024</v>
      </c>
      <c r="O1133" s="56">
        <f t="shared" si="611"/>
        <v>654.60606237255024</v>
      </c>
    </row>
    <row r="1134" spans="1:15" x14ac:dyDescent="0.2">
      <c r="A1134" s="147" t="s">
        <v>45</v>
      </c>
      <c r="B1134" s="172" t="str">
        <f t="shared" si="606"/>
        <v>Q4/2023</v>
      </c>
      <c r="C1134" s="38">
        <f t="shared" si="610"/>
        <v>45200</v>
      </c>
      <c r="D1134" s="38">
        <f t="shared" si="607"/>
        <v>45291</v>
      </c>
      <c r="E1134" s="172">
        <f t="shared" si="608"/>
        <v>92</v>
      </c>
      <c r="F1134" s="55">
        <f>VLOOKUP(D1134,'FERC Interest Rate'!A:B,2,TRUE)</f>
        <v>8.3500000000000005E-2</v>
      </c>
      <c r="G1134" s="56">
        <f t="shared" si="612"/>
        <v>654.60606237255024</v>
      </c>
      <c r="H1134" s="56">
        <f t="shared" si="613"/>
        <v>13.777215811358715</v>
      </c>
      <c r="I1134" s="77">
        <f>(SUM($H$1122:$H$1149)/20)</f>
        <v>4.6691639091954533</v>
      </c>
      <c r="J1134" s="43">
        <f>G1134*F1134*(E1134/(DATE(YEAR(D1134),12,31)-DATE(YEAR(D1134),1,1)+1))</f>
        <v>13.777215811358715</v>
      </c>
      <c r="K1134" s="41">
        <f t="shared" ref="K1134:K1144" si="616">+SUM(I1134:J1134)</f>
        <v>18.44637972055417</v>
      </c>
      <c r="L1134" s="43">
        <f t="shared" ref="L1134:L1153" si="617">+$G$1122/20</f>
        <v>28.75</v>
      </c>
      <c r="M1134" s="173">
        <f t="shared" ref="M1134:M1144" si="618">+SUM(K1134:L1134)</f>
        <v>47.19637972055417</v>
      </c>
      <c r="N1134" s="41">
        <f t="shared" si="609"/>
        <v>682.16049399526764</v>
      </c>
      <c r="O1134" s="56">
        <f t="shared" si="611"/>
        <v>634.96411427471344</v>
      </c>
    </row>
    <row r="1135" spans="1:15" x14ac:dyDescent="0.2">
      <c r="A1135" s="147" t="s">
        <v>46</v>
      </c>
      <c r="B1135" s="172" t="str">
        <f t="shared" si="606"/>
        <v>Q1/2024</v>
      </c>
      <c r="C1135" s="38">
        <f t="shared" si="610"/>
        <v>45292</v>
      </c>
      <c r="D1135" s="38">
        <f t="shared" si="607"/>
        <v>45382</v>
      </c>
      <c r="E1135" s="172">
        <f t="shared" si="608"/>
        <v>91</v>
      </c>
      <c r="F1135" s="55">
        <f>VLOOKUP(D1135,'FERC Interest Rate'!A:B,2,TRUE)</f>
        <v>8.5000000000000006E-2</v>
      </c>
      <c r="G1135" s="56">
        <f t="shared" si="612"/>
        <v>634.96411427471344</v>
      </c>
      <c r="H1135" s="56">
        <v>0</v>
      </c>
      <c r="I1135" s="77">
        <f t="shared" ref="I1135:I1153" si="619">(SUM($H$1122:$H$1149)/20)</f>
        <v>4.6691639091954533</v>
      </c>
      <c r="J1135" s="43">
        <f t="shared" ref="J1135:J1153" si="620">G1135*F1135*(E1135/(DATE(YEAR(D1135),12,31)-DATE(YEAR(D1135),1,1)+1))</f>
        <v>13.419255256598111</v>
      </c>
      <c r="K1135" s="41">
        <f t="shared" si="616"/>
        <v>18.088419165793564</v>
      </c>
      <c r="L1135" s="43">
        <f t="shared" si="617"/>
        <v>28.75</v>
      </c>
      <c r="M1135" s="173">
        <f t="shared" si="618"/>
        <v>46.838419165793567</v>
      </c>
      <c r="N1135" s="41">
        <f t="shared" si="609"/>
        <v>648.38336953131159</v>
      </c>
      <c r="O1135" s="56">
        <f t="shared" si="611"/>
        <v>601.54495036551805</v>
      </c>
    </row>
    <row r="1136" spans="1:15" x14ac:dyDescent="0.2">
      <c r="A1136" s="147" t="s">
        <v>47</v>
      </c>
      <c r="B1136" s="172" t="str">
        <f t="shared" si="606"/>
        <v>Q2/2024</v>
      </c>
      <c r="C1136" s="38">
        <f t="shared" si="610"/>
        <v>45383</v>
      </c>
      <c r="D1136" s="38">
        <f t="shared" si="607"/>
        <v>45473</v>
      </c>
      <c r="E1136" s="172">
        <f t="shared" si="608"/>
        <v>91</v>
      </c>
      <c r="F1136" s="55">
        <f>VLOOKUP(D1136,'FERC Interest Rate'!A:B,2,TRUE)</f>
        <v>8.5000000000000006E-2</v>
      </c>
      <c r="G1136" s="56">
        <f t="shared" si="612"/>
        <v>601.54495036551805</v>
      </c>
      <c r="H1136" s="56">
        <v>0</v>
      </c>
      <c r="I1136" s="77">
        <f t="shared" si="619"/>
        <v>4.6691639091954533</v>
      </c>
      <c r="J1136" s="43">
        <f t="shared" si="620"/>
        <v>12.712978664145579</v>
      </c>
      <c r="K1136" s="41">
        <f t="shared" si="616"/>
        <v>17.382142573341032</v>
      </c>
      <c r="L1136" s="43">
        <f t="shared" si="617"/>
        <v>28.75</v>
      </c>
      <c r="M1136" s="173">
        <f t="shared" si="618"/>
        <v>46.132142573341028</v>
      </c>
      <c r="N1136" s="41">
        <f t="shared" si="609"/>
        <v>614.25792902966361</v>
      </c>
      <c r="O1136" s="56">
        <f t="shared" si="611"/>
        <v>568.12578645632254</v>
      </c>
    </row>
    <row r="1137" spans="1:15" x14ac:dyDescent="0.2">
      <c r="A1137" s="147" t="s">
        <v>48</v>
      </c>
      <c r="B1137" s="172" t="str">
        <f t="shared" si="606"/>
        <v>Q3/2024</v>
      </c>
      <c r="C1137" s="38">
        <f t="shared" si="610"/>
        <v>45474</v>
      </c>
      <c r="D1137" s="38">
        <f t="shared" si="607"/>
        <v>45565</v>
      </c>
      <c r="E1137" s="172">
        <f t="shared" si="608"/>
        <v>92</v>
      </c>
      <c r="F1137" s="55">
        <f>VLOOKUP(D1137,'FERC Interest Rate'!A:B,2,TRUE)</f>
        <v>8.5000000000000006E-2</v>
      </c>
      <c r="G1137" s="56">
        <f t="shared" si="612"/>
        <v>568.12578645632254</v>
      </c>
      <c r="H1137" s="56">
        <v>0</v>
      </c>
      <c r="I1137" s="77">
        <f t="shared" si="619"/>
        <v>4.6691639091954533</v>
      </c>
      <c r="J1137" s="43">
        <f t="shared" si="620"/>
        <v>12.138643852700662</v>
      </c>
      <c r="K1137" s="41">
        <f t="shared" si="616"/>
        <v>16.807807761896115</v>
      </c>
      <c r="L1137" s="43">
        <f t="shared" si="617"/>
        <v>28.75</v>
      </c>
      <c r="M1137" s="173">
        <f t="shared" si="618"/>
        <v>45.557807761896115</v>
      </c>
      <c r="N1137" s="41">
        <f t="shared" si="609"/>
        <v>580.26443030902317</v>
      </c>
      <c r="O1137" s="56">
        <f t="shared" si="611"/>
        <v>534.70662254712704</v>
      </c>
    </row>
    <row r="1138" spans="1:15" x14ac:dyDescent="0.2">
      <c r="A1138" s="147" t="s">
        <v>49</v>
      </c>
      <c r="B1138" s="172" t="str">
        <f t="shared" si="606"/>
        <v>Q4/2024</v>
      </c>
      <c r="C1138" s="38">
        <f t="shared" si="610"/>
        <v>45566</v>
      </c>
      <c r="D1138" s="38">
        <f t="shared" si="607"/>
        <v>45657</v>
      </c>
      <c r="E1138" s="172">
        <f t="shared" si="608"/>
        <v>92</v>
      </c>
      <c r="F1138" s="55">
        <f>VLOOKUP(D1138,'FERC Interest Rate'!A:B,2,TRUE)</f>
        <v>8.5000000000000006E-2</v>
      </c>
      <c r="G1138" s="56">
        <f t="shared" si="612"/>
        <v>534.70662254712704</v>
      </c>
      <c r="H1138" s="56">
        <v>0</v>
      </c>
      <c r="I1138" s="77">
        <f t="shared" si="619"/>
        <v>4.6691639091954533</v>
      </c>
      <c r="J1138" s="43">
        <f t="shared" si="620"/>
        <v>11.424605979012387</v>
      </c>
      <c r="K1138" s="41">
        <f t="shared" si="616"/>
        <v>16.093769888207841</v>
      </c>
      <c r="L1138" s="43">
        <f t="shared" si="617"/>
        <v>28.75</v>
      </c>
      <c r="M1138" s="173">
        <f t="shared" si="618"/>
        <v>44.843769888207845</v>
      </c>
      <c r="N1138" s="41">
        <f t="shared" si="609"/>
        <v>546.13122852613947</v>
      </c>
      <c r="O1138" s="56">
        <f t="shared" si="611"/>
        <v>501.28745863793165</v>
      </c>
    </row>
    <row r="1139" spans="1:15" x14ac:dyDescent="0.2">
      <c r="A1139" s="147" t="s">
        <v>50</v>
      </c>
      <c r="B1139" s="172" t="str">
        <f t="shared" si="606"/>
        <v>Q1/2025</v>
      </c>
      <c r="C1139" s="38">
        <f t="shared" si="610"/>
        <v>45658</v>
      </c>
      <c r="D1139" s="38">
        <f t="shared" si="607"/>
        <v>45747</v>
      </c>
      <c r="E1139" s="172">
        <f t="shared" si="608"/>
        <v>90</v>
      </c>
      <c r="F1139" s="55">
        <f>VLOOKUP(D1139,'FERC Interest Rate'!A:B,2,TRUE)</f>
        <v>8.5000000000000006E-2</v>
      </c>
      <c r="G1139" s="56">
        <f t="shared" si="612"/>
        <v>501.28745863793165</v>
      </c>
      <c r="H1139" s="56">
        <v>0</v>
      </c>
      <c r="I1139" s="77">
        <f t="shared" si="619"/>
        <v>4.6691639091954533</v>
      </c>
      <c r="J1139" s="43">
        <f t="shared" si="620"/>
        <v>10.506435776931992</v>
      </c>
      <c r="K1139" s="41">
        <f t="shared" si="616"/>
        <v>15.175599686127445</v>
      </c>
      <c r="L1139" s="43">
        <f t="shared" si="617"/>
        <v>28.75</v>
      </c>
      <c r="M1139" s="173">
        <f t="shared" si="618"/>
        <v>43.925599686127441</v>
      </c>
      <c r="N1139" s="41">
        <f t="shared" si="609"/>
        <v>511.79389441486364</v>
      </c>
      <c r="O1139" s="56">
        <f t="shared" si="611"/>
        <v>467.8682947287362</v>
      </c>
    </row>
    <row r="1140" spans="1:15" x14ac:dyDescent="0.2">
      <c r="A1140" s="147" t="s">
        <v>51</v>
      </c>
      <c r="B1140" s="172" t="str">
        <f t="shared" si="606"/>
        <v>Q2/2025</v>
      </c>
      <c r="C1140" s="38">
        <f t="shared" si="610"/>
        <v>45748</v>
      </c>
      <c r="D1140" s="38">
        <f t="shared" si="607"/>
        <v>45838</v>
      </c>
      <c r="E1140" s="172">
        <f t="shared" si="608"/>
        <v>91</v>
      </c>
      <c r="F1140" s="55">
        <f>VLOOKUP(D1140,'FERC Interest Rate'!A:B,2,TRUE)</f>
        <v>8.5000000000000006E-2</v>
      </c>
      <c r="G1140" s="56">
        <f t="shared" si="612"/>
        <v>467.8682947287362</v>
      </c>
      <c r="H1140" s="56">
        <v>0</v>
      </c>
      <c r="I1140" s="77">
        <f t="shared" si="619"/>
        <v>4.6691639091954533</v>
      </c>
      <c r="J1140" s="43">
        <f t="shared" si="620"/>
        <v>9.9149623554158204</v>
      </c>
      <c r="K1140" s="41">
        <f t="shared" si="616"/>
        <v>14.584126264611275</v>
      </c>
      <c r="L1140" s="43">
        <f t="shared" si="617"/>
        <v>28.75</v>
      </c>
      <c r="M1140" s="173">
        <f t="shared" si="618"/>
        <v>43.334126264611271</v>
      </c>
      <c r="N1140" s="41">
        <f t="shared" si="609"/>
        <v>477.78325708415201</v>
      </c>
      <c r="O1140" s="56">
        <f t="shared" si="611"/>
        <v>434.44913081954076</v>
      </c>
    </row>
    <row r="1141" spans="1:15" x14ac:dyDescent="0.2">
      <c r="A1141" s="147" t="s">
        <v>52</v>
      </c>
      <c r="B1141" s="172" t="str">
        <f t="shared" si="606"/>
        <v>Q3/2025</v>
      </c>
      <c r="C1141" s="38">
        <f t="shared" si="610"/>
        <v>45839</v>
      </c>
      <c r="D1141" s="38">
        <f t="shared" si="607"/>
        <v>45930</v>
      </c>
      <c r="E1141" s="172">
        <f t="shared" si="608"/>
        <v>92</v>
      </c>
      <c r="F1141" s="55">
        <f>VLOOKUP(D1141,'FERC Interest Rate'!A:B,2,TRUE)</f>
        <v>8.5000000000000006E-2</v>
      </c>
      <c r="G1141" s="56">
        <f t="shared" si="612"/>
        <v>434.44913081954076</v>
      </c>
      <c r="H1141" s="56">
        <v>0</v>
      </c>
      <c r="I1141" s="77">
        <f t="shared" si="619"/>
        <v>4.6691639091954533</v>
      </c>
      <c r="J1141" s="43">
        <f t="shared" si="620"/>
        <v>9.3079238438597507</v>
      </c>
      <c r="K1141" s="41">
        <f t="shared" si="616"/>
        <v>13.977087753055205</v>
      </c>
      <c r="L1141" s="43">
        <f t="shared" si="617"/>
        <v>28.75</v>
      </c>
      <c r="M1141" s="173">
        <f t="shared" si="618"/>
        <v>42.727087753055201</v>
      </c>
      <c r="N1141" s="41">
        <f t="shared" si="609"/>
        <v>443.75705466340048</v>
      </c>
      <c r="O1141" s="56">
        <f t="shared" si="611"/>
        <v>401.02996691034525</v>
      </c>
    </row>
    <row r="1142" spans="1:15" x14ac:dyDescent="0.2">
      <c r="A1142" s="147" t="s">
        <v>53</v>
      </c>
      <c r="B1142" s="172" t="str">
        <f t="shared" si="606"/>
        <v>Q4/2025</v>
      </c>
      <c r="C1142" s="38">
        <f t="shared" si="610"/>
        <v>45931</v>
      </c>
      <c r="D1142" s="38">
        <f t="shared" si="607"/>
        <v>46022</v>
      </c>
      <c r="E1142" s="172">
        <f t="shared" si="608"/>
        <v>92</v>
      </c>
      <c r="F1142" s="55">
        <f>VLOOKUP(D1142,'FERC Interest Rate'!A:B,2,TRUE)</f>
        <v>8.5000000000000006E-2</v>
      </c>
      <c r="G1142" s="56">
        <f t="shared" si="612"/>
        <v>401.02996691034525</v>
      </c>
      <c r="H1142" s="56">
        <v>0</v>
      </c>
      <c r="I1142" s="77">
        <f t="shared" si="619"/>
        <v>4.6691639091954533</v>
      </c>
      <c r="J1142" s="43">
        <f t="shared" si="620"/>
        <v>8.5919297020243857</v>
      </c>
      <c r="K1142" s="41">
        <f t="shared" si="616"/>
        <v>13.261093611219838</v>
      </c>
      <c r="L1142" s="43">
        <f t="shared" si="617"/>
        <v>28.75</v>
      </c>
      <c r="M1142" s="173">
        <f t="shared" si="618"/>
        <v>42.011093611219835</v>
      </c>
      <c r="N1142" s="41">
        <f t="shared" si="609"/>
        <v>409.62189661236965</v>
      </c>
      <c r="O1142" s="56">
        <f t="shared" si="611"/>
        <v>367.6108030011498</v>
      </c>
    </row>
    <row r="1143" spans="1:15" x14ac:dyDescent="0.2">
      <c r="A1143" s="147" t="s">
        <v>54</v>
      </c>
      <c r="B1143" s="172" t="str">
        <f t="shared" si="606"/>
        <v>Q1/2026</v>
      </c>
      <c r="C1143" s="38">
        <f t="shared" si="610"/>
        <v>46023</v>
      </c>
      <c r="D1143" s="38">
        <f t="shared" si="607"/>
        <v>46112</v>
      </c>
      <c r="E1143" s="172">
        <f t="shared" si="608"/>
        <v>90</v>
      </c>
      <c r="F1143" s="55">
        <f>VLOOKUP(D1143,'FERC Interest Rate'!A:B,2,TRUE)</f>
        <v>8.5000000000000006E-2</v>
      </c>
      <c r="G1143" s="56">
        <f t="shared" si="612"/>
        <v>367.6108030011498</v>
      </c>
      <c r="H1143" s="56">
        <v>0</v>
      </c>
      <c r="I1143" s="77">
        <f t="shared" si="619"/>
        <v>4.6691639091954533</v>
      </c>
      <c r="J1143" s="43">
        <f t="shared" si="620"/>
        <v>7.7047195697501261</v>
      </c>
      <c r="K1143" s="41">
        <f t="shared" si="616"/>
        <v>12.373883478945579</v>
      </c>
      <c r="L1143" s="43">
        <f t="shared" si="617"/>
        <v>28.75</v>
      </c>
      <c r="M1143" s="173">
        <f t="shared" si="618"/>
        <v>41.123883478945579</v>
      </c>
      <c r="N1143" s="41">
        <f t="shared" si="609"/>
        <v>375.31552257089993</v>
      </c>
      <c r="O1143" s="56">
        <f t="shared" si="611"/>
        <v>334.19163909195436</v>
      </c>
    </row>
    <row r="1144" spans="1:15" x14ac:dyDescent="0.2">
      <c r="A1144" s="147" t="s">
        <v>55</v>
      </c>
      <c r="B1144" s="172" t="str">
        <f>+IF(MONTH(C1144)&lt;4,"Q1",IF(MONTH(C1144)&lt;7,"Q2",IF(MONTH(C1144)&lt;10,"Q3","Q4")))&amp;"/"&amp;YEAR(C1144)</f>
        <v>Q2/2026</v>
      </c>
      <c r="C1144" s="38">
        <f t="shared" si="610"/>
        <v>46113</v>
      </c>
      <c r="D1144" s="38">
        <f>DATE(YEAR(C1144),IF(MONTH(C1144)&lt;=3,3,IF(MONTH(C1144)&lt;=6,6,IF(MONTH(C1144)&lt;=9,9,12))),IF(OR(MONTH(C1144)&lt;=3,MONTH(C1144)&gt;=10),31,30))</f>
        <v>46203</v>
      </c>
      <c r="E1144" s="172">
        <f>D1144-C1144+1</f>
        <v>91</v>
      </c>
      <c r="F1144" s="55">
        <f>VLOOKUP(D1144,'FERC Interest Rate'!A:B,2,TRUE)</f>
        <v>8.5000000000000006E-2</v>
      </c>
      <c r="G1144" s="56">
        <f t="shared" si="612"/>
        <v>334.19163909195436</v>
      </c>
      <c r="H1144" s="56">
        <v>0</v>
      </c>
      <c r="I1144" s="77">
        <f t="shared" si="619"/>
        <v>4.6691639091954533</v>
      </c>
      <c r="J1144" s="43">
        <f t="shared" si="620"/>
        <v>7.0821159681541568</v>
      </c>
      <c r="K1144" s="41">
        <f t="shared" si="616"/>
        <v>11.75127987734961</v>
      </c>
      <c r="L1144" s="43">
        <f t="shared" si="617"/>
        <v>28.75</v>
      </c>
      <c r="M1144" s="173">
        <f t="shared" si="618"/>
        <v>40.50127987734961</v>
      </c>
      <c r="N1144" s="41">
        <f>+G1144+H1144+J1144</f>
        <v>341.2737550601085</v>
      </c>
      <c r="O1144" s="56">
        <f>+N1144-M1144</f>
        <v>300.77247518275891</v>
      </c>
    </row>
    <row r="1145" spans="1:15" x14ac:dyDescent="0.2">
      <c r="A1145" s="147" t="s">
        <v>56</v>
      </c>
      <c r="B1145" s="172" t="str">
        <f t="shared" ref="B1145:B1153" si="621">+IF(MONTH(C1145)&lt;4,"Q1",IF(MONTH(C1145)&lt;7,"Q2",IF(MONTH(C1145)&lt;10,"Q3","Q4")))&amp;"/"&amp;YEAR(C1145)</f>
        <v>Q3/2026</v>
      </c>
      <c r="C1145" s="38">
        <f t="shared" si="610"/>
        <v>46204</v>
      </c>
      <c r="D1145" s="38">
        <f t="shared" ref="D1145:D1153" si="622">DATE(YEAR(C1145),IF(MONTH(C1145)&lt;=3,3,IF(MONTH(C1145)&lt;=6,6,IF(MONTH(C1145)&lt;=9,9,12))),IF(OR(MONTH(C1145)&lt;=3,MONTH(C1145)&gt;=10),31,30))</f>
        <v>46295</v>
      </c>
      <c r="E1145" s="172">
        <f t="shared" ref="E1145:E1153" si="623">D1145-C1145+1</f>
        <v>92</v>
      </c>
      <c r="F1145" s="55">
        <f>VLOOKUP(D1145,'FERC Interest Rate'!A:B,2,TRUE)</f>
        <v>8.5000000000000006E-2</v>
      </c>
      <c r="G1145" s="56">
        <f t="shared" si="612"/>
        <v>300.77247518275891</v>
      </c>
      <c r="H1145" s="56">
        <v>0</v>
      </c>
      <c r="I1145" s="77">
        <f t="shared" si="619"/>
        <v>4.6691639091954533</v>
      </c>
      <c r="J1145" s="43">
        <f t="shared" si="620"/>
        <v>6.4439472765182879</v>
      </c>
      <c r="K1145" s="41">
        <f t="shared" ref="K1145:K1153" si="624">+SUM(I1145:J1145)</f>
        <v>11.113111185713741</v>
      </c>
      <c r="L1145" s="43">
        <f t="shared" si="617"/>
        <v>28.75</v>
      </c>
      <c r="M1145" s="173">
        <f t="shared" ref="M1145:M1153" si="625">+SUM(K1145:L1145)</f>
        <v>39.863111185713741</v>
      </c>
      <c r="N1145" s="41">
        <f t="shared" ref="N1145:N1153" si="626">+G1145+H1145+J1145</f>
        <v>307.21642245927723</v>
      </c>
      <c r="O1145" s="56">
        <f t="shared" ref="O1145:O1153" si="627">+N1145-M1145</f>
        <v>267.35331127356346</v>
      </c>
    </row>
    <row r="1146" spans="1:15" x14ac:dyDescent="0.2">
      <c r="A1146" s="147" t="s">
        <v>57</v>
      </c>
      <c r="B1146" s="172" t="str">
        <f t="shared" si="621"/>
        <v>Q4/2026</v>
      </c>
      <c r="C1146" s="38">
        <f t="shared" si="610"/>
        <v>46296</v>
      </c>
      <c r="D1146" s="38">
        <f t="shared" si="622"/>
        <v>46387</v>
      </c>
      <c r="E1146" s="172">
        <f t="shared" si="623"/>
        <v>92</v>
      </c>
      <c r="F1146" s="55">
        <f>VLOOKUP(D1146,'FERC Interest Rate'!A:B,2,TRUE)</f>
        <v>8.5000000000000006E-2</v>
      </c>
      <c r="G1146" s="56">
        <f t="shared" si="612"/>
        <v>267.35331127356346</v>
      </c>
      <c r="H1146" s="56">
        <v>0</v>
      </c>
      <c r="I1146" s="77">
        <f t="shared" si="619"/>
        <v>4.6691639091954533</v>
      </c>
      <c r="J1146" s="43">
        <f t="shared" si="620"/>
        <v>5.727953134682922</v>
      </c>
      <c r="K1146" s="41">
        <f t="shared" si="624"/>
        <v>10.397117043878374</v>
      </c>
      <c r="L1146" s="43">
        <f t="shared" si="617"/>
        <v>28.75</v>
      </c>
      <c r="M1146" s="173">
        <f t="shared" si="625"/>
        <v>39.147117043878374</v>
      </c>
      <c r="N1146" s="41">
        <f t="shared" si="626"/>
        <v>273.0812644082464</v>
      </c>
      <c r="O1146" s="56">
        <f t="shared" si="627"/>
        <v>233.93414736436802</v>
      </c>
    </row>
    <row r="1147" spans="1:15" x14ac:dyDescent="0.2">
      <c r="A1147" s="147" t="s">
        <v>58</v>
      </c>
      <c r="B1147" s="172" t="str">
        <f t="shared" si="621"/>
        <v>Q1/2027</v>
      </c>
      <c r="C1147" s="38">
        <f t="shared" si="610"/>
        <v>46388</v>
      </c>
      <c r="D1147" s="38">
        <f t="shared" si="622"/>
        <v>46477</v>
      </c>
      <c r="E1147" s="172">
        <f t="shared" si="623"/>
        <v>90</v>
      </c>
      <c r="F1147" s="55">
        <f>VLOOKUP(D1147,'FERC Interest Rate'!A:B,2,TRUE)</f>
        <v>8.5000000000000006E-2</v>
      </c>
      <c r="G1147" s="56">
        <f t="shared" si="612"/>
        <v>233.93414736436802</v>
      </c>
      <c r="H1147" s="56">
        <v>0</v>
      </c>
      <c r="I1147" s="77">
        <f t="shared" si="619"/>
        <v>4.6691639091954533</v>
      </c>
      <c r="J1147" s="43">
        <f t="shared" si="620"/>
        <v>4.9030033625682607</v>
      </c>
      <c r="K1147" s="41">
        <f t="shared" si="624"/>
        <v>9.5721672717637141</v>
      </c>
      <c r="L1147" s="43">
        <f t="shared" si="617"/>
        <v>28.75</v>
      </c>
      <c r="M1147" s="173">
        <f t="shared" si="625"/>
        <v>38.322167271763718</v>
      </c>
      <c r="N1147" s="41">
        <f t="shared" si="626"/>
        <v>238.83715072693627</v>
      </c>
      <c r="O1147" s="56">
        <f t="shared" si="627"/>
        <v>200.51498345517257</v>
      </c>
    </row>
    <row r="1148" spans="1:15" x14ac:dyDescent="0.2">
      <c r="A1148" s="147" t="s">
        <v>59</v>
      </c>
      <c r="B1148" s="172" t="str">
        <f t="shared" si="621"/>
        <v>Q2/2027</v>
      </c>
      <c r="C1148" s="38">
        <f t="shared" si="610"/>
        <v>46478</v>
      </c>
      <c r="D1148" s="38">
        <f t="shared" si="622"/>
        <v>46568</v>
      </c>
      <c r="E1148" s="172">
        <f t="shared" si="623"/>
        <v>91</v>
      </c>
      <c r="F1148" s="55">
        <f>VLOOKUP(D1148,'FERC Interest Rate'!A:B,2,TRUE)</f>
        <v>8.5000000000000006E-2</v>
      </c>
      <c r="G1148" s="56">
        <f t="shared" si="612"/>
        <v>200.51498345517257</v>
      </c>
      <c r="H1148" s="56">
        <v>0</v>
      </c>
      <c r="I1148" s="77">
        <f t="shared" si="619"/>
        <v>4.6691639091954533</v>
      </c>
      <c r="J1148" s="43">
        <f t="shared" si="620"/>
        <v>4.2492695808924923</v>
      </c>
      <c r="K1148" s="41">
        <f t="shared" si="624"/>
        <v>8.9184334900879456</v>
      </c>
      <c r="L1148" s="43">
        <f t="shared" si="617"/>
        <v>28.75</v>
      </c>
      <c r="M1148" s="173">
        <f t="shared" si="625"/>
        <v>37.668433490087949</v>
      </c>
      <c r="N1148" s="41">
        <f t="shared" si="626"/>
        <v>204.76425303606507</v>
      </c>
      <c r="O1148" s="56">
        <f t="shared" si="627"/>
        <v>167.09581954597712</v>
      </c>
    </row>
    <row r="1149" spans="1:15" x14ac:dyDescent="0.2">
      <c r="A1149" s="147" t="s">
        <v>60</v>
      </c>
      <c r="B1149" s="172" t="str">
        <f t="shared" si="621"/>
        <v>Q3/2027</v>
      </c>
      <c r="C1149" s="38">
        <f t="shared" si="610"/>
        <v>46569</v>
      </c>
      <c r="D1149" s="38">
        <f t="shared" si="622"/>
        <v>46660</v>
      </c>
      <c r="E1149" s="172">
        <f t="shared" si="623"/>
        <v>92</v>
      </c>
      <c r="F1149" s="55">
        <f>VLOOKUP(D1149,'FERC Interest Rate'!A:B,2,TRUE)</f>
        <v>8.5000000000000006E-2</v>
      </c>
      <c r="G1149" s="56">
        <f t="shared" si="612"/>
        <v>167.09581954597712</v>
      </c>
      <c r="H1149" s="56">
        <v>0</v>
      </c>
      <c r="I1149" s="77">
        <f t="shared" si="619"/>
        <v>4.6691639091954533</v>
      </c>
      <c r="J1149" s="43">
        <f t="shared" si="620"/>
        <v>3.5799707091768256</v>
      </c>
      <c r="K1149" s="41">
        <f t="shared" si="624"/>
        <v>8.2491346183722793</v>
      </c>
      <c r="L1149" s="43">
        <f t="shared" si="617"/>
        <v>28.75</v>
      </c>
      <c r="M1149" s="173">
        <f t="shared" si="625"/>
        <v>36.999134618372281</v>
      </c>
      <c r="N1149" s="41">
        <f t="shared" si="626"/>
        <v>170.67579025515394</v>
      </c>
      <c r="O1149" s="56">
        <f t="shared" si="627"/>
        <v>133.67665563678167</v>
      </c>
    </row>
    <row r="1150" spans="1:15" x14ac:dyDescent="0.2">
      <c r="A1150" s="147" t="s">
        <v>61</v>
      </c>
      <c r="B1150" s="172" t="str">
        <f t="shared" si="621"/>
        <v>Q4/2027</v>
      </c>
      <c r="C1150" s="38">
        <f t="shared" si="610"/>
        <v>46661</v>
      </c>
      <c r="D1150" s="38">
        <f t="shared" si="622"/>
        <v>46752</v>
      </c>
      <c r="E1150" s="172">
        <f t="shared" si="623"/>
        <v>92</v>
      </c>
      <c r="F1150" s="55">
        <f>VLOOKUP(D1150,'FERC Interest Rate'!A:B,2,TRUE)</f>
        <v>8.5000000000000006E-2</v>
      </c>
      <c r="G1150" s="56">
        <f t="shared" si="612"/>
        <v>133.67665563678167</v>
      </c>
      <c r="H1150" s="56">
        <v>0</v>
      </c>
      <c r="I1150" s="77">
        <f t="shared" si="619"/>
        <v>4.6691639091954533</v>
      </c>
      <c r="J1150" s="43">
        <f t="shared" si="620"/>
        <v>2.8639765673414597</v>
      </c>
      <c r="K1150" s="41">
        <f t="shared" si="624"/>
        <v>7.5331404765369125</v>
      </c>
      <c r="L1150" s="43">
        <f t="shared" si="617"/>
        <v>28.75</v>
      </c>
      <c r="M1150" s="173">
        <f t="shared" si="625"/>
        <v>36.283140476536914</v>
      </c>
      <c r="N1150" s="41">
        <f t="shared" si="626"/>
        <v>136.54063220412314</v>
      </c>
      <c r="O1150" s="56">
        <f t="shared" si="627"/>
        <v>100.25749172758623</v>
      </c>
    </row>
    <row r="1151" spans="1:15" x14ac:dyDescent="0.2">
      <c r="A1151" s="147" t="s">
        <v>62</v>
      </c>
      <c r="B1151" s="172" t="str">
        <f t="shared" si="621"/>
        <v>Q1/2028</v>
      </c>
      <c r="C1151" s="38">
        <f t="shared" si="610"/>
        <v>46753</v>
      </c>
      <c r="D1151" s="38">
        <f t="shared" si="622"/>
        <v>46843</v>
      </c>
      <c r="E1151" s="172">
        <f t="shared" si="623"/>
        <v>91</v>
      </c>
      <c r="F1151" s="55">
        <f>VLOOKUP(D1151,'FERC Interest Rate'!A:B,2,TRUE)</f>
        <v>8.5000000000000006E-2</v>
      </c>
      <c r="G1151" s="56">
        <f t="shared" si="612"/>
        <v>100.25749172758623</v>
      </c>
      <c r="H1151" s="56">
        <v>0</v>
      </c>
      <c r="I1151" s="77">
        <f t="shared" si="619"/>
        <v>4.6691639091954533</v>
      </c>
      <c r="J1151" s="43">
        <f t="shared" si="620"/>
        <v>2.1188297773575946</v>
      </c>
      <c r="K1151" s="41">
        <f t="shared" si="624"/>
        <v>6.7879936865530475</v>
      </c>
      <c r="L1151" s="43">
        <f t="shared" si="617"/>
        <v>28.75</v>
      </c>
      <c r="M1151" s="173">
        <f t="shared" si="625"/>
        <v>35.537993686553051</v>
      </c>
      <c r="N1151" s="41">
        <f t="shared" si="626"/>
        <v>102.37632150494382</v>
      </c>
      <c r="O1151" s="56">
        <f t="shared" si="627"/>
        <v>66.838327818390766</v>
      </c>
    </row>
    <row r="1152" spans="1:15" x14ac:dyDescent="0.2">
      <c r="A1152" s="147" t="s">
        <v>63</v>
      </c>
      <c r="B1152" s="172" t="str">
        <f t="shared" si="621"/>
        <v>Q2/2028</v>
      </c>
      <c r="C1152" s="38">
        <f t="shared" si="610"/>
        <v>46844</v>
      </c>
      <c r="D1152" s="38">
        <f t="shared" si="622"/>
        <v>46934</v>
      </c>
      <c r="E1152" s="172">
        <f t="shared" si="623"/>
        <v>91</v>
      </c>
      <c r="F1152" s="55">
        <f>VLOOKUP(D1152,'FERC Interest Rate'!A:B,2,TRUE)</f>
        <v>8.5000000000000006E-2</v>
      </c>
      <c r="G1152" s="56">
        <f t="shared" si="612"/>
        <v>66.838327818390766</v>
      </c>
      <c r="H1152" s="56">
        <v>0</v>
      </c>
      <c r="I1152" s="77">
        <f t="shared" si="619"/>
        <v>4.6691639091954533</v>
      </c>
      <c r="J1152" s="43">
        <f t="shared" si="620"/>
        <v>1.4125531849050617</v>
      </c>
      <c r="K1152" s="41">
        <f t="shared" si="624"/>
        <v>6.0817170941005152</v>
      </c>
      <c r="L1152" s="43">
        <f t="shared" si="617"/>
        <v>28.75</v>
      </c>
      <c r="M1152" s="173">
        <f t="shared" si="625"/>
        <v>34.831717094100512</v>
      </c>
      <c r="N1152" s="41">
        <f t="shared" si="626"/>
        <v>68.250881003295831</v>
      </c>
      <c r="O1152" s="56">
        <f t="shared" si="627"/>
        <v>33.419163909195319</v>
      </c>
    </row>
    <row r="1153" spans="1:15" x14ac:dyDescent="0.2">
      <c r="A1153" s="147" t="s">
        <v>64</v>
      </c>
      <c r="B1153" s="172" t="str">
        <f t="shared" si="621"/>
        <v>Q3/2028</v>
      </c>
      <c r="C1153" s="38">
        <f t="shared" si="610"/>
        <v>46935</v>
      </c>
      <c r="D1153" s="38">
        <f t="shared" si="622"/>
        <v>47026</v>
      </c>
      <c r="E1153" s="172">
        <f t="shared" si="623"/>
        <v>92</v>
      </c>
      <c r="F1153" s="55">
        <f>VLOOKUP(D1153,'FERC Interest Rate'!A:B,2,TRUE)</f>
        <v>8.5000000000000006E-2</v>
      </c>
      <c r="G1153" s="56">
        <f t="shared" si="612"/>
        <v>33.419163909195319</v>
      </c>
      <c r="H1153" s="56">
        <v>0</v>
      </c>
      <c r="I1153" s="77">
        <f t="shared" si="619"/>
        <v>4.6691639091954533</v>
      </c>
      <c r="J1153" s="43">
        <f t="shared" si="620"/>
        <v>0.71403787368827165</v>
      </c>
      <c r="K1153" s="41">
        <f t="shared" si="624"/>
        <v>5.3832017828837246</v>
      </c>
      <c r="L1153" s="43">
        <f t="shared" si="617"/>
        <v>28.75</v>
      </c>
      <c r="M1153" s="173">
        <f t="shared" si="625"/>
        <v>34.133201782883724</v>
      </c>
      <c r="N1153" s="41">
        <f t="shared" si="626"/>
        <v>34.133201782883589</v>
      </c>
      <c r="O1153" s="56">
        <f t="shared" si="627"/>
        <v>-1.3500311979441904E-13</v>
      </c>
    </row>
    <row r="1154" spans="1:15" ht="21" customHeight="1" thickBot="1" x14ac:dyDescent="0.25">
      <c r="A1154" s="149"/>
      <c r="B1154" s="176"/>
      <c r="C1154" s="177"/>
      <c r="D1154" s="177"/>
      <c r="E1154" s="176"/>
      <c r="F1154" s="176"/>
      <c r="G1154" s="178">
        <f t="shared" ref="G1154:O1154" si="628">+SUM(G1122:G1144)</f>
        <v>12728.371710051568</v>
      </c>
      <c r="H1154" s="178">
        <f t="shared" si="628"/>
        <v>93.38327818390907</v>
      </c>
      <c r="I1154" s="179">
        <f>+SUM(I1122:I1149)</f>
        <v>74.706622547127239</v>
      </c>
      <c r="J1154" s="179">
        <f t="shared" ref="J1154:M1154" si="629">+SUM(J1122:J1149)</f>
        <v>141.48493084379049</v>
      </c>
      <c r="K1154" s="179">
        <f t="shared" si="629"/>
        <v>216.1915533909177</v>
      </c>
      <c r="L1154" s="179">
        <f>+SUM(L1122:L1149)</f>
        <v>460</v>
      </c>
      <c r="M1154" s="179">
        <f t="shared" si="629"/>
        <v>676.19155339091765</v>
      </c>
      <c r="N1154" s="178">
        <f t="shared" si="628"/>
        <v>12938.33577501543</v>
      </c>
      <c r="O1154" s="178">
        <f t="shared" si="628"/>
        <v>12454.144185234327</v>
      </c>
    </row>
    <row r="1155" spans="1:15" ht="13.5" thickTop="1" x14ac:dyDescent="0.2"/>
  </sheetData>
  <mergeCells count="28">
    <mergeCell ref="I1010:J1010"/>
    <mergeCell ref="I1047:J1047"/>
    <mergeCell ref="I1083:J1083"/>
    <mergeCell ref="I1120:J1120"/>
    <mergeCell ref="I783:J783"/>
    <mergeCell ref="I822:J822"/>
    <mergeCell ref="I861:J861"/>
    <mergeCell ref="I898:J898"/>
    <mergeCell ref="I936:J936"/>
    <mergeCell ref="I973:J973"/>
    <mergeCell ref="I744:J744"/>
    <mergeCell ref="I289:J289"/>
    <mergeCell ref="I332:J332"/>
    <mergeCell ref="I375:J375"/>
    <mergeCell ref="I417:J417"/>
    <mergeCell ref="I459:J459"/>
    <mergeCell ref="I501:J501"/>
    <mergeCell ref="I542:J542"/>
    <mergeCell ref="I583:J583"/>
    <mergeCell ref="I624:J624"/>
    <mergeCell ref="I664:J664"/>
    <mergeCell ref="I704:J704"/>
    <mergeCell ref="I245:J245"/>
    <mergeCell ref="J34:K34"/>
    <mergeCell ref="I65:J65"/>
    <mergeCell ref="I111:J111"/>
    <mergeCell ref="I157:J157"/>
    <mergeCell ref="I201:J201"/>
  </mergeCells>
  <printOptions horizontalCentered="1"/>
  <pageMargins left="0.25" right="0.25" top="0.75" bottom="0.75" header="0.3" footer="0.3"/>
  <pageSetup scale="41" orientation="landscape" r:id="rId1"/>
  <headerFooter>
    <oddHeader>&amp;RTO2025 Annual Update
Attachment 4
WP- Schedule 22 NUCs
Page &amp;P of &amp;N</oddHeader>
    <oddFooter>&amp;R&amp;A</oddFooter>
  </headerFooter>
  <rowBreaks count="14" manualBreakCount="14">
    <brk id="63" max="14" man="1"/>
    <brk id="154" max="14" man="1"/>
    <brk id="243" max="14" man="1"/>
    <brk id="330" max="14" man="1"/>
    <brk id="415" max="14" man="1"/>
    <brk id="499" max="14" man="1"/>
    <brk id="581" max="14" man="1"/>
    <brk id="662" max="14" man="1"/>
    <brk id="742" max="14" man="1"/>
    <brk id="820" max="14" man="1"/>
    <brk id="896" max="14" man="1"/>
    <brk id="971" max="14" man="1"/>
    <brk id="1045" max="14" man="1"/>
    <brk id="1118" max="14" man="1"/>
  </rowBreaks>
  <colBreaks count="1" manualBreakCount="1">
    <brk id="15"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7B54A-28C6-4AA6-AB4F-6A5CBCBC72DF}">
  <dimension ref="A1:O58"/>
  <sheetViews>
    <sheetView view="pageBreakPreview" zoomScale="90" zoomScaleNormal="100" zoomScaleSheetLayoutView="90" workbookViewId="0">
      <selection activeCell="Q21" sqref="Q21"/>
    </sheetView>
  </sheetViews>
  <sheetFormatPr defaultColWidth="9.140625" defaultRowHeight="12.75" x14ac:dyDescent="0.2"/>
  <cols>
    <col min="1" max="1" width="10.5703125" style="36" bestFit="1" customWidth="1"/>
    <col min="2" max="2" width="11.7109375" style="36" bestFit="1" customWidth="1"/>
    <col min="3" max="3" width="14.85546875" style="36" customWidth="1"/>
    <col min="4" max="4" width="11.28515625" style="36" bestFit="1" customWidth="1"/>
    <col min="5" max="5" width="14.85546875" style="36" customWidth="1"/>
    <col min="6" max="6" width="18" style="36" customWidth="1"/>
    <col min="7" max="7" width="15.5703125" style="36" bestFit="1" customWidth="1"/>
    <col min="8" max="8" width="16.5703125" style="36" customWidth="1"/>
    <col min="9" max="9" width="12.28515625" style="36" bestFit="1" customWidth="1"/>
    <col min="10" max="10" width="16.85546875" style="36" bestFit="1" customWidth="1"/>
    <col min="11" max="11" width="16.85546875" style="36" customWidth="1"/>
    <col min="12" max="12" width="15" style="36" bestFit="1" customWidth="1"/>
    <col min="13" max="13" width="14.7109375" style="36" bestFit="1" customWidth="1"/>
    <col min="14" max="15" width="15.85546875" style="36" bestFit="1" customWidth="1"/>
    <col min="16" max="16" width="4.42578125" style="36" customWidth="1"/>
    <col min="17" max="16384" width="9.140625" style="36"/>
  </cols>
  <sheetData>
    <row r="1" spans="1:5" ht="38.25" x14ac:dyDescent="0.2">
      <c r="A1" s="142" t="s">
        <v>9</v>
      </c>
      <c r="B1" s="143" t="s">
        <v>79</v>
      </c>
      <c r="C1" s="142" t="s">
        <v>2</v>
      </c>
      <c r="D1" s="143" t="s">
        <v>65</v>
      </c>
      <c r="E1" s="143" t="s">
        <v>41</v>
      </c>
    </row>
    <row r="2" spans="1:5" x14ac:dyDescent="0.2">
      <c r="A2" s="147" t="s">
        <v>45</v>
      </c>
      <c r="B2" s="39">
        <v>43698</v>
      </c>
      <c r="C2" s="34">
        <v>0</v>
      </c>
      <c r="D2" s="263"/>
      <c r="E2" s="206">
        <f>SUM(C2:D2)</f>
        <v>0</v>
      </c>
    </row>
    <row r="3" spans="1:5" x14ac:dyDescent="0.2">
      <c r="A3" s="147" t="s">
        <v>46</v>
      </c>
      <c r="B3" s="38">
        <v>43741</v>
      </c>
      <c r="C3" s="34">
        <v>0</v>
      </c>
      <c r="D3" s="263"/>
      <c r="E3" s="206">
        <f t="shared" ref="E3:E21" si="0">SUM(C3:D3)</f>
        <v>0</v>
      </c>
    </row>
    <row r="4" spans="1:5" x14ac:dyDescent="0.2">
      <c r="A4" s="147" t="s">
        <v>47</v>
      </c>
      <c r="B4" s="39">
        <v>43753</v>
      </c>
      <c r="C4" s="34">
        <v>0</v>
      </c>
      <c r="D4" s="263"/>
      <c r="E4" s="206">
        <f t="shared" si="0"/>
        <v>0</v>
      </c>
    </row>
    <row r="5" spans="1:5" x14ac:dyDescent="0.2">
      <c r="A5" s="147" t="s">
        <v>48</v>
      </c>
      <c r="B5" s="39">
        <v>43774</v>
      </c>
      <c r="C5" s="34">
        <v>0</v>
      </c>
      <c r="D5" s="263"/>
      <c r="E5" s="206">
        <f t="shared" si="0"/>
        <v>0</v>
      </c>
    </row>
    <row r="6" spans="1:5" x14ac:dyDescent="0.2">
      <c r="A6" s="147" t="s">
        <v>49</v>
      </c>
      <c r="B6" s="39">
        <v>43858</v>
      </c>
      <c r="C6" s="34">
        <v>0</v>
      </c>
      <c r="D6" s="263"/>
      <c r="E6" s="206">
        <f t="shared" si="0"/>
        <v>0</v>
      </c>
    </row>
    <row r="7" spans="1:5" x14ac:dyDescent="0.2">
      <c r="A7" s="147" t="s">
        <v>50</v>
      </c>
      <c r="B7" s="39">
        <v>43858</v>
      </c>
      <c r="C7" s="34">
        <v>0</v>
      </c>
      <c r="D7" s="263"/>
      <c r="E7" s="206">
        <f t="shared" si="0"/>
        <v>0</v>
      </c>
    </row>
    <row r="8" spans="1:5" x14ac:dyDescent="0.2">
      <c r="A8" s="147" t="s">
        <v>51</v>
      </c>
      <c r="B8" s="39">
        <v>43875</v>
      </c>
      <c r="C8" s="34">
        <v>0</v>
      </c>
      <c r="D8" s="263"/>
      <c r="E8" s="206">
        <f t="shared" si="0"/>
        <v>0</v>
      </c>
    </row>
    <row r="9" spans="1:5" x14ac:dyDescent="0.2">
      <c r="A9" s="147" t="s">
        <v>52</v>
      </c>
      <c r="B9" s="39">
        <v>43902</v>
      </c>
      <c r="C9" s="34">
        <v>0</v>
      </c>
      <c r="D9" s="263"/>
      <c r="E9" s="206">
        <f t="shared" si="0"/>
        <v>0</v>
      </c>
    </row>
    <row r="10" spans="1:5" x14ac:dyDescent="0.2">
      <c r="A10" s="147" t="s">
        <v>53</v>
      </c>
      <c r="B10" s="39">
        <v>43903</v>
      </c>
      <c r="C10" s="34">
        <v>85449.817500000005</v>
      </c>
      <c r="D10" s="263"/>
      <c r="E10" s="206">
        <f t="shared" si="0"/>
        <v>85449.817500000005</v>
      </c>
    </row>
    <row r="11" spans="1:5" x14ac:dyDescent="0.2">
      <c r="A11" s="147" t="s">
        <v>54</v>
      </c>
      <c r="B11" s="39">
        <v>43929</v>
      </c>
      <c r="C11" s="34">
        <v>201561</v>
      </c>
      <c r="D11" s="260"/>
      <c r="E11" s="206">
        <f t="shared" si="0"/>
        <v>201561</v>
      </c>
    </row>
    <row r="12" spans="1:5" x14ac:dyDescent="0.2">
      <c r="A12" s="147" t="s">
        <v>55</v>
      </c>
      <c r="B12" s="39">
        <v>43970</v>
      </c>
      <c r="C12" s="34">
        <v>222864</v>
      </c>
      <c r="D12" s="260"/>
      <c r="E12" s="206">
        <f t="shared" si="0"/>
        <v>222864</v>
      </c>
    </row>
    <row r="13" spans="1:5" x14ac:dyDescent="0.2">
      <c r="A13" s="147" t="s">
        <v>56</v>
      </c>
      <c r="B13" s="39">
        <v>44018</v>
      </c>
      <c r="C13" s="34">
        <v>238749</v>
      </c>
      <c r="D13" s="260"/>
      <c r="E13" s="206">
        <f t="shared" si="0"/>
        <v>238749</v>
      </c>
    </row>
    <row r="14" spans="1:5" x14ac:dyDescent="0.2">
      <c r="A14" s="147" t="s">
        <v>57</v>
      </c>
      <c r="B14" s="39">
        <v>44043</v>
      </c>
      <c r="C14" s="34">
        <v>253025</v>
      </c>
      <c r="D14" s="260"/>
      <c r="E14" s="206">
        <f t="shared" si="0"/>
        <v>253025</v>
      </c>
    </row>
    <row r="15" spans="1:5" x14ac:dyDescent="0.2">
      <c r="A15" s="147" t="s">
        <v>58</v>
      </c>
      <c r="B15" s="39">
        <v>44053</v>
      </c>
      <c r="C15" s="34">
        <v>253025</v>
      </c>
      <c r="D15" s="260"/>
      <c r="E15" s="206">
        <f t="shared" si="0"/>
        <v>253025</v>
      </c>
    </row>
    <row r="16" spans="1:5" x14ac:dyDescent="0.2">
      <c r="A16" s="147" t="s">
        <v>59</v>
      </c>
      <c r="B16" s="39">
        <v>44084</v>
      </c>
      <c r="C16" s="34">
        <v>244317</v>
      </c>
      <c r="D16" s="260"/>
      <c r="E16" s="206">
        <f t="shared" si="0"/>
        <v>244317</v>
      </c>
    </row>
    <row r="17" spans="1:12" x14ac:dyDescent="0.2">
      <c r="A17" s="147" t="s">
        <v>60</v>
      </c>
      <c r="B17" s="39">
        <v>44291</v>
      </c>
      <c r="C17" s="34">
        <v>438425</v>
      </c>
      <c r="D17" s="260"/>
      <c r="E17" s="206">
        <f t="shared" si="0"/>
        <v>438425</v>
      </c>
    </row>
    <row r="18" spans="1:12" x14ac:dyDescent="0.2">
      <c r="A18" s="147" t="s">
        <v>61</v>
      </c>
      <c r="B18" s="39">
        <v>44320</v>
      </c>
      <c r="C18" s="34">
        <v>202356.81749999989</v>
      </c>
      <c r="D18" s="260"/>
      <c r="E18" s="206">
        <f t="shared" si="0"/>
        <v>202356.81749999989</v>
      </c>
      <c r="F18" s="271"/>
    </row>
    <row r="19" spans="1:12" x14ac:dyDescent="0.2">
      <c r="A19" s="147" t="s">
        <v>62</v>
      </c>
      <c r="B19" s="39">
        <v>44349</v>
      </c>
      <c r="C19" s="34">
        <v>0</v>
      </c>
      <c r="D19" s="260"/>
      <c r="E19" s="206">
        <f t="shared" si="0"/>
        <v>0</v>
      </c>
    </row>
    <row r="20" spans="1:12" x14ac:dyDescent="0.2">
      <c r="A20" s="147" t="s">
        <v>63</v>
      </c>
      <c r="B20" s="39">
        <v>44379</v>
      </c>
      <c r="C20" s="34">
        <v>0</v>
      </c>
      <c r="D20" s="260"/>
      <c r="E20" s="206">
        <f t="shared" si="0"/>
        <v>0</v>
      </c>
    </row>
    <row r="21" spans="1:12" x14ac:dyDescent="0.2">
      <c r="A21" s="147" t="s">
        <v>64</v>
      </c>
      <c r="B21" s="39">
        <v>44839</v>
      </c>
      <c r="C21" s="34">
        <v>0</v>
      </c>
      <c r="D21" s="260"/>
      <c r="E21" s="206">
        <f t="shared" si="0"/>
        <v>0</v>
      </c>
    </row>
    <row r="22" spans="1:12" ht="18.95" customHeight="1" thickBot="1" x14ac:dyDescent="0.25">
      <c r="B22" s="35" t="s">
        <v>0</v>
      </c>
      <c r="C22" s="272">
        <f>SUM(C2:C21)</f>
        <v>2139772.6349999998</v>
      </c>
      <c r="D22" s="273">
        <f>SUM(D2:D21)</f>
        <v>0</v>
      </c>
      <c r="E22" s="273">
        <f>SUM(E2:E21)</f>
        <v>2139772.6349999998</v>
      </c>
    </row>
    <row r="23" spans="1:12" ht="13.5" thickBot="1" x14ac:dyDescent="0.25">
      <c r="A23" s="37" t="s">
        <v>19</v>
      </c>
      <c r="B23" s="39" t="s">
        <v>22</v>
      </c>
      <c r="C23" s="41">
        <v>0</v>
      </c>
      <c r="D23" s="41">
        <v>0</v>
      </c>
      <c r="E23" s="41">
        <f>SUM(C23:D23)</f>
        <v>0</v>
      </c>
      <c r="G23" s="274"/>
      <c r="H23" s="151" t="s">
        <v>14</v>
      </c>
      <c r="I23" s="151" t="s">
        <v>13</v>
      </c>
      <c r="J23" s="152" t="s">
        <v>21</v>
      </c>
      <c r="K23" s="153" t="s">
        <v>110</v>
      </c>
      <c r="L23" s="154"/>
    </row>
    <row r="24" spans="1:12" x14ac:dyDescent="0.2">
      <c r="A24" s="37" t="s">
        <v>20</v>
      </c>
      <c r="B24" s="39" t="s">
        <v>22</v>
      </c>
      <c r="C24" s="41">
        <v>0</v>
      </c>
      <c r="D24" s="41">
        <v>0</v>
      </c>
      <c r="E24" s="41">
        <f>SUM(C24:D24)</f>
        <v>0</v>
      </c>
      <c r="G24" s="275" t="s">
        <v>10</v>
      </c>
      <c r="H24" s="276"/>
      <c r="I24" s="277">
        <v>44894</v>
      </c>
      <c r="J24" s="278" t="s">
        <v>187</v>
      </c>
      <c r="K24" s="279"/>
      <c r="L24" s="280"/>
    </row>
    <row r="25" spans="1:12" ht="19.5" customHeight="1" thickBot="1" x14ac:dyDescent="0.25">
      <c r="B25" s="35" t="s">
        <v>42</v>
      </c>
      <c r="C25" s="148">
        <f>+SUM(C22:C24)</f>
        <v>2139772.6349999998</v>
      </c>
      <c r="D25" s="148">
        <f>+SUM(D22:D24)</f>
        <v>0</v>
      </c>
      <c r="E25" s="148">
        <f>+SUM(E22:E24)</f>
        <v>2139772.6349999998</v>
      </c>
      <c r="G25" s="281" t="s">
        <v>17</v>
      </c>
      <c r="H25" s="282"/>
      <c r="I25" s="282">
        <v>44519</v>
      </c>
      <c r="J25" s="283" t="s">
        <v>161</v>
      </c>
      <c r="K25" s="284">
        <v>100</v>
      </c>
      <c r="L25" s="285">
        <v>2139772.6349999998</v>
      </c>
    </row>
    <row r="26" spans="1:12" ht="13.5" thickTop="1" x14ac:dyDescent="0.2">
      <c r="B26" s="35"/>
      <c r="C26" s="40"/>
      <c r="D26" s="40"/>
      <c r="E26" s="40"/>
      <c r="G26" s="281"/>
      <c r="H26" s="282"/>
      <c r="I26" s="282">
        <v>44501</v>
      </c>
      <c r="J26" s="283" t="s">
        <v>162</v>
      </c>
      <c r="K26" s="284">
        <v>100</v>
      </c>
      <c r="L26" s="285"/>
    </row>
    <row r="27" spans="1:12" x14ac:dyDescent="0.2">
      <c r="B27" s="35"/>
      <c r="C27" s="40"/>
      <c r="D27" s="40"/>
      <c r="E27" s="40"/>
      <c r="G27" s="281"/>
      <c r="H27" s="282"/>
      <c r="I27" s="282">
        <v>44653</v>
      </c>
      <c r="J27" s="283" t="s">
        <v>208</v>
      </c>
      <c r="K27" s="284">
        <v>151</v>
      </c>
      <c r="L27" s="285"/>
    </row>
    <row r="28" spans="1:12" x14ac:dyDescent="0.2">
      <c r="B28" s="35"/>
      <c r="C28" s="40"/>
      <c r="D28" s="40"/>
      <c r="E28" s="40"/>
      <c r="G28" s="281"/>
      <c r="H28" s="282"/>
      <c r="I28" s="282">
        <v>44560</v>
      </c>
      <c r="J28" s="283" t="s">
        <v>209</v>
      </c>
      <c r="K28" s="284">
        <v>24</v>
      </c>
      <c r="L28" s="285"/>
    </row>
    <row r="29" spans="1:12" x14ac:dyDescent="0.2">
      <c r="B29" s="35"/>
      <c r="C29" s="40"/>
      <c r="D29" s="40"/>
      <c r="E29" s="40"/>
      <c r="G29" s="281"/>
      <c r="H29" s="282"/>
      <c r="I29" s="282">
        <v>44664</v>
      </c>
      <c r="J29" s="283" t="s">
        <v>210</v>
      </c>
      <c r="K29" s="284">
        <v>51</v>
      </c>
      <c r="L29" s="285"/>
    </row>
    <row r="30" spans="1:12" ht="13.5" thickBot="1" x14ac:dyDescent="0.25">
      <c r="B30" s="35"/>
      <c r="C30" s="40"/>
      <c r="D30" s="40"/>
      <c r="E30" s="40"/>
      <c r="G30" s="286"/>
      <c r="H30" s="287"/>
      <c r="I30" s="287">
        <v>44664</v>
      </c>
      <c r="J30" s="288" t="s">
        <v>211</v>
      </c>
      <c r="K30" s="289">
        <v>42</v>
      </c>
      <c r="L30" s="290"/>
    </row>
    <row r="32" spans="1:12" ht="13.5" thickBot="1" x14ac:dyDescent="0.25"/>
    <row r="33" spans="1:15" x14ac:dyDescent="0.2">
      <c r="B33" s="187"/>
      <c r="C33" s="42"/>
      <c r="D33" s="37"/>
      <c r="I33" s="168"/>
      <c r="J33" s="356" t="s">
        <v>2</v>
      </c>
      <c r="K33" s="356"/>
      <c r="L33" s="169" t="s">
        <v>45</v>
      </c>
      <c r="M33" s="170"/>
    </row>
    <row r="34" spans="1:15" ht="49.5" x14ac:dyDescent="0.2">
      <c r="A34" s="171" t="s">
        <v>44</v>
      </c>
      <c r="B34" s="171" t="s">
        <v>3</v>
      </c>
      <c r="C34" s="171" t="s">
        <v>4</v>
      </c>
      <c r="D34" s="171" t="s">
        <v>5</v>
      </c>
      <c r="E34" s="171" t="s">
        <v>6</v>
      </c>
      <c r="F34" s="171" t="s">
        <v>7</v>
      </c>
      <c r="G34" s="171" t="s">
        <v>71</v>
      </c>
      <c r="H34" s="171" t="s">
        <v>72</v>
      </c>
      <c r="I34" s="144" t="s">
        <v>73</v>
      </c>
      <c r="J34" s="145" t="s">
        <v>74</v>
      </c>
      <c r="K34" s="145" t="s">
        <v>75</v>
      </c>
      <c r="L34" s="145" t="s">
        <v>76</v>
      </c>
      <c r="M34" s="146" t="s">
        <v>66</v>
      </c>
      <c r="N34" s="171" t="s">
        <v>77</v>
      </c>
      <c r="O34" s="171" t="s">
        <v>78</v>
      </c>
    </row>
    <row r="35" spans="1:15" x14ac:dyDescent="0.2">
      <c r="A35" s="147" t="s">
        <v>22</v>
      </c>
      <c r="B35" s="172" t="str">
        <f t="shared" ref="B35:B56" si="1">+IF(MONTH(C35)&lt;4,"Q1",IF(MONTH(C35)&lt;7,"Q2",IF(MONTH(C35)&lt;10,"Q3","Q4")))&amp;"/"&amp;YEAR(C35)</f>
        <v>Q4/2022</v>
      </c>
      <c r="C35" s="38">
        <f>+I24</f>
        <v>44894</v>
      </c>
      <c r="D35" s="38">
        <f t="shared" ref="D35:D56" si="2">DATE(YEAR(C35),IF(MONTH(C35)&lt;=3,3,IF(MONTH(C35)&lt;=6,6,IF(MONTH(C35)&lt;=9,9,12))),IF(OR(MONTH(C35)&lt;=3,MONTH(C35)&gt;=10),31,30))</f>
        <v>44926</v>
      </c>
      <c r="E35" s="172">
        <f t="shared" ref="E35:E56" si="3">D35-C35+1</f>
        <v>33</v>
      </c>
      <c r="F35" s="55">
        <f>VLOOKUP(D35,'FERC Interest Rate'!A:B,2,TRUE)</f>
        <v>4.9099999999999998E-2</v>
      </c>
      <c r="G35" s="56">
        <f>+$C$25</f>
        <v>2139772.6349999998</v>
      </c>
      <c r="H35" s="56">
        <f>G35*F35*(E35/(DATE(YEAR(D35),12,31)-DATE(YEAR(D35),1,1)+1))</f>
        <v>9498.8317821657529</v>
      </c>
      <c r="I35" s="77">
        <v>0</v>
      </c>
      <c r="J35" s="43">
        <v>0</v>
      </c>
      <c r="K35" s="41">
        <f>+SUM(I35:J35)</f>
        <v>0</v>
      </c>
      <c r="L35" s="43">
        <v>0</v>
      </c>
      <c r="M35" s="173">
        <v>0</v>
      </c>
      <c r="N35" s="41">
        <f t="shared" ref="N35:N56" si="4">+G35+H35+J35</f>
        <v>2149271.4667821657</v>
      </c>
      <c r="O35" s="56">
        <f>+N35-M35</f>
        <v>2149271.4667821657</v>
      </c>
    </row>
    <row r="36" spans="1:15" x14ac:dyDescent="0.2">
      <c r="A36" s="147" t="s">
        <v>22</v>
      </c>
      <c r="B36" s="172" t="str">
        <f t="shared" si="1"/>
        <v>Q1/2023</v>
      </c>
      <c r="C36" s="38">
        <f t="shared" ref="C36:C56" si="5">D35+1</f>
        <v>44927</v>
      </c>
      <c r="D36" s="38">
        <f t="shared" si="2"/>
        <v>45016</v>
      </c>
      <c r="E36" s="172">
        <f t="shared" si="3"/>
        <v>90</v>
      </c>
      <c r="F36" s="55">
        <f>VLOOKUP(D36,'FERC Interest Rate'!A:B,2,TRUE)</f>
        <v>6.3100000000000003E-2</v>
      </c>
      <c r="G36" s="56">
        <f>O35</f>
        <v>2149271.4667821657</v>
      </c>
      <c r="H36" s="56">
        <f t="shared" ref="H36:H37" si="6">G36*F36*(E36/(DATE(YEAR(D36),12,31)-DATE(YEAR(D36),1,1)+1))</f>
        <v>33440.308657139503</v>
      </c>
      <c r="I36" s="77">
        <v>0</v>
      </c>
      <c r="J36" s="43">
        <v>0</v>
      </c>
      <c r="K36" s="41">
        <f>+SUM(I36:J36)</f>
        <v>0</v>
      </c>
      <c r="L36" s="43">
        <v>0</v>
      </c>
      <c r="M36" s="173">
        <v>0</v>
      </c>
      <c r="N36" s="41">
        <f t="shared" si="4"/>
        <v>2182711.7754393052</v>
      </c>
      <c r="O36" s="56">
        <f t="shared" ref="O36:O56" si="7">+N36-M36</f>
        <v>2182711.7754393052</v>
      </c>
    </row>
    <row r="37" spans="1:15" x14ac:dyDescent="0.2">
      <c r="A37" s="147" t="s">
        <v>45</v>
      </c>
      <c r="B37" s="172" t="str">
        <f t="shared" si="1"/>
        <v>Q2/2023</v>
      </c>
      <c r="C37" s="38">
        <f t="shared" si="5"/>
        <v>45017</v>
      </c>
      <c r="D37" s="38">
        <f t="shared" si="2"/>
        <v>45107</v>
      </c>
      <c r="E37" s="172">
        <f t="shared" si="3"/>
        <v>91</v>
      </c>
      <c r="F37" s="55">
        <f>VLOOKUP(D37,'FERC Interest Rate'!A:B,2,TRUE)</f>
        <v>7.4999999999999997E-2</v>
      </c>
      <c r="G37" s="56">
        <f>O36</f>
        <v>2182711.7754393052</v>
      </c>
      <c r="H37" s="56">
        <f t="shared" si="6"/>
        <v>40813.720184584265</v>
      </c>
      <c r="I37" s="77">
        <f>(SUM($H$35:$H$56)/20)</f>
        <v>4187.643031194476</v>
      </c>
      <c r="J37" s="43">
        <f t="shared" ref="J37:J56" si="8">G37*F37*(E37/(DATE(YEAR(D37),12,31)-DATE(YEAR(D37),1,1)+1))</f>
        <v>40813.720184584265</v>
      </c>
      <c r="K37" s="41">
        <f t="shared" ref="K37:K56" si="9">+SUM(I37:J37)</f>
        <v>45001.363215778743</v>
      </c>
      <c r="L37" s="43">
        <f t="shared" ref="L37:L56" si="10">+$C$25/20</f>
        <v>106988.63174999999</v>
      </c>
      <c r="M37" s="173">
        <f t="shared" ref="M37:M56" si="11">+SUM(K37:L37)</f>
        <v>151989.99496577872</v>
      </c>
      <c r="N37" s="41">
        <f t="shared" si="4"/>
        <v>2264339.2158084735</v>
      </c>
      <c r="O37" s="56">
        <f t="shared" si="7"/>
        <v>2112349.2208426949</v>
      </c>
    </row>
    <row r="38" spans="1:15" x14ac:dyDescent="0.2">
      <c r="A38" s="147" t="s">
        <v>46</v>
      </c>
      <c r="B38" s="172" t="str">
        <f t="shared" si="1"/>
        <v>Q3/2023</v>
      </c>
      <c r="C38" s="38">
        <f t="shared" si="5"/>
        <v>45108</v>
      </c>
      <c r="D38" s="38">
        <f t="shared" si="2"/>
        <v>45199</v>
      </c>
      <c r="E38" s="172">
        <f t="shared" si="3"/>
        <v>92</v>
      </c>
      <c r="F38" s="55">
        <f>VLOOKUP(D38,'FERC Interest Rate'!A:B,2,TRUE)</f>
        <v>8.0199999999999994E-2</v>
      </c>
      <c r="G38" s="56">
        <f>O37</f>
        <v>2112349.2208426949</v>
      </c>
      <c r="H38" s="56">
        <v>0</v>
      </c>
      <c r="I38" s="77">
        <f t="shared" ref="I38:I56" si="12">(SUM($H$35:$H$56)/20)</f>
        <v>4187.643031194476</v>
      </c>
      <c r="J38" s="43">
        <f t="shared" si="8"/>
        <v>42700.705454974632</v>
      </c>
      <c r="K38" s="41">
        <f t="shared" si="9"/>
        <v>46888.34848616911</v>
      </c>
      <c r="L38" s="43">
        <f t="shared" si="10"/>
        <v>106988.63174999999</v>
      </c>
      <c r="M38" s="173">
        <f t="shared" si="11"/>
        <v>153876.9802361691</v>
      </c>
      <c r="N38" s="41">
        <f t="shared" si="4"/>
        <v>2155049.9262976693</v>
      </c>
      <c r="O38" s="56">
        <f t="shared" si="7"/>
        <v>2001172.9460615001</v>
      </c>
    </row>
    <row r="39" spans="1:15" x14ac:dyDescent="0.2">
      <c r="A39" s="147" t="s">
        <v>47</v>
      </c>
      <c r="B39" s="172" t="str">
        <f t="shared" si="1"/>
        <v>Q4/2023</v>
      </c>
      <c r="C39" s="38">
        <f t="shared" si="5"/>
        <v>45200</v>
      </c>
      <c r="D39" s="38">
        <f t="shared" si="2"/>
        <v>45291</v>
      </c>
      <c r="E39" s="172">
        <f t="shared" si="3"/>
        <v>92</v>
      </c>
      <c r="F39" s="55">
        <f>VLOOKUP(D39,'FERC Interest Rate'!A:B,2,TRUE)</f>
        <v>8.3500000000000005E-2</v>
      </c>
      <c r="G39" s="56">
        <f>O38</f>
        <v>2001172.9460615001</v>
      </c>
      <c r="H39" s="56">
        <v>0</v>
      </c>
      <c r="I39" s="77">
        <f t="shared" si="12"/>
        <v>4187.643031194476</v>
      </c>
      <c r="J39" s="43">
        <f t="shared" si="8"/>
        <v>42117.837182587522</v>
      </c>
      <c r="K39" s="41">
        <f t="shared" si="9"/>
        <v>46305.480213782001</v>
      </c>
      <c r="L39" s="43">
        <f t="shared" si="10"/>
        <v>106988.63174999999</v>
      </c>
      <c r="M39" s="173">
        <f t="shared" si="11"/>
        <v>153294.11196378199</v>
      </c>
      <c r="N39" s="41">
        <f t="shared" si="4"/>
        <v>2043290.7832440876</v>
      </c>
      <c r="O39" s="56">
        <f t="shared" si="7"/>
        <v>1889996.6712803056</v>
      </c>
    </row>
    <row r="40" spans="1:15" x14ac:dyDescent="0.2">
      <c r="A40" s="147" t="s">
        <v>48</v>
      </c>
      <c r="B40" s="172" t="str">
        <f t="shared" si="1"/>
        <v>Q1/2024</v>
      </c>
      <c r="C40" s="38">
        <f t="shared" si="5"/>
        <v>45292</v>
      </c>
      <c r="D40" s="38">
        <f t="shared" si="2"/>
        <v>45382</v>
      </c>
      <c r="E40" s="172">
        <f t="shared" si="3"/>
        <v>91</v>
      </c>
      <c r="F40" s="55">
        <f>VLOOKUP(D40,'FERC Interest Rate'!A:B,2,TRUE)</f>
        <v>8.5000000000000006E-2</v>
      </c>
      <c r="G40" s="56">
        <f t="shared" ref="G40:G56" si="13">O39</f>
        <v>1889996.6712803056</v>
      </c>
      <c r="H40" s="56">
        <v>0</v>
      </c>
      <c r="I40" s="77">
        <f t="shared" si="12"/>
        <v>4187.643031194476</v>
      </c>
      <c r="J40" s="43">
        <f t="shared" si="8"/>
        <v>39942.962438123395</v>
      </c>
      <c r="K40" s="41">
        <f t="shared" si="9"/>
        <v>44130.605469317874</v>
      </c>
      <c r="L40" s="43">
        <f t="shared" si="10"/>
        <v>106988.63174999999</v>
      </c>
      <c r="M40" s="173">
        <f t="shared" si="11"/>
        <v>151119.23721931787</v>
      </c>
      <c r="N40" s="41">
        <f t="shared" si="4"/>
        <v>1929939.6337184289</v>
      </c>
      <c r="O40" s="56">
        <f t="shared" si="7"/>
        <v>1778820.3964991111</v>
      </c>
    </row>
    <row r="41" spans="1:15" x14ac:dyDescent="0.2">
      <c r="A41" s="147" t="s">
        <v>49</v>
      </c>
      <c r="B41" s="172" t="str">
        <f t="shared" si="1"/>
        <v>Q2/2024</v>
      </c>
      <c r="C41" s="38">
        <f t="shared" si="5"/>
        <v>45383</v>
      </c>
      <c r="D41" s="38">
        <f t="shared" si="2"/>
        <v>45473</v>
      </c>
      <c r="E41" s="172">
        <f t="shared" si="3"/>
        <v>91</v>
      </c>
      <c r="F41" s="55">
        <f>VLOOKUP(D41,'FERC Interest Rate'!A:B,2,TRUE)</f>
        <v>8.5000000000000006E-2</v>
      </c>
      <c r="G41" s="56">
        <f t="shared" si="13"/>
        <v>1778820.3964991111</v>
      </c>
      <c r="H41" s="56">
        <v>0</v>
      </c>
      <c r="I41" s="77">
        <f t="shared" si="12"/>
        <v>4187.643031194476</v>
      </c>
      <c r="J41" s="43">
        <f t="shared" si="8"/>
        <v>37593.376412351434</v>
      </c>
      <c r="K41" s="41">
        <f t="shared" si="9"/>
        <v>41781.019443545913</v>
      </c>
      <c r="L41" s="43">
        <f t="shared" si="10"/>
        <v>106988.63174999999</v>
      </c>
      <c r="M41" s="173">
        <f t="shared" si="11"/>
        <v>148769.6511935459</v>
      </c>
      <c r="N41" s="41">
        <f t="shared" si="4"/>
        <v>1816413.7729114625</v>
      </c>
      <c r="O41" s="56">
        <f t="shared" si="7"/>
        <v>1667644.1217179166</v>
      </c>
    </row>
    <row r="42" spans="1:15" x14ac:dyDescent="0.2">
      <c r="A42" s="147" t="s">
        <v>50</v>
      </c>
      <c r="B42" s="172" t="str">
        <f t="shared" si="1"/>
        <v>Q3/2024</v>
      </c>
      <c r="C42" s="38">
        <f t="shared" si="5"/>
        <v>45474</v>
      </c>
      <c r="D42" s="38">
        <f t="shared" si="2"/>
        <v>45565</v>
      </c>
      <c r="E42" s="172">
        <f t="shared" si="3"/>
        <v>92</v>
      </c>
      <c r="F42" s="55">
        <f>VLOOKUP(D42,'FERC Interest Rate'!A:B,2,TRUE)</f>
        <v>8.5000000000000006E-2</v>
      </c>
      <c r="G42" s="56">
        <f t="shared" si="13"/>
        <v>1667644.1217179166</v>
      </c>
      <c r="H42" s="56">
        <v>0</v>
      </c>
      <c r="I42" s="77">
        <f t="shared" si="12"/>
        <v>4187.643031194476</v>
      </c>
      <c r="J42" s="43">
        <f t="shared" si="8"/>
        <v>35631.084786431988</v>
      </c>
      <c r="K42" s="41">
        <f t="shared" si="9"/>
        <v>39818.727817626466</v>
      </c>
      <c r="L42" s="43">
        <f t="shared" si="10"/>
        <v>106988.63174999999</v>
      </c>
      <c r="M42" s="173">
        <f t="shared" si="11"/>
        <v>146807.35956762644</v>
      </c>
      <c r="N42" s="41">
        <f t="shared" si="4"/>
        <v>1703275.2065043487</v>
      </c>
      <c r="O42" s="56">
        <f t="shared" si="7"/>
        <v>1556467.8469367223</v>
      </c>
    </row>
    <row r="43" spans="1:15" x14ac:dyDescent="0.2">
      <c r="A43" s="147" t="s">
        <v>51</v>
      </c>
      <c r="B43" s="172" t="str">
        <f t="shared" si="1"/>
        <v>Q4/2024</v>
      </c>
      <c r="C43" s="38">
        <f t="shared" si="5"/>
        <v>45566</v>
      </c>
      <c r="D43" s="38">
        <f t="shared" si="2"/>
        <v>45657</v>
      </c>
      <c r="E43" s="172">
        <f t="shared" si="3"/>
        <v>92</v>
      </c>
      <c r="F43" s="55">
        <f>VLOOKUP(D43,'FERC Interest Rate'!A:B,2,TRUE)</f>
        <v>8.5000000000000006E-2</v>
      </c>
      <c r="G43" s="56">
        <f t="shared" si="13"/>
        <v>1556467.8469367223</v>
      </c>
      <c r="H43" s="56">
        <v>0</v>
      </c>
      <c r="I43" s="77">
        <f t="shared" si="12"/>
        <v>4187.643031194476</v>
      </c>
      <c r="J43" s="43">
        <f t="shared" si="8"/>
        <v>33255.679134003192</v>
      </c>
      <c r="K43" s="41">
        <f t="shared" si="9"/>
        <v>37443.322165197671</v>
      </c>
      <c r="L43" s="43">
        <f t="shared" si="10"/>
        <v>106988.63174999999</v>
      </c>
      <c r="M43" s="173">
        <f t="shared" si="11"/>
        <v>144431.95391519766</v>
      </c>
      <c r="N43" s="41">
        <f t="shared" si="4"/>
        <v>1589723.5260707254</v>
      </c>
      <c r="O43" s="56">
        <f t="shared" si="7"/>
        <v>1445291.5721555278</v>
      </c>
    </row>
    <row r="44" spans="1:15" x14ac:dyDescent="0.2">
      <c r="A44" s="147" t="s">
        <v>52</v>
      </c>
      <c r="B44" s="172" t="str">
        <f t="shared" si="1"/>
        <v>Q1/2025</v>
      </c>
      <c r="C44" s="38">
        <f t="shared" si="5"/>
        <v>45658</v>
      </c>
      <c r="D44" s="38">
        <f t="shared" si="2"/>
        <v>45747</v>
      </c>
      <c r="E44" s="172">
        <f t="shared" si="3"/>
        <v>90</v>
      </c>
      <c r="F44" s="55">
        <f>VLOOKUP(D44,'FERC Interest Rate'!A:B,2,TRUE)</f>
        <v>8.5000000000000006E-2</v>
      </c>
      <c r="G44" s="56">
        <f t="shared" si="13"/>
        <v>1445291.5721555278</v>
      </c>
      <c r="H44" s="56">
        <v>0</v>
      </c>
      <c r="I44" s="77">
        <f t="shared" si="12"/>
        <v>4187.643031194476</v>
      </c>
      <c r="J44" s="43">
        <f t="shared" si="8"/>
        <v>30291.727471204897</v>
      </c>
      <c r="K44" s="41">
        <f t="shared" si="9"/>
        <v>34479.370502399375</v>
      </c>
      <c r="L44" s="43">
        <f t="shared" si="10"/>
        <v>106988.63174999999</v>
      </c>
      <c r="M44" s="173">
        <f t="shared" si="11"/>
        <v>141468.00225239937</v>
      </c>
      <c r="N44" s="41">
        <f t="shared" si="4"/>
        <v>1475583.2996267327</v>
      </c>
      <c r="O44" s="56">
        <f t="shared" si="7"/>
        <v>1334115.2973743333</v>
      </c>
    </row>
    <row r="45" spans="1:15" x14ac:dyDescent="0.2">
      <c r="A45" s="147" t="s">
        <v>53</v>
      </c>
      <c r="B45" s="172" t="str">
        <f t="shared" si="1"/>
        <v>Q2/2025</v>
      </c>
      <c r="C45" s="38">
        <f t="shared" si="5"/>
        <v>45748</v>
      </c>
      <c r="D45" s="38">
        <f t="shared" si="2"/>
        <v>45838</v>
      </c>
      <c r="E45" s="172">
        <f t="shared" si="3"/>
        <v>91</v>
      </c>
      <c r="F45" s="55">
        <f>VLOOKUP(D45,'FERC Interest Rate'!A:B,2,TRUE)</f>
        <v>8.5000000000000006E-2</v>
      </c>
      <c r="G45" s="56">
        <f t="shared" si="13"/>
        <v>1334115.2973743333</v>
      </c>
      <c r="H45" s="56">
        <v>0</v>
      </c>
      <c r="I45" s="77">
        <f t="shared" si="12"/>
        <v>4187.643031194476</v>
      </c>
      <c r="J45" s="43">
        <f t="shared" si="8"/>
        <v>28272.278973124572</v>
      </c>
      <c r="K45" s="41">
        <f t="shared" si="9"/>
        <v>32459.922004319047</v>
      </c>
      <c r="L45" s="43">
        <f t="shared" si="10"/>
        <v>106988.63174999999</v>
      </c>
      <c r="M45" s="173">
        <f t="shared" si="11"/>
        <v>139448.55375431903</v>
      </c>
      <c r="N45" s="41">
        <f t="shared" si="4"/>
        <v>1362387.5763474577</v>
      </c>
      <c r="O45" s="56">
        <f t="shared" si="7"/>
        <v>1222939.0225931387</v>
      </c>
    </row>
    <row r="46" spans="1:15" x14ac:dyDescent="0.2">
      <c r="A46" s="147" t="s">
        <v>54</v>
      </c>
      <c r="B46" s="172" t="str">
        <f t="shared" si="1"/>
        <v>Q3/2025</v>
      </c>
      <c r="C46" s="38">
        <f t="shared" si="5"/>
        <v>45839</v>
      </c>
      <c r="D46" s="38">
        <f t="shared" si="2"/>
        <v>45930</v>
      </c>
      <c r="E46" s="172">
        <f t="shared" si="3"/>
        <v>92</v>
      </c>
      <c r="F46" s="55">
        <f>VLOOKUP(D46,'FERC Interest Rate'!A:B,2,TRUE)</f>
        <v>8.5000000000000006E-2</v>
      </c>
      <c r="G46" s="56">
        <f t="shared" si="13"/>
        <v>1222939.0225931387</v>
      </c>
      <c r="H46" s="56">
        <v>0</v>
      </c>
      <c r="I46" s="77">
        <f t="shared" si="12"/>
        <v>4187.643031194476</v>
      </c>
      <c r="J46" s="43">
        <f t="shared" si="8"/>
        <v>26201.049744324235</v>
      </c>
      <c r="K46" s="41">
        <f t="shared" si="9"/>
        <v>30388.69277551871</v>
      </c>
      <c r="L46" s="43">
        <f t="shared" si="10"/>
        <v>106988.63174999999</v>
      </c>
      <c r="M46" s="173">
        <f t="shared" si="11"/>
        <v>137377.32452551869</v>
      </c>
      <c r="N46" s="41">
        <f t="shared" si="4"/>
        <v>1249140.072337463</v>
      </c>
      <c r="O46" s="56">
        <f t="shared" si="7"/>
        <v>1111762.7478119442</v>
      </c>
    </row>
    <row r="47" spans="1:15" x14ac:dyDescent="0.2">
      <c r="A47" s="147" t="s">
        <v>55</v>
      </c>
      <c r="B47" s="172" t="str">
        <f t="shared" si="1"/>
        <v>Q4/2025</v>
      </c>
      <c r="C47" s="38">
        <f t="shared" si="5"/>
        <v>45931</v>
      </c>
      <c r="D47" s="38">
        <f t="shared" si="2"/>
        <v>46022</v>
      </c>
      <c r="E47" s="172">
        <f t="shared" si="3"/>
        <v>92</v>
      </c>
      <c r="F47" s="55">
        <f>VLOOKUP(D47,'FERC Interest Rate'!A:B,2,TRUE)</f>
        <v>8.5000000000000006E-2</v>
      </c>
      <c r="G47" s="56">
        <f t="shared" si="13"/>
        <v>1111762.7478119442</v>
      </c>
      <c r="H47" s="56">
        <v>0</v>
      </c>
      <c r="I47" s="77">
        <f t="shared" si="12"/>
        <v>4187.643031194476</v>
      </c>
      <c r="J47" s="43">
        <f t="shared" si="8"/>
        <v>23819.13613120385</v>
      </c>
      <c r="K47" s="41">
        <f t="shared" si="9"/>
        <v>28006.779162398325</v>
      </c>
      <c r="L47" s="43">
        <f t="shared" si="10"/>
        <v>106988.63174999999</v>
      </c>
      <c r="M47" s="173">
        <f t="shared" si="11"/>
        <v>134995.41091239831</v>
      </c>
      <c r="N47" s="41">
        <f t="shared" si="4"/>
        <v>1135581.883943148</v>
      </c>
      <c r="O47" s="56">
        <f t="shared" si="7"/>
        <v>1000586.4730307497</v>
      </c>
    </row>
    <row r="48" spans="1:15" x14ac:dyDescent="0.2">
      <c r="A48" s="147" t="s">
        <v>56</v>
      </c>
      <c r="B48" s="172" t="str">
        <f t="shared" si="1"/>
        <v>Q1/2026</v>
      </c>
      <c r="C48" s="38">
        <f t="shared" si="5"/>
        <v>46023</v>
      </c>
      <c r="D48" s="38">
        <f t="shared" si="2"/>
        <v>46112</v>
      </c>
      <c r="E48" s="172">
        <f t="shared" si="3"/>
        <v>90</v>
      </c>
      <c r="F48" s="55">
        <f>VLOOKUP(D48,'FERC Interest Rate'!A:B,2,TRUE)</f>
        <v>8.5000000000000006E-2</v>
      </c>
      <c r="G48" s="56">
        <f t="shared" si="13"/>
        <v>1000586.4730307497</v>
      </c>
      <c r="H48" s="56">
        <v>0</v>
      </c>
      <c r="I48" s="77">
        <f t="shared" si="12"/>
        <v>4187.643031194476</v>
      </c>
      <c r="J48" s="43">
        <f t="shared" si="8"/>
        <v>20971.195941603386</v>
      </c>
      <c r="K48" s="41">
        <f t="shared" si="9"/>
        <v>25158.838972797861</v>
      </c>
      <c r="L48" s="43">
        <f t="shared" si="10"/>
        <v>106988.63174999999</v>
      </c>
      <c r="M48" s="173">
        <f t="shared" si="11"/>
        <v>132147.47072279785</v>
      </c>
      <c r="N48" s="41">
        <f t="shared" si="4"/>
        <v>1021557.6689723531</v>
      </c>
      <c r="O48" s="56">
        <f t="shared" si="7"/>
        <v>889410.19824955519</v>
      </c>
    </row>
    <row r="49" spans="1:15" x14ac:dyDescent="0.2">
      <c r="A49" s="147" t="s">
        <v>57</v>
      </c>
      <c r="B49" s="172" t="str">
        <f t="shared" si="1"/>
        <v>Q2/2026</v>
      </c>
      <c r="C49" s="38">
        <f t="shared" si="5"/>
        <v>46113</v>
      </c>
      <c r="D49" s="38">
        <f t="shared" si="2"/>
        <v>46203</v>
      </c>
      <c r="E49" s="172">
        <f t="shared" si="3"/>
        <v>91</v>
      </c>
      <c r="F49" s="55">
        <f>VLOOKUP(D49,'FERC Interest Rate'!A:B,2,TRUE)</f>
        <v>8.5000000000000006E-2</v>
      </c>
      <c r="G49" s="56">
        <f t="shared" si="13"/>
        <v>889410.19824955519</v>
      </c>
      <c r="H49" s="56">
        <v>0</v>
      </c>
      <c r="I49" s="77">
        <f t="shared" si="12"/>
        <v>4187.643031194476</v>
      </c>
      <c r="J49" s="43">
        <f t="shared" si="8"/>
        <v>18848.18598208304</v>
      </c>
      <c r="K49" s="41">
        <f t="shared" si="9"/>
        <v>23035.829013277515</v>
      </c>
      <c r="L49" s="43">
        <f t="shared" si="10"/>
        <v>106988.63174999999</v>
      </c>
      <c r="M49" s="173">
        <f t="shared" si="11"/>
        <v>130024.4607632775</v>
      </c>
      <c r="N49" s="41">
        <f t="shared" si="4"/>
        <v>908258.38423163828</v>
      </c>
      <c r="O49" s="56">
        <f t="shared" si="7"/>
        <v>778233.92346836079</v>
      </c>
    </row>
    <row r="50" spans="1:15" x14ac:dyDescent="0.2">
      <c r="A50" s="147" t="s">
        <v>58</v>
      </c>
      <c r="B50" s="172" t="str">
        <f t="shared" si="1"/>
        <v>Q3/2026</v>
      </c>
      <c r="C50" s="38">
        <f t="shared" si="5"/>
        <v>46204</v>
      </c>
      <c r="D50" s="38">
        <f t="shared" si="2"/>
        <v>46295</v>
      </c>
      <c r="E50" s="172">
        <f t="shared" si="3"/>
        <v>92</v>
      </c>
      <c r="F50" s="55">
        <f>VLOOKUP(D50,'FERC Interest Rate'!A:B,2,TRUE)</f>
        <v>8.5000000000000006E-2</v>
      </c>
      <c r="G50" s="56">
        <f t="shared" si="13"/>
        <v>778233.92346836079</v>
      </c>
      <c r="H50" s="56">
        <v>0</v>
      </c>
      <c r="I50" s="77">
        <f t="shared" si="12"/>
        <v>4187.643031194476</v>
      </c>
      <c r="J50" s="43">
        <f t="shared" si="8"/>
        <v>16673.395291842691</v>
      </c>
      <c r="K50" s="41">
        <f t="shared" si="9"/>
        <v>20861.038323037166</v>
      </c>
      <c r="L50" s="43">
        <f t="shared" si="10"/>
        <v>106988.63174999999</v>
      </c>
      <c r="M50" s="173">
        <f t="shared" si="11"/>
        <v>127849.67007303715</v>
      </c>
      <c r="N50" s="41">
        <f t="shared" si="4"/>
        <v>794907.31876020343</v>
      </c>
      <c r="O50" s="56">
        <f t="shared" si="7"/>
        <v>667057.64868716628</v>
      </c>
    </row>
    <row r="51" spans="1:15" x14ac:dyDescent="0.2">
      <c r="A51" s="147" t="s">
        <v>59</v>
      </c>
      <c r="B51" s="172" t="str">
        <f t="shared" si="1"/>
        <v>Q4/2026</v>
      </c>
      <c r="C51" s="38">
        <f>D50+1</f>
        <v>46296</v>
      </c>
      <c r="D51" s="38">
        <f t="shared" si="2"/>
        <v>46387</v>
      </c>
      <c r="E51" s="172">
        <f t="shared" si="3"/>
        <v>92</v>
      </c>
      <c r="F51" s="55">
        <f>VLOOKUP(D51,'FERC Interest Rate'!A:B,2,TRUE)</f>
        <v>8.5000000000000006E-2</v>
      </c>
      <c r="G51" s="56">
        <f>O50</f>
        <v>667057.64868716628</v>
      </c>
      <c r="H51" s="56">
        <v>0</v>
      </c>
      <c r="I51" s="77">
        <f t="shared" si="12"/>
        <v>4187.643031194476</v>
      </c>
      <c r="J51" s="43">
        <f t="shared" si="8"/>
        <v>14291.481678722304</v>
      </c>
      <c r="K51" s="41">
        <f t="shared" si="9"/>
        <v>18479.124709916781</v>
      </c>
      <c r="L51" s="43">
        <f t="shared" si="10"/>
        <v>106988.63174999999</v>
      </c>
      <c r="M51" s="173">
        <f t="shared" si="11"/>
        <v>125467.75645991677</v>
      </c>
      <c r="N51" s="41">
        <f t="shared" si="4"/>
        <v>681349.13036588859</v>
      </c>
      <c r="O51" s="56">
        <f t="shared" si="7"/>
        <v>555881.37390597188</v>
      </c>
    </row>
    <row r="52" spans="1:15" x14ac:dyDescent="0.2">
      <c r="A52" s="147" t="s">
        <v>60</v>
      </c>
      <c r="B52" s="172" t="str">
        <f t="shared" si="1"/>
        <v>Q1/2027</v>
      </c>
      <c r="C52" s="38">
        <f t="shared" si="5"/>
        <v>46388</v>
      </c>
      <c r="D52" s="38">
        <f t="shared" si="2"/>
        <v>46477</v>
      </c>
      <c r="E52" s="172">
        <f t="shared" si="3"/>
        <v>90</v>
      </c>
      <c r="F52" s="55">
        <f>VLOOKUP(D52,'FERC Interest Rate'!A:B,2,TRUE)</f>
        <v>8.5000000000000006E-2</v>
      </c>
      <c r="G52" s="56">
        <f t="shared" si="13"/>
        <v>555881.37390597188</v>
      </c>
      <c r="H52" s="56">
        <v>0</v>
      </c>
      <c r="I52" s="77">
        <f t="shared" si="12"/>
        <v>4187.643031194476</v>
      </c>
      <c r="J52" s="43">
        <f t="shared" si="8"/>
        <v>11650.664412001875</v>
      </c>
      <c r="K52" s="41">
        <f t="shared" si="9"/>
        <v>15838.307443196351</v>
      </c>
      <c r="L52" s="43">
        <f t="shared" si="10"/>
        <v>106988.63174999999</v>
      </c>
      <c r="M52" s="173">
        <f t="shared" si="11"/>
        <v>122826.93919319633</v>
      </c>
      <c r="N52" s="41">
        <f t="shared" si="4"/>
        <v>567532.03831797373</v>
      </c>
      <c r="O52" s="56">
        <f t="shared" si="7"/>
        <v>444705.09912477736</v>
      </c>
    </row>
    <row r="53" spans="1:15" x14ac:dyDescent="0.2">
      <c r="A53" s="147" t="s">
        <v>61</v>
      </c>
      <c r="B53" s="172" t="str">
        <f t="shared" si="1"/>
        <v>Q2/2027</v>
      </c>
      <c r="C53" s="38">
        <f t="shared" si="5"/>
        <v>46478</v>
      </c>
      <c r="D53" s="38">
        <f t="shared" si="2"/>
        <v>46568</v>
      </c>
      <c r="E53" s="172">
        <f t="shared" si="3"/>
        <v>91</v>
      </c>
      <c r="F53" s="55">
        <f>VLOOKUP(D53,'FERC Interest Rate'!A:B,2,TRUE)</f>
        <v>8.5000000000000006E-2</v>
      </c>
      <c r="G53" s="56">
        <f t="shared" si="13"/>
        <v>444705.09912477736</v>
      </c>
      <c r="H53" s="56">
        <v>0</v>
      </c>
      <c r="I53" s="77">
        <f t="shared" si="12"/>
        <v>4187.643031194476</v>
      </c>
      <c r="J53" s="43">
        <f t="shared" si="8"/>
        <v>9424.0929910415143</v>
      </c>
      <c r="K53" s="41">
        <f t="shared" si="9"/>
        <v>13611.736022235989</v>
      </c>
      <c r="L53" s="43">
        <f t="shared" si="10"/>
        <v>106988.63174999999</v>
      </c>
      <c r="M53" s="173">
        <f t="shared" si="11"/>
        <v>120600.36777223597</v>
      </c>
      <c r="N53" s="41">
        <f t="shared" si="4"/>
        <v>454129.19211581885</v>
      </c>
      <c r="O53" s="56">
        <f t="shared" si="7"/>
        <v>333528.82434358285</v>
      </c>
    </row>
    <row r="54" spans="1:15" x14ac:dyDescent="0.2">
      <c r="A54" s="147" t="s">
        <v>62</v>
      </c>
      <c r="B54" s="172" t="str">
        <f t="shared" si="1"/>
        <v>Q3/2027</v>
      </c>
      <c r="C54" s="38">
        <f t="shared" si="5"/>
        <v>46569</v>
      </c>
      <c r="D54" s="38">
        <f t="shared" si="2"/>
        <v>46660</v>
      </c>
      <c r="E54" s="172">
        <f t="shared" si="3"/>
        <v>92</v>
      </c>
      <c r="F54" s="55">
        <f>VLOOKUP(D54,'FERC Interest Rate'!A:B,2,TRUE)</f>
        <v>8.5000000000000006E-2</v>
      </c>
      <c r="G54" s="56">
        <f t="shared" si="13"/>
        <v>333528.82434358285</v>
      </c>
      <c r="H54" s="56">
        <v>0</v>
      </c>
      <c r="I54" s="77">
        <f t="shared" si="12"/>
        <v>4187.643031194476</v>
      </c>
      <c r="J54" s="43">
        <f t="shared" si="8"/>
        <v>7145.7408393611458</v>
      </c>
      <c r="K54" s="41">
        <f t="shared" si="9"/>
        <v>11333.383870555623</v>
      </c>
      <c r="L54" s="43">
        <f t="shared" si="10"/>
        <v>106988.63174999999</v>
      </c>
      <c r="M54" s="173">
        <f t="shared" si="11"/>
        <v>118322.01562055561</v>
      </c>
      <c r="N54" s="41">
        <f t="shared" si="4"/>
        <v>340674.565182944</v>
      </c>
      <c r="O54" s="56">
        <f t="shared" si="7"/>
        <v>222352.54956238839</v>
      </c>
    </row>
    <row r="55" spans="1:15" x14ac:dyDescent="0.2">
      <c r="A55" s="147" t="s">
        <v>63</v>
      </c>
      <c r="B55" s="172" t="str">
        <f t="shared" si="1"/>
        <v>Q4/2027</v>
      </c>
      <c r="C55" s="38">
        <f t="shared" si="5"/>
        <v>46661</v>
      </c>
      <c r="D55" s="38">
        <f t="shared" si="2"/>
        <v>46752</v>
      </c>
      <c r="E55" s="172">
        <f t="shared" si="3"/>
        <v>92</v>
      </c>
      <c r="F55" s="55">
        <f>VLOOKUP(D55,'FERC Interest Rate'!A:B,2,TRUE)</f>
        <v>8.5000000000000006E-2</v>
      </c>
      <c r="G55" s="56">
        <f t="shared" si="13"/>
        <v>222352.54956238839</v>
      </c>
      <c r="H55" s="56">
        <v>0</v>
      </c>
      <c r="I55" s="77">
        <f t="shared" si="12"/>
        <v>4187.643031194476</v>
      </c>
      <c r="J55" s="43">
        <f t="shared" si="8"/>
        <v>4763.8272262407609</v>
      </c>
      <c r="K55" s="41">
        <f t="shared" si="9"/>
        <v>8951.4702574352377</v>
      </c>
      <c r="L55" s="43">
        <f t="shared" si="10"/>
        <v>106988.63174999999</v>
      </c>
      <c r="M55" s="173">
        <f t="shared" si="11"/>
        <v>115940.10200743523</v>
      </c>
      <c r="N55" s="41">
        <f t="shared" si="4"/>
        <v>227116.37678862916</v>
      </c>
      <c r="O55" s="56">
        <f t="shared" si="7"/>
        <v>111176.27478119393</v>
      </c>
    </row>
    <row r="56" spans="1:15" x14ac:dyDescent="0.2">
      <c r="A56" s="147" t="s">
        <v>64</v>
      </c>
      <c r="B56" s="172" t="str">
        <f t="shared" si="1"/>
        <v>Q1/2028</v>
      </c>
      <c r="C56" s="38">
        <f t="shared" si="5"/>
        <v>46753</v>
      </c>
      <c r="D56" s="38">
        <f t="shared" si="2"/>
        <v>46843</v>
      </c>
      <c r="E56" s="172">
        <f t="shared" si="3"/>
        <v>91</v>
      </c>
      <c r="F56" s="55">
        <f>VLOOKUP(D56,'FERC Interest Rate'!A:B,2,TRUE)</f>
        <v>8.5000000000000006E-2</v>
      </c>
      <c r="G56" s="56">
        <f t="shared" si="13"/>
        <v>111176.27478119393</v>
      </c>
      <c r="H56" s="56">
        <v>0</v>
      </c>
      <c r="I56" s="77">
        <f t="shared" si="12"/>
        <v>4187.643031194476</v>
      </c>
      <c r="J56" s="43">
        <f t="shared" si="8"/>
        <v>2349.5860257719537</v>
      </c>
      <c r="K56" s="41">
        <f t="shared" si="9"/>
        <v>6537.2290569664292</v>
      </c>
      <c r="L56" s="43">
        <f t="shared" si="10"/>
        <v>106988.63174999999</v>
      </c>
      <c r="M56" s="173">
        <f t="shared" si="11"/>
        <v>113525.86080696642</v>
      </c>
      <c r="N56" s="41">
        <f t="shared" si="4"/>
        <v>113525.86080696588</v>
      </c>
      <c r="O56" s="56">
        <f t="shared" si="7"/>
        <v>-5.3842086344957352E-10</v>
      </c>
    </row>
    <row r="57" spans="1:15" ht="19.5" customHeight="1" thickBot="1" x14ac:dyDescent="0.25">
      <c r="A57" s="149"/>
      <c r="B57" s="176"/>
      <c r="C57" s="177"/>
      <c r="D57" s="177"/>
      <c r="E57" s="176"/>
      <c r="F57" s="176"/>
      <c r="G57" s="178">
        <f t="shared" ref="G57:O57" si="14">+SUM(G35:G56)</f>
        <v>27595248.085648414</v>
      </c>
      <c r="H57" s="178">
        <f t="shared" si="14"/>
        <v>83752.860623889515</v>
      </c>
      <c r="I57" s="178">
        <f t="shared" si="14"/>
        <v>83752.860623889515</v>
      </c>
      <c r="J57" s="178">
        <f t="shared" si="14"/>
        <v>486757.72830158263</v>
      </c>
      <c r="K57" s="178">
        <f t="shared" si="14"/>
        <v>570510.588925472</v>
      </c>
      <c r="L57" s="178">
        <f t="shared" si="14"/>
        <v>2139772.6349999993</v>
      </c>
      <c r="M57" s="178">
        <f t="shared" si="14"/>
        <v>2710283.2239254713</v>
      </c>
      <c r="N57" s="178">
        <f t="shared" si="14"/>
        <v>28165758.674573887</v>
      </c>
      <c r="O57" s="178">
        <f t="shared" si="14"/>
        <v>25455475.450648416</v>
      </c>
    </row>
    <row r="58" spans="1:15" ht="14.25" thickTop="1" thickBot="1" x14ac:dyDescent="0.25">
      <c r="H58" s="41"/>
      <c r="I58" s="181"/>
      <c r="J58" s="182"/>
      <c r="K58" s="182"/>
      <c r="L58" s="182"/>
      <c r="M58" s="183"/>
    </row>
  </sheetData>
  <mergeCells count="1">
    <mergeCell ref="J33:K33"/>
  </mergeCells>
  <printOptions horizontalCentered="1"/>
  <pageMargins left="0.25" right="0.25" top="0.75" bottom="0.75" header="0.3" footer="0.3"/>
  <pageSetup scale="61" orientation="landscape" r:id="rId1"/>
  <headerFooter>
    <oddHeader>&amp;RTO2025 Annual Update
Attachment 4
WP- Schedule 22 NUCs
Page &amp;P of &amp;N</oddHeader>
    <oddFooter>&amp;R&amp;A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85125-0ABC-4992-8D54-F92CABAF1F44}">
  <dimension ref="A1:O55"/>
  <sheetViews>
    <sheetView view="pageBreakPreview" topLeftCell="A28" zoomScaleNormal="100" zoomScaleSheetLayoutView="100" workbookViewId="0">
      <selection activeCell="Q21" sqref="Q21"/>
    </sheetView>
  </sheetViews>
  <sheetFormatPr defaultRowHeight="12.75" x14ac:dyDescent="0.2"/>
  <cols>
    <col min="1" max="1" width="10.5703125" bestFit="1" customWidth="1"/>
    <col min="2" max="2" width="11.7109375" bestFit="1" customWidth="1"/>
    <col min="3" max="3" width="14" bestFit="1" customWidth="1"/>
    <col min="4" max="4" width="11.28515625" bestFit="1" customWidth="1"/>
    <col min="5" max="5" width="14" bestFit="1" customWidth="1"/>
    <col min="6" max="6" width="21.140625" bestFit="1" customWidth="1"/>
    <col min="7" max="7" width="15.5703125" bestFit="1" customWidth="1"/>
    <col min="8" max="8" width="17.5703125" customWidth="1"/>
    <col min="9" max="9" width="12.28515625" bestFit="1" customWidth="1"/>
    <col min="10" max="10" width="16.28515625" bestFit="1" customWidth="1"/>
    <col min="11" max="11" width="12.28515625" bestFit="1" customWidth="1"/>
    <col min="12" max="13" width="14" bestFit="1" customWidth="1"/>
    <col min="14" max="15" width="15" bestFit="1" customWidth="1"/>
    <col min="16" max="16" width="4.42578125" customWidth="1"/>
  </cols>
  <sheetData>
    <row r="1" spans="1:5" ht="38.25" x14ac:dyDescent="0.2">
      <c r="A1" s="60" t="s">
        <v>9</v>
      </c>
      <c r="B1" s="61" t="s">
        <v>79</v>
      </c>
      <c r="C1" s="60" t="s">
        <v>2</v>
      </c>
      <c r="D1" s="61" t="s">
        <v>65</v>
      </c>
      <c r="E1" s="61" t="s">
        <v>41</v>
      </c>
    </row>
    <row r="2" spans="1:5" x14ac:dyDescent="0.2">
      <c r="A2" s="59">
        <v>1</v>
      </c>
      <c r="B2" s="49">
        <v>43698</v>
      </c>
      <c r="C2" s="260">
        <v>33350</v>
      </c>
      <c r="D2" s="260">
        <v>269</v>
      </c>
      <c r="E2" s="258">
        <v>33619</v>
      </c>
    </row>
    <row r="3" spans="1:5" x14ac:dyDescent="0.2">
      <c r="A3" s="59">
        <v>2</v>
      </c>
      <c r="B3" s="9">
        <v>43741</v>
      </c>
      <c r="C3" s="260">
        <v>42608</v>
      </c>
      <c r="D3" s="260">
        <v>344</v>
      </c>
      <c r="E3" s="258">
        <v>42952</v>
      </c>
    </row>
    <row r="4" spans="1:5" x14ac:dyDescent="0.2">
      <c r="A4" s="59">
        <v>3</v>
      </c>
      <c r="B4" s="9">
        <v>43753</v>
      </c>
      <c r="C4" s="260">
        <v>54105</v>
      </c>
      <c r="D4" s="260">
        <v>436</v>
      </c>
      <c r="E4" s="258">
        <v>54541</v>
      </c>
    </row>
    <row r="5" spans="1:5" x14ac:dyDescent="0.2">
      <c r="A5" s="59">
        <v>4</v>
      </c>
      <c r="B5" s="9">
        <v>43774</v>
      </c>
      <c r="C5" s="260">
        <v>68172</v>
      </c>
      <c r="D5" s="260">
        <v>550</v>
      </c>
      <c r="E5" s="258">
        <v>68722</v>
      </c>
    </row>
    <row r="6" spans="1:5" x14ac:dyDescent="0.2">
      <c r="A6" s="59">
        <v>5</v>
      </c>
      <c r="B6" s="9">
        <v>43858</v>
      </c>
      <c r="C6" s="260">
        <v>85063</v>
      </c>
      <c r="D6" s="260">
        <v>686</v>
      </c>
      <c r="E6" s="258">
        <v>85749</v>
      </c>
    </row>
    <row r="7" spans="1:5" x14ac:dyDescent="0.2">
      <c r="A7" s="59">
        <v>6</v>
      </c>
      <c r="B7" s="9">
        <v>43858</v>
      </c>
      <c r="C7" s="260">
        <v>104851</v>
      </c>
      <c r="D7" s="260">
        <v>845</v>
      </c>
      <c r="E7" s="258">
        <v>105696</v>
      </c>
    </row>
    <row r="8" spans="1:5" x14ac:dyDescent="0.2">
      <c r="A8" s="59">
        <v>7</v>
      </c>
      <c r="B8" s="9">
        <v>43875</v>
      </c>
      <c r="C8" s="260">
        <v>151815</v>
      </c>
      <c r="D8" s="260">
        <v>1224</v>
      </c>
      <c r="E8" s="258">
        <v>153039</v>
      </c>
    </row>
    <row r="9" spans="1:5" x14ac:dyDescent="0.2">
      <c r="A9" s="59">
        <v>8</v>
      </c>
      <c r="B9" s="9">
        <v>43902</v>
      </c>
      <c r="C9" s="260">
        <v>127318</v>
      </c>
      <c r="D9" s="260">
        <v>1027</v>
      </c>
      <c r="E9" s="258">
        <v>128345</v>
      </c>
    </row>
    <row r="10" spans="1:5" x14ac:dyDescent="0.2">
      <c r="A10" s="59">
        <v>9</v>
      </c>
      <c r="B10" s="9">
        <v>43903</v>
      </c>
      <c r="C10" s="260">
        <v>91697.18</v>
      </c>
      <c r="D10" s="260">
        <v>1428</v>
      </c>
      <c r="E10" s="258">
        <v>93125.18</v>
      </c>
    </row>
    <row r="11" spans="1:5" x14ac:dyDescent="0.2">
      <c r="A11" s="59">
        <v>10</v>
      </c>
      <c r="B11" s="9">
        <v>43929</v>
      </c>
      <c r="C11" s="259">
        <v>201561</v>
      </c>
      <c r="D11" s="259">
        <v>1625</v>
      </c>
      <c r="E11" s="258">
        <v>203186</v>
      </c>
    </row>
    <row r="12" spans="1:5" x14ac:dyDescent="0.2">
      <c r="A12" s="59">
        <v>11</v>
      </c>
      <c r="B12" s="9">
        <v>43970</v>
      </c>
      <c r="C12" s="259">
        <v>222864</v>
      </c>
      <c r="D12" s="259">
        <v>1797</v>
      </c>
      <c r="E12" s="258">
        <v>224661</v>
      </c>
    </row>
    <row r="13" spans="1:5" x14ac:dyDescent="0.2">
      <c r="A13" s="59">
        <v>12</v>
      </c>
      <c r="B13" s="9">
        <v>44018</v>
      </c>
      <c r="C13" s="259">
        <v>238749</v>
      </c>
      <c r="D13" s="259">
        <v>1925</v>
      </c>
      <c r="E13" s="258">
        <v>240674</v>
      </c>
    </row>
    <row r="14" spans="1:5" x14ac:dyDescent="0.2">
      <c r="A14" s="59">
        <v>13</v>
      </c>
      <c r="B14" s="9">
        <v>44043</v>
      </c>
      <c r="C14" s="259">
        <v>253025</v>
      </c>
      <c r="D14" s="259">
        <v>2040</v>
      </c>
      <c r="E14" s="258">
        <v>255065</v>
      </c>
    </row>
    <row r="15" spans="1:5" x14ac:dyDescent="0.2">
      <c r="A15" s="59">
        <v>14</v>
      </c>
      <c r="B15" s="9">
        <v>44053</v>
      </c>
      <c r="C15" s="259">
        <v>253025</v>
      </c>
      <c r="D15" s="259">
        <v>2040</v>
      </c>
      <c r="E15" s="258">
        <v>255065</v>
      </c>
    </row>
    <row r="16" spans="1:5" x14ac:dyDescent="0.2">
      <c r="A16" s="59">
        <v>15</v>
      </c>
      <c r="B16" s="9">
        <v>44084</v>
      </c>
      <c r="C16" s="259">
        <v>244317</v>
      </c>
      <c r="D16" s="259">
        <v>1970</v>
      </c>
      <c r="E16" s="258">
        <v>246287</v>
      </c>
    </row>
    <row r="17" spans="1:15" x14ac:dyDescent="0.2">
      <c r="A17" s="59">
        <v>16</v>
      </c>
      <c r="B17" s="9">
        <v>44291</v>
      </c>
      <c r="C17" s="259">
        <v>438425</v>
      </c>
      <c r="D17" s="259">
        <v>25391</v>
      </c>
      <c r="E17" s="258">
        <v>463816</v>
      </c>
      <c r="F17" s="3"/>
    </row>
    <row r="18" spans="1:15" x14ac:dyDescent="0.2">
      <c r="A18" s="59">
        <v>17</v>
      </c>
      <c r="B18" s="9">
        <v>44320</v>
      </c>
      <c r="C18" s="260">
        <v>428708</v>
      </c>
      <c r="D18" s="260">
        <v>5153</v>
      </c>
      <c r="E18" s="258">
        <v>433861</v>
      </c>
      <c r="F18" s="237"/>
    </row>
    <row r="19" spans="1:15" x14ac:dyDescent="0.2">
      <c r="A19" s="59">
        <v>18</v>
      </c>
      <c r="B19" s="9">
        <v>44349</v>
      </c>
      <c r="C19" s="260">
        <v>419476</v>
      </c>
      <c r="D19" s="260">
        <v>4460</v>
      </c>
      <c r="E19" s="258">
        <v>423936</v>
      </c>
    </row>
    <row r="20" spans="1:15" x14ac:dyDescent="0.2">
      <c r="A20" s="59">
        <v>19</v>
      </c>
      <c r="B20" s="9">
        <v>44379</v>
      </c>
      <c r="C20" s="260">
        <v>388726</v>
      </c>
      <c r="D20" s="260">
        <v>3790</v>
      </c>
      <c r="E20" s="258">
        <v>392516</v>
      </c>
      <c r="F20" s="3"/>
    </row>
    <row r="21" spans="1:15" x14ac:dyDescent="0.2">
      <c r="A21" s="59">
        <v>20</v>
      </c>
      <c r="B21" s="9">
        <v>44839</v>
      </c>
      <c r="C21" s="347">
        <v>-275574</v>
      </c>
      <c r="D21" s="347">
        <v>-57000</v>
      </c>
      <c r="E21" s="348">
        <v>-332574</v>
      </c>
      <c r="F21" s="3"/>
    </row>
    <row r="22" spans="1:15" ht="13.5" thickBot="1" x14ac:dyDescent="0.25">
      <c r="A22" s="3"/>
      <c r="B22" s="28" t="s">
        <v>0</v>
      </c>
      <c r="C22" s="261">
        <f>SUM(C2:C10)</f>
        <v>758979.17999999993</v>
      </c>
      <c r="D22" s="261">
        <f>SUM(D2:D21)</f>
        <v>0</v>
      </c>
      <c r="E22" s="261">
        <f>SUM(E2:E21)</f>
        <v>3572281.1799999997</v>
      </c>
    </row>
    <row r="23" spans="1:15" x14ac:dyDescent="0.2">
      <c r="A23" s="6" t="s">
        <v>19</v>
      </c>
      <c r="B23" s="9" t="s">
        <v>22</v>
      </c>
      <c r="C23" s="5">
        <v>0</v>
      </c>
      <c r="D23" s="5">
        <v>0</v>
      </c>
      <c r="E23" s="5">
        <f>SUM(C23:D23)</f>
        <v>0</v>
      </c>
      <c r="G23" s="150"/>
      <c r="H23" s="151" t="s">
        <v>14</v>
      </c>
      <c r="I23" s="151" t="s">
        <v>13</v>
      </c>
      <c r="J23" s="152" t="s">
        <v>21</v>
      </c>
      <c r="K23" s="153"/>
      <c r="L23" s="154"/>
    </row>
    <row r="24" spans="1:15" x14ac:dyDescent="0.2">
      <c r="A24" s="6" t="s">
        <v>20</v>
      </c>
      <c r="B24" s="9" t="s">
        <v>22</v>
      </c>
      <c r="C24" s="5">
        <v>0</v>
      </c>
      <c r="D24" s="5">
        <v>0</v>
      </c>
      <c r="E24" s="5">
        <f>SUM(C24:D24)</f>
        <v>0</v>
      </c>
      <c r="G24" s="156" t="s">
        <v>10</v>
      </c>
      <c r="H24" s="157"/>
      <c r="I24" s="158">
        <v>44638</v>
      </c>
      <c r="J24" s="159"/>
      <c r="K24" s="160"/>
      <c r="L24" s="161"/>
    </row>
    <row r="25" spans="1:15" ht="13.5" thickBot="1" x14ac:dyDescent="0.25">
      <c r="A25" s="3"/>
      <c r="B25" s="28" t="s">
        <v>42</v>
      </c>
      <c r="C25" s="52">
        <f>+SUM(C22:C24)</f>
        <v>758979.17999999993</v>
      </c>
      <c r="D25" s="52">
        <f>+SUM(D22:D24)</f>
        <v>0</v>
      </c>
      <c r="E25" s="52">
        <f>+SUM(E22:E24)</f>
        <v>3572281.1799999997</v>
      </c>
      <c r="G25" s="162" t="s">
        <v>17</v>
      </c>
      <c r="H25" s="163"/>
      <c r="I25" s="164">
        <v>44894</v>
      </c>
      <c r="J25" s="165" t="s">
        <v>189</v>
      </c>
      <c r="K25" s="166" t="s">
        <v>190</v>
      </c>
      <c r="L25" s="233">
        <v>758979.18</v>
      </c>
    </row>
    <row r="26" spans="1:15" ht="13.5" thickTop="1" x14ac:dyDescent="0.2"/>
    <row r="27" spans="1:15" ht="13.5" thickBot="1" x14ac:dyDescent="0.25"/>
    <row r="28" spans="1:15" x14ac:dyDescent="0.2">
      <c r="A28" s="36"/>
      <c r="B28" s="187"/>
      <c r="C28" s="42"/>
      <c r="D28" s="37"/>
      <c r="E28" s="36"/>
      <c r="F28" s="36"/>
      <c r="G28" s="36"/>
      <c r="H28" s="36"/>
      <c r="I28" s="168"/>
      <c r="J28" s="356" t="s">
        <v>2</v>
      </c>
      <c r="K28" s="356"/>
      <c r="L28" s="169" t="s">
        <v>45</v>
      </c>
      <c r="M28" s="170"/>
      <c r="N28" s="36"/>
      <c r="O28" s="36"/>
    </row>
    <row r="29" spans="1:15" ht="49.5" x14ac:dyDescent="0.2">
      <c r="A29" s="171" t="s">
        <v>44</v>
      </c>
      <c r="B29" s="171" t="s">
        <v>3</v>
      </c>
      <c r="C29" s="171" t="s">
        <v>4</v>
      </c>
      <c r="D29" s="171" t="s">
        <v>5</v>
      </c>
      <c r="E29" s="171" t="s">
        <v>6</v>
      </c>
      <c r="F29" s="171" t="s">
        <v>7</v>
      </c>
      <c r="G29" s="171" t="s">
        <v>71</v>
      </c>
      <c r="H29" s="171" t="s">
        <v>72</v>
      </c>
      <c r="I29" s="144" t="s">
        <v>73</v>
      </c>
      <c r="J29" s="145" t="s">
        <v>74</v>
      </c>
      <c r="K29" s="145" t="s">
        <v>75</v>
      </c>
      <c r="L29" s="145" t="s">
        <v>76</v>
      </c>
      <c r="M29" s="146" t="s">
        <v>66</v>
      </c>
      <c r="N29" s="171" t="s">
        <v>77</v>
      </c>
      <c r="O29" s="171" t="s">
        <v>78</v>
      </c>
    </row>
    <row r="30" spans="1:15" x14ac:dyDescent="0.2">
      <c r="A30" s="147" t="s">
        <v>22</v>
      </c>
      <c r="B30" s="172" t="str">
        <f t="shared" ref="B30:B51" si="0">+IF(MONTH(C30)&lt;4,"Q1",IF(MONTH(C30)&lt;7,"Q2",IF(MONTH(C30)&lt;10,"Q3","Q4")))&amp;"/"&amp;YEAR(C30)</f>
        <v>Q1/2022</v>
      </c>
      <c r="C30" s="38">
        <f>+I24</f>
        <v>44638</v>
      </c>
      <c r="D30" s="38">
        <f t="shared" ref="D30:D51" si="1">DATE(YEAR(C30),IF(MONTH(C30)&lt;=3,3,IF(MONTH(C30)&lt;=6,6,IF(MONTH(C30)&lt;=9,9,12))),IF(OR(MONTH(C30)&lt;=3,MONTH(C30)&gt;=10),31,30))</f>
        <v>44651</v>
      </c>
      <c r="E30" s="172">
        <f t="shared" ref="E30:E51" si="2">D30-C30+1</f>
        <v>14</v>
      </c>
      <c r="F30" s="55">
        <f>VLOOKUP(D30,'FERC Interest Rate'!$A:$B,2,TRUE)</f>
        <v>3.2500000000000001E-2</v>
      </c>
      <c r="G30" s="56">
        <f>+$C$25</f>
        <v>758979.17999999993</v>
      </c>
      <c r="H30" s="56">
        <f>G30*F30*(E30/(DATE(YEAR(D30),12,31)-DATE(YEAR(D30),1,1)+1))</f>
        <v>946.12473123287668</v>
      </c>
      <c r="I30" s="77">
        <v>0</v>
      </c>
      <c r="J30" s="43">
        <v>0</v>
      </c>
      <c r="K30" s="41">
        <f>+SUM(I30:J30)</f>
        <v>0</v>
      </c>
      <c r="L30" s="43">
        <v>0</v>
      </c>
      <c r="M30" s="173">
        <v>0</v>
      </c>
      <c r="N30" s="41">
        <f t="shared" ref="N30:N51" si="3">+G30+H30+J30</f>
        <v>759925.30473123281</v>
      </c>
      <c r="O30" s="56">
        <f>+N30-M30</f>
        <v>759925.30473123281</v>
      </c>
    </row>
    <row r="31" spans="1:15" x14ac:dyDescent="0.2">
      <c r="A31" s="147" t="s">
        <v>22</v>
      </c>
      <c r="B31" s="172" t="str">
        <f t="shared" si="0"/>
        <v>Q2/2022</v>
      </c>
      <c r="C31" s="38">
        <f t="shared" ref="C31:C51" si="4">D30+1</f>
        <v>44652</v>
      </c>
      <c r="D31" s="38">
        <f t="shared" si="1"/>
        <v>44742</v>
      </c>
      <c r="E31" s="172">
        <f t="shared" si="2"/>
        <v>91</v>
      </c>
      <c r="F31" s="55">
        <f>VLOOKUP(D31,'FERC Interest Rate'!$A:$B,2,TRUE)</f>
        <v>3.2500000000000001E-2</v>
      </c>
      <c r="G31" s="56">
        <f>O30</f>
        <v>759925.30473123281</v>
      </c>
      <c r="H31" s="56">
        <f t="shared" ref="H31:H34" si="5">G31*F31*(E31/(DATE(YEAR(D31),12,31)-DATE(YEAR(D31),1,1)+1))</f>
        <v>6157.4769554592367</v>
      </c>
      <c r="I31" s="77">
        <v>0</v>
      </c>
      <c r="J31" s="43">
        <v>0</v>
      </c>
      <c r="K31" s="41">
        <f>+SUM(I31:J31)</f>
        <v>0</v>
      </c>
      <c r="L31" s="43">
        <v>0</v>
      </c>
      <c r="M31" s="173">
        <v>0</v>
      </c>
      <c r="N31" s="41">
        <f t="shared" si="3"/>
        <v>766082.78168669203</v>
      </c>
      <c r="O31" s="56">
        <f t="shared" ref="O31:O51" si="6">+N31-M31</f>
        <v>766082.78168669203</v>
      </c>
    </row>
    <row r="32" spans="1:15" x14ac:dyDescent="0.2">
      <c r="A32" s="147" t="s">
        <v>22</v>
      </c>
      <c r="B32" s="172" t="str">
        <f t="shared" si="0"/>
        <v>Q3/2022</v>
      </c>
      <c r="C32" s="38">
        <f t="shared" si="4"/>
        <v>44743</v>
      </c>
      <c r="D32" s="38">
        <f t="shared" si="1"/>
        <v>44834</v>
      </c>
      <c r="E32" s="172">
        <f t="shared" si="2"/>
        <v>92</v>
      </c>
      <c r="F32" s="55">
        <f>VLOOKUP(D32,'FERC Interest Rate'!$A:$B,2,TRUE)</f>
        <v>3.5999999999999997E-2</v>
      </c>
      <c r="G32" s="56">
        <f>O31</f>
        <v>766082.78168669203</v>
      </c>
      <c r="H32" s="56">
        <f t="shared" si="5"/>
        <v>6951.414172455683</v>
      </c>
      <c r="I32" s="77">
        <v>0</v>
      </c>
      <c r="J32" s="43">
        <v>0</v>
      </c>
      <c r="K32" s="41">
        <f>+SUM(I32:J32)</f>
        <v>0</v>
      </c>
      <c r="L32" s="43">
        <v>0</v>
      </c>
      <c r="M32" s="173">
        <v>0</v>
      </c>
      <c r="N32" s="41">
        <f t="shared" si="3"/>
        <v>773034.1958591477</v>
      </c>
      <c r="O32" s="56">
        <f t="shared" si="6"/>
        <v>773034.1958591477</v>
      </c>
    </row>
    <row r="33" spans="1:15" x14ac:dyDescent="0.2">
      <c r="A33" s="147" t="s">
        <v>22</v>
      </c>
      <c r="B33" s="172" t="str">
        <f t="shared" si="0"/>
        <v>Q4/2022</v>
      </c>
      <c r="C33" s="38">
        <f t="shared" si="4"/>
        <v>44835</v>
      </c>
      <c r="D33" s="38">
        <f t="shared" si="1"/>
        <v>44926</v>
      </c>
      <c r="E33" s="172">
        <f t="shared" si="2"/>
        <v>92</v>
      </c>
      <c r="F33" s="55">
        <f>VLOOKUP(D33,'FERC Interest Rate'!$A:$B,2,TRUE)</f>
        <v>4.9099999999999998E-2</v>
      </c>
      <c r="G33" s="56">
        <f>O32</f>
        <v>773034.1958591477</v>
      </c>
      <c r="H33" s="56">
        <f t="shared" si="5"/>
        <v>9566.9864918765525</v>
      </c>
      <c r="I33" s="77">
        <v>0</v>
      </c>
      <c r="J33" s="43">
        <v>0</v>
      </c>
      <c r="K33" s="41">
        <f>+SUM(I33:J33)</f>
        <v>0</v>
      </c>
      <c r="L33" s="43">
        <v>0</v>
      </c>
      <c r="M33" s="173">
        <v>0</v>
      </c>
      <c r="N33" s="41">
        <f t="shared" si="3"/>
        <v>782601.18235102424</v>
      </c>
      <c r="O33" s="56">
        <f t="shared" si="6"/>
        <v>782601.18235102424</v>
      </c>
    </row>
    <row r="34" spans="1:15" x14ac:dyDescent="0.2">
      <c r="A34" s="147" t="s">
        <v>45</v>
      </c>
      <c r="B34" s="172" t="str">
        <f t="shared" si="0"/>
        <v>Q1/2023</v>
      </c>
      <c r="C34" s="38">
        <f t="shared" si="4"/>
        <v>44927</v>
      </c>
      <c r="D34" s="38">
        <f t="shared" si="1"/>
        <v>45016</v>
      </c>
      <c r="E34" s="172">
        <f t="shared" si="2"/>
        <v>90</v>
      </c>
      <c r="F34" s="55">
        <f>VLOOKUP(D34,'FERC Interest Rate'!$A:$B,2,TRUE)</f>
        <v>6.3100000000000003E-2</v>
      </c>
      <c r="G34" s="56">
        <f>O33</f>
        <v>782601.18235102424</v>
      </c>
      <c r="H34" s="56">
        <f t="shared" si="5"/>
        <v>12176.416752250594</v>
      </c>
      <c r="I34" s="77">
        <f>(SUM($H$30:$H$53)/20)</f>
        <v>1789.9209551637473</v>
      </c>
      <c r="J34" s="43">
        <f t="shared" ref="J34:J51" si="7">G34*F34*(E34/(DATE(YEAR(D34),12,31)-DATE(YEAR(D34),1,1)+1))</f>
        <v>12176.416752250594</v>
      </c>
      <c r="K34" s="41">
        <f t="shared" ref="K34:K51" si="8">+SUM(I34:J34)</f>
        <v>13966.337707414341</v>
      </c>
      <c r="L34" s="43">
        <f t="shared" ref="L34:L53" si="9">+$C$25/20</f>
        <v>37948.958999999995</v>
      </c>
      <c r="M34" s="173">
        <f t="shared" ref="M34:M51" si="10">+SUM(K34:L34)</f>
        <v>51915.296707414338</v>
      </c>
      <c r="N34" s="41">
        <f t="shared" si="3"/>
        <v>806954.0158555255</v>
      </c>
      <c r="O34" s="56">
        <f t="shared" si="6"/>
        <v>755038.71914811118</v>
      </c>
    </row>
    <row r="35" spans="1:15" x14ac:dyDescent="0.2">
      <c r="A35" s="147" t="s">
        <v>46</v>
      </c>
      <c r="B35" s="172" t="str">
        <f t="shared" si="0"/>
        <v>Q2/2023</v>
      </c>
      <c r="C35" s="38">
        <f t="shared" si="4"/>
        <v>45017</v>
      </c>
      <c r="D35" s="38">
        <f t="shared" si="1"/>
        <v>45107</v>
      </c>
      <c r="E35" s="172">
        <f t="shared" si="2"/>
        <v>91</v>
      </c>
      <c r="F35" s="55">
        <f>VLOOKUP(D35,'FERC Interest Rate'!$A:$B,2,TRUE)</f>
        <v>7.4999999999999997E-2</v>
      </c>
      <c r="G35" s="56">
        <f t="shared" ref="G35:G51" si="11">O34</f>
        <v>755038.71914811118</v>
      </c>
      <c r="H35" s="56">
        <v>0</v>
      </c>
      <c r="I35" s="77">
        <f t="shared" ref="I35:I53" si="12">(SUM($H$30:$H$51)/20)</f>
        <v>1789.9209551637473</v>
      </c>
      <c r="J35" s="43">
        <f t="shared" si="7"/>
        <v>14118.189748454406</v>
      </c>
      <c r="K35" s="41">
        <f t="shared" si="8"/>
        <v>15908.110703618153</v>
      </c>
      <c r="L35" s="43">
        <f t="shared" si="9"/>
        <v>37948.958999999995</v>
      </c>
      <c r="M35" s="173">
        <f t="shared" si="10"/>
        <v>53857.069703618152</v>
      </c>
      <c r="N35" s="41">
        <f t="shared" si="3"/>
        <v>769156.90889656555</v>
      </c>
      <c r="O35" s="56">
        <f t="shared" si="6"/>
        <v>715299.83919294737</v>
      </c>
    </row>
    <row r="36" spans="1:15" x14ac:dyDescent="0.2">
      <c r="A36" s="147" t="s">
        <v>47</v>
      </c>
      <c r="B36" s="172" t="str">
        <f t="shared" si="0"/>
        <v>Q3/2023</v>
      </c>
      <c r="C36" s="38">
        <f t="shared" si="4"/>
        <v>45108</v>
      </c>
      <c r="D36" s="38">
        <f t="shared" si="1"/>
        <v>45199</v>
      </c>
      <c r="E36" s="172">
        <f t="shared" si="2"/>
        <v>92</v>
      </c>
      <c r="F36" s="55">
        <f>VLOOKUP(D36,'FERC Interest Rate'!$A:$B,2,TRUE)</f>
        <v>8.0199999999999994E-2</v>
      </c>
      <c r="G36" s="56">
        <f t="shared" si="11"/>
        <v>715299.83919294737</v>
      </c>
      <c r="H36" s="56">
        <v>0</v>
      </c>
      <c r="I36" s="77">
        <f t="shared" si="12"/>
        <v>1789.9209551637473</v>
      </c>
      <c r="J36" s="43">
        <f t="shared" si="7"/>
        <v>14459.639269866419</v>
      </c>
      <c r="K36" s="41">
        <f t="shared" si="8"/>
        <v>16249.560225030165</v>
      </c>
      <c r="L36" s="43">
        <f t="shared" si="9"/>
        <v>37948.958999999995</v>
      </c>
      <c r="M36" s="173">
        <f t="shared" si="10"/>
        <v>54198.519225030162</v>
      </c>
      <c r="N36" s="41">
        <f t="shared" si="3"/>
        <v>729759.47846281377</v>
      </c>
      <c r="O36" s="56">
        <f t="shared" si="6"/>
        <v>675560.95923778357</v>
      </c>
    </row>
    <row r="37" spans="1:15" x14ac:dyDescent="0.2">
      <c r="A37" s="147" t="s">
        <v>48</v>
      </c>
      <c r="B37" s="172" t="str">
        <f t="shared" si="0"/>
        <v>Q4/2023</v>
      </c>
      <c r="C37" s="38">
        <f t="shared" si="4"/>
        <v>45200</v>
      </c>
      <c r="D37" s="38">
        <f t="shared" si="1"/>
        <v>45291</v>
      </c>
      <c r="E37" s="172">
        <f t="shared" si="2"/>
        <v>92</v>
      </c>
      <c r="F37" s="55">
        <f>VLOOKUP(D37,'FERC Interest Rate'!$A:$B,2,TRUE)</f>
        <v>8.3500000000000005E-2</v>
      </c>
      <c r="G37" s="56">
        <f t="shared" si="11"/>
        <v>675560.95923778357</v>
      </c>
      <c r="H37" s="56">
        <v>0</v>
      </c>
      <c r="I37" s="77">
        <f t="shared" si="12"/>
        <v>1789.9209551637473</v>
      </c>
      <c r="J37" s="43">
        <f t="shared" si="7"/>
        <v>14218.244627026448</v>
      </c>
      <c r="K37" s="41">
        <f t="shared" si="8"/>
        <v>16008.165582190195</v>
      </c>
      <c r="L37" s="43">
        <f t="shared" si="9"/>
        <v>37948.958999999995</v>
      </c>
      <c r="M37" s="173">
        <f t="shared" si="10"/>
        <v>53957.12458219019</v>
      </c>
      <c r="N37" s="41">
        <f t="shared" si="3"/>
        <v>689779.20386481006</v>
      </c>
      <c r="O37" s="56">
        <f t="shared" si="6"/>
        <v>635822.07928261987</v>
      </c>
    </row>
    <row r="38" spans="1:15" x14ac:dyDescent="0.2">
      <c r="A38" s="147" t="s">
        <v>49</v>
      </c>
      <c r="B38" s="172" t="str">
        <f t="shared" si="0"/>
        <v>Q1/2024</v>
      </c>
      <c r="C38" s="38">
        <f t="shared" si="4"/>
        <v>45292</v>
      </c>
      <c r="D38" s="38">
        <f t="shared" si="1"/>
        <v>45382</v>
      </c>
      <c r="E38" s="172">
        <f t="shared" si="2"/>
        <v>91</v>
      </c>
      <c r="F38" s="55">
        <f>VLOOKUP(D38,'FERC Interest Rate'!$A:$B,2,TRUE)</f>
        <v>8.5000000000000006E-2</v>
      </c>
      <c r="G38" s="56">
        <f t="shared" si="11"/>
        <v>635822.07928261987</v>
      </c>
      <c r="H38" s="56">
        <v>0</v>
      </c>
      <c r="I38" s="77">
        <f t="shared" si="12"/>
        <v>1789.9209551637473</v>
      </c>
      <c r="J38" s="43">
        <f t="shared" si="7"/>
        <v>13437.387385931872</v>
      </c>
      <c r="K38" s="41">
        <f t="shared" si="8"/>
        <v>15227.308341095619</v>
      </c>
      <c r="L38" s="43">
        <f t="shared" si="9"/>
        <v>37948.958999999995</v>
      </c>
      <c r="M38" s="173">
        <f t="shared" si="10"/>
        <v>53176.267341095612</v>
      </c>
      <c r="N38" s="41">
        <f t="shared" si="3"/>
        <v>649259.46666855179</v>
      </c>
      <c r="O38" s="56">
        <f t="shared" si="6"/>
        <v>596083.19932745618</v>
      </c>
    </row>
    <row r="39" spans="1:15" x14ac:dyDescent="0.2">
      <c r="A39" s="147" t="s">
        <v>50</v>
      </c>
      <c r="B39" s="172" t="str">
        <f t="shared" si="0"/>
        <v>Q2/2024</v>
      </c>
      <c r="C39" s="38">
        <f t="shared" si="4"/>
        <v>45383</v>
      </c>
      <c r="D39" s="38">
        <f t="shared" si="1"/>
        <v>45473</v>
      </c>
      <c r="E39" s="172">
        <f t="shared" si="2"/>
        <v>91</v>
      </c>
      <c r="F39" s="55">
        <f>VLOOKUP(D39,'FERC Interest Rate'!$A:$B,2,TRUE)</f>
        <v>8.5000000000000006E-2</v>
      </c>
      <c r="G39" s="56">
        <f t="shared" si="11"/>
        <v>596083.19932745618</v>
      </c>
      <c r="H39" s="56">
        <v>0</v>
      </c>
      <c r="I39" s="77">
        <f t="shared" si="12"/>
        <v>1789.9209551637473</v>
      </c>
      <c r="J39" s="43">
        <f t="shared" si="7"/>
        <v>12597.550674311131</v>
      </c>
      <c r="K39" s="41">
        <f t="shared" si="8"/>
        <v>14387.471629474878</v>
      </c>
      <c r="L39" s="43">
        <f t="shared" si="9"/>
        <v>37948.958999999995</v>
      </c>
      <c r="M39" s="173">
        <f t="shared" si="10"/>
        <v>52336.430629474875</v>
      </c>
      <c r="N39" s="41">
        <f t="shared" si="3"/>
        <v>608680.7500017673</v>
      </c>
      <c r="O39" s="56">
        <f t="shared" si="6"/>
        <v>556344.31937229238</v>
      </c>
    </row>
    <row r="40" spans="1:15" x14ac:dyDescent="0.2">
      <c r="A40" s="147" t="s">
        <v>51</v>
      </c>
      <c r="B40" s="172" t="str">
        <f t="shared" si="0"/>
        <v>Q3/2024</v>
      </c>
      <c r="C40" s="38">
        <f t="shared" si="4"/>
        <v>45474</v>
      </c>
      <c r="D40" s="38">
        <f t="shared" si="1"/>
        <v>45565</v>
      </c>
      <c r="E40" s="172">
        <f t="shared" si="2"/>
        <v>92</v>
      </c>
      <c r="F40" s="55">
        <f>VLOOKUP(D40,'FERC Interest Rate'!$A:$B,2,TRUE)</f>
        <v>8.5000000000000006E-2</v>
      </c>
      <c r="G40" s="56">
        <f t="shared" si="11"/>
        <v>556344.31937229238</v>
      </c>
      <c r="H40" s="56">
        <v>0</v>
      </c>
      <c r="I40" s="77">
        <f t="shared" si="12"/>
        <v>1789.9209551637473</v>
      </c>
      <c r="J40" s="43">
        <f t="shared" si="7"/>
        <v>11886.91961063204</v>
      </c>
      <c r="K40" s="41">
        <f t="shared" si="8"/>
        <v>13676.840565795786</v>
      </c>
      <c r="L40" s="43">
        <f t="shared" si="9"/>
        <v>37948.958999999995</v>
      </c>
      <c r="M40" s="173">
        <f t="shared" si="10"/>
        <v>51625.79956579578</v>
      </c>
      <c r="N40" s="41">
        <f t="shared" si="3"/>
        <v>568231.23898292438</v>
      </c>
      <c r="O40" s="56">
        <f t="shared" si="6"/>
        <v>516605.43941712857</v>
      </c>
    </row>
    <row r="41" spans="1:15" x14ac:dyDescent="0.2">
      <c r="A41" s="147" t="s">
        <v>52</v>
      </c>
      <c r="B41" s="172" t="str">
        <f t="shared" si="0"/>
        <v>Q4/2024</v>
      </c>
      <c r="C41" s="38">
        <f t="shared" si="4"/>
        <v>45566</v>
      </c>
      <c r="D41" s="38">
        <f t="shared" si="1"/>
        <v>45657</v>
      </c>
      <c r="E41" s="172">
        <f t="shared" si="2"/>
        <v>92</v>
      </c>
      <c r="F41" s="55">
        <f>VLOOKUP(D41,'FERC Interest Rate'!$A:$B,2,TRUE)</f>
        <v>8.5000000000000006E-2</v>
      </c>
      <c r="G41" s="56">
        <f t="shared" si="11"/>
        <v>516605.43941712857</v>
      </c>
      <c r="H41" s="56">
        <v>0</v>
      </c>
      <c r="I41" s="77">
        <f t="shared" si="12"/>
        <v>1789.9209551637473</v>
      </c>
      <c r="J41" s="43">
        <f t="shared" si="7"/>
        <v>11037.853924158322</v>
      </c>
      <c r="K41" s="41">
        <f t="shared" si="8"/>
        <v>12827.774879322069</v>
      </c>
      <c r="L41" s="43">
        <f t="shared" si="9"/>
        <v>37948.958999999995</v>
      </c>
      <c r="M41" s="173">
        <f t="shared" si="10"/>
        <v>50776.733879322062</v>
      </c>
      <c r="N41" s="41">
        <f t="shared" si="3"/>
        <v>527643.29334128695</v>
      </c>
      <c r="O41" s="56">
        <f t="shared" si="6"/>
        <v>476866.55946196488</v>
      </c>
    </row>
    <row r="42" spans="1:15" x14ac:dyDescent="0.2">
      <c r="A42" s="147" t="s">
        <v>53</v>
      </c>
      <c r="B42" s="172" t="str">
        <f t="shared" si="0"/>
        <v>Q1/2025</v>
      </c>
      <c r="C42" s="38">
        <f t="shared" si="4"/>
        <v>45658</v>
      </c>
      <c r="D42" s="38">
        <f t="shared" si="1"/>
        <v>45747</v>
      </c>
      <c r="E42" s="172">
        <f t="shared" si="2"/>
        <v>90</v>
      </c>
      <c r="F42" s="55">
        <f>VLOOKUP(D42,'FERC Interest Rate'!$A:$B,2,TRUE)</f>
        <v>8.5000000000000006E-2</v>
      </c>
      <c r="G42" s="56">
        <f t="shared" si="11"/>
        <v>476866.55946196488</v>
      </c>
      <c r="H42" s="56">
        <v>0</v>
      </c>
      <c r="I42" s="77">
        <f t="shared" si="12"/>
        <v>1789.9209551637473</v>
      </c>
      <c r="J42" s="43">
        <f t="shared" si="7"/>
        <v>9994.6004928329621</v>
      </c>
      <c r="K42" s="41">
        <f t="shared" si="8"/>
        <v>11784.521447996709</v>
      </c>
      <c r="L42" s="43">
        <f t="shared" si="9"/>
        <v>37948.958999999995</v>
      </c>
      <c r="M42" s="173">
        <f t="shared" si="10"/>
        <v>49733.480447996706</v>
      </c>
      <c r="N42" s="41">
        <f t="shared" si="3"/>
        <v>486861.15995479783</v>
      </c>
      <c r="O42" s="56">
        <f t="shared" si="6"/>
        <v>437127.67950680113</v>
      </c>
    </row>
    <row r="43" spans="1:15" x14ac:dyDescent="0.2">
      <c r="A43" s="147" t="s">
        <v>54</v>
      </c>
      <c r="B43" s="172" t="str">
        <f t="shared" si="0"/>
        <v>Q2/2025</v>
      </c>
      <c r="C43" s="38">
        <f t="shared" si="4"/>
        <v>45748</v>
      </c>
      <c r="D43" s="38">
        <f t="shared" si="1"/>
        <v>45838</v>
      </c>
      <c r="E43" s="172">
        <f t="shared" si="2"/>
        <v>91</v>
      </c>
      <c r="F43" s="55">
        <f>VLOOKUP(D43,'FERC Interest Rate'!$A:$B,2,TRUE)</f>
        <v>8.5000000000000006E-2</v>
      </c>
      <c r="G43" s="56">
        <f t="shared" si="11"/>
        <v>437127.67950680113</v>
      </c>
      <c r="H43" s="56">
        <v>0</v>
      </c>
      <c r="I43" s="77">
        <f t="shared" si="12"/>
        <v>1789.9209551637473</v>
      </c>
      <c r="J43" s="43">
        <f t="shared" si="7"/>
        <v>9263.5139753016629</v>
      </c>
      <c r="K43" s="41">
        <f t="shared" si="8"/>
        <v>11053.43493046541</v>
      </c>
      <c r="L43" s="43">
        <f t="shared" si="9"/>
        <v>37948.958999999995</v>
      </c>
      <c r="M43" s="173">
        <f t="shared" si="10"/>
        <v>49002.393930465405</v>
      </c>
      <c r="N43" s="41">
        <f t="shared" si="3"/>
        <v>446391.19348210277</v>
      </c>
      <c r="O43" s="56">
        <f t="shared" si="6"/>
        <v>397388.79955163738</v>
      </c>
    </row>
    <row r="44" spans="1:15" x14ac:dyDescent="0.2">
      <c r="A44" s="147" t="s">
        <v>55</v>
      </c>
      <c r="B44" s="172" t="str">
        <f t="shared" si="0"/>
        <v>Q3/2025</v>
      </c>
      <c r="C44" s="38">
        <f t="shared" si="4"/>
        <v>45839</v>
      </c>
      <c r="D44" s="38">
        <f t="shared" si="1"/>
        <v>45930</v>
      </c>
      <c r="E44" s="172">
        <f t="shared" si="2"/>
        <v>92</v>
      </c>
      <c r="F44" s="55">
        <f>VLOOKUP(D44,'FERC Interest Rate'!$A:$B,2,TRUE)</f>
        <v>8.5000000000000006E-2</v>
      </c>
      <c r="G44" s="56">
        <f t="shared" si="11"/>
        <v>397388.79955163738</v>
      </c>
      <c r="H44" s="56">
        <v>0</v>
      </c>
      <c r="I44" s="77">
        <f t="shared" si="12"/>
        <v>1789.9209551637473</v>
      </c>
      <c r="J44" s="43">
        <f t="shared" si="7"/>
        <v>8513.9189383391913</v>
      </c>
      <c r="K44" s="41">
        <f t="shared" si="8"/>
        <v>10303.839893502938</v>
      </c>
      <c r="L44" s="43">
        <f t="shared" si="9"/>
        <v>37948.958999999995</v>
      </c>
      <c r="M44" s="173">
        <f t="shared" si="10"/>
        <v>48252.798893502935</v>
      </c>
      <c r="N44" s="41">
        <f t="shared" si="3"/>
        <v>405902.71848997654</v>
      </c>
      <c r="O44" s="56">
        <f t="shared" si="6"/>
        <v>357649.91959647363</v>
      </c>
    </row>
    <row r="45" spans="1:15" x14ac:dyDescent="0.2">
      <c r="A45" s="147" t="s">
        <v>56</v>
      </c>
      <c r="B45" s="172" t="str">
        <f t="shared" si="0"/>
        <v>Q4/2025</v>
      </c>
      <c r="C45" s="38">
        <f t="shared" si="4"/>
        <v>45931</v>
      </c>
      <c r="D45" s="38">
        <f t="shared" si="1"/>
        <v>46022</v>
      </c>
      <c r="E45" s="172">
        <f t="shared" si="2"/>
        <v>92</v>
      </c>
      <c r="F45" s="55">
        <f>VLOOKUP(D45,'FERC Interest Rate'!$A:$B,2,TRUE)</f>
        <v>8.5000000000000006E-2</v>
      </c>
      <c r="G45" s="56">
        <f t="shared" si="11"/>
        <v>357649.91959647363</v>
      </c>
      <c r="H45" s="56">
        <v>0</v>
      </c>
      <c r="I45" s="77">
        <f t="shared" si="12"/>
        <v>1789.9209551637473</v>
      </c>
      <c r="J45" s="43">
        <f t="shared" si="7"/>
        <v>7662.527044505272</v>
      </c>
      <c r="K45" s="41">
        <f t="shared" si="8"/>
        <v>9452.4479996690188</v>
      </c>
      <c r="L45" s="43">
        <f t="shared" si="9"/>
        <v>37948.958999999995</v>
      </c>
      <c r="M45" s="173">
        <f t="shared" si="10"/>
        <v>47401.406999669016</v>
      </c>
      <c r="N45" s="41">
        <f t="shared" si="3"/>
        <v>365312.44664097892</v>
      </c>
      <c r="O45" s="56">
        <f t="shared" si="6"/>
        <v>317911.03964130988</v>
      </c>
    </row>
    <row r="46" spans="1:15" x14ac:dyDescent="0.2">
      <c r="A46" s="147" t="s">
        <v>57</v>
      </c>
      <c r="B46" s="172" t="str">
        <f t="shared" si="0"/>
        <v>Q1/2026</v>
      </c>
      <c r="C46" s="38">
        <f>D45+1</f>
        <v>46023</v>
      </c>
      <c r="D46" s="38">
        <f t="shared" si="1"/>
        <v>46112</v>
      </c>
      <c r="E46" s="172">
        <f t="shared" si="2"/>
        <v>90</v>
      </c>
      <c r="F46" s="55">
        <f>VLOOKUP(D46,'FERC Interest Rate'!$A:$B,2,TRUE)</f>
        <v>8.5000000000000006E-2</v>
      </c>
      <c r="G46" s="56">
        <f>O45</f>
        <v>317911.03964130988</v>
      </c>
      <c r="H46" s="56">
        <v>0</v>
      </c>
      <c r="I46" s="77">
        <f t="shared" si="12"/>
        <v>1789.9209551637473</v>
      </c>
      <c r="J46" s="43">
        <f t="shared" si="7"/>
        <v>6663.0669952219741</v>
      </c>
      <c r="K46" s="41">
        <f t="shared" si="8"/>
        <v>8452.987950385721</v>
      </c>
      <c r="L46" s="43">
        <f t="shared" si="9"/>
        <v>37948.958999999995</v>
      </c>
      <c r="M46" s="173">
        <f t="shared" si="10"/>
        <v>46401.946950385718</v>
      </c>
      <c r="N46" s="41">
        <f t="shared" si="3"/>
        <v>324574.10663653183</v>
      </c>
      <c r="O46" s="56">
        <f t="shared" si="6"/>
        <v>278172.15968614613</v>
      </c>
    </row>
    <row r="47" spans="1:15" x14ac:dyDescent="0.2">
      <c r="A47" s="147" t="s">
        <v>58</v>
      </c>
      <c r="B47" s="172" t="str">
        <f t="shared" si="0"/>
        <v>Q2/2026</v>
      </c>
      <c r="C47" s="38">
        <f t="shared" si="4"/>
        <v>46113</v>
      </c>
      <c r="D47" s="38">
        <f t="shared" si="1"/>
        <v>46203</v>
      </c>
      <c r="E47" s="172">
        <f t="shared" si="2"/>
        <v>91</v>
      </c>
      <c r="F47" s="55">
        <f>VLOOKUP(D47,'FERC Interest Rate'!$A:$B,2,TRUE)</f>
        <v>8.5000000000000006E-2</v>
      </c>
      <c r="G47" s="56">
        <f t="shared" si="11"/>
        <v>278172.15968614613</v>
      </c>
      <c r="H47" s="56">
        <v>0</v>
      </c>
      <c r="I47" s="77">
        <f t="shared" si="12"/>
        <v>1789.9209551637473</v>
      </c>
      <c r="J47" s="43">
        <f t="shared" si="7"/>
        <v>5894.9634388283303</v>
      </c>
      <c r="K47" s="41">
        <f t="shared" si="8"/>
        <v>7684.8843939920771</v>
      </c>
      <c r="L47" s="43">
        <f t="shared" si="9"/>
        <v>37948.958999999995</v>
      </c>
      <c r="M47" s="173">
        <f t="shared" si="10"/>
        <v>45633.843393992072</v>
      </c>
      <c r="N47" s="41">
        <f t="shared" si="3"/>
        <v>284067.12312497443</v>
      </c>
      <c r="O47" s="56">
        <f t="shared" si="6"/>
        <v>238433.27973098235</v>
      </c>
    </row>
    <row r="48" spans="1:15" x14ac:dyDescent="0.2">
      <c r="A48" s="147" t="s">
        <v>59</v>
      </c>
      <c r="B48" s="172" t="str">
        <f t="shared" si="0"/>
        <v>Q3/2026</v>
      </c>
      <c r="C48" s="38">
        <f t="shared" si="4"/>
        <v>46204</v>
      </c>
      <c r="D48" s="38">
        <f t="shared" si="1"/>
        <v>46295</v>
      </c>
      <c r="E48" s="172">
        <f t="shared" si="2"/>
        <v>92</v>
      </c>
      <c r="F48" s="55">
        <f>VLOOKUP(D48,'FERC Interest Rate'!$A:$B,2,TRUE)</f>
        <v>8.5000000000000006E-2</v>
      </c>
      <c r="G48" s="56">
        <f t="shared" si="11"/>
        <v>238433.27973098235</v>
      </c>
      <c r="H48" s="56">
        <v>0</v>
      </c>
      <c r="I48" s="77">
        <f t="shared" si="12"/>
        <v>1789.9209551637473</v>
      </c>
      <c r="J48" s="43">
        <f t="shared" si="7"/>
        <v>5108.3513630035131</v>
      </c>
      <c r="K48" s="41">
        <f t="shared" si="8"/>
        <v>6898.2723181672609</v>
      </c>
      <c r="L48" s="43">
        <f t="shared" si="9"/>
        <v>37948.958999999995</v>
      </c>
      <c r="M48" s="173">
        <f t="shared" si="10"/>
        <v>44847.231318167258</v>
      </c>
      <c r="N48" s="41">
        <f t="shared" si="3"/>
        <v>243541.63109398587</v>
      </c>
      <c r="O48" s="56">
        <f t="shared" si="6"/>
        <v>198694.3997758186</v>
      </c>
    </row>
    <row r="49" spans="1:15" x14ac:dyDescent="0.2">
      <c r="A49" s="59" t="s">
        <v>60</v>
      </c>
      <c r="B49" s="172" t="str">
        <f t="shared" si="0"/>
        <v>Q4/2026</v>
      </c>
      <c r="C49" s="38">
        <f t="shared" si="4"/>
        <v>46296</v>
      </c>
      <c r="D49" s="38">
        <f t="shared" si="1"/>
        <v>46387</v>
      </c>
      <c r="E49" s="172">
        <f t="shared" si="2"/>
        <v>92</v>
      </c>
      <c r="F49" s="55">
        <f>VLOOKUP(D49,'FERC Interest Rate'!$A:$B,2,TRUE)</f>
        <v>8.5000000000000006E-2</v>
      </c>
      <c r="G49" s="56">
        <f t="shared" si="11"/>
        <v>198694.3997758186</v>
      </c>
      <c r="H49" s="56">
        <v>0</v>
      </c>
      <c r="I49" s="77">
        <f t="shared" si="12"/>
        <v>1789.9209551637473</v>
      </c>
      <c r="J49" s="43">
        <f t="shared" si="7"/>
        <v>4256.9594691695938</v>
      </c>
      <c r="K49" s="41">
        <f t="shared" si="8"/>
        <v>6046.8804243333416</v>
      </c>
      <c r="L49" s="43">
        <f t="shared" si="9"/>
        <v>37948.958999999995</v>
      </c>
      <c r="M49" s="173">
        <f t="shared" si="10"/>
        <v>43995.839424333339</v>
      </c>
      <c r="N49" s="41">
        <f t="shared" si="3"/>
        <v>202951.35924498818</v>
      </c>
      <c r="O49" s="56">
        <f t="shared" si="6"/>
        <v>158955.51982065485</v>
      </c>
    </row>
    <row r="50" spans="1:15" x14ac:dyDescent="0.2">
      <c r="A50" s="59" t="s">
        <v>61</v>
      </c>
      <c r="B50" s="172" t="str">
        <f t="shared" si="0"/>
        <v>Q1/2027</v>
      </c>
      <c r="C50" s="38">
        <f t="shared" si="4"/>
        <v>46388</v>
      </c>
      <c r="D50" s="38">
        <f t="shared" si="1"/>
        <v>46477</v>
      </c>
      <c r="E50" s="172">
        <f t="shared" si="2"/>
        <v>90</v>
      </c>
      <c r="F50" s="55">
        <f>VLOOKUP(D50,'FERC Interest Rate'!$A:$B,2,TRUE)</f>
        <v>8.5000000000000006E-2</v>
      </c>
      <c r="G50" s="56">
        <f t="shared" si="11"/>
        <v>158955.51982065485</v>
      </c>
      <c r="H50" s="56">
        <v>0</v>
      </c>
      <c r="I50" s="77">
        <f t="shared" si="12"/>
        <v>1789.9209551637473</v>
      </c>
      <c r="J50" s="43">
        <f t="shared" si="7"/>
        <v>3331.5334976109857</v>
      </c>
      <c r="K50" s="41">
        <f t="shared" si="8"/>
        <v>5121.454452774733</v>
      </c>
      <c r="L50" s="43">
        <f t="shared" si="9"/>
        <v>37948.958999999995</v>
      </c>
      <c r="M50" s="173">
        <f t="shared" si="10"/>
        <v>43070.41345277473</v>
      </c>
      <c r="N50" s="41">
        <f t="shared" si="3"/>
        <v>162287.05331826583</v>
      </c>
      <c r="O50" s="56">
        <f t="shared" si="6"/>
        <v>119216.6398654911</v>
      </c>
    </row>
    <row r="51" spans="1:15" x14ac:dyDescent="0.2">
      <c r="A51" s="59" t="s">
        <v>62</v>
      </c>
      <c r="B51" s="172" t="str">
        <f t="shared" si="0"/>
        <v>Q2/2027</v>
      </c>
      <c r="C51" s="38">
        <f t="shared" si="4"/>
        <v>46478</v>
      </c>
      <c r="D51" s="38">
        <f t="shared" si="1"/>
        <v>46568</v>
      </c>
      <c r="E51" s="172">
        <f t="shared" si="2"/>
        <v>91</v>
      </c>
      <c r="F51" s="55">
        <f>VLOOKUP(D51,'FERC Interest Rate'!$A:$B,2,TRUE)</f>
        <v>8.5000000000000006E-2</v>
      </c>
      <c r="G51" s="56">
        <f t="shared" si="11"/>
        <v>119216.6398654911</v>
      </c>
      <c r="H51" s="56">
        <v>0</v>
      </c>
      <c r="I51" s="77">
        <f t="shared" si="12"/>
        <v>1789.9209551637473</v>
      </c>
      <c r="J51" s="43">
        <f t="shared" si="7"/>
        <v>2526.4129023549963</v>
      </c>
      <c r="K51" s="41">
        <f t="shared" si="8"/>
        <v>4316.3338575187436</v>
      </c>
      <c r="L51" s="43">
        <f t="shared" si="9"/>
        <v>37948.958999999995</v>
      </c>
      <c r="M51" s="173">
        <f t="shared" si="10"/>
        <v>42265.29285751874</v>
      </c>
      <c r="N51" s="41">
        <f t="shared" si="3"/>
        <v>121743.05276784609</v>
      </c>
      <c r="O51" s="56">
        <f t="shared" si="6"/>
        <v>79477.759910327353</v>
      </c>
    </row>
    <row r="52" spans="1:15" x14ac:dyDescent="0.2">
      <c r="A52" s="59" t="s">
        <v>63</v>
      </c>
      <c r="B52" s="172" t="str">
        <f t="shared" ref="B52:B53" si="13">+IF(MONTH(C52)&lt;4,"Q1",IF(MONTH(C52)&lt;7,"Q2",IF(MONTH(C52)&lt;10,"Q3","Q4")))&amp;"/"&amp;YEAR(C52)</f>
        <v>Q3/2027</v>
      </c>
      <c r="C52" s="38">
        <f t="shared" ref="C52:C53" si="14">D51+1</f>
        <v>46569</v>
      </c>
      <c r="D52" s="38">
        <f t="shared" ref="D52:D53" si="15">DATE(YEAR(C52),IF(MONTH(C52)&lt;=3,3,IF(MONTH(C52)&lt;=6,6,IF(MONTH(C52)&lt;=9,9,12))),IF(OR(MONTH(C52)&lt;=3,MONTH(C52)&gt;=10),31,30))</f>
        <v>46660</v>
      </c>
      <c r="E52" s="172">
        <f t="shared" ref="E52:E53" si="16">D52-C52+1</f>
        <v>92</v>
      </c>
      <c r="F52" s="55">
        <f>VLOOKUP(D52,'FERC Interest Rate'!$A:$B,2,TRUE)</f>
        <v>8.5000000000000006E-2</v>
      </c>
      <c r="G52" s="56">
        <f t="shared" ref="G52:G53" si="17">O51</f>
        <v>79477.759910327353</v>
      </c>
      <c r="H52" s="56">
        <v>0</v>
      </c>
      <c r="I52" s="77">
        <f t="shared" si="12"/>
        <v>1789.9209551637473</v>
      </c>
      <c r="J52" s="43">
        <f t="shared" ref="J52:J53" si="18">G52*F52*(E52/(DATE(YEAR(D52),12,31)-DATE(YEAR(D52),1,1)+1))</f>
        <v>1702.7837876678357</v>
      </c>
      <c r="K52" s="41">
        <f t="shared" ref="K52:K53" si="19">+SUM(I52:J52)</f>
        <v>3492.7047428315827</v>
      </c>
      <c r="L52" s="43">
        <f t="shared" si="9"/>
        <v>37948.958999999995</v>
      </c>
      <c r="M52" s="173">
        <f t="shared" ref="M52:M53" si="20">+SUM(K52:L52)</f>
        <v>41441.663742831581</v>
      </c>
      <c r="N52" s="41">
        <f t="shared" ref="N52:N53" si="21">+G52+H52+J52</f>
        <v>81180.543697995192</v>
      </c>
      <c r="O52" s="56">
        <f t="shared" ref="O52:O53" si="22">+N52-M52</f>
        <v>39738.879955163611</v>
      </c>
    </row>
    <row r="53" spans="1:15" x14ac:dyDescent="0.2">
      <c r="A53" s="59" t="s">
        <v>64</v>
      </c>
      <c r="B53" s="172" t="str">
        <f t="shared" si="13"/>
        <v>Q4/2027</v>
      </c>
      <c r="C53" s="38">
        <f t="shared" si="14"/>
        <v>46661</v>
      </c>
      <c r="D53" s="38">
        <f t="shared" si="15"/>
        <v>46752</v>
      </c>
      <c r="E53" s="172">
        <f t="shared" si="16"/>
        <v>92</v>
      </c>
      <c r="F53" s="55">
        <f>VLOOKUP(D53,'FERC Interest Rate'!$A:$B,2,TRUE)</f>
        <v>8.5000000000000006E-2</v>
      </c>
      <c r="G53" s="56">
        <f t="shared" si="17"/>
        <v>39738.879955163611</v>
      </c>
      <c r="H53" s="56">
        <v>0</v>
      </c>
      <c r="I53" s="77">
        <f t="shared" si="12"/>
        <v>1789.9209551637473</v>
      </c>
      <c r="J53" s="43">
        <f t="shared" si="18"/>
        <v>851.39189383391647</v>
      </c>
      <c r="K53" s="41">
        <f t="shared" si="19"/>
        <v>2641.3128489976639</v>
      </c>
      <c r="L53" s="43">
        <f t="shared" si="9"/>
        <v>37948.958999999995</v>
      </c>
      <c r="M53" s="173">
        <f t="shared" si="20"/>
        <v>40590.271848997661</v>
      </c>
      <c r="N53" s="41">
        <f t="shared" si="21"/>
        <v>40590.27184899753</v>
      </c>
      <c r="O53" s="56">
        <f t="shared" si="22"/>
        <v>-1.3096723705530167E-10</v>
      </c>
    </row>
    <row r="54" spans="1:15" ht="15" customHeight="1" thickBot="1" x14ac:dyDescent="0.25">
      <c r="A54" s="149"/>
      <c r="B54" s="176"/>
      <c r="C54" s="177"/>
      <c r="D54" s="177"/>
      <c r="E54" s="176"/>
      <c r="F54" s="176"/>
      <c r="G54" s="178">
        <f>+SUM(G30:G51)</f>
        <v>11271793.196243715</v>
      </c>
      <c r="H54" s="178">
        <f>+SUM(H30:H51)</f>
        <v>35798.419103274944</v>
      </c>
      <c r="I54" s="178">
        <f>+SUM(I30:I53)</f>
        <v>35798.419103274944</v>
      </c>
      <c r="J54" s="178">
        <f t="shared" ref="J54:O54" si="23">+SUM(J30:J53)</f>
        <v>169702.22579130143</v>
      </c>
      <c r="K54" s="178">
        <f t="shared" si="23"/>
        <v>205500.64489457637</v>
      </c>
      <c r="L54" s="178">
        <f t="shared" si="23"/>
        <v>758979.18</v>
      </c>
      <c r="M54" s="178">
        <f t="shared" si="23"/>
        <v>964479.82489457633</v>
      </c>
      <c r="N54" s="178">
        <f t="shared" si="23"/>
        <v>11596510.481003784</v>
      </c>
      <c r="O54" s="178">
        <f t="shared" si="23"/>
        <v>10632030.656109206</v>
      </c>
    </row>
    <row r="55" spans="1:15" ht="14.25" thickTop="1" thickBot="1" x14ac:dyDescent="0.25">
      <c r="A55" s="36"/>
      <c r="B55" s="36"/>
      <c r="C55" s="36"/>
      <c r="D55" s="36"/>
      <c r="E55" s="36"/>
      <c r="F55" s="36"/>
      <c r="G55" s="36"/>
      <c r="H55" s="41"/>
      <c r="I55" s="181"/>
      <c r="J55" s="182"/>
      <c r="K55" s="182"/>
      <c r="L55" s="182"/>
      <c r="M55" s="183"/>
      <c r="N55" s="36"/>
      <c r="O55" s="36"/>
    </row>
  </sheetData>
  <mergeCells count="1">
    <mergeCell ref="J28:K28"/>
  </mergeCells>
  <printOptions horizontalCentered="1"/>
  <pageMargins left="0.25" right="0.25" top="0.75" bottom="0.75" header="0.3" footer="0.3"/>
  <pageSetup scale="63" orientation="landscape" r:id="rId1"/>
  <headerFooter>
    <oddHeader>&amp;RTO2025 Annual Update
Attachment 4
WP- Schedule 22 NUCs
Page &amp;P of &amp;N</oddHeader>
    <oddFooter>&amp;R&amp;A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A32A82-CEA7-434E-B6DF-084054CB2A2B}">
  <dimension ref="A1:R81"/>
  <sheetViews>
    <sheetView view="pageBreakPreview" topLeftCell="A42" zoomScale="80" zoomScaleNormal="100" zoomScaleSheetLayoutView="80" workbookViewId="0">
      <selection activeCell="Q21" sqref="Q21"/>
    </sheetView>
  </sheetViews>
  <sheetFormatPr defaultColWidth="9.140625" defaultRowHeight="12.75" outlineLevelRow="1" x14ac:dyDescent="0.2"/>
  <cols>
    <col min="1" max="1" width="10.28515625" style="36" customWidth="1"/>
    <col min="2" max="2" width="13.5703125" style="36" customWidth="1"/>
    <col min="3" max="3" width="15.42578125" style="36" bestFit="1" customWidth="1"/>
    <col min="4" max="4" width="13.5703125" style="36" customWidth="1"/>
    <col min="5" max="5" width="14.5703125" style="36" bestFit="1" customWidth="1"/>
    <col min="6" max="6" width="16.42578125" style="36" customWidth="1"/>
    <col min="7" max="7" width="17.28515625" style="36" customWidth="1"/>
    <col min="8" max="9" width="16.140625" style="36" customWidth="1"/>
    <col min="10" max="10" width="17.28515625" style="36" bestFit="1" customWidth="1"/>
    <col min="11" max="11" width="16.140625" style="36" customWidth="1"/>
    <col min="12" max="12" width="17.85546875" style="36" customWidth="1"/>
    <col min="13" max="13" width="16.140625" style="36" customWidth="1"/>
    <col min="14" max="14" width="17" style="36" customWidth="1"/>
    <col min="15" max="15" width="17.28515625" style="36" customWidth="1"/>
    <col min="16" max="18" width="16.140625" style="36" customWidth="1"/>
    <col min="19" max="19" width="16" style="36" customWidth="1"/>
    <col min="20" max="16384" width="9.140625" style="36"/>
  </cols>
  <sheetData>
    <row r="1" spans="1:11" ht="38.25" x14ac:dyDescent="0.2">
      <c r="A1" s="142" t="s">
        <v>9</v>
      </c>
      <c r="B1" s="143" t="s">
        <v>79</v>
      </c>
      <c r="C1" s="142" t="s">
        <v>2</v>
      </c>
      <c r="D1" s="143" t="s">
        <v>172</v>
      </c>
      <c r="E1" s="143" t="s">
        <v>158</v>
      </c>
      <c r="F1"/>
      <c r="G1"/>
      <c r="H1"/>
      <c r="I1"/>
      <c r="J1"/>
      <c r="K1"/>
    </row>
    <row r="2" spans="1:11" ht="12.75" customHeight="1" outlineLevel="1" x14ac:dyDescent="0.2">
      <c r="A2" s="147" t="s">
        <v>45</v>
      </c>
      <c r="B2" s="38">
        <v>43682</v>
      </c>
      <c r="C2" s="34">
        <v>7717</v>
      </c>
      <c r="D2" s="4"/>
      <c r="E2" s="114">
        <f>SUM(C2:D2)</f>
        <v>7717</v>
      </c>
      <c r="F2"/>
      <c r="G2"/>
      <c r="H2"/>
      <c r="I2"/>
      <c r="J2"/>
      <c r="K2"/>
    </row>
    <row r="3" spans="1:11" ht="12.75" customHeight="1" outlineLevel="1" x14ac:dyDescent="0.2">
      <c r="A3" s="147" t="s">
        <v>46</v>
      </c>
      <c r="B3" s="38">
        <v>43738</v>
      </c>
      <c r="C3" s="34">
        <v>9859</v>
      </c>
      <c r="D3" s="4"/>
      <c r="E3" s="114">
        <f t="shared" ref="E3:E21" si="0">SUM(C3:D3)</f>
        <v>9859</v>
      </c>
      <c r="F3"/>
      <c r="G3"/>
      <c r="H3"/>
      <c r="I3"/>
      <c r="J3"/>
      <c r="K3"/>
    </row>
    <row r="4" spans="1:11" outlineLevel="1" collapsed="1" x14ac:dyDescent="0.2">
      <c r="A4" s="147" t="s">
        <v>47</v>
      </c>
      <c r="B4" s="38">
        <v>43738</v>
      </c>
      <c r="C4" s="34">
        <v>12520</v>
      </c>
      <c r="D4" s="4"/>
      <c r="E4" s="114">
        <f t="shared" si="0"/>
        <v>12520</v>
      </c>
      <c r="F4"/>
      <c r="G4"/>
      <c r="H4"/>
      <c r="I4"/>
      <c r="J4"/>
      <c r="K4"/>
    </row>
    <row r="5" spans="1:11" outlineLevel="1" x14ac:dyDescent="0.2">
      <c r="A5" s="147" t="s">
        <v>48</v>
      </c>
      <c r="B5" s="38">
        <v>43738</v>
      </c>
      <c r="C5" s="34">
        <v>15775</v>
      </c>
      <c r="D5" s="4"/>
      <c r="E5" s="114">
        <f t="shared" si="0"/>
        <v>15775</v>
      </c>
      <c r="F5" s="3"/>
      <c r="G5"/>
      <c r="H5"/>
      <c r="I5"/>
      <c r="J5"/>
      <c r="K5"/>
    </row>
    <row r="6" spans="1:11" ht="12.75" customHeight="1" outlineLevel="1" x14ac:dyDescent="0.2">
      <c r="A6" s="147" t="s">
        <v>49</v>
      </c>
      <c r="B6" s="38">
        <v>43738</v>
      </c>
      <c r="C6" s="34">
        <v>19683</v>
      </c>
      <c r="D6" s="4"/>
      <c r="E6" s="114">
        <f t="shared" si="0"/>
        <v>19683</v>
      </c>
      <c r="F6" s="3"/>
      <c r="G6"/>
      <c r="H6"/>
      <c r="I6"/>
      <c r="J6"/>
      <c r="K6"/>
    </row>
    <row r="7" spans="1:11" outlineLevel="1" x14ac:dyDescent="0.2">
      <c r="A7" s="147" t="s">
        <v>50</v>
      </c>
      <c r="B7" s="38">
        <v>43738</v>
      </c>
      <c r="C7" s="34">
        <v>24262</v>
      </c>
      <c r="D7" s="4"/>
      <c r="E7" s="114">
        <f t="shared" si="0"/>
        <v>24262</v>
      </c>
      <c r="F7" s="3"/>
      <c r="G7"/>
      <c r="H7"/>
      <c r="I7"/>
      <c r="J7"/>
      <c r="K7"/>
    </row>
    <row r="8" spans="1:11" outlineLevel="1" x14ac:dyDescent="0.2">
      <c r="A8" s="147" t="s">
        <v>51</v>
      </c>
      <c r="B8" s="38">
        <v>43738</v>
      </c>
      <c r="C8" s="34">
        <v>29461</v>
      </c>
      <c r="D8" s="4"/>
      <c r="E8" s="114">
        <f t="shared" si="0"/>
        <v>29461</v>
      </c>
      <c r="F8" s="3"/>
      <c r="G8"/>
      <c r="H8"/>
      <c r="I8"/>
      <c r="J8"/>
      <c r="K8"/>
    </row>
    <row r="9" spans="1:11" outlineLevel="1" x14ac:dyDescent="0.2">
      <c r="A9" s="147" t="s">
        <v>52</v>
      </c>
      <c r="B9" s="38">
        <v>43738</v>
      </c>
      <c r="C9" s="34">
        <v>35130</v>
      </c>
      <c r="D9" s="4"/>
      <c r="E9" s="114">
        <f t="shared" si="0"/>
        <v>35130</v>
      </c>
      <c r="F9" s="3"/>
      <c r="G9"/>
      <c r="H9"/>
      <c r="I9"/>
      <c r="J9"/>
      <c r="K9"/>
    </row>
    <row r="10" spans="1:11" outlineLevel="1" x14ac:dyDescent="0.2">
      <c r="A10" s="147" t="s">
        <v>53</v>
      </c>
      <c r="B10" s="38">
        <v>43713</v>
      </c>
      <c r="C10" s="34">
        <v>40992</v>
      </c>
      <c r="D10" s="4"/>
      <c r="E10" s="114">
        <f t="shared" si="0"/>
        <v>40992</v>
      </c>
      <c r="F10"/>
      <c r="G10"/>
      <c r="H10"/>
      <c r="I10"/>
      <c r="J10"/>
      <c r="K10"/>
    </row>
    <row r="11" spans="1:11" outlineLevel="1" x14ac:dyDescent="0.2">
      <c r="A11" s="147" t="s">
        <v>54</v>
      </c>
      <c r="B11" s="38">
        <v>43741</v>
      </c>
      <c r="C11" s="34">
        <v>46641</v>
      </c>
      <c r="D11" s="4"/>
      <c r="E11" s="114">
        <f t="shared" si="0"/>
        <v>46641</v>
      </c>
      <c r="F11"/>
      <c r="G11"/>
      <c r="H11"/>
      <c r="I11"/>
      <c r="J11"/>
      <c r="K11"/>
    </row>
    <row r="12" spans="1:11" outlineLevel="1" collapsed="1" x14ac:dyDescent="0.2">
      <c r="A12" s="147" t="s">
        <v>55</v>
      </c>
      <c r="B12" s="38">
        <v>43770</v>
      </c>
      <c r="C12" s="34">
        <v>51570</v>
      </c>
      <c r="D12" s="4"/>
      <c r="E12" s="114">
        <f t="shared" si="0"/>
        <v>51570</v>
      </c>
      <c r="F12"/>
      <c r="G12"/>
      <c r="H12"/>
      <c r="I12"/>
      <c r="J12"/>
      <c r="K12"/>
    </row>
    <row r="13" spans="1:11" outlineLevel="1" x14ac:dyDescent="0.2">
      <c r="A13" s="147" t="s">
        <v>56</v>
      </c>
      <c r="B13" s="38">
        <v>43801</v>
      </c>
      <c r="C13" s="34">
        <v>56658</v>
      </c>
      <c r="D13" s="4"/>
      <c r="E13" s="114">
        <f t="shared" si="0"/>
        <v>56658</v>
      </c>
      <c r="F13" s="211"/>
      <c r="G13"/>
      <c r="H13"/>
      <c r="I13"/>
      <c r="J13"/>
      <c r="K13"/>
    </row>
    <row r="14" spans="1:11" outlineLevel="1" x14ac:dyDescent="0.2">
      <c r="A14" s="147" t="s">
        <v>57</v>
      </c>
      <c r="B14" s="38">
        <v>43860</v>
      </c>
      <c r="C14" s="34">
        <v>58678</v>
      </c>
      <c r="D14" s="4"/>
      <c r="E14" s="114">
        <f t="shared" si="0"/>
        <v>58678</v>
      </c>
      <c r="F14"/>
      <c r="G14"/>
      <c r="H14"/>
      <c r="I14"/>
      <c r="J14"/>
      <c r="K14"/>
    </row>
    <row r="15" spans="1:11" outlineLevel="1" x14ac:dyDescent="0.2">
      <c r="A15" s="147" t="s">
        <v>58</v>
      </c>
      <c r="B15" s="38">
        <v>43889</v>
      </c>
      <c r="C15" s="34">
        <v>58678</v>
      </c>
      <c r="D15" s="4"/>
      <c r="E15" s="114">
        <f t="shared" si="0"/>
        <v>58678</v>
      </c>
      <c r="F15"/>
      <c r="G15"/>
      <c r="H15"/>
      <c r="I15"/>
      <c r="J15"/>
      <c r="K15"/>
    </row>
    <row r="16" spans="1:11" outlineLevel="1" x14ac:dyDescent="0.2">
      <c r="A16" s="147" t="s">
        <v>59</v>
      </c>
      <c r="B16" s="38">
        <v>43921</v>
      </c>
      <c r="C16" s="34">
        <v>56658</v>
      </c>
      <c r="D16" s="4"/>
      <c r="E16" s="114">
        <f t="shared" si="0"/>
        <v>56658</v>
      </c>
      <c r="F16"/>
      <c r="G16"/>
      <c r="H16"/>
      <c r="I16"/>
      <c r="J16"/>
      <c r="K16"/>
    </row>
    <row r="17" spans="1:18" outlineLevel="1" x14ac:dyDescent="0.2">
      <c r="A17" s="147" t="s">
        <v>60</v>
      </c>
      <c r="B17" s="38">
        <v>43955</v>
      </c>
      <c r="C17" s="34">
        <v>52889</v>
      </c>
      <c r="D17" s="4"/>
      <c r="E17" s="114">
        <f t="shared" si="0"/>
        <v>52889</v>
      </c>
      <c r="F17"/>
      <c r="G17"/>
      <c r="H17"/>
      <c r="I17"/>
      <c r="J17"/>
      <c r="K17"/>
    </row>
    <row r="18" spans="1:18" outlineLevel="1" x14ac:dyDescent="0.2">
      <c r="A18" s="147" t="s">
        <v>61</v>
      </c>
      <c r="B18" s="38">
        <v>43984</v>
      </c>
      <c r="C18" s="34">
        <v>47833</v>
      </c>
      <c r="D18" s="4"/>
      <c r="E18" s="114">
        <f t="shared" si="0"/>
        <v>47833</v>
      </c>
      <c r="F18"/>
      <c r="G18"/>
      <c r="H18"/>
      <c r="I18"/>
      <c r="J18"/>
      <c r="K18"/>
    </row>
    <row r="19" spans="1:18" outlineLevel="1" x14ac:dyDescent="0.2">
      <c r="A19" s="147" t="s">
        <v>62</v>
      </c>
      <c r="B19" s="38">
        <v>44014</v>
      </c>
      <c r="C19" s="34">
        <v>42039</v>
      </c>
      <c r="D19" s="4"/>
      <c r="E19" s="114">
        <f t="shared" si="0"/>
        <v>42039</v>
      </c>
      <c r="F19"/>
      <c r="G19"/>
      <c r="H19"/>
      <c r="I19"/>
      <c r="J19"/>
      <c r="K19"/>
    </row>
    <row r="20" spans="1:18" outlineLevel="1" x14ac:dyDescent="0.2">
      <c r="A20" s="147" t="s">
        <v>63</v>
      </c>
      <c r="B20" s="38">
        <v>44043</v>
      </c>
      <c r="C20" s="34">
        <v>36028</v>
      </c>
      <c r="D20" s="4"/>
      <c r="E20" s="114">
        <f t="shared" si="0"/>
        <v>36028</v>
      </c>
      <c r="F20"/>
      <c r="G20"/>
      <c r="H20"/>
      <c r="I20"/>
      <c r="J20"/>
      <c r="K20"/>
    </row>
    <row r="21" spans="1:18" outlineLevel="1" x14ac:dyDescent="0.2">
      <c r="A21" s="147" t="s">
        <v>64</v>
      </c>
      <c r="B21" s="38">
        <v>44076</v>
      </c>
      <c r="C21" s="34">
        <v>30214</v>
      </c>
      <c r="D21" s="4"/>
      <c r="E21" s="114">
        <f t="shared" si="0"/>
        <v>30214</v>
      </c>
      <c r="F21" s="211"/>
      <c r="G21" s="238"/>
      <c r="H21"/>
      <c r="I21"/>
      <c r="J21"/>
      <c r="K21"/>
    </row>
    <row r="22" spans="1:18" outlineLevel="1" x14ac:dyDescent="0.2">
      <c r="A22" s="147" t="s">
        <v>67</v>
      </c>
      <c r="B22" s="38">
        <v>44750</v>
      </c>
      <c r="C22" s="34">
        <v>9749</v>
      </c>
      <c r="D22" s="4">
        <v>37231</v>
      </c>
      <c r="E22" s="114">
        <f>SUM(C22:D22)</f>
        <v>46980</v>
      </c>
      <c r="F22" s="237"/>
      <c r="G22"/>
      <c r="H22"/>
      <c r="I22"/>
      <c r="J22"/>
      <c r="K22"/>
    </row>
    <row r="23" spans="1:18" ht="18" customHeight="1" thickBot="1" x14ac:dyDescent="0.25">
      <c r="B23" s="35" t="s">
        <v>0</v>
      </c>
      <c r="C23" s="148">
        <f>SUM(C2:C22)</f>
        <v>743034</v>
      </c>
      <c r="D23" s="148">
        <f>SUM(D2:D22)</f>
        <v>37231</v>
      </c>
      <c r="E23" s="148">
        <f>SUM(E2:E22)</f>
        <v>780265</v>
      </c>
      <c r="F23"/>
      <c r="G23"/>
      <c r="H23"/>
      <c r="I23"/>
      <c r="J23"/>
      <c r="K23"/>
    </row>
    <row r="24" spans="1:18" ht="13.5" thickTop="1" x14ac:dyDescent="0.2">
      <c r="A24" s="37" t="s">
        <v>19</v>
      </c>
      <c r="B24" s="39" t="s">
        <v>22</v>
      </c>
      <c r="C24" s="41">
        <v>629403.99</v>
      </c>
      <c r="D24" s="41"/>
      <c r="E24" s="41">
        <f>C24</f>
        <v>629403.99</v>
      </c>
      <c r="F24" s="150"/>
      <c r="G24" s="151" t="s">
        <v>14</v>
      </c>
      <c r="H24" s="151" t="s">
        <v>13</v>
      </c>
      <c r="I24" s="152" t="s">
        <v>21</v>
      </c>
      <c r="J24" s="153"/>
      <c r="K24" s="154"/>
      <c r="O24" s="155"/>
    </row>
    <row r="25" spans="1:18" x14ac:dyDescent="0.2">
      <c r="A25" s="37" t="s">
        <v>20</v>
      </c>
      <c r="B25" s="39" t="s">
        <v>22</v>
      </c>
      <c r="C25" s="41">
        <v>0</v>
      </c>
      <c r="D25" s="41">
        <f>SUM(C25:C25)</f>
        <v>0</v>
      </c>
      <c r="F25" s="156" t="s">
        <v>10</v>
      </c>
      <c r="G25" s="157">
        <v>44317</v>
      </c>
      <c r="H25" s="158">
        <v>44368</v>
      </c>
      <c r="I25" s="159"/>
      <c r="J25" s="160"/>
      <c r="K25" s="161"/>
    </row>
    <row r="26" spans="1:18" ht="17.45" customHeight="1" thickBot="1" x14ac:dyDescent="0.25">
      <c r="B26" s="35" t="s">
        <v>42</v>
      </c>
      <c r="C26" s="148">
        <f>+SUM(C24:C25)</f>
        <v>629403.99</v>
      </c>
      <c r="D26" s="148">
        <f>+SUM(D23:D25)</f>
        <v>37231</v>
      </c>
      <c r="E26" s="148">
        <f>+SUM(E24:E25)</f>
        <v>629403.99</v>
      </c>
      <c r="F26" s="162" t="s">
        <v>17</v>
      </c>
      <c r="G26" s="163">
        <v>44421</v>
      </c>
      <c r="H26" s="164">
        <v>44538</v>
      </c>
      <c r="I26" s="165"/>
      <c r="J26" s="166"/>
      <c r="K26" s="167"/>
    </row>
    <row r="27" spans="1:18" ht="14.25" thickTop="1" thickBot="1" x14ac:dyDescent="0.25">
      <c r="B27" s="35"/>
      <c r="C27" s="40"/>
      <c r="D27" s="40"/>
      <c r="E27" s="40"/>
      <c r="F27" s="40"/>
      <c r="I27" s="41"/>
      <c r="J27" s="41"/>
      <c r="K27" s="41"/>
      <c r="L27" s="41"/>
      <c r="M27" s="41"/>
      <c r="N27" s="41"/>
      <c r="O27" s="41"/>
      <c r="P27" s="41"/>
      <c r="Q27" s="41"/>
      <c r="R27" s="41"/>
    </row>
    <row r="28" spans="1:18" x14ac:dyDescent="0.2">
      <c r="B28" s="187"/>
      <c r="C28" s="40"/>
      <c r="D28" s="37"/>
      <c r="I28" s="168"/>
      <c r="J28" s="356" t="s">
        <v>2</v>
      </c>
      <c r="K28" s="356"/>
      <c r="L28" s="169" t="s">
        <v>45</v>
      </c>
      <c r="M28" s="170"/>
    </row>
    <row r="29" spans="1:18" ht="36.75" x14ac:dyDescent="0.2">
      <c r="A29" s="171" t="s">
        <v>44</v>
      </c>
      <c r="B29" s="171" t="s">
        <v>3</v>
      </c>
      <c r="C29" s="171" t="s">
        <v>4</v>
      </c>
      <c r="D29" s="171" t="s">
        <v>5</v>
      </c>
      <c r="E29" s="171" t="s">
        <v>6</v>
      </c>
      <c r="F29" s="171" t="s">
        <v>7</v>
      </c>
      <c r="G29" s="171" t="s">
        <v>71</v>
      </c>
      <c r="H29" s="171" t="s">
        <v>72</v>
      </c>
      <c r="I29" s="144" t="s">
        <v>73</v>
      </c>
      <c r="J29" s="145" t="s">
        <v>74</v>
      </c>
      <c r="K29" s="145" t="s">
        <v>75</v>
      </c>
      <c r="L29" s="145" t="s">
        <v>76</v>
      </c>
      <c r="M29" s="146" t="s">
        <v>66</v>
      </c>
      <c r="N29" s="171" t="s">
        <v>77</v>
      </c>
      <c r="O29" s="171" t="s">
        <v>78</v>
      </c>
    </row>
    <row r="30" spans="1:18" x14ac:dyDescent="0.2">
      <c r="A30" s="147" t="s">
        <v>22</v>
      </c>
      <c r="B30" s="172" t="str">
        <f t="shared" ref="B30:B54" si="1">+IF(MONTH(C30)&lt;4,"Q1",IF(MONTH(C30)&lt;7,"Q2",IF(MONTH(C30)&lt;10,"Q3","Q4")))&amp;"/"&amp;YEAR(C30)</f>
        <v>Q2/2021</v>
      </c>
      <c r="C30" s="38">
        <f>+H25</f>
        <v>44368</v>
      </c>
      <c r="D30" s="38">
        <f t="shared" ref="D30:D54" si="2">DATE(YEAR(C30),IF(MONTH(C30)&lt;=3,3,IF(MONTH(C30)&lt;=6,6,IF(MONTH(C30)&lt;=9,9,12))),IF(OR(MONTH(C30)&lt;=3,MONTH(C30)&gt;=10),31,30))</f>
        <v>44377</v>
      </c>
      <c r="E30" s="172">
        <f t="shared" ref="E30:E54" si="3">D30-C30+1</f>
        <v>10</v>
      </c>
      <c r="F30" s="55">
        <f>VLOOKUP(D30,'FERC Interest Rate'!A:B,2,TRUE)</f>
        <v>3.2500000000000001E-2</v>
      </c>
      <c r="G30" s="56">
        <f>+C23</f>
        <v>743034</v>
      </c>
      <c r="H30" s="56">
        <v>661.60561643835615</v>
      </c>
      <c r="I30" s="77">
        <v>0</v>
      </c>
      <c r="J30" s="43">
        <v>0</v>
      </c>
      <c r="K30" s="41">
        <f>+SUM(I30:J30)</f>
        <v>0</v>
      </c>
      <c r="L30" s="43">
        <v>0</v>
      </c>
      <c r="M30" s="173">
        <v>0</v>
      </c>
      <c r="N30" s="41">
        <f t="shared" ref="N30:N54" si="4">+G30+H30+J30</f>
        <v>743695.60561643832</v>
      </c>
      <c r="O30" s="56">
        <f>+N30-M30</f>
        <v>743695.60561643832</v>
      </c>
    </row>
    <row r="31" spans="1:18" x14ac:dyDescent="0.2">
      <c r="A31" s="147" t="s">
        <v>22</v>
      </c>
      <c r="B31" s="172" t="str">
        <f t="shared" si="1"/>
        <v>Q3/2021</v>
      </c>
      <c r="C31" s="38">
        <f t="shared" ref="C31:C54" si="5">D30+1</f>
        <v>44378</v>
      </c>
      <c r="D31" s="38">
        <f t="shared" si="2"/>
        <v>44469</v>
      </c>
      <c r="E31" s="172">
        <f t="shared" si="3"/>
        <v>92</v>
      </c>
      <c r="F31" s="55">
        <f>VLOOKUP(D31,'FERC Interest Rate'!A:B,2,TRUE)</f>
        <v>3.2500000000000001E-2</v>
      </c>
      <c r="G31" s="56">
        <f>O30</f>
        <v>743695.60561643832</v>
      </c>
      <c r="H31" s="56">
        <v>6092.1913994332899</v>
      </c>
      <c r="I31" s="77">
        <v>0</v>
      </c>
      <c r="J31" s="43">
        <v>0</v>
      </c>
      <c r="K31" s="41">
        <f>+SUM(I31:J31)</f>
        <v>0</v>
      </c>
      <c r="L31" s="43">
        <v>0</v>
      </c>
      <c r="M31" s="173">
        <v>0</v>
      </c>
      <c r="N31" s="41">
        <f t="shared" si="4"/>
        <v>749787.79701587162</v>
      </c>
      <c r="O31" s="56">
        <f t="shared" ref="O31:O54" si="6">+N31-M31</f>
        <v>749787.79701587162</v>
      </c>
    </row>
    <row r="32" spans="1:18" x14ac:dyDescent="0.2">
      <c r="A32" s="147" t="s">
        <v>22</v>
      </c>
      <c r="B32" s="172" t="str">
        <f t="shared" si="1"/>
        <v>Q4/2021</v>
      </c>
      <c r="C32" s="38">
        <f t="shared" si="5"/>
        <v>44470</v>
      </c>
      <c r="D32" s="38">
        <f t="shared" si="2"/>
        <v>44561</v>
      </c>
      <c r="E32" s="172">
        <f t="shared" si="3"/>
        <v>92</v>
      </c>
      <c r="F32" s="55">
        <f>VLOOKUP(D32,'FERC Interest Rate'!A:B,2,TRUE)</f>
        <v>3.2500000000000001E-2</v>
      </c>
      <c r="G32" s="56">
        <f>O31</f>
        <v>749787.79701587162</v>
      </c>
      <c r="H32" s="56">
        <v>6142.0972961026209</v>
      </c>
      <c r="I32" s="77">
        <v>0</v>
      </c>
      <c r="J32" s="43">
        <v>0</v>
      </c>
      <c r="K32" s="41">
        <f t="shared" ref="K32:K34" si="7">+SUM(I32:J32)</f>
        <v>0</v>
      </c>
      <c r="L32" s="43">
        <v>0</v>
      </c>
      <c r="M32" s="173">
        <v>0</v>
      </c>
      <c r="N32" s="41">
        <f t="shared" si="4"/>
        <v>755929.89431197429</v>
      </c>
      <c r="O32" s="56">
        <f t="shared" si="6"/>
        <v>755929.89431197429</v>
      </c>
    </row>
    <row r="33" spans="1:15" x14ac:dyDescent="0.2">
      <c r="A33" s="147" t="s">
        <v>22</v>
      </c>
      <c r="B33" s="172" t="str">
        <f t="shared" si="1"/>
        <v>Q1/2022</v>
      </c>
      <c r="C33" s="38">
        <f t="shared" si="5"/>
        <v>44562</v>
      </c>
      <c r="D33" s="38">
        <f t="shared" si="2"/>
        <v>44651</v>
      </c>
      <c r="E33" s="172">
        <f t="shared" si="3"/>
        <v>90</v>
      </c>
      <c r="F33" s="55">
        <f>VLOOKUP(D33,'FERC Interest Rate'!A:B,2,TRUE)</f>
        <v>3.2500000000000001E-2</v>
      </c>
      <c r="G33" s="56">
        <f>O32</f>
        <v>755929.89431197429</v>
      </c>
      <c r="H33" s="56">
        <v>6057.7943585274652</v>
      </c>
      <c r="I33" s="77">
        <v>0</v>
      </c>
      <c r="J33" s="43">
        <v>0</v>
      </c>
      <c r="K33" s="41">
        <f t="shared" si="7"/>
        <v>0</v>
      </c>
      <c r="L33" s="43">
        <v>0</v>
      </c>
      <c r="M33" s="173">
        <v>0</v>
      </c>
      <c r="N33" s="41">
        <f t="shared" si="4"/>
        <v>761987.68867050181</v>
      </c>
      <c r="O33" s="56">
        <f t="shared" si="6"/>
        <v>761987.68867050181</v>
      </c>
    </row>
    <row r="34" spans="1:15" x14ac:dyDescent="0.2">
      <c r="A34" s="147" t="s">
        <v>22</v>
      </c>
      <c r="B34" s="172" t="str">
        <f t="shared" si="1"/>
        <v>Q2/2022</v>
      </c>
      <c r="C34" s="38">
        <f t="shared" si="5"/>
        <v>44652</v>
      </c>
      <c r="D34" s="38">
        <f t="shared" si="2"/>
        <v>44742</v>
      </c>
      <c r="E34" s="172">
        <f t="shared" si="3"/>
        <v>91</v>
      </c>
      <c r="F34" s="55">
        <f>VLOOKUP(D34,'FERC Interest Rate'!A:B,2,TRUE)</f>
        <v>3.2500000000000001E-2</v>
      </c>
      <c r="G34" s="56">
        <f>O33</f>
        <v>761987.68867050181</v>
      </c>
      <c r="H34" s="56">
        <v>6174.1879157342719</v>
      </c>
      <c r="I34" s="77">
        <v>0</v>
      </c>
      <c r="J34" s="43">
        <v>0</v>
      </c>
      <c r="K34" s="41">
        <f t="shared" si="7"/>
        <v>0</v>
      </c>
      <c r="L34" s="43">
        <v>0</v>
      </c>
      <c r="M34" s="173">
        <v>0</v>
      </c>
      <c r="N34" s="41">
        <f t="shared" si="4"/>
        <v>768161.87658623606</v>
      </c>
      <c r="O34" s="56">
        <f t="shared" si="6"/>
        <v>768161.87658623606</v>
      </c>
    </row>
    <row r="35" spans="1:15" x14ac:dyDescent="0.2">
      <c r="A35" s="147" t="s">
        <v>45</v>
      </c>
      <c r="B35" s="172" t="str">
        <f t="shared" si="1"/>
        <v>Q3/2022</v>
      </c>
      <c r="C35" s="38">
        <f t="shared" si="5"/>
        <v>44743</v>
      </c>
      <c r="D35" s="38">
        <f t="shared" si="2"/>
        <v>44834</v>
      </c>
      <c r="E35" s="172">
        <f t="shared" si="3"/>
        <v>92</v>
      </c>
      <c r="F35" s="55">
        <f>VLOOKUP(D35,'FERC Interest Rate'!A:B,2,TRUE)</f>
        <v>3.5999999999999997E-2</v>
      </c>
      <c r="G35" s="56">
        <f t="shared" ref="G35:G54" si="8">O34</f>
        <v>768161.87658623606</v>
      </c>
      <c r="H35" s="56">
        <v>6970.2798226126415</v>
      </c>
      <c r="I35" s="77">
        <f>(SUM($H$30:$H$54)/20)</f>
        <v>1604.907820442432</v>
      </c>
      <c r="J35" s="43">
        <f t="shared" ref="J35:J54" si="9">G35*F35*(E35/(DATE(YEAR(D35),12,31)-DATE(YEAR(D35),1,1)+1))</f>
        <v>6970.2798226126415</v>
      </c>
      <c r="K35" s="41">
        <f t="shared" ref="K35:K54" si="10">+SUM(I35:J35)</f>
        <v>8575.1876430550728</v>
      </c>
      <c r="L35" s="43">
        <f>+$G$30/20</f>
        <v>37151.699999999997</v>
      </c>
      <c r="M35" s="173">
        <f t="shared" ref="M35:M54" si="11">+SUM(K35:L35)</f>
        <v>45726.887643055074</v>
      </c>
      <c r="N35" s="41">
        <f t="shared" si="4"/>
        <v>782102.43623146135</v>
      </c>
      <c r="O35" s="56">
        <f t="shared" si="6"/>
        <v>736375.54858840629</v>
      </c>
    </row>
    <row r="36" spans="1:15" x14ac:dyDescent="0.2">
      <c r="A36" s="147" t="s">
        <v>46</v>
      </c>
      <c r="B36" s="172" t="str">
        <f t="shared" si="1"/>
        <v>Q4/2022</v>
      </c>
      <c r="C36" s="38">
        <f t="shared" si="5"/>
        <v>44835</v>
      </c>
      <c r="D36" s="38">
        <f t="shared" si="2"/>
        <v>44926</v>
      </c>
      <c r="E36" s="172">
        <f t="shared" si="3"/>
        <v>92</v>
      </c>
      <c r="F36" s="55">
        <f>VLOOKUP(D36,'FERC Interest Rate'!A:B,2,TRUE)</f>
        <v>4.9099999999999998E-2</v>
      </c>
      <c r="G36" s="56">
        <f t="shared" si="8"/>
        <v>736375.54858840629</v>
      </c>
      <c r="H36" s="56">
        <v>0</v>
      </c>
      <c r="I36" s="77">
        <f t="shared" ref="I36:I54" si="12">(SUM($H$30:$H$54)/20)</f>
        <v>1604.907820442432</v>
      </c>
      <c r="J36" s="43">
        <f t="shared" si="9"/>
        <v>9113.3030906398599</v>
      </c>
      <c r="K36" s="41">
        <f t="shared" si="10"/>
        <v>10718.210911082291</v>
      </c>
      <c r="L36" s="43">
        <f t="shared" ref="L36:L54" si="13">+$G$30/20</f>
        <v>37151.699999999997</v>
      </c>
      <c r="M36" s="173">
        <f t="shared" si="11"/>
        <v>47869.91091108229</v>
      </c>
      <c r="N36" s="41">
        <f t="shared" si="4"/>
        <v>745488.85167904617</v>
      </c>
      <c r="O36" s="56">
        <f t="shared" si="6"/>
        <v>697618.94076796388</v>
      </c>
    </row>
    <row r="37" spans="1:15" s="194" customFormat="1" x14ac:dyDescent="0.2">
      <c r="A37" s="147" t="s">
        <v>47</v>
      </c>
      <c r="B37" s="172" t="str">
        <f t="shared" si="1"/>
        <v>Q1/2023</v>
      </c>
      <c r="C37" s="38">
        <f t="shared" si="5"/>
        <v>44927</v>
      </c>
      <c r="D37" s="38">
        <f t="shared" si="2"/>
        <v>45016</v>
      </c>
      <c r="E37" s="172">
        <f t="shared" si="3"/>
        <v>90</v>
      </c>
      <c r="F37" s="55">
        <f>VLOOKUP(D37,'FERC Interest Rate'!A:B,2,TRUE)</f>
        <v>6.3100000000000003E-2</v>
      </c>
      <c r="G37" s="56">
        <f t="shared" si="8"/>
        <v>697618.94076796388</v>
      </c>
      <c r="H37" s="56">
        <v>0</v>
      </c>
      <c r="I37" s="77">
        <f t="shared" si="12"/>
        <v>1604.907820442432</v>
      </c>
      <c r="J37" s="43">
        <f t="shared" si="9"/>
        <v>10854.186204441827</v>
      </c>
      <c r="K37" s="41">
        <f t="shared" si="10"/>
        <v>12459.094024884258</v>
      </c>
      <c r="L37" s="43">
        <f t="shared" si="13"/>
        <v>37151.699999999997</v>
      </c>
      <c r="M37" s="173">
        <f t="shared" si="11"/>
        <v>49610.794024884257</v>
      </c>
      <c r="N37" s="41">
        <f t="shared" si="4"/>
        <v>708473.12697240571</v>
      </c>
      <c r="O37" s="56">
        <f t="shared" si="6"/>
        <v>658862.33294752147</v>
      </c>
    </row>
    <row r="38" spans="1:15" x14ac:dyDescent="0.2">
      <c r="A38" s="147" t="s">
        <v>48</v>
      </c>
      <c r="B38" s="172" t="str">
        <f t="shared" si="1"/>
        <v>Q2/2023</v>
      </c>
      <c r="C38" s="38">
        <f t="shared" si="5"/>
        <v>45017</v>
      </c>
      <c r="D38" s="38">
        <f t="shared" si="2"/>
        <v>45107</v>
      </c>
      <c r="E38" s="172">
        <f t="shared" si="3"/>
        <v>91</v>
      </c>
      <c r="F38" s="55">
        <f>VLOOKUP(D38,'FERC Interest Rate'!A:B,2,TRUE)</f>
        <v>7.4999999999999997E-2</v>
      </c>
      <c r="G38" s="56">
        <f t="shared" si="8"/>
        <v>658862.33294752147</v>
      </c>
      <c r="H38" s="56">
        <v>0</v>
      </c>
      <c r="I38" s="77">
        <f t="shared" si="12"/>
        <v>1604.907820442432</v>
      </c>
      <c r="J38" s="43">
        <f t="shared" si="9"/>
        <v>12319.823074977627</v>
      </c>
      <c r="K38" s="41">
        <f t="shared" si="10"/>
        <v>13924.730895420058</v>
      </c>
      <c r="L38" s="43">
        <f t="shared" si="13"/>
        <v>37151.699999999997</v>
      </c>
      <c r="M38" s="173">
        <f t="shared" si="11"/>
        <v>51076.430895420053</v>
      </c>
      <c r="N38" s="41">
        <f t="shared" si="4"/>
        <v>671182.15602249908</v>
      </c>
      <c r="O38" s="56">
        <f t="shared" si="6"/>
        <v>620105.72512707906</v>
      </c>
    </row>
    <row r="39" spans="1:15" x14ac:dyDescent="0.2">
      <c r="A39" s="147" t="s">
        <v>49</v>
      </c>
      <c r="B39" s="172" t="str">
        <f t="shared" si="1"/>
        <v>Q3/2023</v>
      </c>
      <c r="C39" s="38">
        <f t="shared" si="5"/>
        <v>45108</v>
      </c>
      <c r="D39" s="38">
        <f t="shared" si="2"/>
        <v>45199</v>
      </c>
      <c r="E39" s="172">
        <f t="shared" si="3"/>
        <v>92</v>
      </c>
      <c r="F39" s="55">
        <f>VLOOKUP(D39,'FERC Interest Rate'!A:B,2,TRUE)</f>
        <v>8.0199999999999994E-2</v>
      </c>
      <c r="G39" s="56">
        <f t="shared" si="8"/>
        <v>620105.72512707906</v>
      </c>
      <c r="H39" s="56">
        <v>0</v>
      </c>
      <c r="I39" s="77">
        <f t="shared" si="12"/>
        <v>1604.907820442432</v>
      </c>
      <c r="J39" s="43">
        <f t="shared" si="9"/>
        <v>12535.309814459288</v>
      </c>
      <c r="K39" s="41">
        <f t="shared" si="10"/>
        <v>14140.217634901719</v>
      </c>
      <c r="L39" s="43">
        <f t="shared" si="13"/>
        <v>37151.699999999997</v>
      </c>
      <c r="M39" s="173">
        <f t="shared" si="11"/>
        <v>51291.917634901714</v>
      </c>
      <c r="N39" s="41">
        <f t="shared" si="4"/>
        <v>632641.03494153835</v>
      </c>
      <c r="O39" s="56">
        <f t="shared" si="6"/>
        <v>581349.11730663665</v>
      </c>
    </row>
    <row r="40" spans="1:15" x14ac:dyDescent="0.2">
      <c r="A40" s="147" t="s">
        <v>50</v>
      </c>
      <c r="B40" s="172" t="str">
        <f t="shared" si="1"/>
        <v>Q4/2023</v>
      </c>
      <c r="C40" s="38">
        <f t="shared" si="5"/>
        <v>45200</v>
      </c>
      <c r="D40" s="38">
        <f t="shared" si="2"/>
        <v>45291</v>
      </c>
      <c r="E40" s="172">
        <f t="shared" si="3"/>
        <v>92</v>
      </c>
      <c r="F40" s="55">
        <f>VLOOKUP(D40,'FERC Interest Rate'!A:B,2,TRUE)</f>
        <v>8.3500000000000005E-2</v>
      </c>
      <c r="G40" s="56">
        <f t="shared" si="8"/>
        <v>581349.11730663665</v>
      </c>
      <c r="H40" s="56">
        <v>0</v>
      </c>
      <c r="I40" s="77">
        <f t="shared" si="12"/>
        <v>1604.907820442432</v>
      </c>
      <c r="J40" s="43">
        <f t="shared" si="9"/>
        <v>12235.407997670092</v>
      </c>
      <c r="K40" s="41">
        <f t="shared" si="10"/>
        <v>13840.315818112524</v>
      </c>
      <c r="L40" s="43">
        <f t="shared" si="13"/>
        <v>37151.699999999997</v>
      </c>
      <c r="M40" s="173">
        <f t="shared" si="11"/>
        <v>50992.015818112523</v>
      </c>
      <c r="N40" s="41">
        <f t="shared" si="4"/>
        <v>593584.52530430676</v>
      </c>
      <c r="O40" s="56">
        <f t="shared" si="6"/>
        <v>542592.50948619423</v>
      </c>
    </row>
    <row r="41" spans="1:15" x14ac:dyDescent="0.2">
      <c r="A41" s="147" t="s">
        <v>51</v>
      </c>
      <c r="B41" s="172" t="str">
        <f t="shared" si="1"/>
        <v>Q1/2024</v>
      </c>
      <c r="C41" s="38">
        <f t="shared" si="5"/>
        <v>45292</v>
      </c>
      <c r="D41" s="38">
        <f t="shared" si="2"/>
        <v>45382</v>
      </c>
      <c r="E41" s="172">
        <f t="shared" si="3"/>
        <v>91</v>
      </c>
      <c r="F41" s="55">
        <f>VLOOKUP(D41,'FERC Interest Rate'!A:B,2,TRUE)</f>
        <v>8.5000000000000006E-2</v>
      </c>
      <c r="G41" s="56">
        <f t="shared" si="8"/>
        <v>542592.50948619423</v>
      </c>
      <c r="H41" s="56">
        <v>0</v>
      </c>
      <c r="I41" s="77">
        <f t="shared" si="12"/>
        <v>1604.907820442432</v>
      </c>
      <c r="J41" s="43">
        <f t="shared" si="9"/>
        <v>11467.084865780636</v>
      </c>
      <c r="K41" s="41">
        <f t="shared" si="10"/>
        <v>13071.992686223068</v>
      </c>
      <c r="L41" s="43">
        <f t="shared" si="13"/>
        <v>37151.699999999997</v>
      </c>
      <c r="M41" s="173">
        <f t="shared" si="11"/>
        <v>50223.692686223061</v>
      </c>
      <c r="N41" s="41">
        <f t="shared" si="4"/>
        <v>554059.5943519749</v>
      </c>
      <c r="O41" s="56">
        <f t="shared" si="6"/>
        <v>503835.90166575182</v>
      </c>
    </row>
    <row r="42" spans="1:15" x14ac:dyDescent="0.2">
      <c r="A42" s="147" t="s">
        <v>52</v>
      </c>
      <c r="B42" s="172" t="str">
        <f t="shared" si="1"/>
        <v>Q2/2024</v>
      </c>
      <c r="C42" s="38">
        <f t="shared" si="5"/>
        <v>45383</v>
      </c>
      <c r="D42" s="38">
        <f t="shared" si="2"/>
        <v>45473</v>
      </c>
      <c r="E42" s="172">
        <f t="shared" si="3"/>
        <v>91</v>
      </c>
      <c r="F42" s="55">
        <f>VLOOKUP(D42,'FERC Interest Rate'!A:B,2,TRUE)</f>
        <v>8.5000000000000006E-2</v>
      </c>
      <c r="G42" s="56">
        <f t="shared" si="8"/>
        <v>503835.90166575182</v>
      </c>
      <c r="H42" s="56">
        <v>0</v>
      </c>
      <c r="I42" s="77">
        <f t="shared" si="12"/>
        <v>1604.907820442432</v>
      </c>
      <c r="J42" s="43">
        <f t="shared" si="9"/>
        <v>10648.007375367733</v>
      </c>
      <c r="K42" s="41">
        <f t="shared" si="10"/>
        <v>12252.915195810165</v>
      </c>
      <c r="L42" s="43">
        <f t="shared" si="13"/>
        <v>37151.699999999997</v>
      </c>
      <c r="M42" s="173">
        <f t="shared" si="11"/>
        <v>49404.615195810162</v>
      </c>
      <c r="N42" s="41">
        <f t="shared" si="4"/>
        <v>514483.90904111956</v>
      </c>
      <c r="O42" s="56">
        <f t="shared" si="6"/>
        <v>465079.29384530941</v>
      </c>
    </row>
    <row r="43" spans="1:15" x14ac:dyDescent="0.2">
      <c r="A43" s="147" t="s">
        <v>53</v>
      </c>
      <c r="B43" s="172" t="str">
        <f t="shared" si="1"/>
        <v>Q3/2024</v>
      </c>
      <c r="C43" s="38">
        <f t="shared" si="5"/>
        <v>45474</v>
      </c>
      <c r="D43" s="38">
        <f t="shared" si="2"/>
        <v>45565</v>
      </c>
      <c r="E43" s="172">
        <f t="shared" si="3"/>
        <v>92</v>
      </c>
      <c r="F43" s="55">
        <f>VLOOKUP(D43,'FERC Interest Rate'!A:B,2,TRUE)</f>
        <v>8.5000000000000006E-2</v>
      </c>
      <c r="G43" s="56">
        <f t="shared" si="8"/>
        <v>465079.29384530941</v>
      </c>
      <c r="H43" s="56">
        <v>0</v>
      </c>
      <c r="I43" s="77">
        <f t="shared" si="12"/>
        <v>1604.907820442432</v>
      </c>
      <c r="J43" s="43">
        <f t="shared" si="9"/>
        <v>9936.9401034708208</v>
      </c>
      <c r="K43" s="41">
        <f t="shared" si="10"/>
        <v>11541.847923913252</v>
      </c>
      <c r="L43" s="43">
        <f t="shared" si="13"/>
        <v>37151.699999999997</v>
      </c>
      <c r="M43" s="173">
        <f t="shared" si="11"/>
        <v>48693.547923913247</v>
      </c>
      <c r="N43" s="41">
        <f t="shared" si="4"/>
        <v>475016.23394878022</v>
      </c>
      <c r="O43" s="56">
        <f t="shared" si="6"/>
        <v>426322.686024867</v>
      </c>
    </row>
    <row r="44" spans="1:15" x14ac:dyDescent="0.2">
      <c r="A44" s="147" t="s">
        <v>54</v>
      </c>
      <c r="B44" s="172" t="str">
        <f t="shared" si="1"/>
        <v>Q4/2024</v>
      </c>
      <c r="C44" s="38">
        <f t="shared" si="5"/>
        <v>45566</v>
      </c>
      <c r="D44" s="38">
        <f t="shared" si="2"/>
        <v>45657</v>
      </c>
      <c r="E44" s="172">
        <f t="shared" si="3"/>
        <v>92</v>
      </c>
      <c r="F44" s="55">
        <f>VLOOKUP(D44,'FERC Interest Rate'!A:B,2,TRUE)</f>
        <v>8.5000000000000006E-2</v>
      </c>
      <c r="G44" s="56">
        <f t="shared" si="8"/>
        <v>426322.686024867</v>
      </c>
      <c r="H44" s="56">
        <v>0</v>
      </c>
      <c r="I44" s="77">
        <f t="shared" si="12"/>
        <v>1604.907820442432</v>
      </c>
      <c r="J44" s="43">
        <f t="shared" si="9"/>
        <v>9108.8617615149178</v>
      </c>
      <c r="K44" s="41">
        <f t="shared" si="10"/>
        <v>10713.769581957349</v>
      </c>
      <c r="L44" s="43">
        <f t="shared" si="13"/>
        <v>37151.699999999997</v>
      </c>
      <c r="M44" s="173">
        <f t="shared" si="11"/>
        <v>47865.469581957346</v>
      </c>
      <c r="N44" s="41">
        <f t="shared" si="4"/>
        <v>435431.54778638191</v>
      </c>
      <c r="O44" s="56">
        <f t="shared" si="6"/>
        <v>387566.07820442459</v>
      </c>
    </row>
    <row r="45" spans="1:15" x14ac:dyDescent="0.2">
      <c r="A45" s="147" t="s">
        <v>55</v>
      </c>
      <c r="B45" s="172" t="str">
        <f t="shared" si="1"/>
        <v>Q1/2025</v>
      </c>
      <c r="C45" s="38">
        <f t="shared" si="5"/>
        <v>45658</v>
      </c>
      <c r="D45" s="38">
        <f t="shared" si="2"/>
        <v>45747</v>
      </c>
      <c r="E45" s="172">
        <f t="shared" si="3"/>
        <v>90</v>
      </c>
      <c r="F45" s="55">
        <f>VLOOKUP(D45,'FERC Interest Rate'!A:B,2,TRUE)</f>
        <v>8.5000000000000006E-2</v>
      </c>
      <c r="G45" s="56">
        <f t="shared" si="8"/>
        <v>387566.07820442459</v>
      </c>
      <c r="H45" s="56">
        <v>0</v>
      </c>
      <c r="I45" s="77">
        <f t="shared" si="12"/>
        <v>1604.907820442432</v>
      </c>
      <c r="J45" s="43">
        <f t="shared" si="9"/>
        <v>8122.9602692160215</v>
      </c>
      <c r="K45" s="41">
        <f t="shared" si="10"/>
        <v>9727.8680896584538</v>
      </c>
      <c r="L45" s="43">
        <f t="shared" si="13"/>
        <v>37151.699999999997</v>
      </c>
      <c r="M45" s="173">
        <f t="shared" si="11"/>
        <v>46879.568089658453</v>
      </c>
      <c r="N45" s="41">
        <f t="shared" si="4"/>
        <v>395689.03847364063</v>
      </c>
      <c r="O45" s="56">
        <f t="shared" si="6"/>
        <v>348809.47038398217</v>
      </c>
    </row>
    <row r="46" spans="1:15" x14ac:dyDescent="0.2">
      <c r="A46" s="147" t="s">
        <v>56</v>
      </c>
      <c r="B46" s="172" t="str">
        <f t="shared" si="1"/>
        <v>Q2/2025</v>
      </c>
      <c r="C46" s="38">
        <f>D45+1</f>
        <v>45748</v>
      </c>
      <c r="D46" s="38">
        <f t="shared" si="2"/>
        <v>45838</v>
      </c>
      <c r="E46" s="172">
        <f t="shared" si="3"/>
        <v>91</v>
      </c>
      <c r="F46" s="55">
        <f>VLOOKUP(D46,'FERC Interest Rate'!A:B,2,TRUE)</f>
        <v>8.5000000000000006E-2</v>
      </c>
      <c r="G46" s="56">
        <f>O45</f>
        <v>348809.47038398217</v>
      </c>
      <c r="H46" s="56">
        <v>0</v>
      </c>
      <c r="I46" s="77">
        <f t="shared" si="12"/>
        <v>1604.907820442432</v>
      </c>
      <c r="J46" s="43">
        <f t="shared" si="9"/>
        <v>7391.8938449865818</v>
      </c>
      <c r="K46" s="41">
        <f t="shared" si="10"/>
        <v>8996.8016654290132</v>
      </c>
      <c r="L46" s="43">
        <f t="shared" si="13"/>
        <v>37151.699999999997</v>
      </c>
      <c r="M46" s="173">
        <f t="shared" si="11"/>
        <v>46148.501665429008</v>
      </c>
      <c r="N46" s="41">
        <f t="shared" si="4"/>
        <v>356201.36422896874</v>
      </c>
      <c r="O46" s="56">
        <f t="shared" si="6"/>
        <v>310052.86256353976</v>
      </c>
    </row>
    <row r="47" spans="1:15" x14ac:dyDescent="0.2">
      <c r="A47" s="147" t="s">
        <v>57</v>
      </c>
      <c r="B47" s="172" t="str">
        <f t="shared" si="1"/>
        <v>Q3/2025</v>
      </c>
      <c r="C47" s="38">
        <f t="shared" si="5"/>
        <v>45839</v>
      </c>
      <c r="D47" s="38">
        <f t="shared" si="2"/>
        <v>45930</v>
      </c>
      <c r="E47" s="172">
        <f t="shared" si="3"/>
        <v>92</v>
      </c>
      <c r="F47" s="55">
        <f>VLOOKUP(D47,'FERC Interest Rate'!A:B,2,TRUE)</f>
        <v>8.5000000000000006E-2</v>
      </c>
      <c r="G47" s="56">
        <f t="shared" si="8"/>
        <v>310052.86256353976</v>
      </c>
      <c r="H47" s="56">
        <v>0</v>
      </c>
      <c r="I47" s="77">
        <f t="shared" si="12"/>
        <v>1604.907820442432</v>
      </c>
      <c r="J47" s="43">
        <f t="shared" si="9"/>
        <v>6642.7763979366609</v>
      </c>
      <c r="K47" s="41">
        <f t="shared" si="10"/>
        <v>8247.6842183790923</v>
      </c>
      <c r="L47" s="43">
        <f t="shared" si="13"/>
        <v>37151.699999999997</v>
      </c>
      <c r="M47" s="173">
        <f t="shared" si="11"/>
        <v>45399.384218379091</v>
      </c>
      <c r="N47" s="41">
        <f t="shared" si="4"/>
        <v>316695.63896147645</v>
      </c>
      <c r="O47" s="56">
        <f t="shared" si="6"/>
        <v>271296.25474309735</v>
      </c>
    </row>
    <row r="48" spans="1:15" x14ac:dyDescent="0.2">
      <c r="A48" s="147" t="s">
        <v>58</v>
      </c>
      <c r="B48" s="172" t="str">
        <f t="shared" si="1"/>
        <v>Q4/2025</v>
      </c>
      <c r="C48" s="38">
        <f t="shared" si="5"/>
        <v>45931</v>
      </c>
      <c r="D48" s="38">
        <f t="shared" si="2"/>
        <v>46022</v>
      </c>
      <c r="E48" s="172">
        <f t="shared" si="3"/>
        <v>92</v>
      </c>
      <c r="F48" s="55">
        <f>VLOOKUP(D48,'FERC Interest Rate'!A:B,2,TRUE)</f>
        <v>8.5000000000000006E-2</v>
      </c>
      <c r="G48" s="56">
        <f t="shared" si="8"/>
        <v>271296.25474309735</v>
      </c>
      <c r="H48" s="56">
        <v>0</v>
      </c>
      <c r="I48" s="77">
        <f t="shared" si="12"/>
        <v>1604.907820442432</v>
      </c>
      <c r="J48" s="43">
        <f t="shared" si="9"/>
        <v>5812.4293481945797</v>
      </c>
      <c r="K48" s="41">
        <f t="shared" si="10"/>
        <v>7417.3371686370119</v>
      </c>
      <c r="L48" s="43">
        <f t="shared" si="13"/>
        <v>37151.699999999997</v>
      </c>
      <c r="M48" s="173">
        <f t="shared" si="11"/>
        <v>44569.037168637005</v>
      </c>
      <c r="N48" s="41">
        <f t="shared" si="4"/>
        <v>277108.68409129191</v>
      </c>
      <c r="O48" s="56">
        <f t="shared" si="6"/>
        <v>232539.64692265491</v>
      </c>
    </row>
    <row r="49" spans="1:15" x14ac:dyDescent="0.2">
      <c r="A49" s="147" t="s">
        <v>59</v>
      </c>
      <c r="B49" s="172" t="str">
        <f t="shared" si="1"/>
        <v>Q1/2026</v>
      </c>
      <c r="C49" s="38">
        <f t="shared" si="5"/>
        <v>46023</v>
      </c>
      <c r="D49" s="38">
        <f t="shared" si="2"/>
        <v>46112</v>
      </c>
      <c r="E49" s="172">
        <f t="shared" si="3"/>
        <v>90</v>
      </c>
      <c r="F49" s="55">
        <f>VLOOKUP(D49,'FERC Interest Rate'!A:B,2,TRUE)</f>
        <v>8.5000000000000006E-2</v>
      </c>
      <c r="G49" s="56">
        <f t="shared" si="8"/>
        <v>232539.64692265491</v>
      </c>
      <c r="H49" s="56">
        <v>0</v>
      </c>
      <c r="I49" s="77">
        <f t="shared" si="12"/>
        <v>1604.907820442432</v>
      </c>
      <c r="J49" s="43">
        <f t="shared" si="9"/>
        <v>4873.7761615296167</v>
      </c>
      <c r="K49" s="41">
        <f t="shared" si="10"/>
        <v>6478.683981972049</v>
      </c>
      <c r="L49" s="43">
        <f t="shared" si="13"/>
        <v>37151.699999999997</v>
      </c>
      <c r="M49" s="173">
        <f t="shared" si="11"/>
        <v>43630.383981972045</v>
      </c>
      <c r="N49" s="41">
        <f t="shared" si="4"/>
        <v>237413.42308418453</v>
      </c>
      <c r="O49" s="56">
        <f t="shared" si="6"/>
        <v>193783.03910221247</v>
      </c>
    </row>
    <row r="50" spans="1:15" x14ac:dyDescent="0.2">
      <c r="A50" s="147" t="s">
        <v>60</v>
      </c>
      <c r="B50" s="172" t="str">
        <f t="shared" si="1"/>
        <v>Q2/2026</v>
      </c>
      <c r="C50" s="38">
        <f t="shared" si="5"/>
        <v>46113</v>
      </c>
      <c r="D50" s="38">
        <f t="shared" si="2"/>
        <v>46203</v>
      </c>
      <c r="E50" s="172">
        <f t="shared" si="3"/>
        <v>91</v>
      </c>
      <c r="F50" s="55">
        <f>VLOOKUP(D50,'FERC Interest Rate'!A:B,2,TRUE)</f>
        <v>8.5000000000000006E-2</v>
      </c>
      <c r="G50" s="56">
        <f t="shared" si="8"/>
        <v>193783.03910221247</v>
      </c>
      <c r="H50" s="56">
        <v>0</v>
      </c>
      <c r="I50" s="77">
        <f t="shared" si="12"/>
        <v>1604.907820442432</v>
      </c>
      <c r="J50" s="43">
        <f t="shared" si="9"/>
        <v>4106.6076916592147</v>
      </c>
      <c r="K50" s="41">
        <f t="shared" si="10"/>
        <v>5711.5155121016469</v>
      </c>
      <c r="L50" s="43">
        <f t="shared" si="13"/>
        <v>37151.699999999997</v>
      </c>
      <c r="M50" s="173">
        <f t="shared" si="11"/>
        <v>42863.21551210164</v>
      </c>
      <c r="N50" s="41">
        <f t="shared" si="4"/>
        <v>197889.64679387168</v>
      </c>
      <c r="O50" s="56">
        <f t="shared" si="6"/>
        <v>155026.43128177006</v>
      </c>
    </row>
    <row r="51" spans="1:15" x14ac:dyDescent="0.2">
      <c r="A51" s="147" t="s">
        <v>61</v>
      </c>
      <c r="B51" s="172" t="str">
        <f t="shared" si="1"/>
        <v>Q3/2026</v>
      </c>
      <c r="C51" s="38">
        <f t="shared" si="5"/>
        <v>46204</v>
      </c>
      <c r="D51" s="38">
        <f t="shared" si="2"/>
        <v>46295</v>
      </c>
      <c r="E51" s="172">
        <f t="shared" si="3"/>
        <v>92</v>
      </c>
      <c r="F51" s="55">
        <f>VLOOKUP(D51,'FERC Interest Rate'!A:B,2,TRUE)</f>
        <v>8.5000000000000006E-2</v>
      </c>
      <c r="G51" s="56">
        <f t="shared" si="8"/>
        <v>155026.43128177006</v>
      </c>
      <c r="H51" s="56">
        <v>0</v>
      </c>
      <c r="I51" s="77">
        <f t="shared" si="12"/>
        <v>1604.907820442432</v>
      </c>
      <c r="J51" s="43">
        <f t="shared" si="9"/>
        <v>3321.3881989683346</v>
      </c>
      <c r="K51" s="41">
        <f t="shared" si="10"/>
        <v>4926.2960194107663</v>
      </c>
      <c r="L51" s="43">
        <f t="shared" si="13"/>
        <v>37151.699999999997</v>
      </c>
      <c r="M51" s="173">
        <f t="shared" si="11"/>
        <v>42077.996019410763</v>
      </c>
      <c r="N51" s="41">
        <f t="shared" si="4"/>
        <v>158347.8194807384</v>
      </c>
      <c r="O51" s="56">
        <f t="shared" si="6"/>
        <v>116269.82346132764</v>
      </c>
    </row>
    <row r="52" spans="1:15" x14ac:dyDescent="0.2">
      <c r="A52" s="147" t="s">
        <v>62</v>
      </c>
      <c r="B52" s="172" t="str">
        <f t="shared" si="1"/>
        <v>Q4/2026</v>
      </c>
      <c r="C52" s="38">
        <f t="shared" si="5"/>
        <v>46296</v>
      </c>
      <c r="D52" s="38">
        <f t="shared" si="2"/>
        <v>46387</v>
      </c>
      <c r="E52" s="172">
        <f t="shared" si="3"/>
        <v>92</v>
      </c>
      <c r="F52" s="55">
        <f>VLOOKUP(D52,'FERC Interest Rate'!A:B,2,TRUE)</f>
        <v>8.5000000000000006E-2</v>
      </c>
      <c r="G52" s="56">
        <f t="shared" si="8"/>
        <v>116269.82346132764</v>
      </c>
      <c r="H52" s="56">
        <v>0</v>
      </c>
      <c r="I52" s="77">
        <f t="shared" si="12"/>
        <v>1604.907820442432</v>
      </c>
      <c r="J52" s="43">
        <f t="shared" si="9"/>
        <v>2491.0411492262529</v>
      </c>
      <c r="K52" s="41">
        <f t="shared" si="10"/>
        <v>4095.9489696686851</v>
      </c>
      <c r="L52" s="43">
        <f t="shared" si="13"/>
        <v>37151.699999999997</v>
      </c>
      <c r="M52" s="173">
        <f t="shared" si="11"/>
        <v>41247.648969668684</v>
      </c>
      <c r="N52" s="41">
        <f t="shared" si="4"/>
        <v>118760.86461055389</v>
      </c>
      <c r="O52" s="56">
        <f t="shared" si="6"/>
        <v>77513.215640885202</v>
      </c>
    </row>
    <row r="53" spans="1:15" x14ac:dyDescent="0.2">
      <c r="A53" s="147" t="s">
        <v>63</v>
      </c>
      <c r="B53" s="172" t="str">
        <f t="shared" si="1"/>
        <v>Q1/2027</v>
      </c>
      <c r="C53" s="38">
        <f t="shared" si="5"/>
        <v>46388</v>
      </c>
      <c r="D53" s="38">
        <f t="shared" si="2"/>
        <v>46477</v>
      </c>
      <c r="E53" s="172">
        <f t="shared" si="3"/>
        <v>90</v>
      </c>
      <c r="F53" s="55">
        <f>VLOOKUP(D53,'FERC Interest Rate'!A:B,2,TRUE)</f>
        <v>8.5000000000000006E-2</v>
      </c>
      <c r="G53" s="56">
        <f t="shared" si="8"/>
        <v>77513.215640885202</v>
      </c>
      <c r="H53" s="56">
        <v>0</v>
      </c>
      <c r="I53" s="77">
        <f t="shared" si="12"/>
        <v>1604.907820442432</v>
      </c>
      <c r="J53" s="43">
        <f t="shared" si="9"/>
        <v>1624.5920538432106</v>
      </c>
      <c r="K53" s="41">
        <f t="shared" si="10"/>
        <v>3229.4998742856424</v>
      </c>
      <c r="L53" s="43">
        <f t="shared" si="13"/>
        <v>37151.699999999997</v>
      </c>
      <c r="M53" s="173">
        <f t="shared" si="11"/>
        <v>40381.199874285638</v>
      </c>
      <c r="N53" s="41">
        <f t="shared" si="4"/>
        <v>79137.807694728413</v>
      </c>
      <c r="O53" s="56">
        <f t="shared" si="6"/>
        <v>38756.607820442776</v>
      </c>
    </row>
    <row r="54" spans="1:15" x14ac:dyDescent="0.2">
      <c r="A54" s="147" t="s">
        <v>64</v>
      </c>
      <c r="B54" s="172" t="str">
        <f t="shared" si="1"/>
        <v>Q2/2027</v>
      </c>
      <c r="C54" s="38">
        <f t="shared" si="5"/>
        <v>46478</v>
      </c>
      <c r="D54" s="38">
        <f t="shared" si="2"/>
        <v>46568</v>
      </c>
      <c r="E54" s="172">
        <f t="shared" si="3"/>
        <v>91</v>
      </c>
      <c r="F54" s="55">
        <f>VLOOKUP(D54,'FERC Interest Rate'!A:B,2,TRUE)</f>
        <v>8.5000000000000006E-2</v>
      </c>
      <c r="G54" s="56">
        <f t="shared" si="8"/>
        <v>38756.607820442776</v>
      </c>
      <c r="H54" s="56">
        <v>0</v>
      </c>
      <c r="I54" s="77">
        <f t="shared" si="12"/>
        <v>1604.907820442432</v>
      </c>
      <c r="J54" s="43">
        <f t="shared" si="9"/>
        <v>821.32153833184896</v>
      </c>
      <c r="K54" s="41">
        <f t="shared" si="10"/>
        <v>2426.2293587742811</v>
      </c>
      <c r="L54" s="43">
        <f t="shared" si="13"/>
        <v>37151.699999999997</v>
      </c>
      <c r="M54" s="173">
        <f t="shared" si="11"/>
        <v>39577.92935877428</v>
      </c>
      <c r="N54" s="41">
        <f t="shared" si="4"/>
        <v>39577.929358774622</v>
      </c>
      <c r="O54" s="56">
        <f t="shared" si="6"/>
        <v>3.4197000786662102E-10</v>
      </c>
    </row>
    <row r="55" spans="1:15" ht="19.5" customHeight="1" thickBot="1" x14ac:dyDescent="0.25">
      <c r="A55" s="149"/>
      <c r="B55" s="176"/>
      <c r="C55" s="177"/>
      <c r="D55" s="177"/>
      <c r="E55" s="176"/>
      <c r="F55" s="176"/>
      <c r="G55" s="178">
        <f t="shared" ref="G55:O55" si="14">+SUM(G30:G54)</f>
        <v>11886352.348085091</v>
      </c>
      <c r="H55" s="178">
        <f t="shared" si="14"/>
        <v>32098.156408848641</v>
      </c>
      <c r="I55" s="179">
        <f t="shared" si="14"/>
        <v>32098.156408848648</v>
      </c>
      <c r="J55" s="178">
        <f t="shared" si="14"/>
        <v>150397.99076482776</v>
      </c>
      <c r="K55" s="178">
        <f t="shared" si="14"/>
        <v>182496.14717367644</v>
      </c>
      <c r="L55" s="178">
        <f t="shared" si="14"/>
        <v>743033.99999999988</v>
      </c>
      <c r="M55" s="180">
        <f t="shared" si="14"/>
        <v>925530.14717367617</v>
      </c>
      <c r="N55" s="178">
        <f t="shared" si="14"/>
        <v>12068848.495258767</v>
      </c>
      <c r="O55" s="178">
        <f t="shared" si="14"/>
        <v>11143318.348085091</v>
      </c>
    </row>
    <row r="56" spans="1:15" ht="14.25" thickTop="1" thickBot="1" x14ac:dyDescent="0.25">
      <c r="H56" s="41"/>
      <c r="I56" s="181"/>
      <c r="J56" s="182"/>
      <c r="K56" s="182"/>
      <c r="L56" s="182"/>
      <c r="M56" s="183"/>
    </row>
    <row r="58" spans="1:15" x14ac:dyDescent="0.2">
      <c r="A58" s="3"/>
      <c r="B58" s="3"/>
      <c r="C58" s="3"/>
      <c r="D58" s="3"/>
      <c r="E58" s="3"/>
      <c r="F58" s="3"/>
      <c r="G58" s="3"/>
      <c r="H58" s="3"/>
      <c r="I58" s="139"/>
      <c r="J58" s="360" t="s">
        <v>15</v>
      </c>
      <c r="K58" s="360"/>
      <c r="L58" s="97" t="s">
        <v>67</v>
      </c>
      <c r="M58" s="140"/>
      <c r="N58" s="3"/>
      <c r="O58" s="3"/>
    </row>
    <row r="59" spans="1:15" ht="38.25" x14ac:dyDescent="0.2">
      <c r="A59" s="58" t="s">
        <v>44</v>
      </c>
      <c r="B59" s="58" t="s">
        <v>3</v>
      </c>
      <c r="C59" s="58" t="s">
        <v>4</v>
      </c>
      <c r="D59" s="58" t="s">
        <v>5</v>
      </c>
      <c r="E59" s="58" t="s">
        <v>6</v>
      </c>
      <c r="F59" s="58" t="s">
        <v>7</v>
      </c>
      <c r="G59" s="58" t="s">
        <v>84</v>
      </c>
      <c r="H59" s="58" t="s">
        <v>85</v>
      </c>
      <c r="I59" s="73" t="s">
        <v>86</v>
      </c>
      <c r="J59" s="74" t="s">
        <v>87</v>
      </c>
      <c r="K59" s="74" t="s">
        <v>88</v>
      </c>
      <c r="L59" s="74" t="s">
        <v>89</v>
      </c>
      <c r="M59" s="75" t="s">
        <v>90</v>
      </c>
      <c r="N59" s="58" t="s">
        <v>91</v>
      </c>
      <c r="O59" s="58" t="s">
        <v>92</v>
      </c>
    </row>
    <row r="60" spans="1:15" x14ac:dyDescent="0.2">
      <c r="A60" s="59" t="s">
        <v>45</v>
      </c>
      <c r="B60" s="54" t="str">
        <f t="shared" ref="B60:B66" si="15">+IF(MONTH(C60)&lt;4,"Q1",IF(MONTH(C60)&lt;7,"Q2",IF(MONTH(C60)&lt;10,"Q3","Q4")))&amp;"/"&amp;YEAR(C60)</f>
        <v>Q3/2022</v>
      </c>
      <c r="C60" s="49">
        <f>VLOOKUP(L58,$A$1:$E$22,2,FALSE)</f>
        <v>44750</v>
      </c>
      <c r="D60" s="49">
        <f>DATE(YEAR(C60),IF(MONTH(C60)&lt;=3,3,IF(MONTH(C60)&lt;=6,6,IF(MONTH(C60)&lt;=9,9,12))),IF(OR(MONTH(C60)&lt;=3,MONTH(C60)&gt;=10),31,30))</f>
        <v>44834</v>
      </c>
      <c r="E60" s="54">
        <f>D60-C60+1</f>
        <v>85</v>
      </c>
      <c r="F60" s="55">
        <f>VLOOKUP(D60,'FERC Interest Rate'!A:B,2,TRUE)</f>
        <v>3.5999999999999997E-2</v>
      </c>
      <c r="G60" s="56">
        <f>VLOOKUP(L58,$A$1:$E$22,4,FALSE)</f>
        <v>37231</v>
      </c>
      <c r="H60" s="56">
        <f t="shared" ref="H60" si="16">G60*F60*(E60/(DATE(YEAR(D60),12,31)-DATE(YEAR(D60),1,1)+1))</f>
        <v>312.12838356164377</v>
      </c>
      <c r="I60" s="122">
        <f>(SUM($H$66:$H$81)/20)</f>
        <v>15.606419178082188</v>
      </c>
      <c r="J60" s="57">
        <f t="shared" ref="J60:J79" si="17">G60*F60*(E60/(DATE(YEAR(D60),12,31)-DATE(YEAR(D60),1,1)+1))</f>
        <v>312.12838356164377</v>
      </c>
      <c r="K60" s="57">
        <f t="shared" ref="K60:K79" si="18">+SUM(I60:J60)</f>
        <v>327.73480273972598</v>
      </c>
      <c r="L60" s="57">
        <f>VLOOKUP($L$58,A$1:E$22,4,FALSE)/20</f>
        <v>1861.55</v>
      </c>
      <c r="M60" s="78">
        <f t="shared" ref="M60" si="19">+SUM(K60:L60)</f>
        <v>2189.2848027397258</v>
      </c>
      <c r="N60" s="57">
        <f t="shared" ref="N60:N79" si="20">+G60+H60+J60</f>
        <v>37855.256767123283</v>
      </c>
      <c r="O60" s="56">
        <f t="shared" ref="O60:O79" si="21">G60+H60-L60-I60</f>
        <v>35665.971964383556</v>
      </c>
    </row>
    <row r="61" spans="1:15" x14ac:dyDescent="0.2">
      <c r="A61" s="59" t="s">
        <v>46</v>
      </c>
      <c r="B61" s="54" t="str">
        <f t="shared" si="15"/>
        <v>Q4/2022</v>
      </c>
      <c r="C61" s="49">
        <f>D60+1</f>
        <v>44835</v>
      </c>
      <c r="D61" s="49">
        <f>EOMONTH(D60,3)</f>
        <v>44926</v>
      </c>
      <c r="E61" s="54">
        <f t="shared" ref="E61:E79" si="22">D61-C61+1</f>
        <v>92</v>
      </c>
      <c r="F61" s="55">
        <f>VLOOKUP(D61,'FERC Interest Rate'!A:B,2,TRUE)</f>
        <v>4.9099999999999998E-2</v>
      </c>
      <c r="G61" s="56">
        <f t="shared" ref="G61:G79" si="23">O60</f>
        <v>35665.971964383556</v>
      </c>
      <c r="H61" s="56">
        <v>0</v>
      </c>
      <c r="I61" s="122">
        <f t="shared" ref="I61:I79" si="24">(SUM($H$66:$H$81)/20)</f>
        <v>15.606419178082188</v>
      </c>
      <c r="J61" s="57">
        <f t="shared" si="17"/>
        <v>441.39816043154354</v>
      </c>
      <c r="K61" s="57">
        <f t="shared" si="18"/>
        <v>457.00457960962575</v>
      </c>
      <c r="L61" s="57">
        <f t="shared" ref="L61:L79" si="25">VLOOKUP($L$58,A$1:E$22,4,FALSE)/20</f>
        <v>1861.55</v>
      </c>
      <c r="M61" s="78">
        <f t="shared" ref="M61:M71" si="26">+SUM(K61:L61)</f>
        <v>2318.5545796096258</v>
      </c>
      <c r="N61" s="57">
        <f t="shared" si="20"/>
        <v>36107.370124815097</v>
      </c>
      <c r="O61" s="56">
        <f t="shared" si="21"/>
        <v>33788.815545205471</v>
      </c>
    </row>
    <row r="62" spans="1:15" x14ac:dyDescent="0.2">
      <c r="A62" s="59" t="s">
        <v>47</v>
      </c>
      <c r="B62" s="54" t="str">
        <f t="shared" si="15"/>
        <v>Q1/2023</v>
      </c>
      <c r="C62" s="49">
        <f t="shared" ref="C62:C79" si="27">D61+1</f>
        <v>44927</v>
      </c>
      <c r="D62" s="49">
        <f t="shared" ref="D62:D79" si="28">EOMONTH(D61,3)</f>
        <v>45016</v>
      </c>
      <c r="E62" s="54">
        <f t="shared" si="22"/>
        <v>90</v>
      </c>
      <c r="F62" s="55">
        <f>VLOOKUP(D62,'FERC Interest Rate'!A:B,2,TRUE)</f>
        <v>6.3100000000000003E-2</v>
      </c>
      <c r="G62" s="56">
        <f t="shared" si="23"/>
        <v>33788.815545205471</v>
      </c>
      <c r="H62" s="56">
        <v>0</v>
      </c>
      <c r="I62" s="122">
        <f t="shared" si="24"/>
        <v>15.606419178082188</v>
      </c>
      <c r="J62" s="57">
        <f t="shared" si="17"/>
        <v>525.7169410444435</v>
      </c>
      <c r="K62" s="57">
        <f t="shared" si="18"/>
        <v>541.32336022252571</v>
      </c>
      <c r="L62" s="57">
        <f t="shared" si="25"/>
        <v>1861.55</v>
      </c>
      <c r="M62" s="78">
        <f t="shared" si="26"/>
        <v>2402.8733602225257</v>
      </c>
      <c r="N62" s="57">
        <f t="shared" si="20"/>
        <v>34314.532486249911</v>
      </c>
      <c r="O62" s="56">
        <f t="shared" si="21"/>
        <v>31911.659126027389</v>
      </c>
    </row>
    <row r="63" spans="1:15" x14ac:dyDescent="0.2">
      <c r="A63" s="6" t="s">
        <v>48</v>
      </c>
      <c r="B63" s="54" t="str">
        <f t="shared" si="15"/>
        <v>Q2/2023</v>
      </c>
      <c r="C63" s="49">
        <f t="shared" si="27"/>
        <v>45017</v>
      </c>
      <c r="D63" s="49">
        <f t="shared" si="28"/>
        <v>45107</v>
      </c>
      <c r="E63" s="54">
        <f t="shared" si="22"/>
        <v>91</v>
      </c>
      <c r="F63" s="55">
        <f>VLOOKUP(D63,'FERC Interest Rate'!A:B,2,TRUE)</f>
        <v>7.4999999999999997E-2</v>
      </c>
      <c r="G63" s="56">
        <f t="shared" si="23"/>
        <v>31911.659126027389</v>
      </c>
      <c r="H63" s="56">
        <v>0</v>
      </c>
      <c r="I63" s="122">
        <f t="shared" si="24"/>
        <v>15.606419178082188</v>
      </c>
      <c r="J63" s="57">
        <f t="shared" si="17"/>
        <v>596.70431105516968</v>
      </c>
      <c r="K63" s="57">
        <f t="shared" si="18"/>
        <v>612.31073023325189</v>
      </c>
      <c r="L63" s="57">
        <f t="shared" si="25"/>
        <v>1861.55</v>
      </c>
      <c r="M63" s="78">
        <f t="shared" si="26"/>
        <v>2473.8607302332521</v>
      </c>
      <c r="N63" s="57">
        <f t="shared" si="20"/>
        <v>32508.36343708256</v>
      </c>
      <c r="O63" s="56">
        <f t="shared" si="21"/>
        <v>30034.502706849307</v>
      </c>
    </row>
    <row r="64" spans="1:15" x14ac:dyDescent="0.2">
      <c r="A64" s="6" t="s">
        <v>49</v>
      </c>
      <c r="B64" s="54" t="str">
        <f t="shared" si="15"/>
        <v>Q3/2023</v>
      </c>
      <c r="C64" s="49">
        <f t="shared" si="27"/>
        <v>45108</v>
      </c>
      <c r="D64" s="49">
        <f t="shared" si="28"/>
        <v>45199</v>
      </c>
      <c r="E64" s="54">
        <f t="shared" si="22"/>
        <v>92</v>
      </c>
      <c r="F64" s="55">
        <f>VLOOKUP(D64,'FERC Interest Rate'!A:B,2,TRUE)</f>
        <v>8.0199999999999994E-2</v>
      </c>
      <c r="G64" s="56">
        <f t="shared" si="23"/>
        <v>30034.502706849307</v>
      </c>
      <c r="H64" s="56">
        <v>0</v>
      </c>
      <c r="I64" s="122">
        <f t="shared" si="24"/>
        <v>15.606419178082188</v>
      </c>
      <c r="J64" s="57">
        <f t="shared" si="17"/>
        <v>607.14130074579975</v>
      </c>
      <c r="K64" s="57">
        <f t="shared" si="18"/>
        <v>622.74771992388196</v>
      </c>
      <c r="L64" s="57">
        <f t="shared" si="25"/>
        <v>1861.55</v>
      </c>
      <c r="M64" s="78">
        <f t="shared" si="26"/>
        <v>2484.2977199238821</v>
      </c>
      <c r="N64" s="57">
        <f t="shared" si="20"/>
        <v>30641.644007595107</v>
      </c>
      <c r="O64" s="56">
        <f t="shared" si="21"/>
        <v>28157.346287671226</v>
      </c>
    </row>
    <row r="65" spans="1:15" x14ac:dyDescent="0.2">
      <c r="A65" s="6" t="s">
        <v>50</v>
      </c>
      <c r="B65" s="54" t="str">
        <f t="shared" si="15"/>
        <v>Q4/2023</v>
      </c>
      <c r="C65" s="49">
        <f t="shared" si="27"/>
        <v>45200</v>
      </c>
      <c r="D65" s="49">
        <f t="shared" si="28"/>
        <v>45291</v>
      </c>
      <c r="E65" s="54">
        <f t="shared" si="22"/>
        <v>92</v>
      </c>
      <c r="F65" s="55">
        <f>VLOOKUP(D65,'FERC Interest Rate'!A:B,2,TRUE)</f>
        <v>8.3500000000000005E-2</v>
      </c>
      <c r="G65" s="56">
        <f t="shared" si="23"/>
        <v>28157.346287671226</v>
      </c>
      <c r="H65" s="56">
        <v>0</v>
      </c>
      <c r="I65" s="122">
        <f t="shared" si="24"/>
        <v>15.606419178082188</v>
      </c>
      <c r="J65" s="57">
        <f t="shared" si="17"/>
        <v>592.61571008737099</v>
      </c>
      <c r="K65" s="57">
        <f t="shared" si="18"/>
        <v>608.22212926545319</v>
      </c>
      <c r="L65" s="57">
        <f t="shared" si="25"/>
        <v>1861.55</v>
      </c>
      <c r="M65" s="78">
        <f t="shared" si="26"/>
        <v>2469.7721292654533</v>
      </c>
      <c r="N65" s="57">
        <f t="shared" si="20"/>
        <v>28749.961997758597</v>
      </c>
      <c r="O65" s="56">
        <f t="shared" si="21"/>
        <v>26280.189868493144</v>
      </c>
    </row>
    <row r="66" spans="1:15" x14ac:dyDescent="0.2">
      <c r="A66" s="6" t="s">
        <v>51</v>
      </c>
      <c r="B66" s="54" t="str">
        <f t="shared" si="15"/>
        <v>Q1/2024</v>
      </c>
      <c r="C66" s="49">
        <f t="shared" si="27"/>
        <v>45292</v>
      </c>
      <c r="D66" s="49">
        <f t="shared" si="28"/>
        <v>45382</v>
      </c>
      <c r="E66" s="54">
        <f t="shared" si="22"/>
        <v>91</v>
      </c>
      <c r="F66" s="55">
        <f>VLOOKUP(D66,'FERC Interest Rate'!A:B,2,TRUE)</f>
        <v>8.5000000000000006E-2</v>
      </c>
      <c r="G66" s="56">
        <f t="shared" si="23"/>
        <v>26280.189868493144</v>
      </c>
      <c r="H66" s="56">
        <v>0</v>
      </c>
      <c r="I66" s="122">
        <f t="shared" si="24"/>
        <v>15.606419178082188</v>
      </c>
      <c r="J66" s="57">
        <f t="shared" si="17"/>
        <v>555.40237331364608</v>
      </c>
      <c r="K66" s="57">
        <f t="shared" si="18"/>
        <v>571.00879249172829</v>
      </c>
      <c r="L66" s="57">
        <f t="shared" si="25"/>
        <v>1861.55</v>
      </c>
      <c r="M66" s="78">
        <f t="shared" si="26"/>
        <v>2432.5587924917281</v>
      </c>
      <c r="N66" s="57">
        <f t="shared" si="20"/>
        <v>26835.592241806789</v>
      </c>
      <c r="O66" s="56">
        <f t="shared" si="21"/>
        <v>24403.033449315062</v>
      </c>
    </row>
    <row r="67" spans="1:15" x14ac:dyDescent="0.2">
      <c r="A67" s="6" t="s">
        <v>52</v>
      </c>
      <c r="B67" s="54" t="str">
        <f>+IF(MONTH(C67)&lt;4,"Q1",IF(MONTH(C67)&lt;7,"Q2",IF(MONTH(C67)&lt;10,"Q3","Q4")))&amp;"/"&amp;YEAR(C67)</f>
        <v>Q2/2024</v>
      </c>
      <c r="C67" s="49">
        <f t="shared" si="27"/>
        <v>45383</v>
      </c>
      <c r="D67" s="49">
        <f t="shared" si="28"/>
        <v>45473</v>
      </c>
      <c r="E67" s="54">
        <f t="shared" si="22"/>
        <v>91</v>
      </c>
      <c r="F67" s="55">
        <f>VLOOKUP(D67,'FERC Interest Rate'!A:B,2,TRUE)</f>
        <v>8.5000000000000006E-2</v>
      </c>
      <c r="G67" s="56">
        <f t="shared" si="23"/>
        <v>24403.033449315062</v>
      </c>
      <c r="H67" s="56">
        <v>0</v>
      </c>
      <c r="I67" s="122">
        <f t="shared" si="24"/>
        <v>15.606419178082188</v>
      </c>
      <c r="J67" s="57">
        <f t="shared" si="17"/>
        <v>515.73077521981429</v>
      </c>
      <c r="K67" s="57">
        <f t="shared" si="18"/>
        <v>531.3371943978965</v>
      </c>
      <c r="L67" s="57">
        <f t="shared" si="25"/>
        <v>1861.55</v>
      </c>
      <c r="M67" s="78">
        <f t="shared" si="26"/>
        <v>2392.8871943978966</v>
      </c>
      <c r="N67" s="57">
        <f t="shared" si="20"/>
        <v>24918.764224534876</v>
      </c>
      <c r="O67" s="56">
        <f t="shared" si="21"/>
        <v>22525.87703013698</v>
      </c>
    </row>
    <row r="68" spans="1:15" x14ac:dyDescent="0.2">
      <c r="A68" s="6" t="s">
        <v>53</v>
      </c>
      <c r="B68" s="54" t="str">
        <f>+IF(MONTH(C68)&lt;4,"Q1",IF(MONTH(C68)&lt;7,"Q2",IF(MONTH(C68)&lt;10,"Q3","Q4")))&amp;"/"&amp;YEAR(C68)</f>
        <v>Q3/2024</v>
      </c>
      <c r="C68" s="49">
        <f t="shared" si="27"/>
        <v>45474</v>
      </c>
      <c r="D68" s="49">
        <f t="shared" si="28"/>
        <v>45565</v>
      </c>
      <c r="E68" s="54">
        <f t="shared" si="22"/>
        <v>92</v>
      </c>
      <c r="F68" s="55">
        <f>VLOOKUP(D68,'FERC Interest Rate'!A:B,2,TRUE)</f>
        <v>8.5000000000000006E-2</v>
      </c>
      <c r="G68" s="56">
        <f t="shared" si="23"/>
        <v>22525.87703013698</v>
      </c>
      <c r="H68" s="56">
        <v>0</v>
      </c>
      <c r="I68" s="122">
        <f t="shared" si="24"/>
        <v>15.606419178082188</v>
      </c>
      <c r="J68" s="57">
        <f t="shared" si="17"/>
        <v>481.29059665483931</v>
      </c>
      <c r="K68" s="57">
        <f t="shared" si="18"/>
        <v>496.89701583292151</v>
      </c>
      <c r="L68" s="57">
        <f t="shared" si="25"/>
        <v>1861.55</v>
      </c>
      <c r="M68" s="78">
        <f t="shared" si="26"/>
        <v>2358.4470158329214</v>
      </c>
      <c r="N68" s="57">
        <f t="shared" si="20"/>
        <v>23007.167626791819</v>
      </c>
      <c r="O68" s="56">
        <f t="shared" si="21"/>
        <v>20648.720610958899</v>
      </c>
    </row>
    <row r="69" spans="1:15" x14ac:dyDescent="0.2">
      <c r="A69" s="6" t="s">
        <v>54</v>
      </c>
      <c r="B69" s="54" t="str">
        <f t="shared" ref="B69:B79" si="29">+IF(MONTH(C69)&lt;4,"Q1",IF(MONTH(C69)&lt;7,"Q2",IF(MONTH(C69)&lt;10,"Q3","Q4")))&amp;"/"&amp;YEAR(C69)</f>
        <v>Q4/2024</v>
      </c>
      <c r="C69" s="49">
        <f t="shared" si="27"/>
        <v>45566</v>
      </c>
      <c r="D69" s="49">
        <f t="shared" si="28"/>
        <v>45657</v>
      </c>
      <c r="E69" s="54">
        <f t="shared" si="22"/>
        <v>92</v>
      </c>
      <c r="F69" s="55">
        <f>VLOOKUP(D69,'FERC Interest Rate'!A:B,2,TRUE)</f>
        <v>8.5000000000000006E-2</v>
      </c>
      <c r="G69" s="56">
        <f t="shared" si="23"/>
        <v>20648.720610958899</v>
      </c>
      <c r="H69" s="56">
        <v>0</v>
      </c>
      <c r="I69" s="122">
        <f t="shared" si="24"/>
        <v>15.606419178082188</v>
      </c>
      <c r="J69" s="57">
        <f t="shared" si="17"/>
        <v>441.18304693360272</v>
      </c>
      <c r="K69" s="57">
        <f t="shared" si="18"/>
        <v>456.78946611168493</v>
      </c>
      <c r="L69" s="57">
        <f t="shared" si="25"/>
        <v>1861.55</v>
      </c>
      <c r="M69" s="78">
        <f t="shared" si="26"/>
        <v>2318.3394661116849</v>
      </c>
      <c r="N69" s="57">
        <f t="shared" si="20"/>
        <v>21089.903657892501</v>
      </c>
      <c r="O69" s="56">
        <f t="shared" si="21"/>
        <v>18771.564191780817</v>
      </c>
    </row>
    <row r="70" spans="1:15" x14ac:dyDescent="0.2">
      <c r="A70" s="6" t="s">
        <v>55</v>
      </c>
      <c r="B70" s="54" t="str">
        <f t="shared" si="29"/>
        <v>Q1/2025</v>
      </c>
      <c r="C70" s="49">
        <f t="shared" si="27"/>
        <v>45658</v>
      </c>
      <c r="D70" s="49">
        <f t="shared" si="28"/>
        <v>45747</v>
      </c>
      <c r="E70" s="54">
        <f t="shared" si="22"/>
        <v>90</v>
      </c>
      <c r="F70" s="55">
        <f>VLOOKUP(D70,'FERC Interest Rate'!A:B,2,TRUE)</f>
        <v>8.5000000000000006E-2</v>
      </c>
      <c r="G70" s="56">
        <f t="shared" si="23"/>
        <v>18771.564191780817</v>
      </c>
      <c r="H70" s="56">
        <v>0</v>
      </c>
      <c r="I70" s="122">
        <f t="shared" si="24"/>
        <v>15.606419178082188</v>
      </c>
      <c r="J70" s="57">
        <f t="shared" si="17"/>
        <v>393.43141388252951</v>
      </c>
      <c r="K70" s="57">
        <f t="shared" si="18"/>
        <v>409.03783306061172</v>
      </c>
      <c r="L70" s="57">
        <f t="shared" si="25"/>
        <v>1861.55</v>
      </c>
      <c r="M70" s="78">
        <f t="shared" si="26"/>
        <v>2270.5878330606115</v>
      </c>
      <c r="N70" s="57">
        <f t="shared" si="20"/>
        <v>19164.995605663345</v>
      </c>
      <c r="O70" s="56">
        <f t="shared" si="21"/>
        <v>16894.407772602735</v>
      </c>
    </row>
    <row r="71" spans="1:15" x14ac:dyDescent="0.2">
      <c r="A71" s="6" t="s">
        <v>56</v>
      </c>
      <c r="B71" s="54" t="str">
        <f t="shared" si="29"/>
        <v>Q2/2025</v>
      </c>
      <c r="C71" s="49">
        <f t="shared" si="27"/>
        <v>45748</v>
      </c>
      <c r="D71" s="49">
        <f t="shared" si="28"/>
        <v>45838</v>
      </c>
      <c r="E71" s="54">
        <f t="shared" si="22"/>
        <v>91</v>
      </c>
      <c r="F71" s="55">
        <f>VLOOKUP(D71,'FERC Interest Rate'!A:B,2,TRUE)</f>
        <v>8.5000000000000006E-2</v>
      </c>
      <c r="G71" s="56">
        <f t="shared" si="23"/>
        <v>16894.407772602735</v>
      </c>
      <c r="H71" s="56">
        <v>0</v>
      </c>
      <c r="I71" s="122">
        <f t="shared" si="24"/>
        <v>15.606419178082188</v>
      </c>
      <c r="J71" s="57">
        <f t="shared" si="17"/>
        <v>358.02258663310181</v>
      </c>
      <c r="K71" s="57">
        <f t="shared" si="18"/>
        <v>373.62900581118402</v>
      </c>
      <c r="L71" s="57">
        <f t="shared" si="25"/>
        <v>1861.55</v>
      </c>
      <c r="M71" s="78">
        <f t="shared" si="26"/>
        <v>2235.1790058111837</v>
      </c>
      <c r="N71" s="57">
        <f t="shared" si="20"/>
        <v>17252.430359235837</v>
      </c>
      <c r="O71" s="56">
        <f t="shared" si="21"/>
        <v>15017.251353424654</v>
      </c>
    </row>
    <row r="72" spans="1:15" x14ac:dyDescent="0.2">
      <c r="A72" s="6" t="s">
        <v>57</v>
      </c>
      <c r="B72" s="54" t="str">
        <f t="shared" si="29"/>
        <v>Q3/2025</v>
      </c>
      <c r="C72" s="49">
        <f>D71+1</f>
        <v>45839</v>
      </c>
      <c r="D72" s="49">
        <f>EOMONTH(D71,3)</f>
        <v>45930</v>
      </c>
      <c r="E72" s="54">
        <f t="shared" si="22"/>
        <v>92</v>
      </c>
      <c r="F72" s="55">
        <f>VLOOKUP(D72,'FERC Interest Rate'!A:B,2,TRUE)</f>
        <v>8.5000000000000006E-2</v>
      </c>
      <c r="G72" s="56">
        <f>O71</f>
        <v>15017.251353424654</v>
      </c>
      <c r="H72" s="56">
        <v>0</v>
      </c>
      <c r="I72" s="122">
        <f t="shared" si="24"/>
        <v>15.606419178082188</v>
      </c>
      <c r="J72" s="57">
        <f t="shared" si="17"/>
        <v>321.73946735282414</v>
      </c>
      <c r="K72" s="57">
        <f t="shared" si="18"/>
        <v>337.34588653090634</v>
      </c>
      <c r="L72" s="57">
        <f t="shared" si="25"/>
        <v>1861.55</v>
      </c>
      <c r="M72" s="78">
        <f t="shared" ref="M72:M79" si="30">+SUM(K72:L72)</f>
        <v>2198.8958865309064</v>
      </c>
      <c r="N72" s="5">
        <f t="shared" si="20"/>
        <v>15338.990820777477</v>
      </c>
      <c r="O72" s="56">
        <f t="shared" si="21"/>
        <v>13140.094934246572</v>
      </c>
    </row>
    <row r="73" spans="1:15" x14ac:dyDescent="0.2">
      <c r="A73" s="6" t="s">
        <v>58</v>
      </c>
      <c r="B73" s="54" t="str">
        <f t="shared" si="29"/>
        <v>Q4/2025</v>
      </c>
      <c r="C73" s="49">
        <f t="shared" si="27"/>
        <v>45931</v>
      </c>
      <c r="D73" s="49">
        <f t="shared" si="28"/>
        <v>46022</v>
      </c>
      <c r="E73" s="54">
        <f t="shared" si="22"/>
        <v>92</v>
      </c>
      <c r="F73" s="55">
        <f>VLOOKUP(D73,'FERC Interest Rate'!A:B,2,TRUE)</f>
        <v>8.5000000000000006E-2</v>
      </c>
      <c r="G73" s="56">
        <f t="shared" si="23"/>
        <v>13140.094934246572</v>
      </c>
      <c r="H73" s="56">
        <v>0</v>
      </c>
      <c r="I73" s="122">
        <f t="shared" si="24"/>
        <v>15.606419178082188</v>
      </c>
      <c r="J73" s="57">
        <f t="shared" si="17"/>
        <v>281.5220339337211</v>
      </c>
      <c r="K73" s="57">
        <f t="shared" si="18"/>
        <v>297.12845311180331</v>
      </c>
      <c r="L73" s="57">
        <f t="shared" si="25"/>
        <v>1861.55</v>
      </c>
      <c r="M73" s="78">
        <f t="shared" si="30"/>
        <v>2158.6784531118033</v>
      </c>
      <c r="N73" s="5">
        <f t="shared" si="20"/>
        <v>13421.616968180293</v>
      </c>
      <c r="O73" s="56">
        <f t="shared" si="21"/>
        <v>11262.93851506849</v>
      </c>
    </row>
    <row r="74" spans="1:15" x14ac:dyDescent="0.2">
      <c r="A74" s="6" t="s">
        <v>59</v>
      </c>
      <c r="B74" s="54" t="str">
        <f t="shared" si="29"/>
        <v>Q1/2026</v>
      </c>
      <c r="C74" s="49">
        <f t="shared" si="27"/>
        <v>46023</v>
      </c>
      <c r="D74" s="49">
        <f t="shared" si="28"/>
        <v>46112</v>
      </c>
      <c r="E74" s="54">
        <f t="shared" si="22"/>
        <v>90</v>
      </c>
      <c r="F74" s="55">
        <f>VLOOKUP(D74,'FERC Interest Rate'!A:B,2,TRUE)</f>
        <v>8.5000000000000006E-2</v>
      </c>
      <c r="G74" s="56">
        <f t="shared" si="23"/>
        <v>11262.93851506849</v>
      </c>
      <c r="H74" s="56">
        <v>0</v>
      </c>
      <c r="I74" s="122">
        <f t="shared" si="24"/>
        <v>15.606419178082188</v>
      </c>
      <c r="J74" s="57">
        <f t="shared" si="17"/>
        <v>236.05884832951767</v>
      </c>
      <c r="K74" s="57">
        <f t="shared" si="18"/>
        <v>251.66526750759985</v>
      </c>
      <c r="L74" s="57">
        <f t="shared" si="25"/>
        <v>1861.55</v>
      </c>
      <c r="M74" s="78">
        <f t="shared" si="30"/>
        <v>2113.2152675075999</v>
      </c>
      <c r="N74" s="5">
        <f t="shared" si="20"/>
        <v>11498.997363398008</v>
      </c>
      <c r="O74" s="56">
        <f t="shared" si="21"/>
        <v>9385.7820958904085</v>
      </c>
    </row>
    <row r="75" spans="1:15" x14ac:dyDescent="0.2">
      <c r="A75" s="6" t="s">
        <v>60</v>
      </c>
      <c r="B75" s="54" t="str">
        <f t="shared" si="29"/>
        <v>Q2/2026</v>
      </c>
      <c r="C75" s="49">
        <f t="shared" si="27"/>
        <v>46113</v>
      </c>
      <c r="D75" s="49">
        <f t="shared" si="28"/>
        <v>46203</v>
      </c>
      <c r="E75" s="54">
        <f t="shared" si="22"/>
        <v>91</v>
      </c>
      <c r="F75" s="55">
        <f>VLOOKUP(D75,'FERC Interest Rate'!A:B,2,TRUE)</f>
        <v>8.5000000000000006E-2</v>
      </c>
      <c r="G75" s="56">
        <f t="shared" si="23"/>
        <v>9385.7820958904085</v>
      </c>
      <c r="H75" s="56">
        <v>0</v>
      </c>
      <c r="I75" s="122">
        <f t="shared" si="24"/>
        <v>15.606419178082188</v>
      </c>
      <c r="J75" s="57">
        <f t="shared" si="17"/>
        <v>198.90143701838991</v>
      </c>
      <c r="K75" s="57">
        <f t="shared" si="18"/>
        <v>214.50785619647209</v>
      </c>
      <c r="L75" s="57">
        <f t="shared" si="25"/>
        <v>1861.55</v>
      </c>
      <c r="M75" s="78">
        <f t="shared" si="30"/>
        <v>2076.0578561964721</v>
      </c>
      <c r="N75" s="5">
        <f t="shared" si="20"/>
        <v>9584.683532908799</v>
      </c>
      <c r="O75" s="56">
        <f t="shared" si="21"/>
        <v>7508.6256767123259</v>
      </c>
    </row>
    <row r="76" spans="1:15" x14ac:dyDescent="0.2">
      <c r="A76" s="6" t="s">
        <v>61</v>
      </c>
      <c r="B76" s="54" t="str">
        <f t="shared" si="29"/>
        <v>Q3/2026</v>
      </c>
      <c r="C76" s="49">
        <f t="shared" si="27"/>
        <v>46204</v>
      </c>
      <c r="D76" s="49">
        <f t="shared" si="28"/>
        <v>46295</v>
      </c>
      <c r="E76" s="54">
        <f t="shared" si="22"/>
        <v>92</v>
      </c>
      <c r="F76" s="55">
        <f>VLOOKUP(D76,'FERC Interest Rate'!A:B,2,TRUE)</f>
        <v>8.5000000000000006E-2</v>
      </c>
      <c r="G76" s="56">
        <f t="shared" si="23"/>
        <v>7508.6256767123259</v>
      </c>
      <c r="H76" s="56">
        <v>0</v>
      </c>
      <c r="I76" s="122">
        <f t="shared" si="24"/>
        <v>15.606419178082188</v>
      </c>
      <c r="J76" s="57">
        <f t="shared" si="17"/>
        <v>160.86973367641204</v>
      </c>
      <c r="K76" s="57">
        <f t="shared" si="18"/>
        <v>176.47615285449422</v>
      </c>
      <c r="L76" s="57">
        <f t="shared" si="25"/>
        <v>1861.55</v>
      </c>
      <c r="M76" s="78">
        <f t="shared" si="30"/>
        <v>2038.0261528544943</v>
      </c>
      <c r="N76" s="5">
        <f t="shared" si="20"/>
        <v>7669.4954103887376</v>
      </c>
      <c r="O76" s="56">
        <f t="shared" si="21"/>
        <v>5631.4692575342433</v>
      </c>
    </row>
    <row r="77" spans="1:15" x14ac:dyDescent="0.2">
      <c r="A77" s="6" t="s">
        <v>62</v>
      </c>
      <c r="B77" s="54" t="str">
        <f t="shared" si="29"/>
        <v>Q4/2026</v>
      </c>
      <c r="C77" s="49">
        <f t="shared" si="27"/>
        <v>46296</v>
      </c>
      <c r="D77" s="49">
        <f t="shared" si="28"/>
        <v>46387</v>
      </c>
      <c r="E77" s="54">
        <f t="shared" si="22"/>
        <v>92</v>
      </c>
      <c r="F77" s="55">
        <f>VLOOKUP(D77,'FERC Interest Rate'!A:B,2,TRUE)</f>
        <v>8.5000000000000006E-2</v>
      </c>
      <c r="G77" s="56">
        <f t="shared" si="23"/>
        <v>5631.4692575342433</v>
      </c>
      <c r="H77" s="56">
        <v>0</v>
      </c>
      <c r="I77" s="122">
        <f t="shared" si="24"/>
        <v>15.606419178082188</v>
      </c>
      <c r="J77" s="57">
        <f t="shared" si="17"/>
        <v>120.65230025730902</v>
      </c>
      <c r="K77" s="57">
        <f t="shared" si="18"/>
        <v>136.25871943539121</v>
      </c>
      <c r="L77" s="57">
        <f t="shared" si="25"/>
        <v>1861.55</v>
      </c>
      <c r="M77" s="78">
        <f t="shared" si="30"/>
        <v>1997.8087194353911</v>
      </c>
      <c r="N77" s="5">
        <f t="shared" si="20"/>
        <v>5752.1215577915527</v>
      </c>
      <c r="O77" s="56">
        <f t="shared" si="21"/>
        <v>3754.3128383561611</v>
      </c>
    </row>
    <row r="78" spans="1:15" x14ac:dyDescent="0.2">
      <c r="A78" s="6" t="s">
        <v>63</v>
      </c>
      <c r="B78" s="54" t="str">
        <f t="shared" si="29"/>
        <v>Q1/2027</v>
      </c>
      <c r="C78" s="49">
        <f t="shared" si="27"/>
        <v>46388</v>
      </c>
      <c r="D78" s="49">
        <f t="shared" si="28"/>
        <v>46477</v>
      </c>
      <c r="E78" s="54">
        <f t="shared" si="22"/>
        <v>90</v>
      </c>
      <c r="F78" s="55">
        <f>VLOOKUP(D78,'FERC Interest Rate'!A:B,2,TRUE)</f>
        <v>8.5000000000000006E-2</v>
      </c>
      <c r="G78" s="56">
        <f t="shared" si="23"/>
        <v>3754.3128383561611</v>
      </c>
      <c r="H78" s="56">
        <v>0</v>
      </c>
      <c r="I78" s="122">
        <f t="shared" si="24"/>
        <v>15.606419178082188</v>
      </c>
      <c r="J78" s="57">
        <f t="shared" si="17"/>
        <v>78.686282776505848</v>
      </c>
      <c r="K78" s="57">
        <f t="shared" si="18"/>
        <v>94.29270195458804</v>
      </c>
      <c r="L78" s="57">
        <f t="shared" si="25"/>
        <v>1861.55</v>
      </c>
      <c r="M78" s="78">
        <f t="shared" si="30"/>
        <v>1955.8427019545879</v>
      </c>
      <c r="N78" s="5">
        <f t="shared" si="20"/>
        <v>3832.9991211326669</v>
      </c>
      <c r="O78" s="56">
        <f t="shared" si="21"/>
        <v>1877.156419178079</v>
      </c>
    </row>
    <row r="79" spans="1:15" x14ac:dyDescent="0.2">
      <c r="A79" s="6" t="s">
        <v>64</v>
      </c>
      <c r="B79" s="54" t="str">
        <f t="shared" si="29"/>
        <v>Q2/2027</v>
      </c>
      <c r="C79" s="49">
        <f t="shared" si="27"/>
        <v>46478</v>
      </c>
      <c r="D79" s="49">
        <f t="shared" si="28"/>
        <v>46568</v>
      </c>
      <c r="E79" s="54">
        <f t="shared" si="22"/>
        <v>91</v>
      </c>
      <c r="F79" s="55">
        <f>VLOOKUP(D79,'FERC Interest Rate'!A:B,2,TRUE)</f>
        <v>8.5000000000000006E-2</v>
      </c>
      <c r="G79" s="56">
        <f t="shared" si="23"/>
        <v>1877.156419178079</v>
      </c>
      <c r="H79" s="56">
        <v>0</v>
      </c>
      <c r="I79" s="122">
        <f t="shared" si="24"/>
        <v>15.606419178082188</v>
      </c>
      <c r="J79" s="57">
        <f t="shared" si="17"/>
        <v>39.780287403677917</v>
      </c>
      <c r="K79" s="57">
        <f t="shared" si="18"/>
        <v>55.386706581760109</v>
      </c>
      <c r="L79" s="57">
        <f t="shared" si="25"/>
        <v>1861.55</v>
      </c>
      <c r="M79" s="78">
        <f t="shared" si="30"/>
        <v>1916.9367065817601</v>
      </c>
      <c r="N79" s="5">
        <f t="shared" si="20"/>
        <v>1916.9367065817569</v>
      </c>
      <c r="O79" s="56">
        <f t="shared" si="21"/>
        <v>-3.1654678878112463E-12</v>
      </c>
    </row>
    <row r="80" spans="1:15" ht="25.5" customHeight="1" thickBot="1" x14ac:dyDescent="0.25">
      <c r="A80" s="98"/>
      <c r="B80" s="99"/>
      <c r="C80" s="100"/>
      <c r="D80" s="100"/>
      <c r="E80" s="99"/>
      <c r="F80" s="99"/>
      <c r="G80" s="95">
        <f t="shared" ref="G80:O80" si="31">+SUM(G60:G79)</f>
        <v>393890.7196438355</v>
      </c>
      <c r="H80" s="95">
        <f t="shared" si="31"/>
        <v>312.12838356164377</v>
      </c>
      <c r="I80" s="89">
        <f t="shared" si="31"/>
        <v>312.12838356164377</v>
      </c>
      <c r="J80" s="88">
        <f t="shared" si="31"/>
        <v>7258.9759903118629</v>
      </c>
      <c r="K80" s="88">
        <f t="shared" si="31"/>
        <v>7571.1043738735079</v>
      </c>
      <c r="L80" s="88">
        <f t="shared" si="31"/>
        <v>37231</v>
      </c>
      <c r="M80" s="90">
        <f t="shared" si="31"/>
        <v>44802.104373873495</v>
      </c>
      <c r="N80" s="88">
        <f t="shared" si="31"/>
        <v>401461.824017709</v>
      </c>
      <c r="O80" s="88">
        <f t="shared" si="31"/>
        <v>356659.71964383562</v>
      </c>
    </row>
    <row r="81" ht="13.5" thickTop="1" x14ac:dyDescent="0.2"/>
  </sheetData>
  <mergeCells count="2">
    <mergeCell ref="J28:K28"/>
    <mergeCell ref="J58:K58"/>
  </mergeCells>
  <printOptions horizontalCentered="1"/>
  <pageMargins left="0.25" right="0.25" top="0.75" bottom="0.75" header="0.3" footer="0.3"/>
  <pageSetup scale="53" orientation="landscape" r:id="rId1"/>
  <headerFooter>
    <oddHeader>&amp;RTO2025 Annual Update
Attachment 4
WP- Schedule 22 NUCs
Page &amp;P of &amp;N</oddHeader>
    <oddFooter>&amp;R&amp;A</oddFooter>
  </headerFooter>
  <rowBreaks count="1" manualBreakCount="1">
    <brk id="56" max="1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B2709-05D9-4EEC-87B7-5508A6D7038D}">
  <dimension ref="A1:R81"/>
  <sheetViews>
    <sheetView view="pageBreakPreview" topLeftCell="B1" zoomScaleNormal="100" zoomScaleSheetLayoutView="100" workbookViewId="0">
      <selection activeCell="Q21" sqref="Q21"/>
    </sheetView>
  </sheetViews>
  <sheetFormatPr defaultColWidth="9.140625" defaultRowHeight="12.75" outlineLevelRow="1" x14ac:dyDescent="0.2"/>
  <cols>
    <col min="1" max="1" width="10.28515625" style="36" customWidth="1"/>
    <col min="2" max="2" width="13.5703125" style="36" customWidth="1"/>
    <col min="3" max="3" width="15.42578125" style="36" bestFit="1" customWidth="1"/>
    <col min="4" max="4" width="13.5703125" style="36" customWidth="1"/>
    <col min="5" max="5" width="14.5703125" style="36" bestFit="1" customWidth="1"/>
    <col min="6" max="6" width="15.42578125" style="36" bestFit="1" customWidth="1"/>
    <col min="7" max="7" width="17.28515625" style="36" customWidth="1"/>
    <col min="8" max="9" width="16.140625" style="36" customWidth="1"/>
    <col min="10" max="10" width="17.28515625" style="36" bestFit="1" customWidth="1"/>
    <col min="11" max="11" width="16.140625" style="36" customWidth="1"/>
    <col min="12" max="12" width="17.85546875" style="36" customWidth="1"/>
    <col min="13" max="13" width="16.140625" style="36" customWidth="1"/>
    <col min="14" max="14" width="17" style="36" customWidth="1"/>
    <col min="15" max="15" width="17.28515625" style="36" customWidth="1"/>
    <col min="16" max="18" width="16.140625" style="36" customWidth="1"/>
    <col min="19" max="19" width="16" style="36" customWidth="1"/>
    <col min="20" max="16384" width="9.140625" style="36"/>
  </cols>
  <sheetData>
    <row r="1" spans="1:11" ht="38.25" x14ac:dyDescent="0.2">
      <c r="A1" s="142" t="s">
        <v>9</v>
      </c>
      <c r="B1" s="143" t="s">
        <v>79</v>
      </c>
      <c r="C1" s="142" t="s">
        <v>2</v>
      </c>
      <c r="D1" s="143" t="s">
        <v>172</v>
      </c>
      <c r="E1" s="143" t="s">
        <v>158</v>
      </c>
      <c r="F1"/>
      <c r="G1"/>
      <c r="H1"/>
      <c r="I1"/>
      <c r="J1"/>
      <c r="K1"/>
    </row>
    <row r="2" spans="1:11" ht="12.75" customHeight="1" outlineLevel="1" x14ac:dyDescent="0.2">
      <c r="A2" s="147" t="s">
        <v>45</v>
      </c>
      <c r="B2" s="38">
        <v>43682</v>
      </c>
      <c r="C2" s="34">
        <v>7717</v>
      </c>
      <c r="D2" s="4"/>
      <c r="E2" s="114">
        <f>SUM(C2:D2)</f>
        <v>7717</v>
      </c>
      <c r="F2"/>
      <c r="G2"/>
      <c r="H2"/>
      <c r="I2"/>
      <c r="J2"/>
      <c r="K2"/>
    </row>
    <row r="3" spans="1:11" ht="12.75" customHeight="1" outlineLevel="1" x14ac:dyDescent="0.2">
      <c r="A3" s="147" t="s">
        <v>46</v>
      </c>
      <c r="B3" s="38">
        <v>43738</v>
      </c>
      <c r="C3" s="34">
        <v>9859</v>
      </c>
      <c r="D3" s="4"/>
      <c r="E3" s="114">
        <f t="shared" ref="E3:E21" si="0">SUM(C3:D3)</f>
        <v>9859</v>
      </c>
      <c r="F3"/>
      <c r="G3"/>
      <c r="H3"/>
      <c r="I3"/>
      <c r="J3"/>
      <c r="K3"/>
    </row>
    <row r="4" spans="1:11" outlineLevel="1" collapsed="1" x14ac:dyDescent="0.2">
      <c r="A4" s="147" t="s">
        <v>47</v>
      </c>
      <c r="B4" s="38">
        <v>43738</v>
      </c>
      <c r="C4" s="34">
        <v>12520</v>
      </c>
      <c r="D4" s="4"/>
      <c r="E4" s="114">
        <f t="shared" si="0"/>
        <v>12520</v>
      </c>
      <c r="F4"/>
      <c r="G4"/>
      <c r="H4"/>
      <c r="I4"/>
      <c r="J4"/>
      <c r="K4"/>
    </row>
    <row r="5" spans="1:11" outlineLevel="1" x14ac:dyDescent="0.2">
      <c r="A5" s="147" t="s">
        <v>48</v>
      </c>
      <c r="B5" s="38">
        <v>43738</v>
      </c>
      <c r="C5" s="34">
        <v>15775</v>
      </c>
      <c r="D5" s="4"/>
      <c r="E5" s="114">
        <f t="shared" si="0"/>
        <v>15775</v>
      </c>
      <c r="F5" s="3"/>
      <c r="G5"/>
      <c r="H5"/>
      <c r="I5"/>
      <c r="J5"/>
      <c r="K5"/>
    </row>
    <row r="6" spans="1:11" ht="12.75" customHeight="1" outlineLevel="1" x14ac:dyDescent="0.2">
      <c r="A6" s="147" t="s">
        <v>49</v>
      </c>
      <c r="B6" s="38">
        <v>43738</v>
      </c>
      <c r="C6" s="34">
        <v>19683</v>
      </c>
      <c r="D6" s="4"/>
      <c r="E6" s="114">
        <f t="shared" si="0"/>
        <v>19683</v>
      </c>
      <c r="F6" s="3"/>
      <c r="G6"/>
      <c r="H6"/>
      <c r="I6"/>
      <c r="J6"/>
      <c r="K6"/>
    </row>
    <row r="7" spans="1:11" outlineLevel="1" x14ac:dyDescent="0.2">
      <c r="A7" s="147" t="s">
        <v>50</v>
      </c>
      <c r="B7" s="38">
        <v>43738</v>
      </c>
      <c r="C7" s="34">
        <v>24262</v>
      </c>
      <c r="D7" s="4"/>
      <c r="E7" s="114">
        <f t="shared" si="0"/>
        <v>24262</v>
      </c>
      <c r="F7" s="3"/>
      <c r="G7"/>
      <c r="H7"/>
      <c r="I7"/>
      <c r="J7"/>
      <c r="K7"/>
    </row>
    <row r="8" spans="1:11" outlineLevel="1" x14ac:dyDescent="0.2">
      <c r="A8" s="147" t="s">
        <v>51</v>
      </c>
      <c r="B8" s="38">
        <v>43738</v>
      </c>
      <c r="C8" s="34">
        <v>29461</v>
      </c>
      <c r="D8" s="4"/>
      <c r="E8" s="114">
        <f t="shared" si="0"/>
        <v>29461</v>
      </c>
      <c r="F8" s="3"/>
      <c r="G8"/>
      <c r="H8"/>
      <c r="I8"/>
      <c r="J8"/>
      <c r="K8"/>
    </row>
    <row r="9" spans="1:11" outlineLevel="1" x14ac:dyDescent="0.2">
      <c r="A9" s="147" t="s">
        <v>52</v>
      </c>
      <c r="B9" s="38">
        <v>43738</v>
      </c>
      <c r="C9" s="34">
        <v>35130</v>
      </c>
      <c r="D9" s="4"/>
      <c r="E9" s="114">
        <f t="shared" si="0"/>
        <v>35130</v>
      </c>
      <c r="F9" s="3"/>
      <c r="G9"/>
      <c r="H9"/>
      <c r="I9"/>
      <c r="J9"/>
      <c r="K9"/>
    </row>
    <row r="10" spans="1:11" outlineLevel="1" x14ac:dyDescent="0.2">
      <c r="A10" s="147" t="s">
        <v>53</v>
      </c>
      <c r="B10" s="38">
        <v>43713</v>
      </c>
      <c r="C10" s="34">
        <v>40992</v>
      </c>
      <c r="D10" s="4"/>
      <c r="E10" s="114">
        <f t="shared" si="0"/>
        <v>40992</v>
      </c>
      <c r="F10"/>
      <c r="G10"/>
      <c r="H10"/>
      <c r="I10"/>
      <c r="J10"/>
      <c r="K10"/>
    </row>
    <row r="11" spans="1:11" outlineLevel="1" x14ac:dyDescent="0.2">
      <c r="A11" s="147" t="s">
        <v>54</v>
      </c>
      <c r="B11" s="38">
        <v>43741</v>
      </c>
      <c r="C11" s="34">
        <v>46641</v>
      </c>
      <c r="D11" s="4"/>
      <c r="E11" s="114">
        <f t="shared" si="0"/>
        <v>46641</v>
      </c>
      <c r="F11"/>
      <c r="G11"/>
      <c r="H11"/>
      <c r="I11"/>
      <c r="J11"/>
      <c r="K11"/>
    </row>
    <row r="12" spans="1:11" outlineLevel="1" collapsed="1" x14ac:dyDescent="0.2">
      <c r="A12" s="147" t="s">
        <v>55</v>
      </c>
      <c r="B12" s="38">
        <v>43770</v>
      </c>
      <c r="C12" s="34">
        <v>51570</v>
      </c>
      <c r="D12" s="4"/>
      <c r="E12" s="114">
        <f t="shared" si="0"/>
        <v>51570</v>
      </c>
      <c r="F12"/>
      <c r="G12"/>
      <c r="H12"/>
      <c r="I12"/>
      <c r="J12"/>
      <c r="K12"/>
    </row>
    <row r="13" spans="1:11" outlineLevel="1" x14ac:dyDescent="0.2">
      <c r="A13" s="147" t="s">
        <v>56</v>
      </c>
      <c r="B13" s="38">
        <v>43801</v>
      </c>
      <c r="C13" s="34">
        <v>56658</v>
      </c>
      <c r="D13" s="4"/>
      <c r="E13" s="114">
        <f t="shared" si="0"/>
        <v>56658</v>
      </c>
      <c r="F13" s="211"/>
      <c r="G13"/>
      <c r="H13"/>
      <c r="I13"/>
      <c r="J13"/>
      <c r="K13"/>
    </row>
    <row r="14" spans="1:11" outlineLevel="1" x14ac:dyDescent="0.2">
      <c r="A14" s="147" t="s">
        <v>57</v>
      </c>
      <c r="B14" s="38">
        <v>43860</v>
      </c>
      <c r="C14" s="34">
        <v>58678</v>
      </c>
      <c r="D14" s="4"/>
      <c r="E14" s="114">
        <f t="shared" si="0"/>
        <v>58678</v>
      </c>
      <c r="F14"/>
      <c r="G14"/>
      <c r="H14"/>
      <c r="I14"/>
      <c r="J14"/>
      <c r="K14"/>
    </row>
    <row r="15" spans="1:11" outlineLevel="1" x14ac:dyDescent="0.2">
      <c r="A15" s="147" t="s">
        <v>58</v>
      </c>
      <c r="B15" s="38">
        <v>43889</v>
      </c>
      <c r="C15" s="34">
        <v>58678</v>
      </c>
      <c r="D15" s="4"/>
      <c r="E15" s="114">
        <f t="shared" si="0"/>
        <v>58678</v>
      </c>
      <c r="F15"/>
      <c r="G15"/>
      <c r="H15"/>
      <c r="I15"/>
      <c r="J15"/>
      <c r="K15"/>
    </row>
    <row r="16" spans="1:11" outlineLevel="1" x14ac:dyDescent="0.2">
      <c r="A16" s="147" t="s">
        <v>59</v>
      </c>
      <c r="B16" s="38">
        <v>43921</v>
      </c>
      <c r="C16" s="34">
        <v>56658</v>
      </c>
      <c r="D16" s="4"/>
      <c r="E16" s="114">
        <f t="shared" si="0"/>
        <v>56658</v>
      </c>
      <c r="F16"/>
      <c r="G16"/>
      <c r="H16"/>
      <c r="I16"/>
      <c r="J16"/>
      <c r="K16"/>
    </row>
    <row r="17" spans="1:18" outlineLevel="1" x14ac:dyDescent="0.2">
      <c r="A17" s="147" t="s">
        <v>60</v>
      </c>
      <c r="B17" s="38">
        <v>43955</v>
      </c>
      <c r="C17" s="34">
        <v>52889</v>
      </c>
      <c r="D17" s="4"/>
      <c r="E17" s="114">
        <f t="shared" si="0"/>
        <v>52889</v>
      </c>
      <c r="F17"/>
      <c r="G17"/>
      <c r="H17"/>
      <c r="I17"/>
      <c r="J17"/>
      <c r="K17"/>
    </row>
    <row r="18" spans="1:18" outlineLevel="1" x14ac:dyDescent="0.2">
      <c r="A18" s="147" t="s">
        <v>61</v>
      </c>
      <c r="B18" s="38">
        <v>43984</v>
      </c>
      <c r="C18" s="34">
        <v>47833</v>
      </c>
      <c r="D18" s="4"/>
      <c r="E18" s="114">
        <f t="shared" si="0"/>
        <v>47833</v>
      </c>
      <c r="F18"/>
      <c r="G18"/>
      <c r="H18"/>
      <c r="I18"/>
      <c r="J18"/>
      <c r="K18"/>
    </row>
    <row r="19" spans="1:18" outlineLevel="1" x14ac:dyDescent="0.2">
      <c r="A19" s="147" t="s">
        <v>62</v>
      </c>
      <c r="B19" s="38">
        <v>44014</v>
      </c>
      <c r="C19" s="34">
        <v>42039</v>
      </c>
      <c r="D19" s="4"/>
      <c r="E19" s="114">
        <f t="shared" si="0"/>
        <v>42039</v>
      </c>
      <c r="F19"/>
      <c r="G19"/>
      <c r="H19"/>
      <c r="I19"/>
      <c r="J19"/>
      <c r="K19"/>
    </row>
    <row r="20" spans="1:18" outlineLevel="1" x14ac:dyDescent="0.2">
      <c r="A20" s="147" t="s">
        <v>63</v>
      </c>
      <c r="B20" s="38">
        <v>44043</v>
      </c>
      <c r="C20" s="34">
        <v>36028</v>
      </c>
      <c r="D20" s="4"/>
      <c r="E20" s="114">
        <f t="shared" si="0"/>
        <v>36028</v>
      </c>
      <c r="F20"/>
      <c r="G20"/>
      <c r="H20"/>
      <c r="I20"/>
      <c r="J20"/>
      <c r="K20"/>
    </row>
    <row r="21" spans="1:18" outlineLevel="1" x14ac:dyDescent="0.2">
      <c r="A21" s="147" t="s">
        <v>64</v>
      </c>
      <c r="B21" s="38">
        <v>44076</v>
      </c>
      <c r="C21" s="34">
        <v>30214</v>
      </c>
      <c r="D21" s="4"/>
      <c r="E21" s="114">
        <f t="shared" si="0"/>
        <v>30214</v>
      </c>
      <c r="F21" s="211"/>
      <c r="G21" s="238"/>
      <c r="H21"/>
      <c r="I21"/>
      <c r="J21"/>
      <c r="K21"/>
    </row>
    <row r="22" spans="1:18" outlineLevel="1" x14ac:dyDescent="0.2">
      <c r="A22" s="147" t="s">
        <v>67</v>
      </c>
      <c r="B22" s="38">
        <v>44750</v>
      </c>
      <c r="C22" s="34">
        <v>9749</v>
      </c>
      <c r="D22" s="4">
        <v>37231</v>
      </c>
      <c r="E22" s="114">
        <f>SUM(C22:D22)</f>
        <v>46980</v>
      </c>
      <c r="F22" s="237"/>
      <c r="G22"/>
      <c r="H22"/>
      <c r="I22"/>
      <c r="J22"/>
      <c r="K22"/>
    </row>
    <row r="23" spans="1:18" ht="17.45" customHeight="1" thickBot="1" x14ac:dyDescent="0.25">
      <c r="B23" s="35" t="s">
        <v>0</v>
      </c>
      <c r="C23" s="148">
        <f>SUM(C2:C22)</f>
        <v>743034</v>
      </c>
      <c r="D23" s="148">
        <f>SUM(D2:D22)</f>
        <v>37231</v>
      </c>
      <c r="E23" s="148">
        <f>SUM(E2:E22)</f>
        <v>780265</v>
      </c>
      <c r="F23"/>
      <c r="G23"/>
      <c r="H23"/>
      <c r="I23"/>
      <c r="J23"/>
      <c r="K23"/>
    </row>
    <row r="24" spans="1:18" ht="13.5" thickTop="1" x14ac:dyDescent="0.2">
      <c r="A24" s="37" t="s">
        <v>19</v>
      </c>
      <c r="B24" s="39" t="s">
        <v>22</v>
      </c>
      <c r="C24" s="41">
        <v>629403.99</v>
      </c>
      <c r="D24" s="41"/>
      <c r="E24" s="41">
        <f>C24</f>
        <v>629403.99</v>
      </c>
      <c r="F24" s="150"/>
      <c r="G24" s="151" t="s">
        <v>14</v>
      </c>
      <c r="H24" s="151" t="s">
        <v>13</v>
      </c>
      <c r="I24" s="152" t="s">
        <v>21</v>
      </c>
      <c r="J24" s="153"/>
      <c r="K24" s="154"/>
      <c r="O24" s="155"/>
    </row>
    <row r="25" spans="1:18" x14ac:dyDescent="0.2">
      <c r="A25" s="37" t="s">
        <v>20</v>
      </c>
      <c r="B25" s="39" t="s">
        <v>22</v>
      </c>
      <c r="C25" s="41">
        <v>0</v>
      </c>
      <c r="D25" s="41">
        <f>SUM(C25:C25)</f>
        <v>0</v>
      </c>
      <c r="F25" s="156" t="s">
        <v>10</v>
      </c>
      <c r="G25" s="157">
        <v>44317</v>
      </c>
      <c r="H25" s="158">
        <v>44368</v>
      </c>
      <c r="I25" s="159"/>
      <c r="J25" s="160"/>
      <c r="K25" s="161"/>
    </row>
    <row r="26" spans="1:18" ht="16.5" customHeight="1" thickBot="1" x14ac:dyDescent="0.25">
      <c r="B26" s="35" t="s">
        <v>42</v>
      </c>
      <c r="C26" s="148">
        <f>+SUM(C24:C25)</f>
        <v>629403.99</v>
      </c>
      <c r="D26" s="148">
        <f>+SUM(D23:D25)</f>
        <v>37231</v>
      </c>
      <c r="E26" s="148">
        <f>+SUM(E24:E25)</f>
        <v>629403.99</v>
      </c>
      <c r="F26" s="162" t="s">
        <v>17</v>
      </c>
      <c r="G26" s="163">
        <v>44421</v>
      </c>
      <c r="H26" s="164">
        <v>44538</v>
      </c>
      <c r="I26" s="165"/>
      <c r="J26" s="166"/>
      <c r="K26" s="167"/>
    </row>
    <row r="27" spans="1:18" ht="14.25" thickTop="1" thickBot="1" x14ac:dyDescent="0.25">
      <c r="B27" s="35"/>
      <c r="C27" s="40"/>
      <c r="D27" s="40"/>
      <c r="E27" s="40"/>
      <c r="F27" s="40"/>
      <c r="I27" s="41"/>
      <c r="J27" s="41"/>
      <c r="K27" s="41"/>
      <c r="L27" s="41"/>
      <c r="M27" s="41"/>
      <c r="N27" s="41"/>
      <c r="O27" s="41"/>
      <c r="P27" s="41"/>
      <c r="Q27" s="41"/>
      <c r="R27" s="41"/>
    </row>
    <row r="28" spans="1:18" x14ac:dyDescent="0.2">
      <c r="B28" s="187"/>
      <c r="C28" s="40"/>
      <c r="D28" s="37"/>
      <c r="I28" s="168"/>
      <c r="J28" s="356" t="s">
        <v>2</v>
      </c>
      <c r="K28" s="356"/>
      <c r="L28" s="169" t="s">
        <v>45</v>
      </c>
      <c r="M28" s="170"/>
    </row>
    <row r="29" spans="1:18" ht="36.75" x14ac:dyDescent="0.2">
      <c r="A29" s="171" t="s">
        <v>44</v>
      </c>
      <c r="B29" s="171" t="s">
        <v>3</v>
      </c>
      <c r="C29" s="171" t="s">
        <v>4</v>
      </c>
      <c r="D29" s="171" t="s">
        <v>5</v>
      </c>
      <c r="E29" s="171" t="s">
        <v>6</v>
      </c>
      <c r="F29" s="171" t="s">
        <v>7</v>
      </c>
      <c r="G29" s="171" t="s">
        <v>71</v>
      </c>
      <c r="H29" s="171" t="s">
        <v>72</v>
      </c>
      <c r="I29" s="144" t="s">
        <v>73</v>
      </c>
      <c r="J29" s="145" t="s">
        <v>74</v>
      </c>
      <c r="K29" s="145" t="s">
        <v>75</v>
      </c>
      <c r="L29" s="145" t="s">
        <v>76</v>
      </c>
      <c r="M29" s="146" t="s">
        <v>66</v>
      </c>
      <c r="N29" s="171" t="s">
        <v>77</v>
      </c>
      <c r="O29" s="171" t="s">
        <v>78</v>
      </c>
    </row>
    <row r="30" spans="1:18" x14ac:dyDescent="0.2">
      <c r="A30" s="147" t="s">
        <v>22</v>
      </c>
      <c r="B30" s="172" t="str">
        <f t="shared" ref="B30:B51" si="1">+IF(MONTH(C30)&lt;4,"Q1",IF(MONTH(C30)&lt;7,"Q2",IF(MONTH(C30)&lt;10,"Q3","Q4")))&amp;"/"&amp;YEAR(C30)</f>
        <v>Q2/2021</v>
      </c>
      <c r="C30" s="38">
        <f>+H25</f>
        <v>44368</v>
      </c>
      <c r="D30" s="38">
        <f t="shared" ref="D30:D51" si="2">DATE(YEAR(C30),IF(MONTH(C30)&lt;=3,3,IF(MONTH(C30)&lt;=6,6,IF(MONTH(C30)&lt;=9,9,12))),IF(OR(MONTH(C30)&lt;=3,MONTH(C30)&gt;=10),31,30))</f>
        <v>44377</v>
      </c>
      <c r="E30" s="172">
        <f t="shared" ref="E30:E51" si="3">D30-C30+1</f>
        <v>10</v>
      </c>
      <c r="F30" s="55">
        <f>VLOOKUP(D30,'FERC Interest Rate'!A:B,2,TRUE)</f>
        <v>3.2500000000000001E-2</v>
      </c>
      <c r="G30" s="56">
        <f>+$C$26</f>
        <v>629403.99</v>
      </c>
      <c r="H30" s="56">
        <v>661.60561643835615</v>
      </c>
      <c r="I30" s="77">
        <v>0</v>
      </c>
      <c r="J30" s="43">
        <v>0</v>
      </c>
      <c r="K30" s="41">
        <f>+SUM(I30:J30)</f>
        <v>0</v>
      </c>
      <c r="L30" s="43">
        <v>0</v>
      </c>
      <c r="M30" s="173">
        <v>0</v>
      </c>
      <c r="N30" s="41">
        <f t="shared" ref="N30:N51" si="4">+G30+H30+J30</f>
        <v>630065.59561643831</v>
      </c>
      <c r="O30" s="56">
        <f>+N30-M30</f>
        <v>630065.59561643831</v>
      </c>
    </row>
    <row r="31" spans="1:18" x14ac:dyDescent="0.2">
      <c r="A31" s="147" t="s">
        <v>22</v>
      </c>
      <c r="B31" s="172" t="str">
        <f t="shared" si="1"/>
        <v>Q3/2021</v>
      </c>
      <c r="C31" s="38">
        <f t="shared" ref="C31:C51" si="5">D30+1</f>
        <v>44378</v>
      </c>
      <c r="D31" s="38">
        <f t="shared" si="2"/>
        <v>44469</v>
      </c>
      <c r="E31" s="172">
        <f t="shared" si="3"/>
        <v>92</v>
      </c>
      <c r="F31" s="55">
        <f>VLOOKUP(D31,'FERC Interest Rate'!A:B,2,TRUE)</f>
        <v>3.2500000000000001E-2</v>
      </c>
      <c r="G31" s="56">
        <f>O30</f>
        <v>630065.59561643831</v>
      </c>
      <c r="H31" s="56">
        <v>6092.1913994332899</v>
      </c>
      <c r="I31" s="77">
        <v>0</v>
      </c>
      <c r="J31" s="43">
        <v>0</v>
      </c>
      <c r="K31" s="41">
        <f>+SUM(I31:J31)</f>
        <v>0</v>
      </c>
      <c r="L31" s="43">
        <v>0</v>
      </c>
      <c r="M31" s="173">
        <v>0</v>
      </c>
      <c r="N31" s="41">
        <f t="shared" si="4"/>
        <v>636157.78701587161</v>
      </c>
      <c r="O31" s="56">
        <f t="shared" ref="O31:O51" si="6">+N31-M31</f>
        <v>636157.78701587161</v>
      </c>
    </row>
    <row r="32" spans="1:18" x14ac:dyDescent="0.2">
      <c r="A32" s="147" t="s">
        <v>22</v>
      </c>
      <c r="B32" s="172" t="str">
        <f t="shared" si="1"/>
        <v>Q4/2021</v>
      </c>
      <c r="C32" s="38">
        <f t="shared" si="5"/>
        <v>44470</v>
      </c>
      <c r="D32" s="38">
        <f t="shared" si="2"/>
        <v>44561</v>
      </c>
      <c r="E32" s="172">
        <f t="shared" si="3"/>
        <v>92</v>
      </c>
      <c r="F32" s="55">
        <f>VLOOKUP(D32,'FERC Interest Rate'!A:B,2,TRUE)</f>
        <v>3.2500000000000001E-2</v>
      </c>
      <c r="G32" s="56">
        <f>O31</f>
        <v>636157.78701587161</v>
      </c>
      <c r="H32" s="56">
        <v>6142.0972961026209</v>
      </c>
      <c r="I32" s="77">
        <v>0</v>
      </c>
      <c r="J32" s="43">
        <v>0</v>
      </c>
      <c r="K32" s="41">
        <f t="shared" ref="K32:K34" si="7">+SUM(I32:J32)</f>
        <v>0</v>
      </c>
      <c r="L32" s="43">
        <v>0</v>
      </c>
      <c r="M32" s="173">
        <v>0</v>
      </c>
      <c r="N32" s="41">
        <f t="shared" si="4"/>
        <v>642299.88431197428</v>
      </c>
      <c r="O32" s="56">
        <f t="shared" si="6"/>
        <v>642299.88431197428</v>
      </c>
    </row>
    <row r="33" spans="1:15" x14ac:dyDescent="0.2">
      <c r="A33" s="147" t="s">
        <v>22</v>
      </c>
      <c r="B33" s="172" t="str">
        <f t="shared" si="1"/>
        <v>Q1/2022</v>
      </c>
      <c r="C33" s="38">
        <f t="shared" si="5"/>
        <v>44562</v>
      </c>
      <c r="D33" s="38">
        <f t="shared" si="2"/>
        <v>44651</v>
      </c>
      <c r="E33" s="172">
        <f t="shared" si="3"/>
        <v>90</v>
      </c>
      <c r="F33" s="55">
        <f>VLOOKUP(D33,'FERC Interest Rate'!A:B,2,TRUE)</f>
        <v>3.2500000000000001E-2</v>
      </c>
      <c r="G33" s="56">
        <f>O32</f>
        <v>642299.88431197428</v>
      </c>
      <c r="H33" s="56">
        <v>6057.7943585274652</v>
      </c>
      <c r="I33" s="77">
        <v>0</v>
      </c>
      <c r="J33" s="43">
        <v>0</v>
      </c>
      <c r="K33" s="41">
        <f t="shared" si="7"/>
        <v>0</v>
      </c>
      <c r="L33" s="43">
        <v>0</v>
      </c>
      <c r="M33" s="173">
        <v>0</v>
      </c>
      <c r="N33" s="41">
        <f t="shared" si="4"/>
        <v>648357.6786705018</v>
      </c>
      <c r="O33" s="56">
        <f t="shared" si="6"/>
        <v>648357.6786705018</v>
      </c>
    </row>
    <row r="34" spans="1:15" x14ac:dyDescent="0.2">
      <c r="A34" s="147" t="s">
        <v>22</v>
      </c>
      <c r="B34" s="172" t="str">
        <f t="shared" si="1"/>
        <v>Q2/2022</v>
      </c>
      <c r="C34" s="38">
        <f t="shared" si="5"/>
        <v>44652</v>
      </c>
      <c r="D34" s="38">
        <f t="shared" si="2"/>
        <v>44742</v>
      </c>
      <c r="E34" s="172">
        <f t="shared" si="3"/>
        <v>91</v>
      </c>
      <c r="F34" s="55">
        <f>VLOOKUP(D34,'FERC Interest Rate'!A:B,2,TRUE)</f>
        <v>3.2500000000000001E-2</v>
      </c>
      <c r="G34" s="56">
        <f>O33</f>
        <v>648357.6786705018</v>
      </c>
      <c r="H34" s="56">
        <v>6174.1879157342719</v>
      </c>
      <c r="I34" s="77">
        <v>0</v>
      </c>
      <c r="J34" s="43">
        <v>0</v>
      </c>
      <c r="K34" s="41">
        <f t="shared" si="7"/>
        <v>0</v>
      </c>
      <c r="L34" s="43">
        <v>0</v>
      </c>
      <c r="M34" s="173">
        <v>0</v>
      </c>
      <c r="N34" s="41">
        <f t="shared" si="4"/>
        <v>654531.86658623605</v>
      </c>
      <c r="O34" s="56">
        <f t="shared" si="6"/>
        <v>654531.86658623605</v>
      </c>
    </row>
    <row r="35" spans="1:15" x14ac:dyDescent="0.2">
      <c r="A35" s="147" t="s">
        <v>45</v>
      </c>
      <c r="B35" s="172" t="str">
        <f t="shared" si="1"/>
        <v>Q3/2022</v>
      </c>
      <c r="C35" s="38">
        <f t="shared" si="5"/>
        <v>44743</v>
      </c>
      <c r="D35" s="38">
        <f t="shared" si="2"/>
        <v>44834</v>
      </c>
      <c r="E35" s="172">
        <f t="shared" si="3"/>
        <v>92</v>
      </c>
      <c r="F35" s="55">
        <f>VLOOKUP(D35,'FERC Interest Rate'!A:B,2,TRUE)</f>
        <v>3.5999999999999997E-2</v>
      </c>
      <c r="G35" s="56">
        <f t="shared" ref="G35:G51" si="8">O34</f>
        <v>654531.86658623605</v>
      </c>
      <c r="H35" s="56">
        <v>6970.2798226126415</v>
      </c>
      <c r="I35" s="77">
        <f t="shared" ref="I35:I51" si="9">(SUM($H$30:$H$54)/20)</f>
        <v>1604.907820442432</v>
      </c>
      <c r="J35" s="43">
        <f t="shared" ref="J35:J51" si="10">G35*F35*(E35/(DATE(YEAR(D35),12,31)-DATE(YEAR(D35),1,1)+1))</f>
        <v>5939.2042250235991</v>
      </c>
      <c r="K35" s="41">
        <f t="shared" ref="K35:K51" si="11">+SUM(I35:J35)</f>
        <v>7544.1120454660313</v>
      </c>
      <c r="L35" s="43">
        <f>+$G$30/20</f>
        <v>31470.199499999999</v>
      </c>
      <c r="M35" s="173">
        <f t="shared" ref="M35:M51" si="12">+SUM(K35:L35)</f>
        <v>39014.311545466029</v>
      </c>
      <c r="N35" s="41">
        <f t="shared" si="4"/>
        <v>667441.35063387232</v>
      </c>
      <c r="O35" s="56">
        <f t="shared" si="6"/>
        <v>628427.03908840625</v>
      </c>
    </row>
    <row r="36" spans="1:15" x14ac:dyDescent="0.2">
      <c r="A36" s="147" t="s">
        <v>46</v>
      </c>
      <c r="B36" s="172" t="str">
        <f t="shared" si="1"/>
        <v>Q4/2022</v>
      </c>
      <c r="C36" s="38">
        <f t="shared" si="5"/>
        <v>44835</v>
      </c>
      <c r="D36" s="38">
        <f t="shared" si="2"/>
        <v>44926</v>
      </c>
      <c r="E36" s="172">
        <f t="shared" si="3"/>
        <v>92</v>
      </c>
      <c r="F36" s="55">
        <f>VLOOKUP(D36,'FERC Interest Rate'!A:B,2,TRUE)</f>
        <v>4.9099999999999998E-2</v>
      </c>
      <c r="G36" s="56">
        <f t="shared" si="8"/>
        <v>628427.03908840625</v>
      </c>
      <c r="H36" s="56">
        <v>0</v>
      </c>
      <c r="I36" s="77">
        <f t="shared" si="9"/>
        <v>1604.907820442432</v>
      </c>
      <c r="J36" s="43">
        <f t="shared" si="10"/>
        <v>7777.3441670415032</v>
      </c>
      <c r="K36" s="41">
        <f t="shared" si="11"/>
        <v>9382.2519874839345</v>
      </c>
      <c r="L36" s="43">
        <f t="shared" ref="L36:L54" si="13">+$G$30/20</f>
        <v>31470.199499999999</v>
      </c>
      <c r="M36" s="173">
        <f t="shared" si="12"/>
        <v>40852.451487483937</v>
      </c>
      <c r="N36" s="41">
        <f t="shared" si="4"/>
        <v>636204.38325544773</v>
      </c>
      <c r="O36" s="56">
        <f t="shared" si="6"/>
        <v>595351.9317679638</v>
      </c>
    </row>
    <row r="37" spans="1:15" s="194" customFormat="1" x14ac:dyDescent="0.2">
      <c r="A37" s="147" t="s">
        <v>47</v>
      </c>
      <c r="B37" s="172" t="str">
        <f t="shared" si="1"/>
        <v>Q1/2023</v>
      </c>
      <c r="C37" s="38">
        <f t="shared" si="5"/>
        <v>44927</v>
      </c>
      <c r="D37" s="38">
        <f t="shared" si="2"/>
        <v>45016</v>
      </c>
      <c r="E37" s="172">
        <f t="shared" si="3"/>
        <v>90</v>
      </c>
      <c r="F37" s="55">
        <f>VLOOKUP(D37,'FERC Interest Rate'!A:B,2,TRUE)</f>
        <v>6.3100000000000003E-2</v>
      </c>
      <c r="G37" s="56">
        <f t="shared" si="8"/>
        <v>595351.9317679638</v>
      </c>
      <c r="H37" s="56">
        <v>0</v>
      </c>
      <c r="I37" s="77">
        <f t="shared" si="9"/>
        <v>1604.907820442432</v>
      </c>
      <c r="J37" s="43">
        <f t="shared" si="10"/>
        <v>9263.0236178363466</v>
      </c>
      <c r="K37" s="41">
        <f t="shared" si="11"/>
        <v>10867.931438278778</v>
      </c>
      <c r="L37" s="43">
        <f t="shared" si="13"/>
        <v>31470.199499999999</v>
      </c>
      <c r="M37" s="173">
        <f t="shared" si="12"/>
        <v>42338.130938278773</v>
      </c>
      <c r="N37" s="41">
        <f t="shared" si="4"/>
        <v>604614.9553858001</v>
      </c>
      <c r="O37" s="56">
        <f t="shared" si="6"/>
        <v>562276.82444752136</v>
      </c>
    </row>
    <row r="38" spans="1:15" x14ac:dyDescent="0.2">
      <c r="A38" s="147" t="s">
        <v>48</v>
      </c>
      <c r="B38" s="172" t="str">
        <f t="shared" si="1"/>
        <v>Q2/2023</v>
      </c>
      <c r="C38" s="38">
        <f t="shared" si="5"/>
        <v>45017</v>
      </c>
      <c r="D38" s="38">
        <f t="shared" si="2"/>
        <v>45107</v>
      </c>
      <c r="E38" s="172">
        <f t="shared" si="3"/>
        <v>91</v>
      </c>
      <c r="F38" s="55">
        <f>VLOOKUP(D38,'FERC Interest Rate'!A:B,2,TRUE)</f>
        <v>7.4999999999999997E-2</v>
      </c>
      <c r="G38" s="56">
        <f t="shared" si="8"/>
        <v>562276.82444752136</v>
      </c>
      <c r="H38" s="56">
        <v>0</v>
      </c>
      <c r="I38" s="77">
        <f t="shared" si="9"/>
        <v>1604.907820442432</v>
      </c>
      <c r="J38" s="43">
        <f t="shared" si="10"/>
        <v>10513.806374943379</v>
      </c>
      <c r="K38" s="41">
        <f t="shared" si="11"/>
        <v>12118.71419538581</v>
      </c>
      <c r="L38" s="43">
        <f t="shared" si="13"/>
        <v>31470.199499999999</v>
      </c>
      <c r="M38" s="173">
        <f t="shared" si="12"/>
        <v>43588.913695385811</v>
      </c>
      <c r="N38" s="41">
        <f t="shared" si="4"/>
        <v>572790.63082246471</v>
      </c>
      <c r="O38" s="56">
        <f t="shared" si="6"/>
        <v>529201.71712707891</v>
      </c>
    </row>
    <row r="39" spans="1:15" x14ac:dyDescent="0.2">
      <c r="A39" s="147" t="s">
        <v>49</v>
      </c>
      <c r="B39" s="172" t="str">
        <f t="shared" si="1"/>
        <v>Q3/2023</v>
      </c>
      <c r="C39" s="38">
        <f t="shared" si="5"/>
        <v>45108</v>
      </c>
      <c r="D39" s="38">
        <f t="shared" si="2"/>
        <v>45199</v>
      </c>
      <c r="E39" s="172">
        <f t="shared" si="3"/>
        <v>92</v>
      </c>
      <c r="F39" s="55">
        <f>VLOOKUP(D39,'FERC Interest Rate'!A:B,2,TRUE)</f>
        <v>8.0199999999999994E-2</v>
      </c>
      <c r="G39" s="56">
        <f t="shared" si="8"/>
        <v>529201.71712707891</v>
      </c>
      <c r="H39" s="56">
        <v>0</v>
      </c>
      <c r="I39" s="77">
        <f t="shared" si="9"/>
        <v>1604.907820442432</v>
      </c>
      <c r="J39" s="43">
        <f t="shared" si="10"/>
        <v>10697.703971645038</v>
      </c>
      <c r="K39" s="41">
        <f t="shared" si="11"/>
        <v>12302.611792087469</v>
      </c>
      <c r="L39" s="43">
        <f t="shared" si="13"/>
        <v>31470.199499999999</v>
      </c>
      <c r="M39" s="173">
        <f t="shared" si="12"/>
        <v>43772.81129208747</v>
      </c>
      <c r="N39" s="41">
        <f t="shared" si="4"/>
        <v>539899.42109872401</v>
      </c>
      <c r="O39" s="56">
        <f t="shared" si="6"/>
        <v>496126.60980663652</v>
      </c>
    </row>
    <row r="40" spans="1:15" x14ac:dyDescent="0.2">
      <c r="A40" s="147" t="s">
        <v>50</v>
      </c>
      <c r="B40" s="172" t="str">
        <f t="shared" si="1"/>
        <v>Q4/2023</v>
      </c>
      <c r="C40" s="38">
        <f t="shared" si="5"/>
        <v>45200</v>
      </c>
      <c r="D40" s="38">
        <f t="shared" si="2"/>
        <v>45291</v>
      </c>
      <c r="E40" s="172">
        <f t="shared" si="3"/>
        <v>92</v>
      </c>
      <c r="F40" s="55">
        <f>VLOOKUP(D40,'FERC Interest Rate'!A:B,2,TRUE)</f>
        <v>8.3500000000000005E-2</v>
      </c>
      <c r="G40" s="56">
        <f t="shared" si="8"/>
        <v>496126.60980663652</v>
      </c>
      <c r="H40" s="56">
        <v>0</v>
      </c>
      <c r="I40" s="77">
        <f t="shared" si="9"/>
        <v>1604.907820442432</v>
      </c>
      <c r="J40" s="43">
        <f t="shared" si="10"/>
        <v>10441.766072697486</v>
      </c>
      <c r="K40" s="41">
        <f t="shared" si="11"/>
        <v>12046.673893139918</v>
      </c>
      <c r="L40" s="43">
        <f t="shared" si="13"/>
        <v>31470.199499999999</v>
      </c>
      <c r="M40" s="173">
        <f t="shared" si="12"/>
        <v>43516.873393139918</v>
      </c>
      <c r="N40" s="41">
        <f t="shared" si="4"/>
        <v>506568.37587933399</v>
      </c>
      <c r="O40" s="56">
        <f t="shared" si="6"/>
        <v>463051.50248619408</v>
      </c>
    </row>
    <row r="41" spans="1:15" x14ac:dyDescent="0.2">
      <c r="A41" s="147" t="s">
        <v>51</v>
      </c>
      <c r="B41" s="172" t="str">
        <f t="shared" si="1"/>
        <v>Q1/2024</v>
      </c>
      <c r="C41" s="38">
        <f t="shared" si="5"/>
        <v>45292</v>
      </c>
      <c r="D41" s="38">
        <f t="shared" si="2"/>
        <v>45382</v>
      </c>
      <c r="E41" s="172">
        <f t="shared" si="3"/>
        <v>91</v>
      </c>
      <c r="F41" s="55">
        <f>VLOOKUP(D41,'FERC Interest Rate'!A:B,2,TRUE)</f>
        <v>8.5000000000000006E-2</v>
      </c>
      <c r="G41" s="56">
        <f t="shared" si="8"/>
        <v>463051.50248619408</v>
      </c>
      <c r="H41" s="56">
        <v>0</v>
      </c>
      <c r="I41" s="77">
        <f t="shared" si="9"/>
        <v>1604.907820442432</v>
      </c>
      <c r="J41" s="43">
        <f t="shared" si="10"/>
        <v>9786.0747861494856</v>
      </c>
      <c r="K41" s="41">
        <f t="shared" si="11"/>
        <v>11390.982606591917</v>
      </c>
      <c r="L41" s="43">
        <f t="shared" si="13"/>
        <v>31470.199499999999</v>
      </c>
      <c r="M41" s="173">
        <f t="shared" si="12"/>
        <v>42861.182106591914</v>
      </c>
      <c r="N41" s="41">
        <f t="shared" si="4"/>
        <v>472837.57727234357</v>
      </c>
      <c r="O41" s="56">
        <f t="shared" si="6"/>
        <v>429976.39516575163</v>
      </c>
    </row>
    <row r="42" spans="1:15" x14ac:dyDescent="0.2">
      <c r="A42" s="147" t="s">
        <v>52</v>
      </c>
      <c r="B42" s="172" t="str">
        <f t="shared" si="1"/>
        <v>Q2/2024</v>
      </c>
      <c r="C42" s="38">
        <f t="shared" si="5"/>
        <v>45383</v>
      </c>
      <c r="D42" s="38">
        <f t="shared" si="2"/>
        <v>45473</v>
      </c>
      <c r="E42" s="172">
        <f t="shared" si="3"/>
        <v>91</v>
      </c>
      <c r="F42" s="55">
        <f>VLOOKUP(D42,'FERC Interest Rate'!A:B,2,TRUE)</f>
        <v>8.5000000000000006E-2</v>
      </c>
      <c r="G42" s="56">
        <f t="shared" si="8"/>
        <v>429976.39516575163</v>
      </c>
      <c r="H42" s="56">
        <v>0</v>
      </c>
      <c r="I42" s="77">
        <f t="shared" si="9"/>
        <v>1604.907820442432</v>
      </c>
      <c r="J42" s="43">
        <f t="shared" si="10"/>
        <v>9087.0694442816639</v>
      </c>
      <c r="K42" s="41">
        <f t="shared" si="11"/>
        <v>10691.977264724095</v>
      </c>
      <c r="L42" s="43">
        <f t="shared" si="13"/>
        <v>31470.199499999999</v>
      </c>
      <c r="M42" s="173">
        <f t="shared" si="12"/>
        <v>42162.176764724092</v>
      </c>
      <c r="N42" s="41">
        <f t="shared" si="4"/>
        <v>439063.46461003332</v>
      </c>
      <c r="O42" s="56">
        <f t="shared" si="6"/>
        <v>396901.28784530924</v>
      </c>
    </row>
    <row r="43" spans="1:15" x14ac:dyDescent="0.2">
      <c r="A43" s="147" t="s">
        <v>53</v>
      </c>
      <c r="B43" s="172" t="str">
        <f t="shared" si="1"/>
        <v>Q3/2024</v>
      </c>
      <c r="C43" s="38">
        <f t="shared" si="5"/>
        <v>45474</v>
      </c>
      <c r="D43" s="38">
        <f t="shared" si="2"/>
        <v>45565</v>
      </c>
      <c r="E43" s="172">
        <f t="shared" si="3"/>
        <v>92</v>
      </c>
      <c r="F43" s="55">
        <f>VLOOKUP(D43,'FERC Interest Rate'!A:B,2,TRUE)</f>
        <v>8.5000000000000006E-2</v>
      </c>
      <c r="G43" s="56">
        <f t="shared" si="8"/>
        <v>396901.28784530924</v>
      </c>
      <c r="H43" s="56">
        <v>0</v>
      </c>
      <c r="I43" s="77">
        <f t="shared" si="9"/>
        <v>1604.907820442432</v>
      </c>
      <c r="J43" s="43">
        <f t="shared" si="10"/>
        <v>8480.2406310117985</v>
      </c>
      <c r="K43" s="41">
        <f t="shared" si="11"/>
        <v>10085.14845145423</v>
      </c>
      <c r="L43" s="43">
        <f t="shared" si="13"/>
        <v>31470.199499999999</v>
      </c>
      <c r="M43" s="173">
        <f t="shared" si="12"/>
        <v>41555.347951454227</v>
      </c>
      <c r="N43" s="41">
        <f t="shared" si="4"/>
        <v>405381.52847632102</v>
      </c>
      <c r="O43" s="56">
        <f t="shared" si="6"/>
        <v>363826.1805248668</v>
      </c>
    </row>
    <row r="44" spans="1:15" x14ac:dyDescent="0.2">
      <c r="A44" s="147" t="s">
        <v>54</v>
      </c>
      <c r="B44" s="172" t="str">
        <f t="shared" si="1"/>
        <v>Q4/2024</v>
      </c>
      <c r="C44" s="38">
        <f t="shared" si="5"/>
        <v>45566</v>
      </c>
      <c r="D44" s="38">
        <f t="shared" si="2"/>
        <v>45657</v>
      </c>
      <c r="E44" s="172">
        <f t="shared" si="3"/>
        <v>92</v>
      </c>
      <c r="F44" s="55">
        <f>VLOOKUP(D44,'FERC Interest Rate'!A:B,2,TRUE)</f>
        <v>8.5000000000000006E-2</v>
      </c>
      <c r="G44" s="56">
        <f t="shared" si="8"/>
        <v>363826.1805248668</v>
      </c>
      <c r="H44" s="56">
        <v>0</v>
      </c>
      <c r="I44" s="77">
        <f t="shared" si="9"/>
        <v>1604.907820442432</v>
      </c>
      <c r="J44" s="43">
        <f t="shared" si="10"/>
        <v>7773.553911760815</v>
      </c>
      <c r="K44" s="41">
        <f t="shared" si="11"/>
        <v>9378.4617322032464</v>
      </c>
      <c r="L44" s="43">
        <f t="shared" si="13"/>
        <v>31470.199499999999</v>
      </c>
      <c r="M44" s="173">
        <f t="shared" si="12"/>
        <v>40848.661232203245</v>
      </c>
      <c r="N44" s="41">
        <f t="shared" si="4"/>
        <v>371599.73443662759</v>
      </c>
      <c r="O44" s="56">
        <f t="shared" si="6"/>
        <v>330751.07320442435</v>
      </c>
    </row>
    <row r="45" spans="1:15" x14ac:dyDescent="0.2">
      <c r="A45" s="147" t="s">
        <v>55</v>
      </c>
      <c r="B45" s="172" t="str">
        <f t="shared" si="1"/>
        <v>Q1/2025</v>
      </c>
      <c r="C45" s="38">
        <f t="shared" si="5"/>
        <v>45658</v>
      </c>
      <c r="D45" s="38">
        <f t="shared" si="2"/>
        <v>45747</v>
      </c>
      <c r="E45" s="172">
        <f t="shared" si="3"/>
        <v>90</v>
      </c>
      <c r="F45" s="55">
        <f>VLOOKUP(D45,'FERC Interest Rate'!A:B,2,TRUE)</f>
        <v>8.5000000000000006E-2</v>
      </c>
      <c r="G45" s="56">
        <f t="shared" si="8"/>
        <v>330751.07320442435</v>
      </c>
      <c r="H45" s="56">
        <v>0</v>
      </c>
      <c r="I45" s="77">
        <f t="shared" si="9"/>
        <v>1604.907820442432</v>
      </c>
      <c r="J45" s="43">
        <f t="shared" si="10"/>
        <v>6932.1800274351954</v>
      </c>
      <c r="K45" s="41">
        <f t="shared" si="11"/>
        <v>8537.0878478776267</v>
      </c>
      <c r="L45" s="43">
        <f t="shared" si="13"/>
        <v>31470.199499999999</v>
      </c>
      <c r="M45" s="173">
        <f t="shared" si="12"/>
        <v>40007.287347877624</v>
      </c>
      <c r="N45" s="41">
        <f t="shared" si="4"/>
        <v>337683.25323185953</v>
      </c>
      <c r="O45" s="56">
        <f t="shared" si="6"/>
        <v>297675.9658839819</v>
      </c>
    </row>
    <row r="46" spans="1:15" x14ac:dyDescent="0.2">
      <c r="A46" s="147" t="s">
        <v>56</v>
      </c>
      <c r="B46" s="172" t="str">
        <f t="shared" si="1"/>
        <v>Q2/2025</v>
      </c>
      <c r="C46" s="38">
        <f>D45+1</f>
        <v>45748</v>
      </c>
      <c r="D46" s="38">
        <f t="shared" si="2"/>
        <v>45838</v>
      </c>
      <c r="E46" s="172">
        <f t="shared" si="3"/>
        <v>91</v>
      </c>
      <c r="F46" s="55">
        <f>VLOOKUP(D46,'FERC Interest Rate'!A:B,2,TRUE)</f>
        <v>8.5000000000000006E-2</v>
      </c>
      <c r="G46" s="56">
        <f>O45</f>
        <v>297675.9658839819</v>
      </c>
      <c r="H46" s="56">
        <v>0</v>
      </c>
      <c r="I46" s="77">
        <f t="shared" si="9"/>
        <v>1604.907820442432</v>
      </c>
      <c r="J46" s="43">
        <f t="shared" si="10"/>
        <v>6308.2838249660281</v>
      </c>
      <c r="K46" s="41">
        <f t="shared" si="11"/>
        <v>7913.1916454084603</v>
      </c>
      <c r="L46" s="43">
        <f t="shared" si="13"/>
        <v>31470.199499999999</v>
      </c>
      <c r="M46" s="173">
        <f t="shared" si="12"/>
        <v>39383.391145408459</v>
      </c>
      <c r="N46" s="41">
        <f t="shared" si="4"/>
        <v>303984.24970894796</v>
      </c>
      <c r="O46" s="56">
        <f t="shared" si="6"/>
        <v>264600.85856353951</v>
      </c>
    </row>
    <row r="47" spans="1:15" x14ac:dyDescent="0.2">
      <c r="A47" s="147" t="s">
        <v>57</v>
      </c>
      <c r="B47" s="172" t="str">
        <f t="shared" si="1"/>
        <v>Q3/2025</v>
      </c>
      <c r="C47" s="38">
        <f t="shared" si="5"/>
        <v>45839</v>
      </c>
      <c r="D47" s="38">
        <f t="shared" si="2"/>
        <v>45930</v>
      </c>
      <c r="E47" s="172">
        <f t="shared" si="3"/>
        <v>92</v>
      </c>
      <c r="F47" s="55">
        <f>VLOOKUP(D47,'FERC Interest Rate'!A:B,2,TRUE)</f>
        <v>8.5000000000000006E-2</v>
      </c>
      <c r="G47" s="56">
        <f t="shared" si="8"/>
        <v>264600.85856353951</v>
      </c>
      <c r="H47" s="56">
        <v>0</v>
      </c>
      <c r="I47" s="77">
        <f t="shared" si="9"/>
        <v>1604.907820442432</v>
      </c>
      <c r="J47" s="43">
        <f t="shared" si="10"/>
        <v>5668.9827779914503</v>
      </c>
      <c r="K47" s="41">
        <f t="shared" si="11"/>
        <v>7273.8905984338826</v>
      </c>
      <c r="L47" s="43">
        <f t="shared" si="13"/>
        <v>31470.199499999999</v>
      </c>
      <c r="M47" s="173">
        <f t="shared" si="12"/>
        <v>38744.09009843388</v>
      </c>
      <c r="N47" s="41">
        <f t="shared" si="4"/>
        <v>270269.84134153096</v>
      </c>
      <c r="O47" s="56">
        <f t="shared" si="6"/>
        <v>231525.75124309707</v>
      </c>
    </row>
    <row r="48" spans="1:15" x14ac:dyDescent="0.2">
      <c r="A48" s="147" t="s">
        <v>58</v>
      </c>
      <c r="B48" s="172" t="str">
        <f t="shared" si="1"/>
        <v>Q4/2025</v>
      </c>
      <c r="C48" s="38">
        <f t="shared" si="5"/>
        <v>45931</v>
      </c>
      <c r="D48" s="38">
        <f t="shared" si="2"/>
        <v>46022</v>
      </c>
      <c r="E48" s="172">
        <f t="shared" si="3"/>
        <v>92</v>
      </c>
      <c r="F48" s="55">
        <f>VLOOKUP(D48,'FERC Interest Rate'!A:B,2,TRUE)</f>
        <v>8.5000000000000006E-2</v>
      </c>
      <c r="G48" s="56">
        <f t="shared" si="8"/>
        <v>231525.75124309707</v>
      </c>
      <c r="H48" s="56">
        <v>0</v>
      </c>
      <c r="I48" s="77">
        <f t="shared" si="9"/>
        <v>1604.907820442432</v>
      </c>
      <c r="J48" s="43">
        <f t="shared" si="10"/>
        <v>4960.3599307425184</v>
      </c>
      <c r="K48" s="41">
        <f t="shared" si="11"/>
        <v>6565.2677511849506</v>
      </c>
      <c r="L48" s="43">
        <f t="shared" si="13"/>
        <v>31470.199499999999</v>
      </c>
      <c r="M48" s="173">
        <f t="shared" si="12"/>
        <v>38035.467251184949</v>
      </c>
      <c r="N48" s="41">
        <f t="shared" si="4"/>
        <v>236486.1111738396</v>
      </c>
      <c r="O48" s="56">
        <f t="shared" si="6"/>
        <v>198450.64392265465</v>
      </c>
    </row>
    <row r="49" spans="1:15" x14ac:dyDescent="0.2">
      <c r="A49" s="147" t="s">
        <v>59</v>
      </c>
      <c r="B49" s="172" t="str">
        <f t="shared" si="1"/>
        <v>Q1/2026</v>
      </c>
      <c r="C49" s="38">
        <f t="shared" si="5"/>
        <v>46023</v>
      </c>
      <c r="D49" s="38">
        <f t="shared" si="2"/>
        <v>46112</v>
      </c>
      <c r="E49" s="172">
        <f t="shared" si="3"/>
        <v>90</v>
      </c>
      <c r="F49" s="55">
        <f>VLOOKUP(D49,'FERC Interest Rate'!A:B,2,TRUE)</f>
        <v>8.5000000000000006E-2</v>
      </c>
      <c r="G49" s="56">
        <f t="shared" si="8"/>
        <v>198450.64392265465</v>
      </c>
      <c r="H49" s="56">
        <v>0</v>
      </c>
      <c r="I49" s="77">
        <f t="shared" si="9"/>
        <v>1604.907820442432</v>
      </c>
      <c r="J49" s="43">
        <f t="shared" si="10"/>
        <v>4159.3080164611183</v>
      </c>
      <c r="K49" s="41">
        <f t="shared" si="11"/>
        <v>5764.2158369035506</v>
      </c>
      <c r="L49" s="43">
        <f t="shared" si="13"/>
        <v>31470.199499999999</v>
      </c>
      <c r="M49" s="173">
        <f t="shared" si="12"/>
        <v>37234.415336903548</v>
      </c>
      <c r="N49" s="41">
        <f t="shared" si="4"/>
        <v>202609.95193911577</v>
      </c>
      <c r="O49" s="56">
        <f t="shared" si="6"/>
        <v>165375.53660221223</v>
      </c>
    </row>
    <row r="50" spans="1:15" x14ac:dyDescent="0.2">
      <c r="A50" s="147" t="s">
        <v>60</v>
      </c>
      <c r="B50" s="172" t="str">
        <f t="shared" si="1"/>
        <v>Q2/2026</v>
      </c>
      <c r="C50" s="38">
        <f t="shared" si="5"/>
        <v>46113</v>
      </c>
      <c r="D50" s="38">
        <f t="shared" si="2"/>
        <v>46203</v>
      </c>
      <c r="E50" s="172">
        <f t="shared" si="3"/>
        <v>91</v>
      </c>
      <c r="F50" s="55">
        <f>VLOOKUP(D50,'FERC Interest Rate'!A:B,2,TRUE)</f>
        <v>8.5000000000000006E-2</v>
      </c>
      <c r="G50" s="56">
        <f t="shared" si="8"/>
        <v>165375.53660221223</v>
      </c>
      <c r="H50" s="56">
        <v>0</v>
      </c>
      <c r="I50" s="77">
        <f t="shared" si="9"/>
        <v>1604.907820442432</v>
      </c>
      <c r="J50" s="43">
        <f t="shared" si="10"/>
        <v>3504.6021249811283</v>
      </c>
      <c r="K50" s="41">
        <f t="shared" si="11"/>
        <v>5109.5099454235606</v>
      </c>
      <c r="L50" s="43">
        <f t="shared" si="13"/>
        <v>31470.199499999999</v>
      </c>
      <c r="M50" s="173">
        <f t="shared" si="12"/>
        <v>36579.709445423563</v>
      </c>
      <c r="N50" s="41">
        <f t="shared" si="4"/>
        <v>168880.13872719335</v>
      </c>
      <c r="O50" s="56">
        <f t="shared" si="6"/>
        <v>132300.42928176979</v>
      </c>
    </row>
    <row r="51" spans="1:15" x14ac:dyDescent="0.2">
      <c r="A51" s="147" t="s">
        <v>61</v>
      </c>
      <c r="B51" s="172" t="str">
        <f t="shared" si="1"/>
        <v>Q3/2026</v>
      </c>
      <c r="C51" s="38">
        <f t="shared" si="5"/>
        <v>46204</v>
      </c>
      <c r="D51" s="38">
        <f t="shared" si="2"/>
        <v>46295</v>
      </c>
      <c r="E51" s="172">
        <f t="shared" si="3"/>
        <v>92</v>
      </c>
      <c r="F51" s="55">
        <f>VLOOKUP(D51,'FERC Interest Rate'!A:B,2,TRUE)</f>
        <v>8.5000000000000006E-2</v>
      </c>
      <c r="G51" s="56">
        <f t="shared" si="8"/>
        <v>132300.42928176979</v>
      </c>
      <c r="H51" s="56">
        <v>0</v>
      </c>
      <c r="I51" s="77">
        <f t="shared" si="9"/>
        <v>1604.907820442432</v>
      </c>
      <c r="J51" s="43">
        <f t="shared" si="10"/>
        <v>2834.4913889957256</v>
      </c>
      <c r="K51" s="41">
        <f t="shared" si="11"/>
        <v>4439.3992094381574</v>
      </c>
      <c r="L51" s="43">
        <f t="shared" si="13"/>
        <v>31470.199499999999</v>
      </c>
      <c r="M51" s="173">
        <f t="shared" si="12"/>
        <v>35909.598709438156</v>
      </c>
      <c r="N51" s="41">
        <f t="shared" si="4"/>
        <v>135134.92067076551</v>
      </c>
      <c r="O51" s="56">
        <f t="shared" si="6"/>
        <v>99225.321961327354</v>
      </c>
    </row>
    <row r="52" spans="1:15" x14ac:dyDescent="0.2">
      <c r="A52" s="147" t="s">
        <v>62</v>
      </c>
      <c r="B52" s="172" t="str">
        <f t="shared" ref="B52:B54" si="14">+IF(MONTH(C52)&lt;4,"Q1",IF(MONTH(C52)&lt;7,"Q2",IF(MONTH(C52)&lt;10,"Q3","Q4")))&amp;"/"&amp;YEAR(C52)</f>
        <v>Q4/2026</v>
      </c>
      <c r="C52" s="38">
        <f t="shared" ref="C52:C54" si="15">D51+1</f>
        <v>46296</v>
      </c>
      <c r="D52" s="38">
        <f t="shared" ref="D52:D54" si="16">DATE(YEAR(C52),IF(MONTH(C52)&lt;=3,3,IF(MONTH(C52)&lt;=6,6,IF(MONTH(C52)&lt;=9,9,12))),IF(OR(MONTH(C52)&lt;=3,MONTH(C52)&gt;=10),31,30))</f>
        <v>46387</v>
      </c>
      <c r="E52" s="172">
        <f t="shared" ref="E52:E54" si="17">D52-C52+1</f>
        <v>92</v>
      </c>
      <c r="F52" s="55">
        <f>VLOOKUP(D52,'FERC Interest Rate'!A:B,2,TRUE)</f>
        <v>8.5000000000000006E-2</v>
      </c>
      <c r="G52" s="56">
        <f t="shared" ref="G52:G54" si="18">O51</f>
        <v>99225.321961327354</v>
      </c>
      <c r="H52" s="56">
        <v>0</v>
      </c>
      <c r="I52" s="77">
        <f t="shared" ref="I52:I54" si="19">(SUM($H$30:$H$54)/20)</f>
        <v>1604.907820442432</v>
      </c>
      <c r="J52" s="43">
        <f t="shared" ref="J52:J54" si="20">G52*F52*(E52/(DATE(YEAR(D52),12,31)-DATE(YEAR(D52),1,1)+1))</f>
        <v>2125.8685417467946</v>
      </c>
      <c r="K52" s="41">
        <f t="shared" ref="K52:K54" si="21">+SUM(I52:J52)</f>
        <v>3730.7763621892263</v>
      </c>
      <c r="L52" s="43">
        <f t="shared" si="13"/>
        <v>31470.199499999999</v>
      </c>
      <c r="M52" s="173">
        <f t="shared" ref="M52:M54" si="22">+SUM(K52:L52)</f>
        <v>35200.975862189225</v>
      </c>
      <c r="N52" s="41">
        <f t="shared" ref="N52:N54" si="23">+G52+H52+J52</f>
        <v>101351.19050307415</v>
      </c>
      <c r="O52" s="56">
        <f t="shared" ref="O52:O54" si="24">+N52-M52</f>
        <v>66150.214640884922</v>
      </c>
    </row>
    <row r="53" spans="1:15" x14ac:dyDescent="0.2">
      <c r="A53" s="147" t="s">
        <v>63</v>
      </c>
      <c r="B53" s="172" t="str">
        <f t="shared" si="14"/>
        <v>Q1/2027</v>
      </c>
      <c r="C53" s="38">
        <f t="shared" si="15"/>
        <v>46388</v>
      </c>
      <c r="D53" s="38">
        <f t="shared" si="16"/>
        <v>46477</v>
      </c>
      <c r="E53" s="172">
        <f t="shared" si="17"/>
        <v>90</v>
      </c>
      <c r="F53" s="55">
        <f>VLOOKUP(D53,'FERC Interest Rate'!A:B,2,TRUE)</f>
        <v>8.5000000000000006E-2</v>
      </c>
      <c r="G53" s="56">
        <f t="shared" si="18"/>
        <v>66150.214640884922</v>
      </c>
      <c r="H53" s="56">
        <v>0</v>
      </c>
      <c r="I53" s="77">
        <f t="shared" si="19"/>
        <v>1604.907820442432</v>
      </c>
      <c r="J53" s="43">
        <f t="shared" si="20"/>
        <v>1386.4360054870401</v>
      </c>
      <c r="K53" s="41">
        <f t="shared" si="21"/>
        <v>2991.3438259294721</v>
      </c>
      <c r="L53" s="43">
        <f t="shared" si="13"/>
        <v>31470.199499999999</v>
      </c>
      <c r="M53" s="173">
        <f t="shared" si="22"/>
        <v>34461.543325929473</v>
      </c>
      <c r="N53" s="41">
        <f t="shared" si="23"/>
        <v>67536.650646371956</v>
      </c>
      <c r="O53" s="56">
        <f t="shared" si="24"/>
        <v>33075.107320442483</v>
      </c>
    </row>
    <row r="54" spans="1:15" x14ac:dyDescent="0.2">
      <c r="A54" s="147" t="s">
        <v>64</v>
      </c>
      <c r="B54" s="172" t="str">
        <f t="shared" si="14"/>
        <v>Q2/2027</v>
      </c>
      <c r="C54" s="38">
        <f t="shared" si="15"/>
        <v>46478</v>
      </c>
      <c r="D54" s="38">
        <f t="shared" si="16"/>
        <v>46568</v>
      </c>
      <c r="E54" s="172">
        <f t="shared" si="17"/>
        <v>91</v>
      </c>
      <c r="F54" s="55">
        <f>VLOOKUP(D54,'FERC Interest Rate'!A:B,2,TRUE)</f>
        <v>8.5000000000000006E-2</v>
      </c>
      <c r="G54" s="56">
        <f t="shared" si="18"/>
        <v>33075.107320442483</v>
      </c>
      <c r="H54" s="56">
        <v>0</v>
      </c>
      <c r="I54" s="77">
        <f t="shared" si="19"/>
        <v>1604.907820442432</v>
      </c>
      <c r="J54" s="43">
        <f t="shared" si="20"/>
        <v>700.92042499622642</v>
      </c>
      <c r="K54" s="41">
        <f t="shared" si="21"/>
        <v>2305.8282454386585</v>
      </c>
      <c r="L54" s="43">
        <f t="shared" si="13"/>
        <v>31470.199499999999</v>
      </c>
      <c r="M54" s="173">
        <f t="shared" si="22"/>
        <v>33776.02774543866</v>
      </c>
      <c r="N54" s="41">
        <f t="shared" si="23"/>
        <v>33776.027745438711</v>
      </c>
      <c r="O54" s="56">
        <f t="shared" si="24"/>
        <v>0</v>
      </c>
    </row>
    <row r="55" spans="1:15" ht="18" customHeight="1" thickBot="1" x14ac:dyDescent="0.25">
      <c r="A55" s="149"/>
      <c r="B55" s="176"/>
      <c r="C55" s="177"/>
      <c r="D55" s="177"/>
      <c r="E55" s="176"/>
      <c r="F55" s="176"/>
      <c r="G55" s="178">
        <f t="shared" ref="G55:O55" si="25">+SUM(G30:G54)</f>
        <v>10125087.193085084</v>
      </c>
      <c r="H55" s="178">
        <f t="shared" si="25"/>
        <v>32098.156408848641</v>
      </c>
      <c r="I55" s="179">
        <f t="shared" si="25"/>
        <v>32098.156408848648</v>
      </c>
      <c r="J55" s="178">
        <f t="shared" si="25"/>
        <v>128341.22026619432</v>
      </c>
      <c r="K55" s="178">
        <f t="shared" si="25"/>
        <v>160439.37667504296</v>
      </c>
      <c r="L55" s="178">
        <f t="shared" si="25"/>
        <v>629403.98999999987</v>
      </c>
      <c r="M55" s="180">
        <f t="shared" si="25"/>
        <v>789843.36667504278</v>
      </c>
      <c r="N55" s="178">
        <f t="shared" si="25"/>
        <v>10285526.569760131</v>
      </c>
      <c r="O55" s="178">
        <f t="shared" si="25"/>
        <v>9495683.2030850835</v>
      </c>
    </row>
    <row r="56" spans="1:15" ht="14.25" thickTop="1" thickBot="1" x14ac:dyDescent="0.25">
      <c r="H56" s="41"/>
      <c r="I56" s="181"/>
      <c r="J56" s="182"/>
      <c r="K56" s="182"/>
      <c r="L56" s="182"/>
      <c r="M56" s="183"/>
    </row>
    <row r="58" spans="1:15" x14ac:dyDescent="0.2">
      <c r="A58" s="3"/>
      <c r="B58" s="3"/>
      <c r="C58" s="3"/>
      <c r="D58" s="3"/>
      <c r="E58" s="3"/>
      <c r="F58" s="3"/>
      <c r="G58" s="3"/>
      <c r="H58" s="3"/>
      <c r="I58" s="139"/>
      <c r="J58" s="360" t="s">
        <v>15</v>
      </c>
      <c r="K58" s="360"/>
      <c r="L58" s="97" t="s">
        <v>67</v>
      </c>
      <c r="M58" s="140"/>
      <c r="N58" s="3"/>
      <c r="O58" s="3"/>
    </row>
    <row r="59" spans="1:15" ht="38.25" x14ac:dyDescent="0.2">
      <c r="A59" s="58" t="s">
        <v>44</v>
      </c>
      <c r="B59" s="58" t="s">
        <v>3</v>
      </c>
      <c r="C59" s="58" t="s">
        <v>4</v>
      </c>
      <c r="D59" s="58" t="s">
        <v>5</v>
      </c>
      <c r="E59" s="58" t="s">
        <v>6</v>
      </c>
      <c r="F59" s="58" t="s">
        <v>7</v>
      </c>
      <c r="G59" s="58" t="s">
        <v>84</v>
      </c>
      <c r="H59" s="58" t="s">
        <v>85</v>
      </c>
      <c r="I59" s="73" t="s">
        <v>86</v>
      </c>
      <c r="J59" s="74" t="s">
        <v>87</v>
      </c>
      <c r="K59" s="74" t="s">
        <v>88</v>
      </c>
      <c r="L59" s="74" t="s">
        <v>89</v>
      </c>
      <c r="M59" s="75" t="s">
        <v>90</v>
      </c>
      <c r="N59" s="58" t="s">
        <v>91</v>
      </c>
      <c r="O59" s="58" t="s">
        <v>92</v>
      </c>
    </row>
    <row r="60" spans="1:15" x14ac:dyDescent="0.2">
      <c r="A60" s="59" t="s">
        <v>45</v>
      </c>
      <c r="B60" s="54" t="str">
        <f t="shared" ref="B60:B66" si="26">+IF(MONTH(C60)&lt;4,"Q1",IF(MONTH(C60)&lt;7,"Q2",IF(MONTH(C60)&lt;10,"Q3","Q4")))&amp;"/"&amp;YEAR(C60)</f>
        <v>Q3/2022</v>
      </c>
      <c r="C60" s="49">
        <f>VLOOKUP(L58,$A$1:$E$22,2,FALSE)</f>
        <v>44750</v>
      </c>
      <c r="D60" s="49">
        <f>DATE(YEAR(C60),IF(MONTH(C60)&lt;=3,3,IF(MONTH(C60)&lt;=6,6,IF(MONTH(C60)&lt;=9,9,12))),IF(OR(MONTH(C60)&lt;=3,MONTH(C60)&gt;=10),31,30))</f>
        <v>44834</v>
      </c>
      <c r="E60" s="54">
        <f>D60-C60+1</f>
        <v>85</v>
      </c>
      <c r="F60" s="55">
        <f>VLOOKUP(D60,'FERC Interest Rate'!A:B,2,TRUE)</f>
        <v>3.5999999999999997E-2</v>
      </c>
      <c r="G60" s="56">
        <f>VLOOKUP(L58,$A$1:$E$22,4,FALSE)</f>
        <v>37231</v>
      </c>
      <c r="H60" s="56">
        <f t="shared" ref="H60" si="27">G60*F60*(E60/(DATE(YEAR(D60),12,31)-DATE(YEAR(D60),1,1)+1))</f>
        <v>312.12838356164377</v>
      </c>
      <c r="I60" s="122">
        <f>(SUM($H$66:$H$81)/20)</f>
        <v>15.606419178082188</v>
      </c>
      <c r="J60" s="57">
        <f t="shared" ref="J60" si="28">G60*F60*(E60/(DATE(YEAR(D60),12,31)-DATE(YEAR(D60),1,1)+1))</f>
        <v>312.12838356164377</v>
      </c>
      <c r="K60" s="57">
        <f t="shared" ref="K60" si="29">+SUM(I60:J60)</f>
        <v>327.73480273972598</v>
      </c>
      <c r="L60" s="57">
        <f>VLOOKUP($L$58,A$1:E$22,4,FALSE)/20</f>
        <v>1861.55</v>
      </c>
      <c r="M60" s="78">
        <f t="shared" ref="M60" si="30">+SUM(K60:L60)</f>
        <v>2189.2848027397258</v>
      </c>
      <c r="N60" s="57">
        <f t="shared" ref="N60:N79" si="31">+G60+H60+J60</f>
        <v>37855.256767123283</v>
      </c>
      <c r="O60" s="56">
        <f t="shared" ref="O60:O79" si="32">G60+H60-L60-I60</f>
        <v>35665.971964383556</v>
      </c>
    </row>
    <row r="61" spans="1:15" x14ac:dyDescent="0.2">
      <c r="A61" s="59" t="s">
        <v>46</v>
      </c>
      <c r="B61" s="54" t="str">
        <f t="shared" si="26"/>
        <v>Q4/2022</v>
      </c>
      <c r="C61" s="49">
        <f>D60+1</f>
        <v>44835</v>
      </c>
      <c r="D61" s="49">
        <f>EOMONTH(D60,3)</f>
        <v>44926</v>
      </c>
      <c r="E61" s="54">
        <f t="shared" ref="E61:E79" si="33">D61-C61+1</f>
        <v>92</v>
      </c>
      <c r="F61" s="55">
        <f>VLOOKUP(D61,'FERC Interest Rate'!A:B,2,TRUE)</f>
        <v>4.9099999999999998E-2</v>
      </c>
      <c r="G61" s="56">
        <f t="shared" ref="G61:G79" si="34">O60</f>
        <v>35665.971964383556</v>
      </c>
      <c r="H61" s="56">
        <v>0</v>
      </c>
      <c r="I61" s="122">
        <f t="shared" ref="I61:I79" si="35">(SUM($H$66:$H$81)/20)</f>
        <v>15.606419178082188</v>
      </c>
      <c r="J61" s="57">
        <f t="shared" ref="J61:J79" si="36">G61*F61*(E61/(DATE(YEAR(D61),12,31)-DATE(YEAR(D61),1,1)+1))</f>
        <v>441.39816043154354</v>
      </c>
      <c r="K61" s="57">
        <f t="shared" ref="K61:K79" si="37">+SUM(I61:J61)</f>
        <v>457.00457960962575</v>
      </c>
      <c r="L61" s="57">
        <f t="shared" ref="L61:L79" si="38">VLOOKUP($L$58,A$1:E$22,4,FALSE)/20</f>
        <v>1861.55</v>
      </c>
      <c r="M61" s="78">
        <f t="shared" ref="M61:M71" si="39">+SUM(K61:L61)</f>
        <v>2318.5545796096258</v>
      </c>
      <c r="N61" s="57">
        <f t="shared" si="31"/>
        <v>36107.370124815097</v>
      </c>
      <c r="O61" s="56">
        <f t="shared" si="32"/>
        <v>33788.815545205471</v>
      </c>
    </row>
    <row r="62" spans="1:15" x14ac:dyDescent="0.2">
      <c r="A62" s="59" t="s">
        <v>47</v>
      </c>
      <c r="B62" s="54" t="str">
        <f t="shared" si="26"/>
        <v>Q1/2023</v>
      </c>
      <c r="C62" s="49">
        <f t="shared" ref="C62:C79" si="40">D61+1</f>
        <v>44927</v>
      </c>
      <c r="D62" s="49">
        <f t="shared" ref="D62:D79" si="41">EOMONTH(D61,3)</f>
        <v>45016</v>
      </c>
      <c r="E62" s="54">
        <f t="shared" si="33"/>
        <v>90</v>
      </c>
      <c r="F62" s="55">
        <f>VLOOKUP(D62,'FERC Interest Rate'!A:B,2,TRUE)</f>
        <v>6.3100000000000003E-2</v>
      </c>
      <c r="G62" s="56">
        <f t="shared" si="34"/>
        <v>33788.815545205471</v>
      </c>
      <c r="H62" s="56">
        <v>0</v>
      </c>
      <c r="I62" s="122">
        <f t="shared" si="35"/>
        <v>15.606419178082188</v>
      </c>
      <c r="J62" s="57">
        <f t="shared" si="36"/>
        <v>525.7169410444435</v>
      </c>
      <c r="K62" s="57">
        <f t="shared" si="37"/>
        <v>541.32336022252571</v>
      </c>
      <c r="L62" s="57">
        <f t="shared" si="38"/>
        <v>1861.55</v>
      </c>
      <c r="M62" s="78">
        <f t="shared" si="39"/>
        <v>2402.8733602225257</v>
      </c>
      <c r="N62" s="57">
        <f t="shared" si="31"/>
        <v>34314.532486249911</v>
      </c>
      <c r="O62" s="56">
        <f t="shared" si="32"/>
        <v>31911.659126027389</v>
      </c>
    </row>
    <row r="63" spans="1:15" x14ac:dyDescent="0.2">
      <c r="A63" s="6" t="s">
        <v>48</v>
      </c>
      <c r="B63" s="54" t="str">
        <f t="shared" si="26"/>
        <v>Q2/2023</v>
      </c>
      <c r="C63" s="49">
        <f t="shared" si="40"/>
        <v>45017</v>
      </c>
      <c r="D63" s="49">
        <f t="shared" si="41"/>
        <v>45107</v>
      </c>
      <c r="E63" s="54">
        <f t="shared" si="33"/>
        <v>91</v>
      </c>
      <c r="F63" s="55">
        <f>VLOOKUP(D63,'FERC Interest Rate'!A:B,2,TRUE)</f>
        <v>7.4999999999999997E-2</v>
      </c>
      <c r="G63" s="56">
        <f t="shared" si="34"/>
        <v>31911.659126027389</v>
      </c>
      <c r="H63" s="56">
        <v>0</v>
      </c>
      <c r="I63" s="122">
        <f t="shared" si="35"/>
        <v>15.606419178082188</v>
      </c>
      <c r="J63" s="57">
        <f t="shared" si="36"/>
        <v>596.70431105516968</v>
      </c>
      <c r="K63" s="57">
        <f t="shared" si="37"/>
        <v>612.31073023325189</v>
      </c>
      <c r="L63" s="57">
        <f t="shared" si="38"/>
        <v>1861.55</v>
      </c>
      <c r="M63" s="78">
        <f t="shared" si="39"/>
        <v>2473.8607302332521</v>
      </c>
      <c r="N63" s="57">
        <f t="shared" si="31"/>
        <v>32508.36343708256</v>
      </c>
      <c r="O63" s="56">
        <f t="shared" si="32"/>
        <v>30034.502706849307</v>
      </c>
    </row>
    <row r="64" spans="1:15" x14ac:dyDescent="0.2">
      <c r="A64" s="6" t="s">
        <v>49</v>
      </c>
      <c r="B64" s="54" t="str">
        <f t="shared" si="26"/>
        <v>Q3/2023</v>
      </c>
      <c r="C64" s="49">
        <f t="shared" si="40"/>
        <v>45108</v>
      </c>
      <c r="D64" s="49">
        <f t="shared" si="41"/>
        <v>45199</v>
      </c>
      <c r="E64" s="54">
        <f t="shared" si="33"/>
        <v>92</v>
      </c>
      <c r="F64" s="55">
        <f>VLOOKUP(D64,'FERC Interest Rate'!A:B,2,TRUE)</f>
        <v>8.0199999999999994E-2</v>
      </c>
      <c r="G64" s="56">
        <f t="shared" si="34"/>
        <v>30034.502706849307</v>
      </c>
      <c r="H64" s="56">
        <v>0</v>
      </c>
      <c r="I64" s="122">
        <f t="shared" si="35"/>
        <v>15.606419178082188</v>
      </c>
      <c r="J64" s="57">
        <f t="shared" si="36"/>
        <v>607.14130074579975</v>
      </c>
      <c r="K64" s="57">
        <f t="shared" si="37"/>
        <v>622.74771992388196</v>
      </c>
      <c r="L64" s="57">
        <f t="shared" si="38"/>
        <v>1861.55</v>
      </c>
      <c r="M64" s="78">
        <f t="shared" si="39"/>
        <v>2484.2977199238821</v>
      </c>
      <c r="N64" s="57">
        <f t="shared" si="31"/>
        <v>30641.644007595107</v>
      </c>
      <c r="O64" s="56">
        <f t="shared" si="32"/>
        <v>28157.346287671226</v>
      </c>
    </row>
    <row r="65" spans="1:15" x14ac:dyDescent="0.2">
      <c r="A65" s="6" t="s">
        <v>50</v>
      </c>
      <c r="B65" s="54" t="str">
        <f t="shared" si="26"/>
        <v>Q4/2023</v>
      </c>
      <c r="C65" s="49">
        <f t="shared" si="40"/>
        <v>45200</v>
      </c>
      <c r="D65" s="49">
        <f t="shared" si="41"/>
        <v>45291</v>
      </c>
      <c r="E65" s="54">
        <f t="shared" si="33"/>
        <v>92</v>
      </c>
      <c r="F65" s="55">
        <f>VLOOKUP(D65,'FERC Interest Rate'!A:B,2,TRUE)</f>
        <v>8.3500000000000005E-2</v>
      </c>
      <c r="G65" s="56">
        <f t="shared" si="34"/>
        <v>28157.346287671226</v>
      </c>
      <c r="H65" s="56">
        <v>0</v>
      </c>
      <c r="I65" s="122">
        <f t="shared" si="35"/>
        <v>15.606419178082188</v>
      </c>
      <c r="J65" s="57">
        <f t="shared" si="36"/>
        <v>592.61571008737099</v>
      </c>
      <c r="K65" s="57">
        <f t="shared" si="37"/>
        <v>608.22212926545319</v>
      </c>
      <c r="L65" s="57">
        <f t="shared" si="38"/>
        <v>1861.55</v>
      </c>
      <c r="M65" s="78">
        <f t="shared" si="39"/>
        <v>2469.7721292654533</v>
      </c>
      <c r="N65" s="57">
        <f t="shared" si="31"/>
        <v>28749.961997758597</v>
      </c>
      <c r="O65" s="56">
        <f t="shared" si="32"/>
        <v>26280.189868493144</v>
      </c>
    </row>
    <row r="66" spans="1:15" x14ac:dyDescent="0.2">
      <c r="A66" s="6" t="s">
        <v>51</v>
      </c>
      <c r="B66" s="54" t="str">
        <f t="shared" si="26"/>
        <v>Q1/2024</v>
      </c>
      <c r="C66" s="49">
        <f t="shared" si="40"/>
        <v>45292</v>
      </c>
      <c r="D66" s="49">
        <f t="shared" si="41"/>
        <v>45382</v>
      </c>
      <c r="E66" s="54">
        <f t="shared" si="33"/>
        <v>91</v>
      </c>
      <c r="F66" s="55">
        <f>VLOOKUP(D66,'FERC Interest Rate'!A:B,2,TRUE)</f>
        <v>8.5000000000000006E-2</v>
      </c>
      <c r="G66" s="56">
        <f t="shared" si="34"/>
        <v>26280.189868493144</v>
      </c>
      <c r="H66" s="56">
        <v>0</v>
      </c>
      <c r="I66" s="122">
        <f t="shared" si="35"/>
        <v>15.606419178082188</v>
      </c>
      <c r="J66" s="57">
        <f t="shared" si="36"/>
        <v>555.40237331364608</v>
      </c>
      <c r="K66" s="57">
        <f t="shared" si="37"/>
        <v>571.00879249172829</v>
      </c>
      <c r="L66" s="57">
        <f t="shared" si="38"/>
        <v>1861.55</v>
      </c>
      <c r="M66" s="78">
        <f t="shared" si="39"/>
        <v>2432.5587924917281</v>
      </c>
      <c r="N66" s="57">
        <f t="shared" si="31"/>
        <v>26835.592241806789</v>
      </c>
      <c r="O66" s="56">
        <f t="shared" si="32"/>
        <v>24403.033449315062</v>
      </c>
    </row>
    <row r="67" spans="1:15" x14ac:dyDescent="0.2">
      <c r="A67" s="6" t="s">
        <v>52</v>
      </c>
      <c r="B67" s="54" t="str">
        <f>+IF(MONTH(C67)&lt;4,"Q1",IF(MONTH(C67)&lt;7,"Q2",IF(MONTH(C67)&lt;10,"Q3","Q4")))&amp;"/"&amp;YEAR(C67)</f>
        <v>Q2/2024</v>
      </c>
      <c r="C67" s="49">
        <f t="shared" si="40"/>
        <v>45383</v>
      </c>
      <c r="D67" s="49">
        <f t="shared" si="41"/>
        <v>45473</v>
      </c>
      <c r="E67" s="54">
        <f t="shared" si="33"/>
        <v>91</v>
      </c>
      <c r="F67" s="55">
        <f>VLOOKUP(D67,'FERC Interest Rate'!A:B,2,TRUE)</f>
        <v>8.5000000000000006E-2</v>
      </c>
      <c r="G67" s="56">
        <f t="shared" si="34"/>
        <v>24403.033449315062</v>
      </c>
      <c r="H67" s="56">
        <v>0</v>
      </c>
      <c r="I67" s="122">
        <f t="shared" si="35"/>
        <v>15.606419178082188</v>
      </c>
      <c r="J67" s="57">
        <f t="shared" si="36"/>
        <v>515.73077521981429</v>
      </c>
      <c r="K67" s="57">
        <f t="shared" si="37"/>
        <v>531.3371943978965</v>
      </c>
      <c r="L67" s="57">
        <f t="shared" si="38"/>
        <v>1861.55</v>
      </c>
      <c r="M67" s="78">
        <f t="shared" si="39"/>
        <v>2392.8871943978966</v>
      </c>
      <c r="N67" s="57">
        <f t="shared" si="31"/>
        <v>24918.764224534876</v>
      </c>
      <c r="O67" s="56">
        <f t="shared" si="32"/>
        <v>22525.87703013698</v>
      </c>
    </row>
    <row r="68" spans="1:15" x14ac:dyDescent="0.2">
      <c r="A68" s="6" t="s">
        <v>53</v>
      </c>
      <c r="B68" s="54" t="str">
        <f>+IF(MONTH(C68)&lt;4,"Q1",IF(MONTH(C68)&lt;7,"Q2",IF(MONTH(C68)&lt;10,"Q3","Q4")))&amp;"/"&amp;YEAR(C68)</f>
        <v>Q3/2024</v>
      </c>
      <c r="C68" s="49">
        <f t="shared" si="40"/>
        <v>45474</v>
      </c>
      <c r="D68" s="49">
        <f t="shared" si="41"/>
        <v>45565</v>
      </c>
      <c r="E68" s="54">
        <f t="shared" si="33"/>
        <v>92</v>
      </c>
      <c r="F68" s="55">
        <f>VLOOKUP(D68,'FERC Interest Rate'!A:B,2,TRUE)</f>
        <v>8.5000000000000006E-2</v>
      </c>
      <c r="G68" s="56">
        <f t="shared" si="34"/>
        <v>22525.87703013698</v>
      </c>
      <c r="H68" s="56">
        <v>0</v>
      </c>
      <c r="I68" s="122">
        <f t="shared" si="35"/>
        <v>15.606419178082188</v>
      </c>
      <c r="J68" s="57">
        <f t="shared" si="36"/>
        <v>481.29059665483931</v>
      </c>
      <c r="K68" s="57">
        <f t="shared" si="37"/>
        <v>496.89701583292151</v>
      </c>
      <c r="L68" s="57">
        <f t="shared" si="38"/>
        <v>1861.55</v>
      </c>
      <c r="M68" s="78">
        <f t="shared" si="39"/>
        <v>2358.4470158329214</v>
      </c>
      <c r="N68" s="57">
        <f t="shared" si="31"/>
        <v>23007.167626791819</v>
      </c>
      <c r="O68" s="56">
        <f t="shared" si="32"/>
        <v>20648.720610958899</v>
      </c>
    </row>
    <row r="69" spans="1:15" x14ac:dyDescent="0.2">
      <c r="A69" s="6" t="s">
        <v>54</v>
      </c>
      <c r="B69" s="54" t="str">
        <f t="shared" ref="B69:B79" si="42">+IF(MONTH(C69)&lt;4,"Q1",IF(MONTH(C69)&lt;7,"Q2",IF(MONTH(C69)&lt;10,"Q3","Q4")))&amp;"/"&amp;YEAR(C69)</f>
        <v>Q4/2024</v>
      </c>
      <c r="C69" s="49">
        <f t="shared" si="40"/>
        <v>45566</v>
      </c>
      <c r="D69" s="49">
        <f t="shared" si="41"/>
        <v>45657</v>
      </c>
      <c r="E69" s="54">
        <f t="shared" si="33"/>
        <v>92</v>
      </c>
      <c r="F69" s="55">
        <f>VLOOKUP(D69,'FERC Interest Rate'!A:B,2,TRUE)</f>
        <v>8.5000000000000006E-2</v>
      </c>
      <c r="G69" s="56">
        <f t="shared" si="34"/>
        <v>20648.720610958899</v>
      </c>
      <c r="H69" s="56">
        <v>0</v>
      </c>
      <c r="I69" s="122">
        <f t="shared" si="35"/>
        <v>15.606419178082188</v>
      </c>
      <c r="J69" s="57">
        <f t="shared" si="36"/>
        <v>441.18304693360272</v>
      </c>
      <c r="K69" s="57">
        <f t="shared" si="37"/>
        <v>456.78946611168493</v>
      </c>
      <c r="L69" s="57">
        <f t="shared" si="38"/>
        <v>1861.55</v>
      </c>
      <c r="M69" s="78">
        <f t="shared" si="39"/>
        <v>2318.3394661116849</v>
      </c>
      <c r="N69" s="57">
        <f t="shared" si="31"/>
        <v>21089.903657892501</v>
      </c>
      <c r="O69" s="56">
        <f t="shared" si="32"/>
        <v>18771.564191780817</v>
      </c>
    </row>
    <row r="70" spans="1:15" x14ac:dyDescent="0.2">
      <c r="A70" s="6" t="s">
        <v>55</v>
      </c>
      <c r="B70" s="54" t="str">
        <f t="shared" si="42"/>
        <v>Q1/2025</v>
      </c>
      <c r="C70" s="49">
        <f t="shared" si="40"/>
        <v>45658</v>
      </c>
      <c r="D70" s="49">
        <f t="shared" si="41"/>
        <v>45747</v>
      </c>
      <c r="E70" s="54">
        <f t="shared" si="33"/>
        <v>90</v>
      </c>
      <c r="F70" s="55">
        <f>VLOOKUP(D70,'FERC Interest Rate'!A:B,2,TRUE)</f>
        <v>8.5000000000000006E-2</v>
      </c>
      <c r="G70" s="56">
        <f t="shared" si="34"/>
        <v>18771.564191780817</v>
      </c>
      <c r="H70" s="56">
        <v>0</v>
      </c>
      <c r="I70" s="122">
        <f t="shared" si="35"/>
        <v>15.606419178082188</v>
      </c>
      <c r="J70" s="57">
        <f t="shared" si="36"/>
        <v>393.43141388252951</v>
      </c>
      <c r="K70" s="57">
        <f t="shared" si="37"/>
        <v>409.03783306061172</v>
      </c>
      <c r="L70" s="57">
        <f t="shared" si="38"/>
        <v>1861.55</v>
      </c>
      <c r="M70" s="78">
        <f t="shared" si="39"/>
        <v>2270.5878330606115</v>
      </c>
      <c r="N70" s="57">
        <f t="shared" si="31"/>
        <v>19164.995605663345</v>
      </c>
      <c r="O70" s="56">
        <f t="shared" si="32"/>
        <v>16894.407772602735</v>
      </c>
    </row>
    <row r="71" spans="1:15" x14ac:dyDescent="0.2">
      <c r="A71" s="6" t="s">
        <v>56</v>
      </c>
      <c r="B71" s="54" t="str">
        <f t="shared" si="42"/>
        <v>Q2/2025</v>
      </c>
      <c r="C71" s="49">
        <f t="shared" si="40"/>
        <v>45748</v>
      </c>
      <c r="D71" s="49">
        <f t="shared" si="41"/>
        <v>45838</v>
      </c>
      <c r="E71" s="54">
        <f t="shared" si="33"/>
        <v>91</v>
      </c>
      <c r="F71" s="55">
        <f>VLOOKUP(D71,'FERC Interest Rate'!A:B,2,TRUE)</f>
        <v>8.5000000000000006E-2</v>
      </c>
      <c r="G71" s="56">
        <f t="shared" si="34"/>
        <v>16894.407772602735</v>
      </c>
      <c r="H71" s="56">
        <v>0</v>
      </c>
      <c r="I71" s="122">
        <f t="shared" si="35"/>
        <v>15.606419178082188</v>
      </c>
      <c r="J71" s="57">
        <f t="shared" si="36"/>
        <v>358.02258663310181</v>
      </c>
      <c r="K71" s="57">
        <f t="shared" si="37"/>
        <v>373.62900581118402</v>
      </c>
      <c r="L71" s="57">
        <f t="shared" si="38"/>
        <v>1861.55</v>
      </c>
      <c r="M71" s="78">
        <f t="shared" si="39"/>
        <v>2235.1790058111837</v>
      </c>
      <c r="N71" s="57">
        <f t="shared" si="31"/>
        <v>17252.430359235837</v>
      </c>
      <c r="O71" s="56">
        <f t="shared" si="32"/>
        <v>15017.251353424654</v>
      </c>
    </row>
    <row r="72" spans="1:15" x14ac:dyDescent="0.2">
      <c r="A72" s="6" t="s">
        <v>57</v>
      </c>
      <c r="B72" s="54" t="str">
        <f t="shared" si="42"/>
        <v>Q3/2025</v>
      </c>
      <c r="C72" s="49">
        <f>D71+1</f>
        <v>45839</v>
      </c>
      <c r="D72" s="49">
        <f>EOMONTH(D71,3)</f>
        <v>45930</v>
      </c>
      <c r="E72" s="54">
        <f t="shared" si="33"/>
        <v>92</v>
      </c>
      <c r="F72" s="55">
        <f>VLOOKUP(D72,'FERC Interest Rate'!A:B,2,TRUE)</f>
        <v>8.5000000000000006E-2</v>
      </c>
      <c r="G72" s="56">
        <f>O71</f>
        <v>15017.251353424654</v>
      </c>
      <c r="H72" s="56">
        <v>0</v>
      </c>
      <c r="I72" s="122">
        <f t="shared" si="35"/>
        <v>15.606419178082188</v>
      </c>
      <c r="J72" s="57">
        <f t="shared" si="36"/>
        <v>321.73946735282414</v>
      </c>
      <c r="K72" s="57">
        <f t="shared" si="37"/>
        <v>337.34588653090634</v>
      </c>
      <c r="L72" s="57">
        <f t="shared" si="38"/>
        <v>1861.55</v>
      </c>
      <c r="M72" s="78">
        <f t="shared" ref="M72:M79" si="43">+SUM(K72:L72)</f>
        <v>2198.8958865309064</v>
      </c>
      <c r="N72" s="5">
        <f t="shared" si="31"/>
        <v>15338.990820777477</v>
      </c>
      <c r="O72" s="56">
        <f t="shared" si="32"/>
        <v>13140.094934246572</v>
      </c>
    </row>
    <row r="73" spans="1:15" x14ac:dyDescent="0.2">
      <c r="A73" s="6" t="s">
        <v>58</v>
      </c>
      <c r="B73" s="54" t="str">
        <f t="shared" si="42"/>
        <v>Q4/2025</v>
      </c>
      <c r="C73" s="49">
        <f t="shared" si="40"/>
        <v>45931</v>
      </c>
      <c r="D73" s="49">
        <f t="shared" si="41"/>
        <v>46022</v>
      </c>
      <c r="E73" s="54">
        <f t="shared" si="33"/>
        <v>92</v>
      </c>
      <c r="F73" s="55">
        <f>VLOOKUP(D73,'FERC Interest Rate'!A:B,2,TRUE)</f>
        <v>8.5000000000000006E-2</v>
      </c>
      <c r="G73" s="56">
        <f t="shared" si="34"/>
        <v>13140.094934246572</v>
      </c>
      <c r="H73" s="56">
        <v>0</v>
      </c>
      <c r="I73" s="122">
        <f t="shared" si="35"/>
        <v>15.606419178082188</v>
      </c>
      <c r="J73" s="57">
        <f t="shared" si="36"/>
        <v>281.5220339337211</v>
      </c>
      <c r="K73" s="57">
        <f t="shared" si="37"/>
        <v>297.12845311180331</v>
      </c>
      <c r="L73" s="57">
        <f t="shared" si="38"/>
        <v>1861.55</v>
      </c>
      <c r="M73" s="78">
        <f t="shared" si="43"/>
        <v>2158.6784531118033</v>
      </c>
      <c r="N73" s="5">
        <f t="shared" si="31"/>
        <v>13421.616968180293</v>
      </c>
      <c r="O73" s="56">
        <f t="shared" si="32"/>
        <v>11262.93851506849</v>
      </c>
    </row>
    <row r="74" spans="1:15" x14ac:dyDescent="0.2">
      <c r="A74" s="6" t="s">
        <v>59</v>
      </c>
      <c r="B74" s="54" t="str">
        <f t="shared" si="42"/>
        <v>Q1/2026</v>
      </c>
      <c r="C74" s="49">
        <f t="shared" si="40"/>
        <v>46023</v>
      </c>
      <c r="D74" s="49">
        <f t="shared" si="41"/>
        <v>46112</v>
      </c>
      <c r="E74" s="54">
        <f t="shared" si="33"/>
        <v>90</v>
      </c>
      <c r="F74" s="55">
        <f>VLOOKUP(D74,'FERC Interest Rate'!A:B,2,TRUE)</f>
        <v>8.5000000000000006E-2</v>
      </c>
      <c r="G74" s="56">
        <f t="shared" si="34"/>
        <v>11262.93851506849</v>
      </c>
      <c r="H74" s="56">
        <v>0</v>
      </c>
      <c r="I74" s="122">
        <f t="shared" si="35"/>
        <v>15.606419178082188</v>
      </c>
      <c r="J74" s="57">
        <f t="shared" si="36"/>
        <v>236.05884832951767</v>
      </c>
      <c r="K74" s="57">
        <f t="shared" si="37"/>
        <v>251.66526750759985</v>
      </c>
      <c r="L74" s="57">
        <f t="shared" si="38"/>
        <v>1861.55</v>
      </c>
      <c r="M74" s="78">
        <f t="shared" si="43"/>
        <v>2113.2152675075999</v>
      </c>
      <c r="N74" s="5">
        <f t="shared" si="31"/>
        <v>11498.997363398008</v>
      </c>
      <c r="O74" s="56">
        <f t="shared" si="32"/>
        <v>9385.7820958904085</v>
      </c>
    </row>
    <row r="75" spans="1:15" x14ac:dyDescent="0.2">
      <c r="A75" s="6" t="s">
        <v>60</v>
      </c>
      <c r="B75" s="54" t="str">
        <f t="shared" si="42"/>
        <v>Q2/2026</v>
      </c>
      <c r="C75" s="49">
        <f t="shared" si="40"/>
        <v>46113</v>
      </c>
      <c r="D75" s="49">
        <f t="shared" si="41"/>
        <v>46203</v>
      </c>
      <c r="E75" s="54">
        <f t="shared" si="33"/>
        <v>91</v>
      </c>
      <c r="F75" s="55">
        <f>VLOOKUP(D75,'FERC Interest Rate'!A:B,2,TRUE)</f>
        <v>8.5000000000000006E-2</v>
      </c>
      <c r="G75" s="56">
        <f t="shared" si="34"/>
        <v>9385.7820958904085</v>
      </c>
      <c r="H75" s="56">
        <v>0</v>
      </c>
      <c r="I75" s="122">
        <f t="shared" si="35"/>
        <v>15.606419178082188</v>
      </c>
      <c r="J75" s="57">
        <f t="shared" si="36"/>
        <v>198.90143701838991</v>
      </c>
      <c r="K75" s="57">
        <f t="shared" si="37"/>
        <v>214.50785619647209</v>
      </c>
      <c r="L75" s="57">
        <f t="shared" si="38"/>
        <v>1861.55</v>
      </c>
      <c r="M75" s="78">
        <f t="shared" si="43"/>
        <v>2076.0578561964721</v>
      </c>
      <c r="N75" s="5">
        <f t="shared" si="31"/>
        <v>9584.683532908799</v>
      </c>
      <c r="O75" s="56">
        <f t="shared" si="32"/>
        <v>7508.6256767123259</v>
      </c>
    </row>
    <row r="76" spans="1:15" x14ac:dyDescent="0.2">
      <c r="A76" s="6" t="s">
        <v>61</v>
      </c>
      <c r="B76" s="54" t="str">
        <f t="shared" si="42"/>
        <v>Q3/2026</v>
      </c>
      <c r="C76" s="49">
        <f t="shared" si="40"/>
        <v>46204</v>
      </c>
      <c r="D76" s="49">
        <f t="shared" si="41"/>
        <v>46295</v>
      </c>
      <c r="E76" s="54">
        <f t="shared" si="33"/>
        <v>92</v>
      </c>
      <c r="F76" s="55">
        <f>VLOOKUP(D76,'FERC Interest Rate'!A:B,2,TRUE)</f>
        <v>8.5000000000000006E-2</v>
      </c>
      <c r="G76" s="56">
        <f t="shared" si="34"/>
        <v>7508.6256767123259</v>
      </c>
      <c r="H76" s="56">
        <v>0</v>
      </c>
      <c r="I76" s="122">
        <f t="shared" si="35"/>
        <v>15.606419178082188</v>
      </c>
      <c r="J76" s="57">
        <f t="shared" si="36"/>
        <v>160.86973367641204</v>
      </c>
      <c r="K76" s="57">
        <f t="shared" si="37"/>
        <v>176.47615285449422</v>
      </c>
      <c r="L76" s="57">
        <f t="shared" si="38"/>
        <v>1861.55</v>
      </c>
      <c r="M76" s="78">
        <f t="shared" si="43"/>
        <v>2038.0261528544943</v>
      </c>
      <c r="N76" s="5">
        <f t="shared" si="31"/>
        <v>7669.4954103887376</v>
      </c>
      <c r="O76" s="56">
        <f t="shared" si="32"/>
        <v>5631.4692575342433</v>
      </c>
    </row>
    <row r="77" spans="1:15" x14ac:dyDescent="0.2">
      <c r="A77" s="6" t="s">
        <v>62</v>
      </c>
      <c r="B77" s="54" t="str">
        <f t="shared" si="42"/>
        <v>Q4/2026</v>
      </c>
      <c r="C77" s="49">
        <f t="shared" si="40"/>
        <v>46296</v>
      </c>
      <c r="D77" s="49">
        <f t="shared" si="41"/>
        <v>46387</v>
      </c>
      <c r="E77" s="54">
        <f t="shared" si="33"/>
        <v>92</v>
      </c>
      <c r="F77" s="55">
        <f>VLOOKUP(D77,'FERC Interest Rate'!A:B,2,TRUE)</f>
        <v>8.5000000000000006E-2</v>
      </c>
      <c r="G77" s="56">
        <f t="shared" si="34"/>
        <v>5631.4692575342433</v>
      </c>
      <c r="H77" s="56">
        <v>0</v>
      </c>
      <c r="I77" s="122">
        <f t="shared" si="35"/>
        <v>15.606419178082188</v>
      </c>
      <c r="J77" s="57">
        <f t="shared" si="36"/>
        <v>120.65230025730902</v>
      </c>
      <c r="K77" s="57">
        <f t="shared" si="37"/>
        <v>136.25871943539121</v>
      </c>
      <c r="L77" s="57">
        <f t="shared" si="38"/>
        <v>1861.55</v>
      </c>
      <c r="M77" s="78">
        <f t="shared" si="43"/>
        <v>1997.8087194353911</v>
      </c>
      <c r="N77" s="5">
        <f t="shared" si="31"/>
        <v>5752.1215577915527</v>
      </c>
      <c r="O77" s="56">
        <f t="shared" si="32"/>
        <v>3754.3128383561611</v>
      </c>
    </row>
    <row r="78" spans="1:15" x14ac:dyDescent="0.2">
      <c r="A78" s="6" t="s">
        <v>63</v>
      </c>
      <c r="B78" s="54" t="str">
        <f t="shared" si="42"/>
        <v>Q1/2027</v>
      </c>
      <c r="C78" s="49">
        <f t="shared" si="40"/>
        <v>46388</v>
      </c>
      <c r="D78" s="49">
        <f t="shared" si="41"/>
        <v>46477</v>
      </c>
      <c r="E78" s="54">
        <f t="shared" si="33"/>
        <v>90</v>
      </c>
      <c r="F78" s="55">
        <f>VLOOKUP(D78,'FERC Interest Rate'!A:B,2,TRUE)</f>
        <v>8.5000000000000006E-2</v>
      </c>
      <c r="G78" s="56">
        <f t="shared" si="34"/>
        <v>3754.3128383561611</v>
      </c>
      <c r="H78" s="56">
        <v>0</v>
      </c>
      <c r="I78" s="122">
        <f t="shared" si="35"/>
        <v>15.606419178082188</v>
      </c>
      <c r="J78" s="57">
        <f t="shared" si="36"/>
        <v>78.686282776505848</v>
      </c>
      <c r="K78" s="57">
        <f t="shared" si="37"/>
        <v>94.29270195458804</v>
      </c>
      <c r="L78" s="57">
        <f t="shared" si="38"/>
        <v>1861.55</v>
      </c>
      <c r="M78" s="78">
        <f t="shared" si="43"/>
        <v>1955.8427019545879</v>
      </c>
      <c r="N78" s="5">
        <f t="shared" si="31"/>
        <v>3832.9991211326669</v>
      </c>
      <c r="O78" s="56">
        <f t="shared" si="32"/>
        <v>1877.156419178079</v>
      </c>
    </row>
    <row r="79" spans="1:15" x14ac:dyDescent="0.2">
      <c r="A79" s="6" t="s">
        <v>64</v>
      </c>
      <c r="B79" s="54" t="str">
        <f t="shared" si="42"/>
        <v>Q2/2027</v>
      </c>
      <c r="C79" s="49">
        <f t="shared" si="40"/>
        <v>46478</v>
      </c>
      <c r="D79" s="49">
        <f t="shared" si="41"/>
        <v>46568</v>
      </c>
      <c r="E79" s="54">
        <f t="shared" si="33"/>
        <v>91</v>
      </c>
      <c r="F79" s="55">
        <f>VLOOKUP(D79,'FERC Interest Rate'!A:B,2,TRUE)</f>
        <v>8.5000000000000006E-2</v>
      </c>
      <c r="G79" s="56">
        <f t="shared" si="34"/>
        <v>1877.156419178079</v>
      </c>
      <c r="H79" s="56">
        <v>0</v>
      </c>
      <c r="I79" s="122">
        <f t="shared" si="35"/>
        <v>15.606419178082188</v>
      </c>
      <c r="J79" s="57">
        <f t="shared" si="36"/>
        <v>39.780287403677917</v>
      </c>
      <c r="K79" s="57">
        <f t="shared" si="37"/>
        <v>55.386706581760109</v>
      </c>
      <c r="L79" s="57">
        <f t="shared" si="38"/>
        <v>1861.55</v>
      </c>
      <c r="M79" s="78">
        <f t="shared" si="43"/>
        <v>1916.9367065817601</v>
      </c>
      <c r="N79" s="5">
        <f t="shared" si="31"/>
        <v>1916.9367065817569</v>
      </c>
      <c r="O79" s="56">
        <f t="shared" si="32"/>
        <v>-3.1654678878112463E-12</v>
      </c>
    </row>
    <row r="80" spans="1:15" ht="21" customHeight="1" thickBot="1" x14ac:dyDescent="0.25">
      <c r="A80" s="98"/>
      <c r="B80" s="99"/>
      <c r="C80" s="100"/>
      <c r="D80" s="100"/>
      <c r="E80" s="99"/>
      <c r="F80" s="99"/>
      <c r="G80" s="95">
        <f t="shared" ref="G80:O80" si="44">+SUM(G60:G79)</f>
        <v>393890.7196438355</v>
      </c>
      <c r="H80" s="95">
        <f t="shared" si="44"/>
        <v>312.12838356164377</v>
      </c>
      <c r="I80" s="89">
        <f t="shared" si="44"/>
        <v>312.12838356164377</v>
      </c>
      <c r="J80" s="88">
        <f t="shared" si="44"/>
        <v>7258.9759903118629</v>
      </c>
      <c r="K80" s="88">
        <f t="shared" si="44"/>
        <v>7571.1043738735079</v>
      </c>
      <c r="L80" s="88">
        <f t="shared" si="44"/>
        <v>37231</v>
      </c>
      <c r="M80" s="90">
        <f t="shared" si="44"/>
        <v>44802.104373873495</v>
      </c>
      <c r="N80" s="88">
        <f t="shared" si="44"/>
        <v>401461.824017709</v>
      </c>
      <c r="O80" s="88">
        <f t="shared" si="44"/>
        <v>356659.71964383562</v>
      </c>
    </row>
    <row r="81" ht="13.5" thickTop="1" x14ac:dyDescent="0.2"/>
  </sheetData>
  <mergeCells count="2">
    <mergeCell ref="J28:K28"/>
    <mergeCell ref="J58:K58"/>
  </mergeCells>
  <phoneticPr fontId="19" type="noConversion"/>
  <printOptions horizontalCentered="1"/>
  <pageMargins left="0.25" right="0.25" top="0.75" bottom="0.75" header="0.3" footer="0.3"/>
  <pageSetup scale="56" orientation="landscape" r:id="rId1"/>
  <headerFooter>
    <oddHeader>&amp;RTO2025 Annual Update
Attachment 4
WP- Schedule 22 NUCs
Page &amp;P of &amp;N</oddHeader>
    <oddFooter>&amp;R&amp;A</oddFooter>
  </headerFooter>
  <rowBreaks count="1" manualBreakCount="1">
    <brk id="5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C889D-0978-4C9B-866C-6F975BEC139E}">
  <dimension ref="A1:V496"/>
  <sheetViews>
    <sheetView view="pageBreakPreview" zoomScale="90" zoomScaleNormal="100" zoomScaleSheetLayoutView="90" workbookViewId="0">
      <selection activeCell="Q21" sqref="Q21"/>
    </sheetView>
  </sheetViews>
  <sheetFormatPr defaultColWidth="39.28515625" defaultRowHeight="12.75" x14ac:dyDescent="0.2"/>
  <cols>
    <col min="1" max="1" width="10.5703125" style="219" bestFit="1" customWidth="1"/>
    <col min="2" max="2" width="16.7109375" style="219" customWidth="1"/>
    <col min="3" max="3" width="14.28515625" style="219" bestFit="1" customWidth="1"/>
    <col min="4" max="4" width="14.42578125" style="219" bestFit="1" customWidth="1"/>
    <col min="5" max="5" width="16.140625" style="219" bestFit="1" customWidth="1"/>
    <col min="6" max="6" width="15.5703125" bestFit="1" customWidth="1"/>
    <col min="7" max="7" width="16.42578125" customWidth="1"/>
    <col min="8" max="8" width="17" customWidth="1"/>
    <col min="9" max="9" width="16.28515625" bestFit="1" customWidth="1"/>
    <col min="10" max="10" width="19.5703125" customWidth="1"/>
    <col min="11" max="11" width="21" customWidth="1"/>
    <col min="12" max="12" width="19.28515625" bestFit="1" customWidth="1"/>
    <col min="13" max="13" width="15.42578125" bestFit="1" customWidth="1"/>
    <col min="14" max="14" width="17.85546875" bestFit="1" customWidth="1"/>
    <col min="15" max="15" width="19.5703125" bestFit="1" customWidth="1"/>
    <col min="16" max="16" width="6.5703125" customWidth="1"/>
    <col min="17" max="17" width="10.140625" bestFit="1" customWidth="1"/>
    <col min="18" max="18" width="9.140625" bestFit="1" customWidth="1"/>
    <col min="19" max="19" width="23.28515625" customWidth="1"/>
    <col min="20" max="20" width="17.140625" bestFit="1" customWidth="1"/>
    <col min="21" max="21" width="20.140625" bestFit="1" customWidth="1"/>
    <col min="22" max="22" width="16.28515625" bestFit="1" customWidth="1"/>
  </cols>
  <sheetData>
    <row r="1" spans="1:5" ht="25.5" x14ac:dyDescent="0.2">
      <c r="A1" s="142" t="s">
        <v>9</v>
      </c>
      <c r="B1" s="143" t="s">
        <v>79</v>
      </c>
      <c r="C1" s="142" t="s">
        <v>2</v>
      </c>
      <c r="D1" s="143" t="s">
        <v>172</v>
      </c>
      <c r="E1" s="143" t="s">
        <v>158</v>
      </c>
    </row>
    <row r="2" spans="1:5" x14ac:dyDescent="0.2">
      <c r="A2" s="147" t="s">
        <v>45</v>
      </c>
      <c r="B2" s="9">
        <v>43552</v>
      </c>
      <c r="C2" s="344">
        <v>59728</v>
      </c>
      <c r="D2" s="344">
        <v>1400</v>
      </c>
      <c r="E2" s="344">
        <f>SUM(C2:D2)</f>
        <v>61128</v>
      </c>
    </row>
    <row r="3" spans="1:5" x14ac:dyDescent="0.2">
      <c r="A3" s="147" t="s">
        <v>46</v>
      </c>
      <c r="B3" s="9">
        <v>43599</v>
      </c>
      <c r="C3" s="344">
        <v>76312</v>
      </c>
      <c r="D3" s="344">
        <v>1788</v>
      </c>
      <c r="E3" s="344">
        <f t="shared" ref="E3:E28" si="0">SUM(C3:D3)</f>
        <v>78100</v>
      </c>
    </row>
    <row r="4" spans="1:5" x14ac:dyDescent="0.2">
      <c r="A4" s="147" t="s">
        <v>47</v>
      </c>
      <c r="B4" s="9">
        <v>43626</v>
      </c>
      <c r="C4" s="344">
        <v>96902</v>
      </c>
      <c r="D4" s="344">
        <v>2272</v>
      </c>
      <c r="E4" s="344">
        <f t="shared" si="0"/>
        <v>99174</v>
      </c>
    </row>
    <row r="5" spans="1:5" x14ac:dyDescent="0.2">
      <c r="A5" s="147" t="s">
        <v>48</v>
      </c>
      <c r="B5" s="9">
        <v>43683</v>
      </c>
      <c r="C5" s="344">
        <v>122098</v>
      </c>
      <c r="D5" s="344">
        <v>2862</v>
      </c>
      <c r="E5" s="344">
        <f t="shared" si="0"/>
        <v>124960</v>
      </c>
    </row>
    <row r="6" spans="1:5" x14ac:dyDescent="0.2">
      <c r="A6" s="147" t="s">
        <v>49</v>
      </c>
      <c r="B6" s="9">
        <v>43683</v>
      </c>
      <c r="C6" s="344">
        <v>152347</v>
      </c>
      <c r="D6" s="344">
        <v>3572</v>
      </c>
      <c r="E6" s="344">
        <f t="shared" si="0"/>
        <v>155919</v>
      </c>
    </row>
    <row r="7" spans="1:5" x14ac:dyDescent="0.2">
      <c r="A7" s="147" t="s">
        <v>50</v>
      </c>
      <c r="B7" s="9">
        <v>43719</v>
      </c>
      <c r="C7" s="344">
        <v>187788</v>
      </c>
      <c r="D7" s="344">
        <v>4404</v>
      </c>
      <c r="E7" s="344">
        <f t="shared" si="0"/>
        <v>192192</v>
      </c>
    </row>
    <row r="8" spans="1:5" x14ac:dyDescent="0.2">
      <c r="A8" s="147" t="s">
        <v>51</v>
      </c>
      <c r="B8" s="9">
        <v>43735</v>
      </c>
      <c r="C8" s="344">
        <v>228027</v>
      </c>
      <c r="D8" s="344">
        <v>5346</v>
      </c>
      <c r="E8" s="344">
        <f t="shared" si="0"/>
        <v>233373</v>
      </c>
    </row>
    <row r="9" spans="1:5" x14ac:dyDescent="0.2">
      <c r="A9" s="147" t="s">
        <v>52</v>
      </c>
      <c r="B9" s="9">
        <v>43773</v>
      </c>
      <c r="C9" s="344">
        <v>271901</v>
      </c>
      <c r="D9" s="344">
        <v>6376</v>
      </c>
      <c r="E9" s="344">
        <f t="shared" si="0"/>
        <v>278277</v>
      </c>
    </row>
    <row r="10" spans="1:5" x14ac:dyDescent="0.2">
      <c r="A10" s="147" t="s">
        <v>53</v>
      </c>
      <c r="B10" s="9">
        <v>43794</v>
      </c>
      <c r="C10" s="344">
        <v>317272</v>
      </c>
      <c r="D10" s="344">
        <v>7440</v>
      </c>
      <c r="E10" s="344">
        <f t="shared" si="0"/>
        <v>324712</v>
      </c>
    </row>
    <row r="11" spans="1:5" x14ac:dyDescent="0.2">
      <c r="A11" s="147" t="s">
        <v>54</v>
      </c>
      <c r="B11" s="9">
        <v>43830</v>
      </c>
      <c r="C11" s="344">
        <v>369373</v>
      </c>
      <c r="D11" s="344">
        <v>8662</v>
      </c>
      <c r="E11" s="344">
        <f t="shared" si="0"/>
        <v>378035</v>
      </c>
    </row>
    <row r="12" spans="1:5" x14ac:dyDescent="0.2">
      <c r="A12" s="147" t="s">
        <v>55</v>
      </c>
      <c r="B12" s="9">
        <v>43851</v>
      </c>
      <c r="C12" s="344">
        <v>408412</v>
      </c>
      <c r="D12" s="344">
        <v>9576</v>
      </c>
      <c r="E12" s="344">
        <f t="shared" si="0"/>
        <v>417988</v>
      </c>
    </row>
    <row r="13" spans="1:5" x14ac:dyDescent="0.2">
      <c r="A13" s="147" t="s">
        <v>56</v>
      </c>
      <c r="B13" s="9">
        <v>43917</v>
      </c>
      <c r="C13" s="344">
        <v>437523</v>
      </c>
      <c r="D13" s="344">
        <v>10258</v>
      </c>
      <c r="E13" s="344">
        <f t="shared" si="0"/>
        <v>447781</v>
      </c>
    </row>
    <row r="14" spans="1:5" x14ac:dyDescent="0.2">
      <c r="A14" s="147" t="s">
        <v>57</v>
      </c>
      <c r="B14" s="9">
        <v>43923</v>
      </c>
      <c r="C14" s="344">
        <v>135038.33333333349</v>
      </c>
      <c r="D14" s="344">
        <v>10624</v>
      </c>
      <c r="E14" s="344">
        <f t="shared" si="0"/>
        <v>145662.33333333349</v>
      </c>
    </row>
    <row r="15" spans="1:5" x14ac:dyDescent="0.2">
      <c r="A15" s="147" t="s">
        <v>58</v>
      </c>
      <c r="B15" s="9">
        <v>43955</v>
      </c>
      <c r="C15" s="344">
        <v>453116</v>
      </c>
      <c r="D15" s="344">
        <v>10624</v>
      </c>
      <c r="E15" s="344">
        <f t="shared" si="0"/>
        <v>463740</v>
      </c>
    </row>
    <row r="16" spans="1:5" x14ac:dyDescent="0.2">
      <c r="A16" s="147" t="s">
        <v>59</v>
      </c>
      <c r="B16" s="9">
        <v>43984</v>
      </c>
      <c r="C16" s="344">
        <v>437523</v>
      </c>
      <c r="D16" s="344">
        <v>10258</v>
      </c>
      <c r="E16" s="344">
        <f t="shared" si="0"/>
        <v>447781</v>
      </c>
    </row>
    <row r="17" spans="1:11" x14ac:dyDescent="0.2">
      <c r="A17" s="147" t="s">
        <v>60</v>
      </c>
      <c r="B17" s="9">
        <v>44014</v>
      </c>
      <c r="C17" s="344">
        <v>408412</v>
      </c>
      <c r="D17" s="344">
        <v>9576</v>
      </c>
      <c r="E17" s="344">
        <f t="shared" si="0"/>
        <v>417988</v>
      </c>
    </row>
    <row r="18" spans="1:11" x14ac:dyDescent="0.2">
      <c r="A18" s="147" t="s">
        <v>61</v>
      </c>
      <c r="B18" s="9">
        <v>44043</v>
      </c>
      <c r="C18" s="344">
        <v>369373</v>
      </c>
      <c r="D18" s="344">
        <v>8662</v>
      </c>
      <c r="E18" s="344">
        <f t="shared" si="0"/>
        <v>378035</v>
      </c>
    </row>
    <row r="19" spans="1:11" x14ac:dyDescent="0.2">
      <c r="A19" s="147" t="s">
        <v>62</v>
      </c>
      <c r="B19" s="9">
        <v>44083</v>
      </c>
      <c r="C19" s="344">
        <v>324634</v>
      </c>
      <c r="D19" s="344">
        <v>7612</v>
      </c>
      <c r="E19" s="344">
        <f t="shared" si="0"/>
        <v>332246</v>
      </c>
    </row>
    <row r="20" spans="1:11" x14ac:dyDescent="0.2">
      <c r="A20" s="147" t="s">
        <v>63</v>
      </c>
      <c r="B20" s="9">
        <v>44109</v>
      </c>
      <c r="C20" s="344">
        <v>278209</v>
      </c>
      <c r="D20" s="344">
        <v>6524</v>
      </c>
      <c r="E20" s="344">
        <f t="shared" si="0"/>
        <v>284733</v>
      </c>
    </row>
    <row r="21" spans="1:11" x14ac:dyDescent="0.2">
      <c r="A21" s="147" t="s">
        <v>64</v>
      </c>
      <c r="B21" s="9">
        <v>44138</v>
      </c>
      <c r="C21" s="344">
        <v>233319</v>
      </c>
      <c r="D21" s="344">
        <v>5472</v>
      </c>
      <c r="E21" s="344">
        <f t="shared" si="0"/>
        <v>238791</v>
      </c>
    </row>
    <row r="22" spans="1:11" x14ac:dyDescent="0.2">
      <c r="A22" s="147" t="s">
        <v>67</v>
      </c>
      <c r="B22" s="9">
        <v>44165</v>
      </c>
      <c r="C22" s="344">
        <v>192146</v>
      </c>
      <c r="D22" s="344">
        <v>4506</v>
      </c>
      <c r="E22" s="344">
        <f t="shared" si="0"/>
        <v>196652</v>
      </c>
    </row>
    <row r="23" spans="1:11" x14ac:dyDescent="0.2">
      <c r="A23" s="147" t="s">
        <v>68</v>
      </c>
      <c r="B23" s="9">
        <v>44215</v>
      </c>
      <c r="C23" s="344">
        <v>159517</v>
      </c>
      <c r="D23" s="344">
        <v>3740</v>
      </c>
      <c r="E23" s="344">
        <f t="shared" si="0"/>
        <v>163257</v>
      </c>
    </row>
    <row r="24" spans="1:11" x14ac:dyDescent="0.2">
      <c r="A24" s="147" t="s">
        <v>69</v>
      </c>
      <c r="B24" s="9">
        <v>44223</v>
      </c>
      <c r="C24" s="344">
        <v>127844</v>
      </c>
      <c r="D24" s="344">
        <v>2998</v>
      </c>
      <c r="E24" s="344">
        <f t="shared" si="0"/>
        <v>130842</v>
      </c>
    </row>
    <row r="25" spans="1:11" x14ac:dyDescent="0.2">
      <c r="A25" s="147" t="s">
        <v>70</v>
      </c>
      <c r="B25" s="9">
        <v>44258</v>
      </c>
      <c r="C25" s="344">
        <v>101463</v>
      </c>
      <c r="D25" s="344">
        <v>2380</v>
      </c>
      <c r="E25" s="344">
        <f t="shared" si="0"/>
        <v>103843</v>
      </c>
    </row>
    <row r="26" spans="1:11" x14ac:dyDescent="0.2">
      <c r="A26" s="147" t="s">
        <v>80</v>
      </c>
      <c r="B26" s="9">
        <v>44279</v>
      </c>
      <c r="C26" s="344">
        <v>79902</v>
      </c>
      <c r="D26" s="344">
        <v>1874</v>
      </c>
      <c r="E26" s="344">
        <f t="shared" si="0"/>
        <v>81776</v>
      </c>
    </row>
    <row r="27" spans="1:11" x14ac:dyDescent="0.2">
      <c r="A27" s="147" t="s">
        <v>81</v>
      </c>
      <c r="B27" s="9">
        <v>44322</v>
      </c>
      <c r="C27" s="344">
        <v>62539</v>
      </c>
      <c r="D27" s="344">
        <v>1466</v>
      </c>
      <c r="E27" s="344">
        <f t="shared" si="0"/>
        <v>64005</v>
      </c>
    </row>
    <row r="28" spans="1:11" x14ac:dyDescent="0.2">
      <c r="A28" s="147" t="s">
        <v>82</v>
      </c>
      <c r="B28" s="9">
        <v>44336</v>
      </c>
      <c r="C28" s="344">
        <v>48716</v>
      </c>
      <c r="D28" s="344">
        <v>1144</v>
      </c>
      <c r="E28" s="344">
        <f t="shared" si="0"/>
        <v>49860</v>
      </c>
    </row>
    <row r="29" spans="1:11" ht="19.5" customHeight="1" thickBot="1" x14ac:dyDescent="0.25">
      <c r="A29" s="147"/>
      <c r="B29" s="35" t="s">
        <v>0</v>
      </c>
      <c r="C29" s="236">
        <f>SUM(C2:C14)</f>
        <v>2862721.3333333335</v>
      </c>
      <c r="D29" s="236">
        <f>SUM(D2:D14)</f>
        <v>74580</v>
      </c>
      <c r="E29" s="236">
        <f>SUM(E2:E28)</f>
        <v>6290850.333333334</v>
      </c>
    </row>
    <row r="30" spans="1:11" ht="13.5" thickTop="1" x14ac:dyDescent="0.2">
      <c r="A30" s="147"/>
      <c r="E30" s="235">
        <f>SUM(E2:E14)</f>
        <v>2937301.3333333335</v>
      </c>
      <c r="F30" s="150"/>
      <c r="G30" s="151" t="s">
        <v>14</v>
      </c>
      <c r="H30" s="151" t="s">
        <v>13</v>
      </c>
      <c r="I30" s="152" t="s">
        <v>21</v>
      </c>
      <c r="J30" s="153"/>
      <c r="K30" s="154"/>
    </row>
    <row r="31" spans="1:11" x14ac:dyDescent="0.2">
      <c r="A31" s="147"/>
      <c r="E31" s="235"/>
      <c r="F31" s="156" t="s">
        <v>10</v>
      </c>
      <c r="G31" s="158">
        <v>44477</v>
      </c>
      <c r="H31" s="158">
        <v>44477</v>
      </c>
      <c r="I31" s="159"/>
      <c r="J31" s="160"/>
      <c r="K31" s="161"/>
    </row>
    <row r="32" spans="1:11" ht="13.5" thickBot="1" x14ac:dyDescent="0.25">
      <c r="E32" s="235"/>
      <c r="F32" s="162" t="s">
        <v>17</v>
      </c>
      <c r="G32" s="163">
        <v>44545</v>
      </c>
      <c r="H32" s="164">
        <v>44545</v>
      </c>
      <c r="I32" s="165" t="s">
        <v>183</v>
      </c>
      <c r="J32" s="166"/>
      <c r="K32" s="167"/>
    </row>
    <row r="33" spans="1:22" ht="13.5" thickBot="1" x14ac:dyDescent="0.25"/>
    <row r="34" spans="1:22" x14ac:dyDescent="0.2">
      <c r="A34" s="36"/>
      <c r="B34" s="187"/>
      <c r="C34" s="42"/>
      <c r="D34" s="37"/>
      <c r="E34" s="36"/>
      <c r="F34" s="36"/>
      <c r="G34" s="36"/>
      <c r="H34" s="36"/>
      <c r="I34" s="168"/>
      <c r="J34" s="356" t="s">
        <v>2</v>
      </c>
      <c r="K34" s="356"/>
      <c r="L34" s="169" t="s">
        <v>45</v>
      </c>
      <c r="M34" s="170"/>
      <c r="N34" s="36"/>
      <c r="O34" s="36"/>
    </row>
    <row r="35" spans="1:22" ht="36.75" x14ac:dyDescent="0.2">
      <c r="A35" s="171" t="s">
        <v>44</v>
      </c>
      <c r="B35" s="171" t="s">
        <v>3</v>
      </c>
      <c r="C35" s="171" t="s">
        <v>4</v>
      </c>
      <c r="D35" s="171" t="s">
        <v>5</v>
      </c>
      <c r="E35" s="171" t="s">
        <v>6</v>
      </c>
      <c r="F35" s="171" t="s">
        <v>7</v>
      </c>
      <c r="G35" s="171" t="s">
        <v>71</v>
      </c>
      <c r="H35" s="171" t="s">
        <v>72</v>
      </c>
      <c r="I35" s="144" t="s">
        <v>73</v>
      </c>
      <c r="J35" s="145" t="s">
        <v>74</v>
      </c>
      <c r="K35" s="145" t="s">
        <v>75</v>
      </c>
      <c r="L35" s="145" t="s">
        <v>76</v>
      </c>
      <c r="M35" s="146" t="s">
        <v>66</v>
      </c>
      <c r="N35" s="171" t="s">
        <v>77</v>
      </c>
      <c r="O35" s="171" t="s">
        <v>78</v>
      </c>
      <c r="Q35" s="366" t="s">
        <v>16</v>
      </c>
      <c r="R35" s="366"/>
      <c r="S35" s="366"/>
      <c r="T35" s="366"/>
      <c r="U35" s="366"/>
      <c r="V35" s="366"/>
    </row>
    <row r="36" spans="1:22" ht="25.5" x14ac:dyDescent="0.2">
      <c r="A36" s="147" t="s">
        <v>22</v>
      </c>
      <c r="B36" s="172" t="str">
        <f t="shared" ref="B36:B56" si="1">+IF(MONTH(C36)&lt;4,"Q1",IF(MONTH(C36)&lt;7,"Q2",IF(MONTH(C36)&lt;10,"Q3","Q4")))&amp;"/"&amp;YEAR(C36)</f>
        <v>Q4/2021</v>
      </c>
      <c r="C36" s="38">
        <f>+H31</f>
        <v>44477</v>
      </c>
      <c r="D36" s="38">
        <f t="shared" ref="D36:D56" si="2">DATE(YEAR(C36),IF(MONTH(C36)&lt;=3,3,IF(MONTH(C36)&lt;=6,6,IF(MONTH(C36)&lt;=9,9,12))),IF(OR(MONTH(C36)&lt;=3,MONTH(C36)&gt;=10),31,30))</f>
        <v>44561</v>
      </c>
      <c r="E36" s="172">
        <f t="shared" ref="E36:E56" si="3">D36-C36+1</f>
        <v>85</v>
      </c>
      <c r="F36" s="55">
        <f>VLOOKUP(D36,'FERC Interest Rate'!A:B,2,TRUE)</f>
        <v>3.2500000000000001E-2</v>
      </c>
      <c r="G36" s="345">
        <f>+$C$29</f>
        <v>2862721.3333333335</v>
      </c>
      <c r="H36" s="56">
        <f>G36*F36*(E36/(DATE(YEAR(D36),12,31)-DATE(YEAR(D36),1,1)+1))</f>
        <v>21666.48680365297</v>
      </c>
      <c r="I36" s="77">
        <v>0</v>
      </c>
      <c r="J36" s="43">
        <v>0</v>
      </c>
      <c r="K36" s="41">
        <f>+SUM(I36:J36)</f>
        <v>0</v>
      </c>
      <c r="L36" s="43">
        <v>0</v>
      </c>
      <c r="M36" s="173">
        <v>0</v>
      </c>
      <c r="N36" s="41">
        <f t="shared" ref="N36:N56" si="4">+G36+H36+J36</f>
        <v>2884387.8201369867</v>
      </c>
      <c r="O36" s="56">
        <f>+N36-M36</f>
        <v>2884387.8201369867</v>
      </c>
      <c r="Q36" s="239" t="s">
        <v>4</v>
      </c>
      <c r="R36" s="239" t="s">
        <v>5</v>
      </c>
      <c r="S36" s="74" t="s">
        <v>105</v>
      </c>
      <c r="T36" s="74" t="s">
        <v>103</v>
      </c>
      <c r="U36" s="74" t="s">
        <v>106</v>
      </c>
      <c r="V36" s="74" t="s">
        <v>104</v>
      </c>
    </row>
    <row r="37" spans="1:22" x14ac:dyDescent="0.2">
      <c r="A37" s="147" t="s">
        <v>45</v>
      </c>
      <c r="B37" s="172" t="str">
        <f t="shared" si="1"/>
        <v>Q1/2022</v>
      </c>
      <c r="C37" s="38">
        <f t="shared" ref="C37:C56" si="5">D36+1</f>
        <v>44562</v>
      </c>
      <c r="D37" s="38">
        <f t="shared" si="2"/>
        <v>44651</v>
      </c>
      <c r="E37" s="172">
        <f t="shared" si="3"/>
        <v>90</v>
      </c>
      <c r="F37" s="55">
        <f>VLOOKUP(D37,'FERC Interest Rate'!A:B,2,TRUE)</f>
        <v>3.2500000000000001E-2</v>
      </c>
      <c r="G37" s="56">
        <f>O36</f>
        <v>2884387.8201369867</v>
      </c>
      <c r="H37" s="56">
        <f>G37*F37*(E37/(DATE(YEAR(D37),12,31)-DATE(YEAR(D37),1,1)+1))</f>
        <v>23114.614723015577</v>
      </c>
      <c r="I37" s="77">
        <f>(SUM($H$36:$H$56)/20)</f>
        <v>2239.0550763334272</v>
      </c>
      <c r="J37" s="43">
        <f t="shared" ref="J37:J56" si="6">G37*F37*(E37/(DATE(YEAR(D37),12,31)-DATE(YEAR(D37),1,1)+1))</f>
        <v>23114.614723015577</v>
      </c>
      <c r="K37" s="41">
        <f>I37+J37</f>
        <v>25353.669799349005</v>
      </c>
      <c r="L37" s="43">
        <f>+$C$29/20</f>
        <v>143136.06666666668</v>
      </c>
      <c r="M37" s="173">
        <f t="shared" ref="M37:M56" si="7">+SUM(K37:L37)</f>
        <v>168489.73646601569</v>
      </c>
      <c r="N37" s="41">
        <f t="shared" si="4"/>
        <v>2930617.0495830178</v>
      </c>
      <c r="O37" s="56">
        <f t="shared" ref="O37:O56" si="8">+N37-M37</f>
        <v>2762127.3131170021</v>
      </c>
      <c r="Q37" s="49">
        <f>H32</f>
        <v>44545</v>
      </c>
      <c r="R37" s="49">
        <f>DATE(YEAR(Q37),IF(MONTH(Q37)&lt;=3,3,IF(MONTH(Q37)&lt;=6,6,IF(MONTH(Q37)&lt;=9,9,12))),IF(OR(MONTH(Q37)&lt;=3,MONTH(Q37)&gt;=10),31,30))</f>
        <v>44561</v>
      </c>
      <c r="S37" s="57">
        <f t="shared" ref="S37:S57" si="9">SUMIF($D$63:$D$495,R37,$I$63:$I$495)</f>
        <v>0</v>
      </c>
      <c r="T37" s="57">
        <f>SUMIF($D$63:$D$495,R37,$J$63:$J$495)</f>
        <v>0</v>
      </c>
      <c r="U37" s="57">
        <v>0</v>
      </c>
      <c r="V37" s="57">
        <f>SUMIF($D$62:$D$495,R37,$L$62:$L$495)</f>
        <v>0</v>
      </c>
    </row>
    <row r="38" spans="1:22" x14ac:dyDescent="0.2">
      <c r="A38" s="147" t="s">
        <v>46</v>
      </c>
      <c r="B38" s="172" t="str">
        <f t="shared" si="1"/>
        <v>Q2/2022</v>
      </c>
      <c r="C38" s="38">
        <f t="shared" si="5"/>
        <v>44652</v>
      </c>
      <c r="D38" s="38">
        <f t="shared" si="2"/>
        <v>44742</v>
      </c>
      <c r="E38" s="172">
        <f t="shared" si="3"/>
        <v>91</v>
      </c>
      <c r="F38" s="55">
        <f>VLOOKUP(D38,'FERC Interest Rate'!A:B,2,TRUE)</f>
        <v>3.2500000000000001E-2</v>
      </c>
      <c r="G38" s="56">
        <f>O37</f>
        <v>2762127.3131170021</v>
      </c>
      <c r="H38" s="56">
        <v>0</v>
      </c>
      <c r="I38" s="77">
        <f t="shared" ref="I38:I56" si="10">(SUM($H$36:$H$56)/20)</f>
        <v>2239.0550763334272</v>
      </c>
      <c r="J38" s="43">
        <f t="shared" si="6"/>
        <v>22380.798708338451</v>
      </c>
      <c r="K38" s="41">
        <f t="shared" ref="K38:K56" si="11">I38+J38</f>
        <v>24619.853784671879</v>
      </c>
      <c r="L38" s="43">
        <f t="shared" ref="L38:L56" si="12">+$C$29/20</f>
        <v>143136.06666666668</v>
      </c>
      <c r="M38" s="173">
        <f t="shared" si="7"/>
        <v>167755.92045133855</v>
      </c>
      <c r="N38" s="41">
        <f t="shared" si="4"/>
        <v>2784508.1118253404</v>
      </c>
      <c r="O38" s="56">
        <f t="shared" si="8"/>
        <v>2616752.191374002</v>
      </c>
      <c r="Q38" s="49">
        <f>R37+1</f>
        <v>44562</v>
      </c>
      <c r="R38" s="49">
        <f>EOMONTH(R37,3)</f>
        <v>44651</v>
      </c>
      <c r="S38" s="57">
        <f t="shared" si="9"/>
        <v>331.57853550880458</v>
      </c>
      <c r="T38" s="57">
        <f t="shared" ref="T38:T57" si="13">SUMIF($D$63:$D$495,R38,$J$63:$J$495)</f>
        <v>645.63115941364435</v>
      </c>
      <c r="U38" s="57">
        <f>K75+K110+K145+K179+K213+K247+K281+K314+K347+K380+K412+K444+K475</f>
        <v>977.20969492244876</v>
      </c>
      <c r="V38" s="57">
        <f t="shared" ref="V38:V57" si="14">SUMIF($D$62:$D$495,R38,$L$62:$L$495)</f>
        <v>3729</v>
      </c>
    </row>
    <row r="39" spans="1:22" x14ac:dyDescent="0.2">
      <c r="A39" s="147" t="s">
        <v>47</v>
      </c>
      <c r="B39" s="172" t="str">
        <f t="shared" si="1"/>
        <v>Q3/2022</v>
      </c>
      <c r="C39" s="38">
        <f t="shared" si="5"/>
        <v>44743</v>
      </c>
      <c r="D39" s="38">
        <f t="shared" si="2"/>
        <v>44834</v>
      </c>
      <c r="E39" s="172">
        <f t="shared" si="3"/>
        <v>92</v>
      </c>
      <c r="F39" s="55">
        <f>VLOOKUP(D39,'FERC Interest Rate'!A:B,2,TRUE)</f>
        <v>3.5999999999999997E-2</v>
      </c>
      <c r="G39" s="56">
        <f>O38</f>
        <v>2616752.191374002</v>
      </c>
      <c r="H39" s="56">
        <v>0</v>
      </c>
      <c r="I39" s="77">
        <f t="shared" si="10"/>
        <v>2239.0550763334272</v>
      </c>
      <c r="J39" s="43">
        <f t="shared" si="6"/>
        <v>23744.337692686837</v>
      </c>
      <c r="K39" s="41">
        <f t="shared" si="11"/>
        <v>25983.392769020265</v>
      </c>
      <c r="L39" s="43">
        <f t="shared" si="12"/>
        <v>143136.06666666668</v>
      </c>
      <c r="M39" s="173">
        <f t="shared" si="7"/>
        <v>169119.45943568693</v>
      </c>
      <c r="N39" s="41">
        <f t="shared" si="4"/>
        <v>2640496.5290666888</v>
      </c>
      <c r="O39" s="56">
        <f t="shared" si="8"/>
        <v>2471377.0696310019</v>
      </c>
      <c r="Q39" s="49">
        <f t="shared" ref="Q39:Q55" si="15">R38+1</f>
        <v>44652</v>
      </c>
      <c r="R39" s="49">
        <f t="shared" ref="R39:R55" si="16">EOMONTH(R38,3)</f>
        <v>44742</v>
      </c>
      <c r="S39" s="57">
        <f t="shared" si="9"/>
        <v>331.57853550880458</v>
      </c>
      <c r="T39" s="57">
        <f t="shared" si="13"/>
        <v>625.13440919610548</v>
      </c>
      <c r="U39" s="57">
        <f t="shared" ref="U39:U57" si="17">K76+K111+K146+K180+K214+K248+K282+K315+K348+K381+K413+K445+K476</f>
        <v>956.71294470491011</v>
      </c>
      <c r="V39" s="57">
        <f t="shared" si="14"/>
        <v>3729</v>
      </c>
    </row>
    <row r="40" spans="1:22" x14ac:dyDescent="0.2">
      <c r="A40" s="147" t="s">
        <v>48</v>
      </c>
      <c r="B40" s="172" t="str">
        <f t="shared" si="1"/>
        <v>Q4/2022</v>
      </c>
      <c r="C40" s="38">
        <f t="shared" si="5"/>
        <v>44835</v>
      </c>
      <c r="D40" s="38">
        <f t="shared" si="2"/>
        <v>44926</v>
      </c>
      <c r="E40" s="172">
        <f t="shared" si="3"/>
        <v>92</v>
      </c>
      <c r="F40" s="55">
        <f>VLOOKUP(D40,'FERC Interest Rate'!A:B,2,TRUE)</f>
        <v>4.9099999999999998E-2</v>
      </c>
      <c r="G40" s="56">
        <f>O39</f>
        <v>2471377.0696310019</v>
      </c>
      <c r="H40" s="56">
        <v>0</v>
      </c>
      <c r="I40" s="77">
        <f t="shared" si="10"/>
        <v>2239.0550763334272</v>
      </c>
      <c r="J40" s="43">
        <f t="shared" si="6"/>
        <v>30585.491777910036</v>
      </c>
      <c r="K40" s="41">
        <f t="shared" si="11"/>
        <v>32824.546854243461</v>
      </c>
      <c r="L40" s="43">
        <f t="shared" si="12"/>
        <v>143136.06666666668</v>
      </c>
      <c r="M40" s="173">
        <f t="shared" si="7"/>
        <v>175960.61352091015</v>
      </c>
      <c r="N40" s="41">
        <f t="shared" si="4"/>
        <v>2501962.5614089118</v>
      </c>
      <c r="O40" s="56">
        <f t="shared" si="8"/>
        <v>2326001.9478880018</v>
      </c>
      <c r="Q40" s="49">
        <f t="shared" si="15"/>
        <v>44743</v>
      </c>
      <c r="R40" s="49">
        <f t="shared" si="16"/>
        <v>44834</v>
      </c>
      <c r="S40" s="57">
        <f t="shared" si="9"/>
        <v>331.57853550880458</v>
      </c>
      <c r="T40" s="57">
        <f t="shared" si="13"/>
        <v>663.220410884638</v>
      </c>
      <c r="U40" s="57">
        <f t="shared" si="17"/>
        <v>994.79894639344252</v>
      </c>
      <c r="V40" s="57">
        <f t="shared" si="14"/>
        <v>3729</v>
      </c>
    </row>
    <row r="41" spans="1:22" x14ac:dyDescent="0.2">
      <c r="A41" s="147" t="s">
        <v>49</v>
      </c>
      <c r="B41" s="172" t="str">
        <f t="shared" si="1"/>
        <v>Q1/2023</v>
      </c>
      <c r="C41" s="38">
        <f t="shared" si="5"/>
        <v>44927</v>
      </c>
      <c r="D41" s="38">
        <f t="shared" si="2"/>
        <v>45016</v>
      </c>
      <c r="E41" s="172">
        <f t="shared" si="3"/>
        <v>90</v>
      </c>
      <c r="F41" s="55">
        <f>VLOOKUP(D41,'FERC Interest Rate'!A:B,2,TRUE)</f>
        <v>6.3100000000000003E-2</v>
      </c>
      <c r="G41" s="56">
        <f t="shared" ref="G41:G56" si="18">O40</f>
        <v>2326001.9478880018</v>
      </c>
      <c r="H41" s="56">
        <v>0</v>
      </c>
      <c r="I41" s="77">
        <f t="shared" si="10"/>
        <v>2239.0550763334272</v>
      </c>
      <c r="J41" s="43">
        <f t="shared" si="6"/>
        <v>36190.041265906744</v>
      </c>
      <c r="K41" s="41">
        <f t="shared" si="11"/>
        <v>38429.096342240169</v>
      </c>
      <c r="L41" s="43">
        <f t="shared" si="12"/>
        <v>143136.06666666668</v>
      </c>
      <c r="M41" s="173">
        <f t="shared" si="7"/>
        <v>181565.16300890685</v>
      </c>
      <c r="N41" s="41">
        <f t="shared" si="4"/>
        <v>2362191.9891539086</v>
      </c>
      <c r="O41" s="56">
        <f t="shared" si="8"/>
        <v>2180626.8261450017</v>
      </c>
      <c r="Q41" s="49">
        <f t="shared" si="15"/>
        <v>44835</v>
      </c>
      <c r="R41" s="49">
        <f t="shared" si="16"/>
        <v>44926</v>
      </c>
      <c r="S41" s="57">
        <f t="shared" si="9"/>
        <v>331.57853550880458</v>
      </c>
      <c r="T41" s="57">
        <f t="shared" si="13"/>
        <v>854.30567432933242</v>
      </c>
      <c r="U41" s="57">
        <f t="shared" si="17"/>
        <v>1185.8842098381369</v>
      </c>
      <c r="V41" s="57">
        <f t="shared" si="14"/>
        <v>3729</v>
      </c>
    </row>
    <row r="42" spans="1:22" x14ac:dyDescent="0.2">
      <c r="A42" s="147" t="s">
        <v>50</v>
      </c>
      <c r="B42" s="172" t="str">
        <f t="shared" si="1"/>
        <v>Q2/2023</v>
      </c>
      <c r="C42" s="38">
        <f t="shared" si="5"/>
        <v>45017</v>
      </c>
      <c r="D42" s="38">
        <f t="shared" si="2"/>
        <v>45107</v>
      </c>
      <c r="E42" s="172">
        <f t="shared" si="3"/>
        <v>91</v>
      </c>
      <c r="F42" s="55">
        <f>VLOOKUP(D42,'FERC Interest Rate'!A:B,2,TRUE)</f>
        <v>7.4999999999999997E-2</v>
      </c>
      <c r="G42" s="56">
        <f t="shared" si="18"/>
        <v>2180626.8261450017</v>
      </c>
      <c r="H42" s="56">
        <v>0</v>
      </c>
      <c r="I42" s="77">
        <f t="shared" si="10"/>
        <v>2239.0550763334272</v>
      </c>
      <c r="J42" s="43">
        <f t="shared" si="6"/>
        <v>40774.734488875714</v>
      </c>
      <c r="K42" s="41">
        <f t="shared" si="11"/>
        <v>43013.789565209139</v>
      </c>
      <c r="L42" s="43">
        <f t="shared" si="12"/>
        <v>143136.06666666668</v>
      </c>
      <c r="M42" s="173">
        <f t="shared" si="7"/>
        <v>186149.85623187583</v>
      </c>
      <c r="N42" s="41">
        <f t="shared" si="4"/>
        <v>2221401.5606338773</v>
      </c>
      <c r="O42" s="56">
        <f t="shared" si="8"/>
        <v>2035251.7044020016</v>
      </c>
      <c r="Q42" s="49">
        <f t="shared" si="15"/>
        <v>44927</v>
      </c>
      <c r="R42" s="49">
        <f t="shared" si="16"/>
        <v>45016</v>
      </c>
      <c r="S42" s="57">
        <f t="shared" si="9"/>
        <v>331.57853550880458</v>
      </c>
      <c r="T42" s="57">
        <f t="shared" si="13"/>
        <v>1010.8504330149917</v>
      </c>
      <c r="U42" s="57">
        <f t="shared" si="17"/>
        <v>1342.4289685237964</v>
      </c>
      <c r="V42" s="57">
        <f t="shared" si="14"/>
        <v>3729</v>
      </c>
    </row>
    <row r="43" spans="1:22" x14ac:dyDescent="0.2">
      <c r="A43" s="147" t="s">
        <v>51</v>
      </c>
      <c r="B43" s="172" t="str">
        <f t="shared" si="1"/>
        <v>Q3/2023</v>
      </c>
      <c r="C43" s="38">
        <f t="shared" si="5"/>
        <v>45108</v>
      </c>
      <c r="D43" s="38">
        <f t="shared" si="2"/>
        <v>45199</v>
      </c>
      <c r="E43" s="172">
        <f t="shared" si="3"/>
        <v>92</v>
      </c>
      <c r="F43" s="55">
        <f>VLOOKUP(D43,'FERC Interest Rate'!A:B,2,TRUE)</f>
        <v>8.0199999999999994E-2</v>
      </c>
      <c r="G43" s="56">
        <f t="shared" si="18"/>
        <v>2035251.7044020016</v>
      </c>
      <c r="H43" s="56">
        <v>0</v>
      </c>
      <c r="I43" s="77">
        <f t="shared" si="10"/>
        <v>2239.0550763334272</v>
      </c>
      <c r="J43" s="43">
        <f t="shared" si="6"/>
        <v>41142.195002081447</v>
      </c>
      <c r="K43" s="41">
        <f t="shared" si="11"/>
        <v>43381.250078414872</v>
      </c>
      <c r="L43" s="43">
        <f t="shared" si="12"/>
        <v>143136.06666666668</v>
      </c>
      <c r="M43" s="173">
        <f t="shared" si="7"/>
        <v>186517.31674508157</v>
      </c>
      <c r="N43" s="41">
        <f t="shared" si="4"/>
        <v>2076393.8994040829</v>
      </c>
      <c r="O43" s="56">
        <f t="shared" si="8"/>
        <v>1889876.5826590015</v>
      </c>
      <c r="Q43" s="49">
        <f t="shared" si="15"/>
        <v>45017</v>
      </c>
      <c r="R43" s="49">
        <f t="shared" si="16"/>
        <v>45107</v>
      </c>
      <c r="S43" s="57">
        <f t="shared" si="9"/>
        <v>331.57853550880458</v>
      </c>
      <c r="T43" s="57">
        <f t="shared" si="13"/>
        <v>1138.9088426649694</v>
      </c>
      <c r="U43" s="57">
        <f t="shared" si="17"/>
        <v>1470.487378173774</v>
      </c>
      <c r="V43" s="57">
        <f t="shared" si="14"/>
        <v>3729</v>
      </c>
    </row>
    <row r="44" spans="1:22" x14ac:dyDescent="0.2">
      <c r="A44" s="147" t="s">
        <v>52</v>
      </c>
      <c r="B44" s="172" t="str">
        <f t="shared" si="1"/>
        <v>Q4/2023</v>
      </c>
      <c r="C44" s="38">
        <f t="shared" si="5"/>
        <v>45200</v>
      </c>
      <c r="D44" s="38">
        <f t="shared" si="2"/>
        <v>45291</v>
      </c>
      <c r="E44" s="172">
        <f t="shared" si="3"/>
        <v>92</v>
      </c>
      <c r="F44" s="55">
        <f>VLOOKUP(D44,'FERC Interest Rate'!A:B,2,TRUE)</f>
        <v>8.3500000000000005E-2</v>
      </c>
      <c r="G44" s="56">
        <f t="shared" si="18"/>
        <v>1889876.5826590015</v>
      </c>
      <c r="H44" s="56">
        <v>0</v>
      </c>
      <c r="I44" s="77">
        <f t="shared" si="10"/>
        <v>2239.0550763334272</v>
      </c>
      <c r="J44" s="43">
        <f t="shared" si="6"/>
        <v>39775.429884894387</v>
      </c>
      <c r="K44" s="41">
        <f t="shared" si="11"/>
        <v>42014.484961227812</v>
      </c>
      <c r="L44" s="43">
        <f t="shared" si="12"/>
        <v>143136.06666666668</v>
      </c>
      <c r="M44" s="173">
        <f t="shared" si="7"/>
        <v>185150.55162789449</v>
      </c>
      <c r="N44" s="41">
        <f t="shared" si="4"/>
        <v>1929652.0125438957</v>
      </c>
      <c r="O44" s="56">
        <f t="shared" si="8"/>
        <v>1744501.4609160013</v>
      </c>
      <c r="Q44" s="49">
        <f t="shared" si="15"/>
        <v>45108</v>
      </c>
      <c r="R44" s="49">
        <f t="shared" si="16"/>
        <v>45199</v>
      </c>
      <c r="S44" s="57">
        <f t="shared" si="9"/>
        <v>331.57853550880458</v>
      </c>
      <c r="T44" s="57">
        <f t="shared" si="13"/>
        <v>1149.1726502180118</v>
      </c>
      <c r="U44" s="57">
        <f t="shared" si="17"/>
        <v>1480.7511857268159</v>
      </c>
      <c r="V44" s="57">
        <f t="shared" si="14"/>
        <v>3729</v>
      </c>
    </row>
    <row r="45" spans="1:22" x14ac:dyDescent="0.2">
      <c r="A45" s="147" t="s">
        <v>53</v>
      </c>
      <c r="B45" s="172" t="str">
        <f t="shared" si="1"/>
        <v>Q1/2024</v>
      </c>
      <c r="C45" s="38">
        <f t="shared" si="5"/>
        <v>45292</v>
      </c>
      <c r="D45" s="38">
        <f t="shared" si="2"/>
        <v>45382</v>
      </c>
      <c r="E45" s="172">
        <f t="shared" si="3"/>
        <v>91</v>
      </c>
      <c r="F45" s="55">
        <f>VLOOKUP(D45,'FERC Interest Rate'!A:B,2,TRUE)</f>
        <v>8.5000000000000006E-2</v>
      </c>
      <c r="G45" s="56">
        <f t="shared" si="18"/>
        <v>1744501.4609160013</v>
      </c>
      <c r="H45" s="56">
        <v>0</v>
      </c>
      <c r="I45" s="77">
        <f t="shared" si="10"/>
        <v>2239.0550763334272</v>
      </c>
      <c r="J45" s="43">
        <f t="shared" si="6"/>
        <v>36868.084153511671</v>
      </c>
      <c r="K45" s="41">
        <f t="shared" si="11"/>
        <v>39107.139229845096</v>
      </c>
      <c r="L45" s="43">
        <f t="shared" si="12"/>
        <v>143136.06666666668</v>
      </c>
      <c r="M45" s="173">
        <f t="shared" si="7"/>
        <v>182243.20589651179</v>
      </c>
      <c r="N45" s="41">
        <f t="shared" si="4"/>
        <v>1781369.5450695129</v>
      </c>
      <c r="O45" s="56">
        <f t="shared" si="8"/>
        <v>1599126.3391730012</v>
      </c>
      <c r="Q45" s="49">
        <f t="shared" si="15"/>
        <v>45200</v>
      </c>
      <c r="R45" s="49">
        <f t="shared" si="16"/>
        <v>45291</v>
      </c>
      <c r="S45" s="57">
        <f t="shared" si="9"/>
        <v>331.57853550880458</v>
      </c>
      <c r="T45" s="57">
        <f t="shared" si="13"/>
        <v>1110.9965370606089</v>
      </c>
      <c r="U45" s="57">
        <f t="shared" si="17"/>
        <v>1442.5750725694136</v>
      </c>
      <c r="V45" s="57">
        <f t="shared" si="14"/>
        <v>3729</v>
      </c>
    </row>
    <row r="46" spans="1:22" x14ac:dyDescent="0.2">
      <c r="A46" s="147" t="s">
        <v>54</v>
      </c>
      <c r="B46" s="172" t="str">
        <f t="shared" si="1"/>
        <v>Q2/2024</v>
      </c>
      <c r="C46" s="38">
        <f t="shared" si="5"/>
        <v>45383</v>
      </c>
      <c r="D46" s="38">
        <f t="shared" si="2"/>
        <v>45473</v>
      </c>
      <c r="E46" s="172">
        <f t="shared" si="3"/>
        <v>91</v>
      </c>
      <c r="F46" s="55">
        <f>VLOOKUP(D46,'FERC Interest Rate'!A:B,2,TRUE)</f>
        <v>8.5000000000000006E-2</v>
      </c>
      <c r="G46" s="56">
        <f t="shared" si="18"/>
        <v>1599126.3391730012</v>
      </c>
      <c r="H46" s="56">
        <v>0</v>
      </c>
      <c r="I46" s="77">
        <f t="shared" si="10"/>
        <v>2239.0550763334272</v>
      </c>
      <c r="J46" s="43">
        <f t="shared" si="6"/>
        <v>33795.743807385697</v>
      </c>
      <c r="K46" s="41">
        <f t="shared" si="11"/>
        <v>36034.798883719122</v>
      </c>
      <c r="L46" s="43">
        <f t="shared" si="12"/>
        <v>143136.06666666668</v>
      </c>
      <c r="M46" s="173">
        <f t="shared" si="7"/>
        <v>179170.86555038579</v>
      </c>
      <c r="N46" s="41">
        <f t="shared" si="4"/>
        <v>1632922.0829803869</v>
      </c>
      <c r="O46" s="56">
        <f t="shared" si="8"/>
        <v>1453751.2174300011</v>
      </c>
      <c r="Q46" s="49">
        <f t="shared" si="15"/>
        <v>45292</v>
      </c>
      <c r="R46" s="49">
        <f t="shared" si="16"/>
        <v>45382</v>
      </c>
      <c r="S46" s="57">
        <f t="shared" si="9"/>
        <v>331.57853550880458</v>
      </c>
      <c r="T46" s="57">
        <f t="shared" si="13"/>
        <v>1029.7893433495278</v>
      </c>
      <c r="U46" s="57">
        <f t="shared" si="17"/>
        <v>1361.3678788583322</v>
      </c>
      <c r="V46" s="57">
        <f t="shared" si="14"/>
        <v>3729</v>
      </c>
    </row>
    <row r="47" spans="1:22" x14ac:dyDescent="0.2">
      <c r="A47" s="147" t="s">
        <v>55</v>
      </c>
      <c r="B47" s="172" t="str">
        <f t="shared" si="1"/>
        <v>Q3/2024</v>
      </c>
      <c r="C47" s="38">
        <f t="shared" si="5"/>
        <v>45474</v>
      </c>
      <c r="D47" s="38">
        <f t="shared" si="2"/>
        <v>45565</v>
      </c>
      <c r="E47" s="172">
        <f t="shared" si="3"/>
        <v>92</v>
      </c>
      <c r="F47" s="55">
        <f>VLOOKUP(D47,'FERC Interest Rate'!A:B,2,TRUE)</f>
        <v>8.5000000000000006E-2</v>
      </c>
      <c r="G47" s="56">
        <f t="shared" si="18"/>
        <v>1453751.2174300011</v>
      </c>
      <c r="H47" s="56">
        <v>0</v>
      </c>
      <c r="I47" s="77">
        <f t="shared" si="10"/>
        <v>2239.0550763334272</v>
      </c>
      <c r="J47" s="43">
        <f t="shared" si="6"/>
        <v>31061.023279515328</v>
      </c>
      <c r="K47" s="41">
        <f t="shared" si="11"/>
        <v>33300.078355848753</v>
      </c>
      <c r="L47" s="43">
        <f t="shared" si="12"/>
        <v>143136.06666666668</v>
      </c>
      <c r="M47" s="173">
        <f t="shared" si="7"/>
        <v>176436.14502251544</v>
      </c>
      <c r="N47" s="41">
        <f t="shared" si="4"/>
        <v>1484812.2407095165</v>
      </c>
      <c r="O47" s="56">
        <f t="shared" si="8"/>
        <v>1308376.095687001</v>
      </c>
      <c r="Q47" s="49">
        <f t="shared" si="15"/>
        <v>45383</v>
      </c>
      <c r="R47" s="49">
        <f t="shared" si="16"/>
        <v>45473</v>
      </c>
      <c r="S47" s="57">
        <f t="shared" si="9"/>
        <v>331.57853550880458</v>
      </c>
      <c r="T47" s="57">
        <f t="shared" si="13"/>
        <v>943.97356473706714</v>
      </c>
      <c r="U47" s="57">
        <f t="shared" si="17"/>
        <v>1275.5521002458715</v>
      </c>
      <c r="V47" s="57">
        <f t="shared" si="14"/>
        <v>3729</v>
      </c>
    </row>
    <row r="48" spans="1:22" x14ac:dyDescent="0.2">
      <c r="A48" s="147" t="s">
        <v>56</v>
      </c>
      <c r="B48" s="172" t="str">
        <f t="shared" si="1"/>
        <v>Q4/2024</v>
      </c>
      <c r="C48" s="38">
        <f t="shared" si="5"/>
        <v>45566</v>
      </c>
      <c r="D48" s="38">
        <f t="shared" si="2"/>
        <v>45657</v>
      </c>
      <c r="E48" s="172">
        <f t="shared" si="3"/>
        <v>92</v>
      </c>
      <c r="F48" s="55">
        <f>VLOOKUP(D48,'FERC Interest Rate'!A:B,2,TRUE)</f>
        <v>8.5000000000000006E-2</v>
      </c>
      <c r="G48" s="56">
        <f t="shared" si="18"/>
        <v>1308376.095687001</v>
      </c>
      <c r="H48" s="56">
        <v>0</v>
      </c>
      <c r="I48" s="77">
        <f t="shared" si="10"/>
        <v>2239.0550763334272</v>
      </c>
      <c r="J48" s="43">
        <f t="shared" si="6"/>
        <v>27954.920951563796</v>
      </c>
      <c r="K48" s="41">
        <f t="shared" si="11"/>
        <v>30193.976027897224</v>
      </c>
      <c r="L48" s="43">
        <f t="shared" si="12"/>
        <v>143136.06666666668</v>
      </c>
      <c r="M48" s="173">
        <f t="shared" si="7"/>
        <v>173330.04269456392</v>
      </c>
      <c r="N48" s="41">
        <f t="shared" si="4"/>
        <v>1336331.0166385649</v>
      </c>
      <c r="O48" s="56">
        <f t="shared" si="8"/>
        <v>1163000.9739440009</v>
      </c>
      <c r="Q48" s="49">
        <f t="shared" si="15"/>
        <v>45474</v>
      </c>
      <c r="R48" s="49">
        <f t="shared" si="16"/>
        <v>45565</v>
      </c>
      <c r="S48" s="57">
        <f t="shared" si="9"/>
        <v>331.57853550880458</v>
      </c>
      <c r="T48" s="57">
        <f t="shared" si="13"/>
        <v>867.58809146663521</v>
      </c>
      <c r="U48" s="57">
        <f t="shared" si="17"/>
        <v>1199.1666269754396</v>
      </c>
      <c r="V48" s="57">
        <f t="shared" si="14"/>
        <v>3729</v>
      </c>
    </row>
    <row r="49" spans="1:22" x14ac:dyDescent="0.2">
      <c r="A49" s="147" t="s">
        <v>57</v>
      </c>
      <c r="B49" s="172" t="str">
        <f t="shared" si="1"/>
        <v>Q1/2025</v>
      </c>
      <c r="C49" s="38">
        <f t="shared" si="5"/>
        <v>45658</v>
      </c>
      <c r="D49" s="38">
        <f t="shared" si="2"/>
        <v>45747</v>
      </c>
      <c r="E49" s="172">
        <f t="shared" si="3"/>
        <v>90</v>
      </c>
      <c r="F49" s="55">
        <f>VLOOKUP(D49,'FERC Interest Rate'!A:B,2,TRUE)</f>
        <v>8.5000000000000006E-2</v>
      </c>
      <c r="G49" s="56">
        <f t="shared" si="18"/>
        <v>1163000.9739440009</v>
      </c>
      <c r="H49" s="56">
        <v>0</v>
      </c>
      <c r="I49" s="77">
        <f t="shared" si="10"/>
        <v>2239.0550763334272</v>
      </c>
      <c r="J49" s="43">
        <f t="shared" si="6"/>
        <v>24375.225892250979</v>
      </c>
      <c r="K49" s="41">
        <f t="shared" si="11"/>
        <v>26614.280968584408</v>
      </c>
      <c r="L49" s="43">
        <f t="shared" si="12"/>
        <v>143136.06666666668</v>
      </c>
      <c r="M49" s="173">
        <f t="shared" si="7"/>
        <v>169750.34763525109</v>
      </c>
      <c r="N49" s="41">
        <f t="shared" si="4"/>
        <v>1187376.1998362518</v>
      </c>
      <c r="O49" s="56">
        <f t="shared" si="8"/>
        <v>1017625.8522010007</v>
      </c>
      <c r="Q49" s="49">
        <f t="shared" si="15"/>
        <v>45566</v>
      </c>
      <c r="R49" s="49">
        <f t="shared" si="16"/>
        <v>45657</v>
      </c>
      <c r="S49" s="57">
        <f t="shared" si="9"/>
        <v>331.57853550880458</v>
      </c>
      <c r="T49" s="57">
        <f t="shared" si="13"/>
        <v>780.82928231997175</v>
      </c>
      <c r="U49" s="57">
        <f t="shared" si="17"/>
        <v>1112.4078178287764</v>
      </c>
      <c r="V49" s="57">
        <f t="shared" si="14"/>
        <v>3729</v>
      </c>
    </row>
    <row r="50" spans="1:22" x14ac:dyDescent="0.2">
      <c r="A50" s="147" t="s">
        <v>58</v>
      </c>
      <c r="B50" s="172" t="str">
        <f t="shared" si="1"/>
        <v>Q2/2025</v>
      </c>
      <c r="C50" s="38">
        <f t="shared" si="5"/>
        <v>45748</v>
      </c>
      <c r="D50" s="38">
        <f t="shared" si="2"/>
        <v>45838</v>
      </c>
      <c r="E50" s="172">
        <f t="shared" si="3"/>
        <v>91</v>
      </c>
      <c r="F50" s="55">
        <f>VLOOKUP(D50,'FERC Interest Rate'!A:B,2,TRUE)</f>
        <v>8.5000000000000006E-2</v>
      </c>
      <c r="G50" s="56">
        <f t="shared" si="18"/>
        <v>1017625.8522010007</v>
      </c>
      <c r="H50" s="56">
        <v>0</v>
      </c>
      <c r="I50" s="77">
        <f t="shared" si="10"/>
        <v>2239.0550763334272</v>
      </c>
      <c r="J50" s="43">
        <f t="shared" si="6"/>
        <v>21565.304018560935</v>
      </c>
      <c r="K50" s="41">
        <f t="shared" si="11"/>
        <v>23804.359094894364</v>
      </c>
      <c r="L50" s="43">
        <f t="shared" si="12"/>
        <v>143136.06666666668</v>
      </c>
      <c r="M50" s="173">
        <f t="shared" si="7"/>
        <v>166940.42576156105</v>
      </c>
      <c r="N50" s="41">
        <f t="shared" si="4"/>
        <v>1039191.1562195616</v>
      </c>
      <c r="O50" s="56">
        <f t="shared" si="8"/>
        <v>872250.73045800056</v>
      </c>
      <c r="Q50" s="49">
        <f t="shared" si="15"/>
        <v>45658</v>
      </c>
      <c r="R50" s="49">
        <f t="shared" si="16"/>
        <v>45747</v>
      </c>
      <c r="S50" s="57">
        <f t="shared" si="9"/>
        <v>331.57853550880458</v>
      </c>
      <c r="T50" s="57">
        <f t="shared" si="13"/>
        <v>680.8422092414761</v>
      </c>
      <c r="U50" s="57">
        <f t="shared" si="17"/>
        <v>1012.4207447502805</v>
      </c>
      <c r="V50" s="57">
        <f t="shared" si="14"/>
        <v>3729</v>
      </c>
    </row>
    <row r="51" spans="1:22" x14ac:dyDescent="0.2">
      <c r="A51" s="147" t="s">
        <v>59</v>
      </c>
      <c r="B51" s="172" t="str">
        <f t="shared" si="1"/>
        <v>Q3/2025</v>
      </c>
      <c r="C51" s="38">
        <f t="shared" si="5"/>
        <v>45839</v>
      </c>
      <c r="D51" s="38">
        <f t="shared" si="2"/>
        <v>45930</v>
      </c>
      <c r="E51" s="172">
        <f t="shared" si="3"/>
        <v>92</v>
      </c>
      <c r="F51" s="55">
        <f>VLOOKUP(D51,'FERC Interest Rate'!A:B,2,TRUE)</f>
        <v>8.5000000000000006E-2</v>
      </c>
      <c r="G51" s="56">
        <f t="shared" si="18"/>
        <v>872250.73045800056</v>
      </c>
      <c r="H51" s="56">
        <v>0</v>
      </c>
      <c r="I51" s="77">
        <f t="shared" si="10"/>
        <v>2239.0550763334272</v>
      </c>
      <c r="J51" s="43">
        <f t="shared" si="6"/>
        <v>18687.673184059084</v>
      </c>
      <c r="K51" s="41">
        <f t="shared" si="11"/>
        <v>20926.728260392512</v>
      </c>
      <c r="L51" s="43">
        <f t="shared" si="12"/>
        <v>143136.06666666668</v>
      </c>
      <c r="M51" s="173">
        <f t="shared" si="7"/>
        <v>164062.79492705921</v>
      </c>
      <c r="N51" s="41">
        <f t="shared" si="4"/>
        <v>890938.40364205965</v>
      </c>
      <c r="O51" s="56">
        <f t="shared" si="8"/>
        <v>726875.60871500045</v>
      </c>
      <c r="Q51" s="49">
        <f t="shared" si="15"/>
        <v>45748</v>
      </c>
      <c r="R51" s="49">
        <f t="shared" si="16"/>
        <v>45838</v>
      </c>
      <c r="S51" s="57">
        <f t="shared" si="9"/>
        <v>331.57853550880458</v>
      </c>
      <c r="T51" s="57">
        <f t="shared" si="13"/>
        <v>602.35623234280604</v>
      </c>
      <c r="U51" s="57">
        <f t="shared" si="17"/>
        <v>933.93476785161056</v>
      </c>
      <c r="V51" s="57">
        <f t="shared" si="14"/>
        <v>3729</v>
      </c>
    </row>
    <row r="52" spans="1:22" x14ac:dyDescent="0.2">
      <c r="A52" s="147" t="s">
        <v>60</v>
      </c>
      <c r="B52" s="172" t="str">
        <f t="shared" si="1"/>
        <v>Q4/2025</v>
      </c>
      <c r="C52" s="38">
        <f>D51+1</f>
        <v>45931</v>
      </c>
      <c r="D52" s="38">
        <f t="shared" si="2"/>
        <v>46022</v>
      </c>
      <c r="E52" s="172">
        <f t="shared" si="3"/>
        <v>92</v>
      </c>
      <c r="F52" s="55">
        <f>VLOOKUP(D52,'FERC Interest Rate'!A:B,2,TRUE)</f>
        <v>8.5000000000000006E-2</v>
      </c>
      <c r="G52" s="56">
        <f>O51</f>
        <v>726875.60871500045</v>
      </c>
      <c r="H52" s="56">
        <v>0</v>
      </c>
      <c r="I52" s="77">
        <f t="shared" si="10"/>
        <v>2239.0550763334272</v>
      </c>
      <c r="J52" s="43">
        <f t="shared" si="6"/>
        <v>15573.060986715904</v>
      </c>
      <c r="K52" s="41">
        <f t="shared" si="11"/>
        <v>17812.116063049332</v>
      </c>
      <c r="L52" s="43">
        <f t="shared" si="12"/>
        <v>143136.06666666668</v>
      </c>
      <c r="M52" s="173">
        <f t="shared" si="7"/>
        <v>160948.18272971601</v>
      </c>
      <c r="N52" s="41">
        <f t="shared" si="4"/>
        <v>742448.6697017164</v>
      </c>
      <c r="O52" s="56">
        <f t="shared" si="8"/>
        <v>581500.48697200045</v>
      </c>
      <c r="Q52" s="49">
        <f t="shared" si="15"/>
        <v>45839</v>
      </c>
      <c r="R52" s="49">
        <f t="shared" si="16"/>
        <v>45930</v>
      </c>
      <c r="S52" s="57">
        <f t="shared" si="9"/>
        <v>331.57853550880458</v>
      </c>
      <c r="T52" s="57">
        <f t="shared" si="13"/>
        <v>521.97902708513175</v>
      </c>
      <c r="U52" s="57">
        <f t="shared" si="17"/>
        <v>853.55756259393615</v>
      </c>
      <c r="V52" s="57">
        <f t="shared" si="14"/>
        <v>3729</v>
      </c>
    </row>
    <row r="53" spans="1:22" x14ac:dyDescent="0.2">
      <c r="A53" s="147" t="s">
        <v>61</v>
      </c>
      <c r="B53" s="172" t="str">
        <f t="shared" si="1"/>
        <v>Q1/2026</v>
      </c>
      <c r="C53" s="38">
        <f t="shared" si="5"/>
        <v>46023</v>
      </c>
      <c r="D53" s="38">
        <f t="shared" si="2"/>
        <v>46112</v>
      </c>
      <c r="E53" s="172">
        <f t="shared" si="3"/>
        <v>90</v>
      </c>
      <c r="F53" s="55">
        <f>VLOOKUP(D53,'FERC Interest Rate'!A:B,2,TRUE)</f>
        <v>8.5000000000000006E-2</v>
      </c>
      <c r="G53" s="56">
        <f t="shared" si="18"/>
        <v>581500.48697200045</v>
      </c>
      <c r="H53" s="56">
        <v>0</v>
      </c>
      <c r="I53" s="77">
        <f t="shared" si="10"/>
        <v>2239.0550763334272</v>
      </c>
      <c r="J53" s="43">
        <f t="shared" si="6"/>
        <v>12187.61294612549</v>
      </c>
      <c r="K53" s="41">
        <f t="shared" si="11"/>
        <v>14426.668022458916</v>
      </c>
      <c r="L53" s="43">
        <f t="shared" si="12"/>
        <v>143136.06666666668</v>
      </c>
      <c r="M53" s="173">
        <f t="shared" si="7"/>
        <v>157562.73468912559</v>
      </c>
      <c r="N53" s="41">
        <f t="shared" si="4"/>
        <v>593688.0999181259</v>
      </c>
      <c r="O53" s="56">
        <f t="shared" si="8"/>
        <v>436125.36522900034</v>
      </c>
      <c r="Q53" s="49">
        <f t="shared" si="15"/>
        <v>45931</v>
      </c>
      <c r="R53" s="49">
        <f t="shared" si="16"/>
        <v>46022</v>
      </c>
      <c r="S53" s="57">
        <f t="shared" si="9"/>
        <v>331.57853550880458</v>
      </c>
      <c r="T53" s="57">
        <f t="shared" si="13"/>
        <v>434.98252257094305</v>
      </c>
      <c r="U53" s="57">
        <f t="shared" si="17"/>
        <v>766.56105807974757</v>
      </c>
      <c r="V53" s="57">
        <f t="shared" si="14"/>
        <v>3729</v>
      </c>
    </row>
    <row r="54" spans="1:22" x14ac:dyDescent="0.2">
      <c r="A54" s="147" t="s">
        <v>62</v>
      </c>
      <c r="B54" s="172" t="str">
        <f t="shared" si="1"/>
        <v>Q2/2026</v>
      </c>
      <c r="C54" s="38">
        <f t="shared" si="5"/>
        <v>46113</v>
      </c>
      <c r="D54" s="38">
        <f t="shared" si="2"/>
        <v>46203</v>
      </c>
      <c r="E54" s="172">
        <f t="shared" si="3"/>
        <v>91</v>
      </c>
      <c r="F54" s="55">
        <f>VLOOKUP(D54,'FERC Interest Rate'!A:B,2,TRUE)</f>
        <v>8.5000000000000006E-2</v>
      </c>
      <c r="G54" s="56">
        <f t="shared" si="18"/>
        <v>436125.36522900034</v>
      </c>
      <c r="H54" s="56">
        <v>0</v>
      </c>
      <c r="I54" s="77">
        <f t="shared" si="10"/>
        <v>2239.0550763334272</v>
      </c>
      <c r="J54" s="43">
        <f t="shared" si="6"/>
        <v>9242.2731508118304</v>
      </c>
      <c r="K54" s="41">
        <f t="shared" si="11"/>
        <v>11481.328227145257</v>
      </c>
      <c r="L54" s="43">
        <f t="shared" si="12"/>
        <v>143136.06666666668</v>
      </c>
      <c r="M54" s="173">
        <f t="shared" si="7"/>
        <v>154617.39489381193</v>
      </c>
      <c r="N54" s="41">
        <f t="shared" si="4"/>
        <v>445367.63837981218</v>
      </c>
      <c r="O54" s="56">
        <f t="shared" si="8"/>
        <v>290750.24348600022</v>
      </c>
      <c r="Q54" s="49">
        <f t="shared" si="15"/>
        <v>46023</v>
      </c>
      <c r="R54" s="49">
        <f t="shared" si="16"/>
        <v>46112</v>
      </c>
      <c r="S54" s="57">
        <f t="shared" si="9"/>
        <v>331.57853550880458</v>
      </c>
      <c r="T54" s="57">
        <f t="shared" si="13"/>
        <v>340.42110462073794</v>
      </c>
      <c r="U54" s="57">
        <f t="shared" si="17"/>
        <v>671.99964012954251</v>
      </c>
      <c r="V54" s="57">
        <f t="shared" si="14"/>
        <v>3729</v>
      </c>
    </row>
    <row r="55" spans="1:22" x14ac:dyDescent="0.2">
      <c r="A55" s="147" t="s">
        <v>63</v>
      </c>
      <c r="B55" s="172" t="str">
        <f t="shared" si="1"/>
        <v>Q3/2026</v>
      </c>
      <c r="C55" s="38">
        <f t="shared" si="5"/>
        <v>46204</v>
      </c>
      <c r="D55" s="38">
        <f t="shared" si="2"/>
        <v>46295</v>
      </c>
      <c r="E55" s="172">
        <f t="shared" si="3"/>
        <v>92</v>
      </c>
      <c r="F55" s="55">
        <f>VLOOKUP(D55,'FERC Interest Rate'!A:B,2,TRUE)</f>
        <v>8.5000000000000006E-2</v>
      </c>
      <c r="G55" s="56">
        <f t="shared" si="18"/>
        <v>290750.24348600022</v>
      </c>
      <c r="H55" s="56">
        <v>0</v>
      </c>
      <c r="I55" s="77">
        <f t="shared" si="10"/>
        <v>2239.0550763334272</v>
      </c>
      <c r="J55" s="43">
        <f t="shared" si="6"/>
        <v>6229.2243946863618</v>
      </c>
      <c r="K55" s="41">
        <f t="shared" si="11"/>
        <v>8468.2794710197886</v>
      </c>
      <c r="L55" s="43">
        <f t="shared" si="12"/>
        <v>143136.06666666668</v>
      </c>
      <c r="M55" s="173">
        <f t="shared" si="7"/>
        <v>151604.34613768646</v>
      </c>
      <c r="N55" s="41">
        <f t="shared" si="4"/>
        <v>296979.46788068657</v>
      </c>
      <c r="O55" s="56">
        <f t="shared" si="8"/>
        <v>145375.12174300011</v>
      </c>
      <c r="Q55" s="49">
        <f t="shared" si="15"/>
        <v>46113</v>
      </c>
      <c r="R55" s="49">
        <f t="shared" si="16"/>
        <v>46203</v>
      </c>
      <c r="S55" s="57">
        <f t="shared" si="9"/>
        <v>331.57853550880458</v>
      </c>
      <c r="T55" s="57">
        <f t="shared" si="13"/>
        <v>258.15267100405958</v>
      </c>
      <c r="U55" s="57">
        <f t="shared" si="17"/>
        <v>589.73120651286411</v>
      </c>
      <c r="V55" s="57">
        <f t="shared" si="14"/>
        <v>3729</v>
      </c>
    </row>
    <row r="56" spans="1:22" x14ac:dyDescent="0.2">
      <c r="A56" s="147" t="s">
        <v>64</v>
      </c>
      <c r="B56" s="172" t="str">
        <f t="shared" si="1"/>
        <v>Q4/2026</v>
      </c>
      <c r="C56" s="38">
        <f t="shared" si="5"/>
        <v>46296</v>
      </c>
      <c r="D56" s="38">
        <f t="shared" si="2"/>
        <v>46387</v>
      </c>
      <c r="E56" s="172">
        <f t="shared" si="3"/>
        <v>92</v>
      </c>
      <c r="F56" s="55">
        <f>VLOOKUP(D56,'FERC Interest Rate'!A:B,2,TRUE)</f>
        <v>8.5000000000000006E-2</v>
      </c>
      <c r="G56" s="56">
        <f t="shared" si="18"/>
        <v>145375.12174300011</v>
      </c>
      <c r="H56" s="56">
        <v>0</v>
      </c>
      <c r="I56" s="77">
        <f t="shared" si="10"/>
        <v>2239.0550763334272</v>
      </c>
      <c r="J56" s="43">
        <f t="shared" si="6"/>
        <v>3114.6121973431809</v>
      </c>
      <c r="K56" s="41">
        <f t="shared" si="11"/>
        <v>5353.6672736766086</v>
      </c>
      <c r="L56" s="43">
        <f t="shared" si="12"/>
        <v>143136.06666666668</v>
      </c>
      <c r="M56" s="173">
        <f t="shared" si="7"/>
        <v>148489.73394034329</v>
      </c>
      <c r="N56" s="41">
        <f t="shared" si="4"/>
        <v>148489.73394034329</v>
      </c>
      <c r="O56" s="56">
        <f t="shared" si="8"/>
        <v>0</v>
      </c>
      <c r="Q56" s="49">
        <f>R55+1</f>
        <v>46204</v>
      </c>
      <c r="R56" s="49">
        <f>EOMONTH(R55,3)</f>
        <v>46295</v>
      </c>
      <c r="S56" s="57">
        <f t="shared" si="9"/>
        <v>331.57853550880458</v>
      </c>
      <c r="T56" s="57">
        <f t="shared" si="13"/>
        <v>173.99300902837714</v>
      </c>
      <c r="U56" s="57">
        <f t="shared" si="17"/>
        <v>505.57154453718164</v>
      </c>
      <c r="V56" s="57">
        <f t="shared" si="14"/>
        <v>3729</v>
      </c>
    </row>
    <row r="57" spans="1:22" x14ac:dyDescent="0.2">
      <c r="A57" s="36"/>
      <c r="B57" s="37"/>
      <c r="C57" s="39"/>
      <c r="D57" s="39"/>
      <c r="E57" s="37"/>
      <c r="F57" s="37"/>
      <c r="G57" s="43"/>
      <c r="H57" s="45"/>
      <c r="I57" s="174"/>
      <c r="J57" s="43"/>
      <c r="K57" s="36"/>
      <c r="L57" s="43"/>
      <c r="M57" s="175"/>
      <c r="N57" s="36"/>
      <c r="O57" s="43"/>
      <c r="Q57" s="49">
        <f>R56+1</f>
        <v>46296</v>
      </c>
      <c r="R57" s="49">
        <f>EOMONTH(R56,3)</f>
        <v>46387</v>
      </c>
      <c r="S57" s="57">
        <f t="shared" si="9"/>
        <v>331.57853550880458</v>
      </c>
      <c r="T57" s="57">
        <f t="shared" si="13"/>
        <v>86.996504514188473</v>
      </c>
      <c r="U57" s="57">
        <f t="shared" si="17"/>
        <v>418.57504002299305</v>
      </c>
      <c r="V57" s="57">
        <f t="shared" si="14"/>
        <v>3729</v>
      </c>
    </row>
    <row r="58" spans="1:22" ht="20.45" customHeight="1" thickBot="1" x14ac:dyDescent="0.25">
      <c r="A58" s="149"/>
      <c r="B58" s="176"/>
      <c r="C58" s="177"/>
      <c r="D58" s="177"/>
      <c r="E58" s="176"/>
      <c r="F58" s="176"/>
      <c r="G58" s="178">
        <f t="shared" ref="G58:O58" si="19">+SUM(G36:G57)</f>
        <v>33368382.284640335</v>
      </c>
      <c r="H58" s="178">
        <f t="shared" si="19"/>
        <v>44781.101526668543</v>
      </c>
      <c r="I58" s="179">
        <f t="shared" si="19"/>
        <v>44781.101526668543</v>
      </c>
      <c r="J58" s="178">
        <f t="shared" si="19"/>
        <v>498362.40250623942</v>
      </c>
      <c r="K58" s="178">
        <f t="shared" si="19"/>
        <v>543143.50403290789</v>
      </c>
      <c r="L58" s="178">
        <f t="shared" si="19"/>
        <v>2862721.3333333344</v>
      </c>
      <c r="M58" s="180">
        <f t="shared" si="19"/>
        <v>3405864.8373662415</v>
      </c>
      <c r="N58" s="178">
        <f t="shared" si="19"/>
        <v>33911525.788673244</v>
      </c>
      <c r="O58" s="178">
        <f t="shared" si="19"/>
        <v>30505660.951307006</v>
      </c>
      <c r="Q58" s="91"/>
      <c r="R58" s="91"/>
      <c r="S58" s="91">
        <f>+SUM(S37:S57)</f>
        <v>6631.5707101760918</v>
      </c>
      <c r="T58" s="91">
        <f t="shared" ref="T58:U58" si="20">+SUM(T37:T57)</f>
        <v>13920.123679063227</v>
      </c>
      <c r="U58" s="91">
        <f t="shared" si="20"/>
        <v>20551.694389239317</v>
      </c>
      <c r="V58" s="91">
        <f>+SUM(V37:V57)</f>
        <v>74580</v>
      </c>
    </row>
    <row r="59" spans="1:22" ht="14.25" thickTop="1" thickBot="1" x14ac:dyDescent="0.25">
      <c r="A59" s="36"/>
      <c r="B59" s="36"/>
      <c r="C59" s="36"/>
      <c r="D59" s="36"/>
      <c r="E59" s="36"/>
      <c r="F59" s="36"/>
      <c r="G59" s="36"/>
      <c r="H59" s="41"/>
      <c r="I59" s="181"/>
      <c r="J59" s="182"/>
      <c r="K59" s="182"/>
      <c r="L59" s="182"/>
      <c r="M59" s="183"/>
      <c r="N59" s="36"/>
      <c r="O59" s="36"/>
    </row>
    <row r="61" spans="1:22" x14ac:dyDescent="0.2">
      <c r="A61" s="3"/>
      <c r="B61" s="3"/>
      <c r="C61" s="3"/>
      <c r="D61" s="3"/>
      <c r="E61" s="3"/>
      <c r="F61" s="3"/>
      <c r="G61" s="3"/>
      <c r="H61" s="3"/>
      <c r="I61" s="139"/>
      <c r="J61" s="360" t="s">
        <v>15</v>
      </c>
      <c r="K61" s="360"/>
      <c r="L61" s="97" t="s">
        <v>45</v>
      </c>
      <c r="M61" s="140"/>
      <c r="N61" s="3"/>
      <c r="O61" s="3"/>
    </row>
    <row r="62" spans="1:22" ht="38.25" x14ac:dyDescent="0.2">
      <c r="A62" s="58" t="s">
        <v>44</v>
      </c>
      <c r="B62" s="58" t="s">
        <v>3</v>
      </c>
      <c r="C62" s="58" t="s">
        <v>4</v>
      </c>
      <c r="D62" s="58" t="s">
        <v>5</v>
      </c>
      <c r="E62" s="58" t="s">
        <v>6</v>
      </c>
      <c r="F62" s="58" t="s">
        <v>7</v>
      </c>
      <c r="G62" s="58" t="s">
        <v>84</v>
      </c>
      <c r="H62" s="58" t="s">
        <v>85</v>
      </c>
      <c r="I62" s="73" t="s">
        <v>86</v>
      </c>
      <c r="J62" s="74" t="s">
        <v>87</v>
      </c>
      <c r="K62" s="74" t="s">
        <v>88</v>
      </c>
      <c r="L62" s="74" t="s">
        <v>89</v>
      </c>
      <c r="M62" s="75" t="s">
        <v>90</v>
      </c>
      <c r="N62" s="58" t="s">
        <v>91</v>
      </c>
      <c r="O62" s="58" t="s">
        <v>92</v>
      </c>
    </row>
    <row r="63" spans="1:22" x14ac:dyDescent="0.2">
      <c r="A63" s="6" t="s">
        <v>22</v>
      </c>
      <c r="B63" s="54" t="str">
        <f t="shared" ref="B63:B69" si="21">+IF(MONTH(C63)&lt;4,"Q1",IF(MONTH(C63)&lt;7,"Q2",IF(MONTH(C63)&lt;10,"Q3","Q4")))&amp;"/"&amp;YEAR(C63)</f>
        <v>Q1/2019</v>
      </c>
      <c r="C63" s="49">
        <f>VLOOKUP(L61,$A$1:$E$29,2,FALSE)</f>
        <v>43552</v>
      </c>
      <c r="D63" s="49">
        <f>DATE(YEAR(C63),IF(MONTH(C63)&lt;=3,3,IF(MONTH(C63)&lt;=6,6,IF(MONTH(C63)&lt;=9,9,12))),IF(OR(MONTH(C63)&lt;=3,MONTH(C63)&gt;=10),31,30))</f>
        <v>43555</v>
      </c>
      <c r="E63" s="54">
        <f>D63-C63+1</f>
        <v>4</v>
      </c>
      <c r="F63" s="55">
        <f>VLOOKUP(D63,'FERC Interest Rate'!A:B,2,TRUE)</f>
        <v>5.1799999999999999E-2</v>
      </c>
      <c r="G63" s="56">
        <f>VLOOKUP(L61,$A$1:$F$28,4,FALSE)</f>
        <v>1400</v>
      </c>
      <c r="H63" s="56">
        <f t="shared" ref="H63:H75" si="22">G63*F63*(E63/(DATE(YEAR(D63),12,31)-DATE(YEAR(D63),1,1)+1))</f>
        <v>0.79473972602739718</v>
      </c>
      <c r="I63" s="122">
        <v>0</v>
      </c>
      <c r="J63" s="57">
        <v>0</v>
      </c>
      <c r="K63" s="57">
        <f t="shared" ref="K63:K70" si="23">+SUM(I63:J63)</f>
        <v>0</v>
      </c>
      <c r="L63" s="57">
        <v>0</v>
      </c>
      <c r="M63" s="78">
        <f t="shared" ref="M63:M70" si="24">+SUM(K63:L63)</f>
        <v>0</v>
      </c>
      <c r="N63" s="57">
        <f t="shared" ref="N63:N90" si="25">+G63+H63+J63</f>
        <v>1400.7947397260275</v>
      </c>
      <c r="O63" s="56">
        <f t="shared" ref="O63:O90" si="26">G63+H63-L63-I63</f>
        <v>1400.7947397260275</v>
      </c>
    </row>
    <row r="64" spans="1:22" x14ac:dyDescent="0.2">
      <c r="A64" s="6" t="s">
        <v>22</v>
      </c>
      <c r="B64" s="54" t="str">
        <f t="shared" si="21"/>
        <v>Q2/2019</v>
      </c>
      <c r="C64" s="49">
        <f>D63+1</f>
        <v>43556</v>
      </c>
      <c r="D64" s="49">
        <f>EOMONTH(D63,3)</f>
        <v>43646</v>
      </c>
      <c r="E64" s="54">
        <f t="shared" ref="E64:E90" si="27">D64-C64+1</f>
        <v>91</v>
      </c>
      <c r="F64" s="55">
        <f>VLOOKUP(D64,'FERC Interest Rate'!A:B,2,TRUE)</f>
        <v>5.45E-2</v>
      </c>
      <c r="G64" s="56">
        <f t="shared" ref="G64:G90" si="28">O63</f>
        <v>1400.7947397260275</v>
      </c>
      <c r="H64" s="56">
        <f t="shared" si="22"/>
        <v>19.033538388140364</v>
      </c>
      <c r="I64" s="122">
        <v>0</v>
      </c>
      <c r="J64" s="57">
        <v>0</v>
      </c>
      <c r="K64" s="57">
        <f t="shared" si="23"/>
        <v>0</v>
      </c>
      <c r="L64" s="57">
        <v>0</v>
      </c>
      <c r="M64" s="78">
        <f t="shared" si="24"/>
        <v>0</v>
      </c>
      <c r="N64" s="57">
        <f t="shared" si="25"/>
        <v>1419.8282781141679</v>
      </c>
      <c r="O64" s="56">
        <f t="shared" si="26"/>
        <v>1419.8282781141679</v>
      </c>
    </row>
    <row r="65" spans="1:15" x14ac:dyDescent="0.2">
      <c r="A65" s="6" t="s">
        <v>22</v>
      </c>
      <c r="B65" s="54" t="str">
        <f t="shared" si="21"/>
        <v>Q3/2019</v>
      </c>
      <c r="C65" s="49">
        <f t="shared" ref="C65:C90" si="29">D64+1</f>
        <v>43647</v>
      </c>
      <c r="D65" s="49">
        <f t="shared" ref="D65:D94" si="30">EOMONTH(D64,3)</f>
        <v>43738</v>
      </c>
      <c r="E65" s="54">
        <f t="shared" si="27"/>
        <v>92</v>
      </c>
      <c r="F65" s="55">
        <f>VLOOKUP(D65,'FERC Interest Rate'!A:B,2,TRUE)</f>
        <v>5.5E-2</v>
      </c>
      <c r="G65" s="56">
        <f t="shared" si="28"/>
        <v>1419.8282781141679</v>
      </c>
      <c r="H65" s="56">
        <f t="shared" si="22"/>
        <v>19.683098869199149</v>
      </c>
      <c r="I65" s="122">
        <v>0</v>
      </c>
      <c r="J65" s="57">
        <v>0</v>
      </c>
      <c r="K65" s="57">
        <f t="shared" si="23"/>
        <v>0</v>
      </c>
      <c r="L65" s="57">
        <v>0</v>
      </c>
      <c r="M65" s="78">
        <f t="shared" si="24"/>
        <v>0</v>
      </c>
      <c r="N65" s="57">
        <f t="shared" si="25"/>
        <v>1439.511376983367</v>
      </c>
      <c r="O65" s="56">
        <f t="shared" si="26"/>
        <v>1439.511376983367</v>
      </c>
    </row>
    <row r="66" spans="1:15" x14ac:dyDescent="0.2">
      <c r="A66" s="6" t="s">
        <v>22</v>
      </c>
      <c r="B66" s="54" t="str">
        <f t="shared" si="21"/>
        <v>Q4/2019</v>
      </c>
      <c r="C66" s="49">
        <f t="shared" si="29"/>
        <v>43739</v>
      </c>
      <c r="D66" s="49">
        <f t="shared" si="30"/>
        <v>43830</v>
      </c>
      <c r="E66" s="54">
        <f t="shared" si="27"/>
        <v>92</v>
      </c>
      <c r="F66" s="55">
        <f>VLOOKUP(D66,'FERC Interest Rate'!A:B,2,TRUE)</f>
        <v>5.4199999999999998E-2</v>
      </c>
      <c r="G66" s="56">
        <f t="shared" si="28"/>
        <v>1439.511376983367</v>
      </c>
      <c r="H66" s="56">
        <f t="shared" si="22"/>
        <v>19.665697342985922</v>
      </c>
      <c r="I66" s="122">
        <v>0</v>
      </c>
      <c r="J66" s="57">
        <v>0</v>
      </c>
      <c r="K66" s="57">
        <f t="shared" si="23"/>
        <v>0</v>
      </c>
      <c r="L66" s="57">
        <v>0</v>
      </c>
      <c r="M66" s="78">
        <f t="shared" si="24"/>
        <v>0</v>
      </c>
      <c r="N66" s="57">
        <f t="shared" si="25"/>
        <v>1459.1770743263528</v>
      </c>
      <c r="O66" s="56">
        <f t="shared" si="26"/>
        <v>1459.1770743263528</v>
      </c>
    </row>
    <row r="67" spans="1:15" x14ac:dyDescent="0.2">
      <c r="A67" s="6" t="s">
        <v>22</v>
      </c>
      <c r="B67" s="54" t="str">
        <f t="shared" si="21"/>
        <v>Q1/2020</v>
      </c>
      <c r="C67" s="49">
        <f t="shared" si="29"/>
        <v>43831</v>
      </c>
      <c r="D67" s="49">
        <f t="shared" si="30"/>
        <v>43921</v>
      </c>
      <c r="E67" s="54">
        <f t="shared" si="27"/>
        <v>91</v>
      </c>
      <c r="F67" s="55">
        <f>VLOOKUP(D67,'FERC Interest Rate'!A:B,2,TRUE)</f>
        <v>4.9599999999999998E-2</v>
      </c>
      <c r="G67" s="56">
        <f t="shared" si="28"/>
        <v>1459.1770743263528</v>
      </c>
      <c r="H67" s="56">
        <f t="shared" si="22"/>
        <v>17.994922520982037</v>
      </c>
      <c r="I67" s="122">
        <v>0</v>
      </c>
      <c r="J67" s="57">
        <v>0</v>
      </c>
      <c r="K67" s="57">
        <f t="shared" si="23"/>
        <v>0</v>
      </c>
      <c r="L67" s="57">
        <v>0</v>
      </c>
      <c r="M67" s="78">
        <f t="shared" si="24"/>
        <v>0</v>
      </c>
      <c r="N67" s="57">
        <f t="shared" si="25"/>
        <v>1477.1719968473349</v>
      </c>
      <c r="O67" s="56">
        <f t="shared" si="26"/>
        <v>1477.1719968473349</v>
      </c>
    </row>
    <row r="68" spans="1:15" x14ac:dyDescent="0.2">
      <c r="A68" s="6" t="s">
        <v>22</v>
      </c>
      <c r="B68" s="54" t="str">
        <f t="shared" si="21"/>
        <v>Q2/2020</v>
      </c>
      <c r="C68" s="49">
        <f t="shared" si="29"/>
        <v>43922</v>
      </c>
      <c r="D68" s="49">
        <f t="shared" si="30"/>
        <v>44012</v>
      </c>
      <c r="E68" s="54">
        <f t="shared" si="27"/>
        <v>91</v>
      </c>
      <c r="F68" s="55">
        <f>VLOOKUP(D68,'FERC Interest Rate'!A:B,2,TRUE)</f>
        <v>4.7500000000000001E-2</v>
      </c>
      <c r="G68" s="56">
        <f t="shared" si="28"/>
        <v>1477.1719968473349</v>
      </c>
      <c r="H68" s="56">
        <f t="shared" si="22"/>
        <v>17.445562722329523</v>
      </c>
      <c r="I68" s="122">
        <v>0</v>
      </c>
      <c r="J68" s="57">
        <v>0</v>
      </c>
      <c r="K68" s="57">
        <f t="shared" si="23"/>
        <v>0</v>
      </c>
      <c r="L68" s="57">
        <v>0</v>
      </c>
      <c r="M68" s="78">
        <f t="shared" si="24"/>
        <v>0</v>
      </c>
      <c r="N68" s="57">
        <f t="shared" si="25"/>
        <v>1494.6175595696643</v>
      </c>
      <c r="O68" s="56">
        <f t="shared" si="26"/>
        <v>1494.6175595696643</v>
      </c>
    </row>
    <row r="69" spans="1:15" x14ac:dyDescent="0.2">
      <c r="A69" s="6" t="s">
        <v>22</v>
      </c>
      <c r="B69" s="54" t="str">
        <f t="shared" si="21"/>
        <v>Q3/2020</v>
      </c>
      <c r="C69" s="49">
        <f t="shared" si="29"/>
        <v>44013</v>
      </c>
      <c r="D69" s="49">
        <f t="shared" si="30"/>
        <v>44104</v>
      </c>
      <c r="E69" s="54">
        <f t="shared" si="27"/>
        <v>92</v>
      </c>
      <c r="F69" s="55">
        <f>VLOOKUP(D69,'FERC Interest Rate'!A:B,2,TRUE)</f>
        <v>3.4299999999999997E-2</v>
      </c>
      <c r="G69" s="56">
        <f t="shared" si="28"/>
        <v>1494.6175595696643</v>
      </c>
      <c r="H69" s="56">
        <f t="shared" si="22"/>
        <v>12.886380248573859</v>
      </c>
      <c r="I69" s="122">
        <v>0</v>
      </c>
      <c r="J69" s="57">
        <v>0</v>
      </c>
      <c r="K69" s="57">
        <f t="shared" si="23"/>
        <v>0</v>
      </c>
      <c r="L69" s="57">
        <v>0</v>
      </c>
      <c r="M69" s="78">
        <f t="shared" si="24"/>
        <v>0</v>
      </c>
      <c r="N69" s="57">
        <f t="shared" si="25"/>
        <v>1507.5039398182382</v>
      </c>
      <c r="O69" s="56">
        <f t="shared" si="26"/>
        <v>1507.5039398182382</v>
      </c>
    </row>
    <row r="70" spans="1:15" x14ac:dyDescent="0.2">
      <c r="A70" s="6" t="s">
        <v>22</v>
      </c>
      <c r="B70" s="54" t="str">
        <f>+IF(MONTH(C70)&lt;4,"Q1",IF(MONTH(C70)&lt;7,"Q2",IF(MONTH(C70)&lt;10,"Q3","Q4")))&amp;"/"&amp;YEAR(C70)</f>
        <v>Q4/2020</v>
      </c>
      <c r="C70" s="49">
        <f t="shared" si="29"/>
        <v>44105</v>
      </c>
      <c r="D70" s="49">
        <f t="shared" si="30"/>
        <v>44196</v>
      </c>
      <c r="E70" s="54">
        <f t="shared" si="27"/>
        <v>92</v>
      </c>
      <c r="F70" s="55">
        <f>VLOOKUP(D70,'FERC Interest Rate'!A:B,2,TRUE)</f>
        <v>3.2500000000000001E-2</v>
      </c>
      <c r="G70" s="56">
        <f t="shared" si="28"/>
        <v>1507.5039398182382</v>
      </c>
      <c r="H70" s="56">
        <f t="shared" si="22"/>
        <v>12.315401038405827</v>
      </c>
      <c r="I70" s="122">
        <v>0</v>
      </c>
      <c r="J70" s="57">
        <v>0</v>
      </c>
      <c r="K70" s="57">
        <f t="shared" si="23"/>
        <v>0</v>
      </c>
      <c r="L70" s="57">
        <v>0</v>
      </c>
      <c r="M70" s="78">
        <f t="shared" si="24"/>
        <v>0</v>
      </c>
      <c r="N70" s="57">
        <f t="shared" si="25"/>
        <v>1519.819340856644</v>
      </c>
      <c r="O70" s="56">
        <f t="shared" si="26"/>
        <v>1519.819340856644</v>
      </c>
    </row>
    <row r="71" spans="1:15" x14ac:dyDescent="0.2">
      <c r="A71" s="6" t="s">
        <v>22</v>
      </c>
      <c r="B71" s="54" t="str">
        <f>+IF(MONTH(C71)&lt;4,"Q1",IF(MONTH(C71)&lt;7,"Q2",IF(MONTH(C71)&lt;10,"Q3","Q4")))&amp;"/"&amp;YEAR(C71)</f>
        <v>Q1/2021</v>
      </c>
      <c r="C71" s="49">
        <f t="shared" si="29"/>
        <v>44197</v>
      </c>
      <c r="D71" s="49">
        <f t="shared" si="30"/>
        <v>44286</v>
      </c>
      <c r="E71" s="54">
        <f t="shared" si="27"/>
        <v>90</v>
      </c>
      <c r="F71" s="55">
        <f>VLOOKUP(D71,'FERC Interest Rate'!A:B,2,TRUE)</f>
        <v>3.2500000000000001E-2</v>
      </c>
      <c r="G71" s="56">
        <f t="shared" si="28"/>
        <v>1519.819340856644</v>
      </c>
      <c r="H71" s="56">
        <f t="shared" si="22"/>
        <v>12.179374169878585</v>
      </c>
      <c r="I71" s="122">
        <v>0</v>
      </c>
      <c r="J71" s="57">
        <v>0</v>
      </c>
      <c r="K71" s="57">
        <f t="shared" ref="K71:K74" si="31">+SUM(I71:J71)</f>
        <v>0</v>
      </c>
      <c r="L71" s="57">
        <v>0</v>
      </c>
      <c r="M71" s="78">
        <f t="shared" ref="M71:M74" si="32">+SUM(K71:L71)</f>
        <v>0</v>
      </c>
      <c r="N71" s="57">
        <f t="shared" si="25"/>
        <v>1531.9987150265226</v>
      </c>
      <c r="O71" s="56">
        <f t="shared" si="26"/>
        <v>1531.9987150265226</v>
      </c>
    </row>
    <row r="72" spans="1:15" x14ac:dyDescent="0.2">
      <c r="A72" s="6" t="s">
        <v>22</v>
      </c>
      <c r="B72" s="54" t="str">
        <f t="shared" ref="B72:B90" si="33">+IF(MONTH(C72)&lt;4,"Q1",IF(MONTH(C72)&lt;7,"Q2",IF(MONTH(C72)&lt;10,"Q3","Q4")))&amp;"/"&amp;YEAR(C72)</f>
        <v>Q2/2021</v>
      </c>
      <c r="C72" s="49">
        <f t="shared" si="29"/>
        <v>44287</v>
      </c>
      <c r="D72" s="49">
        <f t="shared" si="30"/>
        <v>44377</v>
      </c>
      <c r="E72" s="54">
        <f t="shared" si="27"/>
        <v>91</v>
      </c>
      <c r="F72" s="55">
        <f>VLOOKUP(D72,'FERC Interest Rate'!A:B,2,TRUE)</f>
        <v>3.2500000000000001E-2</v>
      </c>
      <c r="G72" s="56">
        <f t="shared" si="28"/>
        <v>1531.9987150265226</v>
      </c>
      <c r="H72" s="56">
        <f t="shared" si="22"/>
        <v>12.413386848468331</v>
      </c>
      <c r="I72" s="122">
        <v>0</v>
      </c>
      <c r="J72" s="57">
        <v>0</v>
      </c>
      <c r="K72" s="57">
        <f t="shared" si="31"/>
        <v>0</v>
      </c>
      <c r="L72" s="57">
        <v>0</v>
      </c>
      <c r="M72" s="78">
        <f t="shared" si="32"/>
        <v>0</v>
      </c>
      <c r="N72" s="57">
        <f t="shared" si="25"/>
        <v>1544.4121018749909</v>
      </c>
      <c r="O72" s="56">
        <f t="shared" si="26"/>
        <v>1544.4121018749909</v>
      </c>
    </row>
    <row r="73" spans="1:15" x14ac:dyDescent="0.2">
      <c r="A73" s="6" t="s">
        <v>22</v>
      </c>
      <c r="B73" s="54" t="str">
        <f t="shared" si="33"/>
        <v>Q3/2021</v>
      </c>
      <c r="C73" s="49">
        <f t="shared" si="29"/>
        <v>44378</v>
      </c>
      <c r="D73" s="49">
        <f t="shared" si="30"/>
        <v>44469</v>
      </c>
      <c r="E73" s="54">
        <f t="shared" si="27"/>
        <v>92</v>
      </c>
      <c r="F73" s="55">
        <f>VLOOKUP(D73,'FERC Interest Rate'!A:B,2,TRUE)</f>
        <v>3.2500000000000001E-2</v>
      </c>
      <c r="G73" s="56">
        <f t="shared" si="28"/>
        <v>1544.4121018749909</v>
      </c>
      <c r="H73" s="56">
        <f t="shared" si="22"/>
        <v>12.651485437277323</v>
      </c>
      <c r="I73" s="122">
        <v>0</v>
      </c>
      <c r="J73" s="57">
        <v>0</v>
      </c>
      <c r="K73" s="57">
        <f t="shared" si="31"/>
        <v>0</v>
      </c>
      <c r="L73" s="57">
        <v>0</v>
      </c>
      <c r="M73" s="78">
        <f t="shared" si="32"/>
        <v>0</v>
      </c>
      <c r="N73" s="57">
        <f t="shared" si="25"/>
        <v>1557.0635873122683</v>
      </c>
      <c r="O73" s="56">
        <f t="shared" si="26"/>
        <v>1557.0635873122683</v>
      </c>
    </row>
    <row r="74" spans="1:15" x14ac:dyDescent="0.2">
      <c r="A74" s="6" t="s">
        <v>22</v>
      </c>
      <c r="B74" s="54" t="str">
        <f t="shared" si="33"/>
        <v>Q4/2021</v>
      </c>
      <c r="C74" s="49">
        <f t="shared" si="29"/>
        <v>44470</v>
      </c>
      <c r="D74" s="49">
        <f t="shared" si="30"/>
        <v>44561</v>
      </c>
      <c r="E74" s="54">
        <f t="shared" si="27"/>
        <v>92</v>
      </c>
      <c r="F74" s="55">
        <f>VLOOKUP(D74,'FERC Interest Rate'!A:B,2,TRUE)</f>
        <v>3.2500000000000001E-2</v>
      </c>
      <c r="G74" s="56">
        <f t="shared" si="28"/>
        <v>1557.0635873122683</v>
      </c>
      <c r="H74" s="56">
        <f t="shared" si="22"/>
        <v>12.755123633051184</v>
      </c>
      <c r="I74" s="122">
        <v>0</v>
      </c>
      <c r="J74" s="57">
        <v>0</v>
      </c>
      <c r="K74" s="57">
        <f t="shared" si="31"/>
        <v>0</v>
      </c>
      <c r="L74" s="57">
        <v>0</v>
      </c>
      <c r="M74" s="78">
        <f t="shared" si="32"/>
        <v>0</v>
      </c>
      <c r="N74" s="57">
        <f t="shared" si="25"/>
        <v>1569.8187109453195</v>
      </c>
      <c r="O74" s="56">
        <f t="shared" si="26"/>
        <v>1569.8187109453195</v>
      </c>
    </row>
    <row r="75" spans="1:15" x14ac:dyDescent="0.2">
      <c r="A75" s="59" t="s">
        <v>45</v>
      </c>
      <c r="B75" s="54" t="str">
        <f t="shared" si="33"/>
        <v>Q1/2022</v>
      </c>
      <c r="C75" s="49">
        <f t="shared" si="29"/>
        <v>44562</v>
      </c>
      <c r="D75" s="49">
        <f t="shared" si="30"/>
        <v>44651</v>
      </c>
      <c r="E75" s="54">
        <f t="shared" si="27"/>
        <v>90</v>
      </c>
      <c r="F75" s="55">
        <f>VLOOKUP(D75,'FERC Interest Rate'!A:B,2,TRUE)</f>
        <v>3.2500000000000001E-2</v>
      </c>
      <c r="G75" s="56">
        <f t="shared" si="28"/>
        <v>1569.8187109453195</v>
      </c>
      <c r="H75" s="56">
        <f t="shared" si="22"/>
        <v>12.580054053465917</v>
      </c>
      <c r="I75" s="77">
        <f>(SUM($H$63:$H$90)/20)</f>
        <v>9.1199382499392705</v>
      </c>
      <c r="J75" s="57">
        <f t="shared" ref="J75:J90" si="34">G75*F75*(E75/(DATE(YEAR(D75),12,31)-DATE(YEAR(D75),1,1)+1))</f>
        <v>12.580054053465917</v>
      </c>
      <c r="K75" s="57">
        <f t="shared" ref="K75:K90" si="35">+SUM(I75:J75)</f>
        <v>21.699992303405189</v>
      </c>
      <c r="L75" s="57">
        <f t="shared" ref="L75:L94" si="36">VLOOKUP($L$61,A$1:F$28,4,FALSE)/20</f>
        <v>70</v>
      </c>
      <c r="M75" s="78">
        <f t="shared" ref="M75:M90" si="37">+SUM(K75:L75)</f>
        <v>91.699992303405196</v>
      </c>
      <c r="N75" s="5">
        <f t="shared" si="25"/>
        <v>1594.9788190522515</v>
      </c>
      <c r="O75" s="56">
        <f t="shared" si="26"/>
        <v>1503.2788267488463</v>
      </c>
    </row>
    <row r="76" spans="1:15" x14ac:dyDescent="0.2">
      <c r="A76" s="59" t="s">
        <v>46</v>
      </c>
      <c r="B76" s="54" t="str">
        <f t="shared" si="33"/>
        <v>Q2/2022</v>
      </c>
      <c r="C76" s="49">
        <f t="shared" si="29"/>
        <v>44652</v>
      </c>
      <c r="D76" s="49">
        <f t="shared" si="30"/>
        <v>44742</v>
      </c>
      <c r="E76" s="54">
        <f t="shared" si="27"/>
        <v>91</v>
      </c>
      <c r="F76" s="55">
        <f>VLOOKUP(D76,'FERC Interest Rate'!A:B,2,TRUE)</f>
        <v>3.2500000000000001E-2</v>
      </c>
      <c r="G76" s="56">
        <f t="shared" si="28"/>
        <v>1503.2788267488463</v>
      </c>
      <c r="H76" s="56">
        <v>0</v>
      </c>
      <c r="I76" s="77">
        <f t="shared" ref="I76:I94" si="38">(SUM($H$63:$H$90)/20)</f>
        <v>9.1199382499392705</v>
      </c>
      <c r="J76" s="57">
        <f t="shared" si="34"/>
        <v>12.180677068793734</v>
      </c>
      <c r="K76" s="57">
        <f t="shared" si="35"/>
        <v>21.300615318733005</v>
      </c>
      <c r="L76" s="57">
        <f t="shared" si="36"/>
        <v>70</v>
      </c>
      <c r="M76" s="78">
        <f t="shared" si="37"/>
        <v>91.300615318733009</v>
      </c>
      <c r="N76" s="5">
        <f t="shared" si="25"/>
        <v>1515.4595038176401</v>
      </c>
      <c r="O76" s="56">
        <f t="shared" si="26"/>
        <v>1424.1588884989071</v>
      </c>
    </row>
    <row r="77" spans="1:15" x14ac:dyDescent="0.2">
      <c r="A77" s="59" t="s">
        <v>47</v>
      </c>
      <c r="B77" s="54" t="str">
        <f t="shared" si="33"/>
        <v>Q3/2022</v>
      </c>
      <c r="C77" s="49">
        <f t="shared" si="29"/>
        <v>44743</v>
      </c>
      <c r="D77" s="49">
        <f t="shared" si="30"/>
        <v>44834</v>
      </c>
      <c r="E77" s="54">
        <f t="shared" si="27"/>
        <v>92</v>
      </c>
      <c r="F77" s="55">
        <f>VLOOKUP(D77,'FERC Interest Rate'!A:B,2,TRUE)</f>
        <v>3.5999999999999997E-2</v>
      </c>
      <c r="G77" s="56">
        <f t="shared" si="28"/>
        <v>1424.1588884989071</v>
      </c>
      <c r="H77" s="56">
        <v>0</v>
      </c>
      <c r="I77" s="77">
        <f t="shared" si="38"/>
        <v>9.1199382499392705</v>
      </c>
      <c r="J77" s="57">
        <f t="shared" si="34"/>
        <v>12.922778736187345</v>
      </c>
      <c r="K77" s="57">
        <f t="shared" si="35"/>
        <v>22.042716986126614</v>
      </c>
      <c r="L77" s="57">
        <f t="shared" si="36"/>
        <v>70</v>
      </c>
      <c r="M77" s="78">
        <f t="shared" si="37"/>
        <v>92.042716986126607</v>
      </c>
      <c r="N77" s="5">
        <f t="shared" si="25"/>
        <v>1437.0816672350945</v>
      </c>
      <c r="O77" s="56">
        <f t="shared" si="26"/>
        <v>1345.0389502489679</v>
      </c>
    </row>
    <row r="78" spans="1:15" x14ac:dyDescent="0.2">
      <c r="A78" s="6" t="s">
        <v>48</v>
      </c>
      <c r="B78" s="54" t="str">
        <f t="shared" si="33"/>
        <v>Q4/2022</v>
      </c>
      <c r="C78" s="49">
        <f t="shared" si="29"/>
        <v>44835</v>
      </c>
      <c r="D78" s="49">
        <f t="shared" si="30"/>
        <v>44926</v>
      </c>
      <c r="E78" s="54">
        <f t="shared" si="27"/>
        <v>92</v>
      </c>
      <c r="F78" s="55">
        <f>VLOOKUP(D78,'FERC Interest Rate'!A:B,2,TRUE)</f>
        <v>4.9099999999999998E-2</v>
      </c>
      <c r="G78" s="56">
        <f t="shared" si="28"/>
        <v>1345.0389502489679</v>
      </c>
      <c r="H78" s="56">
        <v>0</v>
      </c>
      <c r="I78" s="77">
        <f t="shared" si="38"/>
        <v>9.1199382499392705</v>
      </c>
      <c r="J78" s="57">
        <f t="shared" si="34"/>
        <v>16.646054646752432</v>
      </c>
      <c r="K78" s="57">
        <f t="shared" si="35"/>
        <v>25.765992896691703</v>
      </c>
      <c r="L78" s="57">
        <f t="shared" si="36"/>
        <v>70</v>
      </c>
      <c r="M78" s="78">
        <f t="shared" si="37"/>
        <v>95.765992896691699</v>
      </c>
      <c r="N78" s="5">
        <f t="shared" si="25"/>
        <v>1361.6850048957203</v>
      </c>
      <c r="O78" s="56">
        <f t="shared" si="26"/>
        <v>1265.9190119990287</v>
      </c>
    </row>
    <row r="79" spans="1:15" x14ac:dyDescent="0.2">
      <c r="A79" s="6" t="s">
        <v>49</v>
      </c>
      <c r="B79" s="54" t="str">
        <f t="shared" si="33"/>
        <v>Q1/2023</v>
      </c>
      <c r="C79" s="49">
        <f t="shared" si="29"/>
        <v>44927</v>
      </c>
      <c r="D79" s="49">
        <f t="shared" si="30"/>
        <v>45016</v>
      </c>
      <c r="E79" s="54">
        <f t="shared" si="27"/>
        <v>90</v>
      </c>
      <c r="F79" s="55">
        <f>VLOOKUP(D79,'FERC Interest Rate'!A:B,2,TRUE)</f>
        <v>6.3100000000000003E-2</v>
      </c>
      <c r="G79" s="56">
        <f t="shared" si="28"/>
        <v>1265.9190119990287</v>
      </c>
      <c r="H79" s="56">
        <v>0</v>
      </c>
      <c r="I79" s="77">
        <f t="shared" si="38"/>
        <v>9.1199382499392705</v>
      </c>
      <c r="J79" s="57">
        <f t="shared" si="34"/>
        <v>19.696312518198589</v>
      </c>
      <c r="K79" s="57">
        <f t="shared" si="35"/>
        <v>28.816250768137859</v>
      </c>
      <c r="L79" s="57">
        <f t="shared" si="36"/>
        <v>70</v>
      </c>
      <c r="M79" s="78">
        <f t="shared" si="37"/>
        <v>98.816250768137863</v>
      </c>
      <c r="N79" s="5">
        <f t="shared" si="25"/>
        <v>1285.6153245172272</v>
      </c>
      <c r="O79" s="56">
        <f t="shared" si="26"/>
        <v>1186.7990737490895</v>
      </c>
    </row>
    <row r="80" spans="1:15" x14ac:dyDescent="0.2">
      <c r="A80" s="6" t="s">
        <v>50</v>
      </c>
      <c r="B80" s="54" t="str">
        <f t="shared" si="33"/>
        <v>Q2/2023</v>
      </c>
      <c r="C80" s="49">
        <f t="shared" si="29"/>
        <v>45017</v>
      </c>
      <c r="D80" s="49">
        <f t="shared" si="30"/>
        <v>45107</v>
      </c>
      <c r="E80" s="54">
        <f t="shared" si="27"/>
        <v>91</v>
      </c>
      <c r="F80" s="55">
        <f>VLOOKUP(D80,'FERC Interest Rate'!A:B,2,TRUE)</f>
        <v>7.4999999999999997E-2</v>
      </c>
      <c r="G80" s="56">
        <f t="shared" si="28"/>
        <v>1186.7990737490895</v>
      </c>
      <c r="H80" s="56">
        <v>0</v>
      </c>
      <c r="I80" s="77">
        <f t="shared" si="38"/>
        <v>9.1199382499392705</v>
      </c>
      <c r="J80" s="57">
        <f t="shared" si="34"/>
        <v>22.191516926952151</v>
      </c>
      <c r="K80" s="57">
        <f t="shared" si="35"/>
        <v>31.311455176891421</v>
      </c>
      <c r="L80" s="57">
        <f t="shared" si="36"/>
        <v>70</v>
      </c>
      <c r="M80" s="78">
        <f t="shared" si="37"/>
        <v>101.31145517689143</v>
      </c>
      <c r="N80" s="5">
        <f t="shared" si="25"/>
        <v>1208.9905906760416</v>
      </c>
      <c r="O80" s="56">
        <f t="shared" si="26"/>
        <v>1107.6791354991503</v>
      </c>
    </row>
    <row r="81" spans="1:15" x14ac:dyDescent="0.2">
      <c r="A81" s="6" t="s">
        <v>51</v>
      </c>
      <c r="B81" s="54" t="str">
        <f t="shared" si="33"/>
        <v>Q3/2023</v>
      </c>
      <c r="C81" s="49">
        <f t="shared" si="29"/>
        <v>45108</v>
      </c>
      <c r="D81" s="49">
        <f t="shared" si="30"/>
        <v>45199</v>
      </c>
      <c r="E81" s="54">
        <f t="shared" si="27"/>
        <v>92</v>
      </c>
      <c r="F81" s="55">
        <f>VLOOKUP(D81,'FERC Interest Rate'!A:B,2,TRUE)</f>
        <v>8.0199999999999994E-2</v>
      </c>
      <c r="G81" s="56">
        <f t="shared" si="28"/>
        <v>1107.6791354991503</v>
      </c>
      <c r="H81" s="56">
        <v>0</v>
      </c>
      <c r="I81" s="77">
        <f t="shared" si="38"/>
        <v>9.1199382499392705</v>
      </c>
      <c r="J81" s="57">
        <f t="shared" si="34"/>
        <v>22.39150611881351</v>
      </c>
      <c r="K81" s="57">
        <f t="shared" si="35"/>
        <v>31.51144436875278</v>
      </c>
      <c r="L81" s="57">
        <f t="shared" si="36"/>
        <v>70</v>
      </c>
      <c r="M81" s="78">
        <f t="shared" si="37"/>
        <v>101.51144436875278</v>
      </c>
      <c r="N81" s="5">
        <f t="shared" si="25"/>
        <v>1130.0706416179639</v>
      </c>
      <c r="O81" s="56">
        <f t="shared" si="26"/>
        <v>1028.5591972492111</v>
      </c>
    </row>
    <row r="82" spans="1:15" x14ac:dyDescent="0.2">
      <c r="A82" s="6" t="s">
        <v>52</v>
      </c>
      <c r="B82" s="54" t="str">
        <f t="shared" si="33"/>
        <v>Q4/2023</v>
      </c>
      <c r="C82" s="49">
        <f t="shared" si="29"/>
        <v>45200</v>
      </c>
      <c r="D82" s="49">
        <f t="shared" si="30"/>
        <v>45291</v>
      </c>
      <c r="E82" s="54">
        <f t="shared" si="27"/>
        <v>92</v>
      </c>
      <c r="F82" s="55">
        <f>VLOOKUP(D82,'FERC Interest Rate'!A:B,2,TRUE)</f>
        <v>8.3500000000000005E-2</v>
      </c>
      <c r="G82" s="56">
        <f t="shared" si="28"/>
        <v>1028.5591972492111</v>
      </c>
      <c r="H82" s="56">
        <v>0</v>
      </c>
      <c r="I82" s="77">
        <f t="shared" si="38"/>
        <v>9.1199382499392705</v>
      </c>
      <c r="J82" s="57">
        <f t="shared" si="34"/>
        <v>21.647648639091617</v>
      </c>
      <c r="K82" s="57">
        <f t="shared" si="35"/>
        <v>30.767586889030888</v>
      </c>
      <c r="L82" s="57">
        <f t="shared" si="36"/>
        <v>70</v>
      </c>
      <c r="M82" s="78">
        <f t="shared" si="37"/>
        <v>100.76758688903089</v>
      </c>
      <c r="N82" s="5">
        <f t="shared" si="25"/>
        <v>1050.2068458883027</v>
      </c>
      <c r="O82" s="56">
        <f t="shared" si="26"/>
        <v>949.43925899927183</v>
      </c>
    </row>
    <row r="83" spans="1:15" x14ac:dyDescent="0.2">
      <c r="A83" s="6" t="s">
        <v>53</v>
      </c>
      <c r="B83" s="54" t="str">
        <f t="shared" si="33"/>
        <v>Q1/2024</v>
      </c>
      <c r="C83" s="49">
        <f t="shared" si="29"/>
        <v>45292</v>
      </c>
      <c r="D83" s="49">
        <f t="shared" si="30"/>
        <v>45382</v>
      </c>
      <c r="E83" s="54">
        <f t="shared" si="27"/>
        <v>91</v>
      </c>
      <c r="F83" s="55">
        <f>VLOOKUP(D83,'FERC Interest Rate'!A:B,2,TRUE)</f>
        <v>8.5000000000000006E-2</v>
      </c>
      <c r="G83" s="56">
        <f t="shared" si="28"/>
        <v>949.43925899927183</v>
      </c>
      <c r="H83" s="56">
        <v>0</v>
      </c>
      <c r="I83" s="77">
        <f t="shared" si="38"/>
        <v>9.1199382499392705</v>
      </c>
      <c r="J83" s="57">
        <f t="shared" si="34"/>
        <v>20.065335159451823</v>
      </c>
      <c r="K83" s="57">
        <f t="shared" si="35"/>
        <v>29.185273409391094</v>
      </c>
      <c r="L83" s="57">
        <f t="shared" si="36"/>
        <v>70</v>
      </c>
      <c r="M83" s="78">
        <f t="shared" si="37"/>
        <v>99.185273409391101</v>
      </c>
      <c r="N83" s="5">
        <f t="shared" si="25"/>
        <v>969.50459415872365</v>
      </c>
      <c r="O83" s="56">
        <f t="shared" si="26"/>
        <v>870.31932074933252</v>
      </c>
    </row>
    <row r="84" spans="1:15" x14ac:dyDescent="0.2">
      <c r="A84" s="6" t="s">
        <v>54</v>
      </c>
      <c r="B84" s="54" t="str">
        <f t="shared" si="33"/>
        <v>Q2/2024</v>
      </c>
      <c r="C84" s="49">
        <f t="shared" si="29"/>
        <v>45383</v>
      </c>
      <c r="D84" s="49">
        <f t="shared" si="30"/>
        <v>45473</v>
      </c>
      <c r="E84" s="54">
        <f t="shared" si="27"/>
        <v>91</v>
      </c>
      <c r="F84" s="55">
        <f>VLOOKUP(D84,'FERC Interest Rate'!A:B,2,TRUE)</f>
        <v>8.5000000000000006E-2</v>
      </c>
      <c r="G84" s="56">
        <f t="shared" si="28"/>
        <v>870.31932074933252</v>
      </c>
      <c r="H84" s="56">
        <v>0</v>
      </c>
      <c r="I84" s="77">
        <f t="shared" si="38"/>
        <v>9.1199382499392705</v>
      </c>
      <c r="J84" s="57">
        <f t="shared" si="34"/>
        <v>18.393223896164173</v>
      </c>
      <c r="K84" s="57">
        <f t="shared" si="35"/>
        <v>27.513162146103443</v>
      </c>
      <c r="L84" s="57">
        <f t="shared" si="36"/>
        <v>70</v>
      </c>
      <c r="M84" s="78">
        <f t="shared" si="37"/>
        <v>97.51316214610344</v>
      </c>
      <c r="N84" s="5">
        <f t="shared" si="25"/>
        <v>888.71254464549668</v>
      </c>
      <c r="O84" s="56">
        <f t="shared" si="26"/>
        <v>791.19938249939321</v>
      </c>
    </row>
    <row r="85" spans="1:15" x14ac:dyDescent="0.2">
      <c r="A85" s="6" t="s">
        <v>55</v>
      </c>
      <c r="B85" s="54" t="str">
        <f t="shared" si="33"/>
        <v>Q3/2024</v>
      </c>
      <c r="C85" s="49">
        <f t="shared" si="29"/>
        <v>45474</v>
      </c>
      <c r="D85" s="49">
        <f t="shared" si="30"/>
        <v>45565</v>
      </c>
      <c r="E85" s="54">
        <f t="shared" si="27"/>
        <v>92</v>
      </c>
      <c r="F85" s="55">
        <f>VLOOKUP(D85,'FERC Interest Rate'!A:B,2,TRUE)</f>
        <v>8.5000000000000006E-2</v>
      </c>
      <c r="G85" s="56">
        <f t="shared" si="28"/>
        <v>791.19938249939321</v>
      </c>
      <c r="H85" s="56">
        <v>0</v>
      </c>
      <c r="I85" s="77">
        <f t="shared" si="38"/>
        <v>9.1199382499392705</v>
      </c>
      <c r="J85" s="57">
        <f t="shared" si="34"/>
        <v>16.90486112334769</v>
      </c>
      <c r="K85" s="57">
        <f t="shared" si="35"/>
        <v>26.02479937328696</v>
      </c>
      <c r="L85" s="57">
        <f t="shared" si="36"/>
        <v>70</v>
      </c>
      <c r="M85" s="78">
        <f t="shared" si="37"/>
        <v>96.024799373286953</v>
      </c>
      <c r="N85" s="5">
        <f t="shared" si="25"/>
        <v>808.10424362274091</v>
      </c>
      <c r="O85" s="56">
        <f t="shared" si="26"/>
        <v>712.0794442494539</v>
      </c>
    </row>
    <row r="86" spans="1:15" x14ac:dyDescent="0.2">
      <c r="A86" s="6" t="s">
        <v>56</v>
      </c>
      <c r="B86" s="54" t="str">
        <f t="shared" si="33"/>
        <v>Q4/2024</v>
      </c>
      <c r="C86" s="49">
        <f t="shared" si="29"/>
        <v>45566</v>
      </c>
      <c r="D86" s="49">
        <f t="shared" si="30"/>
        <v>45657</v>
      </c>
      <c r="E86" s="54">
        <f t="shared" si="27"/>
        <v>92</v>
      </c>
      <c r="F86" s="55">
        <f>VLOOKUP(D86,'FERC Interest Rate'!A:B,2,TRUE)</f>
        <v>8.5000000000000006E-2</v>
      </c>
      <c r="G86" s="56">
        <f t="shared" si="28"/>
        <v>712.0794442494539</v>
      </c>
      <c r="H86" s="56">
        <v>0</v>
      </c>
      <c r="I86" s="77">
        <f t="shared" si="38"/>
        <v>9.1199382499392705</v>
      </c>
      <c r="J86" s="57">
        <f t="shared" si="34"/>
        <v>15.214375011012924</v>
      </c>
      <c r="K86" s="57">
        <f t="shared" si="35"/>
        <v>24.334313260952193</v>
      </c>
      <c r="L86" s="57">
        <f t="shared" si="36"/>
        <v>70</v>
      </c>
      <c r="M86" s="78">
        <f t="shared" si="37"/>
        <v>94.3343132609522</v>
      </c>
      <c r="N86" s="5">
        <f t="shared" si="25"/>
        <v>727.29381926046688</v>
      </c>
      <c r="O86" s="56">
        <f t="shared" si="26"/>
        <v>632.95950599951459</v>
      </c>
    </row>
    <row r="87" spans="1:15" x14ac:dyDescent="0.2">
      <c r="A87" s="6" t="s">
        <v>57</v>
      </c>
      <c r="B87" s="54" t="str">
        <f t="shared" si="33"/>
        <v>Q1/2025</v>
      </c>
      <c r="C87" s="49">
        <f t="shared" si="29"/>
        <v>45658</v>
      </c>
      <c r="D87" s="49">
        <f t="shared" si="30"/>
        <v>45747</v>
      </c>
      <c r="E87" s="54">
        <f t="shared" si="27"/>
        <v>90</v>
      </c>
      <c r="F87" s="55">
        <f>VLOOKUP(D87,'FERC Interest Rate'!A:B,2,TRUE)</f>
        <v>8.5000000000000006E-2</v>
      </c>
      <c r="G87" s="56">
        <f t="shared" si="28"/>
        <v>632.95950599951459</v>
      </c>
      <c r="H87" s="56">
        <v>0</v>
      </c>
      <c r="I87" s="77">
        <f t="shared" si="38"/>
        <v>9.1199382499392705</v>
      </c>
      <c r="J87" s="57">
        <f t="shared" si="34"/>
        <v>13.266137591496676</v>
      </c>
      <c r="K87" s="57">
        <f t="shared" si="35"/>
        <v>22.386075841435947</v>
      </c>
      <c r="L87" s="57">
        <f t="shared" si="36"/>
        <v>70</v>
      </c>
      <c r="M87" s="78">
        <f t="shared" si="37"/>
        <v>92.38607584143594</v>
      </c>
      <c r="N87" s="5">
        <f t="shared" si="25"/>
        <v>646.22564359101125</v>
      </c>
      <c r="O87" s="56">
        <f t="shared" si="26"/>
        <v>553.83956774957528</v>
      </c>
    </row>
    <row r="88" spans="1:15" x14ac:dyDescent="0.2">
      <c r="A88" s="6" t="s">
        <v>58</v>
      </c>
      <c r="B88" s="54" t="str">
        <f t="shared" si="33"/>
        <v>Q2/2025</v>
      </c>
      <c r="C88" s="49">
        <f t="shared" si="29"/>
        <v>45748</v>
      </c>
      <c r="D88" s="49">
        <f t="shared" si="30"/>
        <v>45838</v>
      </c>
      <c r="E88" s="54">
        <f t="shared" si="27"/>
        <v>91</v>
      </c>
      <c r="F88" s="55">
        <f>VLOOKUP(D88,'FERC Interest Rate'!A:B,2,TRUE)</f>
        <v>8.5000000000000006E-2</v>
      </c>
      <c r="G88" s="56">
        <f t="shared" si="28"/>
        <v>553.83956774957528</v>
      </c>
      <c r="H88" s="56">
        <v>0</v>
      </c>
      <c r="I88" s="77">
        <f t="shared" si="38"/>
        <v>9.1199382499392705</v>
      </c>
      <c r="J88" s="57">
        <f t="shared" si="34"/>
        <v>11.736846730254699</v>
      </c>
      <c r="K88" s="57">
        <f t="shared" si="35"/>
        <v>20.856784980193972</v>
      </c>
      <c r="L88" s="57">
        <f t="shared" si="36"/>
        <v>70</v>
      </c>
      <c r="M88" s="78">
        <f t="shared" si="37"/>
        <v>90.856784980193964</v>
      </c>
      <c r="N88" s="5">
        <f t="shared" si="25"/>
        <v>565.57641447982996</v>
      </c>
      <c r="O88" s="56">
        <f t="shared" si="26"/>
        <v>474.71962949963603</v>
      </c>
    </row>
    <row r="89" spans="1:15" x14ac:dyDescent="0.2">
      <c r="A89" s="6" t="s">
        <v>59</v>
      </c>
      <c r="B89" s="54" t="str">
        <f t="shared" si="33"/>
        <v>Q3/2025</v>
      </c>
      <c r="C89" s="49">
        <f t="shared" si="29"/>
        <v>45839</v>
      </c>
      <c r="D89" s="49">
        <f t="shared" si="30"/>
        <v>45930</v>
      </c>
      <c r="E89" s="54">
        <f t="shared" si="27"/>
        <v>92</v>
      </c>
      <c r="F89" s="55">
        <f>VLOOKUP(D89,'FERC Interest Rate'!A:B,2,TRUE)</f>
        <v>8.5000000000000006E-2</v>
      </c>
      <c r="G89" s="56">
        <f t="shared" si="28"/>
        <v>474.71962949963603</v>
      </c>
      <c r="H89" s="56">
        <v>0</v>
      </c>
      <c r="I89" s="77">
        <f t="shared" si="38"/>
        <v>9.1199382499392705</v>
      </c>
      <c r="J89" s="57">
        <f t="shared" si="34"/>
        <v>10.170705486814121</v>
      </c>
      <c r="K89" s="57">
        <f t="shared" si="35"/>
        <v>19.290643736753392</v>
      </c>
      <c r="L89" s="57">
        <f t="shared" si="36"/>
        <v>70</v>
      </c>
      <c r="M89" s="78">
        <f t="shared" si="37"/>
        <v>89.290643736753395</v>
      </c>
      <c r="N89" s="5">
        <f t="shared" si="25"/>
        <v>484.89033498645017</v>
      </c>
      <c r="O89" s="56">
        <f t="shared" si="26"/>
        <v>395.59969124969678</v>
      </c>
    </row>
    <row r="90" spans="1:15" x14ac:dyDescent="0.2">
      <c r="A90" s="6" t="s">
        <v>60</v>
      </c>
      <c r="B90" s="54" t="str">
        <f t="shared" si="33"/>
        <v>Q4/2025</v>
      </c>
      <c r="C90" s="49">
        <f t="shared" si="29"/>
        <v>45931</v>
      </c>
      <c r="D90" s="49">
        <f t="shared" si="30"/>
        <v>46022</v>
      </c>
      <c r="E90" s="54">
        <f t="shared" si="27"/>
        <v>92</v>
      </c>
      <c r="F90" s="55">
        <f>VLOOKUP(D90,'FERC Interest Rate'!A:B,2,TRUE)</f>
        <v>8.5000000000000006E-2</v>
      </c>
      <c r="G90" s="56">
        <f t="shared" si="28"/>
        <v>395.59969124969678</v>
      </c>
      <c r="H90" s="56">
        <v>0</v>
      </c>
      <c r="I90" s="77">
        <f t="shared" si="38"/>
        <v>9.1199382499392705</v>
      </c>
      <c r="J90" s="57">
        <f t="shared" si="34"/>
        <v>8.4755879056784362</v>
      </c>
      <c r="K90" s="57">
        <f t="shared" si="35"/>
        <v>17.595526155617705</v>
      </c>
      <c r="L90" s="57">
        <f t="shared" si="36"/>
        <v>70</v>
      </c>
      <c r="M90" s="78">
        <f t="shared" si="37"/>
        <v>87.595526155617705</v>
      </c>
      <c r="N90" s="5">
        <f t="shared" si="25"/>
        <v>404.0752791553752</v>
      </c>
      <c r="O90" s="56">
        <f t="shared" si="26"/>
        <v>316.47975299975752</v>
      </c>
    </row>
    <row r="91" spans="1:15" x14ac:dyDescent="0.2">
      <c r="A91" s="6" t="s">
        <v>61</v>
      </c>
      <c r="B91" s="54" t="str">
        <f t="shared" ref="B91:B94" si="39">+IF(MONTH(C91)&lt;4,"Q1",IF(MONTH(C91)&lt;7,"Q2",IF(MONTH(C91)&lt;10,"Q3","Q4")))&amp;"/"&amp;YEAR(C91)</f>
        <v>Q1/2026</v>
      </c>
      <c r="C91" s="49">
        <f t="shared" ref="C91:C94" si="40">D90+1</f>
        <v>46023</v>
      </c>
      <c r="D91" s="49">
        <f t="shared" si="30"/>
        <v>46112</v>
      </c>
      <c r="E91" s="54">
        <f t="shared" ref="E91:E94" si="41">D91-C91+1</f>
        <v>90</v>
      </c>
      <c r="F91" s="55">
        <f>VLOOKUP(D91,'FERC Interest Rate'!A:B,2,TRUE)</f>
        <v>8.5000000000000006E-2</v>
      </c>
      <c r="G91" s="56">
        <f t="shared" ref="G91:G94" si="42">O90</f>
        <v>316.47975299975752</v>
      </c>
      <c r="H91" s="56">
        <v>0</v>
      </c>
      <c r="I91" s="77">
        <f t="shared" si="38"/>
        <v>9.1199382499392705</v>
      </c>
      <c r="J91" s="57">
        <f t="shared" ref="J91:J94" si="43">G91*F91*(E91/(DATE(YEAR(D91),12,31)-DATE(YEAR(D91),1,1)+1))</f>
        <v>6.6330687957483425</v>
      </c>
      <c r="K91" s="57">
        <f t="shared" ref="K91:K94" si="44">+SUM(I91:J91)</f>
        <v>15.753007045687614</v>
      </c>
      <c r="L91" s="57">
        <f t="shared" si="36"/>
        <v>70</v>
      </c>
      <c r="M91" s="78">
        <f t="shared" ref="M91:M94" si="45">+SUM(K91:L91)</f>
        <v>85.75300704568761</v>
      </c>
      <c r="N91" s="5">
        <f t="shared" ref="N91:N94" si="46">+G91+H91+J91</f>
        <v>323.11282179550585</v>
      </c>
      <c r="O91" s="56">
        <f t="shared" ref="O91:O94" si="47">G91+H91-L91-I91</f>
        <v>237.35981474981824</v>
      </c>
    </row>
    <row r="92" spans="1:15" x14ac:dyDescent="0.2">
      <c r="A92" s="6" t="s">
        <v>62</v>
      </c>
      <c r="B92" s="54" t="str">
        <f t="shared" si="39"/>
        <v>Q2/2026</v>
      </c>
      <c r="C92" s="49">
        <f t="shared" si="40"/>
        <v>46113</v>
      </c>
      <c r="D92" s="49">
        <f t="shared" si="30"/>
        <v>46203</v>
      </c>
      <c r="E92" s="54">
        <f t="shared" si="41"/>
        <v>91</v>
      </c>
      <c r="F92" s="55">
        <f>VLOOKUP(D92,'FERC Interest Rate'!A:B,2,TRUE)</f>
        <v>8.5000000000000006E-2</v>
      </c>
      <c r="G92" s="56">
        <f t="shared" si="42"/>
        <v>237.35981474981824</v>
      </c>
      <c r="H92" s="56">
        <v>0</v>
      </c>
      <c r="I92" s="77">
        <f t="shared" si="38"/>
        <v>9.1199382499392705</v>
      </c>
      <c r="J92" s="57">
        <f t="shared" si="43"/>
        <v>5.0300771701091627</v>
      </c>
      <c r="K92" s="57">
        <f t="shared" si="44"/>
        <v>14.150015420048433</v>
      </c>
      <c r="L92" s="57">
        <f t="shared" si="36"/>
        <v>70</v>
      </c>
      <c r="M92" s="78">
        <f t="shared" si="45"/>
        <v>84.150015420048433</v>
      </c>
      <c r="N92" s="5">
        <f t="shared" si="46"/>
        <v>242.38989191992741</v>
      </c>
      <c r="O92" s="56">
        <f t="shared" si="47"/>
        <v>158.23987649987896</v>
      </c>
    </row>
    <row r="93" spans="1:15" x14ac:dyDescent="0.2">
      <c r="A93" s="6" t="s">
        <v>63</v>
      </c>
      <c r="B93" s="54" t="str">
        <f t="shared" si="39"/>
        <v>Q3/2026</v>
      </c>
      <c r="C93" s="49">
        <f t="shared" si="40"/>
        <v>46204</v>
      </c>
      <c r="D93" s="49">
        <f t="shared" si="30"/>
        <v>46295</v>
      </c>
      <c r="E93" s="54">
        <f t="shared" si="41"/>
        <v>92</v>
      </c>
      <c r="F93" s="55">
        <f>VLOOKUP(D93,'FERC Interest Rate'!A:B,2,TRUE)</f>
        <v>8.5000000000000006E-2</v>
      </c>
      <c r="G93" s="56">
        <f t="shared" si="42"/>
        <v>158.23987649987896</v>
      </c>
      <c r="H93" s="56">
        <v>0</v>
      </c>
      <c r="I93" s="77">
        <f t="shared" si="38"/>
        <v>9.1199382499392705</v>
      </c>
      <c r="J93" s="57">
        <f t="shared" si="43"/>
        <v>3.39023516227138</v>
      </c>
      <c r="K93" s="57">
        <f t="shared" si="44"/>
        <v>12.510173412210651</v>
      </c>
      <c r="L93" s="57">
        <f t="shared" si="36"/>
        <v>70</v>
      </c>
      <c r="M93" s="78">
        <f t="shared" si="45"/>
        <v>82.510173412210648</v>
      </c>
      <c r="N93" s="5">
        <f t="shared" si="46"/>
        <v>161.63011166215034</v>
      </c>
      <c r="O93" s="56">
        <f t="shared" si="47"/>
        <v>79.119938249939693</v>
      </c>
    </row>
    <row r="94" spans="1:15" x14ac:dyDescent="0.2">
      <c r="A94" s="6" t="s">
        <v>64</v>
      </c>
      <c r="B94" s="54" t="str">
        <f t="shared" si="39"/>
        <v>Q4/2026</v>
      </c>
      <c r="C94" s="49">
        <f t="shared" si="40"/>
        <v>46296</v>
      </c>
      <c r="D94" s="49">
        <f t="shared" si="30"/>
        <v>46387</v>
      </c>
      <c r="E94" s="54">
        <f t="shared" si="41"/>
        <v>92</v>
      </c>
      <c r="F94" s="55">
        <f>VLOOKUP(D94,'FERC Interest Rate'!A:B,2,TRUE)</f>
        <v>8.5000000000000006E-2</v>
      </c>
      <c r="G94" s="56">
        <f t="shared" si="42"/>
        <v>79.119938249939693</v>
      </c>
      <c r="H94" s="56">
        <v>0</v>
      </c>
      <c r="I94" s="77">
        <f t="shared" si="38"/>
        <v>9.1199382499392705</v>
      </c>
      <c r="J94" s="57">
        <f t="shared" si="43"/>
        <v>1.6951175811356944</v>
      </c>
      <c r="K94" s="57">
        <f t="shared" si="44"/>
        <v>10.815055831074964</v>
      </c>
      <c r="L94" s="57">
        <f t="shared" si="36"/>
        <v>70</v>
      </c>
      <c r="M94" s="78">
        <f t="shared" si="45"/>
        <v>80.815055831074972</v>
      </c>
      <c r="N94" s="5">
        <f t="shared" si="46"/>
        <v>80.815055831075384</v>
      </c>
      <c r="O94" s="56">
        <f t="shared" si="47"/>
        <v>4.2277292777725961E-13</v>
      </c>
    </row>
    <row r="95" spans="1:15" ht="19.5" customHeight="1" thickBot="1" x14ac:dyDescent="0.25">
      <c r="A95" s="98"/>
      <c r="B95" s="99"/>
      <c r="C95" s="100"/>
      <c r="D95" s="100"/>
      <c r="E95" s="99"/>
      <c r="F95" s="99"/>
      <c r="G95" s="95">
        <f t="shared" ref="G95:O95" si="48">+SUM(G63:G94)</f>
        <v>34354.505688889374</v>
      </c>
      <c r="H95" s="95">
        <f t="shared" si="48"/>
        <v>182.3987649987854</v>
      </c>
      <c r="I95" s="89">
        <f t="shared" si="48"/>
        <v>182.39876499878542</v>
      </c>
      <c r="J95" s="88">
        <f t="shared" si="48"/>
        <v>271.23212032174047</v>
      </c>
      <c r="K95" s="88">
        <f t="shared" si="48"/>
        <v>453.63088532052592</v>
      </c>
      <c r="L95" s="88">
        <f t="shared" si="48"/>
        <v>1400</v>
      </c>
      <c r="M95" s="90">
        <f t="shared" si="48"/>
        <v>1853.630885320526</v>
      </c>
      <c r="N95" s="88">
        <f t="shared" si="48"/>
        <v>34808.136574209893</v>
      </c>
      <c r="O95" s="88">
        <f t="shared" si="48"/>
        <v>32954.505688889367</v>
      </c>
    </row>
    <row r="96" spans="1:15" ht="13.5" thickTop="1" x14ac:dyDescent="0.2"/>
    <row r="97" spans="1:15" x14ac:dyDescent="0.2">
      <c r="A97" s="3"/>
      <c r="B97" s="3"/>
      <c r="C97" s="3"/>
      <c r="D97" s="3"/>
      <c r="E97" s="3"/>
      <c r="F97" s="3"/>
      <c r="G97" s="3"/>
      <c r="H97" s="3"/>
      <c r="I97" s="139"/>
      <c r="J97" s="360" t="s">
        <v>15</v>
      </c>
      <c r="K97" s="360"/>
      <c r="L97" s="97" t="s">
        <v>46</v>
      </c>
      <c r="M97" s="140"/>
      <c r="N97" s="3"/>
      <c r="O97" s="3"/>
    </row>
    <row r="98" spans="1:15" ht="38.25" x14ac:dyDescent="0.2">
      <c r="A98" s="58" t="s">
        <v>44</v>
      </c>
      <c r="B98" s="58" t="s">
        <v>3</v>
      </c>
      <c r="C98" s="58" t="s">
        <v>4</v>
      </c>
      <c r="D98" s="58" t="s">
        <v>5</v>
      </c>
      <c r="E98" s="58" t="s">
        <v>6</v>
      </c>
      <c r="F98" s="58" t="s">
        <v>7</v>
      </c>
      <c r="G98" s="58" t="s">
        <v>84</v>
      </c>
      <c r="H98" s="58" t="s">
        <v>85</v>
      </c>
      <c r="I98" s="73" t="s">
        <v>86</v>
      </c>
      <c r="J98" s="74" t="s">
        <v>87</v>
      </c>
      <c r="K98" s="74" t="s">
        <v>88</v>
      </c>
      <c r="L98" s="74" t="s">
        <v>89</v>
      </c>
      <c r="M98" s="75" t="s">
        <v>90</v>
      </c>
      <c r="N98" s="58" t="s">
        <v>91</v>
      </c>
      <c r="O98" s="58" t="s">
        <v>92</v>
      </c>
    </row>
    <row r="99" spans="1:15" x14ac:dyDescent="0.2">
      <c r="A99" s="6" t="s">
        <v>22</v>
      </c>
      <c r="B99" s="54" t="str">
        <f t="shared" ref="B99:B105" si="49">+IF(MONTH(C99)&lt;4,"Q1",IF(MONTH(C99)&lt;7,"Q2",IF(MONTH(C99)&lt;10,"Q3","Q4")))&amp;"/"&amp;YEAR(C99)</f>
        <v>Q2/2019</v>
      </c>
      <c r="C99" s="49">
        <f>VLOOKUP(L97,$A$1:$E$29,2,FALSE)</f>
        <v>43599</v>
      </c>
      <c r="D99" s="49">
        <f>DATE(YEAR(C99),IF(MONTH(C99)&lt;=3,3,IF(MONTH(C99)&lt;=6,6,IF(MONTH(C99)&lt;=9,9,12))),IF(OR(MONTH(C99)&lt;=3,MONTH(C99)&gt;=10),31,30))</f>
        <v>43646</v>
      </c>
      <c r="E99" s="54">
        <f>D99-C99+1</f>
        <v>48</v>
      </c>
      <c r="F99" s="55">
        <f>VLOOKUP(D99,'FERC Interest Rate'!A:B,2,TRUE)</f>
        <v>5.45E-2</v>
      </c>
      <c r="G99" s="56">
        <f>VLOOKUP(L97,$A$1:$F$28,4,FALSE)</f>
        <v>1788</v>
      </c>
      <c r="H99" s="56">
        <f t="shared" ref="H99:H110" si="50">G99*F99*(E99/(DATE(YEAR(D99),12,31)-DATE(YEAR(D99),1,1)+1))</f>
        <v>12.814816438356162</v>
      </c>
      <c r="I99" s="122">
        <v>0</v>
      </c>
      <c r="J99" s="57">
        <v>0</v>
      </c>
      <c r="K99" s="57">
        <f t="shared" ref="K99:K129" si="51">+SUM(I99:J99)</f>
        <v>0</v>
      </c>
      <c r="L99" s="57">
        <v>0</v>
      </c>
      <c r="M99" s="78">
        <f t="shared" ref="M99:M129" si="52">+SUM(K99:L99)</f>
        <v>0</v>
      </c>
      <c r="N99" s="57">
        <f t="shared" ref="N99:N129" si="53">+G99+H99+J99</f>
        <v>1800.8148164383563</v>
      </c>
      <c r="O99" s="56">
        <f t="shared" ref="O99:O129" si="54">G99+H99-L99-I99</f>
        <v>1800.8148164383563</v>
      </c>
    </row>
    <row r="100" spans="1:15" x14ac:dyDescent="0.2">
      <c r="A100" s="6" t="s">
        <v>22</v>
      </c>
      <c r="B100" s="54" t="str">
        <f t="shared" si="49"/>
        <v>Q3/2019</v>
      </c>
      <c r="C100" s="49">
        <f>D99+1</f>
        <v>43647</v>
      </c>
      <c r="D100" s="49">
        <f>EOMONTH(D99,3)</f>
        <v>43738</v>
      </c>
      <c r="E100" s="54">
        <f t="shared" ref="E100:E129" si="55">D100-C100+1</f>
        <v>92</v>
      </c>
      <c r="F100" s="55">
        <f>VLOOKUP(D100,'FERC Interest Rate'!A:B,2,TRUE)</f>
        <v>5.5E-2</v>
      </c>
      <c r="G100" s="56">
        <f t="shared" ref="G100:G129" si="56">O99</f>
        <v>1800.8148164383563</v>
      </c>
      <c r="H100" s="56">
        <f t="shared" si="50"/>
        <v>24.964720468981053</v>
      </c>
      <c r="I100" s="122">
        <v>0</v>
      </c>
      <c r="J100" s="57">
        <v>0</v>
      </c>
      <c r="K100" s="57">
        <f t="shared" si="51"/>
        <v>0</v>
      </c>
      <c r="L100" s="57">
        <v>0</v>
      </c>
      <c r="M100" s="78">
        <f t="shared" si="52"/>
        <v>0</v>
      </c>
      <c r="N100" s="57">
        <f t="shared" si="53"/>
        <v>1825.7795369073374</v>
      </c>
      <c r="O100" s="56">
        <f t="shared" si="54"/>
        <v>1825.7795369073374</v>
      </c>
    </row>
    <row r="101" spans="1:15" x14ac:dyDescent="0.2">
      <c r="A101" s="6" t="s">
        <v>22</v>
      </c>
      <c r="B101" s="54" t="str">
        <f t="shared" si="49"/>
        <v>Q4/2019</v>
      </c>
      <c r="C101" s="49">
        <f t="shared" ref="C101:C129" si="57">D100+1</f>
        <v>43739</v>
      </c>
      <c r="D101" s="49">
        <f t="shared" ref="D101:D129" si="58">EOMONTH(D100,3)</f>
        <v>43830</v>
      </c>
      <c r="E101" s="54">
        <f t="shared" si="55"/>
        <v>92</v>
      </c>
      <c r="F101" s="55">
        <f>VLOOKUP(D101,'FERC Interest Rate'!A:B,2,TRUE)</f>
        <v>5.4199999999999998E-2</v>
      </c>
      <c r="G101" s="56">
        <f t="shared" si="56"/>
        <v>1825.7795369073374</v>
      </c>
      <c r="H101" s="56">
        <f t="shared" si="50"/>
        <v>24.942649542013008</v>
      </c>
      <c r="I101" s="122">
        <v>0</v>
      </c>
      <c r="J101" s="57">
        <v>0</v>
      </c>
      <c r="K101" s="57">
        <f t="shared" si="51"/>
        <v>0</v>
      </c>
      <c r="L101" s="57">
        <v>0</v>
      </c>
      <c r="M101" s="78">
        <f t="shared" si="52"/>
        <v>0</v>
      </c>
      <c r="N101" s="57">
        <f t="shared" si="53"/>
        <v>1850.7221864493504</v>
      </c>
      <c r="O101" s="56">
        <f t="shared" si="54"/>
        <v>1850.7221864493504</v>
      </c>
    </row>
    <row r="102" spans="1:15" x14ac:dyDescent="0.2">
      <c r="A102" s="6" t="s">
        <v>22</v>
      </c>
      <c r="B102" s="54" t="str">
        <f t="shared" si="49"/>
        <v>Q1/2020</v>
      </c>
      <c r="C102" s="49">
        <f t="shared" si="57"/>
        <v>43831</v>
      </c>
      <c r="D102" s="49">
        <f t="shared" si="58"/>
        <v>43921</v>
      </c>
      <c r="E102" s="54">
        <f t="shared" si="55"/>
        <v>91</v>
      </c>
      <c r="F102" s="55">
        <f>VLOOKUP(D102,'FERC Interest Rate'!A:B,2,TRUE)</f>
        <v>4.9599999999999998E-2</v>
      </c>
      <c r="G102" s="56">
        <f t="shared" si="56"/>
        <v>1850.7221864493504</v>
      </c>
      <c r="H102" s="56">
        <f t="shared" si="50"/>
        <v>22.823550985677016</v>
      </c>
      <c r="I102" s="122">
        <v>0</v>
      </c>
      <c r="J102" s="57">
        <v>0</v>
      </c>
      <c r="K102" s="57">
        <f t="shared" si="51"/>
        <v>0</v>
      </c>
      <c r="L102" s="57">
        <v>0</v>
      </c>
      <c r="M102" s="78">
        <f t="shared" si="52"/>
        <v>0</v>
      </c>
      <c r="N102" s="57">
        <f t="shared" si="53"/>
        <v>1873.5457374350274</v>
      </c>
      <c r="O102" s="56">
        <f t="shared" si="54"/>
        <v>1873.5457374350274</v>
      </c>
    </row>
    <row r="103" spans="1:15" x14ac:dyDescent="0.2">
      <c r="A103" s="6" t="s">
        <v>22</v>
      </c>
      <c r="B103" s="54" t="str">
        <f t="shared" si="49"/>
        <v>Q2/2020</v>
      </c>
      <c r="C103" s="49">
        <f t="shared" si="57"/>
        <v>43922</v>
      </c>
      <c r="D103" s="49">
        <f t="shared" si="58"/>
        <v>44012</v>
      </c>
      <c r="E103" s="54">
        <f t="shared" si="55"/>
        <v>91</v>
      </c>
      <c r="F103" s="55">
        <f>VLOOKUP(D103,'FERC Interest Rate'!A:B,2,TRUE)</f>
        <v>4.7500000000000001E-2</v>
      </c>
      <c r="G103" s="56">
        <f t="shared" si="56"/>
        <v>1873.5457374350274</v>
      </c>
      <c r="H103" s="56">
        <f t="shared" si="50"/>
        <v>22.126779918204662</v>
      </c>
      <c r="I103" s="122">
        <v>0</v>
      </c>
      <c r="J103" s="57">
        <v>0</v>
      </c>
      <c r="K103" s="57">
        <f t="shared" si="51"/>
        <v>0</v>
      </c>
      <c r="L103" s="57">
        <v>0</v>
      </c>
      <c r="M103" s="78">
        <f t="shared" si="52"/>
        <v>0</v>
      </c>
      <c r="N103" s="57">
        <f t="shared" si="53"/>
        <v>1895.672517353232</v>
      </c>
      <c r="O103" s="56">
        <f t="shared" si="54"/>
        <v>1895.672517353232</v>
      </c>
    </row>
    <row r="104" spans="1:15" x14ac:dyDescent="0.2">
      <c r="A104" s="6" t="s">
        <v>22</v>
      </c>
      <c r="B104" s="54" t="str">
        <f t="shared" si="49"/>
        <v>Q3/2020</v>
      </c>
      <c r="C104" s="49">
        <f t="shared" si="57"/>
        <v>44013</v>
      </c>
      <c r="D104" s="49">
        <f t="shared" si="58"/>
        <v>44104</v>
      </c>
      <c r="E104" s="54">
        <f t="shared" si="55"/>
        <v>92</v>
      </c>
      <c r="F104" s="55">
        <f>VLOOKUP(D104,'FERC Interest Rate'!A:B,2,TRUE)</f>
        <v>3.4299999999999997E-2</v>
      </c>
      <c r="G104" s="56">
        <f t="shared" si="56"/>
        <v>1895.672517353232</v>
      </c>
      <c r="H104" s="56">
        <f t="shared" si="50"/>
        <v>16.344219114097974</v>
      </c>
      <c r="I104" s="122">
        <v>0</v>
      </c>
      <c r="J104" s="57">
        <v>0</v>
      </c>
      <c r="K104" s="57">
        <f t="shared" si="51"/>
        <v>0</v>
      </c>
      <c r="L104" s="57">
        <v>0</v>
      </c>
      <c r="M104" s="78">
        <f t="shared" si="52"/>
        <v>0</v>
      </c>
      <c r="N104" s="57">
        <f t="shared" si="53"/>
        <v>1912.01673646733</v>
      </c>
      <c r="O104" s="56">
        <f t="shared" si="54"/>
        <v>1912.01673646733</v>
      </c>
    </row>
    <row r="105" spans="1:15" x14ac:dyDescent="0.2">
      <c r="A105" s="6" t="s">
        <v>22</v>
      </c>
      <c r="B105" s="54" t="str">
        <f t="shared" si="49"/>
        <v>Q4/2020</v>
      </c>
      <c r="C105" s="49">
        <f t="shared" si="57"/>
        <v>44105</v>
      </c>
      <c r="D105" s="49">
        <f t="shared" si="58"/>
        <v>44196</v>
      </c>
      <c r="E105" s="54">
        <f t="shared" si="55"/>
        <v>92</v>
      </c>
      <c r="F105" s="55">
        <f>VLOOKUP(D105,'FERC Interest Rate'!A:B,2,TRUE)</f>
        <v>3.2500000000000001E-2</v>
      </c>
      <c r="G105" s="56">
        <f t="shared" si="56"/>
        <v>1912.01673646733</v>
      </c>
      <c r="H105" s="56">
        <f t="shared" si="50"/>
        <v>15.620027437260429</v>
      </c>
      <c r="I105" s="122">
        <v>0</v>
      </c>
      <c r="J105" s="57">
        <v>0</v>
      </c>
      <c r="K105" s="57">
        <f t="shared" si="51"/>
        <v>0</v>
      </c>
      <c r="L105" s="57">
        <v>0</v>
      </c>
      <c r="M105" s="78">
        <f t="shared" si="52"/>
        <v>0</v>
      </c>
      <c r="N105" s="57">
        <f t="shared" si="53"/>
        <v>1927.6367639045905</v>
      </c>
      <c r="O105" s="56">
        <f t="shared" si="54"/>
        <v>1927.6367639045905</v>
      </c>
    </row>
    <row r="106" spans="1:15" x14ac:dyDescent="0.2">
      <c r="A106" s="6" t="s">
        <v>22</v>
      </c>
      <c r="B106" s="54" t="str">
        <f>+IF(MONTH(C106)&lt;4,"Q1",IF(MONTH(C106)&lt;7,"Q2",IF(MONTH(C106)&lt;10,"Q3","Q4")))&amp;"/"&amp;YEAR(C106)</f>
        <v>Q1/2021</v>
      </c>
      <c r="C106" s="49">
        <f t="shared" si="57"/>
        <v>44197</v>
      </c>
      <c r="D106" s="49">
        <f t="shared" si="58"/>
        <v>44286</v>
      </c>
      <c r="E106" s="54">
        <f t="shared" si="55"/>
        <v>90</v>
      </c>
      <c r="F106" s="55">
        <f>VLOOKUP(D106,'FERC Interest Rate'!A:B,2,TRUE)</f>
        <v>3.2500000000000001E-2</v>
      </c>
      <c r="G106" s="56">
        <f t="shared" si="56"/>
        <v>1927.6367639045905</v>
      </c>
      <c r="H106" s="56">
        <f t="shared" si="50"/>
        <v>15.44750009430391</v>
      </c>
      <c r="I106" s="122">
        <v>0</v>
      </c>
      <c r="J106" s="57">
        <v>0</v>
      </c>
      <c r="K106" s="57">
        <f t="shared" si="51"/>
        <v>0</v>
      </c>
      <c r="L106" s="57">
        <v>0</v>
      </c>
      <c r="M106" s="78">
        <f t="shared" si="52"/>
        <v>0</v>
      </c>
      <c r="N106" s="57">
        <f t="shared" si="53"/>
        <v>1943.0842639988944</v>
      </c>
      <c r="O106" s="56">
        <f t="shared" si="54"/>
        <v>1943.0842639988944</v>
      </c>
    </row>
    <row r="107" spans="1:15" x14ac:dyDescent="0.2">
      <c r="A107" s="6" t="s">
        <v>22</v>
      </c>
      <c r="B107" s="54" t="str">
        <f>+IF(MONTH(C107)&lt;4,"Q1",IF(MONTH(C107)&lt;7,"Q2",IF(MONTH(C107)&lt;10,"Q3","Q4")))&amp;"/"&amp;YEAR(C107)</f>
        <v>Q2/2021</v>
      </c>
      <c r="C107" s="49">
        <f t="shared" si="57"/>
        <v>44287</v>
      </c>
      <c r="D107" s="49">
        <f t="shared" si="58"/>
        <v>44377</v>
      </c>
      <c r="E107" s="54">
        <f t="shared" si="55"/>
        <v>91</v>
      </c>
      <c r="F107" s="55">
        <f>VLOOKUP(D107,'FERC Interest Rate'!A:B,2,TRUE)</f>
        <v>3.2500000000000001E-2</v>
      </c>
      <c r="G107" s="56">
        <f t="shared" si="56"/>
        <v>1943.0842639988944</v>
      </c>
      <c r="H107" s="56">
        <f t="shared" si="50"/>
        <v>15.744306056922548</v>
      </c>
      <c r="I107" s="122">
        <v>0</v>
      </c>
      <c r="J107" s="57">
        <v>0</v>
      </c>
      <c r="K107" s="57">
        <f t="shared" si="51"/>
        <v>0</v>
      </c>
      <c r="L107" s="57">
        <v>0</v>
      </c>
      <c r="M107" s="78">
        <f t="shared" si="52"/>
        <v>0</v>
      </c>
      <c r="N107" s="57">
        <f t="shared" si="53"/>
        <v>1958.828570055817</v>
      </c>
      <c r="O107" s="56">
        <f t="shared" si="54"/>
        <v>1958.828570055817</v>
      </c>
    </row>
    <row r="108" spans="1:15" x14ac:dyDescent="0.2">
      <c r="A108" s="6" t="s">
        <v>22</v>
      </c>
      <c r="B108" s="54" t="str">
        <f t="shared" ref="B108:B129" si="59">+IF(MONTH(C108)&lt;4,"Q1",IF(MONTH(C108)&lt;7,"Q2",IF(MONTH(C108)&lt;10,"Q3","Q4")))&amp;"/"&amp;YEAR(C108)</f>
        <v>Q3/2021</v>
      </c>
      <c r="C108" s="49">
        <f t="shared" si="57"/>
        <v>44378</v>
      </c>
      <c r="D108" s="49">
        <f t="shared" si="58"/>
        <v>44469</v>
      </c>
      <c r="E108" s="54">
        <f t="shared" si="55"/>
        <v>92</v>
      </c>
      <c r="F108" s="55">
        <f>VLOOKUP(D108,'FERC Interest Rate'!A:B,2,TRUE)</f>
        <v>3.2500000000000001E-2</v>
      </c>
      <c r="G108" s="56">
        <f t="shared" si="56"/>
        <v>1958.828570055817</v>
      </c>
      <c r="H108" s="56">
        <f t="shared" si="50"/>
        <v>16.046294313607927</v>
      </c>
      <c r="I108" s="122">
        <v>0</v>
      </c>
      <c r="J108" s="57">
        <v>0</v>
      </c>
      <c r="K108" s="57">
        <f t="shared" si="51"/>
        <v>0</v>
      </c>
      <c r="L108" s="57">
        <v>0</v>
      </c>
      <c r="M108" s="78">
        <f t="shared" si="52"/>
        <v>0</v>
      </c>
      <c r="N108" s="57">
        <f t="shared" si="53"/>
        <v>1974.8748643694248</v>
      </c>
      <c r="O108" s="56">
        <f t="shared" si="54"/>
        <v>1974.8748643694248</v>
      </c>
    </row>
    <row r="109" spans="1:15" x14ac:dyDescent="0.2">
      <c r="A109" s="6" t="s">
        <v>22</v>
      </c>
      <c r="B109" s="54" t="str">
        <f t="shared" si="59"/>
        <v>Q4/2021</v>
      </c>
      <c r="C109" s="49">
        <f t="shared" si="57"/>
        <v>44470</v>
      </c>
      <c r="D109" s="49">
        <f t="shared" si="58"/>
        <v>44561</v>
      </c>
      <c r="E109" s="54">
        <f t="shared" si="55"/>
        <v>92</v>
      </c>
      <c r="F109" s="55">
        <f>VLOOKUP(D109,'FERC Interest Rate'!A:B,2,TRUE)</f>
        <v>3.2500000000000001E-2</v>
      </c>
      <c r="G109" s="56">
        <f t="shared" si="56"/>
        <v>1974.8748643694248</v>
      </c>
      <c r="H109" s="56">
        <f t="shared" si="50"/>
        <v>16.177742039628988</v>
      </c>
      <c r="I109" s="122">
        <v>0</v>
      </c>
      <c r="J109" s="57">
        <v>0</v>
      </c>
      <c r="K109" s="57">
        <f t="shared" si="51"/>
        <v>0</v>
      </c>
      <c r="L109" s="57">
        <v>0</v>
      </c>
      <c r="M109" s="78">
        <f t="shared" si="52"/>
        <v>0</v>
      </c>
      <c r="N109" s="57">
        <f t="shared" si="53"/>
        <v>1991.0526064090539</v>
      </c>
      <c r="O109" s="56">
        <f t="shared" si="54"/>
        <v>1991.0526064090539</v>
      </c>
    </row>
    <row r="110" spans="1:15" x14ac:dyDescent="0.2">
      <c r="A110" s="59" t="s">
        <v>45</v>
      </c>
      <c r="B110" s="54" t="str">
        <f t="shared" si="59"/>
        <v>Q1/2022</v>
      </c>
      <c r="C110" s="49">
        <f t="shared" si="57"/>
        <v>44562</v>
      </c>
      <c r="D110" s="49">
        <f t="shared" si="58"/>
        <v>44651</v>
      </c>
      <c r="E110" s="54">
        <f t="shared" si="55"/>
        <v>90</v>
      </c>
      <c r="F110" s="55">
        <f>VLOOKUP(D110,'FERC Interest Rate'!A:B,2,TRUE)</f>
        <v>3.2500000000000001E-2</v>
      </c>
      <c r="G110" s="56">
        <f t="shared" si="56"/>
        <v>1991.0526064090539</v>
      </c>
      <c r="H110" s="56">
        <f t="shared" si="50"/>
        <v>15.955695544510911</v>
      </c>
      <c r="I110" s="122">
        <f t="shared" ref="I110:I129" si="60">(SUM($H$99:$H$129)/20)</f>
        <v>10.950415097678228</v>
      </c>
      <c r="J110" s="57">
        <f t="shared" ref="J110" si="61">G110*F110*(E110/(DATE(YEAR(D110),12,31)-DATE(YEAR(D110),1,1)+1))</f>
        <v>15.955695544510911</v>
      </c>
      <c r="K110" s="57">
        <f t="shared" ref="K110" si="62">+SUM(I110:J110)</f>
        <v>26.906110642189141</v>
      </c>
      <c r="L110" s="57">
        <f t="shared" ref="L110:L129" si="63">VLOOKUP($L$97,A$1:F$28,4,FALSE)/20</f>
        <v>89.4</v>
      </c>
      <c r="M110" s="78">
        <f t="shared" ref="M110" si="64">+SUM(K110:L110)</f>
        <v>116.30611064218914</v>
      </c>
      <c r="N110" s="57">
        <f t="shared" si="53"/>
        <v>2022.9639974980757</v>
      </c>
      <c r="O110" s="56">
        <f t="shared" si="54"/>
        <v>1906.6578868558865</v>
      </c>
    </row>
    <row r="111" spans="1:15" x14ac:dyDescent="0.2">
      <c r="A111" s="59" t="s">
        <v>46</v>
      </c>
      <c r="B111" s="54" t="str">
        <f t="shared" si="59"/>
        <v>Q2/2022</v>
      </c>
      <c r="C111" s="49">
        <f t="shared" si="57"/>
        <v>44652</v>
      </c>
      <c r="D111" s="49">
        <f t="shared" si="58"/>
        <v>44742</v>
      </c>
      <c r="E111" s="54">
        <f t="shared" si="55"/>
        <v>91</v>
      </c>
      <c r="F111" s="55">
        <f>VLOOKUP(D111,'FERC Interest Rate'!A:B,2,TRUE)</f>
        <v>3.2500000000000001E-2</v>
      </c>
      <c r="G111" s="56">
        <f t="shared" si="56"/>
        <v>1906.6578868558865</v>
      </c>
      <c r="H111" s="56">
        <v>0</v>
      </c>
      <c r="I111" s="77">
        <f t="shared" si="60"/>
        <v>10.950415097678228</v>
      </c>
      <c r="J111" s="57">
        <f t="shared" ref="J111:J129" si="65">G111*F111*(E111/(DATE(YEAR(D111),12,31)-DATE(YEAR(D111),1,1)+1))</f>
        <v>15.449152603770644</v>
      </c>
      <c r="K111" s="57">
        <f t="shared" si="51"/>
        <v>26.399567701448873</v>
      </c>
      <c r="L111" s="57">
        <f t="shared" si="63"/>
        <v>89.4</v>
      </c>
      <c r="M111" s="78">
        <f t="shared" si="52"/>
        <v>115.79956770144888</v>
      </c>
      <c r="N111" s="5">
        <f t="shared" si="53"/>
        <v>1922.1070394596572</v>
      </c>
      <c r="O111" s="56">
        <f t="shared" si="54"/>
        <v>1806.3074717582083</v>
      </c>
    </row>
    <row r="112" spans="1:15" x14ac:dyDescent="0.2">
      <c r="A112" s="59" t="s">
        <v>47</v>
      </c>
      <c r="B112" s="54" t="str">
        <f t="shared" si="59"/>
        <v>Q3/2022</v>
      </c>
      <c r="C112" s="49">
        <f t="shared" si="57"/>
        <v>44743</v>
      </c>
      <c r="D112" s="49">
        <f t="shared" si="58"/>
        <v>44834</v>
      </c>
      <c r="E112" s="54">
        <f t="shared" si="55"/>
        <v>92</v>
      </c>
      <c r="F112" s="55">
        <f>VLOOKUP(D112,'FERC Interest Rate'!A:B,2,TRUE)</f>
        <v>3.5999999999999997E-2</v>
      </c>
      <c r="G112" s="56">
        <f t="shared" si="56"/>
        <v>1806.3074717582083</v>
      </c>
      <c r="H112" s="56">
        <v>0</v>
      </c>
      <c r="I112" s="77">
        <f t="shared" si="60"/>
        <v>10.950415097678228</v>
      </c>
      <c r="J112" s="57">
        <f t="shared" si="65"/>
        <v>16.390384510858045</v>
      </c>
      <c r="K112" s="57">
        <f t="shared" si="51"/>
        <v>27.340799608536273</v>
      </c>
      <c r="L112" s="57">
        <f t="shared" si="63"/>
        <v>89.4</v>
      </c>
      <c r="M112" s="78">
        <f t="shared" si="52"/>
        <v>116.74079960853628</v>
      </c>
      <c r="N112" s="5">
        <f t="shared" si="53"/>
        <v>1822.6978562690663</v>
      </c>
      <c r="O112" s="56">
        <f t="shared" si="54"/>
        <v>1705.95705666053</v>
      </c>
    </row>
    <row r="113" spans="1:15" x14ac:dyDescent="0.2">
      <c r="A113" s="6" t="s">
        <v>48</v>
      </c>
      <c r="B113" s="54" t="str">
        <f t="shared" si="59"/>
        <v>Q4/2022</v>
      </c>
      <c r="C113" s="49">
        <f t="shared" si="57"/>
        <v>44835</v>
      </c>
      <c r="D113" s="49">
        <f t="shared" si="58"/>
        <v>44926</v>
      </c>
      <c r="E113" s="54">
        <f t="shared" si="55"/>
        <v>92</v>
      </c>
      <c r="F113" s="55">
        <f>VLOOKUP(D113,'FERC Interest Rate'!A:B,2,TRUE)</f>
        <v>4.9099999999999998E-2</v>
      </c>
      <c r="G113" s="56">
        <f t="shared" si="56"/>
        <v>1705.95705666053</v>
      </c>
      <c r="H113" s="56">
        <v>0</v>
      </c>
      <c r="I113" s="77">
        <f t="shared" si="60"/>
        <v>10.950415097678228</v>
      </c>
      <c r="J113" s="57">
        <f t="shared" si="65"/>
        <v>21.112737579032729</v>
      </c>
      <c r="K113" s="57">
        <f t="shared" si="51"/>
        <v>32.063152676710956</v>
      </c>
      <c r="L113" s="57">
        <f t="shared" si="63"/>
        <v>89.4</v>
      </c>
      <c r="M113" s="78">
        <f t="shared" si="52"/>
        <v>121.46315267671096</v>
      </c>
      <c r="N113" s="5">
        <f t="shared" si="53"/>
        <v>1727.0697942395627</v>
      </c>
      <c r="O113" s="56">
        <f t="shared" si="54"/>
        <v>1605.6066415628518</v>
      </c>
    </row>
    <row r="114" spans="1:15" x14ac:dyDescent="0.2">
      <c r="A114" s="6" t="s">
        <v>49</v>
      </c>
      <c r="B114" s="54" t="str">
        <f t="shared" si="59"/>
        <v>Q1/2023</v>
      </c>
      <c r="C114" s="49">
        <f t="shared" si="57"/>
        <v>44927</v>
      </c>
      <c r="D114" s="49">
        <f t="shared" si="58"/>
        <v>45016</v>
      </c>
      <c r="E114" s="54">
        <f t="shared" si="55"/>
        <v>90</v>
      </c>
      <c r="F114" s="55">
        <f>VLOOKUP(D114,'FERC Interest Rate'!A:B,2,TRUE)</f>
        <v>6.3100000000000003E-2</v>
      </c>
      <c r="G114" s="56">
        <f t="shared" si="56"/>
        <v>1605.6066415628518</v>
      </c>
      <c r="H114" s="56">
        <v>0</v>
      </c>
      <c r="I114" s="77">
        <f t="shared" si="60"/>
        <v>10.950415097678228</v>
      </c>
      <c r="J114" s="57">
        <f t="shared" si="65"/>
        <v>24.981479773795712</v>
      </c>
      <c r="K114" s="57">
        <f t="shared" si="51"/>
        <v>35.931894871473943</v>
      </c>
      <c r="L114" s="57">
        <f t="shared" si="63"/>
        <v>89.4</v>
      </c>
      <c r="M114" s="78">
        <f t="shared" si="52"/>
        <v>125.33189487147395</v>
      </c>
      <c r="N114" s="5">
        <f t="shared" si="53"/>
        <v>1630.5881213366474</v>
      </c>
      <c r="O114" s="56">
        <f t="shared" si="54"/>
        <v>1505.2562264651735</v>
      </c>
    </row>
    <row r="115" spans="1:15" x14ac:dyDescent="0.2">
      <c r="A115" s="6" t="s">
        <v>50</v>
      </c>
      <c r="B115" s="54" t="str">
        <f t="shared" si="59"/>
        <v>Q2/2023</v>
      </c>
      <c r="C115" s="49">
        <f t="shared" si="57"/>
        <v>45017</v>
      </c>
      <c r="D115" s="49">
        <f t="shared" si="58"/>
        <v>45107</v>
      </c>
      <c r="E115" s="54">
        <f t="shared" si="55"/>
        <v>91</v>
      </c>
      <c r="F115" s="55">
        <f>VLOOKUP(D115,'FERC Interest Rate'!A:B,2,TRUE)</f>
        <v>7.4999999999999997E-2</v>
      </c>
      <c r="G115" s="56">
        <f t="shared" si="56"/>
        <v>1505.2562264651735</v>
      </c>
      <c r="H115" s="56">
        <v>0</v>
      </c>
      <c r="I115" s="77">
        <f t="shared" si="60"/>
        <v>10.950415097678228</v>
      </c>
      <c r="J115" s="57">
        <f t="shared" si="65"/>
        <v>28.146229440067973</v>
      </c>
      <c r="K115" s="57">
        <f t="shared" si="51"/>
        <v>39.096644537746201</v>
      </c>
      <c r="L115" s="57">
        <f t="shared" si="63"/>
        <v>89.4</v>
      </c>
      <c r="M115" s="78">
        <f t="shared" si="52"/>
        <v>128.49664453774619</v>
      </c>
      <c r="N115" s="5">
        <f t="shared" si="53"/>
        <v>1533.4024559052416</v>
      </c>
      <c r="O115" s="56">
        <f t="shared" si="54"/>
        <v>1404.9058113674953</v>
      </c>
    </row>
    <row r="116" spans="1:15" x14ac:dyDescent="0.2">
      <c r="A116" s="6" t="s">
        <v>51</v>
      </c>
      <c r="B116" s="54" t="str">
        <f t="shared" si="59"/>
        <v>Q3/2023</v>
      </c>
      <c r="C116" s="49">
        <f t="shared" si="57"/>
        <v>45108</v>
      </c>
      <c r="D116" s="49">
        <f t="shared" si="58"/>
        <v>45199</v>
      </c>
      <c r="E116" s="54">
        <f t="shared" si="55"/>
        <v>92</v>
      </c>
      <c r="F116" s="55">
        <f>VLOOKUP(D116,'FERC Interest Rate'!A:B,2,TRUE)</f>
        <v>8.0199999999999994E-2</v>
      </c>
      <c r="G116" s="56">
        <f t="shared" si="56"/>
        <v>1404.9058113674953</v>
      </c>
      <c r="H116" s="56">
        <v>0</v>
      </c>
      <c r="I116" s="77">
        <f t="shared" si="60"/>
        <v>10.950415097678228</v>
      </c>
      <c r="J116" s="57">
        <f t="shared" si="65"/>
        <v>28.399882297517607</v>
      </c>
      <c r="K116" s="57">
        <f t="shared" si="51"/>
        <v>39.350297395195838</v>
      </c>
      <c r="L116" s="57">
        <f t="shared" si="63"/>
        <v>89.4</v>
      </c>
      <c r="M116" s="78">
        <f t="shared" si="52"/>
        <v>128.75029739519584</v>
      </c>
      <c r="N116" s="5">
        <f t="shared" si="53"/>
        <v>1433.305693665013</v>
      </c>
      <c r="O116" s="56">
        <f t="shared" si="54"/>
        <v>1304.555396269817</v>
      </c>
    </row>
    <row r="117" spans="1:15" x14ac:dyDescent="0.2">
      <c r="A117" s="6" t="s">
        <v>52</v>
      </c>
      <c r="B117" s="54" t="str">
        <f t="shared" si="59"/>
        <v>Q4/2023</v>
      </c>
      <c r="C117" s="49">
        <f t="shared" si="57"/>
        <v>45200</v>
      </c>
      <c r="D117" s="49">
        <f t="shared" si="58"/>
        <v>45291</v>
      </c>
      <c r="E117" s="54">
        <f t="shared" si="55"/>
        <v>92</v>
      </c>
      <c r="F117" s="55">
        <f>VLOOKUP(D117,'FERC Interest Rate'!A:B,2,TRUE)</f>
        <v>8.3500000000000005E-2</v>
      </c>
      <c r="G117" s="56">
        <f t="shared" si="56"/>
        <v>1304.555396269817</v>
      </c>
      <c r="H117" s="56">
        <v>0</v>
      </c>
      <c r="I117" s="77">
        <f t="shared" si="60"/>
        <v>10.950415097678228</v>
      </c>
      <c r="J117" s="57">
        <f t="shared" si="65"/>
        <v>27.456423436012976</v>
      </c>
      <c r="K117" s="57">
        <f t="shared" si="51"/>
        <v>38.4068385336912</v>
      </c>
      <c r="L117" s="57">
        <f t="shared" si="63"/>
        <v>89.4</v>
      </c>
      <c r="M117" s="78">
        <f t="shared" si="52"/>
        <v>127.80683853369121</v>
      </c>
      <c r="N117" s="5">
        <f t="shared" si="53"/>
        <v>1332.01181970583</v>
      </c>
      <c r="O117" s="56">
        <f t="shared" si="54"/>
        <v>1204.2049811721388</v>
      </c>
    </row>
    <row r="118" spans="1:15" x14ac:dyDescent="0.2">
      <c r="A118" s="6" t="s">
        <v>53</v>
      </c>
      <c r="B118" s="54" t="str">
        <f t="shared" si="59"/>
        <v>Q1/2024</v>
      </c>
      <c r="C118" s="49">
        <f t="shared" si="57"/>
        <v>45292</v>
      </c>
      <c r="D118" s="49">
        <f t="shared" si="58"/>
        <v>45382</v>
      </c>
      <c r="E118" s="54">
        <f t="shared" si="55"/>
        <v>91</v>
      </c>
      <c r="F118" s="55">
        <f>VLOOKUP(D118,'FERC Interest Rate'!A:B,2,TRUE)</f>
        <v>8.5000000000000006E-2</v>
      </c>
      <c r="G118" s="56">
        <f t="shared" si="56"/>
        <v>1204.2049811721388</v>
      </c>
      <c r="H118" s="56">
        <v>0</v>
      </c>
      <c r="I118" s="77">
        <f t="shared" si="60"/>
        <v>10.950415097678228</v>
      </c>
      <c r="J118" s="57">
        <f t="shared" si="65"/>
        <v>25.449523304280039</v>
      </c>
      <c r="K118" s="57">
        <f t="shared" si="51"/>
        <v>36.399938401958266</v>
      </c>
      <c r="L118" s="57">
        <f t="shared" si="63"/>
        <v>89.4</v>
      </c>
      <c r="M118" s="78">
        <f t="shared" si="52"/>
        <v>125.79993840195827</v>
      </c>
      <c r="N118" s="5">
        <f t="shared" si="53"/>
        <v>1229.6545044764189</v>
      </c>
      <c r="O118" s="56">
        <f t="shared" si="54"/>
        <v>1103.8545660744605</v>
      </c>
    </row>
    <row r="119" spans="1:15" x14ac:dyDescent="0.2">
      <c r="A119" s="6" t="s">
        <v>54</v>
      </c>
      <c r="B119" s="54" t="str">
        <f t="shared" si="59"/>
        <v>Q2/2024</v>
      </c>
      <c r="C119" s="49">
        <f t="shared" si="57"/>
        <v>45383</v>
      </c>
      <c r="D119" s="49">
        <f t="shared" si="58"/>
        <v>45473</v>
      </c>
      <c r="E119" s="54">
        <f t="shared" si="55"/>
        <v>91</v>
      </c>
      <c r="F119" s="55">
        <f>VLOOKUP(D119,'FERC Interest Rate'!A:B,2,TRUE)</f>
        <v>8.5000000000000006E-2</v>
      </c>
      <c r="G119" s="56">
        <f t="shared" si="56"/>
        <v>1103.8545660744605</v>
      </c>
      <c r="H119" s="56">
        <v>0</v>
      </c>
      <c r="I119" s="77">
        <f t="shared" si="60"/>
        <v>10.950415097678228</v>
      </c>
      <c r="J119" s="57">
        <f t="shared" si="65"/>
        <v>23.328729695590035</v>
      </c>
      <c r="K119" s="57">
        <f t="shared" si="51"/>
        <v>34.279144793268259</v>
      </c>
      <c r="L119" s="57">
        <f t="shared" si="63"/>
        <v>89.4</v>
      </c>
      <c r="M119" s="78">
        <f t="shared" si="52"/>
        <v>123.67914479326826</v>
      </c>
      <c r="N119" s="5">
        <f t="shared" si="53"/>
        <v>1127.1832957700506</v>
      </c>
      <c r="O119" s="56">
        <f t="shared" si="54"/>
        <v>1003.5041509767823</v>
      </c>
    </row>
    <row r="120" spans="1:15" x14ac:dyDescent="0.2">
      <c r="A120" s="6" t="s">
        <v>55</v>
      </c>
      <c r="B120" s="54" t="str">
        <f t="shared" si="59"/>
        <v>Q3/2024</v>
      </c>
      <c r="C120" s="49">
        <f t="shared" si="57"/>
        <v>45474</v>
      </c>
      <c r="D120" s="49">
        <f t="shared" si="58"/>
        <v>45565</v>
      </c>
      <c r="E120" s="54">
        <f t="shared" si="55"/>
        <v>92</v>
      </c>
      <c r="F120" s="55">
        <f>VLOOKUP(D120,'FERC Interest Rate'!A:B,2,TRUE)</f>
        <v>8.5000000000000006E-2</v>
      </c>
      <c r="G120" s="56">
        <f t="shared" si="56"/>
        <v>1003.5041509767823</v>
      </c>
      <c r="H120" s="56">
        <v>0</v>
      </c>
      <c r="I120" s="77">
        <f t="shared" si="60"/>
        <v>10.950415097678228</v>
      </c>
      <c r="J120" s="57">
        <f t="shared" si="65"/>
        <v>21.440990329613218</v>
      </c>
      <c r="K120" s="57">
        <f t="shared" si="51"/>
        <v>32.391405427291446</v>
      </c>
      <c r="L120" s="57">
        <f t="shared" si="63"/>
        <v>89.4</v>
      </c>
      <c r="M120" s="78">
        <f t="shared" si="52"/>
        <v>121.79140542729145</v>
      </c>
      <c r="N120" s="5">
        <f t="shared" si="53"/>
        <v>1024.9451413063955</v>
      </c>
      <c r="O120" s="56">
        <f t="shared" si="54"/>
        <v>903.15373587910403</v>
      </c>
    </row>
    <row r="121" spans="1:15" x14ac:dyDescent="0.2">
      <c r="A121" s="6" t="s">
        <v>56</v>
      </c>
      <c r="B121" s="54" t="str">
        <f t="shared" si="59"/>
        <v>Q4/2024</v>
      </c>
      <c r="C121" s="49">
        <f t="shared" si="57"/>
        <v>45566</v>
      </c>
      <c r="D121" s="49">
        <f t="shared" si="58"/>
        <v>45657</v>
      </c>
      <c r="E121" s="54">
        <f t="shared" si="55"/>
        <v>92</v>
      </c>
      <c r="F121" s="55">
        <f>VLOOKUP(D121,'FERC Interest Rate'!A:B,2,TRUE)</f>
        <v>8.5000000000000006E-2</v>
      </c>
      <c r="G121" s="56">
        <f t="shared" si="56"/>
        <v>903.15373587910403</v>
      </c>
      <c r="H121" s="56">
        <v>0</v>
      </c>
      <c r="I121" s="77">
        <f t="shared" si="60"/>
        <v>10.950415097678228</v>
      </c>
      <c r="J121" s="57">
        <f t="shared" si="65"/>
        <v>19.296891296651896</v>
      </c>
      <c r="K121" s="57">
        <f t="shared" si="51"/>
        <v>30.247306394330124</v>
      </c>
      <c r="L121" s="57">
        <f t="shared" si="63"/>
        <v>89.4</v>
      </c>
      <c r="M121" s="78">
        <f t="shared" si="52"/>
        <v>119.64730639433013</v>
      </c>
      <c r="N121" s="5">
        <f t="shared" si="53"/>
        <v>922.45062717575593</v>
      </c>
      <c r="O121" s="56">
        <f t="shared" si="54"/>
        <v>802.80332078142578</v>
      </c>
    </row>
    <row r="122" spans="1:15" x14ac:dyDescent="0.2">
      <c r="A122" s="6" t="s">
        <v>57</v>
      </c>
      <c r="B122" s="54" t="str">
        <f t="shared" si="59"/>
        <v>Q1/2025</v>
      </c>
      <c r="C122" s="49">
        <f t="shared" si="57"/>
        <v>45658</v>
      </c>
      <c r="D122" s="49">
        <f t="shared" si="58"/>
        <v>45747</v>
      </c>
      <c r="E122" s="54">
        <f t="shared" si="55"/>
        <v>90</v>
      </c>
      <c r="F122" s="55">
        <f>VLOOKUP(D122,'FERC Interest Rate'!A:B,2,TRUE)</f>
        <v>8.5000000000000006E-2</v>
      </c>
      <c r="G122" s="56">
        <f t="shared" si="56"/>
        <v>802.80332078142578</v>
      </c>
      <c r="H122" s="56">
        <v>0</v>
      </c>
      <c r="I122" s="77">
        <f t="shared" si="60"/>
        <v>10.950415097678228</v>
      </c>
      <c r="J122" s="57">
        <f t="shared" si="65"/>
        <v>16.825877819117554</v>
      </c>
      <c r="K122" s="57">
        <f t="shared" si="51"/>
        <v>27.776292916795782</v>
      </c>
      <c r="L122" s="57">
        <f t="shared" si="63"/>
        <v>89.4</v>
      </c>
      <c r="M122" s="78">
        <f t="shared" si="52"/>
        <v>117.17629291679579</v>
      </c>
      <c r="N122" s="5">
        <f t="shared" si="53"/>
        <v>819.6291986005433</v>
      </c>
      <c r="O122" s="56">
        <f t="shared" si="54"/>
        <v>702.45290568374753</v>
      </c>
    </row>
    <row r="123" spans="1:15" x14ac:dyDescent="0.2">
      <c r="A123" s="6" t="s">
        <v>58</v>
      </c>
      <c r="B123" s="54" t="str">
        <f t="shared" si="59"/>
        <v>Q2/2025</v>
      </c>
      <c r="C123" s="49">
        <f t="shared" si="57"/>
        <v>45748</v>
      </c>
      <c r="D123" s="49">
        <f t="shared" si="58"/>
        <v>45838</v>
      </c>
      <c r="E123" s="54">
        <f t="shared" si="55"/>
        <v>91</v>
      </c>
      <c r="F123" s="55">
        <f>VLOOKUP(D123,'FERC Interest Rate'!A:B,2,TRUE)</f>
        <v>8.5000000000000006E-2</v>
      </c>
      <c r="G123" s="56">
        <f t="shared" si="56"/>
        <v>702.45290568374753</v>
      </c>
      <c r="H123" s="56">
        <v>0</v>
      </c>
      <c r="I123" s="77">
        <f t="shared" si="60"/>
        <v>10.950415097678228</v>
      </c>
      <c r="J123" s="57">
        <f t="shared" si="65"/>
        <v>14.88622801496928</v>
      </c>
      <c r="K123" s="57">
        <f t="shared" si="51"/>
        <v>25.836643112647508</v>
      </c>
      <c r="L123" s="57">
        <f t="shared" si="63"/>
        <v>89.4</v>
      </c>
      <c r="M123" s="78">
        <f t="shared" si="52"/>
        <v>115.23664311264751</v>
      </c>
      <c r="N123" s="5">
        <f t="shared" si="53"/>
        <v>717.33913369871686</v>
      </c>
      <c r="O123" s="56">
        <f t="shared" si="54"/>
        <v>602.10249058606928</v>
      </c>
    </row>
    <row r="124" spans="1:15" x14ac:dyDescent="0.2">
      <c r="A124" s="6" t="s">
        <v>59</v>
      </c>
      <c r="B124" s="54" t="str">
        <f t="shared" si="59"/>
        <v>Q3/2025</v>
      </c>
      <c r="C124" s="49">
        <f t="shared" si="57"/>
        <v>45839</v>
      </c>
      <c r="D124" s="49">
        <f t="shared" si="58"/>
        <v>45930</v>
      </c>
      <c r="E124" s="54">
        <f t="shared" si="55"/>
        <v>92</v>
      </c>
      <c r="F124" s="55">
        <f>VLOOKUP(D124,'FERC Interest Rate'!A:B,2,TRUE)</f>
        <v>8.5000000000000006E-2</v>
      </c>
      <c r="G124" s="56">
        <f t="shared" si="56"/>
        <v>602.10249058606928</v>
      </c>
      <c r="H124" s="56">
        <v>0</v>
      </c>
      <c r="I124" s="77">
        <f t="shared" si="60"/>
        <v>10.950415097678228</v>
      </c>
      <c r="J124" s="57">
        <f t="shared" si="65"/>
        <v>12.899839661323458</v>
      </c>
      <c r="K124" s="57">
        <f t="shared" si="51"/>
        <v>23.850254759001686</v>
      </c>
      <c r="L124" s="57">
        <f t="shared" si="63"/>
        <v>89.4</v>
      </c>
      <c r="M124" s="78">
        <f t="shared" si="52"/>
        <v>113.25025475900169</v>
      </c>
      <c r="N124" s="5">
        <f t="shared" si="53"/>
        <v>615.00233024739271</v>
      </c>
      <c r="O124" s="56">
        <f t="shared" si="54"/>
        <v>501.75207548839109</v>
      </c>
    </row>
    <row r="125" spans="1:15" x14ac:dyDescent="0.2">
      <c r="A125" s="6" t="s">
        <v>60</v>
      </c>
      <c r="B125" s="54" t="str">
        <f t="shared" si="59"/>
        <v>Q4/2025</v>
      </c>
      <c r="C125" s="49">
        <f t="shared" si="57"/>
        <v>45931</v>
      </c>
      <c r="D125" s="49">
        <f t="shared" si="58"/>
        <v>46022</v>
      </c>
      <c r="E125" s="54">
        <f t="shared" si="55"/>
        <v>92</v>
      </c>
      <c r="F125" s="55">
        <f>VLOOKUP(D125,'FERC Interest Rate'!A:B,2,TRUE)</f>
        <v>8.5000000000000006E-2</v>
      </c>
      <c r="G125" s="56">
        <f t="shared" si="56"/>
        <v>501.75207548839109</v>
      </c>
      <c r="H125" s="56">
        <v>0</v>
      </c>
      <c r="I125" s="77">
        <f t="shared" si="60"/>
        <v>10.950415097678228</v>
      </c>
      <c r="J125" s="57">
        <f t="shared" si="65"/>
        <v>10.749866384436217</v>
      </c>
      <c r="K125" s="57">
        <f t="shared" si="51"/>
        <v>21.700281482114445</v>
      </c>
      <c r="L125" s="57">
        <f t="shared" si="63"/>
        <v>89.4</v>
      </c>
      <c r="M125" s="78">
        <f t="shared" si="52"/>
        <v>111.10028148211445</v>
      </c>
      <c r="N125" s="5">
        <f t="shared" si="53"/>
        <v>512.50194187282727</v>
      </c>
      <c r="O125" s="56">
        <f t="shared" si="54"/>
        <v>401.40166039071283</v>
      </c>
    </row>
    <row r="126" spans="1:15" x14ac:dyDescent="0.2">
      <c r="A126" s="6" t="s">
        <v>61</v>
      </c>
      <c r="B126" s="54" t="str">
        <f t="shared" si="59"/>
        <v>Q1/2026</v>
      </c>
      <c r="C126" s="49">
        <f t="shared" si="57"/>
        <v>46023</v>
      </c>
      <c r="D126" s="49">
        <f t="shared" si="58"/>
        <v>46112</v>
      </c>
      <c r="E126" s="54">
        <f t="shared" si="55"/>
        <v>90</v>
      </c>
      <c r="F126" s="55">
        <f>VLOOKUP(D126,'FERC Interest Rate'!A:B,2,TRUE)</f>
        <v>8.5000000000000006E-2</v>
      </c>
      <c r="G126" s="56">
        <f t="shared" si="56"/>
        <v>401.40166039071283</v>
      </c>
      <c r="H126" s="56">
        <v>0</v>
      </c>
      <c r="I126" s="77">
        <f t="shared" si="60"/>
        <v>10.950415097678228</v>
      </c>
      <c r="J126" s="57">
        <f t="shared" si="65"/>
        <v>8.4129389095587754</v>
      </c>
      <c r="K126" s="57">
        <f t="shared" si="51"/>
        <v>19.363354007237003</v>
      </c>
      <c r="L126" s="57">
        <f t="shared" si="63"/>
        <v>89.4</v>
      </c>
      <c r="M126" s="78">
        <f t="shared" si="52"/>
        <v>108.76335400723701</v>
      </c>
      <c r="N126" s="5">
        <f t="shared" si="53"/>
        <v>409.8145993002716</v>
      </c>
      <c r="O126" s="56">
        <f t="shared" si="54"/>
        <v>301.05124529303458</v>
      </c>
    </row>
    <row r="127" spans="1:15" x14ac:dyDescent="0.2">
      <c r="A127" s="6" t="s">
        <v>62</v>
      </c>
      <c r="B127" s="54" t="str">
        <f t="shared" si="59"/>
        <v>Q2/2026</v>
      </c>
      <c r="C127" s="49">
        <f t="shared" si="57"/>
        <v>46113</v>
      </c>
      <c r="D127" s="49">
        <f t="shared" si="58"/>
        <v>46203</v>
      </c>
      <c r="E127" s="54">
        <f t="shared" si="55"/>
        <v>91</v>
      </c>
      <c r="F127" s="55">
        <f>VLOOKUP(D127,'FERC Interest Rate'!A:B,2,TRUE)</f>
        <v>8.5000000000000006E-2</v>
      </c>
      <c r="G127" s="56">
        <f t="shared" si="56"/>
        <v>301.05124529303458</v>
      </c>
      <c r="H127" s="56">
        <v>0</v>
      </c>
      <c r="I127" s="77">
        <f t="shared" si="60"/>
        <v>10.950415097678228</v>
      </c>
      <c r="J127" s="57">
        <f t="shared" si="65"/>
        <v>6.3798120064154054</v>
      </c>
      <c r="K127" s="57">
        <f t="shared" si="51"/>
        <v>17.330227104093634</v>
      </c>
      <c r="L127" s="57">
        <f t="shared" si="63"/>
        <v>89.4</v>
      </c>
      <c r="M127" s="78">
        <f t="shared" si="52"/>
        <v>106.73022710409364</v>
      </c>
      <c r="N127" s="5">
        <f t="shared" si="53"/>
        <v>307.43105729945</v>
      </c>
      <c r="O127" s="56">
        <f t="shared" si="54"/>
        <v>200.70083019535636</v>
      </c>
    </row>
    <row r="128" spans="1:15" x14ac:dyDescent="0.2">
      <c r="A128" s="6" t="s">
        <v>63</v>
      </c>
      <c r="B128" s="54" t="str">
        <f t="shared" si="59"/>
        <v>Q3/2026</v>
      </c>
      <c r="C128" s="49">
        <f t="shared" si="57"/>
        <v>46204</v>
      </c>
      <c r="D128" s="49">
        <f t="shared" si="58"/>
        <v>46295</v>
      </c>
      <c r="E128" s="54">
        <f t="shared" si="55"/>
        <v>92</v>
      </c>
      <c r="F128" s="55">
        <f>VLOOKUP(D128,'FERC Interest Rate'!A:B,2,TRUE)</f>
        <v>8.5000000000000006E-2</v>
      </c>
      <c r="G128" s="56">
        <f t="shared" si="56"/>
        <v>200.70083019535636</v>
      </c>
      <c r="H128" s="56">
        <v>0</v>
      </c>
      <c r="I128" s="77">
        <f t="shared" si="60"/>
        <v>10.950415097678228</v>
      </c>
      <c r="J128" s="57">
        <f t="shared" si="65"/>
        <v>4.2999465537744843</v>
      </c>
      <c r="K128" s="57">
        <f t="shared" si="51"/>
        <v>15.250361651452712</v>
      </c>
      <c r="L128" s="57">
        <f t="shared" si="63"/>
        <v>89.4</v>
      </c>
      <c r="M128" s="78">
        <f t="shared" si="52"/>
        <v>104.65036165145271</v>
      </c>
      <c r="N128" s="5">
        <f t="shared" si="53"/>
        <v>205.00077674913084</v>
      </c>
      <c r="O128" s="56">
        <f t="shared" si="54"/>
        <v>100.35041509767812</v>
      </c>
    </row>
    <row r="129" spans="1:15" x14ac:dyDescent="0.2">
      <c r="A129" s="6" t="s">
        <v>64</v>
      </c>
      <c r="B129" s="54" t="str">
        <f t="shared" si="59"/>
        <v>Q4/2026</v>
      </c>
      <c r="C129" s="49">
        <f t="shared" si="57"/>
        <v>46296</v>
      </c>
      <c r="D129" s="49">
        <f t="shared" si="58"/>
        <v>46387</v>
      </c>
      <c r="E129" s="54">
        <f t="shared" si="55"/>
        <v>92</v>
      </c>
      <c r="F129" s="55">
        <f>VLOOKUP(D129,'FERC Interest Rate'!A:B,2,TRUE)</f>
        <v>8.5000000000000006E-2</v>
      </c>
      <c r="G129" s="56">
        <f t="shared" si="56"/>
        <v>100.35041509767812</v>
      </c>
      <c r="H129" s="56">
        <v>0</v>
      </c>
      <c r="I129" s="77">
        <f t="shared" si="60"/>
        <v>10.950415097678228</v>
      </c>
      <c r="J129" s="57">
        <f t="shared" si="65"/>
        <v>2.1499732768872408</v>
      </c>
      <c r="K129" s="57">
        <f t="shared" si="51"/>
        <v>13.100388374565469</v>
      </c>
      <c r="L129" s="57">
        <f t="shared" si="63"/>
        <v>89.4</v>
      </c>
      <c r="M129" s="78">
        <f t="shared" si="52"/>
        <v>102.50038837456547</v>
      </c>
      <c r="N129" s="5">
        <f t="shared" si="53"/>
        <v>102.50038837456536</v>
      </c>
      <c r="O129" s="56">
        <f t="shared" si="54"/>
        <v>-1.1013412404281553E-13</v>
      </c>
    </row>
    <row r="130" spans="1:15" ht="19.5" customHeight="1" thickBot="1" x14ac:dyDescent="0.25">
      <c r="A130" s="98"/>
      <c r="B130" s="99"/>
      <c r="C130" s="100"/>
      <c r="D130" s="100"/>
      <c r="E130" s="99"/>
      <c r="F130" s="99"/>
      <c r="G130" s="95">
        <f t="shared" ref="G130:O130" si="66">+SUM(G99:G129)</f>
        <v>41808.607468347276</v>
      </c>
      <c r="H130" s="95">
        <f t="shared" si="66"/>
        <v>219.00830195356457</v>
      </c>
      <c r="I130" s="89">
        <f t="shared" si="66"/>
        <v>219.00830195356448</v>
      </c>
      <c r="J130" s="88">
        <f t="shared" si="66"/>
        <v>344.01260243818422</v>
      </c>
      <c r="K130" s="88">
        <f t="shared" si="66"/>
        <v>563.02090439174879</v>
      </c>
      <c r="L130" s="88">
        <f t="shared" si="66"/>
        <v>1788.0000000000007</v>
      </c>
      <c r="M130" s="90">
        <f t="shared" si="66"/>
        <v>2351.0209043917489</v>
      </c>
      <c r="N130" s="88">
        <f t="shared" si="66"/>
        <v>42371.62837273904</v>
      </c>
      <c r="O130" s="88">
        <f t="shared" si="66"/>
        <v>40020.607468347283</v>
      </c>
    </row>
    <row r="131" spans="1:15" ht="13.5" thickTop="1" x14ac:dyDescent="0.2"/>
    <row r="132" spans="1:15" x14ac:dyDescent="0.2">
      <c r="A132" s="3"/>
      <c r="B132" s="3"/>
      <c r="C132" s="3"/>
      <c r="D132" s="3"/>
      <c r="E132" s="3"/>
      <c r="F132" s="3"/>
      <c r="G132" s="3"/>
      <c r="H132" s="3"/>
      <c r="I132" s="139"/>
      <c r="J132" s="360" t="s">
        <v>15</v>
      </c>
      <c r="K132" s="360"/>
      <c r="L132" s="97" t="s">
        <v>47</v>
      </c>
      <c r="M132" s="140"/>
      <c r="N132" s="3"/>
      <c r="O132" s="3"/>
    </row>
    <row r="133" spans="1:15" ht="38.25" x14ac:dyDescent="0.2">
      <c r="A133" s="58" t="s">
        <v>44</v>
      </c>
      <c r="B133" s="58" t="s">
        <v>3</v>
      </c>
      <c r="C133" s="58" t="s">
        <v>4</v>
      </c>
      <c r="D133" s="58" t="s">
        <v>5</v>
      </c>
      <c r="E133" s="58" t="s">
        <v>6</v>
      </c>
      <c r="F133" s="58" t="s">
        <v>7</v>
      </c>
      <c r="G133" s="58" t="s">
        <v>84</v>
      </c>
      <c r="H133" s="58" t="s">
        <v>85</v>
      </c>
      <c r="I133" s="73" t="s">
        <v>86</v>
      </c>
      <c r="J133" s="74" t="s">
        <v>87</v>
      </c>
      <c r="K133" s="74" t="s">
        <v>88</v>
      </c>
      <c r="L133" s="74" t="s">
        <v>89</v>
      </c>
      <c r="M133" s="75" t="s">
        <v>90</v>
      </c>
      <c r="N133" s="58" t="s">
        <v>91</v>
      </c>
      <c r="O133" s="58" t="s">
        <v>92</v>
      </c>
    </row>
    <row r="134" spans="1:15" x14ac:dyDescent="0.2">
      <c r="A134" s="6" t="s">
        <v>22</v>
      </c>
      <c r="B134" s="54" t="str">
        <f t="shared" ref="B134:B140" si="67">+IF(MONTH(C134)&lt;4,"Q1",IF(MONTH(C134)&lt;7,"Q2",IF(MONTH(C134)&lt;10,"Q3","Q4")))&amp;"/"&amp;YEAR(C134)</f>
        <v>Q2/2019</v>
      </c>
      <c r="C134" s="49">
        <f>VLOOKUP(L132,$A$1:$E$29,2,FALSE)</f>
        <v>43626</v>
      </c>
      <c r="D134" s="49">
        <f>DATE(YEAR(C134),IF(MONTH(C134)&lt;=3,3,IF(MONTH(C134)&lt;=6,6,IF(MONTH(C134)&lt;=9,9,12))),IF(OR(MONTH(C134)&lt;=3,MONTH(C134)&gt;=10),31,30))</f>
        <v>43646</v>
      </c>
      <c r="E134" s="54">
        <f>D134-C134+1</f>
        <v>21</v>
      </c>
      <c r="F134" s="55">
        <f>VLOOKUP(D134,'FERC Interest Rate'!A:B,2,TRUE)</f>
        <v>5.45E-2</v>
      </c>
      <c r="G134" s="56">
        <f>VLOOKUP(L132,$A$1:$F$28,4,FALSE)</f>
        <v>2272</v>
      </c>
      <c r="H134" s="56">
        <f t="shared" ref="H134:H145" si="68">G134*F134*(E134/(DATE(YEAR(D134),12,31)-DATE(YEAR(D134),1,1)+1))</f>
        <v>7.1241205479452052</v>
      </c>
      <c r="I134" s="122">
        <v>0</v>
      </c>
      <c r="J134" s="57">
        <v>0</v>
      </c>
      <c r="K134" s="57">
        <f t="shared" ref="K134:K164" si="69">+SUM(I134:J134)</f>
        <v>0</v>
      </c>
      <c r="L134" s="57">
        <v>0</v>
      </c>
      <c r="M134" s="78">
        <f t="shared" ref="M134:M164" si="70">+SUM(K134:L134)</f>
        <v>0</v>
      </c>
      <c r="N134" s="57">
        <f t="shared" ref="N134:N164" si="71">+G134+H134+J134</f>
        <v>2279.124120547945</v>
      </c>
      <c r="O134" s="56">
        <f t="shared" ref="O134:O164" si="72">G134+H134-L134-I134</f>
        <v>2279.124120547945</v>
      </c>
    </row>
    <row r="135" spans="1:15" x14ac:dyDescent="0.2">
      <c r="A135" s="6" t="s">
        <v>22</v>
      </c>
      <c r="B135" s="54" t="str">
        <f t="shared" si="67"/>
        <v>Q3/2019</v>
      </c>
      <c r="C135" s="49">
        <f>D134+1</f>
        <v>43647</v>
      </c>
      <c r="D135" s="49">
        <f>EOMONTH(D134,3)</f>
        <v>43738</v>
      </c>
      <c r="E135" s="54">
        <f t="shared" ref="E135:E164" si="73">D135-C135+1</f>
        <v>92</v>
      </c>
      <c r="F135" s="55">
        <f>VLOOKUP(D135,'FERC Interest Rate'!A:B,2,TRUE)</f>
        <v>5.5E-2</v>
      </c>
      <c r="G135" s="56">
        <f t="shared" ref="G135:G164" si="74">O134</f>
        <v>2279.124120547945</v>
      </c>
      <c r="H135" s="56">
        <f t="shared" si="68"/>
        <v>31.595528904034531</v>
      </c>
      <c r="I135" s="122">
        <v>0</v>
      </c>
      <c r="J135" s="57">
        <v>0</v>
      </c>
      <c r="K135" s="57">
        <f t="shared" si="69"/>
        <v>0</v>
      </c>
      <c r="L135" s="57">
        <v>0</v>
      </c>
      <c r="M135" s="78">
        <f t="shared" si="70"/>
        <v>0</v>
      </c>
      <c r="N135" s="57">
        <f t="shared" si="71"/>
        <v>2310.7196494519794</v>
      </c>
      <c r="O135" s="56">
        <f t="shared" si="72"/>
        <v>2310.7196494519794</v>
      </c>
    </row>
    <row r="136" spans="1:15" x14ac:dyDescent="0.2">
      <c r="A136" s="6" t="s">
        <v>22</v>
      </c>
      <c r="B136" s="54" t="str">
        <f t="shared" si="67"/>
        <v>Q4/2019</v>
      </c>
      <c r="C136" s="49">
        <f t="shared" ref="C136:C164" si="75">D135+1</f>
        <v>43739</v>
      </c>
      <c r="D136" s="49">
        <f t="shared" ref="D136:D164" si="76">EOMONTH(D135,3)</f>
        <v>43830</v>
      </c>
      <c r="E136" s="54">
        <f t="shared" si="73"/>
        <v>92</v>
      </c>
      <c r="F136" s="55">
        <f>VLOOKUP(D136,'FERC Interest Rate'!A:B,2,TRUE)</f>
        <v>5.4199999999999998E-2</v>
      </c>
      <c r="G136" s="56">
        <f t="shared" si="74"/>
        <v>2310.7196494519794</v>
      </c>
      <c r="H136" s="56">
        <f t="shared" si="68"/>
        <v>31.567595780896852</v>
      </c>
      <c r="I136" s="122">
        <v>0</v>
      </c>
      <c r="J136" s="57">
        <v>0</v>
      </c>
      <c r="K136" s="57">
        <f t="shared" si="69"/>
        <v>0</v>
      </c>
      <c r="L136" s="57">
        <v>0</v>
      </c>
      <c r="M136" s="78">
        <f t="shared" si="70"/>
        <v>0</v>
      </c>
      <c r="N136" s="57">
        <f t="shared" si="71"/>
        <v>2342.2872452328761</v>
      </c>
      <c r="O136" s="56">
        <f t="shared" si="72"/>
        <v>2342.2872452328761</v>
      </c>
    </row>
    <row r="137" spans="1:15" x14ac:dyDescent="0.2">
      <c r="A137" s="6" t="s">
        <v>22</v>
      </c>
      <c r="B137" s="54" t="str">
        <f t="shared" si="67"/>
        <v>Q1/2020</v>
      </c>
      <c r="C137" s="49">
        <f t="shared" si="75"/>
        <v>43831</v>
      </c>
      <c r="D137" s="49">
        <f t="shared" si="76"/>
        <v>43921</v>
      </c>
      <c r="E137" s="54">
        <f t="shared" si="73"/>
        <v>91</v>
      </c>
      <c r="F137" s="55">
        <f>VLOOKUP(D137,'FERC Interest Rate'!A:B,2,TRUE)</f>
        <v>4.9599999999999998E-2</v>
      </c>
      <c r="G137" s="56">
        <f t="shared" si="74"/>
        <v>2342.2872452328761</v>
      </c>
      <c r="H137" s="56">
        <f t="shared" si="68"/>
        <v>28.885649481101392</v>
      </c>
      <c r="I137" s="122">
        <v>0</v>
      </c>
      <c r="J137" s="57">
        <v>0</v>
      </c>
      <c r="K137" s="57">
        <f t="shared" si="69"/>
        <v>0</v>
      </c>
      <c r="L137" s="57">
        <v>0</v>
      </c>
      <c r="M137" s="78">
        <f t="shared" si="70"/>
        <v>0</v>
      </c>
      <c r="N137" s="57">
        <f t="shared" si="71"/>
        <v>2371.1728947139777</v>
      </c>
      <c r="O137" s="56">
        <f t="shared" si="72"/>
        <v>2371.1728947139777</v>
      </c>
    </row>
    <row r="138" spans="1:15" x14ac:dyDescent="0.2">
      <c r="A138" s="6" t="s">
        <v>22</v>
      </c>
      <c r="B138" s="54" t="str">
        <f t="shared" si="67"/>
        <v>Q2/2020</v>
      </c>
      <c r="C138" s="49">
        <f t="shared" si="75"/>
        <v>43922</v>
      </c>
      <c r="D138" s="49">
        <f t="shared" si="76"/>
        <v>44012</v>
      </c>
      <c r="E138" s="54">
        <f t="shared" si="73"/>
        <v>91</v>
      </c>
      <c r="F138" s="55">
        <f>VLOOKUP(D138,'FERC Interest Rate'!A:B,2,TRUE)</f>
        <v>4.7500000000000001E-2</v>
      </c>
      <c r="G138" s="56">
        <f t="shared" si="74"/>
        <v>2371.1728947139777</v>
      </c>
      <c r="H138" s="56">
        <f t="shared" si="68"/>
        <v>28.003811031150732</v>
      </c>
      <c r="I138" s="122">
        <v>0</v>
      </c>
      <c r="J138" s="57">
        <v>0</v>
      </c>
      <c r="K138" s="57">
        <f t="shared" si="69"/>
        <v>0</v>
      </c>
      <c r="L138" s="57">
        <v>0</v>
      </c>
      <c r="M138" s="78">
        <f t="shared" si="70"/>
        <v>0</v>
      </c>
      <c r="N138" s="57">
        <f t="shared" si="71"/>
        <v>2399.1767057451284</v>
      </c>
      <c r="O138" s="56">
        <f t="shared" si="72"/>
        <v>2399.1767057451284</v>
      </c>
    </row>
    <row r="139" spans="1:15" x14ac:dyDescent="0.2">
      <c r="A139" s="6" t="s">
        <v>22</v>
      </c>
      <c r="B139" s="54" t="str">
        <f t="shared" si="67"/>
        <v>Q3/2020</v>
      </c>
      <c r="C139" s="49">
        <f t="shared" si="75"/>
        <v>44013</v>
      </c>
      <c r="D139" s="49">
        <f t="shared" si="76"/>
        <v>44104</v>
      </c>
      <c r="E139" s="54">
        <f t="shared" si="73"/>
        <v>92</v>
      </c>
      <c r="F139" s="55">
        <f>VLOOKUP(D139,'FERC Interest Rate'!A:B,2,TRUE)</f>
        <v>3.4299999999999997E-2</v>
      </c>
      <c r="G139" s="56">
        <f t="shared" si="74"/>
        <v>2399.1767057451284</v>
      </c>
      <c r="H139" s="56">
        <f t="shared" si="68"/>
        <v>20.685360690298708</v>
      </c>
      <c r="I139" s="122">
        <v>0</v>
      </c>
      <c r="J139" s="57">
        <v>0</v>
      </c>
      <c r="K139" s="57">
        <f t="shared" si="69"/>
        <v>0</v>
      </c>
      <c r="L139" s="57">
        <v>0</v>
      </c>
      <c r="M139" s="78">
        <f t="shared" si="70"/>
        <v>0</v>
      </c>
      <c r="N139" s="57">
        <f t="shared" si="71"/>
        <v>2419.8620664354271</v>
      </c>
      <c r="O139" s="56">
        <f t="shared" si="72"/>
        <v>2419.8620664354271</v>
      </c>
    </row>
    <row r="140" spans="1:15" x14ac:dyDescent="0.2">
      <c r="A140" s="6" t="s">
        <v>22</v>
      </c>
      <c r="B140" s="54" t="str">
        <f t="shared" si="67"/>
        <v>Q4/2020</v>
      </c>
      <c r="C140" s="49">
        <f t="shared" si="75"/>
        <v>44105</v>
      </c>
      <c r="D140" s="49">
        <f t="shared" si="76"/>
        <v>44196</v>
      </c>
      <c r="E140" s="54">
        <f t="shared" si="73"/>
        <v>92</v>
      </c>
      <c r="F140" s="55">
        <f>VLOOKUP(D140,'FERC Interest Rate'!A:B,2,TRUE)</f>
        <v>3.2500000000000001E-2</v>
      </c>
      <c r="G140" s="56">
        <f t="shared" si="74"/>
        <v>2419.8620664354271</v>
      </c>
      <c r="H140" s="56">
        <f t="shared" si="68"/>
        <v>19.768818520879581</v>
      </c>
      <c r="I140" s="122">
        <v>0</v>
      </c>
      <c r="J140" s="57">
        <v>0</v>
      </c>
      <c r="K140" s="57">
        <f t="shared" si="69"/>
        <v>0</v>
      </c>
      <c r="L140" s="57">
        <v>0</v>
      </c>
      <c r="M140" s="78">
        <f t="shared" si="70"/>
        <v>0</v>
      </c>
      <c r="N140" s="57">
        <f t="shared" si="71"/>
        <v>2439.6308849563065</v>
      </c>
      <c r="O140" s="56">
        <f t="shared" si="72"/>
        <v>2439.6308849563065</v>
      </c>
    </row>
    <row r="141" spans="1:15" x14ac:dyDescent="0.2">
      <c r="A141" s="6" t="s">
        <v>22</v>
      </c>
      <c r="B141" s="54" t="str">
        <f>+IF(MONTH(C141)&lt;4,"Q1",IF(MONTH(C141)&lt;7,"Q2",IF(MONTH(C141)&lt;10,"Q3","Q4")))&amp;"/"&amp;YEAR(C141)</f>
        <v>Q1/2021</v>
      </c>
      <c r="C141" s="49">
        <f t="shared" si="75"/>
        <v>44197</v>
      </c>
      <c r="D141" s="49">
        <f t="shared" si="76"/>
        <v>44286</v>
      </c>
      <c r="E141" s="54">
        <f t="shared" si="73"/>
        <v>90</v>
      </c>
      <c r="F141" s="55">
        <f>VLOOKUP(D141,'FERC Interest Rate'!A:B,2,TRUE)</f>
        <v>3.2500000000000001E-2</v>
      </c>
      <c r="G141" s="56">
        <f t="shared" si="74"/>
        <v>2439.6308849563065</v>
      </c>
      <c r="H141" s="56">
        <f t="shared" si="68"/>
        <v>19.550466680814235</v>
      </c>
      <c r="I141" s="122">
        <v>0</v>
      </c>
      <c r="J141" s="57">
        <v>0</v>
      </c>
      <c r="K141" s="57">
        <f t="shared" si="69"/>
        <v>0</v>
      </c>
      <c r="L141" s="57">
        <v>0</v>
      </c>
      <c r="M141" s="78">
        <f t="shared" si="70"/>
        <v>0</v>
      </c>
      <c r="N141" s="57">
        <f t="shared" si="71"/>
        <v>2459.1813516371208</v>
      </c>
      <c r="O141" s="56">
        <f t="shared" si="72"/>
        <v>2459.1813516371208</v>
      </c>
    </row>
    <row r="142" spans="1:15" x14ac:dyDescent="0.2">
      <c r="A142" s="6" t="s">
        <v>22</v>
      </c>
      <c r="B142" s="54" t="str">
        <f>+IF(MONTH(C142)&lt;4,"Q1",IF(MONTH(C142)&lt;7,"Q2",IF(MONTH(C142)&lt;10,"Q3","Q4")))&amp;"/"&amp;YEAR(C142)</f>
        <v>Q2/2021</v>
      </c>
      <c r="C142" s="49">
        <f t="shared" si="75"/>
        <v>44287</v>
      </c>
      <c r="D142" s="49">
        <f t="shared" si="76"/>
        <v>44377</v>
      </c>
      <c r="E142" s="54">
        <f t="shared" si="73"/>
        <v>91</v>
      </c>
      <c r="F142" s="55">
        <f>VLOOKUP(D142,'FERC Interest Rate'!A:B,2,TRUE)</f>
        <v>3.2500000000000001E-2</v>
      </c>
      <c r="G142" s="56">
        <f t="shared" si="74"/>
        <v>2459.1813516371208</v>
      </c>
      <c r="H142" s="56">
        <f t="shared" si="68"/>
        <v>19.92610643141585</v>
      </c>
      <c r="I142" s="122">
        <v>0</v>
      </c>
      <c r="J142" s="57">
        <v>0</v>
      </c>
      <c r="K142" s="57">
        <f t="shared" si="69"/>
        <v>0</v>
      </c>
      <c r="L142" s="57">
        <v>0</v>
      </c>
      <c r="M142" s="78">
        <f t="shared" si="70"/>
        <v>0</v>
      </c>
      <c r="N142" s="57">
        <f t="shared" si="71"/>
        <v>2479.1074580685367</v>
      </c>
      <c r="O142" s="56">
        <f t="shared" si="72"/>
        <v>2479.1074580685367</v>
      </c>
    </row>
    <row r="143" spans="1:15" x14ac:dyDescent="0.2">
      <c r="A143" s="6" t="s">
        <v>22</v>
      </c>
      <c r="B143" s="54" t="str">
        <f t="shared" ref="B143:B164" si="77">+IF(MONTH(C143)&lt;4,"Q1",IF(MONTH(C143)&lt;7,"Q2",IF(MONTH(C143)&lt;10,"Q3","Q4")))&amp;"/"&amp;YEAR(C143)</f>
        <v>Q3/2021</v>
      </c>
      <c r="C143" s="49">
        <f t="shared" si="75"/>
        <v>44378</v>
      </c>
      <c r="D143" s="49">
        <f t="shared" si="76"/>
        <v>44469</v>
      </c>
      <c r="E143" s="54">
        <f t="shared" si="73"/>
        <v>92</v>
      </c>
      <c r="F143" s="55">
        <f>VLOOKUP(D143,'FERC Interest Rate'!A:B,2,TRUE)</f>
        <v>3.2500000000000001E-2</v>
      </c>
      <c r="G143" s="56">
        <f t="shared" si="74"/>
        <v>2479.1074580685367</v>
      </c>
      <c r="H143" s="56">
        <f t="shared" si="68"/>
        <v>20.308304930479249</v>
      </c>
      <c r="I143" s="122">
        <v>0</v>
      </c>
      <c r="J143" s="57">
        <v>0</v>
      </c>
      <c r="K143" s="57">
        <f t="shared" si="69"/>
        <v>0</v>
      </c>
      <c r="L143" s="57">
        <v>0</v>
      </c>
      <c r="M143" s="78">
        <f t="shared" si="70"/>
        <v>0</v>
      </c>
      <c r="N143" s="57">
        <f t="shared" si="71"/>
        <v>2499.4157629990159</v>
      </c>
      <c r="O143" s="56">
        <f t="shared" si="72"/>
        <v>2499.4157629990159</v>
      </c>
    </row>
    <row r="144" spans="1:15" x14ac:dyDescent="0.2">
      <c r="A144" s="6" t="s">
        <v>22</v>
      </c>
      <c r="B144" s="54" t="str">
        <f t="shared" si="77"/>
        <v>Q4/2021</v>
      </c>
      <c r="C144" s="49">
        <f t="shared" si="75"/>
        <v>44470</v>
      </c>
      <c r="D144" s="49">
        <f t="shared" si="76"/>
        <v>44561</v>
      </c>
      <c r="E144" s="54">
        <f t="shared" si="73"/>
        <v>92</v>
      </c>
      <c r="F144" s="55">
        <f>VLOOKUP(D144,'FERC Interest Rate'!A:B,2,TRUE)</f>
        <v>3.2500000000000001E-2</v>
      </c>
      <c r="G144" s="56">
        <f t="shared" si="74"/>
        <v>2499.4157629990159</v>
      </c>
      <c r="H144" s="56">
        <f t="shared" si="68"/>
        <v>20.474666113334404</v>
      </c>
      <c r="I144" s="122">
        <v>0</v>
      </c>
      <c r="J144" s="57">
        <v>0</v>
      </c>
      <c r="K144" s="57">
        <f t="shared" si="69"/>
        <v>0</v>
      </c>
      <c r="L144" s="57">
        <v>0</v>
      </c>
      <c r="M144" s="78">
        <f t="shared" si="70"/>
        <v>0</v>
      </c>
      <c r="N144" s="57">
        <f t="shared" si="71"/>
        <v>2519.8904291123504</v>
      </c>
      <c r="O144" s="56">
        <f t="shared" si="72"/>
        <v>2519.8904291123504</v>
      </c>
    </row>
    <row r="145" spans="1:15" x14ac:dyDescent="0.2">
      <c r="A145" s="59" t="s">
        <v>45</v>
      </c>
      <c r="B145" s="54" t="str">
        <f t="shared" si="77"/>
        <v>Q1/2022</v>
      </c>
      <c r="C145" s="49">
        <f t="shared" si="75"/>
        <v>44562</v>
      </c>
      <c r="D145" s="49">
        <f t="shared" si="76"/>
        <v>44651</v>
      </c>
      <c r="E145" s="54">
        <f t="shared" si="73"/>
        <v>90</v>
      </c>
      <c r="F145" s="55">
        <f>VLOOKUP(D145,'FERC Interest Rate'!A:B,2,TRUE)</f>
        <v>3.2500000000000001E-2</v>
      </c>
      <c r="G145" s="56">
        <f t="shared" si="74"/>
        <v>2519.8904291123504</v>
      </c>
      <c r="H145" s="56">
        <f t="shared" si="68"/>
        <v>20.193642479872945</v>
      </c>
      <c r="I145" s="122">
        <f t="shared" ref="I145:I164" si="78">(SUM($H$134:$H$164)/20)</f>
        <v>13.404203579611183</v>
      </c>
      <c r="J145" s="57">
        <f t="shared" ref="J145" si="79">G145*F145*(E145/(DATE(YEAR(D145),12,31)-DATE(YEAR(D145),1,1)+1))</f>
        <v>20.193642479872945</v>
      </c>
      <c r="K145" s="57">
        <f t="shared" ref="K145" si="80">+SUM(I145:J145)</f>
        <v>33.597846059484127</v>
      </c>
      <c r="L145" s="57">
        <f t="shared" ref="L145:L164" si="81">VLOOKUP($L$132,A$1:F$28,4,FALSE)/20</f>
        <v>113.6</v>
      </c>
      <c r="M145" s="78">
        <f t="shared" ref="M145" si="82">+SUM(K145:L145)</f>
        <v>147.19784605948411</v>
      </c>
      <c r="N145" s="57">
        <f t="shared" si="71"/>
        <v>2560.2777140720959</v>
      </c>
      <c r="O145" s="56">
        <f t="shared" si="72"/>
        <v>2413.0798680126122</v>
      </c>
    </row>
    <row r="146" spans="1:15" x14ac:dyDescent="0.2">
      <c r="A146" s="59" t="s">
        <v>46</v>
      </c>
      <c r="B146" s="54" t="str">
        <f t="shared" si="77"/>
        <v>Q2/2022</v>
      </c>
      <c r="C146" s="49">
        <f t="shared" si="75"/>
        <v>44652</v>
      </c>
      <c r="D146" s="49">
        <f t="shared" si="76"/>
        <v>44742</v>
      </c>
      <c r="E146" s="54">
        <f t="shared" si="73"/>
        <v>91</v>
      </c>
      <c r="F146" s="55">
        <f>VLOOKUP(D146,'FERC Interest Rate'!A:B,2,TRUE)</f>
        <v>3.2500000000000001E-2</v>
      </c>
      <c r="G146" s="56">
        <f t="shared" si="74"/>
        <v>2413.0798680126122</v>
      </c>
      <c r="H146" s="56">
        <v>0</v>
      </c>
      <c r="I146" s="77">
        <f t="shared" si="78"/>
        <v>13.404203579611183</v>
      </c>
      <c r="J146" s="57">
        <f t="shared" ref="J146:J164" si="83">G146*F146*(E146/(DATE(YEAR(D146),12,31)-DATE(YEAR(D146),1,1)+1))</f>
        <v>19.552558108622744</v>
      </c>
      <c r="K146" s="57">
        <f t="shared" si="69"/>
        <v>32.956761688233925</v>
      </c>
      <c r="L146" s="57">
        <f t="shared" si="81"/>
        <v>113.6</v>
      </c>
      <c r="M146" s="78">
        <f t="shared" si="70"/>
        <v>146.55676168823391</v>
      </c>
      <c r="N146" s="5">
        <f t="shared" si="71"/>
        <v>2432.6324261212349</v>
      </c>
      <c r="O146" s="56">
        <f t="shared" si="72"/>
        <v>2286.0756644330013</v>
      </c>
    </row>
    <row r="147" spans="1:15" x14ac:dyDescent="0.2">
      <c r="A147" s="59" t="s">
        <v>47</v>
      </c>
      <c r="B147" s="54" t="str">
        <f t="shared" si="77"/>
        <v>Q3/2022</v>
      </c>
      <c r="C147" s="49">
        <f t="shared" si="75"/>
        <v>44743</v>
      </c>
      <c r="D147" s="49">
        <f t="shared" si="76"/>
        <v>44834</v>
      </c>
      <c r="E147" s="54">
        <f t="shared" si="73"/>
        <v>92</v>
      </c>
      <c r="F147" s="55">
        <f>VLOOKUP(D147,'FERC Interest Rate'!A:B,2,TRUE)</f>
        <v>3.5999999999999997E-2</v>
      </c>
      <c r="G147" s="56">
        <f t="shared" si="74"/>
        <v>2286.0756644330013</v>
      </c>
      <c r="H147" s="56">
        <v>0</v>
      </c>
      <c r="I147" s="77">
        <f t="shared" si="78"/>
        <v>13.404203579611183</v>
      </c>
      <c r="J147" s="57">
        <f t="shared" si="83"/>
        <v>20.743787946855068</v>
      </c>
      <c r="K147" s="57">
        <f t="shared" si="69"/>
        <v>34.147991526466249</v>
      </c>
      <c r="L147" s="57">
        <f t="shared" si="81"/>
        <v>113.6</v>
      </c>
      <c r="M147" s="78">
        <f t="shared" si="70"/>
        <v>147.74799152646625</v>
      </c>
      <c r="N147" s="5">
        <f t="shared" si="71"/>
        <v>2306.8194523798566</v>
      </c>
      <c r="O147" s="56">
        <f t="shared" si="72"/>
        <v>2159.0714608533904</v>
      </c>
    </row>
    <row r="148" spans="1:15" x14ac:dyDescent="0.2">
      <c r="A148" s="6" t="s">
        <v>48</v>
      </c>
      <c r="B148" s="54" t="str">
        <f t="shared" si="77"/>
        <v>Q4/2022</v>
      </c>
      <c r="C148" s="49">
        <f t="shared" si="75"/>
        <v>44835</v>
      </c>
      <c r="D148" s="49">
        <f t="shared" si="76"/>
        <v>44926</v>
      </c>
      <c r="E148" s="54">
        <f t="shared" si="73"/>
        <v>92</v>
      </c>
      <c r="F148" s="55">
        <f>VLOOKUP(D148,'FERC Interest Rate'!A:B,2,TRUE)</f>
        <v>4.9099999999999998E-2</v>
      </c>
      <c r="G148" s="56">
        <f t="shared" si="74"/>
        <v>2159.0714608533904</v>
      </c>
      <c r="H148" s="56">
        <v>0</v>
      </c>
      <c r="I148" s="77">
        <f t="shared" si="78"/>
        <v>13.404203579611183</v>
      </c>
      <c r="J148" s="57">
        <f t="shared" si="83"/>
        <v>26.720431788950506</v>
      </c>
      <c r="K148" s="57">
        <f t="shared" si="69"/>
        <v>40.124635368561691</v>
      </c>
      <c r="L148" s="57">
        <f t="shared" si="81"/>
        <v>113.6</v>
      </c>
      <c r="M148" s="78">
        <f t="shared" si="70"/>
        <v>153.72463536856168</v>
      </c>
      <c r="N148" s="5">
        <f t="shared" si="71"/>
        <v>2185.7918926423408</v>
      </c>
      <c r="O148" s="56">
        <f t="shared" si="72"/>
        <v>2032.0672572737792</v>
      </c>
    </row>
    <row r="149" spans="1:15" x14ac:dyDescent="0.2">
      <c r="A149" s="6" t="s">
        <v>49</v>
      </c>
      <c r="B149" s="54" t="str">
        <f t="shared" si="77"/>
        <v>Q1/2023</v>
      </c>
      <c r="C149" s="49">
        <f t="shared" si="75"/>
        <v>44927</v>
      </c>
      <c r="D149" s="49">
        <f t="shared" si="76"/>
        <v>45016</v>
      </c>
      <c r="E149" s="54">
        <f t="shared" si="73"/>
        <v>90</v>
      </c>
      <c r="F149" s="55">
        <f>VLOOKUP(D149,'FERC Interest Rate'!A:B,2,TRUE)</f>
        <v>6.3100000000000003E-2</v>
      </c>
      <c r="G149" s="56">
        <f t="shared" si="74"/>
        <v>2032.0672572737792</v>
      </c>
      <c r="H149" s="56">
        <v>0</v>
      </c>
      <c r="I149" s="77">
        <f t="shared" si="78"/>
        <v>13.404203579611183</v>
      </c>
      <c r="J149" s="57">
        <f t="shared" si="83"/>
        <v>31.616739600158336</v>
      </c>
      <c r="K149" s="57">
        <f t="shared" si="69"/>
        <v>45.020943179769517</v>
      </c>
      <c r="L149" s="57">
        <f t="shared" si="81"/>
        <v>113.6</v>
      </c>
      <c r="M149" s="78">
        <f t="shared" si="70"/>
        <v>158.62094317976951</v>
      </c>
      <c r="N149" s="5">
        <f t="shared" si="71"/>
        <v>2063.6839968739378</v>
      </c>
      <c r="O149" s="56">
        <f t="shared" si="72"/>
        <v>1905.063053694168</v>
      </c>
    </row>
    <row r="150" spans="1:15" x14ac:dyDescent="0.2">
      <c r="A150" s="6" t="s">
        <v>50</v>
      </c>
      <c r="B150" s="54" t="str">
        <f t="shared" si="77"/>
        <v>Q2/2023</v>
      </c>
      <c r="C150" s="49">
        <f t="shared" si="75"/>
        <v>45017</v>
      </c>
      <c r="D150" s="49">
        <f t="shared" si="76"/>
        <v>45107</v>
      </c>
      <c r="E150" s="54">
        <f t="shared" si="73"/>
        <v>91</v>
      </c>
      <c r="F150" s="55">
        <f>VLOOKUP(D150,'FERC Interest Rate'!A:B,2,TRUE)</f>
        <v>7.4999999999999997E-2</v>
      </c>
      <c r="G150" s="56">
        <f t="shared" si="74"/>
        <v>1905.063053694168</v>
      </c>
      <c r="H150" s="56">
        <v>0</v>
      </c>
      <c r="I150" s="77">
        <f t="shared" si="78"/>
        <v>13.404203579611183</v>
      </c>
      <c r="J150" s="57">
        <f t="shared" si="83"/>
        <v>35.622069428664922</v>
      </c>
      <c r="K150" s="57">
        <f t="shared" si="69"/>
        <v>49.026273008276107</v>
      </c>
      <c r="L150" s="57">
        <f t="shared" si="81"/>
        <v>113.6</v>
      </c>
      <c r="M150" s="78">
        <f t="shared" si="70"/>
        <v>162.62627300827609</v>
      </c>
      <c r="N150" s="5">
        <f t="shared" si="71"/>
        <v>1940.6851231228329</v>
      </c>
      <c r="O150" s="56">
        <f t="shared" si="72"/>
        <v>1778.0588501145569</v>
      </c>
    </row>
    <row r="151" spans="1:15" x14ac:dyDescent="0.2">
      <c r="A151" s="6" t="s">
        <v>51</v>
      </c>
      <c r="B151" s="54" t="str">
        <f t="shared" si="77"/>
        <v>Q3/2023</v>
      </c>
      <c r="C151" s="49">
        <f t="shared" si="75"/>
        <v>45108</v>
      </c>
      <c r="D151" s="49">
        <f t="shared" si="76"/>
        <v>45199</v>
      </c>
      <c r="E151" s="54">
        <f t="shared" si="73"/>
        <v>92</v>
      </c>
      <c r="F151" s="55">
        <f>VLOOKUP(D151,'FERC Interest Rate'!A:B,2,TRUE)</f>
        <v>8.0199999999999994E-2</v>
      </c>
      <c r="G151" s="56">
        <f t="shared" si="74"/>
        <v>1778.0588501145569</v>
      </c>
      <c r="H151" s="56">
        <v>0</v>
      </c>
      <c r="I151" s="77">
        <f t="shared" si="78"/>
        <v>13.404203579611183</v>
      </c>
      <c r="J151" s="57">
        <f t="shared" si="83"/>
        <v>35.943094300507525</v>
      </c>
      <c r="K151" s="57">
        <f t="shared" si="69"/>
        <v>49.34729788011871</v>
      </c>
      <c r="L151" s="57">
        <f t="shared" si="81"/>
        <v>113.6</v>
      </c>
      <c r="M151" s="78">
        <f t="shared" si="70"/>
        <v>162.9472978801187</v>
      </c>
      <c r="N151" s="5">
        <f t="shared" si="71"/>
        <v>1814.0019444150644</v>
      </c>
      <c r="O151" s="56">
        <f t="shared" si="72"/>
        <v>1651.0546465349457</v>
      </c>
    </row>
    <row r="152" spans="1:15" x14ac:dyDescent="0.2">
      <c r="A152" s="6" t="s">
        <v>52</v>
      </c>
      <c r="B152" s="54" t="str">
        <f t="shared" si="77"/>
        <v>Q4/2023</v>
      </c>
      <c r="C152" s="49">
        <f t="shared" si="75"/>
        <v>45200</v>
      </c>
      <c r="D152" s="49">
        <f t="shared" si="76"/>
        <v>45291</v>
      </c>
      <c r="E152" s="54">
        <f t="shared" si="73"/>
        <v>92</v>
      </c>
      <c r="F152" s="55">
        <f>VLOOKUP(D152,'FERC Interest Rate'!A:B,2,TRUE)</f>
        <v>8.3500000000000005E-2</v>
      </c>
      <c r="G152" s="56">
        <f t="shared" si="74"/>
        <v>1651.0546465349457</v>
      </c>
      <c r="H152" s="56">
        <v>0</v>
      </c>
      <c r="I152" s="77">
        <f t="shared" si="78"/>
        <v>13.404203579611183</v>
      </c>
      <c r="J152" s="57">
        <f t="shared" si="83"/>
        <v>34.7490460128259</v>
      </c>
      <c r="K152" s="57">
        <f t="shared" si="69"/>
        <v>48.153249592437085</v>
      </c>
      <c r="L152" s="57">
        <f t="shared" si="81"/>
        <v>113.6</v>
      </c>
      <c r="M152" s="78">
        <f t="shared" si="70"/>
        <v>161.75324959243707</v>
      </c>
      <c r="N152" s="5">
        <f t="shared" si="71"/>
        <v>1685.8036925477716</v>
      </c>
      <c r="O152" s="56">
        <f t="shared" si="72"/>
        <v>1524.0504429553346</v>
      </c>
    </row>
    <row r="153" spans="1:15" x14ac:dyDescent="0.2">
      <c r="A153" s="6" t="s">
        <v>53</v>
      </c>
      <c r="B153" s="54" t="str">
        <f t="shared" si="77"/>
        <v>Q1/2024</v>
      </c>
      <c r="C153" s="49">
        <f t="shared" si="75"/>
        <v>45292</v>
      </c>
      <c r="D153" s="49">
        <f t="shared" si="76"/>
        <v>45382</v>
      </c>
      <c r="E153" s="54">
        <f t="shared" si="73"/>
        <v>91</v>
      </c>
      <c r="F153" s="55">
        <f>VLOOKUP(D153,'FERC Interest Rate'!A:B,2,TRUE)</f>
        <v>8.5000000000000006E-2</v>
      </c>
      <c r="G153" s="56">
        <f t="shared" si="74"/>
        <v>1524.0504429553346</v>
      </c>
      <c r="H153" s="56">
        <v>0</v>
      </c>
      <c r="I153" s="77">
        <f t="shared" si="78"/>
        <v>13.404203579611183</v>
      </c>
      <c r="J153" s="57">
        <f t="shared" si="83"/>
        <v>32.209098842239115</v>
      </c>
      <c r="K153" s="57">
        <f t="shared" si="69"/>
        <v>45.6133024218503</v>
      </c>
      <c r="L153" s="57">
        <f t="shared" si="81"/>
        <v>113.6</v>
      </c>
      <c r="M153" s="78">
        <f t="shared" si="70"/>
        <v>159.2133024218503</v>
      </c>
      <c r="N153" s="5">
        <f t="shared" si="71"/>
        <v>1556.2595417975738</v>
      </c>
      <c r="O153" s="56">
        <f t="shared" si="72"/>
        <v>1397.0462393757234</v>
      </c>
    </row>
    <row r="154" spans="1:15" x14ac:dyDescent="0.2">
      <c r="A154" s="6" t="s">
        <v>54</v>
      </c>
      <c r="B154" s="54" t="str">
        <f t="shared" si="77"/>
        <v>Q2/2024</v>
      </c>
      <c r="C154" s="49">
        <f t="shared" si="75"/>
        <v>45383</v>
      </c>
      <c r="D154" s="49">
        <f t="shared" si="76"/>
        <v>45473</v>
      </c>
      <c r="E154" s="54">
        <f t="shared" si="73"/>
        <v>91</v>
      </c>
      <c r="F154" s="55">
        <f>VLOOKUP(D154,'FERC Interest Rate'!A:B,2,TRUE)</f>
        <v>8.5000000000000006E-2</v>
      </c>
      <c r="G154" s="56">
        <f t="shared" si="74"/>
        <v>1397.0462393757234</v>
      </c>
      <c r="H154" s="56">
        <v>0</v>
      </c>
      <c r="I154" s="77">
        <f t="shared" si="78"/>
        <v>13.404203579611183</v>
      </c>
      <c r="J154" s="57">
        <f t="shared" si="83"/>
        <v>29.52500727205252</v>
      </c>
      <c r="K154" s="57">
        <f t="shared" si="69"/>
        <v>42.929210851663704</v>
      </c>
      <c r="L154" s="57">
        <f t="shared" si="81"/>
        <v>113.6</v>
      </c>
      <c r="M154" s="78">
        <f t="shared" si="70"/>
        <v>156.52921085166369</v>
      </c>
      <c r="N154" s="5">
        <f t="shared" si="71"/>
        <v>1426.571246647776</v>
      </c>
      <c r="O154" s="56">
        <f t="shared" si="72"/>
        <v>1270.0420357961123</v>
      </c>
    </row>
    <row r="155" spans="1:15" x14ac:dyDescent="0.2">
      <c r="A155" s="6" t="s">
        <v>55</v>
      </c>
      <c r="B155" s="54" t="str">
        <f t="shared" si="77"/>
        <v>Q3/2024</v>
      </c>
      <c r="C155" s="49">
        <f t="shared" si="75"/>
        <v>45474</v>
      </c>
      <c r="D155" s="49">
        <f t="shared" si="76"/>
        <v>45565</v>
      </c>
      <c r="E155" s="54">
        <f t="shared" si="73"/>
        <v>92</v>
      </c>
      <c r="F155" s="55">
        <f>VLOOKUP(D155,'FERC Interest Rate'!A:B,2,TRUE)</f>
        <v>8.5000000000000006E-2</v>
      </c>
      <c r="G155" s="56">
        <f t="shared" si="74"/>
        <v>1270.0420357961123</v>
      </c>
      <c r="H155" s="56">
        <v>0</v>
      </c>
      <c r="I155" s="77">
        <f t="shared" si="78"/>
        <v>13.404203579611183</v>
      </c>
      <c r="J155" s="57">
        <f t="shared" si="83"/>
        <v>27.135870819468849</v>
      </c>
      <c r="K155" s="57">
        <f t="shared" si="69"/>
        <v>40.540074399080034</v>
      </c>
      <c r="L155" s="57">
        <f t="shared" si="81"/>
        <v>113.6</v>
      </c>
      <c r="M155" s="78">
        <f t="shared" si="70"/>
        <v>154.14007439908002</v>
      </c>
      <c r="N155" s="5">
        <f t="shared" si="71"/>
        <v>1297.1779066155812</v>
      </c>
      <c r="O155" s="56">
        <f t="shared" si="72"/>
        <v>1143.0378322165011</v>
      </c>
    </row>
    <row r="156" spans="1:15" x14ac:dyDescent="0.2">
      <c r="A156" s="6" t="s">
        <v>56</v>
      </c>
      <c r="B156" s="54" t="str">
        <f t="shared" si="77"/>
        <v>Q4/2024</v>
      </c>
      <c r="C156" s="49">
        <f t="shared" si="75"/>
        <v>45566</v>
      </c>
      <c r="D156" s="49">
        <f t="shared" si="76"/>
        <v>45657</v>
      </c>
      <c r="E156" s="54">
        <f t="shared" si="73"/>
        <v>92</v>
      </c>
      <c r="F156" s="55">
        <f>VLOOKUP(D156,'FERC Interest Rate'!A:B,2,TRUE)</f>
        <v>8.5000000000000006E-2</v>
      </c>
      <c r="G156" s="56">
        <f t="shared" si="74"/>
        <v>1143.0378322165011</v>
      </c>
      <c r="H156" s="56">
        <v>0</v>
      </c>
      <c r="I156" s="77">
        <f t="shared" si="78"/>
        <v>13.404203579611183</v>
      </c>
      <c r="J156" s="57">
        <f t="shared" si="83"/>
        <v>24.422283737521965</v>
      </c>
      <c r="K156" s="57">
        <f t="shared" si="69"/>
        <v>37.82648731713315</v>
      </c>
      <c r="L156" s="57">
        <f t="shared" si="81"/>
        <v>113.6</v>
      </c>
      <c r="M156" s="78">
        <f t="shared" si="70"/>
        <v>151.42648731713314</v>
      </c>
      <c r="N156" s="5">
        <f t="shared" si="71"/>
        <v>1167.460115954023</v>
      </c>
      <c r="O156" s="56">
        <f t="shared" si="72"/>
        <v>1016.0336286368901</v>
      </c>
    </row>
    <row r="157" spans="1:15" x14ac:dyDescent="0.2">
      <c r="A157" s="6" t="s">
        <v>57</v>
      </c>
      <c r="B157" s="54" t="str">
        <f t="shared" si="77"/>
        <v>Q1/2025</v>
      </c>
      <c r="C157" s="49">
        <f t="shared" si="75"/>
        <v>45658</v>
      </c>
      <c r="D157" s="49">
        <f t="shared" si="76"/>
        <v>45747</v>
      </c>
      <c r="E157" s="54">
        <f t="shared" si="73"/>
        <v>90</v>
      </c>
      <c r="F157" s="55">
        <f>VLOOKUP(D157,'FERC Interest Rate'!A:B,2,TRUE)</f>
        <v>8.5000000000000006E-2</v>
      </c>
      <c r="G157" s="56">
        <f t="shared" si="74"/>
        <v>1016.0336286368901</v>
      </c>
      <c r="H157" s="56">
        <v>0</v>
      </c>
      <c r="I157" s="77">
        <f t="shared" si="78"/>
        <v>13.404203579611183</v>
      </c>
      <c r="J157" s="57">
        <f t="shared" si="83"/>
        <v>21.294951394718382</v>
      </c>
      <c r="K157" s="57">
        <f t="shared" si="69"/>
        <v>34.699154974329566</v>
      </c>
      <c r="L157" s="57">
        <f t="shared" si="81"/>
        <v>113.6</v>
      </c>
      <c r="M157" s="78">
        <f t="shared" si="70"/>
        <v>148.29915497432955</v>
      </c>
      <c r="N157" s="5">
        <f t="shared" si="71"/>
        <v>1037.3285800316085</v>
      </c>
      <c r="O157" s="56">
        <f t="shared" si="72"/>
        <v>889.0294250572789</v>
      </c>
    </row>
    <row r="158" spans="1:15" x14ac:dyDescent="0.2">
      <c r="A158" s="6" t="s">
        <v>58</v>
      </c>
      <c r="B158" s="54" t="str">
        <f t="shared" si="77"/>
        <v>Q2/2025</v>
      </c>
      <c r="C158" s="49">
        <f t="shared" si="75"/>
        <v>45748</v>
      </c>
      <c r="D158" s="49">
        <f t="shared" si="76"/>
        <v>45838</v>
      </c>
      <c r="E158" s="54">
        <f t="shared" si="73"/>
        <v>91</v>
      </c>
      <c r="F158" s="55">
        <f>VLOOKUP(D158,'FERC Interest Rate'!A:B,2,TRUE)</f>
        <v>8.5000000000000006E-2</v>
      </c>
      <c r="G158" s="56">
        <f t="shared" si="74"/>
        <v>889.0294250572789</v>
      </c>
      <c r="H158" s="56">
        <v>0</v>
      </c>
      <c r="I158" s="77">
        <f t="shared" si="78"/>
        <v>13.404203579611183</v>
      </c>
      <c r="J158" s="57">
        <f t="shared" si="83"/>
        <v>18.840116720049462</v>
      </c>
      <c r="K158" s="57">
        <f t="shared" si="69"/>
        <v>32.244320299660643</v>
      </c>
      <c r="L158" s="57">
        <f t="shared" si="81"/>
        <v>113.6</v>
      </c>
      <c r="M158" s="78">
        <f t="shared" si="70"/>
        <v>145.84432029966064</v>
      </c>
      <c r="N158" s="5">
        <f t="shared" si="71"/>
        <v>907.86954177732832</v>
      </c>
      <c r="O158" s="56">
        <f t="shared" si="72"/>
        <v>762.02522147766774</v>
      </c>
    </row>
    <row r="159" spans="1:15" x14ac:dyDescent="0.2">
      <c r="A159" s="6" t="s">
        <v>59</v>
      </c>
      <c r="B159" s="54" t="str">
        <f t="shared" si="77"/>
        <v>Q3/2025</v>
      </c>
      <c r="C159" s="49">
        <f t="shared" si="75"/>
        <v>45839</v>
      </c>
      <c r="D159" s="49">
        <f t="shared" si="76"/>
        <v>45930</v>
      </c>
      <c r="E159" s="54">
        <f t="shared" si="73"/>
        <v>92</v>
      </c>
      <c r="F159" s="55">
        <f>VLOOKUP(D159,'FERC Interest Rate'!A:B,2,TRUE)</f>
        <v>8.5000000000000006E-2</v>
      </c>
      <c r="G159" s="56">
        <f t="shared" si="74"/>
        <v>762.02522147766774</v>
      </c>
      <c r="H159" s="56">
        <v>0</v>
      </c>
      <c r="I159" s="77">
        <f t="shared" si="78"/>
        <v>13.404203579611183</v>
      </c>
      <c r="J159" s="57">
        <f t="shared" si="83"/>
        <v>16.326129402617433</v>
      </c>
      <c r="K159" s="57">
        <f t="shared" si="69"/>
        <v>29.730332982228617</v>
      </c>
      <c r="L159" s="57">
        <f t="shared" si="81"/>
        <v>113.6</v>
      </c>
      <c r="M159" s="78">
        <f t="shared" si="70"/>
        <v>143.33033298222861</v>
      </c>
      <c r="N159" s="5">
        <f t="shared" si="71"/>
        <v>778.35135088028517</v>
      </c>
      <c r="O159" s="56">
        <f t="shared" si="72"/>
        <v>635.02101789805658</v>
      </c>
    </row>
    <row r="160" spans="1:15" x14ac:dyDescent="0.2">
      <c r="A160" s="6" t="s">
        <v>60</v>
      </c>
      <c r="B160" s="54" t="str">
        <f t="shared" si="77"/>
        <v>Q4/2025</v>
      </c>
      <c r="C160" s="49">
        <f t="shared" si="75"/>
        <v>45931</v>
      </c>
      <c r="D160" s="49">
        <f t="shared" si="76"/>
        <v>46022</v>
      </c>
      <c r="E160" s="54">
        <f t="shared" si="73"/>
        <v>92</v>
      </c>
      <c r="F160" s="55">
        <f>VLOOKUP(D160,'FERC Interest Rate'!A:B,2,TRUE)</f>
        <v>8.5000000000000006E-2</v>
      </c>
      <c r="G160" s="56">
        <f t="shared" si="74"/>
        <v>635.02101789805658</v>
      </c>
      <c r="H160" s="56">
        <v>0</v>
      </c>
      <c r="I160" s="77">
        <f t="shared" si="78"/>
        <v>13.404203579611183</v>
      </c>
      <c r="J160" s="57">
        <f t="shared" si="83"/>
        <v>13.605107835514531</v>
      </c>
      <c r="K160" s="57">
        <f t="shared" si="69"/>
        <v>27.009311415125715</v>
      </c>
      <c r="L160" s="57">
        <f t="shared" si="81"/>
        <v>113.6</v>
      </c>
      <c r="M160" s="78">
        <f t="shared" si="70"/>
        <v>140.60931141512572</v>
      </c>
      <c r="N160" s="5">
        <f t="shared" si="71"/>
        <v>648.62612573357114</v>
      </c>
      <c r="O160" s="56">
        <f t="shared" si="72"/>
        <v>508.01681431844537</v>
      </c>
    </row>
    <row r="161" spans="1:15" x14ac:dyDescent="0.2">
      <c r="A161" s="6" t="s">
        <v>61</v>
      </c>
      <c r="B161" s="54" t="str">
        <f t="shared" si="77"/>
        <v>Q1/2026</v>
      </c>
      <c r="C161" s="49">
        <f t="shared" si="75"/>
        <v>46023</v>
      </c>
      <c r="D161" s="49">
        <f t="shared" si="76"/>
        <v>46112</v>
      </c>
      <c r="E161" s="54">
        <f t="shared" si="73"/>
        <v>90</v>
      </c>
      <c r="F161" s="55">
        <f>VLOOKUP(D161,'FERC Interest Rate'!A:B,2,TRUE)</f>
        <v>8.5000000000000006E-2</v>
      </c>
      <c r="G161" s="56">
        <f t="shared" si="74"/>
        <v>508.01681431844537</v>
      </c>
      <c r="H161" s="56">
        <v>0</v>
      </c>
      <c r="I161" s="77">
        <f t="shared" si="78"/>
        <v>13.404203579611183</v>
      </c>
      <c r="J161" s="57">
        <f t="shared" si="83"/>
        <v>10.647475697359198</v>
      </c>
      <c r="K161" s="57">
        <f t="shared" si="69"/>
        <v>24.051679276970383</v>
      </c>
      <c r="L161" s="57">
        <f t="shared" si="81"/>
        <v>113.6</v>
      </c>
      <c r="M161" s="78">
        <f t="shared" si="70"/>
        <v>137.65167927697038</v>
      </c>
      <c r="N161" s="5">
        <f t="shared" si="71"/>
        <v>518.66429001580457</v>
      </c>
      <c r="O161" s="56">
        <f t="shared" si="72"/>
        <v>381.01261073883421</v>
      </c>
    </row>
    <row r="162" spans="1:15" x14ac:dyDescent="0.2">
      <c r="A162" s="6" t="s">
        <v>62</v>
      </c>
      <c r="B162" s="54" t="str">
        <f t="shared" si="77"/>
        <v>Q2/2026</v>
      </c>
      <c r="C162" s="49">
        <f t="shared" si="75"/>
        <v>46113</v>
      </c>
      <c r="D162" s="49">
        <f t="shared" si="76"/>
        <v>46203</v>
      </c>
      <c r="E162" s="54">
        <f t="shared" si="73"/>
        <v>91</v>
      </c>
      <c r="F162" s="55">
        <f>VLOOKUP(D162,'FERC Interest Rate'!A:B,2,TRUE)</f>
        <v>8.5000000000000006E-2</v>
      </c>
      <c r="G162" s="56">
        <f t="shared" si="74"/>
        <v>381.01261073883421</v>
      </c>
      <c r="H162" s="56">
        <v>0</v>
      </c>
      <c r="I162" s="77">
        <f t="shared" si="78"/>
        <v>13.404203579611183</v>
      </c>
      <c r="J162" s="57">
        <f t="shared" si="83"/>
        <v>8.0743357371640627</v>
      </c>
      <c r="K162" s="57">
        <f t="shared" si="69"/>
        <v>21.478539316775247</v>
      </c>
      <c r="L162" s="57">
        <f t="shared" si="81"/>
        <v>113.6</v>
      </c>
      <c r="M162" s="78">
        <f t="shared" si="70"/>
        <v>135.07853931677525</v>
      </c>
      <c r="N162" s="5">
        <f t="shared" si="71"/>
        <v>389.08694647599827</v>
      </c>
      <c r="O162" s="56">
        <f t="shared" si="72"/>
        <v>254.00840715922305</v>
      </c>
    </row>
    <row r="163" spans="1:15" x14ac:dyDescent="0.2">
      <c r="A163" s="6" t="s">
        <v>63</v>
      </c>
      <c r="B163" s="54" t="str">
        <f t="shared" si="77"/>
        <v>Q3/2026</v>
      </c>
      <c r="C163" s="49">
        <f t="shared" si="75"/>
        <v>46204</v>
      </c>
      <c r="D163" s="49">
        <f t="shared" si="76"/>
        <v>46295</v>
      </c>
      <c r="E163" s="54">
        <f t="shared" si="73"/>
        <v>92</v>
      </c>
      <c r="F163" s="55">
        <f>VLOOKUP(D163,'FERC Interest Rate'!A:B,2,TRUE)</f>
        <v>8.5000000000000006E-2</v>
      </c>
      <c r="G163" s="56">
        <f t="shared" si="74"/>
        <v>254.00840715922305</v>
      </c>
      <c r="H163" s="56">
        <v>0</v>
      </c>
      <c r="I163" s="77">
        <f t="shared" si="78"/>
        <v>13.404203579611183</v>
      </c>
      <c r="J163" s="57">
        <f t="shared" si="83"/>
        <v>5.4420431342058206</v>
      </c>
      <c r="K163" s="57">
        <f t="shared" si="69"/>
        <v>18.846246713817003</v>
      </c>
      <c r="L163" s="57">
        <f t="shared" si="81"/>
        <v>113.6</v>
      </c>
      <c r="M163" s="78">
        <f t="shared" si="70"/>
        <v>132.446246713817</v>
      </c>
      <c r="N163" s="5">
        <f t="shared" si="71"/>
        <v>259.4504502934289</v>
      </c>
      <c r="O163" s="56">
        <f t="shared" si="72"/>
        <v>127.00420357961188</v>
      </c>
    </row>
    <row r="164" spans="1:15" x14ac:dyDescent="0.2">
      <c r="A164" s="59" t="s">
        <v>64</v>
      </c>
      <c r="B164" s="54" t="str">
        <f t="shared" si="77"/>
        <v>Q4/2026</v>
      </c>
      <c r="C164" s="49">
        <f t="shared" si="75"/>
        <v>46296</v>
      </c>
      <c r="D164" s="49">
        <f t="shared" si="76"/>
        <v>46387</v>
      </c>
      <c r="E164" s="54">
        <f t="shared" si="73"/>
        <v>92</v>
      </c>
      <c r="F164" s="55">
        <f>VLOOKUP(D164,'FERC Interest Rate'!A:B,2,TRUE)</f>
        <v>8.5000000000000006E-2</v>
      </c>
      <c r="G164" s="56">
        <f t="shared" si="74"/>
        <v>127.00420357961188</v>
      </c>
      <c r="H164" s="56">
        <v>0</v>
      </c>
      <c r="I164" s="77">
        <f t="shared" si="78"/>
        <v>13.404203579611183</v>
      </c>
      <c r="J164" s="57">
        <f t="shared" si="83"/>
        <v>2.7210215671029179</v>
      </c>
      <c r="K164" s="57">
        <f t="shared" si="69"/>
        <v>16.125225146714101</v>
      </c>
      <c r="L164" s="57">
        <f t="shared" si="81"/>
        <v>113.6</v>
      </c>
      <c r="M164" s="78">
        <f t="shared" si="70"/>
        <v>129.72522514671408</v>
      </c>
      <c r="N164" s="5">
        <f t="shared" si="71"/>
        <v>129.72522514671479</v>
      </c>
      <c r="O164" s="56">
        <f t="shared" si="72"/>
        <v>7.0521366524189943E-13</v>
      </c>
    </row>
    <row r="165" spans="1:15" ht="21" customHeight="1" thickBot="1" x14ac:dyDescent="0.25">
      <c r="A165" s="98"/>
      <c r="B165" s="99"/>
      <c r="C165" s="100"/>
      <c r="D165" s="100"/>
      <c r="E165" s="99"/>
      <c r="F165" s="99"/>
      <c r="G165" s="95">
        <f t="shared" ref="G165:O165" si="84">+SUM(G134:G164)</f>
        <v>52922.3672490268</v>
      </c>
      <c r="H165" s="95">
        <f t="shared" si="84"/>
        <v>268.08407159222367</v>
      </c>
      <c r="I165" s="89">
        <f t="shared" si="84"/>
        <v>268.08407159222372</v>
      </c>
      <c r="J165" s="88">
        <f t="shared" si="84"/>
        <v>435.38481182647223</v>
      </c>
      <c r="K165" s="88">
        <f t="shared" si="84"/>
        <v>703.4688834186959</v>
      </c>
      <c r="L165" s="88">
        <f t="shared" si="84"/>
        <v>2271.9999999999991</v>
      </c>
      <c r="M165" s="90">
        <f t="shared" si="84"/>
        <v>2975.4688834186954</v>
      </c>
      <c r="N165" s="88">
        <f t="shared" si="84"/>
        <v>53625.836132445504</v>
      </c>
      <c r="O165" s="88">
        <f t="shared" si="84"/>
        <v>50650.3672490268</v>
      </c>
    </row>
    <row r="166" spans="1:15" ht="13.5" thickTop="1" x14ac:dyDescent="0.2"/>
    <row r="167" spans="1:15" x14ac:dyDescent="0.2">
      <c r="A167" s="3"/>
      <c r="B167" s="3"/>
      <c r="C167" s="3"/>
      <c r="D167" s="3"/>
      <c r="E167" s="3"/>
      <c r="F167" s="3"/>
      <c r="G167" s="3"/>
      <c r="H167" s="3"/>
      <c r="I167" s="139"/>
      <c r="J167" s="360" t="s">
        <v>15</v>
      </c>
      <c r="K167" s="360"/>
      <c r="L167" s="97" t="s">
        <v>48</v>
      </c>
      <c r="M167" s="140"/>
      <c r="N167" s="3"/>
      <c r="O167" s="3"/>
    </row>
    <row r="168" spans="1:15" ht="38.25" x14ac:dyDescent="0.2">
      <c r="A168" s="58" t="s">
        <v>44</v>
      </c>
      <c r="B168" s="58" t="s">
        <v>3</v>
      </c>
      <c r="C168" s="58" t="s">
        <v>4</v>
      </c>
      <c r="D168" s="58" t="s">
        <v>5</v>
      </c>
      <c r="E168" s="58" t="s">
        <v>6</v>
      </c>
      <c r="F168" s="58" t="s">
        <v>7</v>
      </c>
      <c r="G168" s="58" t="s">
        <v>84</v>
      </c>
      <c r="H168" s="58" t="s">
        <v>85</v>
      </c>
      <c r="I168" s="73" t="s">
        <v>86</v>
      </c>
      <c r="J168" s="74" t="s">
        <v>87</v>
      </c>
      <c r="K168" s="74" t="s">
        <v>88</v>
      </c>
      <c r="L168" s="74" t="s">
        <v>89</v>
      </c>
      <c r="M168" s="75" t="s">
        <v>90</v>
      </c>
      <c r="N168" s="58" t="s">
        <v>91</v>
      </c>
      <c r="O168" s="58" t="s">
        <v>92</v>
      </c>
    </row>
    <row r="169" spans="1:15" x14ac:dyDescent="0.2">
      <c r="A169" s="6" t="s">
        <v>22</v>
      </c>
      <c r="B169" s="54" t="str">
        <f t="shared" ref="B169:B175" si="85">+IF(MONTH(C169)&lt;4,"Q1",IF(MONTH(C169)&lt;7,"Q2",IF(MONTH(C169)&lt;10,"Q3","Q4")))&amp;"/"&amp;YEAR(C169)</f>
        <v>Q3/2019</v>
      </c>
      <c r="C169" s="49">
        <f>VLOOKUP(L167,$A$1:$E$29,2,FALSE)</f>
        <v>43683</v>
      </c>
      <c r="D169" s="49">
        <f>DATE(YEAR(C169),IF(MONTH(C169)&lt;=3,3,IF(MONTH(C169)&lt;=6,6,IF(MONTH(C169)&lt;=9,9,12))),IF(OR(MONTH(C169)&lt;=3,MONTH(C169)&gt;=10),31,30))</f>
        <v>43738</v>
      </c>
      <c r="E169" s="54">
        <f>D169-C169+1</f>
        <v>56</v>
      </c>
      <c r="F169" s="55">
        <f>VLOOKUP(D169,'FERC Interest Rate'!A:B,2,TRUE)</f>
        <v>5.5E-2</v>
      </c>
      <c r="G169" s="56">
        <f>VLOOKUP(L167,$A$1:$F$28,4,FALSE)</f>
        <v>2862</v>
      </c>
      <c r="H169" s="56">
        <f t="shared" ref="H169:H179" si="86">G169*F169*(E169/(DATE(YEAR(D169),12,31)-DATE(YEAR(D169),1,1)+1))</f>
        <v>24.150575342465753</v>
      </c>
      <c r="I169" s="122">
        <v>0</v>
      </c>
      <c r="J169" s="57">
        <v>0</v>
      </c>
      <c r="K169" s="57">
        <f t="shared" ref="K169:K178" si="87">+SUM(I169:J169)</f>
        <v>0</v>
      </c>
      <c r="L169" s="57">
        <v>0</v>
      </c>
      <c r="M169" s="78">
        <f t="shared" ref="M169:M178" si="88">+SUM(K169:L169)</f>
        <v>0</v>
      </c>
      <c r="N169" s="57">
        <f t="shared" ref="N169:N198" si="89">+G169+H169+J169</f>
        <v>2886.1505753424658</v>
      </c>
      <c r="O169" s="56">
        <f t="shared" ref="O169:O198" si="90">G169+H169-L169-I169</f>
        <v>2886.1505753424658</v>
      </c>
    </row>
    <row r="170" spans="1:15" x14ac:dyDescent="0.2">
      <c r="A170" s="6" t="s">
        <v>22</v>
      </c>
      <c r="B170" s="54" t="str">
        <f t="shared" si="85"/>
        <v>Q4/2019</v>
      </c>
      <c r="C170" s="49">
        <f>D169+1</f>
        <v>43739</v>
      </c>
      <c r="D170" s="49">
        <f>EOMONTH(D169,3)</f>
        <v>43830</v>
      </c>
      <c r="E170" s="54">
        <f t="shared" ref="E170:E198" si="91">D170-C170+1</f>
        <v>92</v>
      </c>
      <c r="F170" s="55">
        <f>VLOOKUP(D170,'FERC Interest Rate'!A:B,2,TRUE)</f>
        <v>5.4199999999999998E-2</v>
      </c>
      <c r="G170" s="56">
        <f t="shared" ref="G170:G198" si="92">O169</f>
        <v>2886.1505753424658</v>
      </c>
      <c r="H170" s="56">
        <f t="shared" si="86"/>
        <v>39.428770490103211</v>
      </c>
      <c r="I170" s="122">
        <v>0</v>
      </c>
      <c r="J170" s="57">
        <v>0</v>
      </c>
      <c r="K170" s="57">
        <f t="shared" si="87"/>
        <v>0</v>
      </c>
      <c r="L170" s="57">
        <v>0</v>
      </c>
      <c r="M170" s="78">
        <f t="shared" si="88"/>
        <v>0</v>
      </c>
      <c r="N170" s="57">
        <f t="shared" si="89"/>
        <v>2925.5793458325688</v>
      </c>
      <c r="O170" s="56">
        <f t="shared" si="90"/>
        <v>2925.5793458325688</v>
      </c>
    </row>
    <row r="171" spans="1:15" x14ac:dyDescent="0.2">
      <c r="A171" s="6" t="s">
        <v>22</v>
      </c>
      <c r="B171" s="54" t="str">
        <f t="shared" si="85"/>
        <v>Q1/2020</v>
      </c>
      <c r="C171" s="49">
        <f t="shared" ref="C171:C198" si="93">D170+1</f>
        <v>43831</v>
      </c>
      <c r="D171" s="49">
        <f t="shared" ref="D171:D198" si="94">EOMONTH(D170,3)</f>
        <v>43921</v>
      </c>
      <c r="E171" s="54">
        <f t="shared" si="91"/>
        <v>91</v>
      </c>
      <c r="F171" s="55">
        <f>VLOOKUP(D171,'FERC Interest Rate'!A:B,2,TRUE)</f>
        <v>4.9599999999999998E-2</v>
      </c>
      <c r="G171" s="56">
        <f t="shared" si="92"/>
        <v>2925.5793458325688</v>
      </c>
      <c r="H171" s="56">
        <f t="shared" si="86"/>
        <v>36.078947910792031</v>
      </c>
      <c r="I171" s="122">
        <v>0</v>
      </c>
      <c r="J171" s="57">
        <v>0</v>
      </c>
      <c r="K171" s="57">
        <f t="shared" si="87"/>
        <v>0</v>
      </c>
      <c r="L171" s="57">
        <v>0</v>
      </c>
      <c r="M171" s="78">
        <f t="shared" si="88"/>
        <v>0</v>
      </c>
      <c r="N171" s="57">
        <f t="shared" si="89"/>
        <v>2961.6582937433609</v>
      </c>
      <c r="O171" s="56">
        <f t="shared" si="90"/>
        <v>2961.6582937433609</v>
      </c>
    </row>
    <row r="172" spans="1:15" x14ac:dyDescent="0.2">
      <c r="A172" s="6" t="s">
        <v>22</v>
      </c>
      <c r="B172" s="54" t="str">
        <f t="shared" si="85"/>
        <v>Q2/2020</v>
      </c>
      <c r="C172" s="49">
        <f t="shared" si="93"/>
        <v>43922</v>
      </c>
      <c r="D172" s="49">
        <f t="shared" si="94"/>
        <v>44012</v>
      </c>
      <c r="E172" s="54">
        <f t="shared" si="91"/>
        <v>91</v>
      </c>
      <c r="F172" s="55">
        <f>VLOOKUP(D172,'FERC Interest Rate'!A:B,2,TRUE)</f>
        <v>4.7500000000000001E-2</v>
      </c>
      <c r="G172" s="56">
        <f t="shared" si="92"/>
        <v>2961.6582937433609</v>
      </c>
      <c r="H172" s="56">
        <f t="shared" si="86"/>
        <v>34.977508127611138</v>
      </c>
      <c r="I172" s="122">
        <v>0</v>
      </c>
      <c r="J172" s="57">
        <v>0</v>
      </c>
      <c r="K172" s="57">
        <f t="shared" si="87"/>
        <v>0</v>
      </c>
      <c r="L172" s="57">
        <v>0</v>
      </c>
      <c r="M172" s="78">
        <f t="shared" si="88"/>
        <v>0</v>
      </c>
      <c r="N172" s="57">
        <f t="shared" si="89"/>
        <v>2996.635801870972</v>
      </c>
      <c r="O172" s="56">
        <f t="shared" si="90"/>
        <v>2996.635801870972</v>
      </c>
    </row>
    <row r="173" spans="1:15" x14ac:dyDescent="0.2">
      <c r="A173" s="6" t="s">
        <v>22</v>
      </c>
      <c r="B173" s="54" t="str">
        <f t="shared" si="85"/>
        <v>Q3/2020</v>
      </c>
      <c r="C173" s="49">
        <f t="shared" si="93"/>
        <v>44013</v>
      </c>
      <c r="D173" s="49">
        <f t="shared" si="94"/>
        <v>44104</v>
      </c>
      <c r="E173" s="54">
        <f t="shared" si="91"/>
        <v>92</v>
      </c>
      <c r="F173" s="55">
        <f>VLOOKUP(D173,'FERC Interest Rate'!A:B,2,TRUE)</f>
        <v>3.4299999999999997E-2</v>
      </c>
      <c r="G173" s="56">
        <f t="shared" si="92"/>
        <v>2996.635801870972</v>
      </c>
      <c r="H173" s="56">
        <f t="shared" si="86"/>
        <v>25.836568132196827</v>
      </c>
      <c r="I173" s="122">
        <v>0</v>
      </c>
      <c r="J173" s="57">
        <v>0</v>
      </c>
      <c r="K173" s="57">
        <f t="shared" si="87"/>
        <v>0</v>
      </c>
      <c r="L173" s="57">
        <v>0</v>
      </c>
      <c r="M173" s="78">
        <f t="shared" si="88"/>
        <v>0</v>
      </c>
      <c r="N173" s="57">
        <f t="shared" si="89"/>
        <v>3022.4723700031691</v>
      </c>
      <c r="O173" s="56">
        <f t="shared" si="90"/>
        <v>3022.4723700031691</v>
      </c>
    </row>
    <row r="174" spans="1:15" x14ac:dyDescent="0.2">
      <c r="A174" s="6" t="s">
        <v>22</v>
      </c>
      <c r="B174" s="54" t="str">
        <f t="shared" si="85"/>
        <v>Q4/2020</v>
      </c>
      <c r="C174" s="49">
        <f t="shared" si="93"/>
        <v>44105</v>
      </c>
      <c r="D174" s="49">
        <f t="shared" si="94"/>
        <v>44196</v>
      </c>
      <c r="E174" s="54">
        <f t="shared" si="91"/>
        <v>92</v>
      </c>
      <c r="F174" s="55">
        <f>VLOOKUP(D174,'FERC Interest Rate'!A:B,2,TRUE)</f>
        <v>3.2500000000000001E-2</v>
      </c>
      <c r="G174" s="56">
        <f t="shared" si="92"/>
        <v>3022.4723700031691</v>
      </c>
      <c r="H174" s="56">
        <f t="shared" si="86"/>
        <v>24.691782476255401</v>
      </c>
      <c r="I174" s="122">
        <v>0</v>
      </c>
      <c r="J174" s="57">
        <v>0</v>
      </c>
      <c r="K174" s="57">
        <f t="shared" si="87"/>
        <v>0</v>
      </c>
      <c r="L174" s="57">
        <v>0</v>
      </c>
      <c r="M174" s="78">
        <f t="shared" si="88"/>
        <v>0</v>
      </c>
      <c r="N174" s="57">
        <f t="shared" si="89"/>
        <v>3047.1641524794245</v>
      </c>
      <c r="O174" s="56">
        <f t="shared" si="90"/>
        <v>3047.1641524794245</v>
      </c>
    </row>
    <row r="175" spans="1:15" x14ac:dyDescent="0.2">
      <c r="A175" s="6" t="s">
        <v>22</v>
      </c>
      <c r="B175" s="54" t="str">
        <f t="shared" si="85"/>
        <v>Q1/2021</v>
      </c>
      <c r="C175" s="49">
        <f t="shared" si="93"/>
        <v>44197</v>
      </c>
      <c r="D175" s="49">
        <f t="shared" si="94"/>
        <v>44286</v>
      </c>
      <c r="E175" s="54">
        <f t="shared" si="91"/>
        <v>90</v>
      </c>
      <c r="F175" s="55">
        <f>VLOOKUP(D175,'FERC Interest Rate'!A:B,2,TRUE)</f>
        <v>3.2500000000000001E-2</v>
      </c>
      <c r="G175" s="56">
        <f t="shared" si="92"/>
        <v>3047.1641524794245</v>
      </c>
      <c r="H175" s="56">
        <f t="shared" si="86"/>
        <v>24.419055194526894</v>
      </c>
      <c r="I175" s="122">
        <v>0</v>
      </c>
      <c r="J175" s="57">
        <v>0</v>
      </c>
      <c r="K175" s="57">
        <f t="shared" si="87"/>
        <v>0</v>
      </c>
      <c r="L175" s="57">
        <v>0</v>
      </c>
      <c r="M175" s="78">
        <f t="shared" si="88"/>
        <v>0</v>
      </c>
      <c r="N175" s="57">
        <f t="shared" si="89"/>
        <v>3071.5832076739516</v>
      </c>
      <c r="O175" s="56">
        <f t="shared" si="90"/>
        <v>3071.5832076739516</v>
      </c>
    </row>
    <row r="176" spans="1:15" x14ac:dyDescent="0.2">
      <c r="A176" s="6" t="s">
        <v>22</v>
      </c>
      <c r="B176" s="54" t="str">
        <f>+IF(MONTH(C176)&lt;4,"Q1",IF(MONTH(C176)&lt;7,"Q2",IF(MONTH(C176)&lt;10,"Q3","Q4")))&amp;"/"&amp;YEAR(C176)</f>
        <v>Q2/2021</v>
      </c>
      <c r="C176" s="49">
        <f t="shared" si="93"/>
        <v>44287</v>
      </c>
      <c r="D176" s="49">
        <f t="shared" si="94"/>
        <v>44377</v>
      </c>
      <c r="E176" s="54">
        <f t="shared" si="91"/>
        <v>91</v>
      </c>
      <c r="F176" s="55">
        <f>VLOOKUP(D176,'FERC Interest Rate'!A:B,2,TRUE)</f>
        <v>3.2500000000000001E-2</v>
      </c>
      <c r="G176" s="56">
        <f t="shared" si="92"/>
        <v>3071.5832076739516</v>
      </c>
      <c r="H176" s="56">
        <f t="shared" si="86"/>
        <v>24.888239278618389</v>
      </c>
      <c r="I176" s="122">
        <v>0</v>
      </c>
      <c r="J176" s="57">
        <v>0</v>
      </c>
      <c r="K176" s="57">
        <f t="shared" si="87"/>
        <v>0</v>
      </c>
      <c r="L176" s="57">
        <v>0</v>
      </c>
      <c r="M176" s="78">
        <f t="shared" si="88"/>
        <v>0</v>
      </c>
      <c r="N176" s="57">
        <f t="shared" si="89"/>
        <v>3096.4714469525702</v>
      </c>
      <c r="O176" s="56">
        <f t="shared" si="90"/>
        <v>3096.4714469525702</v>
      </c>
    </row>
    <row r="177" spans="1:15" x14ac:dyDescent="0.2">
      <c r="A177" s="6" t="s">
        <v>22</v>
      </c>
      <c r="B177" s="54" t="str">
        <f>+IF(MONTH(C177)&lt;4,"Q1",IF(MONTH(C177)&lt;7,"Q2",IF(MONTH(C177)&lt;10,"Q3","Q4")))&amp;"/"&amp;YEAR(C177)</f>
        <v>Q3/2021</v>
      </c>
      <c r="C177" s="49">
        <f t="shared" si="93"/>
        <v>44378</v>
      </c>
      <c r="D177" s="49">
        <f t="shared" si="94"/>
        <v>44469</v>
      </c>
      <c r="E177" s="54">
        <f t="shared" si="91"/>
        <v>92</v>
      </c>
      <c r="F177" s="55">
        <f>VLOOKUP(D177,'FERC Interest Rate'!A:B,2,TRUE)</f>
        <v>3.2500000000000001E-2</v>
      </c>
      <c r="G177" s="56">
        <f t="shared" si="92"/>
        <v>3096.4714469525702</v>
      </c>
      <c r="H177" s="56">
        <f t="shared" si="86"/>
        <v>25.365615414762154</v>
      </c>
      <c r="I177" s="122">
        <v>0</v>
      </c>
      <c r="J177" s="57">
        <v>0</v>
      </c>
      <c r="K177" s="57">
        <f t="shared" si="87"/>
        <v>0</v>
      </c>
      <c r="L177" s="57">
        <v>0</v>
      </c>
      <c r="M177" s="78">
        <f t="shared" si="88"/>
        <v>0</v>
      </c>
      <c r="N177" s="57">
        <f t="shared" si="89"/>
        <v>3121.8370623673322</v>
      </c>
      <c r="O177" s="56">
        <f t="shared" si="90"/>
        <v>3121.8370623673322</v>
      </c>
    </row>
    <row r="178" spans="1:15" x14ac:dyDescent="0.2">
      <c r="A178" s="6" t="s">
        <v>22</v>
      </c>
      <c r="B178" s="54" t="str">
        <f t="shared" ref="B178:B198" si="95">+IF(MONTH(C178)&lt;4,"Q1",IF(MONTH(C178)&lt;7,"Q2",IF(MONTH(C178)&lt;10,"Q3","Q4")))&amp;"/"&amp;YEAR(C178)</f>
        <v>Q4/2021</v>
      </c>
      <c r="C178" s="49">
        <f t="shared" si="93"/>
        <v>44470</v>
      </c>
      <c r="D178" s="49">
        <f t="shared" si="94"/>
        <v>44561</v>
      </c>
      <c r="E178" s="54">
        <f t="shared" si="91"/>
        <v>92</v>
      </c>
      <c r="F178" s="55">
        <f>VLOOKUP(D178,'FERC Interest Rate'!A:B,2,TRUE)</f>
        <v>3.2500000000000001E-2</v>
      </c>
      <c r="G178" s="56">
        <f t="shared" si="92"/>
        <v>3121.8370623673322</v>
      </c>
      <c r="H178" s="56">
        <f t="shared" si="86"/>
        <v>25.573404976652942</v>
      </c>
      <c r="I178" s="122">
        <v>0</v>
      </c>
      <c r="J178" s="57">
        <v>0</v>
      </c>
      <c r="K178" s="57">
        <f t="shared" si="87"/>
        <v>0</v>
      </c>
      <c r="L178" s="57">
        <v>0</v>
      </c>
      <c r="M178" s="78">
        <f t="shared" si="88"/>
        <v>0</v>
      </c>
      <c r="N178" s="57">
        <f t="shared" si="89"/>
        <v>3147.4104673439851</v>
      </c>
      <c r="O178" s="56">
        <f t="shared" si="90"/>
        <v>3147.4104673439851</v>
      </c>
    </row>
    <row r="179" spans="1:15" x14ac:dyDescent="0.2">
      <c r="A179" s="59" t="s">
        <v>45</v>
      </c>
      <c r="B179" s="54" t="str">
        <f t="shared" si="95"/>
        <v>Q1/2022</v>
      </c>
      <c r="C179" s="49">
        <f t="shared" si="93"/>
        <v>44562</v>
      </c>
      <c r="D179" s="49">
        <f t="shared" si="94"/>
        <v>44651</v>
      </c>
      <c r="E179" s="54">
        <f t="shared" si="91"/>
        <v>90</v>
      </c>
      <c r="F179" s="55">
        <f>VLOOKUP(D179,'FERC Interest Rate'!A:B,2,TRUE)</f>
        <v>3.2500000000000001E-2</v>
      </c>
      <c r="G179" s="56">
        <f t="shared" si="92"/>
        <v>3147.4104673439851</v>
      </c>
      <c r="H179" s="56">
        <f t="shared" si="86"/>
        <v>25.222398950633306</v>
      </c>
      <c r="I179" s="122">
        <f>(SUM($H$169:$H$181)/20)</f>
        <v>15.531643314730903</v>
      </c>
      <c r="J179" s="57">
        <f t="shared" ref="J179" si="96">G179*F179*(E179/(DATE(YEAR(D179),12,31)-DATE(YEAR(D179),1,1)+1))</f>
        <v>25.222398950633306</v>
      </c>
      <c r="K179" s="57">
        <f t="shared" ref="K179" si="97">+SUM(I179:J179)</f>
        <v>40.754042265364205</v>
      </c>
      <c r="L179" s="57">
        <f t="shared" ref="L179:L198" si="98">VLOOKUP($L$167,A$1:F$28,4,FALSE)/20</f>
        <v>143.1</v>
      </c>
      <c r="M179" s="78">
        <f t="shared" ref="M179" si="99">+SUM(K179:L179)</f>
        <v>183.8540422653642</v>
      </c>
      <c r="N179" s="57">
        <f t="shared" si="89"/>
        <v>3197.8552652452518</v>
      </c>
      <c r="O179" s="56">
        <f t="shared" si="90"/>
        <v>3014.0012229798876</v>
      </c>
    </row>
    <row r="180" spans="1:15" x14ac:dyDescent="0.2">
      <c r="A180" s="59" t="s">
        <v>46</v>
      </c>
      <c r="B180" s="54" t="str">
        <f t="shared" si="95"/>
        <v>Q2/2022</v>
      </c>
      <c r="C180" s="49">
        <f t="shared" si="93"/>
        <v>44652</v>
      </c>
      <c r="D180" s="49">
        <f t="shared" si="94"/>
        <v>44742</v>
      </c>
      <c r="E180" s="54">
        <f t="shared" si="91"/>
        <v>91</v>
      </c>
      <c r="F180" s="55">
        <f>VLOOKUP(D180,'FERC Interest Rate'!A:B,2,TRUE)</f>
        <v>3.2500000000000001E-2</v>
      </c>
      <c r="G180" s="56">
        <f t="shared" si="92"/>
        <v>3014.0012229798876</v>
      </c>
      <c r="H180" s="56">
        <v>0</v>
      </c>
      <c r="I180" s="122">
        <f t="shared" ref="I180:I198" si="100">(SUM($H$169:$H$181)/20)</f>
        <v>15.531643314730903</v>
      </c>
      <c r="J180" s="57">
        <f t="shared" ref="J180:J198" si="101">G180*F180*(E180/(DATE(YEAR(D180),12,31)-DATE(YEAR(D180),1,1)+1))</f>
        <v>24.421667443734297</v>
      </c>
      <c r="K180" s="57">
        <f t="shared" ref="K180:K198" si="102">+SUM(I180:J180)</f>
        <v>39.9533107584652</v>
      </c>
      <c r="L180" s="57">
        <f t="shared" si="98"/>
        <v>143.1</v>
      </c>
      <c r="M180" s="78">
        <f t="shared" ref="M180:M198" si="103">+SUM(K180:L180)</f>
        <v>183.05331075846519</v>
      </c>
      <c r="N180" s="57">
        <f t="shared" si="89"/>
        <v>3038.422890423622</v>
      </c>
      <c r="O180" s="56">
        <f t="shared" si="90"/>
        <v>2855.3695796651568</v>
      </c>
    </row>
    <row r="181" spans="1:15" x14ac:dyDescent="0.2">
      <c r="A181" s="59" t="s">
        <v>47</v>
      </c>
      <c r="B181" s="54" t="str">
        <f t="shared" si="95"/>
        <v>Q3/2022</v>
      </c>
      <c r="C181" s="49">
        <f t="shared" si="93"/>
        <v>44743</v>
      </c>
      <c r="D181" s="49">
        <f t="shared" si="94"/>
        <v>44834</v>
      </c>
      <c r="E181" s="54">
        <f t="shared" si="91"/>
        <v>92</v>
      </c>
      <c r="F181" s="55">
        <f>VLOOKUP(D181,'FERC Interest Rate'!A:B,2,TRUE)</f>
        <v>3.5999999999999997E-2</v>
      </c>
      <c r="G181" s="56">
        <f t="shared" si="92"/>
        <v>2855.3695796651568</v>
      </c>
      <c r="H181" s="56">
        <v>0</v>
      </c>
      <c r="I181" s="122">
        <f t="shared" si="100"/>
        <v>15.531643314730903</v>
      </c>
      <c r="J181" s="57">
        <f t="shared" si="101"/>
        <v>25.909545336578081</v>
      </c>
      <c r="K181" s="57">
        <f t="shared" si="102"/>
        <v>41.441188651308984</v>
      </c>
      <c r="L181" s="57">
        <f t="shared" si="98"/>
        <v>143.1</v>
      </c>
      <c r="M181" s="78">
        <f t="shared" si="103"/>
        <v>184.54118865130897</v>
      </c>
      <c r="N181" s="5">
        <f t="shared" si="89"/>
        <v>2881.2791250017349</v>
      </c>
      <c r="O181" s="56">
        <f t="shared" si="90"/>
        <v>2696.737936350426</v>
      </c>
    </row>
    <row r="182" spans="1:15" x14ac:dyDescent="0.2">
      <c r="A182" s="6" t="s">
        <v>48</v>
      </c>
      <c r="B182" s="54" t="str">
        <f t="shared" si="95"/>
        <v>Q4/2022</v>
      </c>
      <c r="C182" s="49">
        <f t="shared" si="93"/>
        <v>44835</v>
      </c>
      <c r="D182" s="49">
        <f t="shared" si="94"/>
        <v>44926</v>
      </c>
      <c r="E182" s="54">
        <f t="shared" si="91"/>
        <v>92</v>
      </c>
      <c r="F182" s="55">
        <f>VLOOKUP(D182,'FERC Interest Rate'!A:B,2,TRUE)</f>
        <v>4.9099999999999998E-2</v>
      </c>
      <c r="G182" s="56">
        <f t="shared" si="92"/>
        <v>2696.737936350426</v>
      </c>
      <c r="H182" s="56">
        <v>0</v>
      </c>
      <c r="I182" s="122">
        <f t="shared" si="100"/>
        <v>15.531643314730903</v>
      </c>
      <c r="J182" s="57">
        <f t="shared" si="101"/>
        <v>33.374533167348339</v>
      </c>
      <c r="K182" s="57">
        <f t="shared" si="102"/>
        <v>48.906176482079246</v>
      </c>
      <c r="L182" s="57">
        <f t="shared" si="98"/>
        <v>143.1</v>
      </c>
      <c r="M182" s="78">
        <f t="shared" si="103"/>
        <v>192.00617648207924</v>
      </c>
      <c r="N182" s="5">
        <f t="shared" si="89"/>
        <v>2730.1124695177746</v>
      </c>
      <c r="O182" s="56">
        <f t="shared" si="90"/>
        <v>2538.1062930356952</v>
      </c>
    </row>
    <row r="183" spans="1:15" x14ac:dyDescent="0.2">
      <c r="A183" s="6" t="s">
        <v>49</v>
      </c>
      <c r="B183" s="54" t="str">
        <f t="shared" si="95"/>
        <v>Q1/2023</v>
      </c>
      <c r="C183" s="49">
        <f t="shared" si="93"/>
        <v>44927</v>
      </c>
      <c r="D183" s="49">
        <f t="shared" si="94"/>
        <v>45016</v>
      </c>
      <c r="E183" s="54">
        <f t="shared" si="91"/>
        <v>90</v>
      </c>
      <c r="F183" s="55">
        <f>VLOOKUP(D183,'FERC Interest Rate'!A:B,2,TRUE)</f>
        <v>6.3100000000000003E-2</v>
      </c>
      <c r="G183" s="56">
        <f t="shared" si="92"/>
        <v>2538.1062930356952</v>
      </c>
      <c r="H183" s="56">
        <v>0</v>
      </c>
      <c r="I183" s="122">
        <f t="shared" si="100"/>
        <v>15.531643314730903</v>
      </c>
      <c r="J183" s="57">
        <f t="shared" si="101"/>
        <v>39.490152433286887</v>
      </c>
      <c r="K183" s="57">
        <f t="shared" si="102"/>
        <v>55.021795748017794</v>
      </c>
      <c r="L183" s="57">
        <f t="shared" si="98"/>
        <v>143.1</v>
      </c>
      <c r="M183" s="78">
        <f t="shared" si="103"/>
        <v>198.1217957480178</v>
      </c>
      <c r="N183" s="5">
        <f t="shared" si="89"/>
        <v>2577.596445468982</v>
      </c>
      <c r="O183" s="56">
        <f t="shared" si="90"/>
        <v>2379.4746497209644</v>
      </c>
    </row>
    <row r="184" spans="1:15" x14ac:dyDescent="0.2">
      <c r="A184" s="6" t="s">
        <v>50</v>
      </c>
      <c r="B184" s="54" t="str">
        <f t="shared" si="95"/>
        <v>Q2/2023</v>
      </c>
      <c r="C184" s="49">
        <f t="shared" si="93"/>
        <v>45017</v>
      </c>
      <c r="D184" s="49">
        <f t="shared" si="94"/>
        <v>45107</v>
      </c>
      <c r="E184" s="54">
        <f t="shared" si="91"/>
        <v>91</v>
      </c>
      <c r="F184" s="55">
        <f>VLOOKUP(D184,'FERC Interest Rate'!A:B,2,TRUE)</f>
        <v>7.4999999999999997E-2</v>
      </c>
      <c r="G184" s="56">
        <f t="shared" si="92"/>
        <v>2379.4746497209644</v>
      </c>
      <c r="H184" s="56">
        <v>0</v>
      </c>
      <c r="I184" s="122">
        <f t="shared" si="100"/>
        <v>15.531643314730903</v>
      </c>
      <c r="J184" s="57">
        <f t="shared" si="101"/>
        <v>44.492916395467347</v>
      </c>
      <c r="K184" s="57">
        <f t="shared" si="102"/>
        <v>60.024559710198247</v>
      </c>
      <c r="L184" s="57">
        <f t="shared" si="98"/>
        <v>143.1</v>
      </c>
      <c r="M184" s="78">
        <f t="shared" si="103"/>
        <v>203.12455971019824</v>
      </c>
      <c r="N184" s="5">
        <f t="shared" si="89"/>
        <v>2423.967566116432</v>
      </c>
      <c r="O184" s="56">
        <f t="shared" si="90"/>
        <v>2220.8430064062336</v>
      </c>
    </row>
    <row r="185" spans="1:15" x14ac:dyDescent="0.2">
      <c r="A185" s="6" t="s">
        <v>51</v>
      </c>
      <c r="B185" s="54" t="str">
        <f t="shared" si="95"/>
        <v>Q3/2023</v>
      </c>
      <c r="C185" s="49">
        <f t="shared" si="93"/>
        <v>45108</v>
      </c>
      <c r="D185" s="49">
        <f t="shared" si="94"/>
        <v>45199</v>
      </c>
      <c r="E185" s="54">
        <f t="shared" si="91"/>
        <v>92</v>
      </c>
      <c r="F185" s="55">
        <f>VLOOKUP(D185,'FERC Interest Rate'!A:B,2,TRUE)</f>
        <v>8.0199999999999994E-2</v>
      </c>
      <c r="G185" s="56">
        <f t="shared" si="92"/>
        <v>2220.8430064062336</v>
      </c>
      <c r="H185" s="56">
        <v>0</v>
      </c>
      <c r="I185" s="122">
        <f t="shared" si="100"/>
        <v>15.531643314730903</v>
      </c>
      <c r="J185" s="57">
        <f t="shared" si="101"/>
        <v>44.893885036897963</v>
      </c>
      <c r="K185" s="57">
        <f t="shared" si="102"/>
        <v>60.42552835162887</v>
      </c>
      <c r="L185" s="57">
        <f t="shared" si="98"/>
        <v>143.1</v>
      </c>
      <c r="M185" s="78">
        <f t="shared" si="103"/>
        <v>203.52552835162885</v>
      </c>
      <c r="N185" s="5">
        <f t="shared" si="89"/>
        <v>2265.7368914431318</v>
      </c>
      <c r="O185" s="56">
        <f t="shared" si="90"/>
        <v>2062.2113630915028</v>
      </c>
    </row>
    <row r="186" spans="1:15" x14ac:dyDescent="0.2">
      <c r="A186" s="6" t="s">
        <v>52</v>
      </c>
      <c r="B186" s="54" t="str">
        <f t="shared" si="95"/>
        <v>Q4/2023</v>
      </c>
      <c r="C186" s="49">
        <f t="shared" si="93"/>
        <v>45200</v>
      </c>
      <c r="D186" s="49">
        <f t="shared" si="94"/>
        <v>45291</v>
      </c>
      <c r="E186" s="54">
        <f t="shared" si="91"/>
        <v>92</v>
      </c>
      <c r="F186" s="55">
        <f>VLOOKUP(D186,'FERC Interest Rate'!A:B,2,TRUE)</f>
        <v>8.3500000000000005E-2</v>
      </c>
      <c r="G186" s="56">
        <f t="shared" si="92"/>
        <v>2062.2113630915028</v>
      </c>
      <c r="H186" s="56">
        <v>0</v>
      </c>
      <c r="I186" s="122">
        <f t="shared" si="100"/>
        <v>15.531643314730903</v>
      </c>
      <c r="J186" s="57">
        <f t="shared" si="101"/>
        <v>43.402486825394313</v>
      </c>
      <c r="K186" s="57">
        <f t="shared" si="102"/>
        <v>58.93413014012522</v>
      </c>
      <c r="L186" s="57">
        <f t="shared" si="98"/>
        <v>143.1</v>
      </c>
      <c r="M186" s="78">
        <f t="shared" si="103"/>
        <v>202.03413014012523</v>
      </c>
      <c r="N186" s="5">
        <f t="shared" si="89"/>
        <v>2105.6138499168969</v>
      </c>
      <c r="O186" s="56">
        <f t="shared" si="90"/>
        <v>1903.579719776772</v>
      </c>
    </row>
    <row r="187" spans="1:15" x14ac:dyDescent="0.2">
      <c r="A187" s="6" t="s">
        <v>53</v>
      </c>
      <c r="B187" s="54" t="str">
        <f t="shared" si="95"/>
        <v>Q1/2024</v>
      </c>
      <c r="C187" s="49">
        <f t="shared" si="93"/>
        <v>45292</v>
      </c>
      <c r="D187" s="49">
        <f t="shared" si="94"/>
        <v>45382</v>
      </c>
      <c r="E187" s="54">
        <f t="shared" si="91"/>
        <v>91</v>
      </c>
      <c r="F187" s="55">
        <f>VLOOKUP(D187,'FERC Interest Rate'!A:B,2,TRUE)</f>
        <v>8.5000000000000006E-2</v>
      </c>
      <c r="G187" s="56">
        <f t="shared" si="92"/>
        <v>1903.579719776772</v>
      </c>
      <c r="H187" s="56">
        <v>0</v>
      </c>
      <c r="I187" s="122">
        <f t="shared" si="100"/>
        <v>15.531643314730903</v>
      </c>
      <c r="J187" s="57">
        <f t="shared" si="101"/>
        <v>40.230024952112934</v>
      </c>
      <c r="K187" s="57">
        <f t="shared" si="102"/>
        <v>55.761668266843841</v>
      </c>
      <c r="L187" s="57">
        <f t="shared" si="98"/>
        <v>143.1</v>
      </c>
      <c r="M187" s="78">
        <f t="shared" si="103"/>
        <v>198.86166826684382</v>
      </c>
      <c r="N187" s="5">
        <f t="shared" si="89"/>
        <v>1943.8097447288849</v>
      </c>
      <c r="O187" s="56">
        <f t="shared" si="90"/>
        <v>1744.9480764620412</v>
      </c>
    </row>
    <row r="188" spans="1:15" x14ac:dyDescent="0.2">
      <c r="A188" s="6" t="s">
        <v>54</v>
      </c>
      <c r="B188" s="54" t="str">
        <f t="shared" si="95"/>
        <v>Q2/2024</v>
      </c>
      <c r="C188" s="49">
        <f t="shared" si="93"/>
        <v>45383</v>
      </c>
      <c r="D188" s="49">
        <f t="shared" si="94"/>
        <v>45473</v>
      </c>
      <c r="E188" s="54">
        <f t="shared" si="91"/>
        <v>91</v>
      </c>
      <c r="F188" s="55">
        <f>VLOOKUP(D188,'FERC Interest Rate'!A:B,2,TRUE)</f>
        <v>8.5000000000000006E-2</v>
      </c>
      <c r="G188" s="56">
        <f t="shared" si="92"/>
        <v>1744.9480764620412</v>
      </c>
      <c r="H188" s="56">
        <v>0</v>
      </c>
      <c r="I188" s="122">
        <f t="shared" si="100"/>
        <v>15.531643314730903</v>
      </c>
      <c r="J188" s="57">
        <f t="shared" si="101"/>
        <v>36.877522872770186</v>
      </c>
      <c r="K188" s="57">
        <f t="shared" si="102"/>
        <v>52.409166187501086</v>
      </c>
      <c r="L188" s="57">
        <f t="shared" si="98"/>
        <v>143.1</v>
      </c>
      <c r="M188" s="78">
        <f t="shared" si="103"/>
        <v>195.50916618750108</v>
      </c>
      <c r="N188" s="5">
        <f t="shared" si="89"/>
        <v>1781.8255993348114</v>
      </c>
      <c r="O188" s="56">
        <f t="shared" si="90"/>
        <v>1586.3164331473104</v>
      </c>
    </row>
    <row r="189" spans="1:15" x14ac:dyDescent="0.2">
      <c r="A189" s="6" t="s">
        <v>55</v>
      </c>
      <c r="B189" s="54" t="str">
        <f t="shared" si="95"/>
        <v>Q3/2024</v>
      </c>
      <c r="C189" s="49">
        <f t="shared" si="93"/>
        <v>45474</v>
      </c>
      <c r="D189" s="49">
        <f t="shared" si="94"/>
        <v>45565</v>
      </c>
      <c r="E189" s="54">
        <f t="shared" si="91"/>
        <v>92</v>
      </c>
      <c r="F189" s="55">
        <f>VLOOKUP(D189,'FERC Interest Rate'!A:B,2,TRUE)</f>
        <v>8.5000000000000006E-2</v>
      </c>
      <c r="G189" s="56">
        <f t="shared" si="92"/>
        <v>1586.3164331473104</v>
      </c>
      <c r="H189" s="56">
        <v>0</v>
      </c>
      <c r="I189" s="122">
        <f t="shared" si="100"/>
        <v>15.531643314730903</v>
      </c>
      <c r="J189" s="57">
        <f t="shared" si="101"/>
        <v>33.893427615333245</v>
      </c>
      <c r="K189" s="57">
        <f t="shared" si="102"/>
        <v>49.425070930064152</v>
      </c>
      <c r="L189" s="57">
        <f t="shared" si="98"/>
        <v>143.1</v>
      </c>
      <c r="M189" s="78">
        <f t="shared" si="103"/>
        <v>192.52507093006415</v>
      </c>
      <c r="N189" s="5">
        <f t="shared" si="89"/>
        <v>1620.2098607626435</v>
      </c>
      <c r="O189" s="56">
        <f t="shared" si="90"/>
        <v>1427.6847898325796</v>
      </c>
    </row>
    <row r="190" spans="1:15" x14ac:dyDescent="0.2">
      <c r="A190" s="6" t="s">
        <v>56</v>
      </c>
      <c r="B190" s="54" t="str">
        <f t="shared" si="95"/>
        <v>Q4/2024</v>
      </c>
      <c r="C190" s="49">
        <f t="shared" si="93"/>
        <v>45566</v>
      </c>
      <c r="D190" s="49">
        <f t="shared" si="94"/>
        <v>45657</v>
      </c>
      <c r="E190" s="54">
        <f t="shared" si="91"/>
        <v>92</v>
      </c>
      <c r="F190" s="55">
        <f>VLOOKUP(D190,'FERC Interest Rate'!A:B,2,TRUE)</f>
        <v>8.5000000000000006E-2</v>
      </c>
      <c r="G190" s="56">
        <f t="shared" si="92"/>
        <v>1427.6847898325796</v>
      </c>
      <c r="H190" s="56">
        <v>0</v>
      </c>
      <c r="I190" s="122">
        <f t="shared" si="100"/>
        <v>15.531643314730903</v>
      </c>
      <c r="J190" s="57">
        <f t="shared" si="101"/>
        <v>30.504084853799924</v>
      </c>
      <c r="K190" s="57">
        <f t="shared" si="102"/>
        <v>46.035728168530824</v>
      </c>
      <c r="L190" s="57">
        <f t="shared" si="98"/>
        <v>143.1</v>
      </c>
      <c r="M190" s="78">
        <f t="shared" si="103"/>
        <v>189.13572816853082</v>
      </c>
      <c r="N190" s="5">
        <f t="shared" si="89"/>
        <v>1458.1888746863794</v>
      </c>
      <c r="O190" s="56">
        <f t="shared" si="90"/>
        <v>1269.0531465178487</v>
      </c>
    </row>
    <row r="191" spans="1:15" x14ac:dyDescent="0.2">
      <c r="A191" s="6" t="s">
        <v>57</v>
      </c>
      <c r="B191" s="54" t="str">
        <f t="shared" si="95"/>
        <v>Q1/2025</v>
      </c>
      <c r="C191" s="49">
        <f t="shared" si="93"/>
        <v>45658</v>
      </c>
      <c r="D191" s="49">
        <f t="shared" si="94"/>
        <v>45747</v>
      </c>
      <c r="E191" s="54">
        <f t="shared" si="91"/>
        <v>90</v>
      </c>
      <c r="F191" s="55">
        <f>VLOOKUP(D191,'FERC Interest Rate'!A:B,2,TRUE)</f>
        <v>8.5000000000000006E-2</v>
      </c>
      <c r="G191" s="56">
        <f t="shared" si="92"/>
        <v>1269.0531465178487</v>
      </c>
      <c r="H191" s="56">
        <v>0</v>
      </c>
      <c r="I191" s="122">
        <f t="shared" si="100"/>
        <v>15.531643314730903</v>
      </c>
      <c r="J191" s="57">
        <f t="shared" si="101"/>
        <v>26.597963207839847</v>
      </c>
      <c r="K191" s="57">
        <f t="shared" si="102"/>
        <v>42.129606522570754</v>
      </c>
      <c r="L191" s="57">
        <f t="shared" si="98"/>
        <v>143.1</v>
      </c>
      <c r="M191" s="78">
        <f t="shared" si="103"/>
        <v>185.22960652257075</v>
      </c>
      <c r="N191" s="5">
        <f t="shared" si="89"/>
        <v>1295.6511097256887</v>
      </c>
      <c r="O191" s="56">
        <f t="shared" si="90"/>
        <v>1110.4215032031179</v>
      </c>
    </row>
    <row r="192" spans="1:15" x14ac:dyDescent="0.2">
      <c r="A192" s="6" t="s">
        <v>58</v>
      </c>
      <c r="B192" s="54" t="str">
        <f t="shared" si="95"/>
        <v>Q2/2025</v>
      </c>
      <c r="C192" s="49">
        <f t="shared" si="93"/>
        <v>45748</v>
      </c>
      <c r="D192" s="49">
        <f t="shared" si="94"/>
        <v>45838</v>
      </c>
      <c r="E192" s="54">
        <f t="shared" si="91"/>
        <v>91</v>
      </c>
      <c r="F192" s="55">
        <f>VLOOKUP(D192,'FERC Interest Rate'!A:B,2,TRUE)</f>
        <v>8.5000000000000006E-2</v>
      </c>
      <c r="G192" s="56">
        <f t="shared" si="92"/>
        <v>1110.4215032031179</v>
      </c>
      <c r="H192" s="56">
        <v>0</v>
      </c>
      <c r="I192" s="122">
        <f t="shared" si="100"/>
        <v>15.531643314730903</v>
      </c>
      <c r="J192" s="57">
        <f t="shared" si="101"/>
        <v>23.531809115824981</v>
      </c>
      <c r="K192" s="57">
        <f t="shared" si="102"/>
        <v>39.063452430555884</v>
      </c>
      <c r="L192" s="57">
        <f t="shared" si="98"/>
        <v>143.1</v>
      </c>
      <c r="M192" s="78">
        <f t="shared" si="103"/>
        <v>182.16345243055588</v>
      </c>
      <c r="N192" s="5">
        <f t="shared" si="89"/>
        <v>1133.9533123189428</v>
      </c>
      <c r="O192" s="56">
        <f t="shared" si="90"/>
        <v>951.78985988838701</v>
      </c>
    </row>
    <row r="193" spans="1:15" x14ac:dyDescent="0.2">
      <c r="A193" s="6" t="s">
        <v>59</v>
      </c>
      <c r="B193" s="54" t="str">
        <f t="shared" si="95"/>
        <v>Q3/2025</v>
      </c>
      <c r="C193" s="49">
        <f t="shared" si="93"/>
        <v>45839</v>
      </c>
      <c r="D193" s="49">
        <f t="shared" si="94"/>
        <v>45930</v>
      </c>
      <c r="E193" s="54">
        <f t="shared" si="91"/>
        <v>92</v>
      </c>
      <c r="F193" s="55">
        <f>VLOOKUP(D193,'FERC Interest Rate'!A:B,2,TRUE)</f>
        <v>8.5000000000000006E-2</v>
      </c>
      <c r="G193" s="56">
        <f t="shared" si="92"/>
        <v>951.78985988838701</v>
      </c>
      <c r="H193" s="56">
        <v>0</v>
      </c>
      <c r="I193" s="122">
        <f t="shared" si="100"/>
        <v>15.531643314730903</v>
      </c>
      <c r="J193" s="57">
        <f t="shared" si="101"/>
        <v>20.391771792677226</v>
      </c>
      <c r="K193" s="57">
        <f t="shared" si="102"/>
        <v>35.923415107408132</v>
      </c>
      <c r="L193" s="57">
        <f t="shared" si="98"/>
        <v>143.1</v>
      </c>
      <c r="M193" s="78">
        <f t="shared" si="103"/>
        <v>179.02341510740814</v>
      </c>
      <c r="N193" s="5">
        <f t="shared" si="89"/>
        <v>972.18163168106423</v>
      </c>
      <c r="O193" s="56">
        <f t="shared" si="90"/>
        <v>793.15821657365609</v>
      </c>
    </row>
    <row r="194" spans="1:15" x14ac:dyDescent="0.2">
      <c r="A194" s="6" t="s">
        <v>60</v>
      </c>
      <c r="B194" s="54" t="str">
        <f t="shared" si="95"/>
        <v>Q4/2025</v>
      </c>
      <c r="C194" s="49">
        <f t="shared" si="93"/>
        <v>45931</v>
      </c>
      <c r="D194" s="49">
        <f t="shared" si="94"/>
        <v>46022</v>
      </c>
      <c r="E194" s="54">
        <f t="shared" si="91"/>
        <v>92</v>
      </c>
      <c r="F194" s="55">
        <f>VLOOKUP(D194,'FERC Interest Rate'!A:B,2,TRUE)</f>
        <v>8.5000000000000006E-2</v>
      </c>
      <c r="G194" s="56">
        <f t="shared" si="92"/>
        <v>793.15821657365609</v>
      </c>
      <c r="H194" s="56">
        <v>0</v>
      </c>
      <c r="I194" s="122">
        <f t="shared" si="100"/>
        <v>15.531643314730903</v>
      </c>
      <c r="J194" s="57">
        <f t="shared" si="101"/>
        <v>16.993143160564358</v>
      </c>
      <c r="K194" s="57">
        <f t="shared" si="102"/>
        <v>32.524786475295258</v>
      </c>
      <c r="L194" s="57">
        <f t="shared" si="98"/>
        <v>143.1</v>
      </c>
      <c r="M194" s="78">
        <f t="shared" si="103"/>
        <v>175.62478647529525</v>
      </c>
      <c r="N194" s="5">
        <f t="shared" si="89"/>
        <v>810.15135973422048</v>
      </c>
      <c r="O194" s="56">
        <f t="shared" si="90"/>
        <v>634.52657325892517</v>
      </c>
    </row>
    <row r="195" spans="1:15" x14ac:dyDescent="0.2">
      <c r="A195" s="6" t="s">
        <v>61</v>
      </c>
      <c r="B195" s="54" t="str">
        <f t="shared" si="95"/>
        <v>Q1/2026</v>
      </c>
      <c r="C195" s="49">
        <f t="shared" si="93"/>
        <v>46023</v>
      </c>
      <c r="D195" s="49">
        <f t="shared" si="94"/>
        <v>46112</v>
      </c>
      <c r="E195" s="54">
        <f t="shared" si="91"/>
        <v>90</v>
      </c>
      <c r="F195" s="55">
        <f>VLOOKUP(D195,'FERC Interest Rate'!A:B,2,TRUE)</f>
        <v>8.5000000000000006E-2</v>
      </c>
      <c r="G195" s="56">
        <f t="shared" si="92"/>
        <v>634.52657325892517</v>
      </c>
      <c r="H195" s="56">
        <v>0</v>
      </c>
      <c r="I195" s="122">
        <f t="shared" si="100"/>
        <v>15.531643314730903</v>
      </c>
      <c r="J195" s="57">
        <f t="shared" si="101"/>
        <v>13.298981603919938</v>
      </c>
      <c r="K195" s="57">
        <f t="shared" si="102"/>
        <v>28.830624918650841</v>
      </c>
      <c r="L195" s="57">
        <f t="shared" si="98"/>
        <v>143.1</v>
      </c>
      <c r="M195" s="78">
        <f t="shared" si="103"/>
        <v>171.93062491865084</v>
      </c>
      <c r="N195" s="5">
        <f t="shared" si="89"/>
        <v>647.82555486284514</v>
      </c>
      <c r="O195" s="56">
        <f t="shared" si="90"/>
        <v>475.89492994419425</v>
      </c>
    </row>
    <row r="196" spans="1:15" x14ac:dyDescent="0.2">
      <c r="A196" s="6" t="s">
        <v>62</v>
      </c>
      <c r="B196" s="54" t="str">
        <f t="shared" si="95"/>
        <v>Q2/2026</v>
      </c>
      <c r="C196" s="49">
        <f t="shared" si="93"/>
        <v>46113</v>
      </c>
      <c r="D196" s="49">
        <f t="shared" si="94"/>
        <v>46203</v>
      </c>
      <c r="E196" s="54">
        <f t="shared" si="91"/>
        <v>91</v>
      </c>
      <c r="F196" s="55">
        <f>VLOOKUP(D196,'FERC Interest Rate'!A:B,2,TRUE)</f>
        <v>8.5000000000000006E-2</v>
      </c>
      <c r="G196" s="56">
        <f t="shared" si="92"/>
        <v>475.89492994419425</v>
      </c>
      <c r="H196" s="56">
        <v>0</v>
      </c>
      <c r="I196" s="122">
        <f t="shared" si="100"/>
        <v>15.531643314730903</v>
      </c>
      <c r="J196" s="57">
        <f t="shared" si="101"/>
        <v>10.085061049639297</v>
      </c>
      <c r="K196" s="57">
        <f t="shared" si="102"/>
        <v>25.6167043643702</v>
      </c>
      <c r="L196" s="57">
        <f t="shared" si="98"/>
        <v>143.1</v>
      </c>
      <c r="M196" s="78">
        <f t="shared" si="103"/>
        <v>168.7167043643702</v>
      </c>
      <c r="N196" s="5">
        <f t="shared" si="89"/>
        <v>485.97999099383355</v>
      </c>
      <c r="O196" s="56">
        <f t="shared" si="90"/>
        <v>317.26328662946332</v>
      </c>
    </row>
    <row r="197" spans="1:15" x14ac:dyDescent="0.2">
      <c r="A197" s="6" t="s">
        <v>63</v>
      </c>
      <c r="B197" s="54" t="str">
        <f t="shared" si="95"/>
        <v>Q3/2026</v>
      </c>
      <c r="C197" s="49">
        <f t="shared" si="93"/>
        <v>46204</v>
      </c>
      <c r="D197" s="49">
        <f t="shared" si="94"/>
        <v>46295</v>
      </c>
      <c r="E197" s="54">
        <f t="shared" si="91"/>
        <v>92</v>
      </c>
      <c r="F197" s="55">
        <f>VLOOKUP(D197,'FERC Interest Rate'!A:B,2,TRUE)</f>
        <v>8.5000000000000006E-2</v>
      </c>
      <c r="G197" s="56">
        <f t="shared" si="92"/>
        <v>317.26328662946332</v>
      </c>
      <c r="H197" s="56">
        <v>0</v>
      </c>
      <c r="I197" s="122">
        <f t="shared" si="100"/>
        <v>15.531643314730903</v>
      </c>
      <c r="J197" s="57">
        <f t="shared" si="101"/>
        <v>6.7972572642257632</v>
      </c>
      <c r="K197" s="57">
        <f t="shared" si="102"/>
        <v>22.328900578956667</v>
      </c>
      <c r="L197" s="57">
        <f t="shared" si="98"/>
        <v>143.1</v>
      </c>
      <c r="M197" s="78">
        <f t="shared" si="103"/>
        <v>165.42890057895667</v>
      </c>
      <c r="N197" s="5">
        <f t="shared" si="89"/>
        <v>324.0605438936891</v>
      </c>
      <c r="O197" s="56">
        <f t="shared" si="90"/>
        <v>158.63164331473243</v>
      </c>
    </row>
    <row r="198" spans="1:15" x14ac:dyDescent="0.2">
      <c r="A198" s="6" t="s">
        <v>64</v>
      </c>
      <c r="B198" s="54" t="str">
        <f t="shared" si="95"/>
        <v>Q4/2026</v>
      </c>
      <c r="C198" s="49">
        <f t="shared" si="93"/>
        <v>46296</v>
      </c>
      <c r="D198" s="49">
        <f t="shared" si="94"/>
        <v>46387</v>
      </c>
      <c r="E198" s="54">
        <f t="shared" si="91"/>
        <v>92</v>
      </c>
      <c r="F198" s="55">
        <f>VLOOKUP(D198,'FERC Interest Rate'!A:B,2,TRUE)</f>
        <v>8.5000000000000006E-2</v>
      </c>
      <c r="G198" s="56">
        <f t="shared" si="92"/>
        <v>158.63164331473243</v>
      </c>
      <c r="H198" s="56">
        <v>0</v>
      </c>
      <c r="I198" s="122">
        <f t="shared" si="100"/>
        <v>15.531643314730903</v>
      </c>
      <c r="J198" s="57">
        <f t="shared" si="101"/>
        <v>3.398628632112898</v>
      </c>
      <c r="K198" s="57">
        <f t="shared" si="102"/>
        <v>18.930271946843803</v>
      </c>
      <c r="L198" s="57">
        <f t="shared" si="98"/>
        <v>143.1</v>
      </c>
      <c r="M198" s="78">
        <f t="shared" si="103"/>
        <v>162.03027194684381</v>
      </c>
      <c r="N198" s="5">
        <f t="shared" si="89"/>
        <v>162.03027194684532</v>
      </c>
      <c r="O198" s="56">
        <f t="shared" si="90"/>
        <v>1.5312195955630159E-12</v>
      </c>
    </row>
    <row r="199" spans="1:15" ht="20.45" customHeight="1" thickBot="1" x14ac:dyDescent="0.25">
      <c r="A199" s="98"/>
      <c r="B199" s="99"/>
      <c r="C199" s="100"/>
      <c r="D199" s="100"/>
      <c r="E199" s="99"/>
      <c r="F199" s="99"/>
      <c r="G199" s="95">
        <f t="shared" ref="G199:O199" si="104">+SUM(G169:G198)</f>
        <v>63278.974953408702</v>
      </c>
      <c r="H199" s="95">
        <f t="shared" si="104"/>
        <v>310.63286629461805</v>
      </c>
      <c r="I199" s="89">
        <f t="shared" si="104"/>
        <v>310.63286629461805</v>
      </c>
      <c r="J199" s="88">
        <f t="shared" si="104"/>
        <v>543.80726171016113</v>
      </c>
      <c r="K199" s="88">
        <f t="shared" si="104"/>
        <v>854.44012800477924</v>
      </c>
      <c r="L199" s="88">
        <f t="shared" si="104"/>
        <v>2861.9999999999991</v>
      </c>
      <c r="M199" s="90">
        <f t="shared" si="104"/>
        <v>3716.4401280047787</v>
      </c>
      <c r="N199" s="88">
        <f t="shared" si="104"/>
        <v>64133.415081413463</v>
      </c>
      <c r="O199" s="88">
        <f t="shared" si="104"/>
        <v>60416.974953408702</v>
      </c>
    </row>
    <row r="200" spans="1:15" ht="13.5" thickTop="1" x14ac:dyDescent="0.2"/>
    <row r="201" spans="1:15" x14ac:dyDescent="0.2">
      <c r="A201" s="3"/>
      <c r="B201" s="3"/>
      <c r="C201" s="3"/>
      <c r="D201" s="3"/>
      <c r="E201" s="3"/>
      <c r="F201" s="3"/>
      <c r="G201" s="3"/>
      <c r="H201" s="3"/>
      <c r="I201" s="139"/>
      <c r="J201" s="360" t="s">
        <v>15</v>
      </c>
      <c r="K201" s="360"/>
      <c r="L201" s="97" t="s">
        <v>49</v>
      </c>
      <c r="M201" s="140"/>
      <c r="N201" s="3"/>
      <c r="O201" s="3"/>
    </row>
    <row r="202" spans="1:15" ht="38.25" x14ac:dyDescent="0.2">
      <c r="A202" s="58" t="s">
        <v>44</v>
      </c>
      <c r="B202" s="58" t="s">
        <v>3</v>
      </c>
      <c r="C202" s="58" t="s">
        <v>4</v>
      </c>
      <c r="D202" s="58" t="s">
        <v>5</v>
      </c>
      <c r="E202" s="58" t="s">
        <v>6</v>
      </c>
      <c r="F202" s="58" t="s">
        <v>7</v>
      </c>
      <c r="G202" s="58" t="s">
        <v>84</v>
      </c>
      <c r="H202" s="58" t="s">
        <v>85</v>
      </c>
      <c r="I202" s="73" t="s">
        <v>86</v>
      </c>
      <c r="J202" s="74" t="s">
        <v>87</v>
      </c>
      <c r="K202" s="74" t="s">
        <v>88</v>
      </c>
      <c r="L202" s="74" t="s">
        <v>89</v>
      </c>
      <c r="M202" s="75" t="s">
        <v>90</v>
      </c>
      <c r="N202" s="58" t="s">
        <v>91</v>
      </c>
      <c r="O202" s="58" t="s">
        <v>92</v>
      </c>
    </row>
    <row r="203" spans="1:15" x14ac:dyDescent="0.2">
      <c r="A203" s="6" t="s">
        <v>22</v>
      </c>
      <c r="B203" s="54" t="str">
        <f t="shared" ref="B203:B209" si="105">+IF(MONTH(C203)&lt;4,"Q1",IF(MONTH(C203)&lt;7,"Q2",IF(MONTH(C203)&lt;10,"Q3","Q4")))&amp;"/"&amp;YEAR(C203)</f>
        <v>Q3/2019</v>
      </c>
      <c r="C203" s="49">
        <f>VLOOKUP(L201,$A$1:$E$29,2,FALSE)</f>
        <v>43683</v>
      </c>
      <c r="D203" s="49">
        <f>DATE(YEAR(C203),IF(MONTH(C203)&lt;=3,3,IF(MONTH(C203)&lt;=6,6,IF(MONTH(C203)&lt;=9,9,12))),IF(OR(MONTH(C203)&lt;=3,MONTH(C203)&gt;=10),31,30))</f>
        <v>43738</v>
      </c>
      <c r="E203" s="54">
        <f>D203-C203+1</f>
        <v>56</v>
      </c>
      <c r="F203" s="55">
        <f>VLOOKUP(D203,'FERC Interest Rate'!A:B,2,TRUE)</f>
        <v>5.5E-2</v>
      </c>
      <c r="G203" s="56">
        <f>VLOOKUP(L201,$A$1:$F$28,4,FALSE)</f>
        <v>3572</v>
      </c>
      <c r="H203" s="56">
        <f t="shared" ref="H203:H213" si="106">G203*F203*(E203/(DATE(YEAR(D203),12,31)-DATE(YEAR(D203),1,1)+1))</f>
        <v>30.141808219178085</v>
      </c>
      <c r="I203" s="122">
        <v>0</v>
      </c>
      <c r="J203" s="57">
        <v>0</v>
      </c>
      <c r="K203" s="57">
        <f t="shared" ref="K203:K213" si="107">+SUM(I203:J203)</f>
        <v>0</v>
      </c>
      <c r="L203" s="57">
        <v>0</v>
      </c>
      <c r="M203" s="78">
        <f t="shared" ref="M203:M232" si="108">+SUM(K203:L203)</f>
        <v>0</v>
      </c>
      <c r="N203" s="57">
        <f t="shared" ref="N203:N232" si="109">+G203+H203+J203</f>
        <v>3602.1418082191781</v>
      </c>
      <c r="O203" s="56">
        <f t="shared" ref="O203:O232" si="110">G203+H203-L203-I203</f>
        <v>3602.1418082191781</v>
      </c>
    </row>
    <row r="204" spans="1:15" x14ac:dyDescent="0.2">
      <c r="A204" s="6" t="s">
        <v>22</v>
      </c>
      <c r="B204" s="54" t="str">
        <f t="shared" si="105"/>
        <v>Q4/2019</v>
      </c>
      <c r="C204" s="49">
        <f>D203+1</f>
        <v>43739</v>
      </c>
      <c r="D204" s="49">
        <f>EOMONTH(D203,3)</f>
        <v>43830</v>
      </c>
      <c r="E204" s="54">
        <f t="shared" ref="E204:E232" si="111">D204-C204+1</f>
        <v>92</v>
      </c>
      <c r="F204" s="55">
        <f>VLOOKUP(D204,'FERC Interest Rate'!A:B,2,TRUE)</f>
        <v>5.4199999999999998E-2</v>
      </c>
      <c r="G204" s="56">
        <f t="shared" ref="G204:G232" si="112">O203</f>
        <v>3602.1418082191781</v>
      </c>
      <c r="H204" s="56">
        <f t="shared" si="106"/>
        <v>49.21019154110715</v>
      </c>
      <c r="I204" s="122">
        <v>0</v>
      </c>
      <c r="J204" s="57">
        <v>0</v>
      </c>
      <c r="K204" s="57">
        <f t="shared" si="107"/>
        <v>0</v>
      </c>
      <c r="L204" s="57">
        <v>0</v>
      </c>
      <c r="M204" s="78">
        <f t="shared" si="108"/>
        <v>0</v>
      </c>
      <c r="N204" s="57">
        <f t="shared" si="109"/>
        <v>3651.3519997602853</v>
      </c>
      <c r="O204" s="56">
        <f t="shared" si="110"/>
        <v>3651.3519997602853</v>
      </c>
    </row>
    <row r="205" spans="1:15" x14ac:dyDescent="0.2">
      <c r="A205" s="6" t="s">
        <v>22</v>
      </c>
      <c r="B205" s="54" t="str">
        <f t="shared" si="105"/>
        <v>Q1/2020</v>
      </c>
      <c r="C205" s="49">
        <f t="shared" ref="C205:C232" si="113">D204+1</f>
        <v>43831</v>
      </c>
      <c r="D205" s="49">
        <f t="shared" ref="D205:D232" si="114">EOMONTH(D204,3)</f>
        <v>43921</v>
      </c>
      <c r="E205" s="54">
        <f t="shared" si="111"/>
        <v>91</v>
      </c>
      <c r="F205" s="55">
        <f>VLOOKUP(D205,'FERC Interest Rate'!A:B,2,TRUE)</f>
        <v>4.9599999999999998E-2</v>
      </c>
      <c r="G205" s="56">
        <f t="shared" si="112"/>
        <v>3651.3519997602853</v>
      </c>
      <c r="H205" s="56">
        <f t="shared" si="106"/>
        <v>45.029350781743233</v>
      </c>
      <c r="I205" s="122">
        <v>0</v>
      </c>
      <c r="J205" s="57">
        <v>0</v>
      </c>
      <c r="K205" s="57">
        <f t="shared" si="107"/>
        <v>0</v>
      </c>
      <c r="L205" s="57">
        <v>0</v>
      </c>
      <c r="M205" s="78">
        <f t="shared" si="108"/>
        <v>0</v>
      </c>
      <c r="N205" s="57">
        <f t="shared" si="109"/>
        <v>3696.3813505420285</v>
      </c>
      <c r="O205" s="56">
        <f t="shared" si="110"/>
        <v>3696.3813505420285</v>
      </c>
    </row>
    <row r="206" spans="1:15" x14ac:dyDescent="0.2">
      <c r="A206" s="6" t="s">
        <v>22</v>
      </c>
      <c r="B206" s="54" t="str">
        <f t="shared" si="105"/>
        <v>Q2/2020</v>
      </c>
      <c r="C206" s="49">
        <f t="shared" si="113"/>
        <v>43922</v>
      </c>
      <c r="D206" s="49">
        <f t="shared" si="114"/>
        <v>44012</v>
      </c>
      <c r="E206" s="54">
        <f t="shared" si="111"/>
        <v>91</v>
      </c>
      <c r="F206" s="55">
        <f>VLOOKUP(D206,'FERC Interest Rate'!A:B,2,TRUE)</f>
        <v>4.7500000000000001E-2</v>
      </c>
      <c r="G206" s="56">
        <f t="shared" si="112"/>
        <v>3696.3813505420285</v>
      </c>
      <c r="H206" s="56">
        <f t="shared" si="106"/>
        <v>43.654667726005243</v>
      </c>
      <c r="I206" s="122">
        <v>0</v>
      </c>
      <c r="J206" s="57">
        <v>0</v>
      </c>
      <c r="K206" s="57">
        <f t="shared" si="107"/>
        <v>0</v>
      </c>
      <c r="L206" s="57">
        <v>0</v>
      </c>
      <c r="M206" s="78">
        <f t="shared" si="108"/>
        <v>0</v>
      </c>
      <c r="N206" s="57">
        <f t="shared" si="109"/>
        <v>3740.0360182680338</v>
      </c>
      <c r="O206" s="56">
        <f t="shared" si="110"/>
        <v>3740.0360182680338</v>
      </c>
    </row>
    <row r="207" spans="1:15" x14ac:dyDescent="0.2">
      <c r="A207" s="6" t="s">
        <v>22</v>
      </c>
      <c r="B207" s="54" t="str">
        <f t="shared" si="105"/>
        <v>Q3/2020</v>
      </c>
      <c r="C207" s="49">
        <f t="shared" si="113"/>
        <v>44013</v>
      </c>
      <c r="D207" s="49">
        <f t="shared" si="114"/>
        <v>44104</v>
      </c>
      <c r="E207" s="54">
        <f t="shared" si="111"/>
        <v>92</v>
      </c>
      <c r="F207" s="55">
        <f>VLOOKUP(D207,'FERC Interest Rate'!A:B,2,TRUE)</f>
        <v>3.4299999999999997E-2</v>
      </c>
      <c r="G207" s="56">
        <f t="shared" si="112"/>
        <v>3740.0360182680338</v>
      </c>
      <c r="H207" s="56">
        <f t="shared" si="106"/>
        <v>32.246059178269412</v>
      </c>
      <c r="I207" s="122">
        <v>0</v>
      </c>
      <c r="J207" s="57">
        <v>0</v>
      </c>
      <c r="K207" s="57">
        <f t="shared" si="107"/>
        <v>0</v>
      </c>
      <c r="L207" s="57">
        <v>0</v>
      </c>
      <c r="M207" s="78">
        <f t="shared" si="108"/>
        <v>0</v>
      </c>
      <c r="N207" s="57">
        <f t="shared" si="109"/>
        <v>3772.282077446303</v>
      </c>
      <c r="O207" s="56">
        <f t="shared" si="110"/>
        <v>3772.282077446303</v>
      </c>
    </row>
    <row r="208" spans="1:15" x14ac:dyDescent="0.2">
      <c r="A208" s="6" t="s">
        <v>22</v>
      </c>
      <c r="B208" s="54" t="str">
        <f t="shared" si="105"/>
        <v>Q4/2020</v>
      </c>
      <c r="C208" s="49">
        <f t="shared" si="113"/>
        <v>44105</v>
      </c>
      <c r="D208" s="49">
        <f t="shared" si="114"/>
        <v>44196</v>
      </c>
      <c r="E208" s="54">
        <f t="shared" si="111"/>
        <v>92</v>
      </c>
      <c r="F208" s="55">
        <f>VLOOKUP(D208,'FERC Interest Rate'!A:B,2,TRUE)</f>
        <v>3.2500000000000001E-2</v>
      </c>
      <c r="G208" s="56">
        <f t="shared" si="112"/>
        <v>3772.282077446303</v>
      </c>
      <c r="H208" s="56">
        <f t="shared" si="106"/>
        <v>30.817277080777178</v>
      </c>
      <c r="I208" s="122">
        <v>0</v>
      </c>
      <c r="J208" s="57">
        <v>0</v>
      </c>
      <c r="K208" s="57">
        <f t="shared" si="107"/>
        <v>0</v>
      </c>
      <c r="L208" s="57">
        <v>0</v>
      </c>
      <c r="M208" s="78">
        <f t="shared" si="108"/>
        <v>0</v>
      </c>
      <c r="N208" s="57">
        <f t="shared" si="109"/>
        <v>3803.0993545270803</v>
      </c>
      <c r="O208" s="56">
        <f t="shared" si="110"/>
        <v>3803.0993545270803</v>
      </c>
    </row>
    <row r="209" spans="1:15" x14ac:dyDescent="0.2">
      <c r="A209" s="6" t="s">
        <v>22</v>
      </c>
      <c r="B209" s="54" t="str">
        <f t="shared" si="105"/>
        <v>Q1/2021</v>
      </c>
      <c r="C209" s="49">
        <f t="shared" si="113"/>
        <v>44197</v>
      </c>
      <c r="D209" s="49">
        <f t="shared" si="114"/>
        <v>44286</v>
      </c>
      <c r="E209" s="54">
        <f t="shared" si="111"/>
        <v>90</v>
      </c>
      <c r="F209" s="55">
        <f>VLOOKUP(D209,'FERC Interest Rate'!A:B,2,TRUE)</f>
        <v>3.2500000000000001E-2</v>
      </c>
      <c r="G209" s="56">
        <f t="shared" si="112"/>
        <v>3803.0993545270803</v>
      </c>
      <c r="H209" s="56">
        <f t="shared" si="106"/>
        <v>30.476892087648519</v>
      </c>
      <c r="I209" s="122">
        <v>0</v>
      </c>
      <c r="J209" s="57">
        <v>0</v>
      </c>
      <c r="K209" s="57">
        <f t="shared" si="107"/>
        <v>0</v>
      </c>
      <c r="L209" s="57">
        <v>0</v>
      </c>
      <c r="M209" s="78">
        <f t="shared" si="108"/>
        <v>0</v>
      </c>
      <c r="N209" s="57">
        <f t="shared" si="109"/>
        <v>3833.5762466147289</v>
      </c>
      <c r="O209" s="56">
        <f t="shared" si="110"/>
        <v>3833.5762466147289</v>
      </c>
    </row>
    <row r="210" spans="1:15" x14ac:dyDescent="0.2">
      <c r="A210" s="6" t="s">
        <v>22</v>
      </c>
      <c r="B210" s="54" t="str">
        <f>+IF(MONTH(C210)&lt;4,"Q1",IF(MONTH(C210)&lt;7,"Q2",IF(MONTH(C210)&lt;10,"Q3","Q4")))&amp;"/"&amp;YEAR(C210)</f>
        <v>Q2/2021</v>
      </c>
      <c r="C210" s="49">
        <f t="shared" si="113"/>
        <v>44287</v>
      </c>
      <c r="D210" s="49">
        <f t="shared" si="114"/>
        <v>44377</v>
      </c>
      <c r="E210" s="54">
        <f t="shared" si="111"/>
        <v>91</v>
      </c>
      <c r="F210" s="55">
        <f>VLOOKUP(D210,'FERC Interest Rate'!A:B,2,TRUE)</f>
        <v>3.2500000000000001E-2</v>
      </c>
      <c r="G210" s="56">
        <f t="shared" si="112"/>
        <v>3833.5762466147289</v>
      </c>
      <c r="H210" s="56">
        <f t="shared" si="106"/>
        <v>31.062470546200167</v>
      </c>
      <c r="I210" s="122">
        <v>0</v>
      </c>
      <c r="J210" s="57">
        <v>0</v>
      </c>
      <c r="K210" s="57">
        <f t="shared" si="107"/>
        <v>0</v>
      </c>
      <c r="L210" s="57">
        <v>0</v>
      </c>
      <c r="M210" s="78">
        <f t="shared" si="108"/>
        <v>0</v>
      </c>
      <c r="N210" s="57">
        <f t="shared" si="109"/>
        <v>3864.638717160929</v>
      </c>
      <c r="O210" s="56">
        <f t="shared" si="110"/>
        <v>3864.638717160929</v>
      </c>
    </row>
    <row r="211" spans="1:15" x14ac:dyDescent="0.2">
      <c r="A211" s="6" t="s">
        <v>22</v>
      </c>
      <c r="B211" s="54" t="str">
        <f>+IF(MONTH(C211)&lt;4,"Q1",IF(MONTH(C211)&lt;7,"Q2",IF(MONTH(C211)&lt;10,"Q3","Q4")))&amp;"/"&amp;YEAR(C211)</f>
        <v>Q3/2021</v>
      </c>
      <c r="C211" s="49">
        <f t="shared" si="113"/>
        <v>44378</v>
      </c>
      <c r="D211" s="49">
        <f t="shared" si="114"/>
        <v>44469</v>
      </c>
      <c r="E211" s="54">
        <f t="shared" si="111"/>
        <v>92</v>
      </c>
      <c r="F211" s="55">
        <f>VLOOKUP(D211,'FERC Interest Rate'!A:B,2,TRUE)</f>
        <v>3.2500000000000001E-2</v>
      </c>
      <c r="G211" s="56">
        <f t="shared" si="112"/>
        <v>3864.638717160929</v>
      </c>
      <c r="H211" s="56">
        <f t="shared" si="106"/>
        <v>31.658273326879943</v>
      </c>
      <c r="I211" s="122">
        <v>0</v>
      </c>
      <c r="J211" s="57">
        <v>0</v>
      </c>
      <c r="K211" s="57">
        <f t="shared" si="107"/>
        <v>0</v>
      </c>
      <c r="L211" s="57">
        <v>0</v>
      </c>
      <c r="M211" s="78">
        <f t="shared" si="108"/>
        <v>0</v>
      </c>
      <c r="N211" s="57">
        <f t="shared" si="109"/>
        <v>3896.2969904878091</v>
      </c>
      <c r="O211" s="56">
        <f t="shared" si="110"/>
        <v>3896.2969904878091</v>
      </c>
    </row>
    <row r="212" spans="1:15" x14ac:dyDescent="0.2">
      <c r="A212" s="6" t="s">
        <v>22</v>
      </c>
      <c r="B212" s="54" t="str">
        <f t="shared" ref="B212:B232" si="115">+IF(MONTH(C212)&lt;4,"Q1",IF(MONTH(C212)&lt;7,"Q2",IF(MONTH(C212)&lt;10,"Q3","Q4")))&amp;"/"&amp;YEAR(C212)</f>
        <v>Q4/2021</v>
      </c>
      <c r="C212" s="49">
        <f t="shared" si="113"/>
        <v>44470</v>
      </c>
      <c r="D212" s="49">
        <f t="shared" si="114"/>
        <v>44561</v>
      </c>
      <c r="E212" s="54">
        <f t="shared" si="111"/>
        <v>92</v>
      </c>
      <c r="F212" s="55">
        <f>VLOOKUP(D212,'FERC Interest Rate'!A:B,2,TRUE)</f>
        <v>3.2500000000000001E-2</v>
      </c>
      <c r="G212" s="56">
        <f t="shared" si="112"/>
        <v>3896.2969904878091</v>
      </c>
      <c r="H212" s="56">
        <f t="shared" si="106"/>
        <v>31.917610963174113</v>
      </c>
      <c r="I212" s="122">
        <v>0</v>
      </c>
      <c r="J212" s="57">
        <v>0</v>
      </c>
      <c r="K212" s="57">
        <f t="shared" si="107"/>
        <v>0</v>
      </c>
      <c r="L212" s="57">
        <v>0</v>
      </c>
      <c r="M212" s="78">
        <f t="shared" si="108"/>
        <v>0</v>
      </c>
      <c r="N212" s="57">
        <f t="shared" si="109"/>
        <v>3928.2146014509831</v>
      </c>
      <c r="O212" s="56">
        <f t="shared" si="110"/>
        <v>3928.2146014509831</v>
      </c>
    </row>
    <row r="213" spans="1:15" x14ac:dyDescent="0.2">
      <c r="A213" s="59" t="s">
        <v>45</v>
      </c>
      <c r="B213" s="54" t="str">
        <f t="shared" si="115"/>
        <v>Q1/2022</v>
      </c>
      <c r="C213" s="49">
        <f t="shared" si="113"/>
        <v>44562</v>
      </c>
      <c r="D213" s="49">
        <f t="shared" si="114"/>
        <v>44651</v>
      </c>
      <c r="E213" s="54">
        <f t="shared" si="111"/>
        <v>90</v>
      </c>
      <c r="F213" s="55">
        <f>VLOOKUP(D213,'FERC Interest Rate'!A:B,2,TRUE)</f>
        <v>3.2500000000000001E-2</v>
      </c>
      <c r="G213" s="56">
        <f t="shared" si="112"/>
        <v>3928.2146014509831</v>
      </c>
      <c r="H213" s="56">
        <f t="shared" si="106"/>
        <v>31.479527970531851</v>
      </c>
      <c r="I213" s="122">
        <f>(SUM($H$203:$H$213)/20)</f>
        <v>19.384706471075752</v>
      </c>
      <c r="J213" s="57">
        <f t="shared" ref="J213" si="116">G213*F213*(E213/(DATE(YEAR(D213),12,31)-DATE(YEAR(D213),1,1)+1))</f>
        <v>31.479527970531851</v>
      </c>
      <c r="K213" s="57">
        <f t="shared" si="107"/>
        <v>50.864234441607607</v>
      </c>
      <c r="L213" s="57">
        <f t="shared" ref="L213:L232" si="117">VLOOKUP($L$201,A$1:F$28,4,FALSE)/20</f>
        <v>178.6</v>
      </c>
      <c r="M213" s="78">
        <f t="shared" si="108"/>
        <v>229.4642344416076</v>
      </c>
      <c r="N213" s="57">
        <f t="shared" si="109"/>
        <v>3991.1736573920466</v>
      </c>
      <c r="O213" s="56">
        <f t="shared" si="110"/>
        <v>3761.7094229504391</v>
      </c>
    </row>
    <row r="214" spans="1:15" x14ac:dyDescent="0.2">
      <c r="A214" s="59" t="s">
        <v>46</v>
      </c>
      <c r="B214" s="54" t="str">
        <f t="shared" si="115"/>
        <v>Q2/2022</v>
      </c>
      <c r="C214" s="49">
        <f t="shared" si="113"/>
        <v>44652</v>
      </c>
      <c r="D214" s="49">
        <f t="shared" si="114"/>
        <v>44742</v>
      </c>
      <c r="E214" s="54">
        <f t="shared" si="111"/>
        <v>91</v>
      </c>
      <c r="F214" s="55">
        <f>VLOOKUP(D214,'FERC Interest Rate'!A:B,2,TRUE)</f>
        <v>3.2500000000000001E-2</v>
      </c>
      <c r="G214" s="56">
        <f t="shared" si="112"/>
        <v>3761.7094229504391</v>
      </c>
      <c r="H214" s="56">
        <v>0</v>
      </c>
      <c r="I214" s="122">
        <f t="shared" ref="I214:I232" si="118">(SUM($H$203:$H$213)/20)</f>
        <v>19.384706471075752</v>
      </c>
      <c r="J214" s="57">
        <f t="shared" ref="J214:J232" si="119">G214*F214*(E214/(DATE(YEAR(D214),12,31)-DATE(YEAR(D214),1,1)+1))</f>
        <v>30.480152379112123</v>
      </c>
      <c r="K214" s="57">
        <f t="shared" ref="K214:K232" si="120">+SUM(I214:J214)</f>
        <v>49.864858850187872</v>
      </c>
      <c r="L214" s="57">
        <f t="shared" si="117"/>
        <v>178.6</v>
      </c>
      <c r="M214" s="78">
        <f t="shared" si="108"/>
        <v>228.46485885018785</v>
      </c>
      <c r="N214" s="57">
        <f t="shared" si="109"/>
        <v>3792.1895753295512</v>
      </c>
      <c r="O214" s="56">
        <f t="shared" si="110"/>
        <v>3563.7247164793635</v>
      </c>
    </row>
    <row r="215" spans="1:15" x14ac:dyDescent="0.2">
      <c r="A215" s="59" t="s">
        <v>47</v>
      </c>
      <c r="B215" s="54" t="str">
        <f t="shared" si="115"/>
        <v>Q3/2022</v>
      </c>
      <c r="C215" s="49">
        <f t="shared" si="113"/>
        <v>44743</v>
      </c>
      <c r="D215" s="49">
        <f t="shared" si="114"/>
        <v>44834</v>
      </c>
      <c r="E215" s="54">
        <f t="shared" si="111"/>
        <v>92</v>
      </c>
      <c r="F215" s="55">
        <f>VLOOKUP(D215,'FERC Interest Rate'!A:B,2,TRUE)</f>
        <v>3.5999999999999997E-2</v>
      </c>
      <c r="G215" s="56">
        <f t="shared" si="112"/>
        <v>3563.7247164793635</v>
      </c>
      <c r="H215" s="56">
        <v>0</v>
      </c>
      <c r="I215" s="122">
        <f t="shared" si="118"/>
        <v>19.384706471075752</v>
      </c>
      <c r="J215" s="57">
        <f t="shared" si="119"/>
        <v>32.337140441040148</v>
      </c>
      <c r="K215" s="57">
        <f t="shared" si="120"/>
        <v>51.7218469121159</v>
      </c>
      <c r="L215" s="57">
        <f t="shared" si="117"/>
        <v>178.6</v>
      </c>
      <c r="M215" s="78">
        <f t="shared" si="108"/>
        <v>230.32184691211589</v>
      </c>
      <c r="N215" s="5">
        <f t="shared" si="109"/>
        <v>3596.0618569204034</v>
      </c>
      <c r="O215" s="56">
        <f t="shared" si="110"/>
        <v>3365.7400100082878</v>
      </c>
    </row>
    <row r="216" spans="1:15" x14ac:dyDescent="0.2">
      <c r="A216" s="6" t="s">
        <v>48</v>
      </c>
      <c r="B216" s="54" t="str">
        <f t="shared" si="115"/>
        <v>Q4/2022</v>
      </c>
      <c r="C216" s="49">
        <f t="shared" si="113"/>
        <v>44835</v>
      </c>
      <c r="D216" s="49">
        <f t="shared" si="114"/>
        <v>44926</v>
      </c>
      <c r="E216" s="54">
        <f t="shared" si="111"/>
        <v>92</v>
      </c>
      <c r="F216" s="55">
        <f>VLOOKUP(D216,'FERC Interest Rate'!A:B,2,TRUE)</f>
        <v>4.9099999999999998E-2</v>
      </c>
      <c r="G216" s="56">
        <f t="shared" si="112"/>
        <v>3365.7400100082878</v>
      </c>
      <c r="H216" s="56">
        <v>0</v>
      </c>
      <c r="I216" s="122">
        <f t="shared" si="118"/>
        <v>19.384706471075752</v>
      </c>
      <c r="J216" s="57">
        <f t="shared" si="119"/>
        <v>41.6540295156423</v>
      </c>
      <c r="K216" s="57">
        <f t="shared" si="120"/>
        <v>61.038735986718052</v>
      </c>
      <c r="L216" s="57">
        <f t="shared" si="117"/>
        <v>178.6</v>
      </c>
      <c r="M216" s="78">
        <f t="shared" si="108"/>
        <v>239.63873598671805</v>
      </c>
      <c r="N216" s="5">
        <f t="shared" si="109"/>
        <v>3407.3940395239301</v>
      </c>
      <c r="O216" s="56">
        <f t="shared" si="110"/>
        <v>3167.7553035372121</v>
      </c>
    </row>
    <row r="217" spans="1:15" x14ac:dyDescent="0.2">
      <c r="A217" s="6" t="s">
        <v>49</v>
      </c>
      <c r="B217" s="54" t="str">
        <f t="shared" si="115"/>
        <v>Q1/2023</v>
      </c>
      <c r="C217" s="49">
        <f t="shared" si="113"/>
        <v>44927</v>
      </c>
      <c r="D217" s="49">
        <f t="shared" si="114"/>
        <v>45016</v>
      </c>
      <c r="E217" s="54">
        <f t="shared" si="111"/>
        <v>90</v>
      </c>
      <c r="F217" s="55">
        <f>VLOOKUP(D217,'FERC Interest Rate'!A:B,2,TRUE)</f>
        <v>6.3100000000000003E-2</v>
      </c>
      <c r="G217" s="56">
        <f t="shared" si="112"/>
        <v>3167.7553035372121</v>
      </c>
      <c r="H217" s="56">
        <v>0</v>
      </c>
      <c r="I217" s="122">
        <f t="shared" si="118"/>
        <v>19.384706471075752</v>
      </c>
      <c r="J217" s="57">
        <f t="shared" si="119"/>
        <v>49.286801010377609</v>
      </c>
      <c r="K217" s="57">
        <f t="shared" si="120"/>
        <v>68.671507481453361</v>
      </c>
      <c r="L217" s="57">
        <f t="shared" si="117"/>
        <v>178.6</v>
      </c>
      <c r="M217" s="78">
        <f t="shared" si="108"/>
        <v>247.27150748145334</v>
      </c>
      <c r="N217" s="5">
        <f t="shared" si="109"/>
        <v>3217.0421045475896</v>
      </c>
      <c r="O217" s="56">
        <f t="shared" si="110"/>
        <v>2969.7705970661364</v>
      </c>
    </row>
    <row r="218" spans="1:15" x14ac:dyDescent="0.2">
      <c r="A218" s="6" t="s">
        <v>50</v>
      </c>
      <c r="B218" s="54" t="str">
        <f t="shared" si="115"/>
        <v>Q2/2023</v>
      </c>
      <c r="C218" s="49">
        <f t="shared" si="113"/>
        <v>45017</v>
      </c>
      <c r="D218" s="49">
        <f t="shared" si="114"/>
        <v>45107</v>
      </c>
      <c r="E218" s="54">
        <f t="shared" si="111"/>
        <v>91</v>
      </c>
      <c r="F218" s="55">
        <f>VLOOKUP(D218,'FERC Interest Rate'!A:B,2,TRUE)</f>
        <v>7.4999999999999997E-2</v>
      </c>
      <c r="G218" s="56">
        <f t="shared" si="112"/>
        <v>2969.7705970661364</v>
      </c>
      <c r="H218" s="56">
        <v>0</v>
      </c>
      <c r="I218" s="122">
        <f t="shared" si="118"/>
        <v>19.384706471075752</v>
      </c>
      <c r="J218" s="57">
        <f t="shared" si="119"/>
        <v>55.53064198623666</v>
      </c>
      <c r="K218" s="57">
        <f t="shared" si="120"/>
        <v>74.915348457312405</v>
      </c>
      <c r="L218" s="57">
        <f t="shared" si="117"/>
        <v>178.6</v>
      </c>
      <c r="M218" s="78">
        <f t="shared" si="108"/>
        <v>253.5153484573124</v>
      </c>
      <c r="N218" s="5">
        <f t="shared" si="109"/>
        <v>3025.3012390523731</v>
      </c>
      <c r="O218" s="56">
        <f t="shared" si="110"/>
        <v>2771.7858905950607</v>
      </c>
    </row>
    <row r="219" spans="1:15" x14ac:dyDescent="0.2">
      <c r="A219" s="6" t="s">
        <v>51</v>
      </c>
      <c r="B219" s="54" t="str">
        <f t="shared" si="115"/>
        <v>Q3/2023</v>
      </c>
      <c r="C219" s="49">
        <f t="shared" si="113"/>
        <v>45108</v>
      </c>
      <c r="D219" s="49">
        <f t="shared" si="114"/>
        <v>45199</v>
      </c>
      <c r="E219" s="54">
        <f t="shared" si="111"/>
        <v>92</v>
      </c>
      <c r="F219" s="55">
        <f>VLOOKUP(D219,'FERC Interest Rate'!A:B,2,TRUE)</f>
        <v>8.0199999999999994E-2</v>
      </c>
      <c r="G219" s="56">
        <f t="shared" si="112"/>
        <v>2771.7858905950607</v>
      </c>
      <c r="H219" s="56">
        <v>0</v>
      </c>
      <c r="I219" s="122">
        <f t="shared" si="118"/>
        <v>19.384706471075752</v>
      </c>
      <c r="J219" s="57">
        <f t="shared" si="119"/>
        <v>56.031082233333144</v>
      </c>
      <c r="K219" s="57">
        <f t="shared" si="120"/>
        <v>75.415788704408897</v>
      </c>
      <c r="L219" s="57">
        <f t="shared" si="117"/>
        <v>178.6</v>
      </c>
      <c r="M219" s="78">
        <f t="shared" si="108"/>
        <v>254.01578870440889</v>
      </c>
      <c r="N219" s="5">
        <f t="shared" si="109"/>
        <v>2827.8169728283938</v>
      </c>
      <c r="O219" s="56">
        <f t="shared" si="110"/>
        <v>2573.801184123985</v>
      </c>
    </row>
    <row r="220" spans="1:15" x14ac:dyDescent="0.2">
      <c r="A220" s="6" t="s">
        <v>52</v>
      </c>
      <c r="B220" s="54" t="str">
        <f t="shared" si="115"/>
        <v>Q4/2023</v>
      </c>
      <c r="C220" s="49">
        <f t="shared" si="113"/>
        <v>45200</v>
      </c>
      <c r="D220" s="49">
        <f t="shared" si="114"/>
        <v>45291</v>
      </c>
      <c r="E220" s="54">
        <f t="shared" si="111"/>
        <v>92</v>
      </c>
      <c r="F220" s="55">
        <f>VLOOKUP(D220,'FERC Interest Rate'!A:B,2,TRUE)</f>
        <v>8.3500000000000005E-2</v>
      </c>
      <c r="G220" s="56">
        <f t="shared" si="112"/>
        <v>2573.801184123985</v>
      </c>
      <c r="H220" s="56">
        <v>0</v>
      </c>
      <c r="I220" s="122">
        <f t="shared" si="118"/>
        <v>19.384706471075752</v>
      </c>
      <c r="J220" s="57">
        <f t="shared" si="119"/>
        <v>54.169700538193027</v>
      </c>
      <c r="K220" s="57">
        <f t="shared" si="120"/>
        <v>73.554407009268772</v>
      </c>
      <c r="L220" s="57">
        <f t="shared" si="117"/>
        <v>178.6</v>
      </c>
      <c r="M220" s="78">
        <f t="shared" si="108"/>
        <v>252.15440700926877</v>
      </c>
      <c r="N220" s="5">
        <f t="shared" si="109"/>
        <v>2627.9708846621779</v>
      </c>
      <c r="O220" s="56">
        <f t="shared" si="110"/>
        <v>2375.8164776529093</v>
      </c>
    </row>
    <row r="221" spans="1:15" x14ac:dyDescent="0.2">
      <c r="A221" s="6" t="s">
        <v>53</v>
      </c>
      <c r="B221" s="54" t="str">
        <f t="shared" si="115"/>
        <v>Q1/2024</v>
      </c>
      <c r="C221" s="49">
        <f t="shared" si="113"/>
        <v>45292</v>
      </c>
      <c r="D221" s="49">
        <f t="shared" si="114"/>
        <v>45382</v>
      </c>
      <c r="E221" s="54">
        <f t="shared" si="111"/>
        <v>91</v>
      </c>
      <c r="F221" s="55">
        <f>VLOOKUP(D221,'FERC Interest Rate'!A:B,2,TRUE)</f>
        <v>8.5000000000000006E-2</v>
      </c>
      <c r="G221" s="56">
        <f t="shared" si="112"/>
        <v>2375.8164776529093</v>
      </c>
      <c r="H221" s="56">
        <v>0</v>
      </c>
      <c r="I221" s="122">
        <f t="shared" si="118"/>
        <v>19.384706471075752</v>
      </c>
      <c r="J221" s="57">
        <f t="shared" si="119"/>
        <v>50.210219821435118</v>
      </c>
      <c r="K221" s="57">
        <f t="shared" si="120"/>
        <v>69.594926292510877</v>
      </c>
      <c r="L221" s="57">
        <f t="shared" si="117"/>
        <v>178.6</v>
      </c>
      <c r="M221" s="78">
        <f t="shared" si="108"/>
        <v>248.19492629251087</v>
      </c>
      <c r="N221" s="5">
        <f t="shared" si="109"/>
        <v>2426.0266974743445</v>
      </c>
      <c r="O221" s="56">
        <f t="shared" si="110"/>
        <v>2177.8317711818336</v>
      </c>
    </row>
    <row r="222" spans="1:15" x14ac:dyDescent="0.2">
      <c r="A222" s="6" t="s">
        <v>54</v>
      </c>
      <c r="B222" s="54" t="str">
        <f t="shared" si="115"/>
        <v>Q2/2024</v>
      </c>
      <c r="C222" s="49">
        <f t="shared" si="113"/>
        <v>45383</v>
      </c>
      <c r="D222" s="49">
        <f t="shared" si="114"/>
        <v>45473</v>
      </c>
      <c r="E222" s="54">
        <f t="shared" si="111"/>
        <v>91</v>
      </c>
      <c r="F222" s="55">
        <f>VLOOKUP(D222,'FERC Interest Rate'!A:B,2,TRUE)</f>
        <v>8.5000000000000006E-2</v>
      </c>
      <c r="G222" s="56">
        <f t="shared" si="112"/>
        <v>2177.8317711818336</v>
      </c>
      <c r="H222" s="56">
        <v>0</v>
      </c>
      <c r="I222" s="122">
        <f t="shared" si="118"/>
        <v>19.384706471075752</v>
      </c>
      <c r="J222" s="57">
        <f t="shared" si="119"/>
        <v>46.026034836315532</v>
      </c>
      <c r="K222" s="57">
        <f t="shared" si="120"/>
        <v>65.410741307391277</v>
      </c>
      <c r="L222" s="57">
        <f t="shared" si="117"/>
        <v>178.6</v>
      </c>
      <c r="M222" s="78">
        <f t="shared" si="108"/>
        <v>244.01074130739127</v>
      </c>
      <c r="N222" s="5">
        <f t="shared" si="109"/>
        <v>2223.8578060181489</v>
      </c>
      <c r="O222" s="56">
        <f t="shared" si="110"/>
        <v>1979.8470647107579</v>
      </c>
    </row>
    <row r="223" spans="1:15" x14ac:dyDescent="0.2">
      <c r="A223" s="6" t="s">
        <v>55</v>
      </c>
      <c r="B223" s="54" t="str">
        <f t="shared" si="115"/>
        <v>Q3/2024</v>
      </c>
      <c r="C223" s="49">
        <f t="shared" si="113"/>
        <v>45474</v>
      </c>
      <c r="D223" s="49">
        <f t="shared" si="114"/>
        <v>45565</v>
      </c>
      <c r="E223" s="54">
        <f t="shared" si="111"/>
        <v>92</v>
      </c>
      <c r="F223" s="55">
        <f>VLOOKUP(D223,'FERC Interest Rate'!A:B,2,TRUE)</f>
        <v>8.5000000000000006E-2</v>
      </c>
      <c r="G223" s="56">
        <f t="shared" si="112"/>
        <v>1979.8470647107579</v>
      </c>
      <c r="H223" s="56">
        <v>0</v>
      </c>
      <c r="I223" s="122">
        <f t="shared" si="118"/>
        <v>19.384706471075752</v>
      </c>
      <c r="J223" s="57">
        <f t="shared" si="119"/>
        <v>42.301650399011272</v>
      </c>
      <c r="K223" s="57">
        <f t="shared" si="120"/>
        <v>61.686356870087025</v>
      </c>
      <c r="L223" s="57">
        <f t="shared" si="117"/>
        <v>178.6</v>
      </c>
      <c r="M223" s="78">
        <f t="shared" si="108"/>
        <v>240.28635687008702</v>
      </c>
      <c r="N223" s="5">
        <f t="shared" si="109"/>
        <v>2022.1487151097692</v>
      </c>
      <c r="O223" s="56">
        <f t="shared" si="110"/>
        <v>1781.8623582396822</v>
      </c>
    </row>
    <row r="224" spans="1:15" x14ac:dyDescent="0.2">
      <c r="A224" s="6" t="s">
        <v>56</v>
      </c>
      <c r="B224" s="54" t="str">
        <f t="shared" si="115"/>
        <v>Q4/2024</v>
      </c>
      <c r="C224" s="49">
        <f t="shared" si="113"/>
        <v>45566</v>
      </c>
      <c r="D224" s="49">
        <f t="shared" si="114"/>
        <v>45657</v>
      </c>
      <c r="E224" s="54">
        <f t="shared" si="111"/>
        <v>92</v>
      </c>
      <c r="F224" s="55">
        <f>VLOOKUP(D224,'FERC Interest Rate'!A:B,2,TRUE)</f>
        <v>8.5000000000000006E-2</v>
      </c>
      <c r="G224" s="56">
        <f t="shared" si="112"/>
        <v>1781.8623582396822</v>
      </c>
      <c r="H224" s="56">
        <v>0</v>
      </c>
      <c r="I224" s="122">
        <f t="shared" si="118"/>
        <v>19.384706471075752</v>
      </c>
      <c r="J224" s="57">
        <f t="shared" si="119"/>
        <v>38.071485359110156</v>
      </c>
      <c r="K224" s="57">
        <f t="shared" si="120"/>
        <v>57.456191830185908</v>
      </c>
      <c r="L224" s="57">
        <f t="shared" si="117"/>
        <v>178.6</v>
      </c>
      <c r="M224" s="78">
        <f t="shared" si="108"/>
        <v>236.0561918301859</v>
      </c>
      <c r="N224" s="5">
        <f t="shared" si="109"/>
        <v>1819.9338435987922</v>
      </c>
      <c r="O224" s="56">
        <f t="shared" si="110"/>
        <v>1583.8776517686065</v>
      </c>
    </row>
    <row r="225" spans="1:15" x14ac:dyDescent="0.2">
      <c r="A225" s="6" t="s">
        <v>57</v>
      </c>
      <c r="B225" s="54" t="str">
        <f t="shared" si="115"/>
        <v>Q1/2025</v>
      </c>
      <c r="C225" s="49">
        <f t="shared" si="113"/>
        <v>45658</v>
      </c>
      <c r="D225" s="49">
        <f t="shared" si="114"/>
        <v>45747</v>
      </c>
      <c r="E225" s="54">
        <f t="shared" si="111"/>
        <v>90</v>
      </c>
      <c r="F225" s="55">
        <f>VLOOKUP(D225,'FERC Interest Rate'!A:B,2,TRUE)</f>
        <v>8.5000000000000006E-2</v>
      </c>
      <c r="G225" s="56">
        <f t="shared" si="112"/>
        <v>1583.8776517686065</v>
      </c>
      <c r="H225" s="56">
        <v>0</v>
      </c>
      <c r="I225" s="122">
        <f t="shared" si="118"/>
        <v>19.384706471075752</v>
      </c>
      <c r="J225" s="57">
        <f t="shared" si="119"/>
        <v>33.196339824739283</v>
      </c>
      <c r="K225" s="57">
        <f t="shared" si="120"/>
        <v>52.581046295815035</v>
      </c>
      <c r="L225" s="57">
        <f t="shared" si="117"/>
        <v>178.6</v>
      </c>
      <c r="M225" s="78">
        <f t="shared" si="108"/>
        <v>231.18104629581504</v>
      </c>
      <c r="N225" s="5">
        <f t="shared" si="109"/>
        <v>1617.0739915933457</v>
      </c>
      <c r="O225" s="56">
        <f t="shared" si="110"/>
        <v>1385.8929452975308</v>
      </c>
    </row>
    <row r="226" spans="1:15" x14ac:dyDescent="0.2">
      <c r="A226" s="6" t="s">
        <v>58</v>
      </c>
      <c r="B226" s="54" t="str">
        <f t="shared" si="115"/>
        <v>Q2/2025</v>
      </c>
      <c r="C226" s="49">
        <f t="shared" si="113"/>
        <v>45748</v>
      </c>
      <c r="D226" s="49">
        <f t="shared" si="114"/>
        <v>45838</v>
      </c>
      <c r="E226" s="54">
        <f t="shared" si="111"/>
        <v>91</v>
      </c>
      <c r="F226" s="55">
        <f>VLOOKUP(D226,'FERC Interest Rate'!A:B,2,TRUE)</f>
        <v>8.5000000000000006E-2</v>
      </c>
      <c r="G226" s="56">
        <f t="shared" si="112"/>
        <v>1385.8929452975308</v>
      </c>
      <c r="H226" s="56">
        <v>0</v>
      </c>
      <c r="I226" s="122">
        <f t="shared" si="118"/>
        <v>19.384706471075752</v>
      </c>
      <c r="J226" s="57">
        <f t="shared" si="119"/>
        <v>29.3695395393874</v>
      </c>
      <c r="K226" s="57">
        <f t="shared" si="120"/>
        <v>48.754246010463149</v>
      </c>
      <c r="L226" s="57">
        <f t="shared" si="117"/>
        <v>178.6</v>
      </c>
      <c r="M226" s="78">
        <f t="shared" si="108"/>
        <v>227.35424601046316</v>
      </c>
      <c r="N226" s="5">
        <f t="shared" si="109"/>
        <v>1415.2624848369182</v>
      </c>
      <c r="O226" s="56">
        <f t="shared" si="110"/>
        <v>1187.9082388264551</v>
      </c>
    </row>
    <row r="227" spans="1:15" x14ac:dyDescent="0.2">
      <c r="A227" s="6" t="s">
        <v>59</v>
      </c>
      <c r="B227" s="54" t="str">
        <f t="shared" si="115"/>
        <v>Q3/2025</v>
      </c>
      <c r="C227" s="49">
        <f t="shared" si="113"/>
        <v>45839</v>
      </c>
      <c r="D227" s="49">
        <f t="shared" si="114"/>
        <v>45930</v>
      </c>
      <c r="E227" s="54">
        <f t="shared" si="111"/>
        <v>92</v>
      </c>
      <c r="F227" s="55">
        <f>VLOOKUP(D227,'FERC Interest Rate'!A:B,2,TRUE)</f>
        <v>8.5000000000000006E-2</v>
      </c>
      <c r="G227" s="56">
        <f t="shared" si="112"/>
        <v>1187.9082388264551</v>
      </c>
      <c r="H227" s="56">
        <v>0</v>
      </c>
      <c r="I227" s="122">
        <f t="shared" si="118"/>
        <v>19.384706471075752</v>
      </c>
      <c r="J227" s="57">
        <f t="shared" si="119"/>
        <v>25.450527198966796</v>
      </c>
      <c r="K227" s="57">
        <f t="shared" si="120"/>
        <v>44.835233670042548</v>
      </c>
      <c r="L227" s="57">
        <f t="shared" si="117"/>
        <v>178.6</v>
      </c>
      <c r="M227" s="78">
        <f t="shared" si="108"/>
        <v>223.43523367004255</v>
      </c>
      <c r="N227" s="5">
        <f t="shared" si="109"/>
        <v>1213.3587660254218</v>
      </c>
      <c r="O227" s="56">
        <f t="shared" si="110"/>
        <v>989.92353235537928</v>
      </c>
    </row>
    <row r="228" spans="1:15" x14ac:dyDescent="0.2">
      <c r="A228" s="6" t="s">
        <v>60</v>
      </c>
      <c r="B228" s="54" t="str">
        <f t="shared" si="115"/>
        <v>Q4/2025</v>
      </c>
      <c r="C228" s="49">
        <f t="shared" si="113"/>
        <v>45931</v>
      </c>
      <c r="D228" s="49">
        <f t="shared" si="114"/>
        <v>46022</v>
      </c>
      <c r="E228" s="54">
        <f t="shared" si="111"/>
        <v>92</v>
      </c>
      <c r="F228" s="55">
        <f>VLOOKUP(D228,'FERC Interest Rate'!A:B,2,TRUE)</f>
        <v>8.5000000000000006E-2</v>
      </c>
      <c r="G228" s="56">
        <f t="shared" si="112"/>
        <v>989.92353235537928</v>
      </c>
      <c r="H228" s="56">
        <v>0</v>
      </c>
      <c r="I228" s="122">
        <f t="shared" si="118"/>
        <v>19.384706471075752</v>
      </c>
      <c r="J228" s="57">
        <f t="shared" si="119"/>
        <v>21.208772665805661</v>
      </c>
      <c r="K228" s="57">
        <f t="shared" si="120"/>
        <v>40.593479136881413</v>
      </c>
      <c r="L228" s="57">
        <f t="shared" si="117"/>
        <v>178.6</v>
      </c>
      <c r="M228" s="78">
        <f t="shared" si="108"/>
        <v>219.19347913688142</v>
      </c>
      <c r="N228" s="5">
        <f t="shared" si="109"/>
        <v>1011.1323050211849</v>
      </c>
      <c r="O228" s="56">
        <f t="shared" si="110"/>
        <v>791.93882588430347</v>
      </c>
    </row>
    <row r="229" spans="1:15" x14ac:dyDescent="0.2">
      <c r="A229" s="6" t="s">
        <v>61</v>
      </c>
      <c r="B229" s="54" t="str">
        <f t="shared" si="115"/>
        <v>Q1/2026</v>
      </c>
      <c r="C229" s="49">
        <f t="shared" si="113"/>
        <v>46023</v>
      </c>
      <c r="D229" s="49">
        <f t="shared" si="114"/>
        <v>46112</v>
      </c>
      <c r="E229" s="54">
        <f t="shared" si="111"/>
        <v>90</v>
      </c>
      <c r="F229" s="55">
        <f>VLOOKUP(D229,'FERC Interest Rate'!A:B,2,TRUE)</f>
        <v>8.5000000000000006E-2</v>
      </c>
      <c r="G229" s="56">
        <f t="shared" si="112"/>
        <v>791.93882588430347</v>
      </c>
      <c r="H229" s="56">
        <v>0</v>
      </c>
      <c r="I229" s="122">
        <f t="shared" si="118"/>
        <v>19.384706471075752</v>
      </c>
      <c r="J229" s="57">
        <f t="shared" si="119"/>
        <v>16.598169912369649</v>
      </c>
      <c r="K229" s="57">
        <f t="shared" si="120"/>
        <v>35.982876383445401</v>
      </c>
      <c r="L229" s="57">
        <f t="shared" si="117"/>
        <v>178.6</v>
      </c>
      <c r="M229" s="78">
        <f t="shared" si="108"/>
        <v>214.58287638344541</v>
      </c>
      <c r="N229" s="5">
        <f t="shared" si="109"/>
        <v>808.53699579667307</v>
      </c>
      <c r="O229" s="56">
        <f t="shared" si="110"/>
        <v>593.95411941322766</v>
      </c>
    </row>
    <row r="230" spans="1:15" x14ac:dyDescent="0.2">
      <c r="A230" s="6" t="s">
        <v>62</v>
      </c>
      <c r="B230" s="54" t="str">
        <f t="shared" si="115"/>
        <v>Q2/2026</v>
      </c>
      <c r="C230" s="49">
        <f t="shared" si="113"/>
        <v>46113</v>
      </c>
      <c r="D230" s="49">
        <f t="shared" si="114"/>
        <v>46203</v>
      </c>
      <c r="E230" s="54">
        <f t="shared" si="111"/>
        <v>91</v>
      </c>
      <c r="F230" s="55">
        <f>VLOOKUP(D230,'FERC Interest Rate'!A:B,2,TRUE)</f>
        <v>8.5000000000000006E-2</v>
      </c>
      <c r="G230" s="56">
        <f t="shared" si="112"/>
        <v>593.95411941322766</v>
      </c>
      <c r="H230" s="56">
        <v>0</v>
      </c>
      <c r="I230" s="122">
        <f t="shared" si="118"/>
        <v>19.384706471075752</v>
      </c>
      <c r="J230" s="57">
        <f t="shared" si="119"/>
        <v>12.58694551688032</v>
      </c>
      <c r="K230" s="57">
        <f t="shared" si="120"/>
        <v>31.971651987956072</v>
      </c>
      <c r="L230" s="57">
        <f t="shared" si="117"/>
        <v>178.6</v>
      </c>
      <c r="M230" s="78">
        <f t="shared" si="108"/>
        <v>210.57165198795607</v>
      </c>
      <c r="N230" s="5">
        <f t="shared" si="109"/>
        <v>606.54106493010795</v>
      </c>
      <c r="O230" s="56">
        <f t="shared" si="110"/>
        <v>395.96941294215191</v>
      </c>
    </row>
    <row r="231" spans="1:15" x14ac:dyDescent="0.2">
      <c r="A231" s="6" t="s">
        <v>63</v>
      </c>
      <c r="B231" s="54" t="str">
        <f t="shared" si="115"/>
        <v>Q3/2026</v>
      </c>
      <c r="C231" s="49">
        <f t="shared" si="113"/>
        <v>46204</v>
      </c>
      <c r="D231" s="49">
        <f t="shared" si="114"/>
        <v>46295</v>
      </c>
      <c r="E231" s="54">
        <f t="shared" si="111"/>
        <v>92</v>
      </c>
      <c r="F231" s="55">
        <f>VLOOKUP(D231,'FERC Interest Rate'!A:B,2,TRUE)</f>
        <v>8.5000000000000006E-2</v>
      </c>
      <c r="G231" s="56">
        <f t="shared" si="112"/>
        <v>395.96941294215191</v>
      </c>
      <c r="H231" s="56">
        <v>0</v>
      </c>
      <c r="I231" s="122">
        <f t="shared" si="118"/>
        <v>19.384706471075752</v>
      </c>
      <c r="J231" s="57">
        <f t="shared" si="119"/>
        <v>8.4835090663222701</v>
      </c>
      <c r="K231" s="57">
        <f t="shared" si="120"/>
        <v>27.868215537398022</v>
      </c>
      <c r="L231" s="57">
        <f t="shared" si="117"/>
        <v>178.6</v>
      </c>
      <c r="M231" s="78">
        <f t="shared" si="108"/>
        <v>206.46821553739801</v>
      </c>
      <c r="N231" s="5">
        <f t="shared" si="109"/>
        <v>404.45292200847416</v>
      </c>
      <c r="O231" s="56">
        <f t="shared" si="110"/>
        <v>197.98470647107615</v>
      </c>
    </row>
    <row r="232" spans="1:15" x14ac:dyDescent="0.2">
      <c r="A232" s="6" t="s">
        <v>64</v>
      </c>
      <c r="B232" s="54" t="str">
        <f t="shared" si="115"/>
        <v>Q4/2026</v>
      </c>
      <c r="C232" s="49">
        <f t="shared" si="113"/>
        <v>46296</v>
      </c>
      <c r="D232" s="49">
        <f t="shared" si="114"/>
        <v>46387</v>
      </c>
      <c r="E232" s="54">
        <f t="shared" si="111"/>
        <v>92</v>
      </c>
      <c r="F232" s="55">
        <f>VLOOKUP(D232,'FERC Interest Rate'!A:B,2,TRUE)</f>
        <v>8.5000000000000006E-2</v>
      </c>
      <c r="G232" s="56">
        <f t="shared" si="112"/>
        <v>197.98470647107615</v>
      </c>
      <c r="H232" s="56">
        <v>0</v>
      </c>
      <c r="I232" s="122">
        <f t="shared" si="118"/>
        <v>19.384706471075752</v>
      </c>
      <c r="J232" s="57">
        <f t="shared" si="119"/>
        <v>4.2417545331611386</v>
      </c>
      <c r="K232" s="57">
        <f t="shared" si="120"/>
        <v>23.626461004236891</v>
      </c>
      <c r="L232" s="57">
        <f t="shared" si="117"/>
        <v>178.6</v>
      </c>
      <c r="M232" s="78">
        <f t="shared" si="108"/>
        <v>202.22646100423688</v>
      </c>
      <c r="N232" s="5">
        <f t="shared" si="109"/>
        <v>202.22646100423728</v>
      </c>
      <c r="O232" s="56">
        <f t="shared" si="110"/>
        <v>4.0500935938325711E-13</v>
      </c>
    </row>
    <row r="233" spans="1:15" ht="22.5" customHeight="1" thickBot="1" x14ac:dyDescent="0.25">
      <c r="A233" s="98"/>
      <c r="B233" s="99"/>
      <c r="C233" s="100"/>
      <c r="D233" s="100"/>
      <c r="E233" s="99"/>
      <c r="F233" s="99"/>
      <c r="G233" s="95">
        <f t="shared" ref="G233:O233" si="121">+SUM(G203:G232)</f>
        <v>78977.113393981781</v>
      </c>
      <c r="H233" s="95">
        <f t="shared" si="121"/>
        <v>387.69412942151502</v>
      </c>
      <c r="I233" s="89">
        <f t="shared" si="121"/>
        <v>387.69412942151496</v>
      </c>
      <c r="J233" s="88">
        <f t="shared" si="121"/>
        <v>678.71402474797151</v>
      </c>
      <c r="K233" s="88">
        <f t="shared" si="121"/>
        <v>1066.4081541694866</v>
      </c>
      <c r="L233" s="88">
        <f t="shared" si="121"/>
        <v>3571.9999999999986</v>
      </c>
      <c r="M233" s="90">
        <f t="shared" si="121"/>
        <v>4638.408154169485</v>
      </c>
      <c r="N233" s="88">
        <f t="shared" si="121"/>
        <v>80043.521548151242</v>
      </c>
      <c r="O233" s="88">
        <f t="shared" si="121"/>
        <v>75405.113393981752</v>
      </c>
    </row>
    <row r="234" spans="1:15" ht="13.5" thickTop="1" x14ac:dyDescent="0.2"/>
    <row r="235" spans="1:15" x14ac:dyDescent="0.2">
      <c r="A235" s="3"/>
      <c r="B235" s="3"/>
      <c r="C235" s="3"/>
      <c r="D235" s="3"/>
      <c r="E235" s="3"/>
      <c r="F235" s="3"/>
      <c r="G235" s="3"/>
      <c r="H235" s="3"/>
      <c r="I235" s="139"/>
      <c r="J235" s="360" t="s">
        <v>15</v>
      </c>
      <c r="K235" s="360"/>
      <c r="L235" s="97" t="s">
        <v>50</v>
      </c>
      <c r="M235" s="140"/>
      <c r="N235" s="3"/>
      <c r="O235" s="3"/>
    </row>
    <row r="236" spans="1:15" ht="38.25" x14ac:dyDescent="0.2">
      <c r="A236" s="58" t="s">
        <v>44</v>
      </c>
      <c r="B236" s="58" t="s">
        <v>3</v>
      </c>
      <c r="C236" s="58" t="s">
        <v>4</v>
      </c>
      <c r="D236" s="58" t="s">
        <v>5</v>
      </c>
      <c r="E236" s="58" t="s">
        <v>6</v>
      </c>
      <c r="F236" s="58" t="s">
        <v>7</v>
      </c>
      <c r="G236" s="58" t="s">
        <v>84</v>
      </c>
      <c r="H236" s="58" t="s">
        <v>85</v>
      </c>
      <c r="I236" s="73" t="s">
        <v>86</v>
      </c>
      <c r="J236" s="74" t="s">
        <v>87</v>
      </c>
      <c r="K236" s="74" t="s">
        <v>88</v>
      </c>
      <c r="L236" s="74" t="s">
        <v>89</v>
      </c>
      <c r="M236" s="75" t="s">
        <v>90</v>
      </c>
      <c r="N236" s="58" t="s">
        <v>91</v>
      </c>
      <c r="O236" s="58" t="s">
        <v>92</v>
      </c>
    </row>
    <row r="237" spans="1:15" x14ac:dyDescent="0.2">
      <c r="A237" s="6" t="s">
        <v>22</v>
      </c>
      <c r="B237" s="54" t="str">
        <f t="shared" ref="B237:B243" si="122">+IF(MONTH(C237)&lt;4,"Q1",IF(MONTH(C237)&lt;7,"Q2",IF(MONTH(C237)&lt;10,"Q3","Q4")))&amp;"/"&amp;YEAR(C237)</f>
        <v>Q3/2019</v>
      </c>
      <c r="C237" s="49">
        <f>VLOOKUP(L235,$A$1:$E$29,2,FALSE)</f>
        <v>43719</v>
      </c>
      <c r="D237" s="49">
        <f>DATE(YEAR(C237),IF(MONTH(C237)&lt;=3,3,IF(MONTH(C237)&lt;=6,6,IF(MONTH(C237)&lt;=9,9,12))),IF(OR(MONTH(C237)&lt;=3,MONTH(C237)&gt;=10),31,30))</f>
        <v>43738</v>
      </c>
      <c r="E237" s="54">
        <f>D237-C237+1</f>
        <v>20</v>
      </c>
      <c r="F237" s="55">
        <f>VLOOKUP(D237,'FERC Interest Rate'!A:B,2,TRUE)</f>
        <v>5.5E-2</v>
      </c>
      <c r="G237" s="56">
        <f>VLOOKUP(L235,$A$1:$F$28,4,FALSE)</f>
        <v>4404</v>
      </c>
      <c r="H237" s="56">
        <f t="shared" ref="H237:H247" si="123">G237*F237*(E237/(DATE(YEAR(D237),12,31)-DATE(YEAR(D237),1,1)+1))</f>
        <v>13.272328767123287</v>
      </c>
      <c r="I237" s="122">
        <v>0</v>
      </c>
      <c r="J237" s="57">
        <v>0</v>
      </c>
      <c r="K237" s="57">
        <f t="shared" ref="K237:K247" si="124">+SUM(I237:J237)</f>
        <v>0</v>
      </c>
      <c r="L237" s="57">
        <v>0</v>
      </c>
      <c r="M237" s="78">
        <f t="shared" ref="M237:M266" si="125">+SUM(K237:L237)</f>
        <v>0</v>
      </c>
      <c r="N237" s="57">
        <f t="shared" ref="N237:N266" si="126">+G237+H237+J237</f>
        <v>4417.2723287671233</v>
      </c>
      <c r="O237" s="56">
        <f t="shared" ref="O237:O266" si="127">G237+H237-L237-I237</f>
        <v>4417.2723287671233</v>
      </c>
    </row>
    <row r="238" spans="1:15" x14ac:dyDescent="0.2">
      <c r="A238" s="6" t="s">
        <v>22</v>
      </c>
      <c r="B238" s="54" t="str">
        <f t="shared" si="122"/>
        <v>Q4/2019</v>
      </c>
      <c r="C238" s="49">
        <f>D237+1</f>
        <v>43739</v>
      </c>
      <c r="D238" s="49">
        <f>EOMONTH(D237,3)</f>
        <v>43830</v>
      </c>
      <c r="E238" s="54">
        <f t="shared" ref="E238:E266" si="128">D238-C238+1</f>
        <v>92</v>
      </c>
      <c r="F238" s="55">
        <f>VLOOKUP(D238,'FERC Interest Rate'!A:B,2,TRUE)</f>
        <v>5.4199999999999998E-2</v>
      </c>
      <c r="G238" s="56">
        <f t="shared" ref="G238:G266" si="129">O237</f>
        <v>4417.2723287671233</v>
      </c>
      <c r="H238" s="56">
        <f t="shared" si="123"/>
        <v>60.345991068943519</v>
      </c>
      <c r="I238" s="122">
        <v>0</v>
      </c>
      <c r="J238" s="57">
        <v>0</v>
      </c>
      <c r="K238" s="57">
        <f t="shared" si="124"/>
        <v>0</v>
      </c>
      <c r="L238" s="57">
        <v>0</v>
      </c>
      <c r="M238" s="78">
        <f t="shared" si="125"/>
        <v>0</v>
      </c>
      <c r="N238" s="57">
        <f t="shared" si="126"/>
        <v>4477.6183198360668</v>
      </c>
      <c r="O238" s="56">
        <f t="shared" si="127"/>
        <v>4477.6183198360668</v>
      </c>
    </row>
    <row r="239" spans="1:15" x14ac:dyDescent="0.2">
      <c r="A239" s="6" t="s">
        <v>22</v>
      </c>
      <c r="B239" s="54" t="str">
        <f t="shared" si="122"/>
        <v>Q1/2020</v>
      </c>
      <c r="C239" s="49">
        <f t="shared" ref="C239:C266" si="130">D238+1</f>
        <v>43831</v>
      </c>
      <c r="D239" s="49">
        <f t="shared" ref="D239:D266" si="131">EOMONTH(D238,3)</f>
        <v>43921</v>
      </c>
      <c r="E239" s="54">
        <f t="shared" si="128"/>
        <v>91</v>
      </c>
      <c r="F239" s="55">
        <f>VLOOKUP(D239,'FERC Interest Rate'!A:B,2,TRUE)</f>
        <v>4.9599999999999998E-2</v>
      </c>
      <c r="G239" s="56">
        <f t="shared" si="129"/>
        <v>4477.6183198360668</v>
      </c>
      <c r="H239" s="56">
        <f t="shared" si="123"/>
        <v>55.219065706043907</v>
      </c>
      <c r="I239" s="122">
        <v>0</v>
      </c>
      <c r="J239" s="57">
        <v>0</v>
      </c>
      <c r="K239" s="57">
        <f t="shared" si="124"/>
        <v>0</v>
      </c>
      <c r="L239" s="57">
        <v>0</v>
      </c>
      <c r="M239" s="78">
        <f t="shared" si="125"/>
        <v>0</v>
      </c>
      <c r="N239" s="57">
        <f t="shared" si="126"/>
        <v>4532.8373855421105</v>
      </c>
      <c r="O239" s="56">
        <f t="shared" si="127"/>
        <v>4532.8373855421105</v>
      </c>
    </row>
    <row r="240" spans="1:15" x14ac:dyDescent="0.2">
      <c r="A240" s="6" t="s">
        <v>22</v>
      </c>
      <c r="B240" s="54" t="str">
        <f t="shared" si="122"/>
        <v>Q2/2020</v>
      </c>
      <c r="C240" s="49">
        <f t="shared" si="130"/>
        <v>43922</v>
      </c>
      <c r="D240" s="49">
        <f t="shared" si="131"/>
        <v>44012</v>
      </c>
      <c r="E240" s="54">
        <f t="shared" si="128"/>
        <v>91</v>
      </c>
      <c r="F240" s="55">
        <f>VLOOKUP(D240,'FERC Interest Rate'!A:B,2,TRUE)</f>
        <v>4.7500000000000001E-2</v>
      </c>
      <c r="G240" s="56">
        <f t="shared" si="129"/>
        <v>4532.8373855421105</v>
      </c>
      <c r="H240" s="56">
        <f t="shared" si="123"/>
        <v>53.533304915316315</v>
      </c>
      <c r="I240" s="122">
        <v>0</v>
      </c>
      <c r="J240" s="57">
        <v>0</v>
      </c>
      <c r="K240" s="57">
        <f t="shared" si="124"/>
        <v>0</v>
      </c>
      <c r="L240" s="57">
        <v>0</v>
      </c>
      <c r="M240" s="78">
        <f t="shared" si="125"/>
        <v>0</v>
      </c>
      <c r="N240" s="57">
        <f t="shared" si="126"/>
        <v>4586.3706904574265</v>
      </c>
      <c r="O240" s="56">
        <f t="shared" si="127"/>
        <v>4586.3706904574265</v>
      </c>
    </row>
    <row r="241" spans="1:15" x14ac:dyDescent="0.2">
      <c r="A241" s="6" t="s">
        <v>22</v>
      </c>
      <c r="B241" s="54" t="str">
        <f t="shared" si="122"/>
        <v>Q3/2020</v>
      </c>
      <c r="C241" s="49">
        <f t="shared" si="130"/>
        <v>44013</v>
      </c>
      <c r="D241" s="49">
        <f t="shared" si="131"/>
        <v>44104</v>
      </c>
      <c r="E241" s="54">
        <f t="shared" si="128"/>
        <v>92</v>
      </c>
      <c r="F241" s="55">
        <f>VLOOKUP(D241,'FERC Interest Rate'!A:B,2,TRUE)</f>
        <v>3.4299999999999997E-2</v>
      </c>
      <c r="G241" s="56">
        <f t="shared" si="129"/>
        <v>4586.3706904574265</v>
      </c>
      <c r="H241" s="56">
        <f t="shared" si="123"/>
        <v>39.543036477615992</v>
      </c>
      <c r="I241" s="122">
        <v>0</v>
      </c>
      <c r="J241" s="57">
        <v>0</v>
      </c>
      <c r="K241" s="57">
        <f t="shared" si="124"/>
        <v>0</v>
      </c>
      <c r="L241" s="57">
        <v>0</v>
      </c>
      <c r="M241" s="78">
        <f t="shared" si="125"/>
        <v>0</v>
      </c>
      <c r="N241" s="57">
        <f t="shared" si="126"/>
        <v>4625.9137269350422</v>
      </c>
      <c r="O241" s="56">
        <f t="shared" si="127"/>
        <v>4625.9137269350422</v>
      </c>
    </row>
    <row r="242" spans="1:15" x14ac:dyDescent="0.2">
      <c r="A242" s="6" t="s">
        <v>22</v>
      </c>
      <c r="B242" s="54" t="str">
        <f t="shared" si="122"/>
        <v>Q4/2020</v>
      </c>
      <c r="C242" s="49">
        <f t="shared" si="130"/>
        <v>44105</v>
      </c>
      <c r="D242" s="49">
        <f t="shared" si="131"/>
        <v>44196</v>
      </c>
      <c r="E242" s="54">
        <f t="shared" si="128"/>
        <v>92</v>
      </c>
      <c r="F242" s="55">
        <f>VLOOKUP(D242,'FERC Interest Rate'!A:B,2,TRUE)</f>
        <v>3.2500000000000001E-2</v>
      </c>
      <c r="G242" s="56">
        <f t="shared" si="129"/>
        <v>4625.9137269350422</v>
      </c>
      <c r="H242" s="56">
        <f t="shared" si="123"/>
        <v>37.790934545179717</v>
      </c>
      <c r="I242" s="122">
        <v>0</v>
      </c>
      <c r="J242" s="57">
        <v>0</v>
      </c>
      <c r="K242" s="57">
        <f t="shared" si="124"/>
        <v>0</v>
      </c>
      <c r="L242" s="57">
        <v>0</v>
      </c>
      <c r="M242" s="78">
        <f t="shared" si="125"/>
        <v>0</v>
      </c>
      <c r="N242" s="57">
        <f t="shared" si="126"/>
        <v>4663.7046614802221</v>
      </c>
      <c r="O242" s="56">
        <f t="shared" si="127"/>
        <v>4663.7046614802221</v>
      </c>
    </row>
    <row r="243" spans="1:15" x14ac:dyDescent="0.2">
      <c r="A243" s="6" t="s">
        <v>22</v>
      </c>
      <c r="B243" s="54" t="str">
        <f t="shared" si="122"/>
        <v>Q1/2021</v>
      </c>
      <c r="C243" s="49">
        <f t="shared" si="130"/>
        <v>44197</v>
      </c>
      <c r="D243" s="49">
        <f t="shared" si="131"/>
        <v>44286</v>
      </c>
      <c r="E243" s="54">
        <f t="shared" si="128"/>
        <v>90</v>
      </c>
      <c r="F243" s="55">
        <f>VLOOKUP(D243,'FERC Interest Rate'!A:B,2,TRUE)</f>
        <v>3.2500000000000001E-2</v>
      </c>
      <c r="G243" s="56">
        <f t="shared" si="129"/>
        <v>4663.7046614802221</v>
      </c>
      <c r="H243" s="56">
        <f t="shared" si="123"/>
        <v>37.373523657067537</v>
      </c>
      <c r="I243" s="122">
        <v>0</v>
      </c>
      <c r="J243" s="57">
        <v>0</v>
      </c>
      <c r="K243" s="57">
        <f t="shared" si="124"/>
        <v>0</v>
      </c>
      <c r="L243" s="57">
        <v>0</v>
      </c>
      <c r="M243" s="78">
        <f t="shared" si="125"/>
        <v>0</v>
      </c>
      <c r="N243" s="57">
        <f t="shared" si="126"/>
        <v>4701.0781851372894</v>
      </c>
      <c r="O243" s="56">
        <f t="shared" si="127"/>
        <v>4701.0781851372894</v>
      </c>
    </row>
    <row r="244" spans="1:15" x14ac:dyDescent="0.2">
      <c r="A244" s="6" t="s">
        <v>22</v>
      </c>
      <c r="B244" s="54" t="str">
        <f>+IF(MONTH(C244)&lt;4,"Q1",IF(MONTH(C244)&lt;7,"Q2",IF(MONTH(C244)&lt;10,"Q3","Q4")))&amp;"/"&amp;YEAR(C244)</f>
        <v>Q2/2021</v>
      </c>
      <c r="C244" s="49">
        <f t="shared" si="130"/>
        <v>44287</v>
      </c>
      <c r="D244" s="49">
        <f t="shared" si="131"/>
        <v>44377</v>
      </c>
      <c r="E244" s="54">
        <f t="shared" si="128"/>
        <v>91</v>
      </c>
      <c r="F244" s="55">
        <f>VLOOKUP(D244,'FERC Interest Rate'!A:B,2,TRUE)</f>
        <v>3.2500000000000001E-2</v>
      </c>
      <c r="G244" s="56">
        <f t="shared" si="129"/>
        <v>4701.0781851372894</v>
      </c>
      <c r="H244" s="56">
        <f t="shared" si="123"/>
        <v>38.091612965872699</v>
      </c>
      <c r="I244" s="122">
        <v>0</v>
      </c>
      <c r="J244" s="57">
        <v>0</v>
      </c>
      <c r="K244" s="57">
        <f t="shared" si="124"/>
        <v>0</v>
      </c>
      <c r="L244" s="57">
        <v>0</v>
      </c>
      <c r="M244" s="78">
        <f t="shared" si="125"/>
        <v>0</v>
      </c>
      <c r="N244" s="57">
        <f t="shared" si="126"/>
        <v>4739.1697981031621</v>
      </c>
      <c r="O244" s="56">
        <f t="shared" si="127"/>
        <v>4739.1697981031621</v>
      </c>
    </row>
    <row r="245" spans="1:15" x14ac:dyDescent="0.2">
      <c r="A245" s="6" t="s">
        <v>22</v>
      </c>
      <c r="B245" s="54" t="str">
        <f>+IF(MONTH(C245)&lt;4,"Q1",IF(MONTH(C245)&lt;7,"Q2",IF(MONTH(C245)&lt;10,"Q3","Q4")))&amp;"/"&amp;YEAR(C245)</f>
        <v>Q3/2021</v>
      </c>
      <c r="C245" s="49">
        <f t="shared" si="130"/>
        <v>44378</v>
      </c>
      <c r="D245" s="49">
        <f t="shared" si="131"/>
        <v>44469</v>
      </c>
      <c r="E245" s="54">
        <f t="shared" si="128"/>
        <v>92</v>
      </c>
      <c r="F245" s="55">
        <f>VLOOKUP(D245,'FERC Interest Rate'!A:B,2,TRUE)</f>
        <v>3.2500000000000001E-2</v>
      </c>
      <c r="G245" s="56">
        <f t="shared" si="129"/>
        <v>4739.1697981031621</v>
      </c>
      <c r="H245" s="56">
        <f t="shared" si="123"/>
        <v>38.822240263913578</v>
      </c>
      <c r="I245" s="122">
        <v>0</v>
      </c>
      <c r="J245" s="57">
        <v>0</v>
      </c>
      <c r="K245" s="57">
        <f t="shared" si="124"/>
        <v>0</v>
      </c>
      <c r="L245" s="57">
        <v>0</v>
      </c>
      <c r="M245" s="78">
        <f t="shared" si="125"/>
        <v>0</v>
      </c>
      <c r="N245" s="57">
        <f t="shared" si="126"/>
        <v>4777.992038367076</v>
      </c>
      <c r="O245" s="56">
        <f t="shared" si="127"/>
        <v>4777.992038367076</v>
      </c>
    </row>
    <row r="246" spans="1:15" x14ac:dyDescent="0.2">
      <c r="A246" s="6" t="s">
        <v>22</v>
      </c>
      <c r="B246" s="54" t="str">
        <f t="shared" ref="B246:B266" si="132">+IF(MONTH(C246)&lt;4,"Q1",IF(MONTH(C246)&lt;7,"Q2",IF(MONTH(C246)&lt;10,"Q3","Q4")))&amp;"/"&amp;YEAR(C246)</f>
        <v>Q4/2021</v>
      </c>
      <c r="C246" s="49">
        <f t="shared" si="130"/>
        <v>44470</v>
      </c>
      <c r="D246" s="49">
        <f t="shared" si="131"/>
        <v>44561</v>
      </c>
      <c r="E246" s="54">
        <f t="shared" si="128"/>
        <v>92</v>
      </c>
      <c r="F246" s="55">
        <f>VLOOKUP(D246,'FERC Interest Rate'!A:B,2,TRUE)</f>
        <v>3.2500000000000001E-2</v>
      </c>
      <c r="G246" s="56">
        <f t="shared" si="129"/>
        <v>4777.992038367076</v>
      </c>
      <c r="H246" s="56">
        <f t="shared" si="123"/>
        <v>39.140263547171394</v>
      </c>
      <c r="I246" s="122">
        <v>0</v>
      </c>
      <c r="J246" s="57">
        <v>0</v>
      </c>
      <c r="K246" s="57">
        <f t="shared" si="124"/>
        <v>0</v>
      </c>
      <c r="L246" s="57">
        <v>0</v>
      </c>
      <c r="M246" s="78">
        <f t="shared" si="125"/>
        <v>0</v>
      </c>
      <c r="N246" s="57">
        <f t="shared" si="126"/>
        <v>4817.1323019142474</v>
      </c>
      <c r="O246" s="56">
        <f t="shared" si="127"/>
        <v>4817.1323019142474</v>
      </c>
    </row>
    <row r="247" spans="1:15" x14ac:dyDescent="0.2">
      <c r="A247" s="59" t="s">
        <v>45</v>
      </c>
      <c r="B247" s="54" t="str">
        <f t="shared" si="132"/>
        <v>Q1/2022</v>
      </c>
      <c r="C247" s="49">
        <f t="shared" si="130"/>
        <v>44562</v>
      </c>
      <c r="D247" s="49">
        <f t="shared" si="131"/>
        <v>44651</v>
      </c>
      <c r="E247" s="54">
        <f t="shared" si="128"/>
        <v>90</v>
      </c>
      <c r="F247" s="55">
        <f>VLOOKUP(D247,'FERC Interest Rate'!A:B,2,TRUE)</f>
        <v>3.2500000000000001E-2</v>
      </c>
      <c r="G247" s="56">
        <f t="shared" si="129"/>
        <v>4817.1323019142474</v>
      </c>
      <c r="H247" s="56">
        <f t="shared" si="123"/>
        <v>38.603046529038835</v>
      </c>
      <c r="I247" s="122">
        <f>(SUM($H$237:$H$247)/20)</f>
        <v>22.586767422164336</v>
      </c>
      <c r="J247" s="57">
        <f t="shared" ref="J247" si="133">G247*F247*(E247/(DATE(YEAR(D247),12,31)-DATE(YEAR(D247),1,1)+1))</f>
        <v>38.603046529038835</v>
      </c>
      <c r="K247" s="57">
        <f t="shared" si="124"/>
        <v>61.18981395120317</v>
      </c>
      <c r="L247" s="57">
        <f t="shared" ref="L247:L266" si="134">VLOOKUP($L$235,A$1:F$28,4,FALSE)/20</f>
        <v>220.2</v>
      </c>
      <c r="M247" s="78">
        <f t="shared" si="125"/>
        <v>281.38981395120317</v>
      </c>
      <c r="N247" s="57">
        <f t="shared" si="126"/>
        <v>4894.3383949723247</v>
      </c>
      <c r="O247" s="56">
        <f t="shared" si="127"/>
        <v>4612.9485810211218</v>
      </c>
    </row>
    <row r="248" spans="1:15" x14ac:dyDescent="0.2">
      <c r="A248" s="59" t="s">
        <v>46</v>
      </c>
      <c r="B248" s="54" t="str">
        <f t="shared" si="132"/>
        <v>Q2/2022</v>
      </c>
      <c r="C248" s="49">
        <f t="shared" si="130"/>
        <v>44652</v>
      </c>
      <c r="D248" s="49">
        <f t="shared" si="131"/>
        <v>44742</v>
      </c>
      <c r="E248" s="54">
        <f t="shared" si="128"/>
        <v>91</v>
      </c>
      <c r="F248" s="55">
        <f>VLOOKUP(D248,'FERC Interest Rate'!A:B,2,TRUE)</f>
        <v>3.2500000000000001E-2</v>
      </c>
      <c r="G248" s="56">
        <f t="shared" si="129"/>
        <v>4612.9485810211218</v>
      </c>
      <c r="H248" s="56">
        <v>0</v>
      </c>
      <c r="I248" s="122">
        <f t="shared" ref="I248:I266" si="135">(SUM($H$237:$H$247)/20)</f>
        <v>22.586767422164336</v>
      </c>
      <c r="J248" s="57">
        <f t="shared" ref="J248:J266" si="136">G248*F248*(E248/(DATE(YEAR(D248),12,31)-DATE(YEAR(D248),1,1)+1))</f>
        <v>37.377521721561557</v>
      </c>
      <c r="K248" s="57">
        <f t="shared" ref="K248:K266" si="137">+SUM(I248:J248)</f>
        <v>59.964289143725892</v>
      </c>
      <c r="L248" s="57">
        <f t="shared" si="134"/>
        <v>220.2</v>
      </c>
      <c r="M248" s="78">
        <f t="shared" si="125"/>
        <v>280.16428914372591</v>
      </c>
      <c r="N248" s="57">
        <f t="shared" si="126"/>
        <v>4650.3261027426834</v>
      </c>
      <c r="O248" s="56">
        <f t="shared" si="127"/>
        <v>4370.1618135989575</v>
      </c>
    </row>
    <row r="249" spans="1:15" x14ac:dyDescent="0.2">
      <c r="A249" s="59" t="s">
        <v>47</v>
      </c>
      <c r="B249" s="54" t="str">
        <f t="shared" si="132"/>
        <v>Q3/2022</v>
      </c>
      <c r="C249" s="49">
        <f t="shared" si="130"/>
        <v>44743</v>
      </c>
      <c r="D249" s="49">
        <f t="shared" si="131"/>
        <v>44834</v>
      </c>
      <c r="E249" s="54">
        <f t="shared" si="128"/>
        <v>92</v>
      </c>
      <c r="F249" s="55">
        <f>VLOOKUP(D249,'FERC Interest Rate'!A:B,2,TRUE)</f>
        <v>3.5999999999999997E-2</v>
      </c>
      <c r="G249" s="56">
        <f t="shared" si="129"/>
        <v>4370.1618135989575</v>
      </c>
      <c r="H249" s="56">
        <v>0</v>
      </c>
      <c r="I249" s="122">
        <f t="shared" si="135"/>
        <v>22.586767422164336</v>
      </c>
      <c r="J249" s="57">
        <f t="shared" si="136"/>
        <v>39.654728566136292</v>
      </c>
      <c r="K249" s="57">
        <f t="shared" si="137"/>
        <v>62.241495988300628</v>
      </c>
      <c r="L249" s="57">
        <f t="shared" si="134"/>
        <v>220.2</v>
      </c>
      <c r="M249" s="78">
        <f t="shared" si="125"/>
        <v>282.44149598830063</v>
      </c>
      <c r="N249" s="5">
        <f t="shared" si="126"/>
        <v>4409.8165421650938</v>
      </c>
      <c r="O249" s="56">
        <f t="shared" si="127"/>
        <v>4127.3750461767931</v>
      </c>
    </row>
    <row r="250" spans="1:15" x14ac:dyDescent="0.2">
      <c r="A250" s="6" t="s">
        <v>48</v>
      </c>
      <c r="B250" s="54" t="str">
        <f t="shared" si="132"/>
        <v>Q4/2022</v>
      </c>
      <c r="C250" s="49">
        <f t="shared" si="130"/>
        <v>44835</v>
      </c>
      <c r="D250" s="49">
        <f t="shared" si="131"/>
        <v>44926</v>
      </c>
      <c r="E250" s="54">
        <f t="shared" si="128"/>
        <v>92</v>
      </c>
      <c r="F250" s="55">
        <f>VLOOKUP(D250,'FERC Interest Rate'!A:B,2,TRUE)</f>
        <v>4.9099999999999998E-2</v>
      </c>
      <c r="G250" s="56">
        <f t="shared" si="129"/>
        <v>4127.3750461767931</v>
      </c>
      <c r="H250" s="56">
        <v>0</v>
      </c>
      <c r="I250" s="122">
        <f t="shared" si="135"/>
        <v>22.586767422164336</v>
      </c>
      <c r="J250" s="57">
        <f t="shared" si="136"/>
        <v>51.079941256410443</v>
      </c>
      <c r="K250" s="57">
        <f t="shared" si="137"/>
        <v>73.666708678574778</v>
      </c>
      <c r="L250" s="57">
        <f t="shared" si="134"/>
        <v>220.2</v>
      </c>
      <c r="M250" s="78">
        <f t="shared" si="125"/>
        <v>293.86670867857475</v>
      </c>
      <c r="N250" s="5">
        <f t="shared" si="126"/>
        <v>4178.4549874332033</v>
      </c>
      <c r="O250" s="56">
        <f t="shared" si="127"/>
        <v>3884.5882787546288</v>
      </c>
    </row>
    <row r="251" spans="1:15" x14ac:dyDescent="0.2">
      <c r="A251" s="6" t="s">
        <v>49</v>
      </c>
      <c r="B251" s="54" t="str">
        <f t="shared" si="132"/>
        <v>Q1/2023</v>
      </c>
      <c r="C251" s="49">
        <f t="shared" si="130"/>
        <v>44927</v>
      </c>
      <c r="D251" s="49">
        <f t="shared" si="131"/>
        <v>45016</v>
      </c>
      <c r="E251" s="54">
        <f t="shared" si="128"/>
        <v>90</v>
      </c>
      <c r="F251" s="55">
        <f>VLOOKUP(D251,'FERC Interest Rate'!A:B,2,TRUE)</f>
        <v>6.3100000000000003E-2</v>
      </c>
      <c r="G251" s="56">
        <f t="shared" si="129"/>
        <v>3884.5882787546288</v>
      </c>
      <c r="H251" s="56">
        <v>0</v>
      </c>
      <c r="I251" s="122">
        <f t="shared" si="135"/>
        <v>22.586767422164336</v>
      </c>
      <c r="J251" s="57">
        <f t="shared" si="136"/>
        <v>60.439936534376812</v>
      </c>
      <c r="K251" s="57">
        <f t="shared" si="137"/>
        <v>83.026703956541155</v>
      </c>
      <c r="L251" s="57">
        <f t="shared" si="134"/>
        <v>220.2</v>
      </c>
      <c r="M251" s="78">
        <f t="shared" si="125"/>
        <v>303.22670395654114</v>
      </c>
      <c r="N251" s="5">
        <f t="shared" si="126"/>
        <v>3945.0282152890059</v>
      </c>
      <c r="O251" s="56">
        <f t="shared" si="127"/>
        <v>3641.8015113324645</v>
      </c>
    </row>
    <row r="252" spans="1:15" x14ac:dyDescent="0.2">
      <c r="A252" s="6" t="s">
        <v>50</v>
      </c>
      <c r="B252" s="54" t="str">
        <f t="shared" si="132"/>
        <v>Q2/2023</v>
      </c>
      <c r="C252" s="49">
        <f t="shared" si="130"/>
        <v>45017</v>
      </c>
      <c r="D252" s="49">
        <f t="shared" si="131"/>
        <v>45107</v>
      </c>
      <c r="E252" s="54">
        <f t="shared" si="128"/>
        <v>91</v>
      </c>
      <c r="F252" s="55">
        <f>VLOOKUP(D252,'FERC Interest Rate'!A:B,2,TRUE)</f>
        <v>7.4999999999999997E-2</v>
      </c>
      <c r="G252" s="56">
        <f t="shared" si="129"/>
        <v>3641.8015113324645</v>
      </c>
      <c r="H252" s="56">
        <v>0</v>
      </c>
      <c r="I252" s="122">
        <f t="shared" si="135"/>
        <v>22.586767422164336</v>
      </c>
      <c r="J252" s="57">
        <f t="shared" si="136"/>
        <v>68.096699492723488</v>
      </c>
      <c r="K252" s="57">
        <f t="shared" si="137"/>
        <v>90.683466914887816</v>
      </c>
      <c r="L252" s="57">
        <f t="shared" si="134"/>
        <v>220.2</v>
      </c>
      <c r="M252" s="78">
        <f t="shared" si="125"/>
        <v>310.88346691488778</v>
      </c>
      <c r="N252" s="5">
        <f t="shared" si="126"/>
        <v>3709.898210825188</v>
      </c>
      <c r="O252" s="56">
        <f t="shared" si="127"/>
        <v>3399.0147439103002</v>
      </c>
    </row>
    <row r="253" spans="1:15" x14ac:dyDescent="0.2">
      <c r="A253" s="6" t="s">
        <v>51</v>
      </c>
      <c r="B253" s="54" t="str">
        <f t="shared" si="132"/>
        <v>Q3/2023</v>
      </c>
      <c r="C253" s="49">
        <f t="shared" si="130"/>
        <v>45108</v>
      </c>
      <c r="D253" s="49">
        <f t="shared" si="131"/>
        <v>45199</v>
      </c>
      <c r="E253" s="54">
        <f t="shared" si="128"/>
        <v>92</v>
      </c>
      <c r="F253" s="55">
        <f>VLOOKUP(D253,'FERC Interest Rate'!A:B,2,TRUE)</f>
        <v>8.0199999999999994E-2</v>
      </c>
      <c r="G253" s="56">
        <f t="shared" si="129"/>
        <v>3399.0147439103002</v>
      </c>
      <c r="H253" s="56">
        <v>0</v>
      </c>
      <c r="I253" s="122">
        <f t="shared" si="135"/>
        <v>22.586767422164336</v>
      </c>
      <c r="J253" s="57">
        <f t="shared" si="136"/>
        <v>68.710384620459621</v>
      </c>
      <c r="K253" s="57">
        <f t="shared" si="137"/>
        <v>91.297152042623964</v>
      </c>
      <c r="L253" s="57">
        <f t="shared" si="134"/>
        <v>220.2</v>
      </c>
      <c r="M253" s="78">
        <f t="shared" si="125"/>
        <v>311.49715204262395</v>
      </c>
      <c r="N253" s="5">
        <f t="shared" si="126"/>
        <v>3467.7251285307598</v>
      </c>
      <c r="O253" s="56">
        <f t="shared" si="127"/>
        <v>3156.2279764881359</v>
      </c>
    </row>
    <row r="254" spans="1:15" x14ac:dyDescent="0.2">
      <c r="A254" s="6" t="s">
        <v>52</v>
      </c>
      <c r="B254" s="54" t="str">
        <f t="shared" si="132"/>
        <v>Q4/2023</v>
      </c>
      <c r="C254" s="49">
        <f t="shared" si="130"/>
        <v>45200</v>
      </c>
      <c r="D254" s="49">
        <f t="shared" si="131"/>
        <v>45291</v>
      </c>
      <c r="E254" s="54">
        <f t="shared" si="128"/>
        <v>92</v>
      </c>
      <c r="F254" s="55">
        <f>VLOOKUP(D254,'FERC Interest Rate'!A:B,2,TRUE)</f>
        <v>8.3500000000000005E-2</v>
      </c>
      <c r="G254" s="56">
        <f t="shared" si="129"/>
        <v>3156.2279764881359</v>
      </c>
      <c r="H254" s="56">
        <v>0</v>
      </c>
      <c r="I254" s="122">
        <f t="shared" si="135"/>
        <v>22.586767422164336</v>
      </c>
      <c r="J254" s="57">
        <f t="shared" si="136"/>
        <v>66.427789905155791</v>
      </c>
      <c r="K254" s="57">
        <f t="shared" si="137"/>
        <v>89.014557327320119</v>
      </c>
      <c r="L254" s="57">
        <f t="shared" si="134"/>
        <v>220.2</v>
      </c>
      <c r="M254" s="78">
        <f t="shared" si="125"/>
        <v>309.21455732732011</v>
      </c>
      <c r="N254" s="5">
        <f t="shared" si="126"/>
        <v>3222.6557663932917</v>
      </c>
      <c r="O254" s="56">
        <f t="shared" si="127"/>
        <v>2913.4412090659716</v>
      </c>
    </row>
    <row r="255" spans="1:15" x14ac:dyDescent="0.2">
      <c r="A255" s="6" t="s">
        <v>53</v>
      </c>
      <c r="B255" s="54" t="str">
        <f t="shared" si="132"/>
        <v>Q1/2024</v>
      </c>
      <c r="C255" s="49">
        <f t="shared" si="130"/>
        <v>45292</v>
      </c>
      <c r="D255" s="49">
        <f t="shared" si="131"/>
        <v>45382</v>
      </c>
      <c r="E255" s="54">
        <f t="shared" si="128"/>
        <v>91</v>
      </c>
      <c r="F255" s="55">
        <f>VLOOKUP(D255,'FERC Interest Rate'!A:B,2,TRUE)</f>
        <v>8.5000000000000006E-2</v>
      </c>
      <c r="G255" s="56">
        <f t="shared" si="129"/>
        <v>2913.4412090659716</v>
      </c>
      <c r="H255" s="56">
        <v>0</v>
      </c>
      <c r="I255" s="122">
        <f t="shared" si="135"/>
        <v>22.586767422164336</v>
      </c>
      <c r="J255" s="57">
        <f t="shared" si="136"/>
        <v>61.572316262637415</v>
      </c>
      <c r="K255" s="57">
        <f t="shared" si="137"/>
        <v>84.159083684801743</v>
      </c>
      <c r="L255" s="57">
        <f t="shared" si="134"/>
        <v>220.2</v>
      </c>
      <c r="M255" s="78">
        <f t="shared" si="125"/>
        <v>304.3590836848017</v>
      </c>
      <c r="N255" s="5">
        <f t="shared" si="126"/>
        <v>2975.0135253286089</v>
      </c>
      <c r="O255" s="56">
        <f t="shared" si="127"/>
        <v>2670.6544416438073</v>
      </c>
    </row>
    <row r="256" spans="1:15" x14ac:dyDescent="0.2">
      <c r="A256" s="6" t="s">
        <v>54</v>
      </c>
      <c r="B256" s="54" t="str">
        <f t="shared" si="132"/>
        <v>Q2/2024</v>
      </c>
      <c r="C256" s="49">
        <f t="shared" si="130"/>
        <v>45383</v>
      </c>
      <c r="D256" s="49">
        <f t="shared" si="131"/>
        <v>45473</v>
      </c>
      <c r="E256" s="54">
        <f t="shared" si="128"/>
        <v>91</v>
      </c>
      <c r="F256" s="55">
        <f>VLOOKUP(D256,'FERC Interest Rate'!A:B,2,TRUE)</f>
        <v>8.5000000000000006E-2</v>
      </c>
      <c r="G256" s="56">
        <f t="shared" si="129"/>
        <v>2670.6544416438073</v>
      </c>
      <c r="H256" s="56">
        <v>0</v>
      </c>
      <c r="I256" s="122">
        <f t="shared" si="135"/>
        <v>22.586767422164336</v>
      </c>
      <c r="J256" s="57">
        <f t="shared" si="136"/>
        <v>56.441289907417627</v>
      </c>
      <c r="K256" s="57">
        <f t="shared" si="137"/>
        <v>79.028057329581969</v>
      </c>
      <c r="L256" s="57">
        <f t="shared" si="134"/>
        <v>220.2</v>
      </c>
      <c r="M256" s="78">
        <f t="shared" si="125"/>
        <v>299.22805732958193</v>
      </c>
      <c r="N256" s="5">
        <f t="shared" si="126"/>
        <v>2727.0957315512251</v>
      </c>
      <c r="O256" s="56">
        <f t="shared" si="127"/>
        <v>2427.867674221643</v>
      </c>
    </row>
    <row r="257" spans="1:15" x14ac:dyDescent="0.2">
      <c r="A257" s="6" t="s">
        <v>55</v>
      </c>
      <c r="B257" s="54" t="str">
        <f t="shared" si="132"/>
        <v>Q3/2024</v>
      </c>
      <c r="C257" s="49">
        <f t="shared" si="130"/>
        <v>45474</v>
      </c>
      <c r="D257" s="49">
        <f t="shared" si="131"/>
        <v>45565</v>
      </c>
      <c r="E257" s="54">
        <f t="shared" si="128"/>
        <v>92</v>
      </c>
      <c r="F257" s="55">
        <f>VLOOKUP(D257,'FERC Interest Rate'!A:B,2,TRUE)</f>
        <v>8.5000000000000006E-2</v>
      </c>
      <c r="G257" s="56">
        <f t="shared" si="129"/>
        <v>2427.867674221643</v>
      </c>
      <c r="H257" s="56">
        <v>0</v>
      </c>
      <c r="I257" s="122">
        <f t="shared" si="135"/>
        <v>22.586767422164336</v>
      </c>
      <c r="J257" s="57">
        <f t="shared" si="136"/>
        <v>51.874112602221992</v>
      </c>
      <c r="K257" s="57">
        <f t="shared" si="137"/>
        <v>74.460880024386327</v>
      </c>
      <c r="L257" s="57">
        <f t="shared" si="134"/>
        <v>220.2</v>
      </c>
      <c r="M257" s="78">
        <f t="shared" si="125"/>
        <v>294.6608800243863</v>
      </c>
      <c r="N257" s="5">
        <f t="shared" si="126"/>
        <v>2479.7417868238649</v>
      </c>
      <c r="O257" s="56">
        <f t="shared" si="127"/>
        <v>2185.0809067994787</v>
      </c>
    </row>
    <row r="258" spans="1:15" x14ac:dyDescent="0.2">
      <c r="A258" s="6" t="s">
        <v>56</v>
      </c>
      <c r="B258" s="54" t="str">
        <f t="shared" si="132"/>
        <v>Q4/2024</v>
      </c>
      <c r="C258" s="49">
        <f t="shared" si="130"/>
        <v>45566</v>
      </c>
      <c r="D258" s="49">
        <f t="shared" si="131"/>
        <v>45657</v>
      </c>
      <c r="E258" s="54">
        <f t="shared" si="128"/>
        <v>92</v>
      </c>
      <c r="F258" s="55">
        <f>VLOOKUP(D258,'FERC Interest Rate'!A:B,2,TRUE)</f>
        <v>8.5000000000000006E-2</v>
      </c>
      <c r="G258" s="56">
        <f t="shared" si="129"/>
        <v>2185.0809067994787</v>
      </c>
      <c r="H258" s="56">
        <v>0</v>
      </c>
      <c r="I258" s="122">
        <f t="shared" si="135"/>
        <v>22.586767422164336</v>
      </c>
      <c r="J258" s="57">
        <f t="shared" si="136"/>
        <v>46.6867013419998</v>
      </c>
      <c r="K258" s="57">
        <f t="shared" si="137"/>
        <v>69.273468764164136</v>
      </c>
      <c r="L258" s="57">
        <f t="shared" si="134"/>
        <v>220.2</v>
      </c>
      <c r="M258" s="78">
        <f t="shared" si="125"/>
        <v>289.47346876416412</v>
      </c>
      <c r="N258" s="5">
        <f t="shared" si="126"/>
        <v>2231.7676081414784</v>
      </c>
      <c r="O258" s="56">
        <f t="shared" si="127"/>
        <v>1942.2941393773144</v>
      </c>
    </row>
    <row r="259" spans="1:15" x14ac:dyDescent="0.2">
      <c r="A259" s="6" t="s">
        <v>57</v>
      </c>
      <c r="B259" s="54" t="str">
        <f t="shared" si="132"/>
        <v>Q1/2025</v>
      </c>
      <c r="C259" s="49">
        <f t="shared" si="130"/>
        <v>45658</v>
      </c>
      <c r="D259" s="49">
        <f t="shared" si="131"/>
        <v>45747</v>
      </c>
      <c r="E259" s="54">
        <f t="shared" si="128"/>
        <v>90</v>
      </c>
      <c r="F259" s="55">
        <f>VLOOKUP(D259,'FERC Interest Rate'!A:B,2,TRUE)</f>
        <v>8.5000000000000006E-2</v>
      </c>
      <c r="G259" s="56">
        <f t="shared" si="129"/>
        <v>1942.2941393773144</v>
      </c>
      <c r="H259" s="56">
        <v>0</v>
      </c>
      <c r="I259" s="122">
        <f t="shared" si="135"/>
        <v>22.586767422164336</v>
      </c>
      <c r="J259" s="57">
        <f t="shared" si="136"/>
        <v>40.708356619825906</v>
      </c>
      <c r="K259" s="57">
        <f t="shared" si="137"/>
        <v>63.295124041990242</v>
      </c>
      <c r="L259" s="57">
        <f t="shared" si="134"/>
        <v>220.2</v>
      </c>
      <c r="M259" s="78">
        <f t="shared" si="125"/>
        <v>283.49512404199021</v>
      </c>
      <c r="N259" s="5">
        <f t="shared" si="126"/>
        <v>1983.0024959971404</v>
      </c>
      <c r="O259" s="56">
        <f t="shared" si="127"/>
        <v>1699.5073719551501</v>
      </c>
    </row>
    <row r="260" spans="1:15" x14ac:dyDescent="0.2">
      <c r="A260" s="6" t="s">
        <v>58</v>
      </c>
      <c r="B260" s="54" t="str">
        <f t="shared" si="132"/>
        <v>Q2/2025</v>
      </c>
      <c r="C260" s="49">
        <f t="shared" si="130"/>
        <v>45748</v>
      </c>
      <c r="D260" s="49">
        <f t="shared" si="131"/>
        <v>45838</v>
      </c>
      <c r="E260" s="54">
        <f t="shared" si="128"/>
        <v>91</v>
      </c>
      <c r="F260" s="55">
        <f>VLOOKUP(D260,'FERC Interest Rate'!A:B,2,TRUE)</f>
        <v>8.5000000000000006E-2</v>
      </c>
      <c r="G260" s="56">
        <f t="shared" si="129"/>
        <v>1699.5073719551501</v>
      </c>
      <c r="H260" s="56">
        <v>0</v>
      </c>
      <c r="I260" s="122">
        <f t="shared" si="135"/>
        <v>22.586767422164336</v>
      </c>
      <c r="J260" s="57">
        <f t="shared" si="136"/>
        <v>36.015587731707086</v>
      </c>
      <c r="K260" s="57">
        <f t="shared" si="137"/>
        <v>58.602355153871422</v>
      </c>
      <c r="L260" s="57">
        <f t="shared" si="134"/>
        <v>220.2</v>
      </c>
      <c r="M260" s="78">
        <f t="shared" si="125"/>
        <v>278.80235515387142</v>
      </c>
      <c r="N260" s="5">
        <f t="shared" si="126"/>
        <v>1735.5229596868571</v>
      </c>
      <c r="O260" s="56">
        <f t="shared" si="127"/>
        <v>1456.7206045329858</v>
      </c>
    </row>
    <row r="261" spans="1:15" x14ac:dyDescent="0.2">
      <c r="A261" s="6" t="s">
        <v>59</v>
      </c>
      <c r="B261" s="54" t="str">
        <f t="shared" si="132"/>
        <v>Q3/2025</v>
      </c>
      <c r="C261" s="49">
        <f t="shared" si="130"/>
        <v>45839</v>
      </c>
      <c r="D261" s="49">
        <f t="shared" si="131"/>
        <v>45930</v>
      </c>
      <c r="E261" s="54">
        <f t="shared" si="128"/>
        <v>92</v>
      </c>
      <c r="F261" s="55">
        <f>VLOOKUP(D261,'FERC Interest Rate'!A:B,2,TRUE)</f>
        <v>8.5000000000000006E-2</v>
      </c>
      <c r="G261" s="56">
        <f t="shared" si="129"/>
        <v>1456.7206045329858</v>
      </c>
      <c r="H261" s="56">
        <v>0</v>
      </c>
      <c r="I261" s="122">
        <f t="shared" si="135"/>
        <v>22.586767422164336</v>
      </c>
      <c r="J261" s="57">
        <f t="shared" si="136"/>
        <v>31.209740075199868</v>
      </c>
      <c r="K261" s="57">
        <f t="shared" si="137"/>
        <v>53.796507497364203</v>
      </c>
      <c r="L261" s="57">
        <f t="shared" si="134"/>
        <v>220.2</v>
      </c>
      <c r="M261" s="78">
        <f t="shared" si="125"/>
        <v>273.99650749736418</v>
      </c>
      <c r="N261" s="5">
        <f t="shared" si="126"/>
        <v>1487.9303446081856</v>
      </c>
      <c r="O261" s="56">
        <f t="shared" si="127"/>
        <v>1213.9338371108215</v>
      </c>
    </row>
    <row r="262" spans="1:15" x14ac:dyDescent="0.2">
      <c r="A262" s="6" t="s">
        <v>60</v>
      </c>
      <c r="B262" s="54" t="str">
        <f t="shared" si="132"/>
        <v>Q4/2025</v>
      </c>
      <c r="C262" s="49">
        <f t="shared" si="130"/>
        <v>45931</v>
      </c>
      <c r="D262" s="49">
        <f t="shared" si="131"/>
        <v>46022</v>
      </c>
      <c r="E262" s="54">
        <f t="shared" si="128"/>
        <v>92</v>
      </c>
      <c r="F262" s="55">
        <f>VLOOKUP(D262,'FERC Interest Rate'!A:B,2,TRUE)</f>
        <v>8.5000000000000006E-2</v>
      </c>
      <c r="G262" s="56">
        <f t="shared" si="129"/>
        <v>1213.9338371108215</v>
      </c>
      <c r="H262" s="56">
        <v>0</v>
      </c>
      <c r="I262" s="122">
        <f t="shared" si="135"/>
        <v>22.586767422164336</v>
      </c>
      <c r="J262" s="57">
        <f t="shared" si="136"/>
        <v>26.008116729333221</v>
      </c>
      <c r="K262" s="57">
        <f t="shared" si="137"/>
        <v>48.594884151497553</v>
      </c>
      <c r="L262" s="57">
        <f t="shared" si="134"/>
        <v>220.2</v>
      </c>
      <c r="M262" s="78">
        <f t="shared" si="125"/>
        <v>268.79488415149751</v>
      </c>
      <c r="N262" s="5">
        <f t="shared" si="126"/>
        <v>1239.9419538401548</v>
      </c>
      <c r="O262" s="56">
        <f t="shared" si="127"/>
        <v>971.1470696886571</v>
      </c>
    </row>
    <row r="263" spans="1:15" x14ac:dyDescent="0.2">
      <c r="A263" s="6" t="s">
        <v>61</v>
      </c>
      <c r="B263" s="54" t="str">
        <f t="shared" si="132"/>
        <v>Q1/2026</v>
      </c>
      <c r="C263" s="49">
        <f t="shared" si="130"/>
        <v>46023</v>
      </c>
      <c r="D263" s="49">
        <f t="shared" si="131"/>
        <v>46112</v>
      </c>
      <c r="E263" s="54">
        <f t="shared" si="128"/>
        <v>90</v>
      </c>
      <c r="F263" s="55">
        <f>VLOOKUP(D263,'FERC Interest Rate'!A:B,2,TRUE)</f>
        <v>8.5000000000000006E-2</v>
      </c>
      <c r="G263" s="56">
        <f t="shared" si="129"/>
        <v>971.1470696886571</v>
      </c>
      <c r="H263" s="56">
        <v>0</v>
      </c>
      <c r="I263" s="122">
        <f t="shared" si="135"/>
        <v>22.586767422164336</v>
      </c>
      <c r="J263" s="57">
        <f t="shared" si="136"/>
        <v>20.354178309912953</v>
      </c>
      <c r="K263" s="57">
        <f t="shared" si="137"/>
        <v>42.940945732077289</v>
      </c>
      <c r="L263" s="57">
        <f t="shared" si="134"/>
        <v>220.2</v>
      </c>
      <c r="M263" s="78">
        <f t="shared" si="125"/>
        <v>263.14094573207728</v>
      </c>
      <c r="N263" s="5">
        <f t="shared" si="126"/>
        <v>991.50124799857008</v>
      </c>
      <c r="O263" s="56">
        <f t="shared" si="127"/>
        <v>728.36030226649279</v>
      </c>
    </row>
    <row r="264" spans="1:15" x14ac:dyDescent="0.2">
      <c r="A264" s="6" t="s">
        <v>62</v>
      </c>
      <c r="B264" s="54" t="str">
        <f t="shared" si="132"/>
        <v>Q2/2026</v>
      </c>
      <c r="C264" s="49">
        <f t="shared" si="130"/>
        <v>46113</v>
      </c>
      <c r="D264" s="49">
        <f t="shared" si="131"/>
        <v>46203</v>
      </c>
      <c r="E264" s="54">
        <f t="shared" si="128"/>
        <v>91</v>
      </c>
      <c r="F264" s="55">
        <f>VLOOKUP(D264,'FERC Interest Rate'!A:B,2,TRUE)</f>
        <v>8.5000000000000006E-2</v>
      </c>
      <c r="G264" s="56">
        <f t="shared" si="129"/>
        <v>728.36030226649279</v>
      </c>
      <c r="H264" s="56">
        <v>0</v>
      </c>
      <c r="I264" s="122">
        <f t="shared" si="135"/>
        <v>22.586767422164336</v>
      </c>
      <c r="J264" s="57">
        <f t="shared" si="136"/>
        <v>15.435251885017321</v>
      </c>
      <c r="K264" s="57">
        <f t="shared" si="137"/>
        <v>38.022019307181658</v>
      </c>
      <c r="L264" s="57">
        <f t="shared" si="134"/>
        <v>220.2</v>
      </c>
      <c r="M264" s="78">
        <f t="shared" si="125"/>
        <v>258.22201930718165</v>
      </c>
      <c r="N264" s="5">
        <f t="shared" si="126"/>
        <v>743.79555415151015</v>
      </c>
      <c r="O264" s="56">
        <f t="shared" si="127"/>
        <v>485.57353484432849</v>
      </c>
    </row>
    <row r="265" spans="1:15" x14ac:dyDescent="0.2">
      <c r="A265" s="6" t="s">
        <v>63</v>
      </c>
      <c r="B265" s="54" t="str">
        <f t="shared" si="132"/>
        <v>Q3/2026</v>
      </c>
      <c r="C265" s="49">
        <f t="shared" si="130"/>
        <v>46204</v>
      </c>
      <c r="D265" s="49">
        <f t="shared" si="131"/>
        <v>46295</v>
      </c>
      <c r="E265" s="54">
        <f t="shared" si="128"/>
        <v>92</v>
      </c>
      <c r="F265" s="55">
        <f>VLOOKUP(D265,'FERC Interest Rate'!A:B,2,TRUE)</f>
        <v>8.5000000000000006E-2</v>
      </c>
      <c r="G265" s="56">
        <f t="shared" si="129"/>
        <v>485.57353484432849</v>
      </c>
      <c r="H265" s="56">
        <v>0</v>
      </c>
      <c r="I265" s="122">
        <f t="shared" si="135"/>
        <v>22.586767422164336</v>
      </c>
      <c r="J265" s="57">
        <f t="shared" si="136"/>
        <v>10.403246691733287</v>
      </c>
      <c r="K265" s="57">
        <f t="shared" si="137"/>
        <v>32.990014113897622</v>
      </c>
      <c r="L265" s="57">
        <f t="shared" si="134"/>
        <v>220.2</v>
      </c>
      <c r="M265" s="78">
        <f t="shared" si="125"/>
        <v>253.1900141138976</v>
      </c>
      <c r="N265" s="5">
        <f t="shared" si="126"/>
        <v>495.97678153606176</v>
      </c>
      <c r="O265" s="56">
        <f t="shared" si="127"/>
        <v>242.78676742216416</v>
      </c>
    </row>
    <row r="266" spans="1:15" x14ac:dyDescent="0.2">
      <c r="A266" s="6" t="s">
        <v>64</v>
      </c>
      <c r="B266" s="54" t="str">
        <f t="shared" si="132"/>
        <v>Q4/2026</v>
      </c>
      <c r="C266" s="49">
        <f t="shared" si="130"/>
        <v>46296</v>
      </c>
      <c r="D266" s="49">
        <f t="shared" si="131"/>
        <v>46387</v>
      </c>
      <c r="E266" s="54">
        <f t="shared" si="128"/>
        <v>92</v>
      </c>
      <c r="F266" s="55">
        <f>VLOOKUP(D266,'FERC Interest Rate'!A:B,2,TRUE)</f>
        <v>8.5000000000000006E-2</v>
      </c>
      <c r="G266" s="56">
        <f t="shared" si="129"/>
        <v>242.78676742216416</v>
      </c>
      <c r="H266" s="56">
        <v>0</v>
      </c>
      <c r="I266" s="122">
        <f t="shared" si="135"/>
        <v>22.586767422164336</v>
      </c>
      <c r="J266" s="57">
        <f t="shared" si="136"/>
        <v>5.2016233458666408</v>
      </c>
      <c r="K266" s="57">
        <f t="shared" si="137"/>
        <v>27.788390768030975</v>
      </c>
      <c r="L266" s="57">
        <f t="shared" si="134"/>
        <v>220.2</v>
      </c>
      <c r="M266" s="78">
        <f t="shared" si="125"/>
        <v>247.98839076803097</v>
      </c>
      <c r="N266" s="5">
        <f t="shared" si="126"/>
        <v>247.9883907680308</v>
      </c>
      <c r="O266" s="56">
        <f t="shared" si="127"/>
        <v>-1.6342482922482304E-13</v>
      </c>
    </row>
    <row r="267" spans="1:15" ht="20.45" customHeight="1" thickBot="1" x14ac:dyDescent="0.25">
      <c r="A267" s="98"/>
      <c r="B267" s="99"/>
      <c r="C267" s="100"/>
      <c r="D267" s="100"/>
      <c r="E267" s="99"/>
      <c r="F267" s="99"/>
      <c r="G267" s="95">
        <f t="shared" ref="G267:O267" si="138">+SUM(G237:G266)</f>
        <v>96872.575246750988</v>
      </c>
      <c r="H267" s="95">
        <f t="shared" si="138"/>
        <v>451.73534844328674</v>
      </c>
      <c r="I267" s="89">
        <f t="shared" si="138"/>
        <v>451.73534844328657</v>
      </c>
      <c r="J267" s="88">
        <f t="shared" si="138"/>
        <v>832.30057012873613</v>
      </c>
      <c r="K267" s="88">
        <f t="shared" si="138"/>
        <v>1284.0359185720226</v>
      </c>
      <c r="L267" s="88">
        <f t="shared" si="138"/>
        <v>4403.9999999999982</v>
      </c>
      <c r="M267" s="90">
        <f t="shared" si="138"/>
        <v>5688.0359185720208</v>
      </c>
      <c r="N267" s="88">
        <f t="shared" si="138"/>
        <v>98156.611165323033</v>
      </c>
      <c r="O267" s="88">
        <f t="shared" si="138"/>
        <v>92468.575246750988</v>
      </c>
    </row>
    <row r="268" spans="1:15" ht="13.5" thickTop="1" x14ac:dyDescent="0.2"/>
    <row r="269" spans="1:15" x14ac:dyDescent="0.2">
      <c r="A269" s="3"/>
      <c r="B269" s="3"/>
      <c r="C269" s="3"/>
      <c r="D269" s="3"/>
      <c r="E269" s="3"/>
      <c r="F269" s="3"/>
      <c r="G269" s="3"/>
      <c r="H269" s="3"/>
      <c r="I269" s="139"/>
      <c r="J269" s="360" t="s">
        <v>15</v>
      </c>
      <c r="K269" s="360"/>
      <c r="L269" s="97" t="s">
        <v>51</v>
      </c>
      <c r="M269" s="140"/>
      <c r="N269" s="3"/>
      <c r="O269" s="3"/>
    </row>
    <row r="270" spans="1:15" ht="38.25" x14ac:dyDescent="0.2">
      <c r="A270" s="58" t="s">
        <v>44</v>
      </c>
      <c r="B270" s="58" t="s">
        <v>3</v>
      </c>
      <c r="C270" s="58" t="s">
        <v>4</v>
      </c>
      <c r="D270" s="58" t="s">
        <v>5</v>
      </c>
      <c r="E270" s="58" t="s">
        <v>6</v>
      </c>
      <c r="F270" s="58" t="s">
        <v>7</v>
      </c>
      <c r="G270" s="58" t="s">
        <v>84</v>
      </c>
      <c r="H270" s="58" t="s">
        <v>85</v>
      </c>
      <c r="I270" s="73" t="s">
        <v>86</v>
      </c>
      <c r="J270" s="74" t="s">
        <v>87</v>
      </c>
      <c r="K270" s="74" t="s">
        <v>88</v>
      </c>
      <c r="L270" s="74" t="s">
        <v>89</v>
      </c>
      <c r="M270" s="75" t="s">
        <v>90</v>
      </c>
      <c r="N270" s="58" t="s">
        <v>91</v>
      </c>
      <c r="O270" s="58" t="s">
        <v>92</v>
      </c>
    </row>
    <row r="271" spans="1:15" x14ac:dyDescent="0.2">
      <c r="A271" s="6" t="s">
        <v>22</v>
      </c>
      <c r="B271" s="54" t="str">
        <f t="shared" ref="B271:B277" si="139">+IF(MONTH(C271)&lt;4,"Q1",IF(MONTH(C271)&lt;7,"Q2",IF(MONTH(C271)&lt;10,"Q3","Q4")))&amp;"/"&amp;YEAR(C271)</f>
        <v>Q3/2019</v>
      </c>
      <c r="C271" s="49">
        <f>VLOOKUP(L269,$A$1:$E$29,2,FALSE)</f>
        <v>43735</v>
      </c>
      <c r="D271" s="49">
        <f>DATE(YEAR(C271),IF(MONTH(C271)&lt;=3,3,IF(MONTH(C271)&lt;=6,6,IF(MONTH(C271)&lt;=9,9,12))),IF(OR(MONTH(C271)&lt;=3,MONTH(C271)&gt;=10),31,30))</f>
        <v>43738</v>
      </c>
      <c r="E271" s="54">
        <f>D271-C271+1</f>
        <v>4</v>
      </c>
      <c r="F271" s="55">
        <f>VLOOKUP(D271,'FERC Interest Rate'!A:B,2,TRUE)</f>
        <v>5.5E-2</v>
      </c>
      <c r="G271" s="56">
        <f>VLOOKUP(L269,$A$1:$F$28,4,FALSE)</f>
        <v>5346</v>
      </c>
      <c r="H271" s="56">
        <f t="shared" ref="H271:H281" si="140">G271*F271*(E271/(DATE(YEAR(D271),12,31)-DATE(YEAR(D271),1,1)+1))</f>
        <v>3.2222465753424663</v>
      </c>
      <c r="I271" s="122">
        <v>0</v>
      </c>
      <c r="J271" s="57">
        <v>0</v>
      </c>
      <c r="K271" s="57">
        <f t="shared" ref="K271:K281" si="141">+SUM(I271:J271)</f>
        <v>0</v>
      </c>
      <c r="L271" s="57">
        <v>0</v>
      </c>
      <c r="M271" s="78">
        <f t="shared" ref="M271:M300" si="142">+SUM(K271:L271)</f>
        <v>0</v>
      </c>
      <c r="N271" s="57">
        <f t="shared" ref="N271:N300" si="143">+G271+H271+J271</f>
        <v>5349.2222465753421</v>
      </c>
      <c r="O271" s="56">
        <f t="shared" ref="O271:O300" si="144">G271+H271-L271-I271</f>
        <v>5349.2222465753421</v>
      </c>
    </row>
    <row r="272" spans="1:15" x14ac:dyDescent="0.2">
      <c r="A272" s="6" t="s">
        <v>22</v>
      </c>
      <c r="B272" s="54" t="str">
        <f t="shared" si="139"/>
        <v>Q4/2019</v>
      </c>
      <c r="C272" s="49">
        <f>D271+1</f>
        <v>43739</v>
      </c>
      <c r="D272" s="49">
        <f>EOMONTH(D271,3)</f>
        <v>43830</v>
      </c>
      <c r="E272" s="54">
        <f t="shared" ref="E272:E300" si="145">D272-C272+1</f>
        <v>92</v>
      </c>
      <c r="F272" s="55">
        <f>VLOOKUP(D272,'FERC Interest Rate'!A:B,2,TRUE)</f>
        <v>5.4199999999999998E-2</v>
      </c>
      <c r="G272" s="56">
        <f t="shared" ref="G272:G300" si="146">O271</f>
        <v>5349.2222465753421</v>
      </c>
      <c r="H272" s="56">
        <f t="shared" si="140"/>
        <v>73.077703589926813</v>
      </c>
      <c r="I272" s="122">
        <v>0</v>
      </c>
      <c r="J272" s="57">
        <v>0</v>
      </c>
      <c r="K272" s="57">
        <f t="shared" si="141"/>
        <v>0</v>
      </c>
      <c r="L272" s="57">
        <v>0</v>
      </c>
      <c r="M272" s="78">
        <f t="shared" si="142"/>
        <v>0</v>
      </c>
      <c r="N272" s="57">
        <f t="shared" si="143"/>
        <v>5422.2999501652685</v>
      </c>
      <c r="O272" s="56">
        <f t="shared" si="144"/>
        <v>5422.2999501652685</v>
      </c>
    </row>
    <row r="273" spans="1:15" x14ac:dyDescent="0.2">
      <c r="A273" s="6" t="s">
        <v>22</v>
      </c>
      <c r="B273" s="54" t="str">
        <f t="shared" si="139"/>
        <v>Q1/2020</v>
      </c>
      <c r="C273" s="49">
        <f t="shared" ref="C273:C300" si="147">D272+1</f>
        <v>43831</v>
      </c>
      <c r="D273" s="49">
        <f t="shared" ref="D273:D300" si="148">EOMONTH(D272,3)</f>
        <v>43921</v>
      </c>
      <c r="E273" s="54">
        <f t="shared" si="145"/>
        <v>91</v>
      </c>
      <c r="F273" s="55">
        <f>VLOOKUP(D273,'FERC Interest Rate'!A:B,2,TRUE)</f>
        <v>4.9599999999999998E-2</v>
      </c>
      <c r="G273" s="56">
        <f t="shared" si="146"/>
        <v>5422.2999501652685</v>
      </c>
      <c r="H273" s="56">
        <f t="shared" si="140"/>
        <v>66.869106707830468</v>
      </c>
      <c r="I273" s="122">
        <v>0</v>
      </c>
      <c r="J273" s="57">
        <v>0</v>
      </c>
      <c r="K273" s="57">
        <f t="shared" si="141"/>
        <v>0</v>
      </c>
      <c r="L273" s="57">
        <v>0</v>
      </c>
      <c r="M273" s="78">
        <f t="shared" si="142"/>
        <v>0</v>
      </c>
      <c r="N273" s="57">
        <f t="shared" si="143"/>
        <v>5489.1690568730992</v>
      </c>
      <c r="O273" s="56">
        <f t="shared" si="144"/>
        <v>5489.1690568730992</v>
      </c>
    </row>
    <row r="274" spans="1:15" x14ac:dyDescent="0.2">
      <c r="A274" s="6" t="s">
        <v>22</v>
      </c>
      <c r="B274" s="54" t="str">
        <f t="shared" si="139"/>
        <v>Q2/2020</v>
      </c>
      <c r="C274" s="49">
        <f t="shared" si="147"/>
        <v>43922</v>
      </c>
      <c r="D274" s="49">
        <f t="shared" si="148"/>
        <v>44012</v>
      </c>
      <c r="E274" s="54">
        <f t="shared" si="145"/>
        <v>91</v>
      </c>
      <c r="F274" s="55">
        <f>VLOOKUP(D274,'FERC Interest Rate'!A:B,2,TRUE)</f>
        <v>4.7500000000000001E-2</v>
      </c>
      <c r="G274" s="56">
        <f t="shared" si="146"/>
        <v>5489.1690568730992</v>
      </c>
      <c r="H274" s="56">
        <f t="shared" si="140"/>
        <v>64.827686470857842</v>
      </c>
      <c r="I274" s="122">
        <v>0</v>
      </c>
      <c r="J274" s="57">
        <v>0</v>
      </c>
      <c r="K274" s="57">
        <f t="shared" si="141"/>
        <v>0</v>
      </c>
      <c r="L274" s="57">
        <v>0</v>
      </c>
      <c r="M274" s="78">
        <f t="shared" si="142"/>
        <v>0</v>
      </c>
      <c r="N274" s="57">
        <f t="shared" si="143"/>
        <v>5553.996743343957</v>
      </c>
      <c r="O274" s="56">
        <f t="shared" si="144"/>
        <v>5553.996743343957</v>
      </c>
    </row>
    <row r="275" spans="1:15" x14ac:dyDescent="0.2">
      <c r="A275" s="6" t="s">
        <v>22</v>
      </c>
      <c r="B275" s="54" t="str">
        <f t="shared" si="139"/>
        <v>Q3/2020</v>
      </c>
      <c r="C275" s="49">
        <f t="shared" si="147"/>
        <v>44013</v>
      </c>
      <c r="D275" s="49">
        <f t="shared" si="148"/>
        <v>44104</v>
      </c>
      <c r="E275" s="54">
        <f t="shared" si="145"/>
        <v>92</v>
      </c>
      <c r="F275" s="55">
        <f>VLOOKUP(D275,'FERC Interest Rate'!A:B,2,TRUE)</f>
        <v>3.4299999999999997E-2</v>
      </c>
      <c r="G275" s="56">
        <f t="shared" si="146"/>
        <v>5553.996743343957</v>
      </c>
      <c r="H275" s="56">
        <f t="shared" si="140"/>
        <v>47.885770828678112</v>
      </c>
      <c r="I275" s="122">
        <v>0</v>
      </c>
      <c r="J275" s="57">
        <v>0</v>
      </c>
      <c r="K275" s="57">
        <f t="shared" si="141"/>
        <v>0</v>
      </c>
      <c r="L275" s="57">
        <v>0</v>
      </c>
      <c r="M275" s="78">
        <f t="shared" si="142"/>
        <v>0</v>
      </c>
      <c r="N275" s="57">
        <f t="shared" si="143"/>
        <v>5601.8825141726347</v>
      </c>
      <c r="O275" s="56">
        <f t="shared" si="144"/>
        <v>5601.8825141726347</v>
      </c>
    </row>
    <row r="276" spans="1:15" x14ac:dyDescent="0.2">
      <c r="A276" s="6" t="s">
        <v>22</v>
      </c>
      <c r="B276" s="54" t="str">
        <f t="shared" si="139"/>
        <v>Q4/2020</v>
      </c>
      <c r="C276" s="49">
        <f t="shared" si="147"/>
        <v>44105</v>
      </c>
      <c r="D276" s="49">
        <f t="shared" si="148"/>
        <v>44196</v>
      </c>
      <c r="E276" s="54">
        <f t="shared" si="145"/>
        <v>92</v>
      </c>
      <c r="F276" s="55">
        <f>VLOOKUP(D276,'FERC Interest Rate'!A:B,2,TRUE)</f>
        <v>3.2500000000000001E-2</v>
      </c>
      <c r="G276" s="56">
        <f t="shared" si="146"/>
        <v>5601.8825141726347</v>
      </c>
      <c r="H276" s="56">
        <f t="shared" si="140"/>
        <v>45.764012889005954</v>
      </c>
      <c r="I276" s="122">
        <v>0</v>
      </c>
      <c r="J276" s="57">
        <v>0</v>
      </c>
      <c r="K276" s="57">
        <f t="shared" si="141"/>
        <v>0</v>
      </c>
      <c r="L276" s="57">
        <v>0</v>
      </c>
      <c r="M276" s="78">
        <f t="shared" si="142"/>
        <v>0</v>
      </c>
      <c r="N276" s="57">
        <f t="shared" si="143"/>
        <v>5647.6465270616409</v>
      </c>
      <c r="O276" s="56">
        <f t="shared" si="144"/>
        <v>5647.6465270616409</v>
      </c>
    </row>
    <row r="277" spans="1:15" x14ac:dyDescent="0.2">
      <c r="A277" s="6" t="s">
        <v>22</v>
      </c>
      <c r="B277" s="54" t="str">
        <f t="shared" si="139"/>
        <v>Q1/2021</v>
      </c>
      <c r="C277" s="49">
        <f t="shared" si="147"/>
        <v>44197</v>
      </c>
      <c r="D277" s="49">
        <f t="shared" si="148"/>
        <v>44286</v>
      </c>
      <c r="E277" s="54">
        <f t="shared" si="145"/>
        <v>90</v>
      </c>
      <c r="F277" s="55">
        <f>VLOOKUP(D277,'FERC Interest Rate'!A:B,2,TRUE)</f>
        <v>3.2500000000000001E-2</v>
      </c>
      <c r="G277" s="56">
        <f t="shared" si="146"/>
        <v>5647.6465270616409</v>
      </c>
      <c r="H277" s="56">
        <f t="shared" si="140"/>
        <v>45.25853723741178</v>
      </c>
      <c r="I277" s="122">
        <v>0</v>
      </c>
      <c r="J277" s="57">
        <v>0</v>
      </c>
      <c r="K277" s="57">
        <f t="shared" si="141"/>
        <v>0</v>
      </c>
      <c r="L277" s="57">
        <v>0</v>
      </c>
      <c r="M277" s="78">
        <f t="shared" si="142"/>
        <v>0</v>
      </c>
      <c r="N277" s="57">
        <f t="shared" si="143"/>
        <v>5692.9050642990524</v>
      </c>
      <c r="O277" s="56">
        <f t="shared" si="144"/>
        <v>5692.9050642990524</v>
      </c>
    </row>
    <row r="278" spans="1:15" x14ac:dyDescent="0.2">
      <c r="A278" s="6" t="s">
        <v>22</v>
      </c>
      <c r="B278" s="54" t="str">
        <f>+IF(MONTH(C278)&lt;4,"Q1",IF(MONTH(C278)&lt;7,"Q2",IF(MONTH(C278)&lt;10,"Q3","Q4")))&amp;"/"&amp;YEAR(C278)</f>
        <v>Q2/2021</v>
      </c>
      <c r="C278" s="49">
        <f t="shared" si="147"/>
        <v>44287</v>
      </c>
      <c r="D278" s="49">
        <f t="shared" si="148"/>
        <v>44377</v>
      </c>
      <c r="E278" s="54">
        <f t="shared" si="145"/>
        <v>91</v>
      </c>
      <c r="F278" s="55">
        <f>VLOOKUP(D278,'FERC Interest Rate'!A:B,2,TRUE)</f>
        <v>3.2500000000000001E-2</v>
      </c>
      <c r="G278" s="56">
        <f t="shared" si="146"/>
        <v>5692.9050642990524</v>
      </c>
      <c r="H278" s="56">
        <f t="shared" si="140"/>
        <v>46.128128020998489</v>
      </c>
      <c r="I278" s="122">
        <v>0</v>
      </c>
      <c r="J278" s="57">
        <v>0</v>
      </c>
      <c r="K278" s="57">
        <f t="shared" si="141"/>
        <v>0</v>
      </c>
      <c r="L278" s="57">
        <v>0</v>
      </c>
      <c r="M278" s="78">
        <f t="shared" si="142"/>
        <v>0</v>
      </c>
      <c r="N278" s="57">
        <f t="shared" si="143"/>
        <v>5739.0331923200511</v>
      </c>
      <c r="O278" s="56">
        <f t="shared" si="144"/>
        <v>5739.0331923200511</v>
      </c>
    </row>
    <row r="279" spans="1:15" x14ac:dyDescent="0.2">
      <c r="A279" s="6" t="s">
        <v>22</v>
      </c>
      <c r="B279" s="54" t="str">
        <f>+IF(MONTH(C279)&lt;4,"Q1",IF(MONTH(C279)&lt;7,"Q2",IF(MONTH(C279)&lt;10,"Q3","Q4")))&amp;"/"&amp;YEAR(C279)</f>
        <v>Q3/2021</v>
      </c>
      <c r="C279" s="49">
        <f t="shared" si="147"/>
        <v>44378</v>
      </c>
      <c r="D279" s="49">
        <f t="shared" si="148"/>
        <v>44469</v>
      </c>
      <c r="E279" s="54">
        <f t="shared" si="145"/>
        <v>92</v>
      </c>
      <c r="F279" s="55">
        <f>VLOOKUP(D279,'FERC Interest Rate'!A:B,2,TRUE)</f>
        <v>3.2500000000000001E-2</v>
      </c>
      <c r="G279" s="56">
        <f t="shared" si="146"/>
        <v>5739.0331923200511</v>
      </c>
      <c r="H279" s="56">
        <f t="shared" si="140"/>
        <v>47.012902041197137</v>
      </c>
      <c r="I279" s="122">
        <v>0</v>
      </c>
      <c r="J279" s="57">
        <v>0</v>
      </c>
      <c r="K279" s="57">
        <f t="shared" si="141"/>
        <v>0</v>
      </c>
      <c r="L279" s="57">
        <v>0</v>
      </c>
      <c r="M279" s="78">
        <f t="shared" si="142"/>
        <v>0</v>
      </c>
      <c r="N279" s="57">
        <f t="shared" si="143"/>
        <v>5786.0460943612479</v>
      </c>
      <c r="O279" s="56">
        <f t="shared" si="144"/>
        <v>5786.0460943612479</v>
      </c>
    </row>
    <row r="280" spans="1:15" x14ac:dyDescent="0.2">
      <c r="A280" s="6" t="s">
        <v>22</v>
      </c>
      <c r="B280" s="54" t="str">
        <f t="shared" ref="B280:B300" si="149">+IF(MONTH(C280)&lt;4,"Q1",IF(MONTH(C280)&lt;7,"Q2",IF(MONTH(C280)&lt;10,"Q3","Q4")))&amp;"/"&amp;YEAR(C280)</f>
        <v>Q4/2021</v>
      </c>
      <c r="C280" s="49">
        <f t="shared" si="147"/>
        <v>44470</v>
      </c>
      <c r="D280" s="49">
        <f t="shared" si="148"/>
        <v>44561</v>
      </c>
      <c r="E280" s="54">
        <f t="shared" si="145"/>
        <v>92</v>
      </c>
      <c r="F280" s="55">
        <f>VLOOKUP(D280,'FERC Interest Rate'!A:B,2,TRUE)</f>
        <v>3.2500000000000001E-2</v>
      </c>
      <c r="G280" s="56">
        <f t="shared" si="146"/>
        <v>5786.0460943612479</v>
      </c>
      <c r="H280" s="56">
        <f t="shared" si="140"/>
        <v>47.398021430520913</v>
      </c>
      <c r="I280" s="122">
        <v>0</v>
      </c>
      <c r="J280" s="57">
        <v>0</v>
      </c>
      <c r="K280" s="57">
        <f t="shared" si="141"/>
        <v>0</v>
      </c>
      <c r="L280" s="57">
        <v>0</v>
      </c>
      <c r="M280" s="78">
        <f t="shared" si="142"/>
        <v>0</v>
      </c>
      <c r="N280" s="57">
        <f t="shared" si="143"/>
        <v>5833.444115791769</v>
      </c>
      <c r="O280" s="56">
        <f t="shared" si="144"/>
        <v>5833.444115791769</v>
      </c>
    </row>
    <row r="281" spans="1:15" x14ac:dyDescent="0.2">
      <c r="A281" s="59" t="s">
        <v>45</v>
      </c>
      <c r="B281" s="54" t="str">
        <f t="shared" si="149"/>
        <v>Q1/2022</v>
      </c>
      <c r="C281" s="49">
        <f t="shared" si="147"/>
        <v>44562</v>
      </c>
      <c r="D281" s="49">
        <f t="shared" si="148"/>
        <v>44651</v>
      </c>
      <c r="E281" s="54">
        <f t="shared" si="145"/>
        <v>90</v>
      </c>
      <c r="F281" s="55">
        <f>VLOOKUP(D281,'FERC Interest Rate'!A:B,2,TRUE)</f>
        <v>3.2500000000000001E-2</v>
      </c>
      <c r="G281" s="56">
        <f t="shared" si="146"/>
        <v>5833.444115791769</v>
      </c>
      <c r="H281" s="56">
        <f t="shared" si="140"/>
        <v>46.747463119701166</v>
      </c>
      <c r="I281" s="122">
        <f>(SUM($H$271:$H$281)/20)</f>
        <v>26.709578945573554</v>
      </c>
      <c r="J281" s="57">
        <f t="shared" ref="J281" si="150">G281*F281*(E281/(DATE(YEAR(D281),12,31)-DATE(YEAR(D281),1,1)+1))</f>
        <v>46.747463119701166</v>
      </c>
      <c r="K281" s="57">
        <f t="shared" si="141"/>
        <v>73.45704206527472</v>
      </c>
      <c r="L281" s="57">
        <f t="shared" ref="L281:L300" si="151">VLOOKUP($L$269,A$1:F$28,4,FALSE)/20</f>
        <v>267.3</v>
      </c>
      <c r="M281" s="78">
        <f t="shared" si="142"/>
        <v>340.75704206527473</v>
      </c>
      <c r="N281" s="57">
        <f t="shared" si="143"/>
        <v>5926.9390420311711</v>
      </c>
      <c r="O281" s="56">
        <f t="shared" si="144"/>
        <v>5586.1819999658965</v>
      </c>
    </row>
    <row r="282" spans="1:15" x14ac:dyDescent="0.2">
      <c r="A282" s="59" t="s">
        <v>46</v>
      </c>
      <c r="B282" s="54" t="str">
        <f t="shared" si="149"/>
        <v>Q2/2022</v>
      </c>
      <c r="C282" s="49">
        <f t="shared" si="147"/>
        <v>44652</v>
      </c>
      <c r="D282" s="49">
        <f t="shared" si="148"/>
        <v>44742</v>
      </c>
      <c r="E282" s="54">
        <f t="shared" si="145"/>
        <v>91</v>
      </c>
      <c r="F282" s="55">
        <f>VLOOKUP(D282,'FERC Interest Rate'!A:B,2,TRUE)</f>
        <v>3.2500000000000001E-2</v>
      </c>
      <c r="G282" s="56">
        <f t="shared" si="146"/>
        <v>5586.1819999658965</v>
      </c>
      <c r="H282" s="56">
        <v>0</v>
      </c>
      <c r="I282" s="122">
        <f t="shared" ref="I282:I300" si="152">(SUM($H$271:$H$281)/20)</f>
        <v>26.709578945573554</v>
      </c>
      <c r="J282" s="57">
        <f t="shared" ref="J282:J300" si="153">G282*F282*(E282/(DATE(YEAR(D282),12,31)-DATE(YEAR(D282),1,1)+1))</f>
        <v>45.26337880794285</v>
      </c>
      <c r="K282" s="57">
        <f t="shared" ref="K282:K300" si="154">+SUM(I282:J282)</f>
        <v>71.972957753516397</v>
      </c>
      <c r="L282" s="57">
        <f t="shared" si="151"/>
        <v>267.3</v>
      </c>
      <c r="M282" s="78">
        <f t="shared" si="142"/>
        <v>339.27295775351638</v>
      </c>
      <c r="N282" s="57">
        <f t="shared" si="143"/>
        <v>5631.4453787738394</v>
      </c>
      <c r="O282" s="56">
        <f t="shared" si="144"/>
        <v>5292.1724210203229</v>
      </c>
    </row>
    <row r="283" spans="1:15" x14ac:dyDescent="0.2">
      <c r="A283" s="59" t="s">
        <v>47</v>
      </c>
      <c r="B283" s="54" t="str">
        <f t="shared" si="149"/>
        <v>Q3/2022</v>
      </c>
      <c r="C283" s="49">
        <f t="shared" si="147"/>
        <v>44743</v>
      </c>
      <c r="D283" s="49">
        <f t="shared" si="148"/>
        <v>44834</v>
      </c>
      <c r="E283" s="54">
        <f t="shared" si="145"/>
        <v>92</v>
      </c>
      <c r="F283" s="55">
        <f>VLOOKUP(D283,'FERC Interest Rate'!A:B,2,TRUE)</f>
        <v>3.5999999999999997E-2</v>
      </c>
      <c r="G283" s="56">
        <f t="shared" si="146"/>
        <v>5292.1724210203229</v>
      </c>
      <c r="H283" s="56">
        <v>0</v>
      </c>
      <c r="I283" s="122">
        <f t="shared" si="152"/>
        <v>26.709578945573554</v>
      </c>
      <c r="J283" s="57">
        <f t="shared" si="153"/>
        <v>48.021027557313182</v>
      </c>
      <c r="K283" s="57">
        <f t="shared" si="154"/>
        <v>74.730606502886729</v>
      </c>
      <c r="L283" s="57">
        <f t="shared" si="151"/>
        <v>267.3</v>
      </c>
      <c r="M283" s="78">
        <f t="shared" si="142"/>
        <v>342.03060650288671</v>
      </c>
      <c r="N283" s="5">
        <f t="shared" si="143"/>
        <v>5340.1934485776364</v>
      </c>
      <c r="O283" s="56">
        <f t="shared" si="144"/>
        <v>4998.1628420747493</v>
      </c>
    </row>
    <row r="284" spans="1:15" x14ac:dyDescent="0.2">
      <c r="A284" s="6" t="s">
        <v>48</v>
      </c>
      <c r="B284" s="54" t="str">
        <f t="shared" si="149"/>
        <v>Q4/2022</v>
      </c>
      <c r="C284" s="49">
        <f t="shared" si="147"/>
        <v>44835</v>
      </c>
      <c r="D284" s="49">
        <f t="shared" si="148"/>
        <v>44926</v>
      </c>
      <c r="E284" s="54">
        <f t="shared" si="145"/>
        <v>92</v>
      </c>
      <c r="F284" s="55">
        <f>VLOOKUP(D284,'FERC Interest Rate'!A:B,2,TRUE)</f>
        <v>4.9099999999999998E-2</v>
      </c>
      <c r="G284" s="56">
        <f t="shared" si="146"/>
        <v>4998.1628420747493</v>
      </c>
      <c r="H284" s="56">
        <v>0</v>
      </c>
      <c r="I284" s="122">
        <f t="shared" si="152"/>
        <v>26.709578945573554</v>
      </c>
      <c r="J284" s="57">
        <f t="shared" si="153"/>
        <v>61.85671558964399</v>
      </c>
      <c r="K284" s="57">
        <f t="shared" si="154"/>
        <v>88.566294535217537</v>
      </c>
      <c r="L284" s="57">
        <f t="shared" si="151"/>
        <v>267.3</v>
      </c>
      <c r="M284" s="78">
        <f t="shared" si="142"/>
        <v>355.86629453521755</v>
      </c>
      <c r="N284" s="5">
        <f t="shared" si="143"/>
        <v>5060.0195576643937</v>
      </c>
      <c r="O284" s="56">
        <f t="shared" si="144"/>
        <v>4704.1532631291757</v>
      </c>
    </row>
    <row r="285" spans="1:15" x14ac:dyDescent="0.2">
      <c r="A285" s="6" t="s">
        <v>49</v>
      </c>
      <c r="B285" s="54" t="str">
        <f t="shared" si="149"/>
        <v>Q1/2023</v>
      </c>
      <c r="C285" s="49">
        <f t="shared" si="147"/>
        <v>44927</v>
      </c>
      <c r="D285" s="49">
        <f t="shared" si="148"/>
        <v>45016</v>
      </c>
      <c r="E285" s="54">
        <f t="shared" si="145"/>
        <v>90</v>
      </c>
      <c r="F285" s="55">
        <f>VLOOKUP(D285,'FERC Interest Rate'!A:B,2,TRUE)</f>
        <v>6.3100000000000003E-2</v>
      </c>
      <c r="G285" s="56">
        <f t="shared" si="146"/>
        <v>4704.1532631291757</v>
      </c>
      <c r="H285" s="56">
        <v>0</v>
      </c>
      <c r="I285" s="122">
        <f t="shared" si="152"/>
        <v>26.709578945573554</v>
      </c>
      <c r="J285" s="57">
        <f t="shared" si="153"/>
        <v>73.191469537837222</v>
      </c>
      <c r="K285" s="57">
        <f t="shared" si="154"/>
        <v>99.901048483410776</v>
      </c>
      <c r="L285" s="57">
        <f t="shared" si="151"/>
        <v>267.3</v>
      </c>
      <c r="M285" s="78">
        <f t="shared" si="142"/>
        <v>367.20104848341077</v>
      </c>
      <c r="N285" s="5">
        <f t="shared" si="143"/>
        <v>4777.344732667013</v>
      </c>
      <c r="O285" s="56">
        <f t="shared" si="144"/>
        <v>4410.1436841836021</v>
      </c>
    </row>
    <row r="286" spans="1:15" x14ac:dyDescent="0.2">
      <c r="A286" s="6" t="s">
        <v>50</v>
      </c>
      <c r="B286" s="54" t="str">
        <f t="shared" si="149"/>
        <v>Q2/2023</v>
      </c>
      <c r="C286" s="49">
        <f t="shared" si="147"/>
        <v>45017</v>
      </c>
      <c r="D286" s="49">
        <f t="shared" si="148"/>
        <v>45107</v>
      </c>
      <c r="E286" s="54">
        <f t="shared" si="145"/>
        <v>91</v>
      </c>
      <c r="F286" s="55">
        <f>VLOOKUP(D286,'FERC Interest Rate'!A:B,2,TRUE)</f>
        <v>7.4999999999999997E-2</v>
      </c>
      <c r="G286" s="56">
        <f t="shared" si="146"/>
        <v>4410.1436841836021</v>
      </c>
      <c r="H286" s="56">
        <v>0</v>
      </c>
      <c r="I286" s="122">
        <f t="shared" si="152"/>
        <v>26.709578945573554</v>
      </c>
      <c r="J286" s="57">
        <f t="shared" si="153"/>
        <v>82.463645601515296</v>
      </c>
      <c r="K286" s="57">
        <f t="shared" si="154"/>
        <v>109.17322454708885</v>
      </c>
      <c r="L286" s="57">
        <f t="shared" si="151"/>
        <v>267.3</v>
      </c>
      <c r="M286" s="78">
        <f t="shared" si="142"/>
        <v>376.47322454708888</v>
      </c>
      <c r="N286" s="5">
        <f t="shared" si="143"/>
        <v>4492.6073297851171</v>
      </c>
      <c r="O286" s="56">
        <f t="shared" si="144"/>
        <v>4116.1341052380285</v>
      </c>
    </row>
    <row r="287" spans="1:15" x14ac:dyDescent="0.2">
      <c r="A287" s="6" t="s">
        <v>51</v>
      </c>
      <c r="B287" s="54" t="str">
        <f t="shared" si="149"/>
        <v>Q3/2023</v>
      </c>
      <c r="C287" s="49">
        <f t="shared" si="147"/>
        <v>45108</v>
      </c>
      <c r="D287" s="49">
        <f t="shared" si="148"/>
        <v>45199</v>
      </c>
      <c r="E287" s="54">
        <f t="shared" si="145"/>
        <v>92</v>
      </c>
      <c r="F287" s="55">
        <f>VLOOKUP(D287,'FERC Interest Rate'!A:B,2,TRUE)</f>
        <v>8.0199999999999994E-2</v>
      </c>
      <c r="G287" s="56">
        <f t="shared" si="146"/>
        <v>4116.1341052380285</v>
      </c>
      <c r="H287" s="56">
        <v>0</v>
      </c>
      <c r="I287" s="122">
        <f t="shared" si="152"/>
        <v>26.709578945573554</v>
      </c>
      <c r="J287" s="57">
        <f t="shared" si="153"/>
        <v>83.206805156406219</v>
      </c>
      <c r="K287" s="57">
        <f t="shared" si="154"/>
        <v>109.91638410197977</v>
      </c>
      <c r="L287" s="57">
        <f t="shared" si="151"/>
        <v>267.3</v>
      </c>
      <c r="M287" s="78">
        <f t="shared" si="142"/>
        <v>377.21638410197977</v>
      </c>
      <c r="N287" s="5">
        <f t="shared" si="143"/>
        <v>4199.340910394435</v>
      </c>
      <c r="O287" s="56">
        <f t="shared" si="144"/>
        <v>3822.1245262924549</v>
      </c>
    </row>
    <row r="288" spans="1:15" x14ac:dyDescent="0.2">
      <c r="A288" s="6" t="s">
        <v>52</v>
      </c>
      <c r="B288" s="54" t="str">
        <f t="shared" si="149"/>
        <v>Q4/2023</v>
      </c>
      <c r="C288" s="49">
        <f t="shared" si="147"/>
        <v>45200</v>
      </c>
      <c r="D288" s="49">
        <f t="shared" si="148"/>
        <v>45291</v>
      </c>
      <c r="E288" s="54">
        <f t="shared" si="145"/>
        <v>92</v>
      </c>
      <c r="F288" s="55">
        <f>VLOOKUP(D288,'FERC Interest Rate'!A:B,2,TRUE)</f>
        <v>8.3500000000000005E-2</v>
      </c>
      <c r="G288" s="56">
        <f t="shared" si="146"/>
        <v>3822.1245262924549</v>
      </c>
      <c r="H288" s="56">
        <v>0</v>
      </c>
      <c r="I288" s="122">
        <f t="shared" si="152"/>
        <v>26.709578945573554</v>
      </c>
      <c r="J288" s="57">
        <f t="shared" si="153"/>
        <v>80.44263181090038</v>
      </c>
      <c r="K288" s="57">
        <f t="shared" si="154"/>
        <v>107.15221075647393</v>
      </c>
      <c r="L288" s="57">
        <f t="shared" si="151"/>
        <v>267.3</v>
      </c>
      <c r="M288" s="78">
        <f t="shared" si="142"/>
        <v>374.45221075647396</v>
      </c>
      <c r="N288" s="5">
        <f t="shared" si="143"/>
        <v>3902.5671581033553</v>
      </c>
      <c r="O288" s="56">
        <f t="shared" si="144"/>
        <v>3528.1149473468813</v>
      </c>
    </row>
    <row r="289" spans="1:15" x14ac:dyDescent="0.2">
      <c r="A289" s="6" t="s">
        <v>53</v>
      </c>
      <c r="B289" s="54" t="str">
        <f t="shared" si="149"/>
        <v>Q1/2024</v>
      </c>
      <c r="C289" s="49">
        <f t="shared" si="147"/>
        <v>45292</v>
      </c>
      <c r="D289" s="49">
        <f t="shared" si="148"/>
        <v>45382</v>
      </c>
      <c r="E289" s="54">
        <f t="shared" si="145"/>
        <v>91</v>
      </c>
      <c r="F289" s="55">
        <f>VLOOKUP(D289,'FERC Interest Rate'!A:B,2,TRUE)</f>
        <v>8.5000000000000006E-2</v>
      </c>
      <c r="G289" s="56">
        <f t="shared" si="146"/>
        <v>3528.1149473468813</v>
      </c>
      <c r="H289" s="56">
        <v>0</v>
      </c>
      <c r="I289" s="122">
        <f t="shared" si="152"/>
        <v>26.709578945573554</v>
      </c>
      <c r="J289" s="57">
        <f t="shared" si="153"/>
        <v>74.562757152262648</v>
      </c>
      <c r="K289" s="57">
        <f t="shared" si="154"/>
        <v>101.2723360978362</v>
      </c>
      <c r="L289" s="57">
        <f t="shared" si="151"/>
        <v>267.3</v>
      </c>
      <c r="M289" s="78">
        <f t="shared" si="142"/>
        <v>368.57233609783623</v>
      </c>
      <c r="N289" s="5">
        <f t="shared" si="143"/>
        <v>3602.6777044991441</v>
      </c>
      <c r="O289" s="56">
        <f t="shared" si="144"/>
        <v>3234.1053684013077</v>
      </c>
    </row>
    <row r="290" spans="1:15" x14ac:dyDescent="0.2">
      <c r="A290" s="6" t="s">
        <v>54</v>
      </c>
      <c r="B290" s="54" t="str">
        <f t="shared" si="149"/>
        <v>Q2/2024</v>
      </c>
      <c r="C290" s="49">
        <f t="shared" si="147"/>
        <v>45383</v>
      </c>
      <c r="D290" s="49">
        <f t="shared" si="148"/>
        <v>45473</v>
      </c>
      <c r="E290" s="54">
        <f t="shared" si="145"/>
        <v>91</v>
      </c>
      <c r="F290" s="55">
        <f>VLOOKUP(D290,'FERC Interest Rate'!A:B,2,TRUE)</f>
        <v>8.5000000000000006E-2</v>
      </c>
      <c r="G290" s="56">
        <f t="shared" si="146"/>
        <v>3234.1053684013077</v>
      </c>
      <c r="H290" s="56">
        <v>0</v>
      </c>
      <c r="I290" s="122">
        <f t="shared" si="152"/>
        <v>26.709578945573554</v>
      </c>
      <c r="J290" s="57">
        <f t="shared" si="153"/>
        <v>68.349194056240748</v>
      </c>
      <c r="K290" s="57">
        <f t="shared" si="154"/>
        <v>95.058773001814302</v>
      </c>
      <c r="L290" s="57">
        <f t="shared" si="151"/>
        <v>267.3</v>
      </c>
      <c r="M290" s="78">
        <f t="shared" si="142"/>
        <v>362.35877300181431</v>
      </c>
      <c r="N290" s="5">
        <f t="shared" si="143"/>
        <v>3302.4545624575485</v>
      </c>
      <c r="O290" s="56">
        <f t="shared" si="144"/>
        <v>2940.0957894557341</v>
      </c>
    </row>
    <row r="291" spans="1:15" x14ac:dyDescent="0.2">
      <c r="A291" s="6" t="s">
        <v>55</v>
      </c>
      <c r="B291" s="54" t="str">
        <f t="shared" si="149"/>
        <v>Q3/2024</v>
      </c>
      <c r="C291" s="49">
        <f t="shared" si="147"/>
        <v>45474</v>
      </c>
      <c r="D291" s="49">
        <f t="shared" si="148"/>
        <v>45565</v>
      </c>
      <c r="E291" s="54">
        <f t="shared" si="145"/>
        <v>92</v>
      </c>
      <c r="F291" s="55">
        <f>VLOOKUP(D291,'FERC Interest Rate'!A:B,2,TRUE)</f>
        <v>8.5000000000000006E-2</v>
      </c>
      <c r="G291" s="56">
        <f t="shared" si="146"/>
        <v>2940.0957894557341</v>
      </c>
      <c r="H291" s="56">
        <v>0</v>
      </c>
      <c r="I291" s="122">
        <f t="shared" si="152"/>
        <v>26.709578945573554</v>
      </c>
      <c r="J291" s="57">
        <f t="shared" si="153"/>
        <v>62.81844009164984</v>
      </c>
      <c r="K291" s="57">
        <f t="shared" si="154"/>
        <v>89.528019037223402</v>
      </c>
      <c r="L291" s="57">
        <f t="shared" si="151"/>
        <v>267.3</v>
      </c>
      <c r="M291" s="78">
        <f t="shared" si="142"/>
        <v>356.82801903722338</v>
      </c>
      <c r="N291" s="5">
        <f t="shared" si="143"/>
        <v>3002.9142295473839</v>
      </c>
      <c r="O291" s="56">
        <f t="shared" si="144"/>
        <v>2646.0862105101605</v>
      </c>
    </row>
    <row r="292" spans="1:15" x14ac:dyDescent="0.2">
      <c r="A292" s="6" t="s">
        <v>56</v>
      </c>
      <c r="B292" s="54" t="str">
        <f t="shared" si="149"/>
        <v>Q4/2024</v>
      </c>
      <c r="C292" s="49">
        <f t="shared" si="147"/>
        <v>45566</v>
      </c>
      <c r="D292" s="49">
        <f t="shared" si="148"/>
        <v>45657</v>
      </c>
      <c r="E292" s="54">
        <f t="shared" si="145"/>
        <v>92</v>
      </c>
      <c r="F292" s="55">
        <f>VLOOKUP(D292,'FERC Interest Rate'!A:B,2,TRUE)</f>
        <v>8.5000000000000006E-2</v>
      </c>
      <c r="G292" s="56">
        <f t="shared" si="146"/>
        <v>2646.0862105101605</v>
      </c>
      <c r="H292" s="56">
        <v>0</v>
      </c>
      <c r="I292" s="122">
        <f t="shared" si="152"/>
        <v>26.709578945573554</v>
      </c>
      <c r="J292" s="57">
        <f t="shared" si="153"/>
        <v>56.536596082484849</v>
      </c>
      <c r="K292" s="57">
        <f t="shared" si="154"/>
        <v>83.246175028058403</v>
      </c>
      <c r="L292" s="57">
        <f t="shared" si="151"/>
        <v>267.3</v>
      </c>
      <c r="M292" s="78">
        <f t="shared" si="142"/>
        <v>350.54617502805843</v>
      </c>
      <c r="N292" s="5">
        <f t="shared" si="143"/>
        <v>2702.6228065926452</v>
      </c>
      <c r="O292" s="56">
        <f t="shared" si="144"/>
        <v>2352.0766315645869</v>
      </c>
    </row>
    <row r="293" spans="1:15" x14ac:dyDescent="0.2">
      <c r="A293" s="6" t="s">
        <v>57</v>
      </c>
      <c r="B293" s="54" t="str">
        <f t="shared" si="149"/>
        <v>Q1/2025</v>
      </c>
      <c r="C293" s="49">
        <f t="shared" si="147"/>
        <v>45658</v>
      </c>
      <c r="D293" s="49">
        <f t="shared" si="148"/>
        <v>45747</v>
      </c>
      <c r="E293" s="54">
        <f t="shared" si="145"/>
        <v>90</v>
      </c>
      <c r="F293" s="55">
        <f>VLOOKUP(D293,'FERC Interest Rate'!A:B,2,TRUE)</f>
        <v>8.5000000000000006E-2</v>
      </c>
      <c r="G293" s="56">
        <f t="shared" si="146"/>
        <v>2352.0766315645869</v>
      </c>
      <c r="H293" s="56">
        <v>0</v>
      </c>
      <c r="I293" s="122">
        <f t="shared" si="152"/>
        <v>26.709578945573554</v>
      </c>
      <c r="J293" s="57">
        <f t="shared" si="153"/>
        <v>49.296948579367374</v>
      </c>
      <c r="K293" s="57">
        <f t="shared" si="154"/>
        <v>76.006527524940935</v>
      </c>
      <c r="L293" s="57">
        <f t="shared" si="151"/>
        <v>267.3</v>
      </c>
      <c r="M293" s="78">
        <f t="shared" si="142"/>
        <v>343.30652752494098</v>
      </c>
      <c r="N293" s="5">
        <f t="shared" si="143"/>
        <v>2401.3735801439543</v>
      </c>
      <c r="O293" s="56">
        <f t="shared" si="144"/>
        <v>2058.0670526190133</v>
      </c>
    </row>
    <row r="294" spans="1:15" x14ac:dyDescent="0.2">
      <c r="A294" s="6" t="s">
        <v>58</v>
      </c>
      <c r="B294" s="54" t="str">
        <f t="shared" si="149"/>
        <v>Q2/2025</v>
      </c>
      <c r="C294" s="49">
        <f t="shared" si="147"/>
        <v>45748</v>
      </c>
      <c r="D294" s="49">
        <f t="shared" si="148"/>
        <v>45838</v>
      </c>
      <c r="E294" s="54">
        <f t="shared" si="145"/>
        <v>91</v>
      </c>
      <c r="F294" s="55">
        <f>VLOOKUP(D294,'FERC Interest Rate'!A:B,2,TRUE)</f>
        <v>8.5000000000000006E-2</v>
      </c>
      <c r="G294" s="56">
        <f t="shared" si="146"/>
        <v>2058.0670526190133</v>
      </c>
      <c r="H294" s="56">
        <v>0</v>
      </c>
      <c r="I294" s="122">
        <f t="shared" si="152"/>
        <v>26.709578945573554</v>
      </c>
      <c r="J294" s="57">
        <f t="shared" si="153"/>
        <v>43.614105895912516</v>
      </c>
      <c r="K294" s="57">
        <f t="shared" si="154"/>
        <v>70.32368484148607</v>
      </c>
      <c r="L294" s="57">
        <f t="shared" si="151"/>
        <v>267.3</v>
      </c>
      <c r="M294" s="78">
        <f t="shared" si="142"/>
        <v>337.62368484148607</v>
      </c>
      <c r="N294" s="5">
        <f t="shared" si="143"/>
        <v>2101.6811585149258</v>
      </c>
      <c r="O294" s="56">
        <f t="shared" si="144"/>
        <v>1764.0574736734397</v>
      </c>
    </row>
    <row r="295" spans="1:15" x14ac:dyDescent="0.2">
      <c r="A295" s="6" t="s">
        <v>59</v>
      </c>
      <c r="B295" s="54" t="str">
        <f t="shared" si="149"/>
        <v>Q3/2025</v>
      </c>
      <c r="C295" s="49">
        <f t="shared" si="147"/>
        <v>45839</v>
      </c>
      <c r="D295" s="49">
        <f t="shared" si="148"/>
        <v>45930</v>
      </c>
      <c r="E295" s="54">
        <f t="shared" si="145"/>
        <v>92</v>
      </c>
      <c r="F295" s="55">
        <f>VLOOKUP(D295,'FERC Interest Rate'!A:B,2,TRUE)</f>
        <v>8.5000000000000006E-2</v>
      </c>
      <c r="G295" s="56">
        <f t="shared" si="146"/>
        <v>1764.0574736734397</v>
      </c>
      <c r="H295" s="56">
        <v>0</v>
      </c>
      <c r="I295" s="122">
        <f t="shared" si="152"/>
        <v>26.709578945573554</v>
      </c>
      <c r="J295" s="57">
        <f t="shared" si="153"/>
        <v>37.794327244181645</v>
      </c>
      <c r="K295" s="57">
        <f t="shared" si="154"/>
        <v>64.503906189755199</v>
      </c>
      <c r="L295" s="57">
        <f t="shared" si="151"/>
        <v>267.3</v>
      </c>
      <c r="M295" s="78">
        <f t="shared" si="142"/>
        <v>331.8039061897552</v>
      </c>
      <c r="N295" s="5">
        <f t="shared" si="143"/>
        <v>1801.8518009176214</v>
      </c>
      <c r="O295" s="56">
        <f t="shared" si="144"/>
        <v>1470.0478947278662</v>
      </c>
    </row>
    <row r="296" spans="1:15" x14ac:dyDescent="0.2">
      <c r="A296" s="6" t="s">
        <v>60</v>
      </c>
      <c r="B296" s="54" t="str">
        <f t="shared" si="149"/>
        <v>Q4/2025</v>
      </c>
      <c r="C296" s="49">
        <f t="shared" si="147"/>
        <v>45931</v>
      </c>
      <c r="D296" s="49">
        <f t="shared" si="148"/>
        <v>46022</v>
      </c>
      <c r="E296" s="54">
        <f t="shared" si="145"/>
        <v>92</v>
      </c>
      <c r="F296" s="55">
        <f>VLOOKUP(D296,'FERC Interest Rate'!A:B,2,TRUE)</f>
        <v>8.5000000000000006E-2</v>
      </c>
      <c r="G296" s="56">
        <f t="shared" si="146"/>
        <v>1470.0478947278662</v>
      </c>
      <c r="H296" s="56">
        <v>0</v>
      </c>
      <c r="I296" s="122">
        <f t="shared" si="152"/>
        <v>26.709578945573554</v>
      </c>
      <c r="J296" s="57">
        <f t="shared" si="153"/>
        <v>31.495272703484702</v>
      </c>
      <c r="K296" s="57">
        <f t="shared" si="154"/>
        <v>58.204851649058256</v>
      </c>
      <c r="L296" s="57">
        <f t="shared" si="151"/>
        <v>267.3</v>
      </c>
      <c r="M296" s="78">
        <f t="shared" si="142"/>
        <v>325.50485164905825</v>
      </c>
      <c r="N296" s="5">
        <f t="shared" si="143"/>
        <v>1501.5431674313509</v>
      </c>
      <c r="O296" s="56">
        <f t="shared" si="144"/>
        <v>1176.0383157822926</v>
      </c>
    </row>
    <row r="297" spans="1:15" x14ac:dyDescent="0.2">
      <c r="A297" s="6" t="s">
        <v>61</v>
      </c>
      <c r="B297" s="54" t="str">
        <f t="shared" si="149"/>
        <v>Q1/2026</v>
      </c>
      <c r="C297" s="49">
        <f t="shared" si="147"/>
        <v>46023</v>
      </c>
      <c r="D297" s="49">
        <f t="shared" si="148"/>
        <v>46112</v>
      </c>
      <c r="E297" s="54">
        <f t="shared" si="145"/>
        <v>90</v>
      </c>
      <c r="F297" s="55">
        <f>VLOOKUP(D297,'FERC Interest Rate'!A:B,2,TRUE)</f>
        <v>8.5000000000000006E-2</v>
      </c>
      <c r="G297" s="56">
        <f t="shared" si="146"/>
        <v>1176.0383157822926</v>
      </c>
      <c r="H297" s="56">
        <v>0</v>
      </c>
      <c r="I297" s="122">
        <f t="shared" si="152"/>
        <v>26.709578945573554</v>
      </c>
      <c r="J297" s="57">
        <f t="shared" si="153"/>
        <v>24.648474289683666</v>
      </c>
      <c r="K297" s="57">
        <f t="shared" si="154"/>
        <v>51.358053235257216</v>
      </c>
      <c r="L297" s="57">
        <f t="shared" si="151"/>
        <v>267.3</v>
      </c>
      <c r="M297" s="78">
        <f t="shared" si="142"/>
        <v>318.65805323525723</v>
      </c>
      <c r="N297" s="5">
        <f t="shared" si="143"/>
        <v>1200.6867900719762</v>
      </c>
      <c r="O297" s="56">
        <f t="shared" si="144"/>
        <v>882.02873683671908</v>
      </c>
    </row>
    <row r="298" spans="1:15" x14ac:dyDescent="0.2">
      <c r="A298" s="6" t="s">
        <v>62</v>
      </c>
      <c r="B298" s="54" t="str">
        <f t="shared" si="149"/>
        <v>Q2/2026</v>
      </c>
      <c r="C298" s="49">
        <f t="shared" si="147"/>
        <v>46113</v>
      </c>
      <c r="D298" s="49">
        <f t="shared" si="148"/>
        <v>46203</v>
      </c>
      <c r="E298" s="54">
        <f t="shared" si="145"/>
        <v>91</v>
      </c>
      <c r="F298" s="55">
        <f>VLOOKUP(D298,'FERC Interest Rate'!A:B,2,TRUE)</f>
        <v>8.5000000000000006E-2</v>
      </c>
      <c r="G298" s="56">
        <f t="shared" si="146"/>
        <v>882.02873683671908</v>
      </c>
      <c r="H298" s="56">
        <v>0</v>
      </c>
      <c r="I298" s="122">
        <f t="shared" si="152"/>
        <v>26.709578945573554</v>
      </c>
      <c r="J298" s="57">
        <f t="shared" si="153"/>
        <v>18.691759669676774</v>
      </c>
      <c r="K298" s="57">
        <f t="shared" si="154"/>
        <v>45.401338615250324</v>
      </c>
      <c r="L298" s="57">
        <f t="shared" si="151"/>
        <v>267.3</v>
      </c>
      <c r="M298" s="78">
        <f t="shared" si="142"/>
        <v>312.70133861525034</v>
      </c>
      <c r="N298" s="5">
        <f t="shared" si="143"/>
        <v>900.72049650639588</v>
      </c>
      <c r="O298" s="56">
        <f t="shared" si="144"/>
        <v>588.01915789114548</v>
      </c>
    </row>
    <row r="299" spans="1:15" x14ac:dyDescent="0.2">
      <c r="A299" s="6" t="s">
        <v>63</v>
      </c>
      <c r="B299" s="54" t="str">
        <f t="shared" si="149"/>
        <v>Q3/2026</v>
      </c>
      <c r="C299" s="49">
        <f t="shared" si="147"/>
        <v>46204</v>
      </c>
      <c r="D299" s="49">
        <f t="shared" si="148"/>
        <v>46295</v>
      </c>
      <c r="E299" s="54">
        <f t="shared" si="145"/>
        <v>92</v>
      </c>
      <c r="F299" s="55">
        <f>VLOOKUP(D299,'FERC Interest Rate'!A:B,2,TRUE)</f>
        <v>8.5000000000000006E-2</v>
      </c>
      <c r="G299" s="56">
        <f t="shared" si="146"/>
        <v>588.01915789114548</v>
      </c>
      <c r="H299" s="56">
        <v>0</v>
      </c>
      <c r="I299" s="122">
        <f t="shared" si="152"/>
        <v>26.709578945573554</v>
      </c>
      <c r="J299" s="57">
        <f t="shared" si="153"/>
        <v>12.598109081393858</v>
      </c>
      <c r="K299" s="57">
        <f t="shared" si="154"/>
        <v>39.307688026967412</v>
      </c>
      <c r="L299" s="57">
        <f t="shared" si="151"/>
        <v>267.3</v>
      </c>
      <c r="M299" s="78">
        <f t="shared" si="142"/>
        <v>306.60768802696742</v>
      </c>
      <c r="N299" s="5">
        <f t="shared" si="143"/>
        <v>600.61726697253937</v>
      </c>
      <c r="O299" s="56">
        <f t="shared" si="144"/>
        <v>294.00957894557189</v>
      </c>
    </row>
    <row r="300" spans="1:15" x14ac:dyDescent="0.2">
      <c r="A300" s="6" t="s">
        <v>64</v>
      </c>
      <c r="B300" s="54" t="str">
        <f t="shared" si="149"/>
        <v>Q4/2026</v>
      </c>
      <c r="C300" s="49">
        <f t="shared" si="147"/>
        <v>46296</v>
      </c>
      <c r="D300" s="49">
        <f t="shared" si="148"/>
        <v>46387</v>
      </c>
      <c r="E300" s="54">
        <f t="shared" si="145"/>
        <v>92</v>
      </c>
      <c r="F300" s="55">
        <f>VLOOKUP(D300,'FERC Interest Rate'!A:B,2,TRUE)</f>
        <v>8.5000000000000006E-2</v>
      </c>
      <c r="G300" s="56">
        <f t="shared" si="146"/>
        <v>294.00957894557189</v>
      </c>
      <c r="H300" s="56">
        <v>0</v>
      </c>
      <c r="I300" s="122">
        <f t="shared" si="152"/>
        <v>26.709578945573554</v>
      </c>
      <c r="J300" s="57">
        <f t="shared" si="153"/>
        <v>6.2990545406969112</v>
      </c>
      <c r="K300" s="57">
        <f t="shared" si="154"/>
        <v>33.008633486270469</v>
      </c>
      <c r="L300" s="57">
        <f t="shared" si="151"/>
        <v>267.3</v>
      </c>
      <c r="M300" s="78">
        <f t="shared" si="142"/>
        <v>300.30863348627048</v>
      </c>
      <c r="N300" s="5">
        <f t="shared" si="143"/>
        <v>300.30863348626877</v>
      </c>
      <c r="O300" s="56">
        <f t="shared" si="144"/>
        <v>-1.6768808563938364E-12</v>
      </c>
    </row>
    <row r="301" spans="1:15" ht="18" customHeight="1" thickBot="1" x14ac:dyDescent="0.25">
      <c r="A301" s="98"/>
      <c r="B301" s="99"/>
      <c r="C301" s="100"/>
      <c r="D301" s="100"/>
      <c r="E301" s="99"/>
      <c r="F301" s="99"/>
      <c r="G301" s="95">
        <f t="shared" ref="G301:O301" si="155">+SUM(G271:G300)</f>
        <v>117323.46550462297</v>
      </c>
      <c r="H301" s="95">
        <f t="shared" si="155"/>
        <v>534.19157891147108</v>
      </c>
      <c r="I301" s="89">
        <f t="shared" si="155"/>
        <v>534.19157891147086</v>
      </c>
      <c r="J301" s="88">
        <f t="shared" si="155"/>
        <v>1007.898176568296</v>
      </c>
      <c r="K301" s="88">
        <f t="shared" si="155"/>
        <v>1542.0897554797671</v>
      </c>
      <c r="L301" s="88">
        <f t="shared" si="155"/>
        <v>5346.0000000000018</v>
      </c>
      <c r="M301" s="90">
        <f t="shared" si="155"/>
        <v>6888.0897554797666</v>
      </c>
      <c r="N301" s="88">
        <f t="shared" si="155"/>
        <v>118865.55526010277</v>
      </c>
      <c r="O301" s="88">
        <f t="shared" si="155"/>
        <v>111977.46550462297</v>
      </c>
    </row>
    <row r="302" spans="1:15" ht="13.5" thickTop="1" x14ac:dyDescent="0.2"/>
    <row r="303" spans="1:15" x14ac:dyDescent="0.2">
      <c r="A303" s="3"/>
      <c r="B303" s="3"/>
      <c r="C303" s="3"/>
      <c r="D303" s="3"/>
      <c r="E303" s="3"/>
      <c r="F303" s="3"/>
      <c r="G303" s="3"/>
      <c r="H303" s="3"/>
      <c r="I303" s="139"/>
      <c r="J303" s="360" t="s">
        <v>15</v>
      </c>
      <c r="K303" s="360"/>
      <c r="L303" s="97" t="s">
        <v>52</v>
      </c>
      <c r="M303" s="140"/>
      <c r="N303" s="3"/>
      <c r="O303" s="3"/>
    </row>
    <row r="304" spans="1:15" ht="38.25" x14ac:dyDescent="0.2">
      <c r="A304" s="58" t="s">
        <v>44</v>
      </c>
      <c r="B304" s="58" t="s">
        <v>3</v>
      </c>
      <c r="C304" s="58" t="s">
        <v>4</v>
      </c>
      <c r="D304" s="58" t="s">
        <v>5</v>
      </c>
      <c r="E304" s="58" t="s">
        <v>6</v>
      </c>
      <c r="F304" s="58" t="s">
        <v>7</v>
      </c>
      <c r="G304" s="58" t="s">
        <v>84</v>
      </c>
      <c r="H304" s="58" t="s">
        <v>85</v>
      </c>
      <c r="I304" s="73" t="s">
        <v>86</v>
      </c>
      <c r="J304" s="74" t="s">
        <v>87</v>
      </c>
      <c r="K304" s="74" t="s">
        <v>88</v>
      </c>
      <c r="L304" s="74" t="s">
        <v>89</v>
      </c>
      <c r="M304" s="75" t="s">
        <v>90</v>
      </c>
      <c r="N304" s="58" t="s">
        <v>91</v>
      </c>
      <c r="O304" s="58" t="s">
        <v>92</v>
      </c>
    </row>
    <row r="305" spans="1:15" x14ac:dyDescent="0.2">
      <c r="A305" s="6" t="s">
        <v>22</v>
      </c>
      <c r="B305" s="54" t="str">
        <f t="shared" ref="B305:B311" si="156">+IF(MONTH(C305)&lt;4,"Q1",IF(MONTH(C305)&lt;7,"Q2",IF(MONTH(C305)&lt;10,"Q3","Q4")))&amp;"/"&amp;YEAR(C305)</f>
        <v>Q4/2019</v>
      </c>
      <c r="C305" s="49">
        <f>VLOOKUP(L303,$A$1:$E$29,2,FALSE)</f>
        <v>43773</v>
      </c>
      <c r="D305" s="49">
        <f>DATE(YEAR(C305),IF(MONTH(C305)&lt;=3,3,IF(MONTH(C305)&lt;=6,6,IF(MONTH(C305)&lt;=9,9,12))),IF(OR(MONTH(C305)&lt;=3,MONTH(C305)&gt;=10),31,30))</f>
        <v>43830</v>
      </c>
      <c r="E305" s="54">
        <f>D305-C305+1</f>
        <v>58</v>
      </c>
      <c r="F305" s="55">
        <f>VLOOKUP(D305,'FERC Interest Rate'!A:B,2,TRUE)</f>
        <v>5.4199999999999998E-2</v>
      </c>
      <c r="G305" s="56">
        <f>VLOOKUP(L303,$A$1:$F$28,4,FALSE)</f>
        <v>6376</v>
      </c>
      <c r="H305" s="56">
        <f t="shared" ref="H305:H314" si="157">G305*F305*(E305/(DATE(YEAR(D305),12,31)-DATE(YEAR(D305),1,1)+1))</f>
        <v>54.913955068493159</v>
      </c>
      <c r="I305" s="122">
        <v>0</v>
      </c>
      <c r="J305" s="57">
        <v>0</v>
      </c>
      <c r="K305" s="57">
        <f t="shared" ref="K305:K315" si="158">+SUM(I305:J305)</f>
        <v>0</v>
      </c>
      <c r="L305" s="57">
        <v>0</v>
      </c>
      <c r="M305" s="78">
        <f t="shared" ref="M305:M333" si="159">+SUM(K305:L305)</f>
        <v>0</v>
      </c>
      <c r="N305" s="57">
        <f t="shared" ref="N305:N333" si="160">+G305+H305+J305</f>
        <v>6430.9139550684931</v>
      </c>
      <c r="O305" s="56">
        <f t="shared" ref="O305:O333" si="161">G305+H305-L305-I305</f>
        <v>6430.9139550684931</v>
      </c>
    </row>
    <row r="306" spans="1:15" x14ac:dyDescent="0.2">
      <c r="A306" s="6" t="s">
        <v>22</v>
      </c>
      <c r="B306" s="54" t="str">
        <f t="shared" si="156"/>
        <v>Q1/2020</v>
      </c>
      <c r="C306" s="49">
        <f>D305+1</f>
        <v>43831</v>
      </c>
      <c r="D306" s="49">
        <f>EOMONTH(D305,3)</f>
        <v>43921</v>
      </c>
      <c r="E306" s="54">
        <f t="shared" ref="E306:E333" si="162">D306-C306+1</f>
        <v>91</v>
      </c>
      <c r="F306" s="55">
        <f>VLOOKUP(D306,'FERC Interest Rate'!A:B,2,TRUE)</f>
        <v>4.9599999999999998E-2</v>
      </c>
      <c r="G306" s="56">
        <f t="shared" ref="G306:G333" si="163">O305</f>
        <v>6430.9139550684931</v>
      </c>
      <c r="H306" s="56">
        <f t="shared" si="157"/>
        <v>79.30757712458238</v>
      </c>
      <c r="I306" s="122">
        <v>0</v>
      </c>
      <c r="J306" s="57">
        <v>0</v>
      </c>
      <c r="K306" s="57">
        <f t="shared" si="158"/>
        <v>0</v>
      </c>
      <c r="L306" s="57">
        <v>0</v>
      </c>
      <c r="M306" s="78">
        <f t="shared" si="159"/>
        <v>0</v>
      </c>
      <c r="N306" s="57">
        <f t="shared" si="160"/>
        <v>6510.2215321930753</v>
      </c>
      <c r="O306" s="56">
        <f t="shared" si="161"/>
        <v>6510.2215321930753</v>
      </c>
    </row>
    <row r="307" spans="1:15" x14ac:dyDescent="0.2">
      <c r="A307" s="6" t="s">
        <v>22</v>
      </c>
      <c r="B307" s="54" t="str">
        <f t="shared" si="156"/>
        <v>Q2/2020</v>
      </c>
      <c r="C307" s="49">
        <f t="shared" ref="C307:C333" si="164">D306+1</f>
        <v>43922</v>
      </c>
      <c r="D307" s="49">
        <f t="shared" ref="D307:D333" si="165">EOMONTH(D306,3)</f>
        <v>44012</v>
      </c>
      <c r="E307" s="54">
        <f t="shared" si="162"/>
        <v>91</v>
      </c>
      <c r="F307" s="55">
        <f>VLOOKUP(D307,'FERC Interest Rate'!A:B,2,TRUE)</f>
        <v>4.7500000000000001E-2</v>
      </c>
      <c r="G307" s="56">
        <f t="shared" si="163"/>
        <v>6510.2215321930753</v>
      </c>
      <c r="H307" s="56">
        <f t="shared" si="157"/>
        <v>76.88642779482123</v>
      </c>
      <c r="I307" s="122">
        <v>0</v>
      </c>
      <c r="J307" s="57">
        <v>0</v>
      </c>
      <c r="K307" s="57">
        <f t="shared" si="158"/>
        <v>0</v>
      </c>
      <c r="L307" s="57">
        <v>0</v>
      </c>
      <c r="M307" s="78">
        <f t="shared" si="159"/>
        <v>0</v>
      </c>
      <c r="N307" s="57">
        <f t="shared" si="160"/>
        <v>6587.1079599878967</v>
      </c>
      <c r="O307" s="56">
        <f t="shared" si="161"/>
        <v>6587.1079599878967</v>
      </c>
    </row>
    <row r="308" spans="1:15" x14ac:dyDescent="0.2">
      <c r="A308" s="6" t="s">
        <v>22</v>
      </c>
      <c r="B308" s="54" t="str">
        <f t="shared" si="156"/>
        <v>Q3/2020</v>
      </c>
      <c r="C308" s="49">
        <f t="shared" si="164"/>
        <v>44013</v>
      </c>
      <c r="D308" s="49">
        <f t="shared" si="165"/>
        <v>44104</v>
      </c>
      <c r="E308" s="54">
        <f t="shared" si="162"/>
        <v>92</v>
      </c>
      <c r="F308" s="55">
        <f>VLOOKUP(D308,'FERC Interest Rate'!A:B,2,TRUE)</f>
        <v>3.4299999999999997E-2</v>
      </c>
      <c r="G308" s="56">
        <f t="shared" si="163"/>
        <v>6587.1079599878967</v>
      </c>
      <c r="H308" s="56">
        <f t="shared" si="157"/>
        <v>56.793108957753567</v>
      </c>
      <c r="I308" s="122">
        <v>0</v>
      </c>
      <c r="J308" s="57">
        <v>0</v>
      </c>
      <c r="K308" s="57">
        <f t="shared" si="158"/>
        <v>0</v>
      </c>
      <c r="L308" s="57">
        <v>0</v>
      </c>
      <c r="M308" s="78">
        <f t="shared" si="159"/>
        <v>0</v>
      </c>
      <c r="N308" s="57">
        <f t="shared" si="160"/>
        <v>6643.90106894565</v>
      </c>
      <c r="O308" s="56">
        <f t="shared" si="161"/>
        <v>6643.90106894565</v>
      </c>
    </row>
    <row r="309" spans="1:15" x14ac:dyDescent="0.2">
      <c r="A309" s="6" t="s">
        <v>22</v>
      </c>
      <c r="B309" s="54" t="str">
        <f t="shared" si="156"/>
        <v>Q4/2020</v>
      </c>
      <c r="C309" s="49">
        <f t="shared" si="164"/>
        <v>44105</v>
      </c>
      <c r="D309" s="49">
        <f t="shared" si="165"/>
        <v>44196</v>
      </c>
      <c r="E309" s="54">
        <f t="shared" si="162"/>
        <v>92</v>
      </c>
      <c r="F309" s="55">
        <f>VLOOKUP(D309,'FERC Interest Rate'!A:B,2,TRUE)</f>
        <v>3.2500000000000001E-2</v>
      </c>
      <c r="G309" s="56">
        <f t="shared" si="163"/>
        <v>6643.90106894565</v>
      </c>
      <c r="H309" s="56">
        <f t="shared" si="157"/>
        <v>54.276678131550533</v>
      </c>
      <c r="I309" s="122">
        <v>0</v>
      </c>
      <c r="J309" s="57">
        <v>0</v>
      </c>
      <c r="K309" s="57">
        <f t="shared" si="158"/>
        <v>0</v>
      </c>
      <c r="L309" s="57">
        <v>0</v>
      </c>
      <c r="M309" s="78">
        <f t="shared" si="159"/>
        <v>0</v>
      </c>
      <c r="N309" s="57">
        <f t="shared" si="160"/>
        <v>6698.1777470772004</v>
      </c>
      <c r="O309" s="56">
        <f t="shared" si="161"/>
        <v>6698.1777470772004</v>
      </c>
    </row>
    <row r="310" spans="1:15" x14ac:dyDescent="0.2">
      <c r="A310" s="6" t="s">
        <v>22</v>
      </c>
      <c r="B310" s="54" t="str">
        <f t="shared" si="156"/>
        <v>Q1/2021</v>
      </c>
      <c r="C310" s="49">
        <f t="shared" si="164"/>
        <v>44197</v>
      </c>
      <c r="D310" s="49">
        <f t="shared" si="165"/>
        <v>44286</v>
      </c>
      <c r="E310" s="54">
        <f t="shared" si="162"/>
        <v>90</v>
      </c>
      <c r="F310" s="55">
        <f>VLOOKUP(D310,'FERC Interest Rate'!A:B,2,TRUE)</f>
        <v>3.2500000000000001E-2</v>
      </c>
      <c r="G310" s="56">
        <f t="shared" si="163"/>
        <v>6698.1777470772004</v>
      </c>
      <c r="H310" s="56">
        <f t="shared" si="157"/>
        <v>53.677177836166607</v>
      </c>
      <c r="I310" s="122">
        <v>0</v>
      </c>
      <c r="J310" s="57">
        <v>0</v>
      </c>
      <c r="K310" s="57">
        <f t="shared" si="158"/>
        <v>0</v>
      </c>
      <c r="L310" s="57">
        <v>0</v>
      </c>
      <c r="M310" s="78">
        <f t="shared" si="159"/>
        <v>0</v>
      </c>
      <c r="N310" s="57">
        <f t="shared" si="160"/>
        <v>6751.8549249133666</v>
      </c>
      <c r="O310" s="56">
        <f t="shared" si="161"/>
        <v>6751.8549249133666</v>
      </c>
    </row>
    <row r="311" spans="1:15" x14ac:dyDescent="0.2">
      <c r="A311" s="6" t="s">
        <v>22</v>
      </c>
      <c r="B311" s="54" t="str">
        <f t="shared" si="156"/>
        <v>Q2/2021</v>
      </c>
      <c r="C311" s="49">
        <f t="shared" si="164"/>
        <v>44287</v>
      </c>
      <c r="D311" s="49">
        <f t="shared" si="165"/>
        <v>44377</v>
      </c>
      <c r="E311" s="54">
        <f t="shared" si="162"/>
        <v>91</v>
      </c>
      <c r="F311" s="55">
        <f>VLOOKUP(D311,'FERC Interest Rate'!A:B,2,TRUE)</f>
        <v>3.2500000000000001E-2</v>
      </c>
      <c r="G311" s="56">
        <f t="shared" si="163"/>
        <v>6751.8549249133666</v>
      </c>
      <c r="H311" s="56">
        <f t="shared" si="157"/>
        <v>54.708523124469266</v>
      </c>
      <c r="I311" s="122">
        <v>0</v>
      </c>
      <c r="J311" s="57">
        <v>0</v>
      </c>
      <c r="K311" s="57">
        <f t="shared" si="158"/>
        <v>0</v>
      </c>
      <c r="L311" s="57">
        <v>0</v>
      </c>
      <c r="M311" s="78">
        <f t="shared" si="159"/>
        <v>0</v>
      </c>
      <c r="N311" s="57">
        <f t="shared" si="160"/>
        <v>6806.5634480378358</v>
      </c>
      <c r="O311" s="56">
        <f t="shared" si="161"/>
        <v>6806.5634480378358</v>
      </c>
    </row>
    <row r="312" spans="1:15" x14ac:dyDescent="0.2">
      <c r="A312" s="6" t="s">
        <v>22</v>
      </c>
      <c r="B312" s="54" t="str">
        <f>+IF(MONTH(C312)&lt;4,"Q1",IF(MONTH(C312)&lt;7,"Q2",IF(MONTH(C312)&lt;10,"Q3","Q4")))&amp;"/"&amp;YEAR(C312)</f>
        <v>Q3/2021</v>
      </c>
      <c r="C312" s="49">
        <f t="shared" si="164"/>
        <v>44378</v>
      </c>
      <c r="D312" s="49">
        <f t="shared" si="165"/>
        <v>44469</v>
      </c>
      <c r="E312" s="54">
        <f t="shared" si="162"/>
        <v>92</v>
      </c>
      <c r="F312" s="55">
        <f>VLOOKUP(D312,'FERC Interest Rate'!A:B,2,TRUE)</f>
        <v>3.2500000000000001E-2</v>
      </c>
      <c r="G312" s="56">
        <f t="shared" si="163"/>
        <v>6806.5634480378358</v>
      </c>
      <c r="H312" s="56">
        <f t="shared" si="157"/>
        <v>55.757875916803094</v>
      </c>
      <c r="I312" s="122">
        <v>0</v>
      </c>
      <c r="J312" s="57">
        <v>0</v>
      </c>
      <c r="K312" s="57">
        <f t="shared" si="158"/>
        <v>0</v>
      </c>
      <c r="L312" s="57">
        <v>0</v>
      </c>
      <c r="M312" s="78">
        <f t="shared" si="159"/>
        <v>0</v>
      </c>
      <c r="N312" s="57">
        <f t="shared" si="160"/>
        <v>6862.3213239546385</v>
      </c>
      <c r="O312" s="56">
        <f t="shared" si="161"/>
        <v>6862.3213239546385</v>
      </c>
    </row>
    <row r="313" spans="1:15" x14ac:dyDescent="0.2">
      <c r="A313" s="6" t="s">
        <v>22</v>
      </c>
      <c r="B313" s="54" t="str">
        <f>+IF(MONTH(C313)&lt;4,"Q1",IF(MONTH(C313)&lt;7,"Q2",IF(MONTH(C313)&lt;10,"Q3","Q4")))&amp;"/"&amp;YEAR(C313)</f>
        <v>Q4/2021</v>
      </c>
      <c r="C313" s="49">
        <f t="shared" si="164"/>
        <v>44470</v>
      </c>
      <c r="D313" s="49">
        <f t="shared" si="165"/>
        <v>44561</v>
      </c>
      <c r="E313" s="54">
        <f t="shared" si="162"/>
        <v>92</v>
      </c>
      <c r="F313" s="55">
        <f>VLOOKUP(D313,'FERC Interest Rate'!A:B,2,TRUE)</f>
        <v>3.2500000000000001E-2</v>
      </c>
      <c r="G313" s="56">
        <f t="shared" si="163"/>
        <v>6862.3213239546385</v>
      </c>
      <c r="H313" s="56">
        <f t="shared" si="157"/>
        <v>56.214632215409239</v>
      </c>
      <c r="I313" s="122">
        <v>0</v>
      </c>
      <c r="J313" s="57">
        <v>0</v>
      </c>
      <c r="K313" s="57">
        <f t="shared" si="158"/>
        <v>0</v>
      </c>
      <c r="L313" s="57">
        <v>0</v>
      </c>
      <c r="M313" s="78">
        <f t="shared" si="159"/>
        <v>0</v>
      </c>
      <c r="N313" s="57">
        <f t="shared" si="160"/>
        <v>6918.5359561700479</v>
      </c>
      <c r="O313" s="56">
        <f t="shared" si="161"/>
        <v>6918.5359561700479</v>
      </c>
    </row>
    <row r="314" spans="1:15" ht="13.5" customHeight="1" x14ac:dyDescent="0.2">
      <c r="A314" s="59" t="s">
        <v>45</v>
      </c>
      <c r="B314" s="54" t="str">
        <f t="shared" ref="B314:B333" si="166">+IF(MONTH(C314)&lt;4,"Q1",IF(MONTH(C314)&lt;7,"Q2",IF(MONTH(C314)&lt;10,"Q3","Q4")))&amp;"/"&amp;YEAR(C314)</f>
        <v>Q1/2022</v>
      </c>
      <c r="C314" s="49">
        <f t="shared" si="164"/>
        <v>44562</v>
      </c>
      <c r="D314" s="49">
        <f t="shared" si="165"/>
        <v>44651</v>
      </c>
      <c r="E314" s="54">
        <f t="shared" si="162"/>
        <v>90</v>
      </c>
      <c r="F314" s="55">
        <f>VLOOKUP(D314,'FERC Interest Rate'!A:B,2,TRUE)</f>
        <v>3.2500000000000001E-2</v>
      </c>
      <c r="G314" s="56">
        <f t="shared" si="163"/>
        <v>6918.5359561700479</v>
      </c>
      <c r="H314" s="56">
        <f t="shared" si="157"/>
        <v>55.443062114513395</v>
      </c>
      <c r="I314" s="122">
        <f>(SUM($H$305:$H$315)/20)</f>
        <v>29.898950914228124</v>
      </c>
      <c r="J314" s="57">
        <f t="shared" ref="J314" si="167">G314*F314*(E314/(DATE(YEAR(D314),12,31)-DATE(YEAR(D314),1,1)+1))</f>
        <v>55.443062114513395</v>
      </c>
      <c r="K314" s="57">
        <f t="shared" ref="K314" si="168">+SUM(I314:J314)</f>
        <v>85.342013028741519</v>
      </c>
      <c r="L314" s="57">
        <f t="shared" ref="L314:L333" si="169">VLOOKUP($L$303,A$1:F$28,4,FALSE)/20</f>
        <v>318.8</v>
      </c>
      <c r="M314" s="78">
        <f t="shared" ref="M314" si="170">+SUM(K314:L314)</f>
        <v>404.14201302874153</v>
      </c>
      <c r="N314" s="57">
        <f t="shared" si="160"/>
        <v>7029.4220803990738</v>
      </c>
      <c r="O314" s="56">
        <f t="shared" si="161"/>
        <v>6625.2800673703323</v>
      </c>
    </row>
    <row r="315" spans="1:15" x14ac:dyDescent="0.2">
      <c r="A315" s="59" t="s">
        <v>46</v>
      </c>
      <c r="B315" s="54" t="str">
        <f t="shared" si="166"/>
        <v>Q2/2022</v>
      </c>
      <c r="C315" s="49">
        <f t="shared" si="164"/>
        <v>44652</v>
      </c>
      <c r="D315" s="49">
        <f t="shared" si="165"/>
        <v>44742</v>
      </c>
      <c r="E315" s="54">
        <f t="shared" si="162"/>
        <v>91</v>
      </c>
      <c r="F315" s="55">
        <f>VLOOKUP(D315,'FERC Interest Rate'!A:B,2,TRUE)</f>
        <v>3.2500000000000001E-2</v>
      </c>
      <c r="G315" s="56">
        <f t="shared" si="163"/>
        <v>6625.2800673703323</v>
      </c>
      <c r="H315" s="56">
        <v>0</v>
      </c>
      <c r="I315" s="122">
        <f>(SUM($H$305:$H$315)/20)</f>
        <v>29.898950914228124</v>
      </c>
      <c r="J315" s="57">
        <f t="shared" ref="J315" si="171">G315*F315*(E315/(DATE(YEAR(D315),12,31)-DATE(YEAR(D315),1,1)+1))</f>
        <v>53.682919997939067</v>
      </c>
      <c r="K315" s="57">
        <f t="shared" si="158"/>
        <v>83.58187091216719</v>
      </c>
      <c r="L315" s="57">
        <f t="shared" si="169"/>
        <v>318.8</v>
      </c>
      <c r="M315" s="78">
        <f t="shared" si="159"/>
        <v>402.38187091216719</v>
      </c>
      <c r="N315" s="57">
        <f t="shared" si="160"/>
        <v>6678.9629873682716</v>
      </c>
      <c r="O315" s="56">
        <f t="shared" si="161"/>
        <v>6276.5811164561037</v>
      </c>
    </row>
    <row r="316" spans="1:15" x14ac:dyDescent="0.2">
      <c r="A316" s="59" t="s">
        <v>47</v>
      </c>
      <c r="B316" s="54" t="str">
        <f t="shared" si="166"/>
        <v>Q3/2022</v>
      </c>
      <c r="C316" s="49">
        <f t="shared" si="164"/>
        <v>44743</v>
      </c>
      <c r="D316" s="49">
        <f t="shared" si="165"/>
        <v>44834</v>
      </c>
      <c r="E316" s="54">
        <f t="shared" si="162"/>
        <v>92</v>
      </c>
      <c r="F316" s="55">
        <f>VLOOKUP(D316,'FERC Interest Rate'!A:B,2,TRUE)</f>
        <v>3.5999999999999997E-2</v>
      </c>
      <c r="G316" s="56">
        <f t="shared" si="163"/>
        <v>6276.5811164561037</v>
      </c>
      <c r="H316" s="56">
        <v>0</v>
      </c>
      <c r="I316" s="122">
        <f t="shared" ref="I316:I333" si="172">(SUM($H$305:$H$315)/20)</f>
        <v>29.898950914228124</v>
      </c>
      <c r="J316" s="57">
        <f t="shared" ref="J316:J333" si="173">G316*F316*(E316/(DATE(YEAR(D316),12,31)-DATE(YEAR(D316),1,1)+1))</f>
        <v>56.953525089596205</v>
      </c>
      <c r="K316" s="57">
        <f t="shared" ref="K316:K333" si="174">+SUM(I316:J316)</f>
        <v>86.852476003824336</v>
      </c>
      <c r="L316" s="57">
        <f t="shared" si="169"/>
        <v>318.8</v>
      </c>
      <c r="M316" s="78">
        <f t="shared" si="159"/>
        <v>405.65247600382435</v>
      </c>
      <c r="N316" s="57">
        <f t="shared" si="160"/>
        <v>6333.5346415456997</v>
      </c>
      <c r="O316" s="56">
        <f t="shared" si="161"/>
        <v>5927.8821655418751</v>
      </c>
    </row>
    <row r="317" spans="1:15" x14ac:dyDescent="0.2">
      <c r="A317" s="6" t="s">
        <v>48</v>
      </c>
      <c r="B317" s="54" t="str">
        <f t="shared" si="166"/>
        <v>Q4/2022</v>
      </c>
      <c r="C317" s="49">
        <f t="shared" si="164"/>
        <v>44835</v>
      </c>
      <c r="D317" s="49">
        <f t="shared" si="165"/>
        <v>44926</v>
      </c>
      <c r="E317" s="54">
        <f t="shared" si="162"/>
        <v>92</v>
      </c>
      <c r="F317" s="55">
        <f>VLOOKUP(D317,'FERC Interest Rate'!A:B,2,TRUE)</f>
        <v>4.9099999999999998E-2</v>
      </c>
      <c r="G317" s="56">
        <f t="shared" si="163"/>
        <v>5927.8821655418751</v>
      </c>
      <c r="H317" s="56">
        <v>0</v>
      </c>
      <c r="I317" s="122">
        <f t="shared" si="172"/>
        <v>29.898950914228124</v>
      </c>
      <c r="J317" s="57">
        <f t="shared" si="173"/>
        <v>73.362820049823995</v>
      </c>
      <c r="K317" s="57">
        <f t="shared" si="174"/>
        <v>103.26177096405212</v>
      </c>
      <c r="L317" s="57">
        <f t="shared" si="169"/>
        <v>318.8</v>
      </c>
      <c r="M317" s="78">
        <f t="shared" si="159"/>
        <v>422.06177096405213</v>
      </c>
      <c r="N317" s="5">
        <f t="shared" si="160"/>
        <v>6001.2449855916993</v>
      </c>
      <c r="O317" s="56">
        <f t="shared" si="161"/>
        <v>5579.1832146276465</v>
      </c>
    </row>
    <row r="318" spans="1:15" x14ac:dyDescent="0.2">
      <c r="A318" s="6" t="s">
        <v>49</v>
      </c>
      <c r="B318" s="54" t="str">
        <f t="shared" si="166"/>
        <v>Q1/2023</v>
      </c>
      <c r="C318" s="49">
        <f t="shared" si="164"/>
        <v>44927</v>
      </c>
      <c r="D318" s="49">
        <f t="shared" si="165"/>
        <v>45016</v>
      </c>
      <c r="E318" s="54">
        <f t="shared" si="162"/>
        <v>90</v>
      </c>
      <c r="F318" s="55">
        <f>VLOOKUP(D318,'FERC Interest Rate'!A:B,2,TRUE)</f>
        <v>6.3100000000000003E-2</v>
      </c>
      <c r="G318" s="56">
        <f t="shared" si="163"/>
        <v>5579.1832146276465</v>
      </c>
      <c r="H318" s="56">
        <v>0</v>
      </c>
      <c r="I318" s="122">
        <f t="shared" si="172"/>
        <v>29.898950914228124</v>
      </c>
      <c r="J318" s="57">
        <f t="shared" si="173"/>
        <v>86.805976646220287</v>
      </c>
      <c r="K318" s="57">
        <f t="shared" si="174"/>
        <v>116.70492756044841</v>
      </c>
      <c r="L318" s="57">
        <f t="shared" si="169"/>
        <v>318.8</v>
      </c>
      <c r="M318" s="78">
        <f t="shared" si="159"/>
        <v>435.50492756044844</v>
      </c>
      <c r="N318" s="5">
        <f t="shared" si="160"/>
        <v>5665.9891912738667</v>
      </c>
      <c r="O318" s="56">
        <f t="shared" si="161"/>
        <v>5230.4842637134179</v>
      </c>
    </row>
    <row r="319" spans="1:15" x14ac:dyDescent="0.2">
      <c r="A319" s="6" t="s">
        <v>50</v>
      </c>
      <c r="B319" s="54" t="str">
        <f t="shared" si="166"/>
        <v>Q2/2023</v>
      </c>
      <c r="C319" s="49">
        <f t="shared" si="164"/>
        <v>45017</v>
      </c>
      <c r="D319" s="49">
        <f t="shared" si="165"/>
        <v>45107</v>
      </c>
      <c r="E319" s="54">
        <f t="shared" si="162"/>
        <v>91</v>
      </c>
      <c r="F319" s="55">
        <f>VLOOKUP(D319,'FERC Interest Rate'!A:B,2,TRUE)</f>
        <v>7.4999999999999997E-2</v>
      </c>
      <c r="G319" s="56">
        <f t="shared" si="163"/>
        <v>5230.4842637134179</v>
      </c>
      <c r="H319" s="56">
        <v>0</v>
      </c>
      <c r="I319" s="122">
        <f t="shared" si="172"/>
        <v>29.898950914228124</v>
      </c>
      <c r="J319" s="57">
        <f t="shared" si="173"/>
        <v>97.80289068450432</v>
      </c>
      <c r="K319" s="57">
        <f t="shared" si="174"/>
        <v>127.70184159873244</v>
      </c>
      <c r="L319" s="57">
        <f t="shared" si="169"/>
        <v>318.8</v>
      </c>
      <c r="M319" s="78">
        <f t="shared" si="159"/>
        <v>446.50184159873243</v>
      </c>
      <c r="N319" s="5">
        <f t="shared" si="160"/>
        <v>5328.2871543979227</v>
      </c>
      <c r="O319" s="56">
        <f t="shared" si="161"/>
        <v>4881.7853127991893</v>
      </c>
    </row>
    <row r="320" spans="1:15" x14ac:dyDescent="0.2">
      <c r="A320" s="6" t="s">
        <v>51</v>
      </c>
      <c r="B320" s="54" t="str">
        <f t="shared" si="166"/>
        <v>Q3/2023</v>
      </c>
      <c r="C320" s="49">
        <f t="shared" si="164"/>
        <v>45108</v>
      </c>
      <c r="D320" s="49">
        <f t="shared" si="165"/>
        <v>45199</v>
      </c>
      <c r="E320" s="54">
        <f t="shared" si="162"/>
        <v>92</v>
      </c>
      <c r="F320" s="55">
        <f>VLOOKUP(D320,'FERC Interest Rate'!A:B,2,TRUE)</f>
        <v>8.0199999999999994E-2</v>
      </c>
      <c r="G320" s="56">
        <f t="shared" si="163"/>
        <v>4881.7853127991893</v>
      </c>
      <c r="H320" s="56">
        <v>0</v>
      </c>
      <c r="I320" s="122">
        <f t="shared" si="172"/>
        <v>29.898950914228124</v>
      </c>
      <c r="J320" s="57">
        <f t="shared" si="173"/>
        <v>98.684286991664479</v>
      </c>
      <c r="K320" s="57">
        <f t="shared" si="174"/>
        <v>128.58323790589259</v>
      </c>
      <c r="L320" s="57">
        <f t="shared" si="169"/>
        <v>318.8</v>
      </c>
      <c r="M320" s="78">
        <f t="shared" si="159"/>
        <v>447.3832379058926</v>
      </c>
      <c r="N320" s="5">
        <f t="shared" si="160"/>
        <v>4980.4695997908539</v>
      </c>
      <c r="O320" s="56">
        <f t="shared" si="161"/>
        <v>4533.0863618849608</v>
      </c>
    </row>
    <row r="321" spans="1:15" x14ac:dyDescent="0.2">
      <c r="A321" s="6" t="s">
        <v>52</v>
      </c>
      <c r="B321" s="54" t="str">
        <f t="shared" si="166"/>
        <v>Q4/2023</v>
      </c>
      <c r="C321" s="49">
        <f t="shared" si="164"/>
        <v>45200</v>
      </c>
      <c r="D321" s="49">
        <f t="shared" si="165"/>
        <v>45291</v>
      </c>
      <c r="E321" s="54">
        <f t="shared" si="162"/>
        <v>92</v>
      </c>
      <c r="F321" s="55">
        <f>VLOOKUP(D321,'FERC Interest Rate'!A:B,2,TRUE)</f>
        <v>8.3500000000000005E-2</v>
      </c>
      <c r="G321" s="56">
        <f t="shared" si="163"/>
        <v>4533.0863618849608</v>
      </c>
      <c r="H321" s="56">
        <v>0</v>
      </c>
      <c r="I321" s="122">
        <f t="shared" si="172"/>
        <v>29.898950914228124</v>
      </c>
      <c r="J321" s="57">
        <f t="shared" si="173"/>
        <v>95.40594364931583</v>
      </c>
      <c r="K321" s="57">
        <f t="shared" si="174"/>
        <v>125.30489456354395</v>
      </c>
      <c r="L321" s="57">
        <f t="shared" si="169"/>
        <v>318.8</v>
      </c>
      <c r="M321" s="78">
        <f t="shared" si="159"/>
        <v>444.10489456354395</v>
      </c>
      <c r="N321" s="5">
        <f t="shared" si="160"/>
        <v>4628.492305534277</v>
      </c>
      <c r="O321" s="56">
        <f t="shared" si="161"/>
        <v>4184.3874109707322</v>
      </c>
    </row>
    <row r="322" spans="1:15" x14ac:dyDescent="0.2">
      <c r="A322" s="6" t="s">
        <v>53</v>
      </c>
      <c r="B322" s="54" t="str">
        <f t="shared" si="166"/>
        <v>Q1/2024</v>
      </c>
      <c r="C322" s="49">
        <f t="shared" si="164"/>
        <v>45292</v>
      </c>
      <c r="D322" s="49">
        <f t="shared" si="165"/>
        <v>45382</v>
      </c>
      <c r="E322" s="54">
        <f t="shared" si="162"/>
        <v>91</v>
      </c>
      <c r="F322" s="55">
        <f>VLOOKUP(D322,'FERC Interest Rate'!A:B,2,TRUE)</f>
        <v>8.5000000000000006E-2</v>
      </c>
      <c r="G322" s="56">
        <f t="shared" si="163"/>
        <v>4184.3874109707322</v>
      </c>
      <c r="H322" s="56">
        <v>0</v>
      </c>
      <c r="I322" s="122">
        <f t="shared" si="172"/>
        <v>29.898950914228124</v>
      </c>
      <c r="J322" s="57">
        <f t="shared" si="173"/>
        <v>88.432340502345937</v>
      </c>
      <c r="K322" s="57">
        <f t="shared" si="174"/>
        <v>118.33129141657406</v>
      </c>
      <c r="L322" s="57">
        <f t="shared" si="169"/>
        <v>318.8</v>
      </c>
      <c r="M322" s="78">
        <f t="shared" si="159"/>
        <v>437.13129141657407</v>
      </c>
      <c r="N322" s="5">
        <f t="shared" si="160"/>
        <v>4272.8197514730782</v>
      </c>
      <c r="O322" s="56">
        <f t="shared" si="161"/>
        <v>3835.688460056504</v>
      </c>
    </row>
    <row r="323" spans="1:15" x14ac:dyDescent="0.2">
      <c r="A323" s="6" t="s">
        <v>54</v>
      </c>
      <c r="B323" s="54" t="str">
        <f t="shared" si="166"/>
        <v>Q2/2024</v>
      </c>
      <c r="C323" s="49">
        <f t="shared" si="164"/>
        <v>45383</v>
      </c>
      <c r="D323" s="49">
        <f t="shared" si="165"/>
        <v>45473</v>
      </c>
      <c r="E323" s="54">
        <f t="shared" si="162"/>
        <v>91</v>
      </c>
      <c r="F323" s="55">
        <f>VLOOKUP(D323,'FERC Interest Rate'!A:B,2,TRUE)</f>
        <v>8.5000000000000006E-2</v>
      </c>
      <c r="G323" s="56">
        <f t="shared" si="163"/>
        <v>3835.688460056504</v>
      </c>
      <c r="H323" s="56">
        <v>0</v>
      </c>
      <c r="I323" s="122">
        <f t="shared" si="172"/>
        <v>29.898950914228124</v>
      </c>
      <c r="J323" s="57">
        <f t="shared" si="173"/>
        <v>81.062978793817095</v>
      </c>
      <c r="K323" s="57">
        <f t="shared" si="174"/>
        <v>110.96192970804522</v>
      </c>
      <c r="L323" s="57">
        <f t="shared" si="169"/>
        <v>318.8</v>
      </c>
      <c r="M323" s="78">
        <f t="shared" si="159"/>
        <v>429.76192970804522</v>
      </c>
      <c r="N323" s="5">
        <f t="shared" si="160"/>
        <v>3916.7514388503209</v>
      </c>
      <c r="O323" s="56">
        <f t="shared" si="161"/>
        <v>3486.9895091422759</v>
      </c>
    </row>
    <row r="324" spans="1:15" x14ac:dyDescent="0.2">
      <c r="A324" s="6" t="s">
        <v>55</v>
      </c>
      <c r="B324" s="54" t="str">
        <f t="shared" si="166"/>
        <v>Q3/2024</v>
      </c>
      <c r="C324" s="49">
        <f t="shared" si="164"/>
        <v>45474</v>
      </c>
      <c r="D324" s="49">
        <f t="shared" si="165"/>
        <v>45565</v>
      </c>
      <c r="E324" s="54">
        <f t="shared" si="162"/>
        <v>92</v>
      </c>
      <c r="F324" s="55">
        <f>VLOOKUP(D324,'FERC Interest Rate'!A:B,2,TRUE)</f>
        <v>8.5000000000000006E-2</v>
      </c>
      <c r="G324" s="56">
        <f t="shared" si="163"/>
        <v>3486.9895091422759</v>
      </c>
      <c r="H324" s="56">
        <v>0</v>
      </c>
      <c r="I324" s="122">
        <f t="shared" si="172"/>
        <v>29.898950914228124</v>
      </c>
      <c r="J324" s="57">
        <f t="shared" si="173"/>
        <v>74.50343705325848</v>
      </c>
      <c r="K324" s="57">
        <f t="shared" si="174"/>
        <v>104.4023879674866</v>
      </c>
      <c r="L324" s="57">
        <f t="shared" si="169"/>
        <v>318.8</v>
      </c>
      <c r="M324" s="78">
        <f t="shared" si="159"/>
        <v>423.20238796748663</v>
      </c>
      <c r="N324" s="5">
        <f t="shared" si="160"/>
        <v>3561.4929461955344</v>
      </c>
      <c r="O324" s="56">
        <f t="shared" si="161"/>
        <v>3138.2905582280478</v>
      </c>
    </row>
    <row r="325" spans="1:15" x14ac:dyDescent="0.2">
      <c r="A325" s="6" t="s">
        <v>56</v>
      </c>
      <c r="B325" s="54" t="str">
        <f t="shared" si="166"/>
        <v>Q4/2024</v>
      </c>
      <c r="C325" s="49">
        <f t="shared" si="164"/>
        <v>45566</v>
      </c>
      <c r="D325" s="49">
        <f t="shared" si="165"/>
        <v>45657</v>
      </c>
      <c r="E325" s="54">
        <f t="shared" si="162"/>
        <v>92</v>
      </c>
      <c r="F325" s="55">
        <f>VLOOKUP(D325,'FERC Interest Rate'!A:B,2,TRUE)</f>
        <v>8.5000000000000006E-2</v>
      </c>
      <c r="G325" s="56">
        <f t="shared" si="163"/>
        <v>3138.2905582280478</v>
      </c>
      <c r="H325" s="56">
        <v>0</v>
      </c>
      <c r="I325" s="122">
        <f t="shared" si="172"/>
        <v>29.898950914228124</v>
      </c>
      <c r="J325" s="57">
        <f t="shared" si="173"/>
        <v>67.053093347932617</v>
      </c>
      <c r="K325" s="57">
        <f t="shared" si="174"/>
        <v>96.95204426216074</v>
      </c>
      <c r="L325" s="57">
        <f t="shared" si="169"/>
        <v>318.8</v>
      </c>
      <c r="M325" s="78">
        <f t="shared" si="159"/>
        <v>415.75204426216078</v>
      </c>
      <c r="N325" s="5">
        <f t="shared" si="160"/>
        <v>3205.3436515759804</v>
      </c>
      <c r="O325" s="56">
        <f t="shared" si="161"/>
        <v>2789.5916073138196</v>
      </c>
    </row>
    <row r="326" spans="1:15" x14ac:dyDescent="0.2">
      <c r="A326" s="6" t="s">
        <v>57</v>
      </c>
      <c r="B326" s="54" t="str">
        <f t="shared" si="166"/>
        <v>Q1/2025</v>
      </c>
      <c r="C326" s="49">
        <f t="shared" si="164"/>
        <v>45658</v>
      </c>
      <c r="D326" s="49">
        <f t="shared" si="165"/>
        <v>45747</v>
      </c>
      <c r="E326" s="54">
        <f t="shared" si="162"/>
        <v>90</v>
      </c>
      <c r="F326" s="55">
        <f>VLOOKUP(D326,'FERC Interest Rate'!A:B,2,TRUE)</f>
        <v>8.5000000000000006E-2</v>
      </c>
      <c r="G326" s="56">
        <f t="shared" si="163"/>
        <v>2789.5916073138196</v>
      </c>
      <c r="H326" s="56">
        <v>0</v>
      </c>
      <c r="I326" s="122">
        <f t="shared" si="172"/>
        <v>29.898950914228124</v>
      </c>
      <c r="J326" s="57">
        <f t="shared" si="173"/>
        <v>58.466783002604714</v>
      </c>
      <c r="K326" s="57">
        <f t="shared" si="174"/>
        <v>88.365733916832838</v>
      </c>
      <c r="L326" s="57">
        <f t="shared" si="169"/>
        <v>318.8</v>
      </c>
      <c r="M326" s="78">
        <f t="shared" si="159"/>
        <v>407.16573391683283</v>
      </c>
      <c r="N326" s="5">
        <f t="shared" si="160"/>
        <v>2848.0583903164243</v>
      </c>
      <c r="O326" s="56">
        <f t="shared" si="161"/>
        <v>2440.8926563995915</v>
      </c>
    </row>
    <row r="327" spans="1:15" x14ac:dyDescent="0.2">
      <c r="A327" s="6" t="s">
        <v>58</v>
      </c>
      <c r="B327" s="54" t="str">
        <f t="shared" si="166"/>
        <v>Q2/2025</v>
      </c>
      <c r="C327" s="49">
        <f t="shared" si="164"/>
        <v>45748</v>
      </c>
      <c r="D327" s="49">
        <f t="shared" si="165"/>
        <v>45838</v>
      </c>
      <c r="E327" s="54">
        <f t="shared" si="162"/>
        <v>91</v>
      </c>
      <c r="F327" s="55">
        <f>VLOOKUP(D327,'FERC Interest Rate'!A:B,2,TRUE)</f>
        <v>8.5000000000000006E-2</v>
      </c>
      <c r="G327" s="56">
        <f t="shared" si="163"/>
        <v>2440.8926563995915</v>
      </c>
      <c r="H327" s="56">
        <v>0</v>
      </c>
      <c r="I327" s="122">
        <f t="shared" si="172"/>
        <v>29.898950914228124</v>
      </c>
      <c r="J327" s="57">
        <f t="shared" si="173"/>
        <v>51.72686218424888</v>
      </c>
      <c r="K327" s="57">
        <f t="shared" si="174"/>
        <v>81.62581309847701</v>
      </c>
      <c r="L327" s="57">
        <f t="shared" si="169"/>
        <v>318.8</v>
      </c>
      <c r="M327" s="78">
        <f t="shared" si="159"/>
        <v>400.42581309847702</v>
      </c>
      <c r="N327" s="5">
        <f t="shared" si="160"/>
        <v>2492.6195185838405</v>
      </c>
      <c r="O327" s="56">
        <f t="shared" si="161"/>
        <v>2092.1937054853634</v>
      </c>
    </row>
    <row r="328" spans="1:15" x14ac:dyDescent="0.2">
      <c r="A328" s="6" t="s">
        <v>59</v>
      </c>
      <c r="B328" s="54" t="str">
        <f t="shared" si="166"/>
        <v>Q3/2025</v>
      </c>
      <c r="C328" s="49">
        <f t="shared" si="164"/>
        <v>45839</v>
      </c>
      <c r="D328" s="49">
        <f t="shared" si="165"/>
        <v>45930</v>
      </c>
      <c r="E328" s="54">
        <f t="shared" si="162"/>
        <v>92</v>
      </c>
      <c r="F328" s="55">
        <f>VLOOKUP(D328,'FERC Interest Rate'!A:B,2,TRUE)</f>
        <v>8.5000000000000006E-2</v>
      </c>
      <c r="G328" s="56">
        <f t="shared" si="163"/>
        <v>2092.1937054853634</v>
      </c>
      <c r="H328" s="56">
        <v>0</v>
      </c>
      <c r="I328" s="122">
        <f t="shared" si="172"/>
        <v>29.898950914228124</v>
      </c>
      <c r="J328" s="57">
        <f t="shared" si="173"/>
        <v>44.824533635330262</v>
      </c>
      <c r="K328" s="57">
        <f t="shared" si="174"/>
        <v>74.723484549558378</v>
      </c>
      <c r="L328" s="57">
        <f t="shared" si="169"/>
        <v>318.8</v>
      </c>
      <c r="M328" s="78">
        <f t="shared" si="159"/>
        <v>393.52348454955836</v>
      </c>
      <c r="N328" s="5">
        <f t="shared" si="160"/>
        <v>2137.0182391206936</v>
      </c>
      <c r="O328" s="56">
        <f t="shared" si="161"/>
        <v>1743.4947545711352</v>
      </c>
    </row>
    <row r="329" spans="1:15" x14ac:dyDescent="0.2">
      <c r="A329" s="6" t="s">
        <v>60</v>
      </c>
      <c r="B329" s="54" t="str">
        <f t="shared" si="166"/>
        <v>Q4/2025</v>
      </c>
      <c r="C329" s="49">
        <f t="shared" si="164"/>
        <v>45931</v>
      </c>
      <c r="D329" s="49">
        <f t="shared" si="165"/>
        <v>46022</v>
      </c>
      <c r="E329" s="54">
        <f t="shared" si="162"/>
        <v>92</v>
      </c>
      <c r="F329" s="55">
        <f>VLOOKUP(D329,'FERC Interest Rate'!A:B,2,TRUE)</f>
        <v>8.5000000000000006E-2</v>
      </c>
      <c r="G329" s="56">
        <f t="shared" si="163"/>
        <v>1743.4947545711352</v>
      </c>
      <c r="H329" s="56">
        <v>0</v>
      </c>
      <c r="I329" s="122">
        <f t="shared" si="172"/>
        <v>29.898950914228124</v>
      </c>
      <c r="J329" s="57">
        <f t="shared" si="173"/>
        <v>37.353778029441855</v>
      </c>
      <c r="K329" s="57">
        <f t="shared" si="174"/>
        <v>67.252728943669979</v>
      </c>
      <c r="L329" s="57">
        <f t="shared" si="169"/>
        <v>318.8</v>
      </c>
      <c r="M329" s="78">
        <f t="shared" si="159"/>
        <v>386.05272894366999</v>
      </c>
      <c r="N329" s="5">
        <f t="shared" si="160"/>
        <v>1780.8485326005771</v>
      </c>
      <c r="O329" s="56">
        <f t="shared" si="161"/>
        <v>1394.7958036569071</v>
      </c>
    </row>
    <row r="330" spans="1:15" x14ac:dyDescent="0.2">
      <c r="A330" s="6" t="s">
        <v>61</v>
      </c>
      <c r="B330" s="54" t="str">
        <f t="shared" si="166"/>
        <v>Q1/2026</v>
      </c>
      <c r="C330" s="49">
        <f t="shared" si="164"/>
        <v>46023</v>
      </c>
      <c r="D330" s="49">
        <f t="shared" si="165"/>
        <v>46112</v>
      </c>
      <c r="E330" s="54">
        <f t="shared" si="162"/>
        <v>90</v>
      </c>
      <c r="F330" s="55">
        <f>VLOOKUP(D330,'FERC Interest Rate'!A:B,2,TRUE)</f>
        <v>8.5000000000000006E-2</v>
      </c>
      <c r="G330" s="56">
        <f t="shared" si="163"/>
        <v>1394.7958036569071</v>
      </c>
      <c r="H330" s="56">
        <v>0</v>
      </c>
      <c r="I330" s="122">
        <f t="shared" si="172"/>
        <v>29.898950914228124</v>
      </c>
      <c r="J330" s="57">
        <f t="shared" si="173"/>
        <v>29.2333915013023</v>
      </c>
      <c r="K330" s="57">
        <f t="shared" si="174"/>
        <v>59.132342415530424</v>
      </c>
      <c r="L330" s="57">
        <f t="shared" si="169"/>
        <v>318.8</v>
      </c>
      <c r="M330" s="78">
        <f t="shared" si="159"/>
        <v>377.93234241553046</v>
      </c>
      <c r="N330" s="5">
        <f t="shared" si="160"/>
        <v>1424.0291951582094</v>
      </c>
      <c r="O330" s="56">
        <f t="shared" si="161"/>
        <v>1046.0968527426789</v>
      </c>
    </row>
    <row r="331" spans="1:15" x14ac:dyDescent="0.2">
      <c r="A331" s="6" t="s">
        <v>62</v>
      </c>
      <c r="B331" s="54" t="str">
        <f t="shared" si="166"/>
        <v>Q2/2026</v>
      </c>
      <c r="C331" s="49">
        <f t="shared" si="164"/>
        <v>46113</v>
      </c>
      <c r="D331" s="49">
        <f t="shared" si="165"/>
        <v>46203</v>
      </c>
      <c r="E331" s="54">
        <f t="shared" si="162"/>
        <v>91</v>
      </c>
      <c r="F331" s="55">
        <f>VLOOKUP(D331,'FERC Interest Rate'!A:B,2,TRUE)</f>
        <v>8.5000000000000006E-2</v>
      </c>
      <c r="G331" s="56">
        <f t="shared" si="163"/>
        <v>1046.0968527426789</v>
      </c>
      <c r="H331" s="56">
        <v>0</v>
      </c>
      <c r="I331" s="122">
        <f t="shared" si="172"/>
        <v>29.898950914228124</v>
      </c>
      <c r="J331" s="57">
        <f t="shared" si="173"/>
        <v>22.168655221820881</v>
      </c>
      <c r="K331" s="57">
        <f t="shared" si="174"/>
        <v>52.067606136049008</v>
      </c>
      <c r="L331" s="57">
        <f t="shared" si="169"/>
        <v>318.8</v>
      </c>
      <c r="M331" s="78">
        <f t="shared" si="159"/>
        <v>370.86760613604901</v>
      </c>
      <c r="N331" s="5">
        <f t="shared" si="160"/>
        <v>1068.2655079644999</v>
      </c>
      <c r="O331" s="56">
        <f t="shared" si="161"/>
        <v>697.39790182845081</v>
      </c>
    </row>
    <row r="332" spans="1:15" x14ac:dyDescent="0.2">
      <c r="A332" s="6" t="s">
        <v>63</v>
      </c>
      <c r="B332" s="54" t="str">
        <f t="shared" si="166"/>
        <v>Q3/2026</v>
      </c>
      <c r="C332" s="49">
        <f t="shared" si="164"/>
        <v>46204</v>
      </c>
      <c r="D332" s="49">
        <f t="shared" si="165"/>
        <v>46295</v>
      </c>
      <c r="E332" s="54">
        <f t="shared" si="162"/>
        <v>92</v>
      </c>
      <c r="F332" s="55">
        <f>VLOOKUP(D332,'FERC Interest Rate'!A:B,2,TRUE)</f>
        <v>8.5000000000000006E-2</v>
      </c>
      <c r="G332" s="56">
        <f t="shared" si="163"/>
        <v>697.39790182845081</v>
      </c>
      <c r="H332" s="56">
        <v>0</v>
      </c>
      <c r="I332" s="122">
        <f t="shared" si="172"/>
        <v>29.898950914228124</v>
      </c>
      <c r="J332" s="57">
        <f t="shared" si="173"/>
        <v>14.941511211776675</v>
      </c>
      <c r="K332" s="57">
        <f t="shared" si="174"/>
        <v>44.840462126004795</v>
      </c>
      <c r="L332" s="57">
        <f t="shared" si="169"/>
        <v>318.8</v>
      </c>
      <c r="M332" s="78">
        <f t="shared" si="159"/>
        <v>363.64046212600482</v>
      </c>
      <c r="N332" s="5">
        <f t="shared" si="160"/>
        <v>712.33941304022744</v>
      </c>
      <c r="O332" s="56">
        <f t="shared" si="161"/>
        <v>348.69895091422268</v>
      </c>
    </row>
    <row r="333" spans="1:15" x14ac:dyDescent="0.2">
      <c r="A333" s="6" t="s">
        <v>64</v>
      </c>
      <c r="B333" s="54" t="str">
        <f t="shared" si="166"/>
        <v>Q4/2026</v>
      </c>
      <c r="C333" s="49">
        <f t="shared" si="164"/>
        <v>46296</v>
      </c>
      <c r="D333" s="49">
        <f t="shared" si="165"/>
        <v>46387</v>
      </c>
      <c r="E333" s="54">
        <f t="shared" si="162"/>
        <v>92</v>
      </c>
      <c r="F333" s="55">
        <f>VLOOKUP(D333,'FERC Interest Rate'!A:B,2,TRUE)</f>
        <v>8.5000000000000006E-2</v>
      </c>
      <c r="G333" s="56">
        <f t="shared" si="163"/>
        <v>348.69895091422268</v>
      </c>
      <c r="H333" s="56">
        <v>0</v>
      </c>
      <c r="I333" s="122">
        <f t="shared" si="172"/>
        <v>29.898950914228124</v>
      </c>
      <c r="J333" s="57">
        <f t="shared" si="173"/>
        <v>7.4707556058882787</v>
      </c>
      <c r="K333" s="57">
        <f t="shared" si="174"/>
        <v>37.369706520116402</v>
      </c>
      <c r="L333" s="57">
        <f t="shared" si="169"/>
        <v>318.8</v>
      </c>
      <c r="M333" s="78">
        <f t="shared" si="159"/>
        <v>356.16970652011639</v>
      </c>
      <c r="N333" s="5">
        <f t="shared" si="160"/>
        <v>356.16970652011094</v>
      </c>
      <c r="O333" s="56">
        <f t="shared" si="161"/>
        <v>-5.4569682106375694E-12</v>
      </c>
    </row>
    <row r="334" spans="1:15" ht="21" customHeight="1" thickBot="1" x14ac:dyDescent="0.25">
      <c r="A334" s="98"/>
      <c r="B334" s="99"/>
      <c r="C334" s="100"/>
      <c r="D334" s="100"/>
      <c r="E334" s="99"/>
      <c r="F334" s="99"/>
      <c r="G334" s="95">
        <f t="shared" ref="G334:O334" si="175">+SUM(G305:G333)</f>
        <v>132838.39859005145</v>
      </c>
      <c r="H334" s="95">
        <f t="shared" si="175"/>
        <v>597.97901828456247</v>
      </c>
      <c r="I334" s="89">
        <f t="shared" si="175"/>
        <v>597.97901828456247</v>
      </c>
      <c r="J334" s="88">
        <f t="shared" si="175"/>
        <v>1195.3795453133459</v>
      </c>
      <c r="K334" s="88">
        <f t="shared" si="175"/>
        <v>1793.3585635979084</v>
      </c>
      <c r="L334" s="88">
        <f t="shared" si="175"/>
        <v>6376.0000000000018</v>
      </c>
      <c r="M334" s="90">
        <f t="shared" si="175"/>
        <v>8169.358563597908</v>
      </c>
      <c r="N334" s="88">
        <f t="shared" si="175"/>
        <v>134631.75715364938</v>
      </c>
      <c r="O334" s="88">
        <f t="shared" si="175"/>
        <v>126462.39859005142</v>
      </c>
    </row>
    <row r="335" spans="1:15" ht="13.5" thickTop="1" x14ac:dyDescent="0.2"/>
    <row r="336" spans="1:15" x14ac:dyDescent="0.2">
      <c r="A336" s="3"/>
      <c r="B336" s="3"/>
      <c r="C336" s="3"/>
      <c r="D336" s="3"/>
      <c r="E336" s="3"/>
      <c r="F336" s="3"/>
      <c r="G336" s="3"/>
      <c r="H336" s="3"/>
      <c r="I336" s="139"/>
      <c r="J336" s="360" t="s">
        <v>15</v>
      </c>
      <c r="K336" s="360"/>
      <c r="L336" s="97" t="s">
        <v>53</v>
      </c>
      <c r="M336" s="140"/>
      <c r="N336" s="3"/>
      <c r="O336" s="3"/>
    </row>
    <row r="337" spans="1:15" ht="38.25" x14ac:dyDescent="0.2">
      <c r="A337" s="58" t="s">
        <v>44</v>
      </c>
      <c r="B337" s="58" t="s">
        <v>3</v>
      </c>
      <c r="C337" s="58" t="s">
        <v>4</v>
      </c>
      <c r="D337" s="58" t="s">
        <v>5</v>
      </c>
      <c r="E337" s="58" t="s">
        <v>6</v>
      </c>
      <c r="F337" s="58" t="s">
        <v>7</v>
      </c>
      <c r="G337" s="58" t="s">
        <v>84</v>
      </c>
      <c r="H337" s="58" t="s">
        <v>85</v>
      </c>
      <c r="I337" s="73" t="s">
        <v>86</v>
      </c>
      <c r="J337" s="74" t="s">
        <v>87</v>
      </c>
      <c r="K337" s="74" t="s">
        <v>88</v>
      </c>
      <c r="L337" s="74" t="s">
        <v>89</v>
      </c>
      <c r="M337" s="75" t="s">
        <v>90</v>
      </c>
      <c r="N337" s="58" t="s">
        <v>91</v>
      </c>
      <c r="O337" s="58" t="s">
        <v>92</v>
      </c>
    </row>
    <row r="338" spans="1:15" x14ac:dyDescent="0.2">
      <c r="A338" s="6" t="s">
        <v>22</v>
      </c>
      <c r="B338" s="54" t="str">
        <f t="shared" ref="B338:B344" si="176">+IF(MONTH(C338)&lt;4,"Q1",IF(MONTH(C338)&lt;7,"Q2",IF(MONTH(C338)&lt;10,"Q3","Q4")))&amp;"/"&amp;YEAR(C338)</f>
        <v>Q4/2019</v>
      </c>
      <c r="C338" s="49">
        <f>VLOOKUP(L336,$A$1:$E$29,2,FALSE)</f>
        <v>43794</v>
      </c>
      <c r="D338" s="49">
        <f>DATE(YEAR(C338),IF(MONTH(C338)&lt;=3,3,IF(MONTH(C338)&lt;=6,6,IF(MONTH(C338)&lt;=9,9,12))),IF(OR(MONTH(C338)&lt;=3,MONTH(C338)&gt;=10),31,30))</f>
        <v>43830</v>
      </c>
      <c r="E338" s="54">
        <f>D338-C338+1</f>
        <v>37</v>
      </c>
      <c r="F338" s="55">
        <f>VLOOKUP(D338,'FERC Interest Rate'!A:B,2,TRUE)</f>
        <v>5.4199999999999998E-2</v>
      </c>
      <c r="G338" s="56">
        <f>VLOOKUP(L336,$A$1:$F$28,4,FALSE)</f>
        <v>7440</v>
      </c>
      <c r="H338" s="56">
        <f t="shared" ref="H338:H347" si="177">G338*F338*(E338/(DATE(YEAR(D338),12,31)-DATE(YEAR(D338),1,1)+1))</f>
        <v>40.877194520547945</v>
      </c>
      <c r="I338" s="122">
        <v>0</v>
      </c>
      <c r="J338" s="57">
        <v>0</v>
      </c>
      <c r="K338" s="57">
        <f t="shared" ref="K338:K348" si="178">+SUM(I338:J338)</f>
        <v>0</v>
      </c>
      <c r="L338" s="57">
        <v>0</v>
      </c>
      <c r="M338" s="78">
        <f t="shared" ref="M338:M366" si="179">+SUM(K338:L338)</f>
        <v>0</v>
      </c>
      <c r="N338" s="57">
        <f t="shared" ref="N338:N366" si="180">+G338+H338+J338</f>
        <v>7480.8771945205481</v>
      </c>
      <c r="O338" s="56">
        <f t="shared" ref="O338:O366" si="181">G338+H338-L338-I338</f>
        <v>7480.8771945205481</v>
      </c>
    </row>
    <row r="339" spans="1:15" x14ac:dyDescent="0.2">
      <c r="A339" s="6" t="s">
        <v>22</v>
      </c>
      <c r="B339" s="54" t="str">
        <f t="shared" si="176"/>
        <v>Q1/2020</v>
      </c>
      <c r="C339" s="49">
        <f>D338+1</f>
        <v>43831</v>
      </c>
      <c r="D339" s="49">
        <f>EOMONTH(D338,3)</f>
        <v>43921</v>
      </c>
      <c r="E339" s="54">
        <f t="shared" ref="E339:E366" si="182">D339-C339+1</f>
        <v>91</v>
      </c>
      <c r="F339" s="55">
        <f>VLOOKUP(D339,'FERC Interest Rate'!A:B,2,TRUE)</f>
        <v>4.9599999999999998E-2</v>
      </c>
      <c r="G339" s="56">
        <f t="shared" ref="G339:G366" si="183">O338</f>
        <v>7480.8771945205481</v>
      </c>
      <c r="H339" s="56">
        <f t="shared" si="177"/>
        <v>92.255976243682909</v>
      </c>
      <c r="I339" s="122">
        <v>0</v>
      </c>
      <c r="J339" s="57">
        <v>0</v>
      </c>
      <c r="K339" s="57">
        <f t="shared" si="178"/>
        <v>0</v>
      </c>
      <c r="L339" s="57">
        <v>0</v>
      </c>
      <c r="M339" s="78">
        <f t="shared" si="179"/>
        <v>0</v>
      </c>
      <c r="N339" s="57">
        <f t="shared" si="180"/>
        <v>7573.1331707642312</v>
      </c>
      <c r="O339" s="56">
        <f t="shared" si="181"/>
        <v>7573.1331707642312</v>
      </c>
    </row>
    <row r="340" spans="1:15" x14ac:dyDescent="0.2">
      <c r="A340" s="6" t="s">
        <v>22</v>
      </c>
      <c r="B340" s="54" t="str">
        <f t="shared" si="176"/>
        <v>Q2/2020</v>
      </c>
      <c r="C340" s="49">
        <f t="shared" ref="C340:C366" si="184">D339+1</f>
        <v>43922</v>
      </c>
      <c r="D340" s="49">
        <f t="shared" ref="D340:D366" si="185">EOMONTH(D339,3)</f>
        <v>44012</v>
      </c>
      <c r="E340" s="54">
        <f t="shared" si="182"/>
        <v>91</v>
      </c>
      <c r="F340" s="55">
        <f>VLOOKUP(D340,'FERC Interest Rate'!A:B,2,TRUE)</f>
        <v>4.7500000000000001E-2</v>
      </c>
      <c r="G340" s="56">
        <f t="shared" si="183"/>
        <v>7573.1331707642312</v>
      </c>
      <c r="H340" s="56">
        <f t="shared" si="177"/>
        <v>89.43953041155298</v>
      </c>
      <c r="I340" s="122">
        <v>0</v>
      </c>
      <c r="J340" s="57">
        <v>0</v>
      </c>
      <c r="K340" s="57">
        <f t="shared" si="178"/>
        <v>0</v>
      </c>
      <c r="L340" s="57">
        <v>0</v>
      </c>
      <c r="M340" s="78">
        <f t="shared" si="179"/>
        <v>0</v>
      </c>
      <c r="N340" s="57">
        <f t="shared" si="180"/>
        <v>7662.5727011757845</v>
      </c>
      <c r="O340" s="56">
        <f t="shared" si="181"/>
        <v>7662.5727011757845</v>
      </c>
    </row>
    <row r="341" spans="1:15" x14ac:dyDescent="0.2">
      <c r="A341" s="6" t="s">
        <v>22</v>
      </c>
      <c r="B341" s="54" t="str">
        <f t="shared" si="176"/>
        <v>Q3/2020</v>
      </c>
      <c r="C341" s="49">
        <f t="shared" si="184"/>
        <v>44013</v>
      </c>
      <c r="D341" s="49">
        <f t="shared" si="185"/>
        <v>44104</v>
      </c>
      <c r="E341" s="54">
        <f t="shared" si="182"/>
        <v>92</v>
      </c>
      <c r="F341" s="55">
        <f>VLOOKUP(D341,'FERC Interest Rate'!A:B,2,TRUE)</f>
        <v>3.4299999999999997E-2</v>
      </c>
      <c r="G341" s="56">
        <f t="shared" si="183"/>
        <v>7662.5727011757845</v>
      </c>
      <c r="H341" s="56">
        <f t="shared" si="177"/>
        <v>66.0656131580063</v>
      </c>
      <c r="I341" s="122">
        <v>0</v>
      </c>
      <c r="J341" s="57">
        <v>0</v>
      </c>
      <c r="K341" s="57">
        <f t="shared" si="178"/>
        <v>0</v>
      </c>
      <c r="L341" s="57">
        <v>0</v>
      </c>
      <c r="M341" s="78">
        <f t="shared" si="179"/>
        <v>0</v>
      </c>
      <c r="N341" s="57">
        <f t="shared" si="180"/>
        <v>7728.6383143337907</v>
      </c>
      <c r="O341" s="56">
        <f t="shared" si="181"/>
        <v>7728.6383143337907</v>
      </c>
    </row>
    <row r="342" spans="1:15" x14ac:dyDescent="0.2">
      <c r="A342" s="6" t="s">
        <v>22</v>
      </c>
      <c r="B342" s="54" t="str">
        <f t="shared" si="176"/>
        <v>Q4/2020</v>
      </c>
      <c r="C342" s="49">
        <f t="shared" si="184"/>
        <v>44105</v>
      </c>
      <c r="D342" s="49">
        <f t="shared" si="185"/>
        <v>44196</v>
      </c>
      <c r="E342" s="54">
        <f t="shared" si="182"/>
        <v>92</v>
      </c>
      <c r="F342" s="55">
        <f>VLOOKUP(D342,'FERC Interest Rate'!A:B,2,TRUE)</f>
        <v>3.2500000000000001E-2</v>
      </c>
      <c r="G342" s="56">
        <f t="shared" si="183"/>
        <v>7728.6383143337907</v>
      </c>
      <c r="H342" s="56">
        <f t="shared" si="177"/>
        <v>63.138329398519225</v>
      </c>
      <c r="I342" s="122">
        <v>0</v>
      </c>
      <c r="J342" s="57">
        <v>0</v>
      </c>
      <c r="K342" s="57">
        <f t="shared" si="178"/>
        <v>0</v>
      </c>
      <c r="L342" s="57">
        <v>0</v>
      </c>
      <c r="M342" s="78">
        <f t="shared" si="179"/>
        <v>0</v>
      </c>
      <c r="N342" s="57">
        <f t="shared" si="180"/>
        <v>7791.7766437323098</v>
      </c>
      <c r="O342" s="56">
        <f t="shared" si="181"/>
        <v>7791.7766437323098</v>
      </c>
    </row>
    <row r="343" spans="1:15" x14ac:dyDescent="0.2">
      <c r="A343" s="6" t="s">
        <v>22</v>
      </c>
      <c r="B343" s="54" t="str">
        <f t="shared" si="176"/>
        <v>Q1/2021</v>
      </c>
      <c r="C343" s="49">
        <f t="shared" si="184"/>
        <v>44197</v>
      </c>
      <c r="D343" s="49">
        <f t="shared" si="185"/>
        <v>44286</v>
      </c>
      <c r="E343" s="54">
        <f t="shared" si="182"/>
        <v>90</v>
      </c>
      <c r="F343" s="55">
        <f>VLOOKUP(D343,'FERC Interest Rate'!A:B,2,TRUE)</f>
        <v>3.2500000000000001E-2</v>
      </c>
      <c r="G343" s="56">
        <f t="shared" si="183"/>
        <v>7791.7766437323098</v>
      </c>
      <c r="H343" s="56">
        <f t="shared" si="177"/>
        <v>62.440949816210981</v>
      </c>
      <c r="I343" s="122">
        <v>0</v>
      </c>
      <c r="J343" s="57">
        <v>0</v>
      </c>
      <c r="K343" s="57">
        <f t="shared" si="178"/>
        <v>0</v>
      </c>
      <c r="L343" s="57">
        <v>0</v>
      </c>
      <c r="M343" s="78">
        <f t="shared" si="179"/>
        <v>0</v>
      </c>
      <c r="N343" s="57">
        <f t="shared" si="180"/>
        <v>7854.2175935485211</v>
      </c>
      <c r="O343" s="56">
        <f t="shared" si="181"/>
        <v>7854.2175935485211</v>
      </c>
    </row>
    <row r="344" spans="1:15" x14ac:dyDescent="0.2">
      <c r="A344" s="6" t="s">
        <v>22</v>
      </c>
      <c r="B344" s="54" t="str">
        <f t="shared" si="176"/>
        <v>Q2/2021</v>
      </c>
      <c r="C344" s="49">
        <f t="shared" si="184"/>
        <v>44287</v>
      </c>
      <c r="D344" s="49">
        <f t="shared" si="185"/>
        <v>44377</v>
      </c>
      <c r="E344" s="54">
        <f t="shared" si="182"/>
        <v>91</v>
      </c>
      <c r="F344" s="55">
        <f>VLOOKUP(D344,'FERC Interest Rate'!A:B,2,TRUE)</f>
        <v>3.2500000000000001E-2</v>
      </c>
      <c r="G344" s="56">
        <f t="shared" si="183"/>
        <v>7854.2175935485211</v>
      </c>
      <c r="H344" s="56">
        <f t="shared" si="177"/>
        <v>63.640680912108913</v>
      </c>
      <c r="I344" s="122">
        <v>0</v>
      </c>
      <c r="J344" s="57">
        <v>0</v>
      </c>
      <c r="K344" s="57">
        <f t="shared" si="178"/>
        <v>0</v>
      </c>
      <c r="L344" s="57">
        <v>0</v>
      </c>
      <c r="M344" s="78">
        <f t="shared" si="179"/>
        <v>0</v>
      </c>
      <c r="N344" s="57">
        <f t="shared" si="180"/>
        <v>7917.8582744606301</v>
      </c>
      <c r="O344" s="56">
        <f t="shared" si="181"/>
        <v>7917.8582744606301</v>
      </c>
    </row>
    <row r="345" spans="1:15" x14ac:dyDescent="0.2">
      <c r="A345" s="6" t="s">
        <v>22</v>
      </c>
      <c r="B345" s="54" t="str">
        <f>+IF(MONTH(C345)&lt;4,"Q1",IF(MONTH(C345)&lt;7,"Q2",IF(MONTH(C345)&lt;10,"Q3","Q4")))&amp;"/"&amp;YEAR(C345)</f>
        <v>Q3/2021</v>
      </c>
      <c r="C345" s="49">
        <f t="shared" si="184"/>
        <v>44378</v>
      </c>
      <c r="D345" s="49">
        <f t="shared" si="185"/>
        <v>44469</v>
      </c>
      <c r="E345" s="54">
        <f t="shared" si="182"/>
        <v>92</v>
      </c>
      <c r="F345" s="55">
        <f>VLOOKUP(D345,'FERC Interest Rate'!A:B,2,TRUE)</f>
        <v>3.2500000000000001E-2</v>
      </c>
      <c r="G345" s="56">
        <f t="shared" si="183"/>
        <v>7917.8582744606301</v>
      </c>
      <c r="H345" s="56">
        <f t="shared" si="177"/>
        <v>64.861359563389826</v>
      </c>
      <c r="I345" s="122">
        <v>0</v>
      </c>
      <c r="J345" s="57">
        <v>0</v>
      </c>
      <c r="K345" s="57">
        <f t="shared" si="178"/>
        <v>0</v>
      </c>
      <c r="L345" s="57">
        <v>0</v>
      </c>
      <c r="M345" s="78">
        <f t="shared" si="179"/>
        <v>0</v>
      </c>
      <c r="N345" s="57">
        <f t="shared" si="180"/>
        <v>7982.7196340240198</v>
      </c>
      <c r="O345" s="56">
        <f t="shared" si="181"/>
        <v>7982.7196340240198</v>
      </c>
    </row>
    <row r="346" spans="1:15" x14ac:dyDescent="0.2">
      <c r="A346" s="6" t="s">
        <v>22</v>
      </c>
      <c r="B346" s="54" t="str">
        <f>+IF(MONTH(C346)&lt;4,"Q1",IF(MONTH(C346)&lt;7,"Q2",IF(MONTH(C346)&lt;10,"Q3","Q4")))&amp;"/"&amp;YEAR(C346)</f>
        <v>Q4/2021</v>
      </c>
      <c r="C346" s="49">
        <f t="shared" si="184"/>
        <v>44470</v>
      </c>
      <c r="D346" s="49">
        <f t="shared" si="185"/>
        <v>44561</v>
      </c>
      <c r="E346" s="54">
        <f t="shared" si="182"/>
        <v>92</v>
      </c>
      <c r="F346" s="55">
        <f>VLOOKUP(D346,'FERC Interest Rate'!A:B,2,TRUE)</f>
        <v>3.2500000000000001E-2</v>
      </c>
      <c r="G346" s="56">
        <f t="shared" si="183"/>
        <v>7982.7196340240198</v>
      </c>
      <c r="H346" s="56">
        <f t="shared" si="177"/>
        <v>65.392689604744717</v>
      </c>
      <c r="I346" s="122">
        <v>0</v>
      </c>
      <c r="J346" s="57">
        <v>0</v>
      </c>
      <c r="K346" s="57">
        <f t="shared" si="178"/>
        <v>0</v>
      </c>
      <c r="L346" s="57">
        <v>0</v>
      </c>
      <c r="M346" s="78">
        <f t="shared" si="179"/>
        <v>0</v>
      </c>
      <c r="N346" s="57">
        <f t="shared" si="180"/>
        <v>8048.1123236287649</v>
      </c>
      <c r="O346" s="56">
        <f t="shared" si="181"/>
        <v>8048.1123236287649</v>
      </c>
    </row>
    <row r="347" spans="1:15" x14ac:dyDescent="0.2">
      <c r="A347" s="59" t="s">
        <v>45</v>
      </c>
      <c r="B347" s="54" t="str">
        <f t="shared" ref="B347:B366" si="186">+IF(MONTH(C347)&lt;4,"Q1",IF(MONTH(C347)&lt;7,"Q2",IF(MONTH(C347)&lt;10,"Q3","Q4")))&amp;"/"&amp;YEAR(C347)</f>
        <v>Q1/2022</v>
      </c>
      <c r="C347" s="49">
        <f t="shared" si="184"/>
        <v>44562</v>
      </c>
      <c r="D347" s="49">
        <f t="shared" si="185"/>
        <v>44651</v>
      </c>
      <c r="E347" s="54">
        <f t="shared" si="182"/>
        <v>90</v>
      </c>
      <c r="F347" s="55">
        <f>VLOOKUP(D347,'FERC Interest Rate'!A:B,2,TRUE)</f>
        <v>3.2500000000000001E-2</v>
      </c>
      <c r="G347" s="56">
        <f t="shared" si="183"/>
        <v>8048.1123236287649</v>
      </c>
      <c r="H347" s="56">
        <f t="shared" si="177"/>
        <v>64.495146703052441</v>
      </c>
      <c r="I347" s="122">
        <f>(SUM($H$338:$H$348)/20)</f>
        <v>33.630373516590815</v>
      </c>
      <c r="J347" s="57">
        <f t="shared" ref="J347" si="187">G347*F347*(E347/(DATE(YEAR(D347),12,31)-DATE(YEAR(D347),1,1)+1))</f>
        <v>64.495146703052441</v>
      </c>
      <c r="K347" s="57">
        <f t="shared" ref="K347" si="188">+SUM(I347:J347)</f>
        <v>98.125520219643249</v>
      </c>
      <c r="L347" s="57">
        <f t="shared" ref="L347:L366" si="189">VLOOKUP($L$336,A$1:F$28,4,FALSE)/20</f>
        <v>372</v>
      </c>
      <c r="M347" s="78">
        <f t="shared" ref="M347" si="190">+SUM(K347:L347)</f>
        <v>470.12552021964325</v>
      </c>
      <c r="N347" s="57">
        <f t="shared" si="180"/>
        <v>8177.1026170348696</v>
      </c>
      <c r="O347" s="56">
        <f t="shared" si="181"/>
        <v>7706.9770968152261</v>
      </c>
    </row>
    <row r="348" spans="1:15" x14ac:dyDescent="0.2">
      <c r="A348" s="59" t="s">
        <v>46</v>
      </c>
      <c r="B348" s="54" t="str">
        <f t="shared" si="186"/>
        <v>Q2/2022</v>
      </c>
      <c r="C348" s="49">
        <f t="shared" si="184"/>
        <v>44652</v>
      </c>
      <c r="D348" s="49">
        <f t="shared" si="185"/>
        <v>44742</v>
      </c>
      <c r="E348" s="54">
        <f t="shared" si="182"/>
        <v>91</v>
      </c>
      <c r="F348" s="55">
        <f>VLOOKUP(D348,'FERC Interest Rate'!A:B,2,TRUE)</f>
        <v>3.2500000000000001E-2</v>
      </c>
      <c r="G348" s="56">
        <f t="shared" si="183"/>
        <v>7706.9770968152261</v>
      </c>
      <c r="H348" s="56">
        <v>0</v>
      </c>
      <c r="I348" s="122">
        <f>(SUM($H$338:$H$348)/20)</f>
        <v>33.630373516590815</v>
      </c>
      <c r="J348" s="57">
        <f t="shared" ref="J348" si="191">G348*F348*(E348/(DATE(YEAR(D348),12,31)-DATE(YEAR(D348),1,1)+1))</f>
        <v>62.447629489948035</v>
      </c>
      <c r="K348" s="57">
        <f t="shared" si="178"/>
        <v>96.07800300653885</v>
      </c>
      <c r="L348" s="57">
        <f t="shared" si="189"/>
        <v>372</v>
      </c>
      <c r="M348" s="78">
        <f t="shared" si="179"/>
        <v>468.07800300653884</v>
      </c>
      <c r="N348" s="57">
        <f t="shared" si="180"/>
        <v>7769.4247263051739</v>
      </c>
      <c r="O348" s="56">
        <f t="shared" si="181"/>
        <v>7301.346723298635</v>
      </c>
    </row>
    <row r="349" spans="1:15" x14ac:dyDescent="0.2">
      <c r="A349" s="59" t="s">
        <v>47</v>
      </c>
      <c r="B349" s="54" t="str">
        <f t="shared" si="186"/>
        <v>Q3/2022</v>
      </c>
      <c r="C349" s="49">
        <f t="shared" si="184"/>
        <v>44743</v>
      </c>
      <c r="D349" s="49">
        <f t="shared" si="185"/>
        <v>44834</v>
      </c>
      <c r="E349" s="54">
        <f t="shared" si="182"/>
        <v>92</v>
      </c>
      <c r="F349" s="55">
        <f>VLOOKUP(D349,'FERC Interest Rate'!A:B,2,TRUE)</f>
        <v>3.5999999999999997E-2</v>
      </c>
      <c r="G349" s="56">
        <f t="shared" si="183"/>
        <v>7301.346723298635</v>
      </c>
      <c r="H349" s="56">
        <v>0</v>
      </c>
      <c r="I349" s="122">
        <f t="shared" ref="I349:I366" si="192">(SUM($H$338:$H$348)/20)</f>
        <v>33.630373516590815</v>
      </c>
      <c r="J349" s="57">
        <f t="shared" ref="J349:J366" si="193">G349*F349*(E349/(DATE(YEAR(D349),12,31)-DATE(YEAR(D349),1,1)+1))</f>
        <v>66.25222013031528</v>
      </c>
      <c r="K349" s="57">
        <f t="shared" ref="K349:K366" si="194">+SUM(I349:J349)</f>
        <v>99.882593646906088</v>
      </c>
      <c r="L349" s="57">
        <f t="shared" si="189"/>
        <v>372</v>
      </c>
      <c r="M349" s="78">
        <f t="shared" si="179"/>
        <v>471.88259364690612</v>
      </c>
      <c r="N349" s="57">
        <f t="shared" si="180"/>
        <v>7367.5989434289504</v>
      </c>
      <c r="O349" s="56">
        <f t="shared" si="181"/>
        <v>6895.7163497820438</v>
      </c>
    </row>
    <row r="350" spans="1:15" x14ac:dyDescent="0.2">
      <c r="A350" s="6" t="s">
        <v>48</v>
      </c>
      <c r="B350" s="54" t="str">
        <f t="shared" si="186"/>
        <v>Q4/2022</v>
      </c>
      <c r="C350" s="49">
        <f t="shared" si="184"/>
        <v>44835</v>
      </c>
      <c r="D350" s="49">
        <f t="shared" si="185"/>
        <v>44926</v>
      </c>
      <c r="E350" s="54">
        <f t="shared" si="182"/>
        <v>92</v>
      </c>
      <c r="F350" s="55">
        <f>VLOOKUP(D350,'FERC Interest Rate'!A:B,2,TRUE)</f>
        <v>4.9099999999999998E-2</v>
      </c>
      <c r="G350" s="56">
        <f t="shared" si="183"/>
        <v>6895.7163497820438</v>
      </c>
      <c r="H350" s="56">
        <v>0</v>
      </c>
      <c r="I350" s="122">
        <f t="shared" si="192"/>
        <v>33.630373516590815</v>
      </c>
      <c r="J350" s="57">
        <f t="shared" si="193"/>
        <v>85.340629849960138</v>
      </c>
      <c r="K350" s="57">
        <f t="shared" si="194"/>
        <v>118.97100336655095</v>
      </c>
      <c r="L350" s="57">
        <f t="shared" si="189"/>
        <v>372</v>
      </c>
      <c r="M350" s="78">
        <f t="shared" si="179"/>
        <v>490.97100336655092</v>
      </c>
      <c r="N350" s="5">
        <f t="shared" si="180"/>
        <v>6981.0569796320042</v>
      </c>
      <c r="O350" s="56">
        <f t="shared" si="181"/>
        <v>6490.0859762654527</v>
      </c>
    </row>
    <row r="351" spans="1:15" x14ac:dyDescent="0.2">
      <c r="A351" s="6" t="s">
        <v>49</v>
      </c>
      <c r="B351" s="54" t="str">
        <f t="shared" si="186"/>
        <v>Q1/2023</v>
      </c>
      <c r="C351" s="49">
        <f t="shared" si="184"/>
        <v>44927</v>
      </c>
      <c r="D351" s="49">
        <f t="shared" si="185"/>
        <v>45016</v>
      </c>
      <c r="E351" s="54">
        <f t="shared" si="182"/>
        <v>90</v>
      </c>
      <c r="F351" s="55">
        <f>VLOOKUP(D351,'FERC Interest Rate'!A:B,2,TRUE)</f>
        <v>6.3100000000000003E-2</v>
      </c>
      <c r="G351" s="56">
        <f t="shared" si="183"/>
        <v>6490.0859762654527</v>
      </c>
      <c r="H351" s="56">
        <v>0</v>
      </c>
      <c r="I351" s="122">
        <f t="shared" si="192"/>
        <v>33.630373516590815</v>
      </c>
      <c r="J351" s="57">
        <f t="shared" si="193"/>
        <v>100.97862536770276</v>
      </c>
      <c r="K351" s="57">
        <f t="shared" si="194"/>
        <v>134.60899888429358</v>
      </c>
      <c r="L351" s="57">
        <f t="shared" si="189"/>
        <v>372</v>
      </c>
      <c r="M351" s="78">
        <f t="shared" si="179"/>
        <v>506.60899888429356</v>
      </c>
      <c r="N351" s="5">
        <f t="shared" si="180"/>
        <v>6591.0646016331557</v>
      </c>
      <c r="O351" s="56">
        <f t="shared" si="181"/>
        <v>6084.4556027488616</v>
      </c>
    </row>
    <row r="352" spans="1:15" x14ac:dyDescent="0.2">
      <c r="A352" s="6" t="s">
        <v>50</v>
      </c>
      <c r="B352" s="54" t="str">
        <f t="shared" si="186"/>
        <v>Q2/2023</v>
      </c>
      <c r="C352" s="49">
        <f t="shared" si="184"/>
        <v>45017</v>
      </c>
      <c r="D352" s="49">
        <f t="shared" si="185"/>
        <v>45107</v>
      </c>
      <c r="E352" s="54">
        <f t="shared" si="182"/>
        <v>91</v>
      </c>
      <c r="F352" s="55">
        <f>VLOOKUP(D352,'FERC Interest Rate'!A:B,2,TRUE)</f>
        <v>7.4999999999999997E-2</v>
      </c>
      <c r="G352" s="56">
        <f t="shared" si="183"/>
        <v>6084.4556027488616</v>
      </c>
      <c r="H352" s="56">
        <v>0</v>
      </c>
      <c r="I352" s="122">
        <f t="shared" si="192"/>
        <v>33.630373516590815</v>
      </c>
      <c r="J352" s="57">
        <f t="shared" si="193"/>
        <v>113.77098490071502</v>
      </c>
      <c r="K352" s="57">
        <f t="shared" si="194"/>
        <v>147.40135841730583</v>
      </c>
      <c r="L352" s="57">
        <f t="shared" si="189"/>
        <v>372</v>
      </c>
      <c r="M352" s="78">
        <f t="shared" si="179"/>
        <v>519.4013584173058</v>
      </c>
      <c r="N352" s="5">
        <f t="shared" si="180"/>
        <v>6198.2265876495767</v>
      </c>
      <c r="O352" s="56">
        <f t="shared" si="181"/>
        <v>5678.8252292322704</v>
      </c>
    </row>
    <row r="353" spans="1:15" x14ac:dyDescent="0.2">
      <c r="A353" s="6" t="s">
        <v>51</v>
      </c>
      <c r="B353" s="54" t="str">
        <f t="shared" si="186"/>
        <v>Q3/2023</v>
      </c>
      <c r="C353" s="49">
        <f t="shared" si="184"/>
        <v>45108</v>
      </c>
      <c r="D353" s="49">
        <f t="shared" si="185"/>
        <v>45199</v>
      </c>
      <c r="E353" s="54">
        <f t="shared" si="182"/>
        <v>92</v>
      </c>
      <c r="F353" s="55">
        <f>VLOOKUP(D353,'FERC Interest Rate'!A:B,2,TRUE)</f>
        <v>8.0199999999999994E-2</v>
      </c>
      <c r="G353" s="56">
        <f t="shared" si="183"/>
        <v>5678.8252292322704</v>
      </c>
      <c r="H353" s="56">
        <v>0</v>
      </c>
      <c r="I353" s="122">
        <f t="shared" si="192"/>
        <v>33.630373516590815</v>
      </c>
      <c r="J353" s="57">
        <f t="shared" si="193"/>
        <v>114.79628512703393</v>
      </c>
      <c r="K353" s="57">
        <f t="shared" si="194"/>
        <v>148.42665864362473</v>
      </c>
      <c r="L353" s="57">
        <f t="shared" si="189"/>
        <v>372</v>
      </c>
      <c r="M353" s="78">
        <f t="shared" si="179"/>
        <v>520.42665864362471</v>
      </c>
      <c r="N353" s="5">
        <f t="shared" si="180"/>
        <v>5793.6215143593045</v>
      </c>
      <c r="O353" s="56">
        <f t="shared" si="181"/>
        <v>5273.1948557156793</v>
      </c>
    </row>
    <row r="354" spans="1:15" x14ac:dyDescent="0.2">
      <c r="A354" s="6" t="s">
        <v>52</v>
      </c>
      <c r="B354" s="54" t="str">
        <f t="shared" si="186"/>
        <v>Q4/2023</v>
      </c>
      <c r="C354" s="49">
        <f t="shared" si="184"/>
        <v>45200</v>
      </c>
      <c r="D354" s="49">
        <f t="shared" si="185"/>
        <v>45291</v>
      </c>
      <c r="E354" s="54">
        <f t="shared" si="182"/>
        <v>92</v>
      </c>
      <c r="F354" s="55">
        <f>VLOOKUP(D354,'FERC Interest Rate'!A:B,2,TRUE)</f>
        <v>8.3500000000000005E-2</v>
      </c>
      <c r="G354" s="56">
        <f t="shared" si="183"/>
        <v>5273.1948557156793</v>
      </c>
      <c r="H354" s="56">
        <v>0</v>
      </c>
      <c r="I354" s="122">
        <f t="shared" si="192"/>
        <v>33.630373516590815</v>
      </c>
      <c r="J354" s="57">
        <f t="shared" si="193"/>
        <v>110.98269282632288</v>
      </c>
      <c r="K354" s="57">
        <f t="shared" si="194"/>
        <v>144.6130663429137</v>
      </c>
      <c r="L354" s="57">
        <f t="shared" si="189"/>
        <v>372</v>
      </c>
      <c r="M354" s="78">
        <f t="shared" si="179"/>
        <v>516.61306634291373</v>
      </c>
      <c r="N354" s="5">
        <f t="shared" si="180"/>
        <v>5384.1775485420021</v>
      </c>
      <c r="O354" s="56">
        <f t="shared" si="181"/>
        <v>4867.5644821990882</v>
      </c>
    </row>
    <row r="355" spans="1:15" x14ac:dyDescent="0.2">
      <c r="A355" s="6" t="s">
        <v>53</v>
      </c>
      <c r="B355" s="54" t="str">
        <f t="shared" si="186"/>
        <v>Q1/2024</v>
      </c>
      <c r="C355" s="49">
        <f t="shared" si="184"/>
        <v>45292</v>
      </c>
      <c r="D355" s="49">
        <f t="shared" si="185"/>
        <v>45382</v>
      </c>
      <c r="E355" s="54">
        <f t="shared" si="182"/>
        <v>91</v>
      </c>
      <c r="F355" s="55">
        <f>VLOOKUP(D355,'FERC Interest Rate'!A:B,2,TRUE)</f>
        <v>8.5000000000000006E-2</v>
      </c>
      <c r="G355" s="56">
        <f t="shared" si="183"/>
        <v>4867.5644821990882</v>
      </c>
      <c r="H355" s="56">
        <v>0</v>
      </c>
      <c r="I355" s="122">
        <f t="shared" si="192"/>
        <v>33.630373516590815</v>
      </c>
      <c r="J355" s="57">
        <f t="shared" si="193"/>
        <v>102.87052259510915</v>
      </c>
      <c r="K355" s="57">
        <f t="shared" si="194"/>
        <v>136.50089611169997</v>
      </c>
      <c r="L355" s="57">
        <f t="shared" si="189"/>
        <v>372</v>
      </c>
      <c r="M355" s="78">
        <f t="shared" si="179"/>
        <v>508.50089611169994</v>
      </c>
      <c r="N355" s="5">
        <f t="shared" si="180"/>
        <v>4970.4350047941971</v>
      </c>
      <c r="O355" s="56">
        <f t="shared" si="181"/>
        <v>4461.934108682497</v>
      </c>
    </row>
    <row r="356" spans="1:15" x14ac:dyDescent="0.2">
      <c r="A356" s="6" t="s">
        <v>54</v>
      </c>
      <c r="B356" s="54" t="str">
        <f t="shared" si="186"/>
        <v>Q2/2024</v>
      </c>
      <c r="C356" s="49">
        <f t="shared" si="184"/>
        <v>45383</v>
      </c>
      <c r="D356" s="49">
        <f t="shared" si="185"/>
        <v>45473</v>
      </c>
      <c r="E356" s="54">
        <f t="shared" si="182"/>
        <v>91</v>
      </c>
      <c r="F356" s="55">
        <f>VLOOKUP(D356,'FERC Interest Rate'!A:B,2,TRUE)</f>
        <v>8.5000000000000006E-2</v>
      </c>
      <c r="G356" s="56">
        <f t="shared" si="183"/>
        <v>4461.934108682497</v>
      </c>
      <c r="H356" s="56">
        <v>0</v>
      </c>
      <c r="I356" s="122">
        <f t="shared" si="192"/>
        <v>33.630373516590815</v>
      </c>
      <c r="J356" s="57">
        <f t="shared" si="193"/>
        <v>94.297979045516712</v>
      </c>
      <c r="K356" s="57">
        <f t="shared" si="194"/>
        <v>127.92835256210753</v>
      </c>
      <c r="L356" s="57">
        <f t="shared" si="189"/>
        <v>372</v>
      </c>
      <c r="M356" s="78">
        <f t="shared" si="179"/>
        <v>499.92835256210753</v>
      </c>
      <c r="N356" s="5">
        <f t="shared" si="180"/>
        <v>4556.2320877280135</v>
      </c>
      <c r="O356" s="56">
        <f t="shared" si="181"/>
        <v>4056.3037351659063</v>
      </c>
    </row>
    <row r="357" spans="1:15" x14ac:dyDescent="0.2">
      <c r="A357" s="6" t="s">
        <v>55</v>
      </c>
      <c r="B357" s="54" t="str">
        <f t="shared" si="186"/>
        <v>Q3/2024</v>
      </c>
      <c r="C357" s="49">
        <f t="shared" si="184"/>
        <v>45474</v>
      </c>
      <c r="D357" s="49">
        <f t="shared" si="185"/>
        <v>45565</v>
      </c>
      <c r="E357" s="54">
        <f t="shared" si="182"/>
        <v>92</v>
      </c>
      <c r="F357" s="55">
        <f>VLOOKUP(D357,'FERC Interest Rate'!A:B,2,TRUE)</f>
        <v>8.5000000000000006E-2</v>
      </c>
      <c r="G357" s="56">
        <f t="shared" si="183"/>
        <v>4056.3037351659063</v>
      </c>
      <c r="H357" s="56">
        <v>0</v>
      </c>
      <c r="I357" s="122">
        <f t="shared" si="192"/>
        <v>33.630373516590815</v>
      </c>
      <c r="J357" s="57">
        <f t="shared" si="193"/>
        <v>86.667473248626749</v>
      </c>
      <c r="K357" s="57">
        <f t="shared" si="194"/>
        <v>120.29784676521757</v>
      </c>
      <c r="L357" s="57">
        <f t="shared" si="189"/>
        <v>372</v>
      </c>
      <c r="M357" s="78">
        <f t="shared" si="179"/>
        <v>492.29784676521757</v>
      </c>
      <c r="N357" s="5">
        <f t="shared" si="180"/>
        <v>4142.9712084145331</v>
      </c>
      <c r="O357" s="56">
        <f t="shared" si="181"/>
        <v>3650.6733616493157</v>
      </c>
    </row>
    <row r="358" spans="1:15" x14ac:dyDescent="0.2">
      <c r="A358" s="6" t="s">
        <v>56</v>
      </c>
      <c r="B358" s="54" t="str">
        <f t="shared" si="186"/>
        <v>Q4/2024</v>
      </c>
      <c r="C358" s="49">
        <f t="shared" si="184"/>
        <v>45566</v>
      </c>
      <c r="D358" s="49">
        <f t="shared" si="185"/>
        <v>45657</v>
      </c>
      <c r="E358" s="54">
        <f t="shared" si="182"/>
        <v>92</v>
      </c>
      <c r="F358" s="55">
        <f>VLOOKUP(D358,'FERC Interest Rate'!A:B,2,TRUE)</f>
        <v>8.5000000000000006E-2</v>
      </c>
      <c r="G358" s="56">
        <f t="shared" si="183"/>
        <v>3650.6733616493157</v>
      </c>
      <c r="H358" s="56">
        <v>0</v>
      </c>
      <c r="I358" s="122">
        <f t="shared" si="192"/>
        <v>33.630373516590815</v>
      </c>
      <c r="J358" s="57">
        <f t="shared" si="193"/>
        <v>78.00072592376408</v>
      </c>
      <c r="K358" s="57">
        <f t="shared" si="194"/>
        <v>111.63109944035489</v>
      </c>
      <c r="L358" s="57">
        <f t="shared" si="189"/>
        <v>372</v>
      </c>
      <c r="M358" s="78">
        <f t="shared" si="179"/>
        <v>483.63109944035489</v>
      </c>
      <c r="N358" s="5">
        <f t="shared" si="180"/>
        <v>3728.6740875730798</v>
      </c>
      <c r="O358" s="56">
        <f t="shared" si="181"/>
        <v>3245.042988132725</v>
      </c>
    </row>
    <row r="359" spans="1:15" x14ac:dyDescent="0.2">
      <c r="A359" s="6" t="s">
        <v>57</v>
      </c>
      <c r="B359" s="54" t="str">
        <f t="shared" si="186"/>
        <v>Q1/2025</v>
      </c>
      <c r="C359" s="49">
        <f t="shared" si="184"/>
        <v>45658</v>
      </c>
      <c r="D359" s="49">
        <f t="shared" si="185"/>
        <v>45747</v>
      </c>
      <c r="E359" s="54">
        <f t="shared" si="182"/>
        <v>90</v>
      </c>
      <c r="F359" s="55">
        <f>VLOOKUP(D359,'FERC Interest Rate'!A:B,2,TRUE)</f>
        <v>8.5000000000000006E-2</v>
      </c>
      <c r="G359" s="56">
        <f t="shared" si="183"/>
        <v>3245.042988132725</v>
      </c>
      <c r="H359" s="56">
        <v>0</v>
      </c>
      <c r="I359" s="122">
        <f t="shared" si="192"/>
        <v>33.630373516590815</v>
      </c>
      <c r="J359" s="57">
        <f t="shared" si="193"/>
        <v>68.012544819768081</v>
      </c>
      <c r="K359" s="57">
        <f t="shared" si="194"/>
        <v>101.64291833635889</v>
      </c>
      <c r="L359" s="57">
        <f t="shared" si="189"/>
        <v>372</v>
      </c>
      <c r="M359" s="78">
        <f t="shared" si="179"/>
        <v>473.64291833635889</v>
      </c>
      <c r="N359" s="5">
        <f t="shared" si="180"/>
        <v>3313.0555329524932</v>
      </c>
      <c r="O359" s="56">
        <f t="shared" si="181"/>
        <v>2839.4126146161343</v>
      </c>
    </row>
    <row r="360" spans="1:15" x14ac:dyDescent="0.2">
      <c r="A360" s="6" t="s">
        <v>58</v>
      </c>
      <c r="B360" s="54" t="str">
        <f t="shared" si="186"/>
        <v>Q2/2025</v>
      </c>
      <c r="C360" s="49">
        <f t="shared" si="184"/>
        <v>45748</v>
      </c>
      <c r="D360" s="49">
        <f t="shared" si="185"/>
        <v>45838</v>
      </c>
      <c r="E360" s="54">
        <f t="shared" si="182"/>
        <v>91</v>
      </c>
      <c r="F360" s="55">
        <f>VLOOKUP(D360,'FERC Interest Rate'!A:B,2,TRUE)</f>
        <v>8.5000000000000006E-2</v>
      </c>
      <c r="G360" s="56">
        <f t="shared" si="183"/>
        <v>2839.4126146161343</v>
      </c>
      <c r="H360" s="56">
        <v>0</v>
      </c>
      <c r="I360" s="122">
        <f t="shared" si="192"/>
        <v>33.630373516590815</v>
      </c>
      <c r="J360" s="57">
        <f t="shared" si="193"/>
        <v>60.172209791933696</v>
      </c>
      <c r="K360" s="57">
        <f t="shared" si="194"/>
        <v>93.802583308524504</v>
      </c>
      <c r="L360" s="57">
        <f t="shared" si="189"/>
        <v>372</v>
      </c>
      <c r="M360" s="78">
        <f t="shared" si="179"/>
        <v>465.8025833085245</v>
      </c>
      <c r="N360" s="5">
        <f t="shared" si="180"/>
        <v>2899.584824408068</v>
      </c>
      <c r="O360" s="56">
        <f t="shared" si="181"/>
        <v>2433.7822410995436</v>
      </c>
    </row>
    <row r="361" spans="1:15" x14ac:dyDescent="0.2">
      <c r="A361" s="6" t="s">
        <v>59</v>
      </c>
      <c r="B361" s="54" t="str">
        <f t="shared" si="186"/>
        <v>Q3/2025</v>
      </c>
      <c r="C361" s="49">
        <f t="shared" si="184"/>
        <v>45839</v>
      </c>
      <c r="D361" s="49">
        <f t="shared" si="185"/>
        <v>45930</v>
      </c>
      <c r="E361" s="54">
        <f t="shared" si="182"/>
        <v>92</v>
      </c>
      <c r="F361" s="55">
        <f>VLOOKUP(D361,'FERC Interest Rate'!A:B,2,TRUE)</f>
        <v>8.5000000000000006E-2</v>
      </c>
      <c r="G361" s="56">
        <f t="shared" si="183"/>
        <v>2433.7822410995436</v>
      </c>
      <c r="H361" s="56">
        <v>0</v>
      </c>
      <c r="I361" s="122">
        <f t="shared" si="192"/>
        <v>33.630373516590815</v>
      </c>
      <c r="J361" s="57">
        <f t="shared" si="193"/>
        <v>52.142951028488859</v>
      </c>
      <c r="K361" s="57">
        <f t="shared" si="194"/>
        <v>85.773324545079674</v>
      </c>
      <c r="L361" s="57">
        <f t="shared" si="189"/>
        <v>372</v>
      </c>
      <c r="M361" s="78">
        <f t="shared" si="179"/>
        <v>457.77332454507967</v>
      </c>
      <c r="N361" s="5">
        <f t="shared" si="180"/>
        <v>2485.9251921280324</v>
      </c>
      <c r="O361" s="56">
        <f t="shared" si="181"/>
        <v>2028.1518675829527</v>
      </c>
    </row>
    <row r="362" spans="1:15" x14ac:dyDescent="0.2">
      <c r="A362" s="6" t="s">
        <v>60</v>
      </c>
      <c r="B362" s="54" t="str">
        <f t="shared" si="186"/>
        <v>Q4/2025</v>
      </c>
      <c r="C362" s="49">
        <f t="shared" si="184"/>
        <v>45931</v>
      </c>
      <c r="D362" s="49">
        <f t="shared" si="185"/>
        <v>46022</v>
      </c>
      <c r="E362" s="54">
        <f t="shared" si="182"/>
        <v>92</v>
      </c>
      <c r="F362" s="55">
        <f>VLOOKUP(D362,'FERC Interest Rate'!A:B,2,TRUE)</f>
        <v>8.5000000000000006E-2</v>
      </c>
      <c r="G362" s="56">
        <f t="shared" si="183"/>
        <v>2028.1518675829527</v>
      </c>
      <c r="H362" s="56">
        <v>0</v>
      </c>
      <c r="I362" s="122">
        <f t="shared" si="192"/>
        <v>33.630373516590815</v>
      </c>
      <c r="J362" s="57">
        <f t="shared" si="193"/>
        <v>43.452459190407374</v>
      </c>
      <c r="K362" s="57">
        <f t="shared" si="194"/>
        <v>77.08283270699819</v>
      </c>
      <c r="L362" s="57">
        <f t="shared" si="189"/>
        <v>372</v>
      </c>
      <c r="M362" s="78">
        <f t="shared" si="179"/>
        <v>449.0828327069982</v>
      </c>
      <c r="N362" s="5">
        <f t="shared" si="180"/>
        <v>2071.6043267733603</v>
      </c>
      <c r="O362" s="56">
        <f t="shared" si="181"/>
        <v>1622.5214940663618</v>
      </c>
    </row>
    <row r="363" spans="1:15" x14ac:dyDescent="0.2">
      <c r="A363" s="6" t="s">
        <v>61</v>
      </c>
      <c r="B363" s="54" t="str">
        <f t="shared" si="186"/>
        <v>Q1/2026</v>
      </c>
      <c r="C363" s="49">
        <f t="shared" si="184"/>
        <v>46023</v>
      </c>
      <c r="D363" s="49">
        <f t="shared" si="185"/>
        <v>46112</v>
      </c>
      <c r="E363" s="54">
        <f t="shared" si="182"/>
        <v>90</v>
      </c>
      <c r="F363" s="55">
        <f>VLOOKUP(D363,'FERC Interest Rate'!A:B,2,TRUE)</f>
        <v>8.5000000000000006E-2</v>
      </c>
      <c r="G363" s="56">
        <f t="shared" si="183"/>
        <v>1622.5214940663618</v>
      </c>
      <c r="H363" s="56">
        <v>0</v>
      </c>
      <c r="I363" s="122">
        <f t="shared" si="192"/>
        <v>33.630373516590815</v>
      </c>
      <c r="J363" s="57">
        <f t="shared" si="193"/>
        <v>34.006272409884026</v>
      </c>
      <c r="K363" s="57">
        <f t="shared" si="194"/>
        <v>67.636645926474841</v>
      </c>
      <c r="L363" s="57">
        <f t="shared" si="189"/>
        <v>372</v>
      </c>
      <c r="M363" s="78">
        <f t="shared" si="179"/>
        <v>439.63664592647484</v>
      </c>
      <c r="N363" s="5">
        <f t="shared" si="180"/>
        <v>1656.5277664762459</v>
      </c>
      <c r="O363" s="56">
        <f t="shared" si="181"/>
        <v>1216.8911205497709</v>
      </c>
    </row>
    <row r="364" spans="1:15" x14ac:dyDescent="0.2">
      <c r="A364" s="6" t="s">
        <v>62</v>
      </c>
      <c r="B364" s="54" t="str">
        <f t="shared" si="186"/>
        <v>Q2/2026</v>
      </c>
      <c r="C364" s="49">
        <f t="shared" si="184"/>
        <v>46113</v>
      </c>
      <c r="D364" s="49">
        <f t="shared" si="185"/>
        <v>46203</v>
      </c>
      <c r="E364" s="54">
        <f t="shared" si="182"/>
        <v>91</v>
      </c>
      <c r="F364" s="55">
        <f>VLOOKUP(D364,'FERC Interest Rate'!A:B,2,TRUE)</f>
        <v>8.5000000000000006E-2</v>
      </c>
      <c r="G364" s="56">
        <f t="shared" si="183"/>
        <v>1216.8911205497709</v>
      </c>
      <c r="H364" s="56">
        <v>0</v>
      </c>
      <c r="I364" s="122">
        <f t="shared" si="192"/>
        <v>33.630373516590815</v>
      </c>
      <c r="J364" s="57">
        <f t="shared" si="193"/>
        <v>25.78808991082871</v>
      </c>
      <c r="K364" s="57">
        <f t="shared" si="194"/>
        <v>59.418463427419525</v>
      </c>
      <c r="L364" s="57">
        <f t="shared" si="189"/>
        <v>372</v>
      </c>
      <c r="M364" s="78">
        <f t="shared" si="179"/>
        <v>431.41846342741951</v>
      </c>
      <c r="N364" s="5">
        <f t="shared" si="180"/>
        <v>1242.6792104605995</v>
      </c>
      <c r="O364" s="56">
        <f t="shared" si="181"/>
        <v>811.26074703318011</v>
      </c>
    </row>
    <row r="365" spans="1:15" x14ac:dyDescent="0.2">
      <c r="A365" s="6" t="s">
        <v>63</v>
      </c>
      <c r="B365" s="54" t="str">
        <f t="shared" si="186"/>
        <v>Q3/2026</v>
      </c>
      <c r="C365" s="49">
        <f t="shared" si="184"/>
        <v>46204</v>
      </c>
      <c r="D365" s="49">
        <f t="shared" si="185"/>
        <v>46295</v>
      </c>
      <c r="E365" s="54">
        <f t="shared" si="182"/>
        <v>92</v>
      </c>
      <c r="F365" s="55">
        <f>VLOOKUP(D365,'FERC Interest Rate'!A:B,2,TRUE)</f>
        <v>8.5000000000000006E-2</v>
      </c>
      <c r="G365" s="56">
        <f t="shared" si="183"/>
        <v>811.26074703318011</v>
      </c>
      <c r="H365" s="56">
        <v>0</v>
      </c>
      <c r="I365" s="122">
        <f t="shared" si="192"/>
        <v>33.630373516590815</v>
      </c>
      <c r="J365" s="57">
        <f t="shared" si="193"/>
        <v>17.380983676162931</v>
      </c>
      <c r="K365" s="57">
        <f t="shared" si="194"/>
        <v>51.011357192753749</v>
      </c>
      <c r="L365" s="57">
        <f t="shared" si="189"/>
        <v>372</v>
      </c>
      <c r="M365" s="78">
        <f t="shared" si="179"/>
        <v>423.01135719275374</v>
      </c>
      <c r="N365" s="5">
        <f t="shared" si="180"/>
        <v>828.64173070934305</v>
      </c>
      <c r="O365" s="56">
        <f t="shared" si="181"/>
        <v>405.63037351658932</v>
      </c>
    </row>
    <row r="366" spans="1:15" x14ac:dyDescent="0.2">
      <c r="A366" s="6" t="s">
        <v>64</v>
      </c>
      <c r="B366" s="54" t="str">
        <f t="shared" si="186"/>
        <v>Q4/2026</v>
      </c>
      <c r="C366" s="49">
        <f t="shared" si="184"/>
        <v>46296</v>
      </c>
      <c r="D366" s="49">
        <f t="shared" si="185"/>
        <v>46387</v>
      </c>
      <c r="E366" s="54">
        <f t="shared" si="182"/>
        <v>92</v>
      </c>
      <c r="F366" s="55">
        <f>VLOOKUP(D366,'FERC Interest Rate'!A:B,2,TRUE)</f>
        <v>8.5000000000000006E-2</v>
      </c>
      <c r="G366" s="56">
        <f t="shared" si="183"/>
        <v>405.63037351658932</v>
      </c>
      <c r="H366" s="56">
        <v>0</v>
      </c>
      <c r="I366" s="122">
        <f t="shared" si="192"/>
        <v>33.630373516590815</v>
      </c>
      <c r="J366" s="57">
        <f t="shared" si="193"/>
        <v>8.6904918380814493</v>
      </c>
      <c r="K366" s="57">
        <f t="shared" si="194"/>
        <v>42.320865354672264</v>
      </c>
      <c r="L366" s="57">
        <f t="shared" si="189"/>
        <v>372</v>
      </c>
      <c r="M366" s="78">
        <f t="shared" si="179"/>
        <v>414.32086535467226</v>
      </c>
      <c r="N366" s="5">
        <f t="shared" si="180"/>
        <v>414.32086535467079</v>
      </c>
      <c r="O366" s="56">
        <f t="shared" si="181"/>
        <v>-1.4992451724538114E-12</v>
      </c>
    </row>
    <row r="367" spans="1:15" ht="24" customHeight="1" thickBot="1" x14ac:dyDescent="0.25">
      <c r="A367" s="98"/>
      <c r="B367" s="99"/>
      <c r="C367" s="100"/>
      <c r="D367" s="100"/>
      <c r="E367" s="99"/>
      <c r="F367" s="99"/>
      <c r="G367" s="95">
        <f t="shared" ref="G367:O367" si="195">+SUM(G338:G366)</f>
        <v>154549.67681834084</v>
      </c>
      <c r="H367" s="95">
        <f t="shared" si="195"/>
        <v>672.60747033181633</v>
      </c>
      <c r="I367" s="89">
        <f t="shared" si="195"/>
        <v>672.6074703318161</v>
      </c>
      <c r="J367" s="88">
        <f t="shared" si="195"/>
        <v>1390.5469178736221</v>
      </c>
      <c r="K367" s="88">
        <f t="shared" si="195"/>
        <v>2063.1543882054389</v>
      </c>
      <c r="L367" s="88">
        <f t="shared" si="195"/>
        <v>7440</v>
      </c>
      <c r="M367" s="90">
        <f t="shared" si="195"/>
        <v>9503.1543882054393</v>
      </c>
      <c r="N367" s="88">
        <f t="shared" si="195"/>
        <v>156612.83120654622</v>
      </c>
      <c r="O367" s="88">
        <f t="shared" si="195"/>
        <v>147109.67681834081</v>
      </c>
    </row>
    <row r="368" spans="1:15" ht="13.5" thickTop="1" x14ac:dyDescent="0.2"/>
    <row r="369" spans="1:15" x14ac:dyDescent="0.2">
      <c r="A369" s="3"/>
      <c r="B369" s="3"/>
      <c r="C369" s="3"/>
      <c r="D369" s="3"/>
      <c r="E369" s="3"/>
      <c r="F369" s="3"/>
      <c r="G369" s="3"/>
      <c r="H369" s="3"/>
      <c r="I369" s="139"/>
      <c r="J369" s="360" t="s">
        <v>15</v>
      </c>
      <c r="K369" s="360"/>
      <c r="L369" s="97" t="s">
        <v>54</v>
      </c>
      <c r="M369" s="140"/>
      <c r="N369" s="3"/>
      <c r="O369" s="3"/>
    </row>
    <row r="370" spans="1:15" ht="38.25" x14ac:dyDescent="0.2">
      <c r="A370" s="58" t="s">
        <v>44</v>
      </c>
      <c r="B370" s="58" t="s">
        <v>3</v>
      </c>
      <c r="C370" s="58" t="s">
        <v>4</v>
      </c>
      <c r="D370" s="58" t="s">
        <v>5</v>
      </c>
      <c r="E370" s="58" t="s">
        <v>6</v>
      </c>
      <c r="F370" s="58" t="s">
        <v>7</v>
      </c>
      <c r="G370" s="58" t="s">
        <v>84</v>
      </c>
      <c r="H370" s="58" t="s">
        <v>85</v>
      </c>
      <c r="I370" s="73" t="s">
        <v>86</v>
      </c>
      <c r="J370" s="74" t="s">
        <v>87</v>
      </c>
      <c r="K370" s="74" t="s">
        <v>88</v>
      </c>
      <c r="L370" s="74" t="s">
        <v>89</v>
      </c>
      <c r="M370" s="75" t="s">
        <v>90</v>
      </c>
      <c r="N370" s="58" t="s">
        <v>91</v>
      </c>
      <c r="O370" s="58" t="s">
        <v>92</v>
      </c>
    </row>
    <row r="371" spans="1:15" x14ac:dyDescent="0.2">
      <c r="A371" s="6" t="s">
        <v>22</v>
      </c>
      <c r="B371" s="54" t="str">
        <f t="shared" ref="B371:B377" si="196">+IF(MONTH(C371)&lt;4,"Q1",IF(MONTH(C371)&lt;7,"Q2",IF(MONTH(C371)&lt;10,"Q3","Q4")))&amp;"/"&amp;YEAR(C371)</f>
        <v>Q4/2019</v>
      </c>
      <c r="C371" s="49">
        <f>VLOOKUP(L369,$A$1:$E$29,2,FALSE)</f>
        <v>43830</v>
      </c>
      <c r="D371" s="49">
        <f>DATE(YEAR(C371),IF(MONTH(C371)&lt;=3,3,IF(MONTH(C371)&lt;=6,6,IF(MONTH(C371)&lt;=9,9,12))),IF(OR(MONTH(C371)&lt;=3,MONTH(C371)&gt;=10),31,30))</f>
        <v>43830</v>
      </c>
      <c r="E371" s="54">
        <f>D371-C371+1</f>
        <v>1</v>
      </c>
      <c r="F371" s="55">
        <f>VLOOKUP(D371,'FERC Interest Rate'!A:B,2,TRUE)</f>
        <v>5.4199999999999998E-2</v>
      </c>
      <c r="G371" s="56">
        <f>VLOOKUP(L369,$A$1:$F$28,4,FALSE)</f>
        <v>8662</v>
      </c>
      <c r="H371" s="56">
        <f t="shared" ref="H371:H380" si="197">G371*F371*(E371/(DATE(YEAR(D371),12,31)-DATE(YEAR(D371),1,1)+1))</f>
        <v>1.2862476712328768</v>
      </c>
      <c r="I371" s="122">
        <v>0</v>
      </c>
      <c r="J371" s="57">
        <v>0</v>
      </c>
      <c r="K371" s="57">
        <f t="shared" ref="K371:K399" si="198">+SUM(I371:J371)</f>
        <v>0</v>
      </c>
      <c r="L371" s="57">
        <v>0</v>
      </c>
      <c r="M371" s="78">
        <f t="shared" ref="M371:M399" si="199">+SUM(K371:L371)</f>
        <v>0</v>
      </c>
      <c r="N371" s="57">
        <f t="shared" ref="N371:N399" si="200">+G371+H371+J371</f>
        <v>8663.2862476712326</v>
      </c>
      <c r="O371" s="56">
        <f t="shared" ref="O371:O399" si="201">G371+H371-L371-I371</f>
        <v>8663.2862476712326</v>
      </c>
    </row>
    <row r="372" spans="1:15" x14ac:dyDescent="0.2">
      <c r="A372" s="6" t="s">
        <v>22</v>
      </c>
      <c r="B372" s="54" t="str">
        <f t="shared" si="196"/>
        <v>Q1/2020</v>
      </c>
      <c r="C372" s="49">
        <f>D371+1</f>
        <v>43831</v>
      </c>
      <c r="D372" s="49">
        <f>EOMONTH(D371,3)</f>
        <v>43921</v>
      </c>
      <c r="E372" s="54">
        <f t="shared" ref="E372:E399" si="202">D372-C372+1</f>
        <v>91</v>
      </c>
      <c r="F372" s="55">
        <f>VLOOKUP(D372,'FERC Interest Rate'!A:B,2,TRUE)</f>
        <v>4.9599999999999998E-2</v>
      </c>
      <c r="G372" s="56">
        <f t="shared" ref="G372:G399" si="203">O371</f>
        <v>8663.2862476712326</v>
      </c>
      <c r="H372" s="56">
        <f t="shared" si="197"/>
        <v>106.83772898221004</v>
      </c>
      <c r="I372" s="122">
        <v>0</v>
      </c>
      <c r="J372" s="57">
        <v>0</v>
      </c>
      <c r="K372" s="57">
        <f t="shared" si="198"/>
        <v>0</v>
      </c>
      <c r="L372" s="57">
        <v>0</v>
      </c>
      <c r="M372" s="78">
        <f t="shared" si="199"/>
        <v>0</v>
      </c>
      <c r="N372" s="57">
        <f t="shared" si="200"/>
        <v>8770.1239766534418</v>
      </c>
      <c r="O372" s="56">
        <f t="shared" si="201"/>
        <v>8770.1239766534418</v>
      </c>
    </row>
    <row r="373" spans="1:15" x14ac:dyDescent="0.2">
      <c r="A373" s="6" t="s">
        <v>22</v>
      </c>
      <c r="B373" s="54" t="str">
        <f t="shared" si="196"/>
        <v>Q2/2020</v>
      </c>
      <c r="C373" s="49">
        <f t="shared" ref="C373:C399" si="204">D372+1</f>
        <v>43922</v>
      </c>
      <c r="D373" s="49">
        <f t="shared" ref="D373:D399" si="205">EOMONTH(D372,3)</f>
        <v>44012</v>
      </c>
      <c r="E373" s="54">
        <f t="shared" si="202"/>
        <v>91</v>
      </c>
      <c r="F373" s="55">
        <f>VLOOKUP(D373,'FERC Interest Rate'!A:B,2,TRUE)</f>
        <v>4.7500000000000001E-2</v>
      </c>
      <c r="G373" s="56">
        <f t="shared" si="203"/>
        <v>8770.1239766534418</v>
      </c>
      <c r="H373" s="56">
        <f t="shared" si="197"/>
        <v>103.57612264777187</v>
      </c>
      <c r="I373" s="122">
        <v>0</v>
      </c>
      <c r="J373" s="57">
        <v>0</v>
      </c>
      <c r="K373" s="57">
        <f t="shared" si="198"/>
        <v>0</v>
      </c>
      <c r="L373" s="57">
        <v>0</v>
      </c>
      <c r="M373" s="78">
        <f t="shared" si="199"/>
        <v>0</v>
      </c>
      <c r="N373" s="57">
        <f t="shared" si="200"/>
        <v>8873.7000993012134</v>
      </c>
      <c r="O373" s="56">
        <f t="shared" si="201"/>
        <v>8873.7000993012134</v>
      </c>
    </row>
    <row r="374" spans="1:15" x14ac:dyDescent="0.2">
      <c r="A374" s="6" t="s">
        <v>22</v>
      </c>
      <c r="B374" s="54" t="str">
        <f t="shared" si="196"/>
        <v>Q3/2020</v>
      </c>
      <c r="C374" s="49">
        <f t="shared" si="204"/>
        <v>44013</v>
      </c>
      <c r="D374" s="49">
        <f t="shared" si="205"/>
        <v>44104</v>
      </c>
      <c r="E374" s="54">
        <f t="shared" si="202"/>
        <v>92</v>
      </c>
      <c r="F374" s="55">
        <f>VLOOKUP(D374,'FERC Interest Rate'!A:B,2,TRUE)</f>
        <v>3.4299999999999997E-2</v>
      </c>
      <c r="G374" s="56">
        <f t="shared" si="203"/>
        <v>8873.7000993012134</v>
      </c>
      <c r="H374" s="56">
        <f t="shared" si="197"/>
        <v>76.507781511898656</v>
      </c>
      <c r="I374" s="122">
        <v>0</v>
      </c>
      <c r="J374" s="57">
        <v>0</v>
      </c>
      <c r="K374" s="57">
        <f t="shared" si="198"/>
        <v>0</v>
      </c>
      <c r="L374" s="57">
        <v>0</v>
      </c>
      <c r="M374" s="78">
        <f t="shared" si="199"/>
        <v>0</v>
      </c>
      <c r="N374" s="57">
        <f t="shared" si="200"/>
        <v>8950.2078808131118</v>
      </c>
      <c r="O374" s="56">
        <f t="shared" si="201"/>
        <v>8950.2078808131118</v>
      </c>
    </row>
    <row r="375" spans="1:15" x14ac:dyDescent="0.2">
      <c r="A375" s="6" t="s">
        <v>22</v>
      </c>
      <c r="B375" s="54" t="str">
        <f t="shared" si="196"/>
        <v>Q4/2020</v>
      </c>
      <c r="C375" s="49">
        <f t="shared" si="204"/>
        <v>44105</v>
      </c>
      <c r="D375" s="49">
        <f t="shared" si="205"/>
        <v>44196</v>
      </c>
      <c r="E375" s="54">
        <f t="shared" si="202"/>
        <v>92</v>
      </c>
      <c r="F375" s="55">
        <f>VLOOKUP(D375,'FERC Interest Rate'!A:B,2,TRUE)</f>
        <v>3.2500000000000001E-2</v>
      </c>
      <c r="G375" s="56">
        <f t="shared" si="203"/>
        <v>8950.2078808131118</v>
      </c>
      <c r="H375" s="56">
        <f t="shared" si="197"/>
        <v>73.117818479866671</v>
      </c>
      <c r="I375" s="122">
        <v>0</v>
      </c>
      <c r="J375" s="57">
        <v>0</v>
      </c>
      <c r="K375" s="57">
        <f t="shared" si="198"/>
        <v>0</v>
      </c>
      <c r="L375" s="57">
        <v>0</v>
      </c>
      <c r="M375" s="78">
        <f t="shared" si="199"/>
        <v>0</v>
      </c>
      <c r="N375" s="57">
        <f t="shared" si="200"/>
        <v>9023.3256992929782</v>
      </c>
      <c r="O375" s="56">
        <f t="shared" si="201"/>
        <v>9023.3256992929782</v>
      </c>
    </row>
    <row r="376" spans="1:15" x14ac:dyDescent="0.2">
      <c r="A376" s="6" t="s">
        <v>22</v>
      </c>
      <c r="B376" s="54" t="str">
        <f t="shared" si="196"/>
        <v>Q1/2021</v>
      </c>
      <c r="C376" s="49">
        <f t="shared" si="204"/>
        <v>44197</v>
      </c>
      <c r="D376" s="49">
        <f t="shared" si="205"/>
        <v>44286</v>
      </c>
      <c r="E376" s="54">
        <f t="shared" si="202"/>
        <v>90</v>
      </c>
      <c r="F376" s="55">
        <f>VLOOKUP(D376,'FERC Interest Rate'!A:B,2,TRUE)</f>
        <v>3.2500000000000001E-2</v>
      </c>
      <c r="G376" s="56">
        <f t="shared" si="203"/>
        <v>9023.3256992929782</v>
      </c>
      <c r="H376" s="56">
        <f t="shared" si="197"/>
        <v>72.310212795704004</v>
      </c>
      <c r="I376" s="122">
        <v>0</v>
      </c>
      <c r="J376" s="57">
        <v>0</v>
      </c>
      <c r="K376" s="57">
        <f t="shared" si="198"/>
        <v>0</v>
      </c>
      <c r="L376" s="57">
        <v>0</v>
      </c>
      <c r="M376" s="78">
        <f t="shared" si="199"/>
        <v>0</v>
      </c>
      <c r="N376" s="57">
        <f t="shared" si="200"/>
        <v>9095.6359120886827</v>
      </c>
      <c r="O376" s="56">
        <f t="shared" si="201"/>
        <v>9095.6359120886827</v>
      </c>
    </row>
    <row r="377" spans="1:15" x14ac:dyDescent="0.2">
      <c r="A377" s="6" t="s">
        <v>22</v>
      </c>
      <c r="B377" s="54" t="str">
        <f t="shared" si="196"/>
        <v>Q2/2021</v>
      </c>
      <c r="C377" s="49">
        <f t="shared" si="204"/>
        <v>44287</v>
      </c>
      <c r="D377" s="49">
        <f t="shared" si="205"/>
        <v>44377</v>
      </c>
      <c r="E377" s="54">
        <f t="shared" si="202"/>
        <v>91</v>
      </c>
      <c r="F377" s="55">
        <f>VLOOKUP(D377,'FERC Interest Rate'!A:B,2,TRUE)</f>
        <v>3.2500000000000001E-2</v>
      </c>
      <c r="G377" s="56">
        <f t="shared" si="203"/>
        <v>9095.6359120886827</v>
      </c>
      <c r="H377" s="56">
        <f t="shared" si="197"/>
        <v>73.699570438362414</v>
      </c>
      <c r="I377" s="122">
        <v>0</v>
      </c>
      <c r="J377" s="57">
        <v>0</v>
      </c>
      <c r="K377" s="57">
        <f t="shared" si="198"/>
        <v>0</v>
      </c>
      <c r="L377" s="57">
        <v>0</v>
      </c>
      <c r="M377" s="78">
        <f t="shared" si="199"/>
        <v>0</v>
      </c>
      <c r="N377" s="57">
        <f t="shared" si="200"/>
        <v>9169.3354825270453</v>
      </c>
      <c r="O377" s="56">
        <f t="shared" si="201"/>
        <v>9169.3354825270453</v>
      </c>
    </row>
    <row r="378" spans="1:15" x14ac:dyDescent="0.2">
      <c r="A378" s="6" t="s">
        <v>22</v>
      </c>
      <c r="B378" s="54" t="str">
        <f>+IF(MONTH(C378)&lt;4,"Q1",IF(MONTH(C378)&lt;7,"Q2",IF(MONTH(C378)&lt;10,"Q3","Q4")))&amp;"/"&amp;YEAR(C378)</f>
        <v>Q3/2021</v>
      </c>
      <c r="C378" s="49">
        <f t="shared" si="204"/>
        <v>44378</v>
      </c>
      <c r="D378" s="49">
        <f t="shared" si="205"/>
        <v>44469</v>
      </c>
      <c r="E378" s="54">
        <f t="shared" si="202"/>
        <v>92</v>
      </c>
      <c r="F378" s="55">
        <f>VLOOKUP(D378,'FERC Interest Rate'!A:B,2,TRUE)</f>
        <v>3.2500000000000001E-2</v>
      </c>
      <c r="G378" s="56">
        <f t="shared" si="203"/>
        <v>9169.3354825270453</v>
      </c>
      <c r="H378" s="56">
        <f t="shared" si="197"/>
        <v>75.113186555495531</v>
      </c>
      <c r="I378" s="122">
        <v>0</v>
      </c>
      <c r="J378" s="57">
        <v>0</v>
      </c>
      <c r="K378" s="57">
        <f t="shared" si="198"/>
        <v>0</v>
      </c>
      <c r="L378" s="57">
        <v>0</v>
      </c>
      <c r="M378" s="78">
        <f t="shared" si="199"/>
        <v>0</v>
      </c>
      <c r="N378" s="57">
        <f t="shared" si="200"/>
        <v>9244.4486690825415</v>
      </c>
      <c r="O378" s="56">
        <f t="shared" si="201"/>
        <v>9244.4486690825415</v>
      </c>
    </row>
    <row r="379" spans="1:15" x14ac:dyDescent="0.2">
      <c r="A379" s="6" t="s">
        <v>22</v>
      </c>
      <c r="B379" s="54" t="str">
        <f>+IF(MONTH(C379)&lt;4,"Q1",IF(MONTH(C379)&lt;7,"Q2",IF(MONTH(C379)&lt;10,"Q3","Q4")))&amp;"/"&amp;YEAR(C379)</f>
        <v>Q4/2021</v>
      </c>
      <c r="C379" s="49">
        <f t="shared" si="204"/>
        <v>44470</v>
      </c>
      <c r="D379" s="49">
        <f t="shared" si="205"/>
        <v>44561</v>
      </c>
      <c r="E379" s="54">
        <f t="shared" si="202"/>
        <v>92</v>
      </c>
      <c r="F379" s="55">
        <f>VLOOKUP(D379,'FERC Interest Rate'!A:B,2,TRUE)</f>
        <v>3.2500000000000001E-2</v>
      </c>
      <c r="G379" s="56">
        <f t="shared" si="203"/>
        <v>9244.4486690825415</v>
      </c>
      <c r="H379" s="56">
        <f t="shared" si="197"/>
        <v>75.728497316593987</v>
      </c>
      <c r="I379" s="122">
        <v>0</v>
      </c>
      <c r="J379" s="57">
        <v>0</v>
      </c>
      <c r="K379" s="57">
        <f t="shared" si="198"/>
        <v>0</v>
      </c>
      <c r="L379" s="57">
        <v>0</v>
      </c>
      <c r="M379" s="78">
        <f t="shared" si="199"/>
        <v>0</v>
      </c>
      <c r="N379" s="57">
        <f t="shared" si="200"/>
        <v>9320.1771663991349</v>
      </c>
      <c r="O379" s="56">
        <f t="shared" si="201"/>
        <v>9320.1771663991349</v>
      </c>
    </row>
    <row r="380" spans="1:15" x14ac:dyDescent="0.2">
      <c r="A380" s="59" t="s">
        <v>45</v>
      </c>
      <c r="B380" s="54" t="str">
        <f t="shared" ref="B380:B399" si="206">+IF(MONTH(C380)&lt;4,"Q1",IF(MONTH(C380)&lt;7,"Q2",IF(MONTH(C380)&lt;10,"Q3","Q4")))&amp;"/"&amp;YEAR(C380)</f>
        <v>Q1/2022</v>
      </c>
      <c r="C380" s="49">
        <f t="shared" si="204"/>
        <v>44562</v>
      </c>
      <c r="D380" s="49">
        <f t="shared" si="205"/>
        <v>44651</v>
      </c>
      <c r="E380" s="54">
        <f t="shared" si="202"/>
        <v>90</v>
      </c>
      <c r="F380" s="55">
        <f>VLOOKUP(D380,'FERC Interest Rate'!A:B,2,TRUE)</f>
        <v>3.2500000000000001E-2</v>
      </c>
      <c r="G380" s="56">
        <f t="shared" si="203"/>
        <v>9320.1771663991349</v>
      </c>
      <c r="H380" s="56">
        <f t="shared" si="197"/>
        <v>74.689090991006765</v>
      </c>
      <c r="I380" s="122">
        <f>(SUM($H$371:$H$380)/20)</f>
        <v>36.643312869507142</v>
      </c>
      <c r="J380" s="57">
        <f t="shared" ref="J380" si="207">G380*F380*(E380/(DATE(YEAR(D380),12,31)-DATE(YEAR(D380),1,1)+1))</f>
        <v>74.689090991006765</v>
      </c>
      <c r="K380" s="57">
        <f t="shared" ref="K380" si="208">+SUM(I380:J380)</f>
        <v>111.33240386051391</v>
      </c>
      <c r="L380" s="57">
        <f t="shared" ref="L380:L399" si="209">VLOOKUP($L$369,A$1:F$28,4,FALSE)/20</f>
        <v>433.1</v>
      </c>
      <c r="M380" s="78">
        <f t="shared" ref="M380" si="210">+SUM(K380:L380)</f>
        <v>544.43240386051389</v>
      </c>
      <c r="N380" s="57">
        <f t="shared" si="200"/>
        <v>9469.5553483811491</v>
      </c>
      <c r="O380" s="56">
        <f t="shared" si="201"/>
        <v>8925.1229445206336</v>
      </c>
    </row>
    <row r="381" spans="1:15" x14ac:dyDescent="0.2">
      <c r="A381" s="59" t="s">
        <v>46</v>
      </c>
      <c r="B381" s="54" t="str">
        <f t="shared" si="206"/>
        <v>Q2/2022</v>
      </c>
      <c r="C381" s="49">
        <f t="shared" si="204"/>
        <v>44652</v>
      </c>
      <c r="D381" s="49">
        <f t="shared" si="205"/>
        <v>44742</v>
      </c>
      <c r="E381" s="54">
        <f t="shared" si="202"/>
        <v>91</v>
      </c>
      <c r="F381" s="55">
        <f>VLOOKUP(D381,'FERC Interest Rate'!A:B,2,TRUE)</f>
        <v>3.2500000000000001E-2</v>
      </c>
      <c r="G381" s="56">
        <f t="shared" si="203"/>
        <v>8925.1229445206336</v>
      </c>
      <c r="H381" s="56">
        <v>0</v>
      </c>
      <c r="I381" s="122">
        <f t="shared" ref="I381:I399" si="211">(SUM($H$371:$H$380)/20)</f>
        <v>36.643312869507142</v>
      </c>
      <c r="J381" s="57">
        <f t="shared" ref="J381:J399" si="212">G381*F381*(E381/(DATE(YEAR(D381),12,31)-DATE(YEAR(D381),1,1)+1))</f>
        <v>72.317948242245961</v>
      </c>
      <c r="K381" s="57">
        <f t="shared" si="198"/>
        <v>108.9612611117531</v>
      </c>
      <c r="L381" s="57">
        <f t="shared" si="209"/>
        <v>433.1</v>
      </c>
      <c r="M381" s="78">
        <f t="shared" si="199"/>
        <v>542.06126111175308</v>
      </c>
      <c r="N381" s="57">
        <f t="shared" si="200"/>
        <v>8997.4408927628792</v>
      </c>
      <c r="O381" s="56">
        <f t="shared" si="201"/>
        <v>8455.3796316511252</v>
      </c>
    </row>
    <row r="382" spans="1:15" x14ac:dyDescent="0.2">
      <c r="A382" s="59" t="s">
        <v>47</v>
      </c>
      <c r="B382" s="54" t="str">
        <f t="shared" si="206"/>
        <v>Q3/2022</v>
      </c>
      <c r="C382" s="49">
        <f t="shared" si="204"/>
        <v>44743</v>
      </c>
      <c r="D382" s="49">
        <f t="shared" si="205"/>
        <v>44834</v>
      </c>
      <c r="E382" s="54">
        <f t="shared" si="202"/>
        <v>92</v>
      </c>
      <c r="F382" s="55">
        <f>VLOOKUP(D382,'FERC Interest Rate'!A:B,2,TRUE)</f>
        <v>3.5999999999999997E-2</v>
      </c>
      <c r="G382" s="56">
        <f t="shared" si="203"/>
        <v>8455.3796316511252</v>
      </c>
      <c r="H382" s="56">
        <v>0</v>
      </c>
      <c r="I382" s="122">
        <f t="shared" si="211"/>
        <v>36.643312869507142</v>
      </c>
      <c r="J382" s="57">
        <f t="shared" si="212"/>
        <v>76.723883123365837</v>
      </c>
      <c r="K382" s="57">
        <f t="shared" si="198"/>
        <v>113.36719599287298</v>
      </c>
      <c r="L382" s="57">
        <f t="shared" si="209"/>
        <v>433.1</v>
      </c>
      <c r="M382" s="78">
        <f t="shared" si="199"/>
        <v>546.46719599287303</v>
      </c>
      <c r="N382" s="57">
        <f t="shared" si="200"/>
        <v>8532.1035147744915</v>
      </c>
      <c r="O382" s="56">
        <f t="shared" si="201"/>
        <v>7985.6363187816178</v>
      </c>
    </row>
    <row r="383" spans="1:15" x14ac:dyDescent="0.2">
      <c r="A383" s="6" t="s">
        <v>48</v>
      </c>
      <c r="B383" s="54" t="str">
        <f t="shared" si="206"/>
        <v>Q4/2022</v>
      </c>
      <c r="C383" s="49">
        <f t="shared" si="204"/>
        <v>44835</v>
      </c>
      <c r="D383" s="49">
        <f t="shared" si="205"/>
        <v>44926</v>
      </c>
      <c r="E383" s="54">
        <f t="shared" si="202"/>
        <v>92</v>
      </c>
      <c r="F383" s="55">
        <f>VLOOKUP(D383,'FERC Interest Rate'!A:B,2,TRUE)</f>
        <v>4.9099999999999998E-2</v>
      </c>
      <c r="G383" s="56">
        <f t="shared" si="203"/>
        <v>7985.6363187816178</v>
      </c>
      <c r="H383" s="56">
        <v>0</v>
      </c>
      <c r="I383" s="122">
        <f t="shared" si="211"/>
        <v>36.643312869507142</v>
      </c>
      <c r="J383" s="57">
        <f t="shared" si="212"/>
        <v>98.82935994301458</v>
      </c>
      <c r="K383" s="57">
        <f t="shared" si="198"/>
        <v>135.47267281252172</v>
      </c>
      <c r="L383" s="57">
        <f t="shared" si="209"/>
        <v>433.1</v>
      </c>
      <c r="M383" s="78">
        <f t="shared" si="199"/>
        <v>568.57267281252177</v>
      </c>
      <c r="N383" s="5">
        <f t="shared" si="200"/>
        <v>8084.4656787246322</v>
      </c>
      <c r="O383" s="56">
        <f t="shared" si="201"/>
        <v>7515.8930059121103</v>
      </c>
    </row>
    <row r="384" spans="1:15" x14ac:dyDescent="0.2">
      <c r="A384" s="6" t="s">
        <v>49</v>
      </c>
      <c r="B384" s="54" t="str">
        <f t="shared" si="206"/>
        <v>Q1/2023</v>
      </c>
      <c r="C384" s="49">
        <f t="shared" si="204"/>
        <v>44927</v>
      </c>
      <c r="D384" s="49">
        <f t="shared" si="205"/>
        <v>45016</v>
      </c>
      <c r="E384" s="54">
        <f t="shared" si="202"/>
        <v>90</v>
      </c>
      <c r="F384" s="55">
        <f>VLOOKUP(D384,'FERC Interest Rate'!A:B,2,TRUE)</f>
        <v>6.3100000000000003E-2</v>
      </c>
      <c r="G384" s="56">
        <f t="shared" si="203"/>
        <v>7515.8930059121103</v>
      </c>
      <c r="H384" s="56">
        <v>0</v>
      </c>
      <c r="I384" s="122">
        <f t="shared" si="211"/>
        <v>36.643312869507142</v>
      </c>
      <c r="J384" s="57">
        <f t="shared" si="212"/>
        <v>116.93905857691746</v>
      </c>
      <c r="K384" s="57">
        <f t="shared" si="198"/>
        <v>153.58237144642459</v>
      </c>
      <c r="L384" s="57">
        <f t="shared" si="209"/>
        <v>433.1</v>
      </c>
      <c r="M384" s="78">
        <f t="shared" si="199"/>
        <v>586.68237144642467</v>
      </c>
      <c r="N384" s="5">
        <f t="shared" si="200"/>
        <v>7632.8320644890282</v>
      </c>
      <c r="O384" s="56">
        <f t="shared" si="201"/>
        <v>7046.1496930426028</v>
      </c>
    </row>
    <row r="385" spans="1:15" x14ac:dyDescent="0.2">
      <c r="A385" s="6" t="s">
        <v>50</v>
      </c>
      <c r="B385" s="54" t="str">
        <f t="shared" si="206"/>
        <v>Q2/2023</v>
      </c>
      <c r="C385" s="49">
        <f t="shared" si="204"/>
        <v>45017</v>
      </c>
      <c r="D385" s="49">
        <f t="shared" si="205"/>
        <v>45107</v>
      </c>
      <c r="E385" s="54">
        <f t="shared" si="202"/>
        <v>91</v>
      </c>
      <c r="F385" s="55">
        <f>VLOOKUP(D385,'FERC Interest Rate'!A:B,2,TRUE)</f>
        <v>7.4999999999999997E-2</v>
      </c>
      <c r="G385" s="56">
        <f t="shared" si="203"/>
        <v>7046.1496930426028</v>
      </c>
      <c r="H385" s="56">
        <v>0</v>
      </c>
      <c r="I385" s="122">
        <f t="shared" si="211"/>
        <v>36.643312869507142</v>
      </c>
      <c r="J385" s="57">
        <f t="shared" si="212"/>
        <v>131.75334700004319</v>
      </c>
      <c r="K385" s="57">
        <f t="shared" si="198"/>
        <v>168.39665986955032</v>
      </c>
      <c r="L385" s="57">
        <f t="shared" si="209"/>
        <v>433.1</v>
      </c>
      <c r="M385" s="78">
        <f t="shared" si="199"/>
        <v>601.49665986955029</v>
      </c>
      <c r="N385" s="5">
        <f t="shared" si="200"/>
        <v>7177.9030400426464</v>
      </c>
      <c r="O385" s="56">
        <f t="shared" si="201"/>
        <v>6576.4063801730954</v>
      </c>
    </row>
    <row r="386" spans="1:15" x14ac:dyDescent="0.2">
      <c r="A386" s="6" t="s">
        <v>51</v>
      </c>
      <c r="B386" s="54" t="str">
        <f t="shared" si="206"/>
        <v>Q3/2023</v>
      </c>
      <c r="C386" s="49">
        <f t="shared" si="204"/>
        <v>45108</v>
      </c>
      <c r="D386" s="49">
        <f t="shared" si="205"/>
        <v>45199</v>
      </c>
      <c r="E386" s="54">
        <f t="shared" si="202"/>
        <v>92</v>
      </c>
      <c r="F386" s="55">
        <f>VLOOKUP(D386,'FERC Interest Rate'!A:B,2,TRUE)</f>
        <v>8.0199999999999994E-2</v>
      </c>
      <c r="G386" s="56">
        <f t="shared" si="203"/>
        <v>6576.4063801730954</v>
      </c>
      <c r="H386" s="56">
        <v>0</v>
      </c>
      <c r="I386" s="122">
        <f t="shared" si="211"/>
        <v>36.643312869507142</v>
      </c>
      <c r="J386" s="57">
        <f t="shared" si="212"/>
        <v>132.94070365881961</v>
      </c>
      <c r="K386" s="57">
        <f t="shared" si="198"/>
        <v>169.58401652832674</v>
      </c>
      <c r="L386" s="57">
        <f t="shared" si="209"/>
        <v>433.1</v>
      </c>
      <c r="M386" s="78">
        <f t="shared" si="199"/>
        <v>602.68401652832677</v>
      </c>
      <c r="N386" s="5">
        <f t="shared" si="200"/>
        <v>6709.3470838319154</v>
      </c>
      <c r="O386" s="56">
        <f t="shared" si="201"/>
        <v>6106.6630673035879</v>
      </c>
    </row>
    <row r="387" spans="1:15" x14ac:dyDescent="0.2">
      <c r="A387" s="6" t="s">
        <v>52</v>
      </c>
      <c r="B387" s="54" t="str">
        <f t="shared" si="206"/>
        <v>Q4/2023</v>
      </c>
      <c r="C387" s="49">
        <f t="shared" si="204"/>
        <v>45200</v>
      </c>
      <c r="D387" s="49">
        <f t="shared" si="205"/>
        <v>45291</v>
      </c>
      <c r="E387" s="54">
        <f t="shared" si="202"/>
        <v>92</v>
      </c>
      <c r="F387" s="55">
        <f>VLOOKUP(D387,'FERC Interest Rate'!A:B,2,TRUE)</f>
        <v>8.3500000000000005E-2</v>
      </c>
      <c r="G387" s="56">
        <f t="shared" si="203"/>
        <v>6106.6630673035879</v>
      </c>
      <c r="H387" s="56">
        <v>0</v>
      </c>
      <c r="I387" s="122">
        <f t="shared" si="211"/>
        <v>36.643312869507142</v>
      </c>
      <c r="J387" s="57">
        <f t="shared" si="212"/>
        <v>128.52434433705798</v>
      </c>
      <c r="K387" s="57">
        <f t="shared" si="198"/>
        <v>165.16765720656514</v>
      </c>
      <c r="L387" s="57">
        <f t="shared" si="209"/>
        <v>433.1</v>
      </c>
      <c r="M387" s="78">
        <f t="shared" si="199"/>
        <v>598.26765720656522</v>
      </c>
      <c r="N387" s="5">
        <f t="shared" si="200"/>
        <v>6235.1874116406461</v>
      </c>
      <c r="O387" s="56">
        <f t="shared" si="201"/>
        <v>5636.9197544340805</v>
      </c>
    </row>
    <row r="388" spans="1:15" x14ac:dyDescent="0.2">
      <c r="A388" s="6" t="s">
        <v>53</v>
      </c>
      <c r="B388" s="54" t="str">
        <f t="shared" si="206"/>
        <v>Q1/2024</v>
      </c>
      <c r="C388" s="49">
        <f t="shared" si="204"/>
        <v>45292</v>
      </c>
      <c r="D388" s="49">
        <f t="shared" si="205"/>
        <v>45382</v>
      </c>
      <c r="E388" s="54">
        <f t="shared" si="202"/>
        <v>91</v>
      </c>
      <c r="F388" s="55">
        <f>VLOOKUP(D388,'FERC Interest Rate'!A:B,2,TRUE)</f>
        <v>8.5000000000000006E-2</v>
      </c>
      <c r="G388" s="56">
        <f t="shared" si="203"/>
        <v>5636.9197544340805</v>
      </c>
      <c r="H388" s="56">
        <v>0</v>
      </c>
      <c r="I388" s="122">
        <f t="shared" si="211"/>
        <v>36.643312869507142</v>
      </c>
      <c r="J388" s="57">
        <f t="shared" si="212"/>
        <v>119.12998442772573</v>
      </c>
      <c r="K388" s="57">
        <f t="shared" si="198"/>
        <v>155.77329729723289</v>
      </c>
      <c r="L388" s="57">
        <f t="shared" si="209"/>
        <v>433.1</v>
      </c>
      <c r="M388" s="78">
        <f t="shared" si="199"/>
        <v>588.87329729723297</v>
      </c>
      <c r="N388" s="5">
        <f t="shared" si="200"/>
        <v>5756.049738861806</v>
      </c>
      <c r="O388" s="56">
        <f t="shared" si="201"/>
        <v>5167.176441564573</v>
      </c>
    </row>
    <row r="389" spans="1:15" x14ac:dyDescent="0.2">
      <c r="A389" s="6" t="s">
        <v>54</v>
      </c>
      <c r="B389" s="54" t="str">
        <f t="shared" si="206"/>
        <v>Q2/2024</v>
      </c>
      <c r="C389" s="49">
        <f t="shared" si="204"/>
        <v>45383</v>
      </c>
      <c r="D389" s="49">
        <f t="shared" si="205"/>
        <v>45473</v>
      </c>
      <c r="E389" s="54">
        <f t="shared" si="202"/>
        <v>91</v>
      </c>
      <c r="F389" s="55">
        <f>VLOOKUP(D389,'FERC Interest Rate'!A:B,2,TRUE)</f>
        <v>8.5000000000000006E-2</v>
      </c>
      <c r="G389" s="56">
        <f t="shared" si="203"/>
        <v>5167.176441564573</v>
      </c>
      <c r="H389" s="56">
        <v>0</v>
      </c>
      <c r="I389" s="122">
        <f t="shared" si="211"/>
        <v>36.643312869507142</v>
      </c>
      <c r="J389" s="57">
        <f t="shared" si="212"/>
        <v>109.20248572541523</v>
      </c>
      <c r="K389" s="57">
        <f t="shared" si="198"/>
        <v>145.84579859492237</v>
      </c>
      <c r="L389" s="57">
        <f t="shared" si="209"/>
        <v>433.1</v>
      </c>
      <c r="M389" s="78">
        <f t="shared" si="199"/>
        <v>578.94579859492239</v>
      </c>
      <c r="N389" s="5">
        <f t="shared" si="200"/>
        <v>5276.3789272899885</v>
      </c>
      <c r="O389" s="56">
        <f t="shared" si="201"/>
        <v>4697.4331286950655</v>
      </c>
    </row>
    <row r="390" spans="1:15" x14ac:dyDescent="0.2">
      <c r="A390" s="6" t="s">
        <v>55</v>
      </c>
      <c r="B390" s="54" t="str">
        <f t="shared" si="206"/>
        <v>Q3/2024</v>
      </c>
      <c r="C390" s="49">
        <f t="shared" si="204"/>
        <v>45474</v>
      </c>
      <c r="D390" s="49">
        <f t="shared" si="205"/>
        <v>45565</v>
      </c>
      <c r="E390" s="54">
        <f t="shared" si="202"/>
        <v>92</v>
      </c>
      <c r="F390" s="55">
        <f>VLOOKUP(D390,'FERC Interest Rate'!A:B,2,TRUE)</f>
        <v>8.5000000000000006E-2</v>
      </c>
      <c r="G390" s="56">
        <f t="shared" si="203"/>
        <v>4697.4331286950655</v>
      </c>
      <c r="H390" s="56">
        <v>0</v>
      </c>
      <c r="I390" s="122">
        <f t="shared" si="211"/>
        <v>36.643312869507142</v>
      </c>
      <c r="J390" s="57">
        <f t="shared" si="212"/>
        <v>100.36592094643557</v>
      </c>
      <c r="K390" s="57">
        <f t="shared" si="198"/>
        <v>137.00923381594271</v>
      </c>
      <c r="L390" s="57">
        <f t="shared" si="209"/>
        <v>433.1</v>
      </c>
      <c r="M390" s="78">
        <f t="shared" si="199"/>
        <v>570.10923381594273</v>
      </c>
      <c r="N390" s="5">
        <f t="shared" si="200"/>
        <v>4797.7990496415014</v>
      </c>
      <c r="O390" s="56">
        <f t="shared" si="201"/>
        <v>4227.6898158255581</v>
      </c>
    </row>
    <row r="391" spans="1:15" x14ac:dyDescent="0.2">
      <c r="A391" s="6" t="s">
        <v>56</v>
      </c>
      <c r="B391" s="54" t="str">
        <f t="shared" si="206"/>
        <v>Q4/2024</v>
      </c>
      <c r="C391" s="49">
        <f t="shared" si="204"/>
        <v>45566</v>
      </c>
      <c r="D391" s="49">
        <f t="shared" si="205"/>
        <v>45657</v>
      </c>
      <c r="E391" s="54">
        <f t="shared" si="202"/>
        <v>92</v>
      </c>
      <c r="F391" s="55">
        <f>VLOOKUP(D391,'FERC Interest Rate'!A:B,2,TRUE)</f>
        <v>8.5000000000000006E-2</v>
      </c>
      <c r="G391" s="56">
        <f t="shared" si="203"/>
        <v>4227.6898158255581</v>
      </c>
      <c r="H391" s="56">
        <v>0</v>
      </c>
      <c r="I391" s="122">
        <f t="shared" si="211"/>
        <v>36.643312869507142</v>
      </c>
      <c r="J391" s="57">
        <f t="shared" si="212"/>
        <v>90.329328851791985</v>
      </c>
      <c r="K391" s="57">
        <f t="shared" si="198"/>
        <v>126.97264172129913</v>
      </c>
      <c r="L391" s="57">
        <f t="shared" si="209"/>
        <v>433.1</v>
      </c>
      <c r="M391" s="78">
        <f t="shared" si="199"/>
        <v>560.07264172129919</v>
      </c>
      <c r="N391" s="5">
        <f t="shared" si="200"/>
        <v>4318.0191446773497</v>
      </c>
      <c r="O391" s="56">
        <f t="shared" si="201"/>
        <v>3757.9465029560511</v>
      </c>
    </row>
    <row r="392" spans="1:15" x14ac:dyDescent="0.2">
      <c r="A392" s="6" t="s">
        <v>57</v>
      </c>
      <c r="B392" s="54" t="str">
        <f t="shared" si="206"/>
        <v>Q1/2025</v>
      </c>
      <c r="C392" s="49">
        <f t="shared" si="204"/>
        <v>45658</v>
      </c>
      <c r="D392" s="49">
        <f t="shared" si="205"/>
        <v>45747</v>
      </c>
      <c r="E392" s="54">
        <f t="shared" si="202"/>
        <v>90</v>
      </c>
      <c r="F392" s="55">
        <f>VLOOKUP(D392,'FERC Interest Rate'!A:B,2,TRUE)</f>
        <v>8.5000000000000006E-2</v>
      </c>
      <c r="G392" s="56">
        <f t="shared" si="203"/>
        <v>3757.9465029560511</v>
      </c>
      <c r="H392" s="56">
        <v>0</v>
      </c>
      <c r="I392" s="122">
        <f t="shared" si="211"/>
        <v>36.643312869507142</v>
      </c>
      <c r="J392" s="57">
        <f t="shared" si="212"/>
        <v>78.762440404421341</v>
      </c>
      <c r="K392" s="57">
        <f t="shared" si="198"/>
        <v>115.40575327392848</v>
      </c>
      <c r="L392" s="57">
        <f t="shared" si="209"/>
        <v>433.1</v>
      </c>
      <c r="M392" s="78">
        <f t="shared" si="199"/>
        <v>548.50575327392846</v>
      </c>
      <c r="N392" s="5">
        <f t="shared" si="200"/>
        <v>3836.7089433604724</v>
      </c>
      <c r="O392" s="56">
        <f t="shared" si="201"/>
        <v>3288.2031900865441</v>
      </c>
    </row>
    <row r="393" spans="1:15" x14ac:dyDescent="0.2">
      <c r="A393" s="6" t="s">
        <v>58</v>
      </c>
      <c r="B393" s="54" t="str">
        <f t="shared" si="206"/>
        <v>Q2/2025</v>
      </c>
      <c r="C393" s="49">
        <f t="shared" si="204"/>
        <v>45748</v>
      </c>
      <c r="D393" s="49">
        <f t="shared" si="205"/>
        <v>45838</v>
      </c>
      <c r="E393" s="54">
        <f t="shared" si="202"/>
        <v>91</v>
      </c>
      <c r="F393" s="55">
        <f>VLOOKUP(D393,'FERC Interest Rate'!A:B,2,TRUE)</f>
        <v>8.5000000000000006E-2</v>
      </c>
      <c r="G393" s="56">
        <f t="shared" si="203"/>
        <v>3288.2031900865441</v>
      </c>
      <c r="H393" s="56">
        <v>0</v>
      </c>
      <c r="I393" s="122">
        <f t="shared" si="211"/>
        <v>36.643312869507142</v>
      </c>
      <c r="J393" s="57">
        <f t="shared" si="212"/>
        <v>69.682881302244979</v>
      </c>
      <c r="K393" s="57">
        <f t="shared" si="198"/>
        <v>106.32619417175212</v>
      </c>
      <c r="L393" s="57">
        <f t="shared" si="209"/>
        <v>433.1</v>
      </c>
      <c r="M393" s="78">
        <f t="shared" si="199"/>
        <v>539.42619417175217</v>
      </c>
      <c r="N393" s="5">
        <f t="shared" si="200"/>
        <v>3357.8860713887889</v>
      </c>
      <c r="O393" s="56">
        <f t="shared" si="201"/>
        <v>2818.459877217037</v>
      </c>
    </row>
    <row r="394" spans="1:15" x14ac:dyDescent="0.2">
      <c r="A394" s="6" t="s">
        <v>59</v>
      </c>
      <c r="B394" s="54" t="str">
        <f t="shared" si="206"/>
        <v>Q3/2025</v>
      </c>
      <c r="C394" s="49">
        <f t="shared" si="204"/>
        <v>45839</v>
      </c>
      <c r="D394" s="49">
        <f t="shared" si="205"/>
        <v>45930</v>
      </c>
      <c r="E394" s="54">
        <f t="shared" si="202"/>
        <v>92</v>
      </c>
      <c r="F394" s="55">
        <f>VLOOKUP(D394,'FERC Interest Rate'!A:B,2,TRUE)</f>
        <v>8.5000000000000006E-2</v>
      </c>
      <c r="G394" s="56">
        <f t="shared" si="203"/>
        <v>2818.459877217037</v>
      </c>
      <c r="H394" s="56">
        <v>0</v>
      </c>
      <c r="I394" s="122">
        <f t="shared" si="211"/>
        <v>36.643312869507142</v>
      </c>
      <c r="J394" s="57">
        <f t="shared" si="212"/>
        <v>60.384537643389677</v>
      </c>
      <c r="K394" s="57">
        <f t="shared" si="198"/>
        <v>97.027850512896819</v>
      </c>
      <c r="L394" s="57">
        <f t="shared" si="209"/>
        <v>433.1</v>
      </c>
      <c r="M394" s="78">
        <f t="shared" si="199"/>
        <v>530.12785051289688</v>
      </c>
      <c r="N394" s="5">
        <f t="shared" si="200"/>
        <v>2878.8444148604267</v>
      </c>
      <c r="O394" s="56">
        <f t="shared" si="201"/>
        <v>2348.71656434753</v>
      </c>
    </row>
    <row r="395" spans="1:15" x14ac:dyDescent="0.2">
      <c r="A395" s="6" t="s">
        <v>60</v>
      </c>
      <c r="B395" s="54" t="str">
        <f t="shared" si="206"/>
        <v>Q4/2025</v>
      </c>
      <c r="C395" s="49">
        <f t="shared" si="204"/>
        <v>45931</v>
      </c>
      <c r="D395" s="49">
        <f t="shared" si="205"/>
        <v>46022</v>
      </c>
      <c r="E395" s="54">
        <f t="shared" si="202"/>
        <v>92</v>
      </c>
      <c r="F395" s="55">
        <f>VLOOKUP(D395,'FERC Interest Rate'!A:B,2,TRUE)</f>
        <v>8.5000000000000006E-2</v>
      </c>
      <c r="G395" s="56">
        <f t="shared" si="203"/>
        <v>2348.71656434753</v>
      </c>
      <c r="H395" s="56">
        <v>0</v>
      </c>
      <c r="I395" s="122">
        <f t="shared" si="211"/>
        <v>36.643312869507142</v>
      </c>
      <c r="J395" s="57">
        <f t="shared" si="212"/>
        <v>50.320448036158055</v>
      </c>
      <c r="K395" s="57">
        <f t="shared" si="198"/>
        <v>86.963760905665197</v>
      </c>
      <c r="L395" s="57">
        <f t="shared" si="209"/>
        <v>433.1</v>
      </c>
      <c r="M395" s="78">
        <f t="shared" si="199"/>
        <v>520.06376090566528</v>
      </c>
      <c r="N395" s="5">
        <f t="shared" si="200"/>
        <v>2399.0370123836883</v>
      </c>
      <c r="O395" s="56">
        <f t="shared" si="201"/>
        <v>1878.973251478023</v>
      </c>
    </row>
    <row r="396" spans="1:15" x14ac:dyDescent="0.2">
      <c r="A396" s="6" t="s">
        <v>61</v>
      </c>
      <c r="B396" s="54" t="str">
        <f t="shared" si="206"/>
        <v>Q1/2026</v>
      </c>
      <c r="C396" s="49">
        <f t="shared" si="204"/>
        <v>46023</v>
      </c>
      <c r="D396" s="49">
        <f t="shared" si="205"/>
        <v>46112</v>
      </c>
      <c r="E396" s="54">
        <f t="shared" si="202"/>
        <v>90</v>
      </c>
      <c r="F396" s="55">
        <f>VLOOKUP(D396,'FERC Interest Rate'!A:B,2,TRUE)</f>
        <v>8.5000000000000006E-2</v>
      </c>
      <c r="G396" s="56">
        <f t="shared" si="203"/>
        <v>1878.973251478023</v>
      </c>
      <c r="H396" s="56">
        <v>0</v>
      </c>
      <c r="I396" s="122">
        <f t="shared" si="211"/>
        <v>36.643312869507142</v>
      </c>
      <c r="J396" s="57">
        <f t="shared" si="212"/>
        <v>39.381220202210621</v>
      </c>
      <c r="K396" s="57">
        <f t="shared" si="198"/>
        <v>76.024533071717769</v>
      </c>
      <c r="L396" s="57">
        <f t="shared" si="209"/>
        <v>433.1</v>
      </c>
      <c r="M396" s="78">
        <f t="shared" si="199"/>
        <v>509.12453307171779</v>
      </c>
      <c r="N396" s="5">
        <f t="shared" si="200"/>
        <v>1918.3544716802337</v>
      </c>
      <c r="O396" s="56">
        <f t="shared" si="201"/>
        <v>1409.229938608516</v>
      </c>
    </row>
    <row r="397" spans="1:15" x14ac:dyDescent="0.2">
      <c r="A397" s="6" t="s">
        <v>62</v>
      </c>
      <c r="B397" s="54" t="str">
        <f t="shared" si="206"/>
        <v>Q2/2026</v>
      </c>
      <c r="C397" s="49">
        <f t="shared" si="204"/>
        <v>46113</v>
      </c>
      <c r="D397" s="49">
        <f t="shared" si="205"/>
        <v>46203</v>
      </c>
      <c r="E397" s="54">
        <f t="shared" si="202"/>
        <v>91</v>
      </c>
      <c r="F397" s="55">
        <f>VLOOKUP(D397,'FERC Interest Rate'!A:B,2,TRUE)</f>
        <v>8.5000000000000006E-2</v>
      </c>
      <c r="G397" s="56">
        <f t="shared" si="203"/>
        <v>1409.229938608516</v>
      </c>
      <c r="H397" s="56">
        <v>0</v>
      </c>
      <c r="I397" s="122">
        <f t="shared" si="211"/>
        <v>36.643312869507142</v>
      </c>
      <c r="J397" s="57">
        <f t="shared" si="212"/>
        <v>29.86409198667636</v>
      </c>
      <c r="K397" s="57">
        <f t="shared" si="198"/>
        <v>66.507404856183499</v>
      </c>
      <c r="L397" s="57">
        <f t="shared" si="209"/>
        <v>433.1</v>
      </c>
      <c r="M397" s="78">
        <f t="shared" si="199"/>
        <v>499.60740485618351</v>
      </c>
      <c r="N397" s="5">
        <f t="shared" si="200"/>
        <v>1439.0940305951924</v>
      </c>
      <c r="O397" s="56">
        <f t="shared" si="201"/>
        <v>939.4866257390089</v>
      </c>
    </row>
    <row r="398" spans="1:15" x14ac:dyDescent="0.2">
      <c r="A398" s="6" t="s">
        <v>63</v>
      </c>
      <c r="B398" s="54" t="str">
        <f t="shared" si="206"/>
        <v>Q3/2026</v>
      </c>
      <c r="C398" s="49">
        <f t="shared" si="204"/>
        <v>46204</v>
      </c>
      <c r="D398" s="49">
        <f t="shared" si="205"/>
        <v>46295</v>
      </c>
      <c r="E398" s="54">
        <f t="shared" si="202"/>
        <v>92</v>
      </c>
      <c r="F398" s="55">
        <f>VLOOKUP(D398,'FERC Interest Rate'!A:B,2,TRUE)</f>
        <v>8.5000000000000006E-2</v>
      </c>
      <c r="G398" s="56">
        <f t="shared" si="203"/>
        <v>939.4866257390089</v>
      </c>
      <c r="H398" s="56">
        <v>0</v>
      </c>
      <c r="I398" s="122">
        <f t="shared" si="211"/>
        <v>36.643312869507142</v>
      </c>
      <c r="J398" s="57">
        <f t="shared" si="212"/>
        <v>20.128179214463152</v>
      </c>
      <c r="K398" s="57">
        <f t="shared" si="198"/>
        <v>56.771492083970294</v>
      </c>
      <c r="L398" s="57">
        <f t="shared" si="209"/>
        <v>433.1</v>
      </c>
      <c r="M398" s="78">
        <f t="shared" si="199"/>
        <v>489.87149208397034</v>
      </c>
      <c r="N398" s="5">
        <f t="shared" si="200"/>
        <v>959.614804953472</v>
      </c>
      <c r="O398" s="56">
        <f t="shared" si="201"/>
        <v>469.74331286950172</v>
      </c>
    </row>
    <row r="399" spans="1:15" x14ac:dyDescent="0.2">
      <c r="A399" s="6" t="s">
        <v>64</v>
      </c>
      <c r="B399" s="54" t="str">
        <f t="shared" si="206"/>
        <v>Q4/2026</v>
      </c>
      <c r="C399" s="49">
        <f t="shared" si="204"/>
        <v>46296</v>
      </c>
      <c r="D399" s="49">
        <f t="shared" si="205"/>
        <v>46387</v>
      </c>
      <c r="E399" s="54">
        <f t="shared" si="202"/>
        <v>92</v>
      </c>
      <c r="F399" s="55">
        <f>VLOOKUP(D399,'FERC Interest Rate'!A:B,2,TRUE)</f>
        <v>8.5000000000000006E-2</v>
      </c>
      <c r="G399" s="56">
        <f t="shared" si="203"/>
        <v>469.74331286950172</v>
      </c>
      <c r="H399" s="56">
        <v>0</v>
      </c>
      <c r="I399" s="122">
        <f t="shared" si="211"/>
        <v>36.643312869507142</v>
      </c>
      <c r="J399" s="57">
        <f t="shared" si="212"/>
        <v>10.064089607231519</v>
      </c>
      <c r="K399" s="57">
        <f t="shared" si="198"/>
        <v>46.707402476738665</v>
      </c>
      <c r="L399" s="57">
        <f t="shared" si="209"/>
        <v>433.1</v>
      </c>
      <c r="M399" s="78">
        <f t="shared" si="199"/>
        <v>479.80740247673867</v>
      </c>
      <c r="N399" s="5">
        <f t="shared" si="200"/>
        <v>479.80740247673322</v>
      </c>
      <c r="O399" s="56">
        <f t="shared" si="201"/>
        <v>-5.4427573559223674E-12</v>
      </c>
    </row>
    <row r="400" spans="1:15" ht="21.95" customHeight="1" thickBot="1" x14ac:dyDescent="0.25">
      <c r="A400" s="98"/>
      <c r="B400" s="99"/>
      <c r="C400" s="100"/>
      <c r="D400" s="100"/>
      <c r="E400" s="99"/>
      <c r="F400" s="99"/>
      <c r="G400" s="95">
        <f t="shared" ref="G400:O400" si="213">+SUM(G371:G399)</f>
        <v>179023.47057903564</v>
      </c>
      <c r="H400" s="95">
        <f t="shared" si="213"/>
        <v>732.86625739014278</v>
      </c>
      <c r="I400" s="89">
        <f t="shared" si="213"/>
        <v>732.86625739014266</v>
      </c>
      <c r="J400" s="88">
        <f t="shared" si="213"/>
        <v>1610.333344220636</v>
      </c>
      <c r="K400" s="88">
        <f t="shared" si="213"/>
        <v>2343.1996016107787</v>
      </c>
      <c r="L400" s="88">
        <f t="shared" si="213"/>
        <v>8662.0000000000036</v>
      </c>
      <c r="M400" s="90">
        <f t="shared" si="213"/>
        <v>11005.199601610779</v>
      </c>
      <c r="N400" s="88">
        <f t="shared" si="213"/>
        <v>181366.67018064647</v>
      </c>
      <c r="O400" s="88">
        <f t="shared" si="213"/>
        <v>170361.47057903564</v>
      </c>
    </row>
    <row r="401" spans="1:15" ht="13.5" thickTop="1" x14ac:dyDescent="0.2"/>
    <row r="402" spans="1:15" x14ac:dyDescent="0.2">
      <c r="A402" s="3"/>
      <c r="B402" s="3"/>
      <c r="C402" s="3"/>
      <c r="D402" s="3"/>
      <c r="E402" s="3"/>
      <c r="F402" s="3"/>
      <c r="G402" s="3"/>
      <c r="H402" s="3"/>
      <c r="I402" s="139"/>
      <c r="J402" s="360" t="s">
        <v>15</v>
      </c>
      <c r="K402" s="360"/>
      <c r="L402" s="97" t="s">
        <v>55</v>
      </c>
      <c r="M402" s="140"/>
      <c r="N402" s="3"/>
      <c r="O402" s="3"/>
    </row>
    <row r="403" spans="1:15" ht="38.25" x14ac:dyDescent="0.2">
      <c r="A403" s="58" t="s">
        <v>44</v>
      </c>
      <c r="B403" s="58" t="s">
        <v>3</v>
      </c>
      <c r="C403" s="58" t="s">
        <v>4</v>
      </c>
      <c r="D403" s="58" t="s">
        <v>5</v>
      </c>
      <c r="E403" s="58" t="s">
        <v>6</v>
      </c>
      <c r="F403" s="58" t="s">
        <v>7</v>
      </c>
      <c r="G403" s="58" t="s">
        <v>84</v>
      </c>
      <c r="H403" s="58" t="s">
        <v>85</v>
      </c>
      <c r="I403" s="73" t="s">
        <v>86</v>
      </c>
      <c r="J403" s="74" t="s">
        <v>87</v>
      </c>
      <c r="K403" s="74" t="s">
        <v>88</v>
      </c>
      <c r="L403" s="74" t="s">
        <v>89</v>
      </c>
      <c r="M403" s="75" t="s">
        <v>90</v>
      </c>
      <c r="N403" s="58" t="s">
        <v>91</v>
      </c>
      <c r="O403" s="58" t="s">
        <v>92</v>
      </c>
    </row>
    <row r="404" spans="1:15" x14ac:dyDescent="0.2">
      <c r="A404" s="6" t="s">
        <v>22</v>
      </c>
      <c r="B404" s="54" t="str">
        <f t="shared" ref="B404:B410" si="214">+IF(MONTH(C404)&lt;4,"Q1",IF(MONTH(C404)&lt;7,"Q2",IF(MONTH(C404)&lt;10,"Q3","Q4")))&amp;"/"&amp;YEAR(C404)</f>
        <v>Q1/2020</v>
      </c>
      <c r="C404" s="49">
        <f>VLOOKUP(L402,$A$1:$E$29,2,FALSE)</f>
        <v>43851</v>
      </c>
      <c r="D404" s="49">
        <f>DATE(YEAR(C404),IF(MONTH(C404)&lt;=3,3,IF(MONTH(C404)&lt;=6,6,IF(MONTH(C404)&lt;=9,9,12))),IF(OR(MONTH(C404)&lt;=3,MONTH(C404)&gt;=10),31,30))</f>
        <v>43921</v>
      </c>
      <c r="E404" s="54">
        <f>D404-C404+1</f>
        <v>71</v>
      </c>
      <c r="F404" s="55">
        <f>VLOOKUP(D404,'FERC Interest Rate'!A:B,2,TRUE)</f>
        <v>4.9599999999999998E-2</v>
      </c>
      <c r="G404" s="56">
        <f>VLOOKUP(L402,$A$1:$F$28,4,FALSE)</f>
        <v>9576</v>
      </c>
      <c r="H404" s="56">
        <f t="shared" ref="H404:H412" si="215">G404*F404*(E404/(DATE(YEAR(D404),12,31)-DATE(YEAR(D404),1,1)+1))</f>
        <v>92.138911475409827</v>
      </c>
      <c r="I404" s="122">
        <v>0</v>
      </c>
      <c r="J404" s="57">
        <v>0</v>
      </c>
      <c r="K404" s="57">
        <f t="shared" ref="K404:K431" si="216">+SUM(I404:J404)</f>
        <v>0</v>
      </c>
      <c r="L404" s="57">
        <v>0</v>
      </c>
      <c r="M404" s="78">
        <f t="shared" ref="M404:M431" si="217">+SUM(K404:L404)</f>
        <v>0</v>
      </c>
      <c r="N404" s="57">
        <f t="shared" ref="N404:N431" si="218">+G404+H404+J404</f>
        <v>9668.1389114754093</v>
      </c>
      <c r="O404" s="56">
        <f t="shared" ref="O404:O431" si="219">G404+H404-L404-I404</f>
        <v>9668.1389114754093</v>
      </c>
    </row>
    <row r="405" spans="1:15" x14ac:dyDescent="0.2">
      <c r="A405" s="6" t="s">
        <v>22</v>
      </c>
      <c r="B405" s="54" t="str">
        <f t="shared" si="214"/>
        <v>Q2/2020</v>
      </c>
      <c r="C405" s="49">
        <f>D404+1</f>
        <v>43922</v>
      </c>
      <c r="D405" s="49">
        <f>EOMONTH(D404,3)</f>
        <v>44012</v>
      </c>
      <c r="E405" s="54">
        <f t="shared" ref="E405:E431" si="220">D405-C405+1</f>
        <v>91</v>
      </c>
      <c r="F405" s="55">
        <f>VLOOKUP(D405,'FERC Interest Rate'!A:B,2,TRUE)</f>
        <v>4.7500000000000001E-2</v>
      </c>
      <c r="G405" s="56">
        <f t="shared" ref="G405:G431" si="221">O404</f>
        <v>9668.1389114754093</v>
      </c>
      <c r="H405" s="56">
        <f t="shared" si="215"/>
        <v>114.18177717172802</v>
      </c>
      <c r="I405" s="122">
        <v>0</v>
      </c>
      <c r="J405" s="57">
        <v>0</v>
      </c>
      <c r="K405" s="57">
        <f t="shared" si="216"/>
        <v>0</v>
      </c>
      <c r="L405" s="57">
        <v>0</v>
      </c>
      <c r="M405" s="78">
        <f t="shared" si="217"/>
        <v>0</v>
      </c>
      <c r="N405" s="57">
        <f t="shared" si="218"/>
        <v>9782.320688647138</v>
      </c>
      <c r="O405" s="56">
        <f t="shared" si="219"/>
        <v>9782.320688647138</v>
      </c>
    </row>
    <row r="406" spans="1:15" x14ac:dyDescent="0.2">
      <c r="A406" s="6" t="s">
        <v>22</v>
      </c>
      <c r="B406" s="54" t="str">
        <f t="shared" si="214"/>
        <v>Q3/2020</v>
      </c>
      <c r="C406" s="49">
        <f t="shared" ref="C406:C431" si="222">D405+1</f>
        <v>44013</v>
      </c>
      <c r="D406" s="49">
        <f t="shared" ref="D406:D431" si="223">EOMONTH(D405,3)</f>
        <v>44104</v>
      </c>
      <c r="E406" s="54">
        <f t="shared" si="220"/>
        <v>92</v>
      </c>
      <c r="F406" s="55">
        <f>VLOOKUP(D406,'FERC Interest Rate'!A:B,2,TRUE)</f>
        <v>3.4299999999999997E-2</v>
      </c>
      <c r="G406" s="56">
        <f t="shared" si="221"/>
        <v>9782.320688647138</v>
      </c>
      <c r="H406" s="56">
        <f t="shared" si="215"/>
        <v>84.341779139603574</v>
      </c>
      <c r="I406" s="122">
        <v>0</v>
      </c>
      <c r="J406" s="57">
        <v>0</v>
      </c>
      <c r="K406" s="57">
        <f t="shared" si="216"/>
        <v>0</v>
      </c>
      <c r="L406" s="57">
        <v>0</v>
      </c>
      <c r="M406" s="78">
        <f t="shared" si="217"/>
        <v>0</v>
      </c>
      <c r="N406" s="57">
        <f t="shared" si="218"/>
        <v>9866.6624677867421</v>
      </c>
      <c r="O406" s="56">
        <f t="shared" si="219"/>
        <v>9866.6624677867421</v>
      </c>
    </row>
    <row r="407" spans="1:15" x14ac:dyDescent="0.2">
      <c r="A407" s="6" t="s">
        <v>22</v>
      </c>
      <c r="B407" s="54" t="str">
        <f t="shared" si="214"/>
        <v>Q4/2020</v>
      </c>
      <c r="C407" s="49">
        <f t="shared" si="222"/>
        <v>44105</v>
      </c>
      <c r="D407" s="49">
        <f t="shared" si="223"/>
        <v>44196</v>
      </c>
      <c r="E407" s="54">
        <f t="shared" si="220"/>
        <v>92</v>
      </c>
      <c r="F407" s="55">
        <f>VLOOKUP(D407,'FERC Interest Rate'!A:B,2,TRUE)</f>
        <v>3.2500000000000001E-2</v>
      </c>
      <c r="G407" s="56">
        <f t="shared" si="221"/>
        <v>9866.6624677867421</v>
      </c>
      <c r="H407" s="56">
        <f t="shared" si="215"/>
        <v>80.604701581099349</v>
      </c>
      <c r="I407" s="122">
        <v>0</v>
      </c>
      <c r="J407" s="57">
        <v>0</v>
      </c>
      <c r="K407" s="57">
        <f t="shared" si="216"/>
        <v>0</v>
      </c>
      <c r="L407" s="57">
        <v>0</v>
      </c>
      <c r="M407" s="78">
        <f t="shared" si="217"/>
        <v>0</v>
      </c>
      <c r="N407" s="57">
        <f t="shared" si="218"/>
        <v>9947.2671693678421</v>
      </c>
      <c r="O407" s="56">
        <f t="shared" si="219"/>
        <v>9947.2671693678421</v>
      </c>
    </row>
    <row r="408" spans="1:15" x14ac:dyDescent="0.2">
      <c r="A408" s="6" t="s">
        <v>22</v>
      </c>
      <c r="B408" s="54" t="str">
        <f t="shared" si="214"/>
        <v>Q1/2021</v>
      </c>
      <c r="C408" s="49">
        <f t="shared" si="222"/>
        <v>44197</v>
      </c>
      <c r="D408" s="49">
        <f t="shared" si="223"/>
        <v>44286</v>
      </c>
      <c r="E408" s="54">
        <f t="shared" si="220"/>
        <v>90</v>
      </c>
      <c r="F408" s="55">
        <f>VLOOKUP(D408,'FERC Interest Rate'!A:B,2,TRUE)</f>
        <v>3.2500000000000001E-2</v>
      </c>
      <c r="G408" s="56">
        <f t="shared" si="221"/>
        <v>9947.2671693678421</v>
      </c>
      <c r="H408" s="56">
        <f t="shared" si="215"/>
        <v>79.714401288769693</v>
      </c>
      <c r="I408" s="122">
        <v>0</v>
      </c>
      <c r="J408" s="57">
        <v>0</v>
      </c>
      <c r="K408" s="57">
        <f t="shared" si="216"/>
        <v>0</v>
      </c>
      <c r="L408" s="57">
        <v>0</v>
      </c>
      <c r="M408" s="78">
        <f t="shared" si="217"/>
        <v>0</v>
      </c>
      <c r="N408" s="57">
        <f t="shared" si="218"/>
        <v>10026.981570656611</v>
      </c>
      <c r="O408" s="56">
        <f t="shared" si="219"/>
        <v>10026.981570656611</v>
      </c>
    </row>
    <row r="409" spans="1:15" x14ac:dyDescent="0.2">
      <c r="A409" s="6" t="s">
        <v>22</v>
      </c>
      <c r="B409" s="54" t="str">
        <f t="shared" si="214"/>
        <v>Q2/2021</v>
      </c>
      <c r="C409" s="49">
        <f t="shared" si="222"/>
        <v>44287</v>
      </c>
      <c r="D409" s="49">
        <f t="shared" si="223"/>
        <v>44377</v>
      </c>
      <c r="E409" s="54">
        <f t="shared" si="220"/>
        <v>91</v>
      </c>
      <c r="F409" s="55">
        <f>VLOOKUP(D409,'FERC Interest Rate'!A:B,2,TRUE)</f>
        <v>3.2500000000000001E-2</v>
      </c>
      <c r="G409" s="56">
        <f t="shared" si="221"/>
        <v>10026.981570656611</v>
      </c>
      <c r="H409" s="56">
        <f t="shared" si="215"/>
        <v>81.246021904703909</v>
      </c>
      <c r="I409" s="122">
        <v>0</v>
      </c>
      <c r="J409" s="57">
        <v>0</v>
      </c>
      <c r="K409" s="57">
        <f t="shared" si="216"/>
        <v>0</v>
      </c>
      <c r="L409" s="57">
        <v>0</v>
      </c>
      <c r="M409" s="78">
        <f t="shared" si="217"/>
        <v>0</v>
      </c>
      <c r="N409" s="57">
        <f t="shared" si="218"/>
        <v>10108.227592561316</v>
      </c>
      <c r="O409" s="56">
        <f t="shared" si="219"/>
        <v>10108.227592561316</v>
      </c>
    </row>
    <row r="410" spans="1:15" x14ac:dyDescent="0.2">
      <c r="A410" s="6" t="s">
        <v>22</v>
      </c>
      <c r="B410" s="54" t="str">
        <f t="shared" si="214"/>
        <v>Q3/2021</v>
      </c>
      <c r="C410" s="49">
        <f t="shared" si="222"/>
        <v>44378</v>
      </c>
      <c r="D410" s="49">
        <f t="shared" si="223"/>
        <v>44469</v>
      </c>
      <c r="E410" s="54">
        <f t="shared" si="220"/>
        <v>92</v>
      </c>
      <c r="F410" s="55">
        <f>VLOOKUP(D410,'FERC Interest Rate'!A:B,2,TRUE)</f>
        <v>3.2500000000000001E-2</v>
      </c>
      <c r="G410" s="56">
        <f t="shared" si="221"/>
        <v>10108.227592561316</v>
      </c>
      <c r="H410" s="56">
        <f t="shared" si="215"/>
        <v>82.804384936324212</v>
      </c>
      <c r="I410" s="122">
        <v>0</v>
      </c>
      <c r="J410" s="57">
        <v>0</v>
      </c>
      <c r="K410" s="57">
        <f t="shared" si="216"/>
        <v>0</v>
      </c>
      <c r="L410" s="57">
        <v>0</v>
      </c>
      <c r="M410" s="78">
        <f t="shared" si="217"/>
        <v>0</v>
      </c>
      <c r="N410" s="57">
        <f t="shared" si="218"/>
        <v>10191.03197749764</v>
      </c>
      <c r="O410" s="56">
        <f t="shared" si="219"/>
        <v>10191.03197749764</v>
      </c>
    </row>
    <row r="411" spans="1:15" x14ac:dyDescent="0.2">
      <c r="A411" s="6" t="s">
        <v>22</v>
      </c>
      <c r="B411" s="54" t="str">
        <f>+IF(MONTH(C411)&lt;4,"Q1",IF(MONTH(C411)&lt;7,"Q2",IF(MONTH(C411)&lt;10,"Q3","Q4")))&amp;"/"&amp;YEAR(C411)</f>
        <v>Q4/2021</v>
      </c>
      <c r="C411" s="49">
        <f t="shared" si="222"/>
        <v>44470</v>
      </c>
      <c r="D411" s="49">
        <f t="shared" si="223"/>
        <v>44561</v>
      </c>
      <c r="E411" s="54">
        <f t="shared" si="220"/>
        <v>92</v>
      </c>
      <c r="F411" s="55">
        <f>VLOOKUP(D411,'FERC Interest Rate'!A:B,2,TRUE)</f>
        <v>3.2500000000000001E-2</v>
      </c>
      <c r="G411" s="56">
        <f t="shared" si="221"/>
        <v>10191.03197749764</v>
      </c>
      <c r="H411" s="56">
        <f t="shared" si="215"/>
        <v>83.482700308816291</v>
      </c>
      <c r="I411" s="122">
        <v>0</v>
      </c>
      <c r="J411" s="57">
        <v>0</v>
      </c>
      <c r="K411" s="57">
        <f t="shared" si="216"/>
        <v>0</v>
      </c>
      <c r="L411" s="57">
        <v>0</v>
      </c>
      <c r="M411" s="78">
        <f t="shared" si="217"/>
        <v>0</v>
      </c>
      <c r="N411" s="57">
        <f t="shared" si="218"/>
        <v>10274.514677806455</v>
      </c>
      <c r="O411" s="56">
        <f t="shared" si="219"/>
        <v>10274.514677806455</v>
      </c>
    </row>
    <row r="412" spans="1:15" x14ac:dyDescent="0.2">
      <c r="A412" s="59" t="s">
        <v>45</v>
      </c>
      <c r="B412" s="54" t="str">
        <f>+IF(MONTH(C412)&lt;4,"Q1",IF(MONTH(C412)&lt;7,"Q2",IF(MONTH(C412)&lt;10,"Q3","Q4")))&amp;"/"&amp;YEAR(C412)</f>
        <v>Q1/2022</v>
      </c>
      <c r="C412" s="49">
        <f t="shared" si="222"/>
        <v>44562</v>
      </c>
      <c r="D412" s="49">
        <f t="shared" si="223"/>
        <v>44651</v>
      </c>
      <c r="E412" s="54">
        <f t="shared" si="220"/>
        <v>90</v>
      </c>
      <c r="F412" s="55">
        <f>VLOOKUP(D412,'FERC Interest Rate'!A:B,2,TRUE)</f>
        <v>3.2500000000000001E-2</v>
      </c>
      <c r="G412" s="56">
        <f t="shared" si="221"/>
        <v>10274.514677806455</v>
      </c>
      <c r="H412" s="56">
        <f t="shared" si="215"/>
        <v>82.336864198859956</v>
      </c>
      <c r="I412" s="122">
        <f>(SUM($H$404:$H$413)/20)</f>
        <v>39.042577100265746</v>
      </c>
      <c r="J412" s="57">
        <f t="shared" ref="J412" si="224">G412*F412*(E412/(DATE(YEAR(D412),12,31)-DATE(YEAR(D412),1,1)+1))</f>
        <v>82.336864198859956</v>
      </c>
      <c r="K412" s="57">
        <f t="shared" ref="K412" si="225">+SUM(I412:J412)</f>
        <v>121.3794412991257</v>
      </c>
      <c r="L412" s="57">
        <f t="shared" ref="L412:L431" si="226">VLOOKUP($L$402,A$1:F$28,4,FALSE)/20</f>
        <v>478.8</v>
      </c>
      <c r="M412" s="78">
        <f t="shared" ref="M412" si="227">+SUM(K412:L412)</f>
        <v>600.17944129912576</v>
      </c>
      <c r="N412" s="57">
        <f t="shared" si="218"/>
        <v>10439.188406204175</v>
      </c>
      <c r="O412" s="56">
        <f t="shared" si="219"/>
        <v>9839.0089649050497</v>
      </c>
    </row>
    <row r="413" spans="1:15" x14ac:dyDescent="0.2">
      <c r="A413" s="59" t="s">
        <v>46</v>
      </c>
      <c r="B413" s="54" t="str">
        <f t="shared" ref="B413:B431" si="228">+IF(MONTH(C413)&lt;4,"Q1",IF(MONTH(C413)&lt;7,"Q2",IF(MONTH(C413)&lt;10,"Q3","Q4")))&amp;"/"&amp;YEAR(C413)</f>
        <v>Q2/2022</v>
      </c>
      <c r="C413" s="49">
        <f t="shared" si="222"/>
        <v>44652</v>
      </c>
      <c r="D413" s="49">
        <f t="shared" si="223"/>
        <v>44742</v>
      </c>
      <c r="E413" s="54">
        <f t="shared" si="220"/>
        <v>91</v>
      </c>
      <c r="F413" s="55">
        <f>VLOOKUP(D413,'FERC Interest Rate'!A:B,2,TRUE)</f>
        <v>3.2500000000000001E-2</v>
      </c>
      <c r="G413" s="56">
        <f t="shared" si="221"/>
        <v>9839.0089649050497</v>
      </c>
      <c r="H413" s="56">
        <v>0</v>
      </c>
      <c r="I413" s="122">
        <f t="shared" ref="I413:I431" si="229">(SUM($H$404:$H$413)/20)</f>
        <v>39.042577100265746</v>
      </c>
      <c r="J413" s="57">
        <f t="shared" ref="J413:J431" si="230">G413*F413*(E413/(DATE(YEAR(D413),12,31)-DATE(YEAR(D413),1,1)+1))</f>
        <v>79.722928804675846</v>
      </c>
      <c r="K413" s="57">
        <f t="shared" si="216"/>
        <v>118.76550590494159</v>
      </c>
      <c r="L413" s="57">
        <f t="shared" si="226"/>
        <v>478.8</v>
      </c>
      <c r="M413" s="78">
        <f t="shared" si="217"/>
        <v>597.56550590494157</v>
      </c>
      <c r="N413" s="57">
        <f t="shared" si="218"/>
        <v>9918.7318937097261</v>
      </c>
      <c r="O413" s="56">
        <f t="shared" si="219"/>
        <v>9321.1663878047839</v>
      </c>
    </row>
    <row r="414" spans="1:15" x14ac:dyDescent="0.2">
      <c r="A414" s="59" t="s">
        <v>47</v>
      </c>
      <c r="B414" s="54" t="str">
        <f t="shared" si="228"/>
        <v>Q3/2022</v>
      </c>
      <c r="C414" s="49">
        <f t="shared" si="222"/>
        <v>44743</v>
      </c>
      <c r="D414" s="49">
        <f t="shared" si="223"/>
        <v>44834</v>
      </c>
      <c r="E414" s="54">
        <f t="shared" si="220"/>
        <v>92</v>
      </c>
      <c r="F414" s="55">
        <f>VLOOKUP(D414,'FERC Interest Rate'!A:B,2,TRUE)</f>
        <v>3.5999999999999997E-2</v>
      </c>
      <c r="G414" s="56">
        <f t="shared" si="221"/>
        <v>9321.1663878047839</v>
      </c>
      <c r="H414" s="56">
        <v>0</v>
      </c>
      <c r="I414" s="122">
        <f t="shared" si="229"/>
        <v>39.042577100265746</v>
      </c>
      <c r="J414" s="57">
        <f t="shared" si="230"/>
        <v>84.580008428519022</v>
      </c>
      <c r="K414" s="57">
        <f t="shared" si="216"/>
        <v>123.62258552878477</v>
      </c>
      <c r="L414" s="57">
        <f t="shared" si="226"/>
        <v>478.8</v>
      </c>
      <c r="M414" s="78">
        <f t="shared" si="217"/>
        <v>602.42258552878479</v>
      </c>
      <c r="N414" s="57">
        <f t="shared" si="218"/>
        <v>9405.7463962333022</v>
      </c>
      <c r="O414" s="56">
        <f t="shared" si="219"/>
        <v>8803.3238107045181</v>
      </c>
    </row>
    <row r="415" spans="1:15" x14ac:dyDescent="0.2">
      <c r="A415" s="6" t="s">
        <v>48</v>
      </c>
      <c r="B415" s="54" t="str">
        <f t="shared" si="228"/>
        <v>Q4/2022</v>
      </c>
      <c r="C415" s="49">
        <f t="shared" si="222"/>
        <v>44835</v>
      </c>
      <c r="D415" s="49">
        <f t="shared" si="223"/>
        <v>44926</v>
      </c>
      <c r="E415" s="54">
        <f t="shared" si="220"/>
        <v>92</v>
      </c>
      <c r="F415" s="55">
        <f>VLOOKUP(D415,'FERC Interest Rate'!A:B,2,TRUE)</f>
        <v>4.9099999999999998E-2</v>
      </c>
      <c r="G415" s="56">
        <f t="shared" si="221"/>
        <v>8803.3238107045181</v>
      </c>
      <c r="H415" s="56">
        <v>0</v>
      </c>
      <c r="I415" s="122">
        <f t="shared" si="229"/>
        <v>39.042577100265746</v>
      </c>
      <c r="J415" s="57">
        <f t="shared" si="230"/>
        <v>108.94897073346425</v>
      </c>
      <c r="K415" s="57">
        <f t="shared" si="216"/>
        <v>147.99154783373001</v>
      </c>
      <c r="L415" s="57">
        <f t="shared" si="226"/>
        <v>478.8</v>
      </c>
      <c r="M415" s="78">
        <f t="shared" si="217"/>
        <v>626.79154783372996</v>
      </c>
      <c r="N415" s="57">
        <f t="shared" si="218"/>
        <v>8912.2727814379832</v>
      </c>
      <c r="O415" s="56">
        <f t="shared" si="219"/>
        <v>8285.4812336042523</v>
      </c>
    </row>
    <row r="416" spans="1:15" x14ac:dyDescent="0.2">
      <c r="A416" s="6" t="s">
        <v>49</v>
      </c>
      <c r="B416" s="54" t="str">
        <f t="shared" si="228"/>
        <v>Q1/2023</v>
      </c>
      <c r="C416" s="49">
        <f t="shared" si="222"/>
        <v>44927</v>
      </c>
      <c r="D416" s="49">
        <f t="shared" si="223"/>
        <v>45016</v>
      </c>
      <c r="E416" s="54">
        <f t="shared" si="220"/>
        <v>90</v>
      </c>
      <c r="F416" s="55">
        <f>VLOOKUP(D416,'FERC Interest Rate'!A:B,2,TRUE)</f>
        <v>6.3100000000000003E-2</v>
      </c>
      <c r="G416" s="56">
        <f t="shared" si="221"/>
        <v>8285.4812336042523</v>
      </c>
      <c r="H416" s="56">
        <v>0</v>
      </c>
      <c r="I416" s="122">
        <f t="shared" si="229"/>
        <v>39.042577100265746</v>
      </c>
      <c r="J416" s="57">
        <f t="shared" si="230"/>
        <v>128.91300801544807</v>
      </c>
      <c r="K416" s="57">
        <f t="shared" si="216"/>
        <v>167.9555851157138</v>
      </c>
      <c r="L416" s="57">
        <f t="shared" si="226"/>
        <v>478.8</v>
      </c>
      <c r="M416" s="78">
        <f t="shared" si="217"/>
        <v>646.75558511571376</v>
      </c>
      <c r="N416" s="5">
        <f t="shared" si="218"/>
        <v>8414.3942416197006</v>
      </c>
      <c r="O416" s="56">
        <f t="shared" si="219"/>
        <v>7767.6386565039866</v>
      </c>
    </row>
    <row r="417" spans="1:15" x14ac:dyDescent="0.2">
      <c r="A417" s="6" t="s">
        <v>50</v>
      </c>
      <c r="B417" s="54" t="str">
        <f t="shared" si="228"/>
        <v>Q2/2023</v>
      </c>
      <c r="C417" s="49">
        <f t="shared" si="222"/>
        <v>45017</v>
      </c>
      <c r="D417" s="49">
        <f t="shared" si="223"/>
        <v>45107</v>
      </c>
      <c r="E417" s="54">
        <f t="shared" si="220"/>
        <v>91</v>
      </c>
      <c r="F417" s="55">
        <f>VLOOKUP(D417,'FERC Interest Rate'!A:B,2,TRUE)</f>
        <v>7.4999999999999997E-2</v>
      </c>
      <c r="G417" s="56">
        <f t="shared" si="221"/>
        <v>7767.6386565039866</v>
      </c>
      <c r="H417" s="56">
        <v>0</v>
      </c>
      <c r="I417" s="122">
        <f t="shared" si="229"/>
        <v>39.042577100265746</v>
      </c>
      <c r="J417" s="57">
        <f t="shared" si="230"/>
        <v>145.24420227572523</v>
      </c>
      <c r="K417" s="57">
        <f t="shared" si="216"/>
        <v>184.28677937599099</v>
      </c>
      <c r="L417" s="57">
        <f t="shared" si="226"/>
        <v>478.8</v>
      </c>
      <c r="M417" s="78">
        <f t="shared" si="217"/>
        <v>663.086779375991</v>
      </c>
      <c r="N417" s="5">
        <f t="shared" si="218"/>
        <v>7912.8828587797116</v>
      </c>
      <c r="O417" s="56">
        <f t="shared" si="219"/>
        <v>7249.7960794037208</v>
      </c>
    </row>
    <row r="418" spans="1:15" x14ac:dyDescent="0.2">
      <c r="A418" s="6" t="s">
        <v>51</v>
      </c>
      <c r="B418" s="54" t="str">
        <f t="shared" si="228"/>
        <v>Q3/2023</v>
      </c>
      <c r="C418" s="49">
        <f t="shared" si="222"/>
        <v>45108</v>
      </c>
      <c r="D418" s="49">
        <f t="shared" si="223"/>
        <v>45199</v>
      </c>
      <c r="E418" s="54">
        <f t="shared" si="220"/>
        <v>92</v>
      </c>
      <c r="F418" s="55">
        <f>VLOOKUP(D418,'FERC Interest Rate'!A:B,2,TRUE)</f>
        <v>8.0199999999999994E-2</v>
      </c>
      <c r="G418" s="56">
        <f t="shared" si="221"/>
        <v>7249.7960794037208</v>
      </c>
      <c r="H418" s="56">
        <v>0</v>
      </c>
      <c r="I418" s="122">
        <f t="shared" si="229"/>
        <v>39.042577100265746</v>
      </c>
      <c r="J418" s="57">
        <f t="shared" si="230"/>
        <v>146.55313806102032</v>
      </c>
      <c r="K418" s="57">
        <f t="shared" si="216"/>
        <v>185.59571516128608</v>
      </c>
      <c r="L418" s="57">
        <f t="shared" si="226"/>
        <v>478.8</v>
      </c>
      <c r="M418" s="78">
        <f t="shared" si="217"/>
        <v>664.39571516128603</v>
      </c>
      <c r="N418" s="5">
        <f t="shared" si="218"/>
        <v>7396.3492174647408</v>
      </c>
      <c r="O418" s="56">
        <f t="shared" si="219"/>
        <v>6731.953502303455</v>
      </c>
    </row>
    <row r="419" spans="1:15" x14ac:dyDescent="0.2">
      <c r="A419" s="6" t="s">
        <v>52</v>
      </c>
      <c r="B419" s="54" t="str">
        <f t="shared" si="228"/>
        <v>Q4/2023</v>
      </c>
      <c r="C419" s="49">
        <f t="shared" si="222"/>
        <v>45200</v>
      </c>
      <c r="D419" s="49">
        <f t="shared" si="223"/>
        <v>45291</v>
      </c>
      <c r="E419" s="54">
        <f t="shared" si="220"/>
        <v>92</v>
      </c>
      <c r="F419" s="55">
        <f>VLOOKUP(D419,'FERC Interest Rate'!A:B,2,TRUE)</f>
        <v>8.3500000000000005E-2</v>
      </c>
      <c r="G419" s="56">
        <f t="shared" si="221"/>
        <v>6731.953502303455</v>
      </c>
      <c r="H419" s="56">
        <v>0</v>
      </c>
      <c r="I419" s="122">
        <f t="shared" si="229"/>
        <v>39.042577100265746</v>
      </c>
      <c r="J419" s="57">
        <f t="shared" si="230"/>
        <v>141.68456658820588</v>
      </c>
      <c r="K419" s="57">
        <f t="shared" si="216"/>
        <v>180.72714368847164</v>
      </c>
      <c r="L419" s="57">
        <f t="shared" si="226"/>
        <v>478.8</v>
      </c>
      <c r="M419" s="78">
        <f t="shared" si="217"/>
        <v>659.5271436884716</v>
      </c>
      <c r="N419" s="5">
        <f t="shared" si="218"/>
        <v>6873.6380688916606</v>
      </c>
      <c r="O419" s="56">
        <f t="shared" si="219"/>
        <v>6214.1109252031893</v>
      </c>
    </row>
    <row r="420" spans="1:15" x14ac:dyDescent="0.2">
      <c r="A420" s="6" t="s">
        <v>53</v>
      </c>
      <c r="B420" s="54" t="str">
        <f t="shared" si="228"/>
        <v>Q1/2024</v>
      </c>
      <c r="C420" s="49">
        <f t="shared" si="222"/>
        <v>45292</v>
      </c>
      <c r="D420" s="49">
        <f t="shared" si="223"/>
        <v>45382</v>
      </c>
      <c r="E420" s="54">
        <f t="shared" si="220"/>
        <v>91</v>
      </c>
      <c r="F420" s="55">
        <f>VLOOKUP(D420,'FERC Interest Rate'!A:B,2,TRUE)</f>
        <v>8.5000000000000006E-2</v>
      </c>
      <c r="G420" s="56">
        <f t="shared" si="221"/>
        <v>6214.1109252031893</v>
      </c>
      <c r="H420" s="56">
        <v>0</v>
      </c>
      <c r="I420" s="122">
        <f t="shared" si="229"/>
        <v>39.042577100265746</v>
      </c>
      <c r="J420" s="57">
        <f t="shared" si="230"/>
        <v>131.32827324165757</v>
      </c>
      <c r="K420" s="57">
        <f t="shared" si="216"/>
        <v>170.3708503419233</v>
      </c>
      <c r="L420" s="57">
        <f t="shared" si="226"/>
        <v>478.8</v>
      </c>
      <c r="M420" s="78">
        <f t="shared" si="217"/>
        <v>649.17085034192337</v>
      </c>
      <c r="N420" s="5">
        <f t="shared" si="218"/>
        <v>6345.4391984448466</v>
      </c>
      <c r="O420" s="56">
        <f t="shared" si="219"/>
        <v>5696.2683481029235</v>
      </c>
    </row>
    <row r="421" spans="1:15" x14ac:dyDescent="0.2">
      <c r="A421" s="6" t="s">
        <v>54</v>
      </c>
      <c r="B421" s="54" t="str">
        <f t="shared" si="228"/>
        <v>Q2/2024</v>
      </c>
      <c r="C421" s="49">
        <f t="shared" si="222"/>
        <v>45383</v>
      </c>
      <c r="D421" s="49">
        <f t="shared" si="223"/>
        <v>45473</v>
      </c>
      <c r="E421" s="54">
        <f t="shared" si="220"/>
        <v>91</v>
      </c>
      <c r="F421" s="55">
        <f>VLOOKUP(D421,'FERC Interest Rate'!A:B,2,TRUE)</f>
        <v>8.5000000000000006E-2</v>
      </c>
      <c r="G421" s="56">
        <f t="shared" si="221"/>
        <v>5696.2683481029235</v>
      </c>
      <c r="H421" s="56">
        <v>0</v>
      </c>
      <c r="I421" s="122">
        <f t="shared" si="229"/>
        <v>39.042577100265746</v>
      </c>
      <c r="J421" s="57">
        <f t="shared" si="230"/>
        <v>120.38425047151944</v>
      </c>
      <c r="K421" s="57">
        <f t="shared" si="216"/>
        <v>159.42682757178517</v>
      </c>
      <c r="L421" s="57">
        <f t="shared" si="226"/>
        <v>478.8</v>
      </c>
      <c r="M421" s="78">
        <f t="shared" si="217"/>
        <v>638.22682757178518</v>
      </c>
      <c r="N421" s="5">
        <f t="shared" si="218"/>
        <v>5816.6525985744429</v>
      </c>
      <c r="O421" s="56">
        <f t="shared" si="219"/>
        <v>5178.4257710026577</v>
      </c>
    </row>
    <row r="422" spans="1:15" x14ac:dyDescent="0.2">
      <c r="A422" s="6" t="s">
        <v>55</v>
      </c>
      <c r="B422" s="54" t="str">
        <f t="shared" si="228"/>
        <v>Q3/2024</v>
      </c>
      <c r="C422" s="49">
        <f t="shared" si="222"/>
        <v>45474</v>
      </c>
      <c r="D422" s="49">
        <f t="shared" si="223"/>
        <v>45565</v>
      </c>
      <c r="E422" s="54">
        <f t="shared" si="220"/>
        <v>92</v>
      </c>
      <c r="F422" s="55">
        <f>VLOOKUP(D422,'FERC Interest Rate'!A:B,2,TRUE)</f>
        <v>8.5000000000000006E-2</v>
      </c>
      <c r="G422" s="56">
        <f t="shared" si="221"/>
        <v>5178.4257710026577</v>
      </c>
      <c r="H422" s="56">
        <v>0</v>
      </c>
      <c r="I422" s="122">
        <f t="shared" si="229"/>
        <v>39.042577100265746</v>
      </c>
      <c r="J422" s="57">
        <f t="shared" si="230"/>
        <v>110.64286756623166</v>
      </c>
      <c r="K422" s="57">
        <f t="shared" si="216"/>
        <v>149.6854446664974</v>
      </c>
      <c r="L422" s="57">
        <f t="shared" si="226"/>
        <v>478.8</v>
      </c>
      <c r="M422" s="78">
        <f t="shared" si="217"/>
        <v>628.48544466649741</v>
      </c>
      <c r="N422" s="5">
        <f t="shared" si="218"/>
        <v>5289.0686385688896</v>
      </c>
      <c r="O422" s="56">
        <f t="shared" si="219"/>
        <v>4660.5831939023919</v>
      </c>
    </row>
    <row r="423" spans="1:15" x14ac:dyDescent="0.2">
      <c r="A423" s="6" t="s">
        <v>56</v>
      </c>
      <c r="B423" s="54" t="str">
        <f t="shared" si="228"/>
        <v>Q4/2024</v>
      </c>
      <c r="C423" s="49">
        <f t="shared" si="222"/>
        <v>45566</v>
      </c>
      <c r="D423" s="49">
        <f t="shared" si="223"/>
        <v>45657</v>
      </c>
      <c r="E423" s="54">
        <f t="shared" si="220"/>
        <v>92</v>
      </c>
      <c r="F423" s="55">
        <f>VLOOKUP(D423,'FERC Interest Rate'!A:B,2,TRUE)</f>
        <v>8.5000000000000006E-2</v>
      </c>
      <c r="G423" s="56">
        <f t="shared" si="221"/>
        <v>4660.5831939023919</v>
      </c>
      <c r="H423" s="56">
        <v>0</v>
      </c>
      <c r="I423" s="122">
        <f t="shared" si="229"/>
        <v>39.042577100265746</v>
      </c>
      <c r="J423" s="57">
        <f t="shared" si="230"/>
        <v>99.578580809608482</v>
      </c>
      <c r="K423" s="57">
        <f t="shared" si="216"/>
        <v>138.62115790987423</v>
      </c>
      <c r="L423" s="57">
        <f t="shared" si="226"/>
        <v>478.8</v>
      </c>
      <c r="M423" s="78">
        <f t="shared" si="217"/>
        <v>617.42115790987418</v>
      </c>
      <c r="N423" s="5">
        <f t="shared" si="218"/>
        <v>4760.1617747120008</v>
      </c>
      <c r="O423" s="56">
        <f t="shared" si="219"/>
        <v>4142.7406168021262</v>
      </c>
    </row>
    <row r="424" spans="1:15" x14ac:dyDescent="0.2">
      <c r="A424" s="6" t="s">
        <v>57</v>
      </c>
      <c r="B424" s="54" t="str">
        <f t="shared" si="228"/>
        <v>Q1/2025</v>
      </c>
      <c r="C424" s="49">
        <f t="shared" si="222"/>
        <v>45658</v>
      </c>
      <c r="D424" s="49">
        <f t="shared" si="223"/>
        <v>45747</v>
      </c>
      <c r="E424" s="54">
        <f t="shared" si="220"/>
        <v>90</v>
      </c>
      <c r="F424" s="55">
        <f>VLOOKUP(D424,'FERC Interest Rate'!A:B,2,TRUE)</f>
        <v>8.5000000000000006E-2</v>
      </c>
      <c r="G424" s="56">
        <f t="shared" si="221"/>
        <v>4142.7406168021262</v>
      </c>
      <c r="H424" s="56">
        <v>0</v>
      </c>
      <c r="I424" s="122">
        <f t="shared" si="229"/>
        <v>39.042577100265746</v>
      </c>
      <c r="J424" s="57">
        <f t="shared" si="230"/>
        <v>86.827303338455522</v>
      </c>
      <c r="K424" s="57">
        <f t="shared" si="216"/>
        <v>125.86988043872127</v>
      </c>
      <c r="L424" s="57">
        <f t="shared" si="226"/>
        <v>478.8</v>
      </c>
      <c r="M424" s="78">
        <f t="shared" si="217"/>
        <v>604.66988043872129</v>
      </c>
      <c r="N424" s="5">
        <f t="shared" si="218"/>
        <v>4229.5679201405819</v>
      </c>
      <c r="O424" s="56">
        <f t="shared" si="219"/>
        <v>3624.8980397018604</v>
      </c>
    </row>
    <row r="425" spans="1:15" x14ac:dyDescent="0.2">
      <c r="A425" s="6" t="s">
        <v>58</v>
      </c>
      <c r="B425" s="54" t="str">
        <f t="shared" si="228"/>
        <v>Q2/2025</v>
      </c>
      <c r="C425" s="49">
        <f t="shared" si="222"/>
        <v>45748</v>
      </c>
      <c r="D425" s="49">
        <f t="shared" si="223"/>
        <v>45838</v>
      </c>
      <c r="E425" s="54">
        <f t="shared" si="220"/>
        <v>91</v>
      </c>
      <c r="F425" s="55">
        <f>VLOOKUP(D425,'FERC Interest Rate'!A:B,2,TRUE)</f>
        <v>8.5000000000000006E-2</v>
      </c>
      <c r="G425" s="56">
        <f t="shared" si="221"/>
        <v>3624.8980397018604</v>
      </c>
      <c r="H425" s="56">
        <v>0</v>
      </c>
      <c r="I425" s="122">
        <f t="shared" si="229"/>
        <v>39.042577100265746</v>
      </c>
      <c r="J425" s="57">
        <f t="shared" si="230"/>
        <v>76.818044759161353</v>
      </c>
      <c r="K425" s="57">
        <f t="shared" si="216"/>
        <v>115.8606218594271</v>
      </c>
      <c r="L425" s="57">
        <f t="shared" si="226"/>
        <v>478.8</v>
      </c>
      <c r="M425" s="78">
        <f t="shared" si="217"/>
        <v>594.66062185942712</v>
      </c>
      <c r="N425" s="5">
        <f t="shared" si="218"/>
        <v>3701.7160844610216</v>
      </c>
      <c r="O425" s="56">
        <f t="shared" si="219"/>
        <v>3107.0554626015946</v>
      </c>
    </row>
    <row r="426" spans="1:15" x14ac:dyDescent="0.2">
      <c r="A426" s="6" t="s">
        <v>59</v>
      </c>
      <c r="B426" s="54" t="str">
        <f t="shared" si="228"/>
        <v>Q3/2025</v>
      </c>
      <c r="C426" s="49">
        <f t="shared" si="222"/>
        <v>45839</v>
      </c>
      <c r="D426" s="49">
        <f t="shared" si="223"/>
        <v>45930</v>
      </c>
      <c r="E426" s="54">
        <f t="shared" si="220"/>
        <v>92</v>
      </c>
      <c r="F426" s="55">
        <f>VLOOKUP(D426,'FERC Interest Rate'!A:B,2,TRUE)</f>
        <v>8.5000000000000006E-2</v>
      </c>
      <c r="G426" s="56">
        <f t="shared" si="221"/>
        <v>3107.0554626015946</v>
      </c>
      <c r="H426" s="56">
        <v>0</v>
      </c>
      <c r="I426" s="122">
        <f t="shared" si="229"/>
        <v>39.042577100265746</v>
      </c>
      <c r="J426" s="57">
        <f t="shared" si="230"/>
        <v>66.567599226149241</v>
      </c>
      <c r="K426" s="57">
        <f t="shared" si="216"/>
        <v>105.61017632641499</v>
      </c>
      <c r="L426" s="57">
        <f t="shared" si="226"/>
        <v>478.8</v>
      </c>
      <c r="M426" s="78">
        <f t="shared" si="217"/>
        <v>584.41017632641501</v>
      </c>
      <c r="N426" s="5">
        <f t="shared" si="218"/>
        <v>3173.6230618277441</v>
      </c>
      <c r="O426" s="56">
        <f t="shared" si="219"/>
        <v>2589.2128855013289</v>
      </c>
    </row>
    <row r="427" spans="1:15" x14ac:dyDescent="0.2">
      <c r="A427" s="6" t="s">
        <v>60</v>
      </c>
      <c r="B427" s="54" t="str">
        <f t="shared" si="228"/>
        <v>Q4/2025</v>
      </c>
      <c r="C427" s="49">
        <f t="shared" si="222"/>
        <v>45931</v>
      </c>
      <c r="D427" s="49">
        <f t="shared" si="223"/>
        <v>46022</v>
      </c>
      <c r="E427" s="54">
        <f t="shared" si="220"/>
        <v>92</v>
      </c>
      <c r="F427" s="55">
        <f>VLOOKUP(D427,'FERC Interest Rate'!A:B,2,TRUE)</f>
        <v>8.5000000000000006E-2</v>
      </c>
      <c r="G427" s="56">
        <f t="shared" si="221"/>
        <v>2589.2128855013289</v>
      </c>
      <c r="H427" s="56">
        <v>0</v>
      </c>
      <c r="I427" s="122">
        <f t="shared" si="229"/>
        <v>39.042577100265746</v>
      </c>
      <c r="J427" s="57">
        <f t="shared" si="230"/>
        <v>55.472999355124372</v>
      </c>
      <c r="K427" s="57">
        <f t="shared" si="216"/>
        <v>94.515576455390118</v>
      </c>
      <c r="L427" s="57">
        <f t="shared" si="226"/>
        <v>478.8</v>
      </c>
      <c r="M427" s="78">
        <f t="shared" si="217"/>
        <v>573.3155764553901</v>
      </c>
      <c r="N427" s="5">
        <f t="shared" si="218"/>
        <v>2644.6858848564534</v>
      </c>
      <c r="O427" s="56">
        <f t="shared" si="219"/>
        <v>2071.3703084010631</v>
      </c>
    </row>
    <row r="428" spans="1:15" x14ac:dyDescent="0.2">
      <c r="A428" s="6" t="s">
        <v>61</v>
      </c>
      <c r="B428" s="54" t="str">
        <f t="shared" si="228"/>
        <v>Q1/2026</v>
      </c>
      <c r="C428" s="49">
        <f t="shared" si="222"/>
        <v>46023</v>
      </c>
      <c r="D428" s="49">
        <f t="shared" si="223"/>
        <v>46112</v>
      </c>
      <c r="E428" s="54">
        <f t="shared" si="220"/>
        <v>90</v>
      </c>
      <c r="F428" s="55">
        <f>VLOOKUP(D428,'FERC Interest Rate'!A:B,2,TRUE)</f>
        <v>8.5000000000000006E-2</v>
      </c>
      <c r="G428" s="56">
        <f t="shared" si="221"/>
        <v>2071.3703084010631</v>
      </c>
      <c r="H428" s="56">
        <v>0</v>
      </c>
      <c r="I428" s="122">
        <f t="shared" si="229"/>
        <v>39.042577100265746</v>
      </c>
      <c r="J428" s="57">
        <f t="shared" si="230"/>
        <v>43.413651669227761</v>
      </c>
      <c r="K428" s="57">
        <f t="shared" si="216"/>
        <v>82.456228769493507</v>
      </c>
      <c r="L428" s="57">
        <f t="shared" si="226"/>
        <v>478.8</v>
      </c>
      <c r="M428" s="78">
        <f t="shared" si="217"/>
        <v>561.25622876949353</v>
      </c>
      <c r="N428" s="5">
        <f t="shared" si="218"/>
        <v>2114.783960070291</v>
      </c>
      <c r="O428" s="56">
        <f t="shared" si="219"/>
        <v>1553.5277313007973</v>
      </c>
    </row>
    <row r="429" spans="1:15" x14ac:dyDescent="0.2">
      <c r="A429" s="6" t="s">
        <v>62</v>
      </c>
      <c r="B429" s="54" t="str">
        <f t="shared" si="228"/>
        <v>Q2/2026</v>
      </c>
      <c r="C429" s="49">
        <f t="shared" si="222"/>
        <v>46113</v>
      </c>
      <c r="D429" s="49">
        <f t="shared" si="223"/>
        <v>46203</v>
      </c>
      <c r="E429" s="54">
        <f t="shared" si="220"/>
        <v>91</v>
      </c>
      <c r="F429" s="55">
        <f>VLOOKUP(D429,'FERC Interest Rate'!A:B,2,TRUE)</f>
        <v>8.5000000000000006E-2</v>
      </c>
      <c r="G429" s="56">
        <f t="shared" si="221"/>
        <v>1553.5277313007973</v>
      </c>
      <c r="H429" s="56">
        <v>0</v>
      </c>
      <c r="I429" s="122">
        <f t="shared" si="229"/>
        <v>39.042577100265746</v>
      </c>
      <c r="J429" s="57">
        <f t="shared" si="230"/>
        <v>32.922019182497721</v>
      </c>
      <c r="K429" s="57">
        <f t="shared" si="216"/>
        <v>71.964596282763466</v>
      </c>
      <c r="L429" s="57">
        <f t="shared" si="226"/>
        <v>478.8</v>
      </c>
      <c r="M429" s="78">
        <f t="shared" si="217"/>
        <v>550.76459628276348</v>
      </c>
      <c r="N429" s="5">
        <f t="shared" si="218"/>
        <v>1586.449750483295</v>
      </c>
      <c r="O429" s="56">
        <f t="shared" si="219"/>
        <v>1035.6851542005315</v>
      </c>
    </row>
    <row r="430" spans="1:15" x14ac:dyDescent="0.2">
      <c r="A430" s="6" t="s">
        <v>63</v>
      </c>
      <c r="B430" s="54" t="str">
        <f t="shared" si="228"/>
        <v>Q3/2026</v>
      </c>
      <c r="C430" s="49">
        <f t="shared" si="222"/>
        <v>46204</v>
      </c>
      <c r="D430" s="49">
        <f t="shared" si="223"/>
        <v>46295</v>
      </c>
      <c r="E430" s="54">
        <f t="shared" si="220"/>
        <v>92</v>
      </c>
      <c r="F430" s="55">
        <f>VLOOKUP(D430,'FERC Interest Rate'!A:B,2,TRUE)</f>
        <v>8.5000000000000006E-2</v>
      </c>
      <c r="G430" s="56">
        <f t="shared" si="221"/>
        <v>1035.6851542005315</v>
      </c>
      <c r="H430" s="56">
        <v>0</v>
      </c>
      <c r="I430" s="122">
        <f t="shared" si="229"/>
        <v>39.042577100265746</v>
      </c>
      <c r="J430" s="57">
        <f t="shared" si="230"/>
        <v>22.189199742049748</v>
      </c>
      <c r="K430" s="57">
        <f t="shared" si="216"/>
        <v>61.231776842315497</v>
      </c>
      <c r="L430" s="57">
        <f t="shared" si="226"/>
        <v>478.8</v>
      </c>
      <c r="M430" s="78">
        <f t="shared" si="217"/>
        <v>540.03177684231548</v>
      </c>
      <c r="N430" s="5">
        <f t="shared" si="218"/>
        <v>1057.8743539425814</v>
      </c>
      <c r="O430" s="56">
        <f t="shared" si="219"/>
        <v>517.84257710026588</v>
      </c>
    </row>
    <row r="431" spans="1:15" x14ac:dyDescent="0.2">
      <c r="A431" s="6" t="s">
        <v>64</v>
      </c>
      <c r="B431" s="54" t="str">
        <f t="shared" si="228"/>
        <v>Q4/2026</v>
      </c>
      <c r="C431" s="49">
        <f t="shared" si="222"/>
        <v>46296</v>
      </c>
      <c r="D431" s="49">
        <f t="shared" si="223"/>
        <v>46387</v>
      </c>
      <c r="E431" s="54">
        <f t="shared" si="220"/>
        <v>92</v>
      </c>
      <c r="F431" s="55">
        <f>VLOOKUP(D431,'FERC Interest Rate'!A:B,2,TRUE)</f>
        <v>8.5000000000000006E-2</v>
      </c>
      <c r="G431" s="56">
        <f t="shared" si="221"/>
        <v>517.84257710026588</v>
      </c>
      <c r="H431" s="56">
        <v>0</v>
      </c>
      <c r="I431" s="122">
        <f t="shared" si="229"/>
        <v>39.042577100265746</v>
      </c>
      <c r="J431" s="57">
        <f t="shared" si="230"/>
        <v>11.094599871024876</v>
      </c>
      <c r="K431" s="57">
        <f t="shared" si="216"/>
        <v>50.137176971290621</v>
      </c>
      <c r="L431" s="57">
        <f t="shared" si="226"/>
        <v>478.8</v>
      </c>
      <c r="M431" s="78">
        <f t="shared" si="217"/>
        <v>528.93717697129068</v>
      </c>
      <c r="N431" s="5">
        <f t="shared" si="218"/>
        <v>528.9371769712908</v>
      </c>
      <c r="O431" s="56">
        <f t="shared" si="219"/>
        <v>1.2789769243681803E-13</v>
      </c>
    </row>
    <row r="432" spans="1:15" ht="21" customHeight="1" thickBot="1" x14ac:dyDescent="0.25">
      <c r="A432" s="98"/>
      <c r="B432" s="99"/>
      <c r="C432" s="100"/>
      <c r="D432" s="100"/>
      <c r="E432" s="99"/>
      <c r="F432" s="99"/>
      <c r="G432" s="95">
        <f t="shared" ref="G432:O432" si="231">+SUM(G404:G431)</f>
        <v>187831.23470484966</v>
      </c>
      <c r="H432" s="95">
        <f t="shared" si="231"/>
        <v>780.85154200531497</v>
      </c>
      <c r="I432" s="89">
        <f t="shared" si="231"/>
        <v>780.85154200531474</v>
      </c>
      <c r="J432" s="88">
        <f t="shared" si="231"/>
        <v>1775.2230763386262</v>
      </c>
      <c r="K432" s="88">
        <f t="shared" si="231"/>
        <v>2556.0746183439414</v>
      </c>
      <c r="L432" s="88">
        <f t="shared" si="231"/>
        <v>9576</v>
      </c>
      <c r="M432" s="90">
        <f t="shared" si="231"/>
        <v>12132.074618343941</v>
      </c>
      <c r="N432" s="88">
        <f t="shared" si="231"/>
        <v>190387.30932319353</v>
      </c>
      <c r="O432" s="88">
        <f t="shared" si="231"/>
        <v>178255.23470484966</v>
      </c>
    </row>
    <row r="433" spans="1:15" ht="13.5" thickTop="1" x14ac:dyDescent="0.2"/>
    <row r="434" spans="1:15" x14ac:dyDescent="0.2">
      <c r="A434" s="3"/>
      <c r="B434" s="3"/>
      <c r="C434" s="3"/>
      <c r="D434" s="3"/>
      <c r="E434" s="3"/>
      <c r="F434" s="3"/>
      <c r="G434" s="3"/>
      <c r="H434" s="3"/>
      <c r="I434" s="139"/>
      <c r="J434" s="360" t="s">
        <v>15</v>
      </c>
      <c r="K434" s="360"/>
      <c r="L434" s="97" t="s">
        <v>56</v>
      </c>
      <c r="M434" s="140"/>
      <c r="N434" s="3"/>
      <c r="O434" s="3"/>
    </row>
    <row r="435" spans="1:15" ht="38.25" x14ac:dyDescent="0.2">
      <c r="A435" s="58" t="s">
        <v>44</v>
      </c>
      <c r="B435" s="58" t="s">
        <v>3</v>
      </c>
      <c r="C435" s="58" t="s">
        <v>4</v>
      </c>
      <c r="D435" s="58" t="s">
        <v>5</v>
      </c>
      <c r="E435" s="58" t="s">
        <v>6</v>
      </c>
      <c r="F435" s="58" t="s">
        <v>7</v>
      </c>
      <c r="G435" s="58" t="s">
        <v>84</v>
      </c>
      <c r="H435" s="58" t="s">
        <v>85</v>
      </c>
      <c r="I435" s="73" t="s">
        <v>86</v>
      </c>
      <c r="J435" s="74" t="s">
        <v>87</v>
      </c>
      <c r="K435" s="74" t="s">
        <v>88</v>
      </c>
      <c r="L435" s="74" t="s">
        <v>89</v>
      </c>
      <c r="M435" s="75" t="s">
        <v>90</v>
      </c>
      <c r="N435" s="58" t="s">
        <v>91</v>
      </c>
      <c r="O435" s="58" t="s">
        <v>92</v>
      </c>
    </row>
    <row r="436" spans="1:15" x14ac:dyDescent="0.2">
      <c r="A436" s="6" t="s">
        <v>22</v>
      </c>
      <c r="B436" s="54" t="str">
        <f t="shared" ref="B436:B442" si="232">+IF(MONTH(C436)&lt;4,"Q1",IF(MONTH(C436)&lt;7,"Q2",IF(MONTH(C436)&lt;10,"Q3","Q4")))&amp;"/"&amp;YEAR(C436)</f>
        <v>Q1/2020</v>
      </c>
      <c r="C436" s="49">
        <f>VLOOKUP(L434,$A$1:$E$29,2,FALSE)</f>
        <v>43917</v>
      </c>
      <c r="D436" s="49">
        <f>DATE(YEAR(C436),IF(MONTH(C436)&lt;=3,3,IF(MONTH(C436)&lt;=6,6,IF(MONTH(C436)&lt;=9,9,12))),IF(OR(MONTH(C436)&lt;=3,MONTH(C436)&gt;=10),31,30))</f>
        <v>43921</v>
      </c>
      <c r="E436" s="54">
        <f>D436-C436+1</f>
        <v>5</v>
      </c>
      <c r="F436" s="55">
        <f>VLOOKUP(D436,'FERC Interest Rate'!A:B,2,TRUE)</f>
        <v>4.9599999999999998E-2</v>
      </c>
      <c r="G436" s="56">
        <f>VLOOKUP(L434,$A$1:$F$28,4,FALSE)</f>
        <v>10258</v>
      </c>
      <c r="H436" s="56">
        <f t="shared" ref="H436:H444" si="233">G436*F436*(E436/(DATE(YEAR(D436),12,31)-DATE(YEAR(D436),1,1)+1))</f>
        <v>6.9507759562841525</v>
      </c>
      <c r="I436" s="122">
        <v>0</v>
      </c>
      <c r="J436" s="57">
        <v>0</v>
      </c>
      <c r="K436" s="57">
        <f t="shared" ref="K436:K444" si="234">+SUM(I436:J436)</f>
        <v>0</v>
      </c>
      <c r="L436" s="57">
        <v>0</v>
      </c>
      <c r="M436" s="78">
        <f t="shared" ref="M436:M463" si="235">+SUM(K436:L436)</f>
        <v>0</v>
      </c>
      <c r="N436" s="57">
        <f t="shared" ref="N436:N463" si="236">+G436+H436+J436</f>
        <v>10264.950775956284</v>
      </c>
      <c r="O436" s="56">
        <f t="shared" ref="O436:O463" si="237">G436+H436-L436-I436</f>
        <v>10264.950775956284</v>
      </c>
    </row>
    <row r="437" spans="1:15" x14ac:dyDescent="0.2">
      <c r="A437" s="6" t="s">
        <v>22</v>
      </c>
      <c r="B437" s="54" t="str">
        <f t="shared" si="232"/>
        <v>Q2/2020</v>
      </c>
      <c r="C437" s="49">
        <f>D436+1</f>
        <v>43922</v>
      </c>
      <c r="D437" s="49">
        <f>EOMONTH(D436,3)</f>
        <v>44012</v>
      </c>
      <c r="E437" s="54">
        <f t="shared" ref="E437:E463" si="238">D437-C437+1</f>
        <v>91</v>
      </c>
      <c r="F437" s="55">
        <f>VLOOKUP(D437,'FERC Interest Rate'!A:B,2,TRUE)</f>
        <v>4.7500000000000001E-2</v>
      </c>
      <c r="G437" s="56">
        <f t="shared" ref="G437:G463" si="239">O436</f>
        <v>10264.950775956284</v>
      </c>
      <c r="H437" s="56">
        <f t="shared" si="233"/>
        <v>121.23019051658753</v>
      </c>
      <c r="I437" s="122">
        <v>0</v>
      </c>
      <c r="J437" s="57">
        <v>0</v>
      </c>
      <c r="K437" s="57">
        <f t="shared" si="234"/>
        <v>0</v>
      </c>
      <c r="L437" s="57">
        <v>0</v>
      </c>
      <c r="M437" s="78">
        <f t="shared" si="235"/>
        <v>0</v>
      </c>
      <c r="N437" s="57">
        <f t="shared" si="236"/>
        <v>10386.180966472872</v>
      </c>
      <c r="O437" s="56">
        <f t="shared" si="237"/>
        <v>10386.180966472872</v>
      </c>
    </row>
    <row r="438" spans="1:15" x14ac:dyDescent="0.2">
      <c r="A438" s="6" t="s">
        <v>22</v>
      </c>
      <c r="B438" s="54" t="str">
        <f t="shared" si="232"/>
        <v>Q3/2020</v>
      </c>
      <c r="C438" s="49">
        <f t="shared" ref="C438:C463" si="240">D437+1</f>
        <v>44013</v>
      </c>
      <c r="D438" s="49">
        <f t="shared" ref="D438:D463" si="241">EOMONTH(D437,3)</f>
        <v>44104</v>
      </c>
      <c r="E438" s="54">
        <f t="shared" si="238"/>
        <v>92</v>
      </c>
      <c r="F438" s="55">
        <f>VLOOKUP(D438,'FERC Interest Rate'!A:B,2,TRUE)</f>
        <v>3.4299999999999997E-2</v>
      </c>
      <c r="G438" s="56">
        <f t="shared" si="239"/>
        <v>10386.180966472872</v>
      </c>
      <c r="H438" s="56">
        <f t="shared" si="233"/>
        <v>89.54817666066063</v>
      </c>
      <c r="I438" s="122">
        <v>0</v>
      </c>
      <c r="J438" s="57">
        <v>0</v>
      </c>
      <c r="K438" s="57">
        <f t="shared" si="234"/>
        <v>0</v>
      </c>
      <c r="L438" s="57">
        <v>0</v>
      </c>
      <c r="M438" s="78">
        <f t="shared" si="235"/>
        <v>0</v>
      </c>
      <c r="N438" s="57">
        <f t="shared" si="236"/>
        <v>10475.729143133532</v>
      </c>
      <c r="O438" s="56">
        <f t="shared" si="237"/>
        <v>10475.729143133532</v>
      </c>
    </row>
    <row r="439" spans="1:15" x14ac:dyDescent="0.2">
      <c r="A439" s="6" t="s">
        <v>22</v>
      </c>
      <c r="B439" s="54" t="str">
        <f t="shared" si="232"/>
        <v>Q4/2020</v>
      </c>
      <c r="C439" s="49">
        <f t="shared" si="240"/>
        <v>44105</v>
      </c>
      <c r="D439" s="49">
        <f t="shared" si="241"/>
        <v>44196</v>
      </c>
      <c r="E439" s="54">
        <f t="shared" si="238"/>
        <v>92</v>
      </c>
      <c r="F439" s="55">
        <f>VLOOKUP(D439,'FERC Interest Rate'!A:B,2,TRUE)</f>
        <v>3.2500000000000001E-2</v>
      </c>
      <c r="G439" s="56">
        <f t="shared" si="239"/>
        <v>10475.729143133532</v>
      </c>
      <c r="H439" s="56">
        <f t="shared" si="233"/>
        <v>85.580410213030774</v>
      </c>
      <c r="I439" s="122">
        <v>0</v>
      </c>
      <c r="J439" s="57">
        <v>0</v>
      </c>
      <c r="K439" s="57">
        <f t="shared" si="234"/>
        <v>0</v>
      </c>
      <c r="L439" s="57">
        <v>0</v>
      </c>
      <c r="M439" s="78">
        <f t="shared" si="235"/>
        <v>0</v>
      </c>
      <c r="N439" s="57">
        <f t="shared" si="236"/>
        <v>10561.309553346564</v>
      </c>
      <c r="O439" s="56">
        <f t="shared" si="237"/>
        <v>10561.309553346564</v>
      </c>
    </row>
    <row r="440" spans="1:15" x14ac:dyDescent="0.2">
      <c r="A440" s="6" t="s">
        <v>22</v>
      </c>
      <c r="B440" s="54" t="str">
        <f t="shared" si="232"/>
        <v>Q1/2021</v>
      </c>
      <c r="C440" s="49">
        <f t="shared" si="240"/>
        <v>44197</v>
      </c>
      <c r="D440" s="49">
        <f t="shared" si="241"/>
        <v>44286</v>
      </c>
      <c r="E440" s="54">
        <f t="shared" si="238"/>
        <v>90</v>
      </c>
      <c r="F440" s="55">
        <f>VLOOKUP(D440,'FERC Interest Rate'!A:B,2,TRUE)</f>
        <v>3.2500000000000001E-2</v>
      </c>
      <c r="G440" s="56">
        <f t="shared" si="239"/>
        <v>10561.309553346564</v>
      </c>
      <c r="H440" s="56">
        <f t="shared" si="233"/>
        <v>84.635151900106024</v>
      </c>
      <c r="I440" s="122">
        <v>0</v>
      </c>
      <c r="J440" s="57">
        <v>0</v>
      </c>
      <c r="K440" s="57">
        <f t="shared" si="234"/>
        <v>0</v>
      </c>
      <c r="L440" s="57">
        <v>0</v>
      </c>
      <c r="M440" s="78">
        <f t="shared" si="235"/>
        <v>0</v>
      </c>
      <c r="N440" s="57">
        <f t="shared" si="236"/>
        <v>10645.944705246669</v>
      </c>
      <c r="O440" s="56">
        <f t="shared" si="237"/>
        <v>10645.944705246669</v>
      </c>
    </row>
    <row r="441" spans="1:15" x14ac:dyDescent="0.2">
      <c r="A441" s="6" t="s">
        <v>22</v>
      </c>
      <c r="B441" s="54" t="str">
        <f t="shared" si="232"/>
        <v>Q2/2021</v>
      </c>
      <c r="C441" s="49">
        <f t="shared" si="240"/>
        <v>44287</v>
      </c>
      <c r="D441" s="49">
        <f t="shared" si="241"/>
        <v>44377</v>
      </c>
      <c r="E441" s="54">
        <f t="shared" si="238"/>
        <v>91</v>
      </c>
      <c r="F441" s="55">
        <f>VLOOKUP(D441,'FERC Interest Rate'!A:B,2,TRUE)</f>
        <v>3.2500000000000001E-2</v>
      </c>
      <c r="G441" s="56">
        <f t="shared" si="239"/>
        <v>10645.944705246669</v>
      </c>
      <c r="H441" s="56">
        <f t="shared" si="233"/>
        <v>86.26131908429322</v>
      </c>
      <c r="I441" s="122">
        <v>0</v>
      </c>
      <c r="J441" s="57">
        <v>0</v>
      </c>
      <c r="K441" s="57">
        <f t="shared" si="234"/>
        <v>0</v>
      </c>
      <c r="L441" s="57">
        <v>0</v>
      </c>
      <c r="M441" s="78">
        <f t="shared" si="235"/>
        <v>0</v>
      </c>
      <c r="N441" s="57">
        <f t="shared" si="236"/>
        <v>10732.206024330962</v>
      </c>
      <c r="O441" s="56">
        <f t="shared" si="237"/>
        <v>10732.206024330962</v>
      </c>
    </row>
    <row r="442" spans="1:15" x14ac:dyDescent="0.2">
      <c r="A442" s="6" t="s">
        <v>22</v>
      </c>
      <c r="B442" s="54" t="str">
        <f t="shared" si="232"/>
        <v>Q3/2021</v>
      </c>
      <c r="C442" s="49">
        <f t="shared" si="240"/>
        <v>44378</v>
      </c>
      <c r="D442" s="49">
        <f t="shared" si="241"/>
        <v>44469</v>
      </c>
      <c r="E442" s="54">
        <f t="shared" si="238"/>
        <v>92</v>
      </c>
      <c r="F442" s="55">
        <f>VLOOKUP(D442,'FERC Interest Rate'!A:B,2,TRUE)</f>
        <v>3.2500000000000001E-2</v>
      </c>
      <c r="G442" s="56">
        <f t="shared" si="239"/>
        <v>10732.206024330962</v>
      </c>
      <c r="H442" s="56">
        <f t="shared" si="233"/>
        <v>87.915879486985162</v>
      </c>
      <c r="I442" s="122">
        <v>0</v>
      </c>
      <c r="J442" s="57">
        <v>0</v>
      </c>
      <c r="K442" s="57">
        <f t="shared" si="234"/>
        <v>0</v>
      </c>
      <c r="L442" s="57">
        <v>0</v>
      </c>
      <c r="M442" s="78">
        <f t="shared" si="235"/>
        <v>0</v>
      </c>
      <c r="N442" s="57">
        <f t="shared" si="236"/>
        <v>10820.121903817948</v>
      </c>
      <c r="O442" s="56">
        <f t="shared" si="237"/>
        <v>10820.121903817948</v>
      </c>
    </row>
    <row r="443" spans="1:15" x14ac:dyDescent="0.2">
      <c r="A443" s="6" t="s">
        <v>22</v>
      </c>
      <c r="B443" s="54" t="str">
        <f>+IF(MONTH(C443)&lt;4,"Q1",IF(MONTH(C443)&lt;7,"Q2",IF(MONTH(C443)&lt;10,"Q3","Q4")))&amp;"/"&amp;YEAR(C443)</f>
        <v>Q4/2021</v>
      </c>
      <c r="C443" s="49">
        <f t="shared" si="240"/>
        <v>44470</v>
      </c>
      <c r="D443" s="49">
        <f t="shared" si="241"/>
        <v>44561</v>
      </c>
      <c r="E443" s="54">
        <f t="shared" si="238"/>
        <v>92</v>
      </c>
      <c r="F443" s="55">
        <f>VLOOKUP(D443,'FERC Interest Rate'!A:B,2,TRUE)</f>
        <v>3.2500000000000001E-2</v>
      </c>
      <c r="G443" s="56">
        <f t="shared" si="239"/>
        <v>10820.121903817948</v>
      </c>
      <c r="H443" s="56">
        <f t="shared" si="233"/>
        <v>88.63606710250869</v>
      </c>
      <c r="I443" s="122">
        <v>0</v>
      </c>
      <c r="J443" s="57">
        <v>0</v>
      </c>
      <c r="K443" s="57">
        <f t="shared" si="234"/>
        <v>0</v>
      </c>
      <c r="L443" s="57">
        <v>0</v>
      </c>
      <c r="M443" s="78">
        <f t="shared" si="235"/>
        <v>0</v>
      </c>
      <c r="N443" s="57">
        <f t="shared" si="236"/>
        <v>10908.757970920457</v>
      </c>
      <c r="O443" s="56">
        <f t="shared" si="237"/>
        <v>10908.757970920457</v>
      </c>
    </row>
    <row r="444" spans="1:15" x14ac:dyDescent="0.2">
      <c r="A444" s="59" t="s">
        <v>45</v>
      </c>
      <c r="B444" s="54" t="str">
        <f>+IF(MONTH(C444)&lt;4,"Q1",IF(MONTH(C444)&lt;7,"Q2",IF(MONTH(C444)&lt;10,"Q3","Q4")))&amp;"/"&amp;YEAR(C444)</f>
        <v>Q1/2022</v>
      </c>
      <c r="C444" s="49">
        <f t="shared" si="240"/>
        <v>44562</v>
      </c>
      <c r="D444" s="49">
        <f t="shared" si="241"/>
        <v>44651</v>
      </c>
      <c r="E444" s="54">
        <f t="shared" si="238"/>
        <v>90</v>
      </c>
      <c r="F444" s="55">
        <f>VLOOKUP(D444,'FERC Interest Rate'!A:B,2,TRUE)</f>
        <v>3.2500000000000001E-2</v>
      </c>
      <c r="G444" s="56">
        <f t="shared" si="239"/>
        <v>10908.757970920457</v>
      </c>
      <c r="H444" s="56">
        <f t="shared" si="233"/>
        <v>87.419498808061192</v>
      </c>
      <c r="I444" s="122">
        <f>(SUM($H$436:$H$444)/20)</f>
        <v>36.908873486425875</v>
      </c>
      <c r="J444" s="57">
        <f t="shared" ref="J444" si="242">G444*F444*(E444/(DATE(YEAR(D444),12,31)-DATE(YEAR(D444),1,1)+1))</f>
        <v>87.419498808061192</v>
      </c>
      <c r="K444" s="57">
        <f t="shared" si="234"/>
        <v>124.32837229448707</v>
      </c>
      <c r="L444" s="57">
        <f t="shared" ref="L444:L463" si="243">VLOOKUP($L$434,A$1:F$28,4,FALSE)/20</f>
        <v>512.9</v>
      </c>
      <c r="M444" s="78">
        <f t="shared" si="235"/>
        <v>637.22837229448703</v>
      </c>
      <c r="N444" s="57">
        <f t="shared" si="236"/>
        <v>11083.59696853658</v>
      </c>
      <c r="O444" s="56">
        <f t="shared" si="237"/>
        <v>10446.368596242093</v>
      </c>
    </row>
    <row r="445" spans="1:15" x14ac:dyDescent="0.2">
      <c r="A445" s="59" t="s">
        <v>46</v>
      </c>
      <c r="B445" s="54" t="str">
        <f t="shared" ref="B445:B463" si="244">+IF(MONTH(C445)&lt;4,"Q1",IF(MONTH(C445)&lt;7,"Q2",IF(MONTH(C445)&lt;10,"Q3","Q4")))&amp;"/"&amp;YEAR(C445)</f>
        <v>Q2/2022</v>
      </c>
      <c r="C445" s="49">
        <f t="shared" si="240"/>
        <v>44652</v>
      </c>
      <c r="D445" s="49">
        <f t="shared" si="241"/>
        <v>44742</v>
      </c>
      <c r="E445" s="54">
        <f t="shared" si="238"/>
        <v>91</v>
      </c>
      <c r="F445" s="55">
        <f>VLOOKUP(D445,'FERC Interest Rate'!A:B,2,TRUE)</f>
        <v>3.2500000000000001E-2</v>
      </c>
      <c r="G445" s="56">
        <f t="shared" si="239"/>
        <v>10446.368596242093</v>
      </c>
      <c r="H445" s="56">
        <v>0</v>
      </c>
      <c r="I445" s="122">
        <f t="shared" ref="I445:I463" si="245">(SUM($H$436:$H$444)/20)</f>
        <v>36.908873486425875</v>
      </c>
      <c r="J445" s="57">
        <f t="shared" ref="J445:J463" si="246">G445*F445*(E445/(DATE(YEAR(D445),12,31)-DATE(YEAR(D445),1,1)+1))</f>
        <v>84.644205817495873</v>
      </c>
      <c r="K445" s="57">
        <f t="shared" ref="K445:K463" si="247">+SUM(I445:J445)</f>
        <v>121.55307930392175</v>
      </c>
      <c r="L445" s="57">
        <f t="shared" si="243"/>
        <v>512.9</v>
      </c>
      <c r="M445" s="78">
        <f t="shared" si="235"/>
        <v>634.45307930392175</v>
      </c>
      <c r="N445" s="57">
        <f t="shared" si="236"/>
        <v>10531.012802059589</v>
      </c>
      <c r="O445" s="56">
        <f t="shared" si="237"/>
        <v>9896.5597227556682</v>
      </c>
    </row>
    <row r="446" spans="1:15" x14ac:dyDescent="0.2">
      <c r="A446" s="59" t="s">
        <v>47</v>
      </c>
      <c r="B446" s="54" t="str">
        <f t="shared" si="244"/>
        <v>Q3/2022</v>
      </c>
      <c r="C446" s="49">
        <f t="shared" si="240"/>
        <v>44743</v>
      </c>
      <c r="D446" s="49">
        <f t="shared" si="241"/>
        <v>44834</v>
      </c>
      <c r="E446" s="54">
        <f t="shared" si="238"/>
        <v>92</v>
      </c>
      <c r="F446" s="55">
        <f>VLOOKUP(D446,'FERC Interest Rate'!A:B,2,TRUE)</f>
        <v>3.5999999999999997E-2</v>
      </c>
      <c r="G446" s="56">
        <f t="shared" si="239"/>
        <v>9896.5597227556682</v>
      </c>
      <c r="H446" s="56">
        <v>0</v>
      </c>
      <c r="I446" s="122">
        <f t="shared" si="245"/>
        <v>36.908873486425875</v>
      </c>
      <c r="J446" s="57">
        <f t="shared" si="246"/>
        <v>89.801111785662386</v>
      </c>
      <c r="K446" s="57">
        <f t="shared" si="247"/>
        <v>126.70998527208826</v>
      </c>
      <c r="L446" s="57">
        <f t="shared" si="243"/>
        <v>512.9</v>
      </c>
      <c r="M446" s="78">
        <f t="shared" si="235"/>
        <v>639.60998527208824</v>
      </c>
      <c r="N446" s="57">
        <f t="shared" si="236"/>
        <v>9986.3608345413304</v>
      </c>
      <c r="O446" s="56">
        <f t="shared" si="237"/>
        <v>9346.7508492692432</v>
      </c>
    </row>
    <row r="447" spans="1:15" x14ac:dyDescent="0.2">
      <c r="A447" s="6" t="s">
        <v>48</v>
      </c>
      <c r="B447" s="54" t="str">
        <f t="shared" si="244"/>
        <v>Q4/2022</v>
      </c>
      <c r="C447" s="49">
        <f t="shared" si="240"/>
        <v>44835</v>
      </c>
      <c r="D447" s="49">
        <f t="shared" si="241"/>
        <v>44926</v>
      </c>
      <c r="E447" s="54">
        <f t="shared" si="238"/>
        <v>92</v>
      </c>
      <c r="F447" s="55">
        <f>VLOOKUP(D447,'FERC Interest Rate'!A:B,2,TRUE)</f>
        <v>4.9099999999999998E-2</v>
      </c>
      <c r="G447" s="56">
        <f t="shared" si="239"/>
        <v>9346.7508492692432</v>
      </c>
      <c r="H447" s="56">
        <v>0</v>
      </c>
      <c r="I447" s="122">
        <f t="shared" si="245"/>
        <v>36.908873486425875</v>
      </c>
      <c r="J447" s="57">
        <f t="shared" si="246"/>
        <v>115.67436420909321</v>
      </c>
      <c r="K447" s="57">
        <f t="shared" si="247"/>
        <v>152.58323769551907</v>
      </c>
      <c r="L447" s="57">
        <f t="shared" si="243"/>
        <v>512.9</v>
      </c>
      <c r="M447" s="78">
        <f t="shared" si="235"/>
        <v>665.48323769551905</v>
      </c>
      <c r="N447" s="57">
        <f t="shared" si="236"/>
        <v>9462.4252134783364</v>
      </c>
      <c r="O447" s="56">
        <f t="shared" si="237"/>
        <v>8796.9419757828182</v>
      </c>
    </row>
    <row r="448" spans="1:15" x14ac:dyDescent="0.2">
      <c r="A448" s="6" t="s">
        <v>49</v>
      </c>
      <c r="B448" s="54" t="str">
        <f t="shared" si="244"/>
        <v>Q1/2023</v>
      </c>
      <c r="C448" s="49">
        <f t="shared" si="240"/>
        <v>44927</v>
      </c>
      <c r="D448" s="49">
        <f t="shared" si="241"/>
        <v>45016</v>
      </c>
      <c r="E448" s="54">
        <f t="shared" si="238"/>
        <v>90</v>
      </c>
      <c r="F448" s="55">
        <f>VLOOKUP(D448,'FERC Interest Rate'!A:B,2,TRUE)</f>
        <v>6.3100000000000003E-2</v>
      </c>
      <c r="G448" s="56">
        <f t="shared" si="239"/>
        <v>8796.9419757828182</v>
      </c>
      <c r="H448" s="56">
        <v>0</v>
      </c>
      <c r="I448" s="122">
        <f t="shared" si="245"/>
        <v>36.908873486425875</v>
      </c>
      <c r="J448" s="57">
        <f t="shared" si="246"/>
        <v>136.87077665882362</v>
      </c>
      <c r="K448" s="57">
        <f t="shared" si="247"/>
        <v>173.77965014524949</v>
      </c>
      <c r="L448" s="57">
        <f t="shared" si="243"/>
        <v>512.9</v>
      </c>
      <c r="M448" s="78">
        <f t="shared" si="235"/>
        <v>686.67965014524952</v>
      </c>
      <c r="N448" s="5">
        <f t="shared" si="236"/>
        <v>8933.8127524416414</v>
      </c>
      <c r="O448" s="56">
        <f t="shared" si="237"/>
        <v>8247.1331022963932</v>
      </c>
    </row>
    <row r="449" spans="1:15" x14ac:dyDescent="0.2">
      <c r="A449" s="6" t="s">
        <v>50</v>
      </c>
      <c r="B449" s="54" t="str">
        <f t="shared" si="244"/>
        <v>Q2/2023</v>
      </c>
      <c r="C449" s="49">
        <f t="shared" si="240"/>
        <v>45017</v>
      </c>
      <c r="D449" s="49">
        <f t="shared" si="241"/>
        <v>45107</v>
      </c>
      <c r="E449" s="54">
        <f t="shared" si="238"/>
        <v>91</v>
      </c>
      <c r="F449" s="55">
        <f>VLOOKUP(D449,'FERC Interest Rate'!A:B,2,TRUE)</f>
        <v>7.4999999999999997E-2</v>
      </c>
      <c r="G449" s="56">
        <f t="shared" si="239"/>
        <v>8247.1331022963932</v>
      </c>
      <c r="H449" s="56">
        <v>0</v>
      </c>
      <c r="I449" s="122">
        <f t="shared" si="245"/>
        <v>36.908873486425875</v>
      </c>
      <c r="J449" s="57">
        <f t="shared" si="246"/>
        <v>154.21009157033666</v>
      </c>
      <c r="K449" s="57">
        <f t="shared" si="247"/>
        <v>191.11896505676253</v>
      </c>
      <c r="L449" s="57">
        <f t="shared" si="243"/>
        <v>512.9</v>
      </c>
      <c r="M449" s="78">
        <f t="shared" si="235"/>
        <v>704.01896505676245</v>
      </c>
      <c r="N449" s="5">
        <f t="shared" si="236"/>
        <v>8401.3431938667291</v>
      </c>
      <c r="O449" s="56">
        <f t="shared" si="237"/>
        <v>7697.3242288099673</v>
      </c>
    </row>
    <row r="450" spans="1:15" x14ac:dyDescent="0.2">
      <c r="A450" s="6" t="s">
        <v>51</v>
      </c>
      <c r="B450" s="54" t="str">
        <f t="shared" si="244"/>
        <v>Q3/2023</v>
      </c>
      <c r="C450" s="49">
        <f t="shared" si="240"/>
        <v>45108</v>
      </c>
      <c r="D450" s="49">
        <f t="shared" si="241"/>
        <v>45199</v>
      </c>
      <c r="E450" s="54">
        <f t="shared" si="238"/>
        <v>92</v>
      </c>
      <c r="F450" s="55">
        <f>VLOOKUP(D450,'FERC Interest Rate'!A:B,2,TRUE)</f>
        <v>8.0199999999999994E-2</v>
      </c>
      <c r="G450" s="56">
        <f t="shared" si="239"/>
        <v>7697.3242288099673</v>
      </c>
      <c r="H450" s="56">
        <v>0</v>
      </c>
      <c r="I450" s="122">
        <f t="shared" si="245"/>
        <v>36.908873486425875</v>
      </c>
      <c r="J450" s="57">
        <f t="shared" si="246"/>
        <v>155.59982764342865</v>
      </c>
      <c r="K450" s="57">
        <f t="shared" si="247"/>
        <v>192.50870112985453</v>
      </c>
      <c r="L450" s="57">
        <f t="shared" si="243"/>
        <v>512.9</v>
      </c>
      <c r="M450" s="78">
        <f t="shared" si="235"/>
        <v>705.40870112985453</v>
      </c>
      <c r="N450" s="5">
        <f t="shared" si="236"/>
        <v>7852.9240564533957</v>
      </c>
      <c r="O450" s="56">
        <f t="shared" si="237"/>
        <v>7147.5153553235414</v>
      </c>
    </row>
    <row r="451" spans="1:15" x14ac:dyDescent="0.2">
      <c r="A451" s="6" t="s">
        <v>52</v>
      </c>
      <c r="B451" s="54" t="str">
        <f t="shared" si="244"/>
        <v>Q4/2023</v>
      </c>
      <c r="C451" s="49">
        <f t="shared" si="240"/>
        <v>45200</v>
      </c>
      <c r="D451" s="49">
        <f t="shared" si="241"/>
        <v>45291</v>
      </c>
      <c r="E451" s="54">
        <f t="shared" si="238"/>
        <v>92</v>
      </c>
      <c r="F451" s="55">
        <f>VLOOKUP(D451,'FERC Interest Rate'!A:B,2,TRUE)</f>
        <v>8.3500000000000005E-2</v>
      </c>
      <c r="G451" s="56">
        <f t="shared" si="239"/>
        <v>7147.5153553235414</v>
      </c>
      <c r="H451" s="56">
        <v>0</v>
      </c>
      <c r="I451" s="122">
        <f t="shared" si="245"/>
        <v>36.908873486425875</v>
      </c>
      <c r="J451" s="57">
        <f t="shared" si="246"/>
        <v>150.43072043724783</v>
      </c>
      <c r="K451" s="57">
        <f t="shared" si="247"/>
        <v>187.3395939236737</v>
      </c>
      <c r="L451" s="57">
        <f t="shared" si="243"/>
        <v>512.9</v>
      </c>
      <c r="M451" s="78">
        <f t="shared" si="235"/>
        <v>700.23959392367374</v>
      </c>
      <c r="N451" s="5">
        <f t="shared" si="236"/>
        <v>7297.9460757607894</v>
      </c>
      <c r="O451" s="56">
        <f t="shared" si="237"/>
        <v>6597.7064818371155</v>
      </c>
    </row>
    <row r="452" spans="1:15" x14ac:dyDescent="0.2">
      <c r="A452" s="6" t="s">
        <v>53</v>
      </c>
      <c r="B452" s="54" t="str">
        <f t="shared" si="244"/>
        <v>Q1/2024</v>
      </c>
      <c r="C452" s="49">
        <f t="shared" si="240"/>
        <v>45292</v>
      </c>
      <c r="D452" s="49">
        <f t="shared" si="241"/>
        <v>45382</v>
      </c>
      <c r="E452" s="54">
        <f t="shared" si="238"/>
        <v>91</v>
      </c>
      <c r="F452" s="55">
        <f>VLOOKUP(D452,'FERC Interest Rate'!A:B,2,TRUE)</f>
        <v>8.5000000000000006E-2</v>
      </c>
      <c r="G452" s="56">
        <f t="shared" si="239"/>
        <v>6597.7064818371155</v>
      </c>
      <c r="H452" s="56">
        <v>0</v>
      </c>
      <c r="I452" s="122">
        <f t="shared" si="245"/>
        <v>36.908873486425875</v>
      </c>
      <c r="J452" s="57">
        <f t="shared" si="246"/>
        <v>139.43513562024617</v>
      </c>
      <c r="K452" s="57">
        <f t="shared" si="247"/>
        <v>176.34400910667205</v>
      </c>
      <c r="L452" s="57">
        <f t="shared" si="243"/>
        <v>512.9</v>
      </c>
      <c r="M452" s="78">
        <f t="shared" si="235"/>
        <v>689.24400910667202</v>
      </c>
      <c r="N452" s="5">
        <f t="shared" si="236"/>
        <v>6737.1416174573615</v>
      </c>
      <c r="O452" s="56">
        <f t="shared" si="237"/>
        <v>6047.8976083506896</v>
      </c>
    </row>
    <row r="453" spans="1:15" x14ac:dyDescent="0.2">
      <c r="A453" s="6" t="s">
        <v>54</v>
      </c>
      <c r="B453" s="54" t="str">
        <f t="shared" si="244"/>
        <v>Q2/2024</v>
      </c>
      <c r="C453" s="49">
        <f t="shared" si="240"/>
        <v>45383</v>
      </c>
      <c r="D453" s="49">
        <f t="shared" si="241"/>
        <v>45473</v>
      </c>
      <c r="E453" s="54">
        <f t="shared" si="238"/>
        <v>91</v>
      </c>
      <c r="F453" s="55">
        <f>VLOOKUP(D453,'FERC Interest Rate'!A:B,2,TRUE)</f>
        <v>8.5000000000000006E-2</v>
      </c>
      <c r="G453" s="56">
        <f t="shared" si="239"/>
        <v>6047.8976083506896</v>
      </c>
      <c r="H453" s="56">
        <v>0</v>
      </c>
      <c r="I453" s="122">
        <f t="shared" si="245"/>
        <v>36.908873486425875</v>
      </c>
      <c r="J453" s="57">
        <f t="shared" si="246"/>
        <v>127.81554098522564</v>
      </c>
      <c r="K453" s="57">
        <f t="shared" si="247"/>
        <v>164.72441447165153</v>
      </c>
      <c r="L453" s="57">
        <f t="shared" si="243"/>
        <v>512.9</v>
      </c>
      <c r="M453" s="78">
        <f t="shared" si="235"/>
        <v>677.62441447165156</v>
      </c>
      <c r="N453" s="5">
        <f t="shared" si="236"/>
        <v>6175.7131493359147</v>
      </c>
      <c r="O453" s="56">
        <f t="shared" si="237"/>
        <v>5498.0887348642636</v>
      </c>
    </row>
    <row r="454" spans="1:15" x14ac:dyDescent="0.2">
      <c r="A454" s="6" t="s">
        <v>55</v>
      </c>
      <c r="B454" s="54" t="str">
        <f t="shared" si="244"/>
        <v>Q3/2024</v>
      </c>
      <c r="C454" s="49">
        <f t="shared" si="240"/>
        <v>45474</v>
      </c>
      <c r="D454" s="49">
        <f t="shared" si="241"/>
        <v>45565</v>
      </c>
      <c r="E454" s="54">
        <f t="shared" si="238"/>
        <v>92</v>
      </c>
      <c r="F454" s="55">
        <f>VLOOKUP(D454,'FERC Interest Rate'!A:B,2,TRUE)</f>
        <v>8.5000000000000006E-2</v>
      </c>
      <c r="G454" s="56">
        <f t="shared" si="239"/>
        <v>5498.0887348642636</v>
      </c>
      <c r="H454" s="56">
        <v>0</v>
      </c>
      <c r="I454" s="122">
        <f t="shared" si="245"/>
        <v>36.908873486425875</v>
      </c>
      <c r="J454" s="57">
        <f t="shared" si="246"/>
        <v>117.47282488152608</v>
      </c>
      <c r="K454" s="57">
        <f t="shared" si="247"/>
        <v>154.38169836795197</v>
      </c>
      <c r="L454" s="57">
        <f t="shared" si="243"/>
        <v>512.9</v>
      </c>
      <c r="M454" s="78">
        <f t="shared" si="235"/>
        <v>667.281698367952</v>
      </c>
      <c r="N454" s="5">
        <f t="shared" si="236"/>
        <v>5615.56155974579</v>
      </c>
      <c r="O454" s="56">
        <f t="shared" si="237"/>
        <v>4948.2798613778377</v>
      </c>
    </row>
    <row r="455" spans="1:15" x14ac:dyDescent="0.2">
      <c r="A455" s="6" t="s">
        <v>56</v>
      </c>
      <c r="B455" s="54" t="str">
        <f t="shared" si="244"/>
        <v>Q4/2024</v>
      </c>
      <c r="C455" s="49">
        <f t="shared" si="240"/>
        <v>45566</v>
      </c>
      <c r="D455" s="49">
        <f t="shared" si="241"/>
        <v>45657</v>
      </c>
      <c r="E455" s="54">
        <f t="shared" si="238"/>
        <v>92</v>
      </c>
      <c r="F455" s="55">
        <f>VLOOKUP(D455,'FERC Interest Rate'!A:B,2,TRUE)</f>
        <v>8.5000000000000006E-2</v>
      </c>
      <c r="G455" s="56">
        <f t="shared" si="239"/>
        <v>4948.2798613778377</v>
      </c>
      <c r="H455" s="56">
        <v>0</v>
      </c>
      <c r="I455" s="122">
        <f t="shared" si="245"/>
        <v>36.908873486425875</v>
      </c>
      <c r="J455" s="57">
        <f t="shared" si="246"/>
        <v>105.72554239337347</v>
      </c>
      <c r="K455" s="57">
        <f t="shared" si="247"/>
        <v>142.63441587979935</v>
      </c>
      <c r="L455" s="57">
        <f t="shared" si="243"/>
        <v>512.9</v>
      </c>
      <c r="M455" s="78">
        <f t="shared" si="235"/>
        <v>655.53441587979933</v>
      </c>
      <c r="N455" s="5">
        <f t="shared" si="236"/>
        <v>5054.0054037712116</v>
      </c>
      <c r="O455" s="56">
        <f t="shared" si="237"/>
        <v>4398.4709878914118</v>
      </c>
    </row>
    <row r="456" spans="1:15" x14ac:dyDescent="0.2">
      <c r="A456" s="6" t="s">
        <v>57</v>
      </c>
      <c r="B456" s="54" t="str">
        <f t="shared" si="244"/>
        <v>Q1/2025</v>
      </c>
      <c r="C456" s="49">
        <f t="shared" si="240"/>
        <v>45658</v>
      </c>
      <c r="D456" s="49">
        <f t="shared" si="241"/>
        <v>45747</v>
      </c>
      <c r="E456" s="54">
        <f t="shared" si="238"/>
        <v>90</v>
      </c>
      <c r="F456" s="55">
        <f>VLOOKUP(D456,'FERC Interest Rate'!A:B,2,TRUE)</f>
        <v>8.5000000000000006E-2</v>
      </c>
      <c r="G456" s="56">
        <f t="shared" si="239"/>
        <v>4398.4709878914118</v>
      </c>
      <c r="H456" s="56">
        <v>0</v>
      </c>
      <c r="I456" s="122">
        <f t="shared" si="245"/>
        <v>36.908873486425875</v>
      </c>
      <c r="J456" s="57">
        <f t="shared" si="246"/>
        <v>92.187131664025472</v>
      </c>
      <c r="K456" s="57">
        <f t="shared" si="247"/>
        <v>129.09600515045133</v>
      </c>
      <c r="L456" s="57">
        <f t="shared" si="243"/>
        <v>512.9</v>
      </c>
      <c r="M456" s="78">
        <f t="shared" si="235"/>
        <v>641.99600515045131</v>
      </c>
      <c r="N456" s="5">
        <f t="shared" si="236"/>
        <v>4490.6581195554372</v>
      </c>
      <c r="O456" s="56">
        <f t="shared" si="237"/>
        <v>3848.6621144049859</v>
      </c>
    </row>
    <row r="457" spans="1:15" x14ac:dyDescent="0.2">
      <c r="A457" s="6" t="s">
        <v>58</v>
      </c>
      <c r="B457" s="54" t="str">
        <f t="shared" si="244"/>
        <v>Q2/2025</v>
      </c>
      <c r="C457" s="49">
        <f t="shared" si="240"/>
        <v>45748</v>
      </c>
      <c r="D457" s="49">
        <f t="shared" si="241"/>
        <v>45838</v>
      </c>
      <c r="E457" s="54">
        <f t="shared" si="238"/>
        <v>91</v>
      </c>
      <c r="F457" s="55">
        <f>VLOOKUP(D457,'FERC Interest Rate'!A:B,2,TRUE)</f>
        <v>8.5000000000000006E-2</v>
      </c>
      <c r="G457" s="56">
        <f t="shared" si="239"/>
        <v>3848.6621144049859</v>
      </c>
      <c r="H457" s="56">
        <v>0</v>
      </c>
      <c r="I457" s="122">
        <f t="shared" si="245"/>
        <v>36.908873486425875</v>
      </c>
      <c r="J457" s="57">
        <f t="shared" si="246"/>
        <v>81.560003986089228</v>
      </c>
      <c r="K457" s="57">
        <f t="shared" si="247"/>
        <v>118.4688774725151</v>
      </c>
      <c r="L457" s="57">
        <f t="shared" si="243"/>
        <v>512.9</v>
      </c>
      <c r="M457" s="78">
        <f t="shared" si="235"/>
        <v>631.36887747251512</v>
      </c>
      <c r="N457" s="5">
        <f t="shared" si="236"/>
        <v>3930.2221183910751</v>
      </c>
      <c r="O457" s="56">
        <f t="shared" si="237"/>
        <v>3298.85324091856</v>
      </c>
    </row>
    <row r="458" spans="1:15" x14ac:dyDescent="0.2">
      <c r="A458" s="6" t="s">
        <v>59</v>
      </c>
      <c r="B458" s="54" t="str">
        <f t="shared" si="244"/>
        <v>Q3/2025</v>
      </c>
      <c r="C458" s="49">
        <f t="shared" si="240"/>
        <v>45839</v>
      </c>
      <c r="D458" s="49">
        <f t="shared" si="241"/>
        <v>45930</v>
      </c>
      <c r="E458" s="54">
        <f t="shared" si="238"/>
        <v>92</v>
      </c>
      <c r="F458" s="55">
        <f>VLOOKUP(D458,'FERC Interest Rate'!A:B,2,TRUE)</f>
        <v>8.5000000000000006E-2</v>
      </c>
      <c r="G458" s="56">
        <f t="shared" si="239"/>
        <v>3298.85324091856</v>
      </c>
      <c r="H458" s="56">
        <v>0</v>
      </c>
      <c r="I458" s="122">
        <f t="shared" si="245"/>
        <v>36.908873486425875</v>
      </c>
      <c r="J458" s="57">
        <f t="shared" si="246"/>
        <v>70.676800942419575</v>
      </c>
      <c r="K458" s="57">
        <f t="shared" si="247"/>
        <v>107.58567442884545</v>
      </c>
      <c r="L458" s="57">
        <f t="shared" si="243"/>
        <v>512.9</v>
      </c>
      <c r="M458" s="78">
        <f t="shared" si="235"/>
        <v>620.48567442884541</v>
      </c>
      <c r="N458" s="5">
        <f t="shared" si="236"/>
        <v>3369.5300418609795</v>
      </c>
      <c r="O458" s="56">
        <f t="shared" si="237"/>
        <v>2749.0443674321341</v>
      </c>
    </row>
    <row r="459" spans="1:15" x14ac:dyDescent="0.2">
      <c r="A459" s="6" t="s">
        <v>60</v>
      </c>
      <c r="B459" s="54" t="str">
        <f t="shared" si="244"/>
        <v>Q4/2025</v>
      </c>
      <c r="C459" s="49">
        <f t="shared" si="240"/>
        <v>45931</v>
      </c>
      <c r="D459" s="49">
        <f t="shared" si="241"/>
        <v>46022</v>
      </c>
      <c r="E459" s="54">
        <f t="shared" si="238"/>
        <v>92</v>
      </c>
      <c r="F459" s="55">
        <f>VLOOKUP(D459,'FERC Interest Rate'!A:B,2,TRUE)</f>
        <v>8.5000000000000006E-2</v>
      </c>
      <c r="G459" s="56">
        <f t="shared" si="239"/>
        <v>2749.0443674321341</v>
      </c>
      <c r="H459" s="56">
        <v>0</v>
      </c>
      <c r="I459" s="122">
        <f t="shared" si="245"/>
        <v>36.908873486425875</v>
      </c>
      <c r="J459" s="57">
        <f t="shared" si="246"/>
        <v>58.897334118682991</v>
      </c>
      <c r="K459" s="57">
        <f t="shared" si="247"/>
        <v>95.806207605108867</v>
      </c>
      <c r="L459" s="57">
        <f t="shared" si="243"/>
        <v>512.9</v>
      </c>
      <c r="M459" s="78">
        <f t="shared" si="235"/>
        <v>608.70620760510883</v>
      </c>
      <c r="N459" s="5">
        <f t="shared" si="236"/>
        <v>2807.941701550817</v>
      </c>
      <c r="O459" s="56">
        <f t="shared" si="237"/>
        <v>2199.2354939457082</v>
      </c>
    </row>
    <row r="460" spans="1:15" x14ac:dyDescent="0.2">
      <c r="A460" s="6" t="s">
        <v>61</v>
      </c>
      <c r="B460" s="54" t="str">
        <f t="shared" si="244"/>
        <v>Q1/2026</v>
      </c>
      <c r="C460" s="49">
        <f t="shared" si="240"/>
        <v>46023</v>
      </c>
      <c r="D460" s="49">
        <f t="shared" si="241"/>
        <v>46112</v>
      </c>
      <c r="E460" s="54">
        <f t="shared" si="238"/>
        <v>90</v>
      </c>
      <c r="F460" s="55">
        <f>VLOOKUP(D460,'FERC Interest Rate'!A:B,2,TRUE)</f>
        <v>8.5000000000000006E-2</v>
      </c>
      <c r="G460" s="56">
        <f t="shared" si="239"/>
        <v>2199.2354939457082</v>
      </c>
      <c r="H460" s="56">
        <v>0</v>
      </c>
      <c r="I460" s="122">
        <f t="shared" si="245"/>
        <v>36.908873486425875</v>
      </c>
      <c r="J460" s="57">
        <f t="shared" si="246"/>
        <v>46.093565832012786</v>
      </c>
      <c r="K460" s="57">
        <f t="shared" si="247"/>
        <v>83.002439318438661</v>
      </c>
      <c r="L460" s="57">
        <f t="shared" si="243"/>
        <v>512.9</v>
      </c>
      <c r="M460" s="78">
        <f t="shared" si="235"/>
        <v>595.90243931843861</v>
      </c>
      <c r="N460" s="5">
        <f t="shared" si="236"/>
        <v>2245.3290597777209</v>
      </c>
      <c r="O460" s="56">
        <f t="shared" si="237"/>
        <v>1649.4266204592823</v>
      </c>
    </row>
    <row r="461" spans="1:15" x14ac:dyDescent="0.2">
      <c r="A461" s="6" t="s">
        <v>62</v>
      </c>
      <c r="B461" s="54" t="str">
        <f t="shared" si="244"/>
        <v>Q2/2026</v>
      </c>
      <c r="C461" s="49">
        <f t="shared" si="240"/>
        <v>46113</v>
      </c>
      <c r="D461" s="49">
        <f t="shared" si="241"/>
        <v>46203</v>
      </c>
      <c r="E461" s="54">
        <f t="shared" si="238"/>
        <v>91</v>
      </c>
      <c r="F461" s="55">
        <f>VLOOKUP(D461,'FERC Interest Rate'!A:B,2,TRUE)</f>
        <v>8.5000000000000006E-2</v>
      </c>
      <c r="G461" s="56">
        <f t="shared" si="239"/>
        <v>1649.4266204592823</v>
      </c>
      <c r="H461" s="56">
        <v>0</v>
      </c>
      <c r="I461" s="122">
        <f t="shared" si="245"/>
        <v>36.908873486425875</v>
      </c>
      <c r="J461" s="57">
        <f t="shared" si="246"/>
        <v>34.954287422609724</v>
      </c>
      <c r="K461" s="57">
        <f t="shared" si="247"/>
        <v>71.863160909035599</v>
      </c>
      <c r="L461" s="57">
        <f t="shared" si="243"/>
        <v>512.9</v>
      </c>
      <c r="M461" s="78">
        <f t="shared" si="235"/>
        <v>584.76316090903561</v>
      </c>
      <c r="N461" s="5">
        <f t="shared" si="236"/>
        <v>1684.380907881892</v>
      </c>
      <c r="O461" s="56">
        <f t="shared" si="237"/>
        <v>1099.6177469728564</v>
      </c>
    </row>
    <row r="462" spans="1:15" x14ac:dyDescent="0.2">
      <c r="A462" s="6" t="s">
        <v>63</v>
      </c>
      <c r="B462" s="54" t="str">
        <f t="shared" si="244"/>
        <v>Q3/2026</v>
      </c>
      <c r="C462" s="49">
        <f t="shared" si="240"/>
        <v>46204</v>
      </c>
      <c r="D462" s="49">
        <f t="shared" si="241"/>
        <v>46295</v>
      </c>
      <c r="E462" s="54">
        <f t="shared" si="238"/>
        <v>92</v>
      </c>
      <c r="F462" s="55">
        <f>VLOOKUP(D462,'FERC Interest Rate'!A:B,2,TRUE)</f>
        <v>8.5000000000000006E-2</v>
      </c>
      <c r="G462" s="56">
        <f t="shared" si="239"/>
        <v>1099.6177469728564</v>
      </c>
      <c r="H462" s="56">
        <v>0</v>
      </c>
      <c r="I462" s="122">
        <f t="shared" si="245"/>
        <v>36.908873486425875</v>
      </c>
      <c r="J462" s="57">
        <f t="shared" si="246"/>
        <v>23.558933647473257</v>
      </c>
      <c r="K462" s="57">
        <f t="shared" si="247"/>
        <v>60.467807133899129</v>
      </c>
      <c r="L462" s="57">
        <f t="shared" si="243"/>
        <v>512.9</v>
      </c>
      <c r="M462" s="78">
        <f t="shared" si="235"/>
        <v>573.36780713389908</v>
      </c>
      <c r="N462" s="5">
        <f t="shared" si="236"/>
        <v>1123.1766806203295</v>
      </c>
      <c r="O462" s="56">
        <f t="shared" si="237"/>
        <v>549.80887348643046</v>
      </c>
    </row>
    <row r="463" spans="1:15" x14ac:dyDescent="0.2">
      <c r="A463" s="6" t="s">
        <v>64</v>
      </c>
      <c r="B463" s="54" t="str">
        <f t="shared" si="244"/>
        <v>Q4/2026</v>
      </c>
      <c r="C463" s="49">
        <f t="shared" si="240"/>
        <v>46296</v>
      </c>
      <c r="D463" s="49">
        <f t="shared" si="241"/>
        <v>46387</v>
      </c>
      <c r="E463" s="54">
        <f t="shared" si="238"/>
        <v>92</v>
      </c>
      <c r="F463" s="55">
        <f>VLOOKUP(D463,'FERC Interest Rate'!A:B,2,TRUE)</f>
        <v>8.5000000000000006E-2</v>
      </c>
      <c r="G463" s="56">
        <f t="shared" si="239"/>
        <v>549.80887348643046</v>
      </c>
      <c r="H463" s="56">
        <v>0</v>
      </c>
      <c r="I463" s="122">
        <f t="shared" si="245"/>
        <v>36.908873486425875</v>
      </c>
      <c r="J463" s="57">
        <f t="shared" si="246"/>
        <v>11.779466823736676</v>
      </c>
      <c r="K463" s="57">
        <f t="shared" si="247"/>
        <v>48.688340310162552</v>
      </c>
      <c r="L463" s="57">
        <f t="shared" si="243"/>
        <v>512.9</v>
      </c>
      <c r="M463" s="78">
        <f t="shared" si="235"/>
        <v>561.58834031016249</v>
      </c>
      <c r="N463" s="5">
        <f t="shared" si="236"/>
        <v>561.58834031016715</v>
      </c>
      <c r="O463" s="56">
        <f t="shared" si="237"/>
        <v>4.6043169277254492E-12</v>
      </c>
    </row>
    <row r="464" spans="1:15" ht="22.5" customHeight="1" thickBot="1" x14ac:dyDescent="0.25">
      <c r="A464" s="98"/>
      <c r="B464" s="99"/>
      <c r="C464" s="100"/>
      <c r="D464" s="100"/>
      <c r="E464" s="99"/>
      <c r="F464" s="99"/>
      <c r="G464" s="95">
        <f t="shared" ref="G464:O464" si="248">+SUM(G436:G463)</f>
        <v>199516.88700564628</v>
      </c>
      <c r="H464" s="95">
        <f t="shared" si="248"/>
        <v>738.17746972851751</v>
      </c>
      <c r="I464" s="89">
        <f t="shared" si="248"/>
        <v>738.17746972851728</v>
      </c>
      <c r="J464" s="88">
        <f t="shared" si="248"/>
        <v>1884.8071652475699</v>
      </c>
      <c r="K464" s="88">
        <f t="shared" si="248"/>
        <v>2622.9846349760869</v>
      </c>
      <c r="L464" s="88">
        <f t="shared" si="248"/>
        <v>10257.999999999996</v>
      </c>
      <c r="M464" s="90">
        <f t="shared" si="248"/>
        <v>12880.984634976085</v>
      </c>
      <c r="N464" s="88">
        <f t="shared" si="248"/>
        <v>202139.87164062235</v>
      </c>
      <c r="O464" s="88">
        <f t="shared" si="248"/>
        <v>189258.88700564628</v>
      </c>
    </row>
    <row r="465" spans="1:15" ht="13.5" thickTop="1" x14ac:dyDescent="0.2"/>
    <row r="466" spans="1:15" x14ac:dyDescent="0.2">
      <c r="A466" s="3"/>
      <c r="B466" s="3"/>
      <c r="C466" s="3"/>
      <c r="D466" s="3"/>
      <c r="E466" s="3"/>
      <c r="F466" s="3"/>
      <c r="G466" s="3"/>
      <c r="H466" s="3"/>
      <c r="I466" s="139"/>
      <c r="J466" s="360" t="s">
        <v>15</v>
      </c>
      <c r="K466" s="360"/>
      <c r="L466" s="97" t="s">
        <v>57</v>
      </c>
      <c r="M466" s="140"/>
      <c r="N466" s="3"/>
      <c r="O466" s="3"/>
    </row>
    <row r="467" spans="1:15" ht="38.25" x14ac:dyDescent="0.2">
      <c r="A467" s="58" t="s">
        <v>44</v>
      </c>
      <c r="B467" s="58" t="s">
        <v>3</v>
      </c>
      <c r="C467" s="58" t="s">
        <v>4</v>
      </c>
      <c r="D467" s="58" t="s">
        <v>5</v>
      </c>
      <c r="E467" s="58" t="s">
        <v>6</v>
      </c>
      <c r="F467" s="58" t="s">
        <v>7</v>
      </c>
      <c r="G467" s="58" t="s">
        <v>84</v>
      </c>
      <c r="H467" s="58" t="s">
        <v>85</v>
      </c>
      <c r="I467" s="73" t="s">
        <v>86</v>
      </c>
      <c r="J467" s="74" t="s">
        <v>87</v>
      </c>
      <c r="K467" s="74" t="s">
        <v>88</v>
      </c>
      <c r="L467" s="74" t="s">
        <v>89</v>
      </c>
      <c r="M467" s="75" t="s">
        <v>90</v>
      </c>
      <c r="N467" s="58" t="s">
        <v>91</v>
      </c>
      <c r="O467" s="58" t="s">
        <v>92</v>
      </c>
    </row>
    <row r="468" spans="1:15" x14ac:dyDescent="0.2">
      <c r="A468" s="6" t="s">
        <v>22</v>
      </c>
      <c r="B468" s="54" t="str">
        <f t="shared" ref="B468:B474" si="249">+IF(MONTH(C468)&lt;4,"Q1",IF(MONTH(C468)&lt;7,"Q2",IF(MONTH(C468)&lt;10,"Q3","Q4")))&amp;"/"&amp;YEAR(C468)</f>
        <v>Q2/2020</v>
      </c>
      <c r="C468" s="49">
        <f>VLOOKUP(L466,$A$1:$E$29,2,FALSE)</f>
        <v>43923</v>
      </c>
      <c r="D468" s="49">
        <f>DATE(YEAR(C468),IF(MONTH(C468)&lt;=3,3,IF(MONTH(C468)&lt;=6,6,IF(MONTH(C468)&lt;=9,9,12))),IF(OR(MONTH(C468)&lt;=3,MONTH(C468)&gt;=10),31,30))</f>
        <v>44012</v>
      </c>
      <c r="E468" s="54">
        <f>D468-C468+1</f>
        <v>90</v>
      </c>
      <c r="F468" s="55">
        <f>VLOOKUP(D468,'FERC Interest Rate'!A:B,2,TRUE)</f>
        <v>4.7500000000000001E-2</v>
      </c>
      <c r="G468" s="56">
        <f>VLOOKUP(L466,$A$1:$F$28,4,FALSE)</f>
        <v>10624</v>
      </c>
      <c r="H468" s="56">
        <f t="shared" ref="H468:H475" si="250">G468*F468*(E468/(DATE(YEAR(D468),12,31)-DATE(YEAR(D468),1,1)+1))</f>
        <v>124.09180327868852</v>
      </c>
      <c r="I468" s="122">
        <v>0</v>
      </c>
      <c r="J468" s="57">
        <v>0</v>
      </c>
      <c r="K468" s="57">
        <f t="shared" ref="K468:K476" si="251">+SUM(I468:J468)</f>
        <v>0</v>
      </c>
      <c r="L468" s="57">
        <v>0</v>
      </c>
      <c r="M468" s="78">
        <f t="shared" ref="M468:M494" si="252">+SUM(K468:L468)</f>
        <v>0</v>
      </c>
      <c r="N468" s="57">
        <f t="shared" ref="N468:N494" si="253">+G468+H468+J468</f>
        <v>10748.091803278689</v>
      </c>
      <c r="O468" s="56">
        <f t="shared" ref="O468:O494" si="254">G468+H468-L468-I468</f>
        <v>10748.091803278689</v>
      </c>
    </row>
    <row r="469" spans="1:15" x14ac:dyDescent="0.2">
      <c r="A469" s="6" t="s">
        <v>22</v>
      </c>
      <c r="B469" s="54" t="str">
        <f t="shared" si="249"/>
        <v>Q3/2020</v>
      </c>
      <c r="C469" s="49">
        <f>D468+1</f>
        <v>44013</v>
      </c>
      <c r="D469" s="49">
        <f>EOMONTH(D468,3)</f>
        <v>44104</v>
      </c>
      <c r="E469" s="54">
        <f t="shared" ref="E469:E494" si="255">D469-C469+1</f>
        <v>92</v>
      </c>
      <c r="F469" s="55">
        <f>VLOOKUP(D469,'FERC Interest Rate'!A:B,2,TRUE)</f>
        <v>3.4299999999999997E-2</v>
      </c>
      <c r="G469" s="56">
        <f t="shared" ref="G469:G494" si="256">O468</f>
        <v>10748.091803278689</v>
      </c>
      <c r="H469" s="56">
        <f t="shared" si="250"/>
        <v>92.6685204765744</v>
      </c>
      <c r="I469" s="122">
        <v>0</v>
      </c>
      <c r="J469" s="57">
        <v>0</v>
      </c>
      <c r="K469" s="57">
        <f t="shared" si="251"/>
        <v>0</v>
      </c>
      <c r="L469" s="57">
        <v>0</v>
      </c>
      <c r="M469" s="78">
        <f t="shared" si="252"/>
        <v>0</v>
      </c>
      <c r="N469" s="57">
        <f t="shared" si="253"/>
        <v>10840.760323755263</v>
      </c>
      <c r="O469" s="56">
        <f t="shared" si="254"/>
        <v>10840.760323755263</v>
      </c>
    </row>
    <row r="470" spans="1:15" x14ac:dyDescent="0.2">
      <c r="A470" s="6" t="s">
        <v>22</v>
      </c>
      <c r="B470" s="54" t="str">
        <f t="shared" si="249"/>
        <v>Q4/2020</v>
      </c>
      <c r="C470" s="49">
        <f t="shared" ref="C470:C494" si="257">D469+1</f>
        <v>44105</v>
      </c>
      <c r="D470" s="49">
        <f t="shared" ref="D470:D494" si="258">EOMONTH(D469,3)</f>
        <v>44196</v>
      </c>
      <c r="E470" s="54">
        <f t="shared" si="255"/>
        <v>92</v>
      </c>
      <c r="F470" s="55">
        <f>VLOOKUP(D470,'FERC Interest Rate'!A:B,2,TRUE)</f>
        <v>3.2500000000000001E-2</v>
      </c>
      <c r="G470" s="56">
        <f t="shared" si="256"/>
        <v>10840.760323755263</v>
      </c>
      <c r="H470" s="56">
        <f t="shared" si="250"/>
        <v>88.56249554106077</v>
      </c>
      <c r="I470" s="122">
        <v>0</v>
      </c>
      <c r="J470" s="57">
        <v>0</v>
      </c>
      <c r="K470" s="57">
        <f t="shared" si="251"/>
        <v>0</v>
      </c>
      <c r="L470" s="57">
        <v>0</v>
      </c>
      <c r="M470" s="78">
        <f t="shared" si="252"/>
        <v>0</v>
      </c>
      <c r="N470" s="57">
        <f t="shared" si="253"/>
        <v>10929.322819296323</v>
      </c>
      <c r="O470" s="56">
        <f t="shared" si="254"/>
        <v>10929.322819296323</v>
      </c>
    </row>
    <row r="471" spans="1:15" x14ac:dyDescent="0.2">
      <c r="A471" s="6" t="s">
        <v>22</v>
      </c>
      <c r="B471" s="54" t="str">
        <f t="shared" si="249"/>
        <v>Q1/2021</v>
      </c>
      <c r="C471" s="49">
        <f t="shared" si="257"/>
        <v>44197</v>
      </c>
      <c r="D471" s="49">
        <f t="shared" si="258"/>
        <v>44286</v>
      </c>
      <c r="E471" s="54">
        <f t="shared" si="255"/>
        <v>90</v>
      </c>
      <c r="F471" s="55">
        <f>VLOOKUP(D471,'FERC Interest Rate'!A:B,2,TRUE)</f>
        <v>3.2500000000000001E-2</v>
      </c>
      <c r="G471" s="56">
        <f t="shared" si="256"/>
        <v>10929.322819296323</v>
      </c>
      <c r="H471" s="56">
        <f t="shared" si="250"/>
        <v>87.584299305319846</v>
      </c>
      <c r="I471" s="122">
        <v>0</v>
      </c>
      <c r="J471" s="57">
        <v>0</v>
      </c>
      <c r="K471" s="57">
        <f t="shared" si="251"/>
        <v>0</v>
      </c>
      <c r="L471" s="57">
        <v>0</v>
      </c>
      <c r="M471" s="78">
        <f t="shared" si="252"/>
        <v>0</v>
      </c>
      <c r="N471" s="57">
        <f t="shared" si="253"/>
        <v>11016.907118601643</v>
      </c>
      <c r="O471" s="56">
        <f t="shared" si="254"/>
        <v>11016.907118601643</v>
      </c>
    </row>
    <row r="472" spans="1:15" x14ac:dyDescent="0.2">
      <c r="A472" s="6" t="s">
        <v>22</v>
      </c>
      <c r="B472" s="54" t="str">
        <f t="shared" si="249"/>
        <v>Q2/2021</v>
      </c>
      <c r="C472" s="49">
        <f t="shared" si="257"/>
        <v>44287</v>
      </c>
      <c r="D472" s="49">
        <f t="shared" si="258"/>
        <v>44377</v>
      </c>
      <c r="E472" s="54">
        <f t="shared" si="255"/>
        <v>91</v>
      </c>
      <c r="F472" s="55">
        <f>VLOOKUP(D472,'FERC Interest Rate'!A:B,2,TRUE)</f>
        <v>3.2500000000000001E-2</v>
      </c>
      <c r="G472" s="56">
        <f t="shared" si="256"/>
        <v>11016.907118601643</v>
      </c>
      <c r="H472" s="56">
        <f t="shared" si="250"/>
        <v>89.267130967847564</v>
      </c>
      <c r="I472" s="122">
        <v>0</v>
      </c>
      <c r="J472" s="57">
        <v>0</v>
      </c>
      <c r="K472" s="57">
        <f t="shared" si="251"/>
        <v>0</v>
      </c>
      <c r="L472" s="57">
        <v>0</v>
      </c>
      <c r="M472" s="78">
        <f t="shared" si="252"/>
        <v>0</v>
      </c>
      <c r="N472" s="57">
        <f t="shared" si="253"/>
        <v>11106.174249569491</v>
      </c>
      <c r="O472" s="56">
        <f t="shared" si="254"/>
        <v>11106.174249569491</v>
      </c>
    </row>
    <row r="473" spans="1:15" x14ac:dyDescent="0.2">
      <c r="A473" s="6" t="s">
        <v>22</v>
      </c>
      <c r="B473" s="54" t="str">
        <f t="shared" si="249"/>
        <v>Q3/2021</v>
      </c>
      <c r="C473" s="49">
        <f t="shared" si="257"/>
        <v>44378</v>
      </c>
      <c r="D473" s="49">
        <f t="shared" si="258"/>
        <v>44469</v>
      </c>
      <c r="E473" s="54">
        <f t="shared" si="255"/>
        <v>92</v>
      </c>
      <c r="F473" s="55">
        <f>VLOOKUP(D473,'FERC Interest Rate'!A:B,2,TRUE)</f>
        <v>3.2500000000000001E-2</v>
      </c>
      <c r="G473" s="56">
        <f t="shared" si="256"/>
        <v>11106.174249569491</v>
      </c>
      <c r="H473" s="56">
        <f t="shared" si="250"/>
        <v>90.979345222500768</v>
      </c>
      <c r="I473" s="122">
        <v>0</v>
      </c>
      <c r="J473" s="57">
        <v>0</v>
      </c>
      <c r="K473" s="57">
        <f t="shared" si="251"/>
        <v>0</v>
      </c>
      <c r="L473" s="57">
        <v>0</v>
      </c>
      <c r="M473" s="78">
        <f t="shared" si="252"/>
        <v>0</v>
      </c>
      <c r="N473" s="57">
        <f t="shared" si="253"/>
        <v>11197.153594791991</v>
      </c>
      <c r="O473" s="56">
        <f t="shared" si="254"/>
        <v>11197.153594791991</v>
      </c>
    </row>
    <row r="474" spans="1:15" x14ac:dyDescent="0.2">
      <c r="A474" s="6" t="s">
        <v>22</v>
      </c>
      <c r="B474" s="54" t="str">
        <f t="shared" si="249"/>
        <v>Q4/2021</v>
      </c>
      <c r="C474" s="49">
        <f t="shared" si="257"/>
        <v>44470</v>
      </c>
      <c r="D474" s="49">
        <f t="shared" si="258"/>
        <v>44561</v>
      </c>
      <c r="E474" s="54">
        <f t="shared" si="255"/>
        <v>92</v>
      </c>
      <c r="F474" s="55">
        <f>VLOOKUP(D474,'FERC Interest Rate'!A:B,2,TRUE)</f>
        <v>3.2500000000000001E-2</v>
      </c>
      <c r="G474" s="56">
        <f t="shared" si="256"/>
        <v>11197.153594791991</v>
      </c>
      <c r="H474" s="56">
        <f t="shared" si="250"/>
        <v>91.724628077885086</v>
      </c>
      <c r="I474" s="122">
        <v>0</v>
      </c>
      <c r="J474" s="57">
        <v>0</v>
      </c>
      <c r="K474" s="57">
        <f t="shared" si="251"/>
        <v>0</v>
      </c>
      <c r="L474" s="57">
        <v>0</v>
      </c>
      <c r="M474" s="78">
        <f t="shared" si="252"/>
        <v>0</v>
      </c>
      <c r="N474" s="57">
        <f t="shared" si="253"/>
        <v>11288.878222869876</v>
      </c>
      <c r="O474" s="56">
        <f t="shared" si="254"/>
        <v>11288.878222869876</v>
      </c>
    </row>
    <row r="475" spans="1:15" x14ac:dyDescent="0.2">
      <c r="A475" s="59" t="s">
        <v>45</v>
      </c>
      <c r="B475" s="54" t="str">
        <f>+IF(MONTH(C475)&lt;4,"Q1",IF(MONTH(C475)&lt;7,"Q2",IF(MONTH(C475)&lt;10,"Q3","Q4")))&amp;"/"&amp;YEAR(C475)</f>
        <v>Q1/2022</v>
      </c>
      <c r="C475" s="49">
        <f t="shared" si="257"/>
        <v>44562</v>
      </c>
      <c r="D475" s="49">
        <f t="shared" si="258"/>
        <v>44651</v>
      </c>
      <c r="E475" s="54">
        <f t="shared" si="255"/>
        <v>90</v>
      </c>
      <c r="F475" s="55">
        <f>VLOOKUP(D475,'FERC Interest Rate'!A:B,2,TRUE)</f>
        <v>3.2500000000000001E-2</v>
      </c>
      <c r="G475" s="56">
        <f t="shared" si="256"/>
        <v>11288.878222869876</v>
      </c>
      <c r="H475" s="56">
        <f t="shared" si="250"/>
        <v>90.465667950395584</v>
      </c>
      <c r="I475" s="122">
        <f>(SUM($H$468:$H$476)/20)</f>
        <v>37.767194541013623</v>
      </c>
      <c r="J475" s="57">
        <f t="shared" ref="J475" si="259">G475*F475*(E475/(DATE(YEAR(D475),12,31)-DATE(YEAR(D475),1,1)+1))</f>
        <v>90.465667950395584</v>
      </c>
      <c r="K475" s="57">
        <f t="shared" ref="K475" si="260">+SUM(I475:J475)</f>
        <v>128.23286249140921</v>
      </c>
      <c r="L475" s="57">
        <f t="shared" ref="L475:L494" si="261">VLOOKUP($L$466,A$1:F$28,4,FALSE)/20</f>
        <v>531.20000000000005</v>
      </c>
      <c r="M475" s="78">
        <f t="shared" ref="M475" si="262">+SUM(K475:L475)</f>
        <v>659.4328624914092</v>
      </c>
      <c r="N475" s="57">
        <f t="shared" si="253"/>
        <v>11469.809558770667</v>
      </c>
      <c r="O475" s="56">
        <f t="shared" si="254"/>
        <v>10810.376696279258</v>
      </c>
    </row>
    <row r="476" spans="1:15" x14ac:dyDescent="0.2">
      <c r="A476" s="59" t="s">
        <v>46</v>
      </c>
      <c r="B476" s="54" t="str">
        <f>+IF(MONTH(C476)&lt;4,"Q1",IF(MONTH(C476)&lt;7,"Q2",IF(MONTH(C476)&lt;10,"Q3","Q4")))&amp;"/"&amp;YEAR(C476)</f>
        <v>Q2/2022</v>
      </c>
      <c r="C476" s="49">
        <f t="shared" si="257"/>
        <v>44652</v>
      </c>
      <c r="D476" s="49">
        <f t="shared" si="258"/>
        <v>44742</v>
      </c>
      <c r="E476" s="54">
        <f t="shared" si="255"/>
        <v>91</v>
      </c>
      <c r="F476" s="55">
        <f>VLOOKUP(D476,'FERC Interest Rate'!A:B,2,TRUE)</f>
        <v>3.2500000000000001E-2</v>
      </c>
      <c r="G476" s="56">
        <f t="shared" si="256"/>
        <v>10810.376696279258</v>
      </c>
      <c r="H476" s="56">
        <v>0</v>
      </c>
      <c r="I476" s="122">
        <f>(SUM($H$468:$H$476)/20)</f>
        <v>37.767194541013623</v>
      </c>
      <c r="J476" s="57">
        <f t="shared" ref="J476" si="263">G476*F476*(E476/(DATE(YEAR(D476),12,31)-DATE(YEAR(D476),1,1)+1))</f>
        <v>87.593668710262762</v>
      </c>
      <c r="K476" s="57">
        <f t="shared" si="251"/>
        <v>125.36086325127638</v>
      </c>
      <c r="L476" s="57">
        <f t="shared" si="261"/>
        <v>531.20000000000005</v>
      </c>
      <c r="M476" s="78">
        <f t="shared" si="252"/>
        <v>656.56086325127649</v>
      </c>
      <c r="N476" s="57">
        <f t="shared" si="253"/>
        <v>10897.97036498952</v>
      </c>
      <c r="O476" s="56">
        <f t="shared" si="254"/>
        <v>10241.409501738244</v>
      </c>
    </row>
    <row r="477" spans="1:15" x14ac:dyDescent="0.2">
      <c r="A477" s="59" t="s">
        <v>47</v>
      </c>
      <c r="B477" s="54" t="str">
        <f t="shared" ref="B477:B494" si="264">+IF(MONTH(C477)&lt;4,"Q1",IF(MONTH(C477)&lt;7,"Q2",IF(MONTH(C477)&lt;10,"Q3","Q4")))&amp;"/"&amp;YEAR(C477)</f>
        <v>Q3/2022</v>
      </c>
      <c r="C477" s="49">
        <f t="shared" si="257"/>
        <v>44743</v>
      </c>
      <c r="D477" s="49">
        <f t="shared" si="258"/>
        <v>44834</v>
      </c>
      <c r="E477" s="54">
        <f t="shared" si="255"/>
        <v>92</v>
      </c>
      <c r="F477" s="55">
        <f>VLOOKUP(D477,'FERC Interest Rate'!A:B,2,TRUE)</f>
        <v>3.5999999999999997E-2</v>
      </c>
      <c r="G477" s="56">
        <f t="shared" si="256"/>
        <v>10241.409501738244</v>
      </c>
      <c r="H477" s="56">
        <v>0</v>
      </c>
      <c r="I477" s="122">
        <f t="shared" ref="I477:I494" si="265">(SUM($H$468:$H$476)/20)</f>
        <v>37.767194541013623</v>
      </c>
      <c r="J477" s="57">
        <f t="shared" ref="J477:J494" si="266">G477*F477*(E477/(DATE(YEAR(D477),12,31)-DATE(YEAR(D477),1,1)+1))</f>
        <v>92.930269232211131</v>
      </c>
      <c r="K477" s="57">
        <f t="shared" ref="K477:K494" si="267">+SUM(I477:J477)</f>
        <v>130.69746377322474</v>
      </c>
      <c r="L477" s="57">
        <f t="shared" si="261"/>
        <v>531.20000000000005</v>
      </c>
      <c r="M477" s="78">
        <f t="shared" si="252"/>
        <v>661.89746377322479</v>
      </c>
      <c r="N477" s="57">
        <f t="shared" si="253"/>
        <v>10334.339770970455</v>
      </c>
      <c r="O477" s="56">
        <f t="shared" si="254"/>
        <v>9672.4423071972305</v>
      </c>
    </row>
    <row r="478" spans="1:15" x14ac:dyDescent="0.2">
      <c r="A478" s="6" t="s">
        <v>48</v>
      </c>
      <c r="B478" s="54" t="str">
        <f t="shared" si="264"/>
        <v>Q4/2022</v>
      </c>
      <c r="C478" s="49">
        <f t="shared" si="257"/>
        <v>44835</v>
      </c>
      <c r="D478" s="49">
        <f t="shared" si="258"/>
        <v>44926</v>
      </c>
      <c r="E478" s="54">
        <f t="shared" si="255"/>
        <v>92</v>
      </c>
      <c r="F478" s="55">
        <f>VLOOKUP(D478,'FERC Interest Rate'!A:B,2,TRUE)</f>
        <v>4.9099999999999998E-2</v>
      </c>
      <c r="G478" s="56">
        <f t="shared" si="256"/>
        <v>9672.4423071972305</v>
      </c>
      <c r="H478" s="56">
        <v>0</v>
      </c>
      <c r="I478" s="122">
        <f t="shared" si="265"/>
        <v>37.767194541013623</v>
      </c>
      <c r="J478" s="57">
        <f t="shared" si="266"/>
        <v>119.70508600019544</v>
      </c>
      <c r="K478" s="57">
        <f t="shared" si="267"/>
        <v>157.47228054120905</v>
      </c>
      <c r="L478" s="57">
        <f t="shared" si="261"/>
        <v>531.20000000000005</v>
      </c>
      <c r="M478" s="78">
        <f t="shared" si="252"/>
        <v>688.67228054120915</v>
      </c>
      <c r="N478" s="57">
        <f t="shared" si="253"/>
        <v>9792.1473931974251</v>
      </c>
      <c r="O478" s="56">
        <f t="shared" si="254"/>
        <v>9103.4751126562169</v>
      </c>
    </row>
    <row r="479" spans="1:15" x14ac:dyDescent="0.2">
      <c r="A479" s="6" t="s">
        <v>49</v>
      </c>
      <c r="B479" s="54" t="str">
        <f t="shared" si="264"/>
        <v>Q1/2023</v>
      </c>
      <c r="C479" s="49">
        <f t="shared" si="257"/>
        <v>44927</v>
      </c>
      <c r="D479" s="49">
        <f t="shared" si="258"/>
        <v>45016</v>
      </c>
      <c r="E479" s="54">
        <f t="shared" si="255"/>
        <v>90</v>
      </c>
      <c r="F479" s="55">
        <f>VLOOKUP(D479,'FERC Interest Rate'!A:B,2,TRUE)</f>
        <v>6.3100000000000003E-2</v>
      </c>
      <c r="G479" s="56">
        <f t="shared" si="256"/>
        <v>9103.4751126562169</v>
      </c>
      <c r="H479" s="56">
        <v>0</v>
      </c>
      <c r="I479" s="122">
        <f t="shared" si="265"/>
        <v>37.767194541013623</v>
      </c>
      <c r="J479" s="57">
        <f t="shared" si="266"/>
        <v>141.64009634184836</v>
      </c>
      <c r="K479" s="57">
        <f t="shared" si="267"/>
        <v>179.40729088286199</v>
      </c>
      <c r="L479" s="57">
        <f t="shared" si="261"/>
        <v>531.20000000000005</v>
      </c>
      <c r="M479" s="78">
        <f t="shared" si="252"/>
        <v>710.607290882862</v>
      </c>
      <c r="N479" s="57">
        <f t="shared" si="253"/>
        <v>9245.115208998066</v>
      </c>
      <c r="O479" s="56">
        <f t="shared" si="254"/>
        <v>8534.5079181152032</v>
      </c>
    </row>
    <row r="480" spans="1:15" x14ac:dyDescent="0.2">
      <c r="A480" s="6" t="s">
        <v>50</v>
      </c>
      <c r="B480" s="54" t="str">
        <f t="shared" si="264"/>
        <v>Q2/2023</v>
      </c>
      <c r="C480" s="49">
        <f t="shared" si="257"/>
        <v>45017</v>
      </c>
      <c r="D480" s="49">
        <f t="shared" si="258"/>
        <v>45107</v>
      </c>
      <c r="E480" s="54">
        <f t="shared" si="255"/>
        <v>91</v>
      </c>
      <c r="F480" s="55">
        <f>VLOOKUP(D480,'FERC Interest Rate'!A:B,2,TRUE)</f>
        <v>7.4999999999999997E-2</v>
      </c>
      <c r="G480" s="56">
        <f t="shared" si="256"/>
        <v>8534.5079181152032</v>
      </c>
      <c r="H480" s="56">
        <v>0</v>
      </c>
      <c r="I480" s="122">
        <f t="shared" si="265"/>
        <v>37.767194541013623</v>
      </c>
      <c r="J480" s="57">
        <f t="shared" si="266"/>
        <v>159.58360696201717</v>
      </c>
      <c r="K480" s="57">
        <f t="shared" si="267"/>
        <v>197.35080150303079</v>
      </c>
      <c r="L480" s="57">
        <f t="shared" si="261"/>
        <v>531.20000000000005</v>
      </c>
      <c r="M480" s="78">
        <f t="shared" si="252"/>
        <v>728.55080150303081</v>
      </c>
      <c r="N480" s="5">
        <f t="shared" si="253"/>
        <v>8694.0915250772196</v>
      </c>
      <c r="O480" s="56">
        <f t="shared" si="254"/>
        <v>7965.5407235741895</v>
      </c>
    </row>
    <row r="481" spans="1:15" x14ac:dyDescent="0.2">
      <c r="A481" s="6" t="s">
        <v>51</v>
      </c>
      <c r="B481" s="54" t="str">
        <f t="shared" si="264"/>
        <v>Q3/2023</v>
      </c>
      <c r="C481" s="49">
        <f t="shared" si="257"/>
        <v>45108</v>
      </c>
      <c r="D481" s="49">
        <f t="shared" si="258"/>
        <v>45199</v>
      </c>
      <c r="E481" s="54">
        <f t="shared" si="255"/>
        <v>92</v>
      </c>
      <c r="F481" s="55">
        <f>VLOOKUP(D481,'FERC Interest Rate'!A:B,2,TRUE)</f>
        <v>8.0199999999999994E-2</v>
      </c>
      <c r="G481" s="56">
        <f t="shared" si="256"/>
        <v>7965.5407235741895</v>
      </c>
      <c r="H481" s="56">
        <v>0</v>
      </c>
      <c r="I481" s="122">
        <f t="shared" si="265"/>
        <v>37.767194541013623</v>
      </c>
      <c r="J481" s="57">
        <f t="shared" si="266"/>
        <v>161.02176897210904</v>
      </c>
      <c r="K481" s="57">
        <f t="shared" si="267"/>
        <v>198.78896351312267</v>
      </c>
      <c r="L481" s="57">
        <f t="shared" si="261"/>
        <v>531.20000000000005</v>
      </c>
      <c r="M481" s="78">
        <f t="shared" si="252"/>
        <v>729.98896351312271</v>
      </c>
      <c r="N481" s="5">
        <f t="shared" si="253"/>
        <v>8126.5624925462989</v>
      </c>
      <c r="O481" s="56">
        <f t="shared" si="254"/>
        <v>7396.5735290331759</v>
      </c>
    </row>
    <row r="482" spans="1:15" x14ac:dyDescent="0.2">
      <c r="A482" s="6" t="s">
        <v>52</v>
      </c>
      <c r="B482" s="54" t="str">
        <f t="shared" si="264"/>
        <v>Q4/2023</v>
      </c>
      <c r="C482" s="49">
        <f t="shared" si="257"/>
        <v>45200</v>
      </c>
      <c r="D482" s="49">
        <f t="shared" si="258"/>
        <v>45291</v>
      </c>
      <c r="E482" s="54">
        <f t="shared" si="255"/>
        <v>92</v>
      </c>
      <c r="F482" s="55">
        <f>VLOOKUP(D482,'FERC Interest Rate'!A:B,2,TRUE)</f>
        <v>8.3500000000000005E-2</v>
      </c>
      <c r="G482" s="56">
        <f t="shared" si="256"/>
        <v>7396.5735290331759</v>
      </c>
      <c r="H482" s="56">
        <v>0</v>
      </c>
      <c r="I482" s="122">
        <f t="shared" si="265"/>
        <v>37.767194541013623</v>
      </c>
      <c r="J482" s="57">
        <f t="shared" si="266"/>
        <v>155.67254205488456</v>
      </c>
      <c r="K482" s="57">
        <f t="shared" si="267"/>
        <v>193.43973659589818</v>
      </c>
      <c r="L482" s="57">
        <f t="shared" si="261"/>
        <v>531.20000000000005</v>
      </c>
      <c r="M482" s="78">
        <f t="shared" si="252"/>
        <v>724.63973659589828</v>
      </c>
      <c r="N482" s="5">
        <f t="shared" si="253"/>
        <v>7552.2460710880605</v>
      </c>
      <c r="O482" s="56">
        <f t="shared" si="254"/>
        <v>6827.6063344921622</v>
      </c>
    </row>
    <row r="483" spans="1:15" x14ac:dyDescent="0.2">
      <c r="A483" s="6" t="s">
        <v>53</v>
      </c>
      <c r="B483" s="54" t="str">
        <f t="shared" si="264"/>
        <v>Q1/2024</v>
      </c>
      <c r="C483" s="49">
        <f t="shared" si="257"/>
        <v>45292</v>
      </c>
      <c r="D483" s="49">
        <f t="shared" si="258"/>
        <v>45382</v>
      </c>
      <c r="E483" s="54">
        <f t="shared" si="255"/>
        <v>91</v>
      </c>
      <c r="F483" s="55">
        <f>VLOOKUP(D483,'FERC Interest Rate'!A:B,2,TRUE)</f>
        <v>8.5000000000000006E-2</v>
      </c>
      <c r="G483" s="56">
        <f t="shared" si="256"/>
        <v>6827.6063344921622</v>
      </c>
      <c r="H483" s="56">
        <v>0</v>
      </c>
      <c r="I483" s="122">
        <f t="shared" si="265"/>
        <v>37.767194541013623</v>
      </c>
      <c r="J483" s="57">
        <f t="shared" si="266"/>
        <v>144.29381146802424</v>
      </c>
      <c r="K483" s="57">
        <f t="shared" si="267"/>
        <v>182.06100600903787</v>
      </c>
      <c r="L483" s="57">
        <f t="shared" si="261"/>
        <v>531.20000000000005</v>
      </c>
      <c r="M483" s="78">
        <f t="shared" si="252"/>
        <v>713.26100600903794</v>
      </c>
      <c r="N483" s="5">
        <f t="shared" si="253"/>
        <v>6971.9001459601868</v>
      </c>
      <c r="O483" s="56">
        <f t="shared" si="254"/>
        <v>6258.6391399511485</v>
      </c>
    </row>
    <row r="484" spans="1:15" x14ac:dyDescent="0.2">
      <c r="A484" s="6" t="s">
        <v>54</v>
      </c>
      <c r="B484" s="54" t="str">
        <f t="shared" si="264"/>
        <v>Q2/2024</v>
      </c>
      <c r="C484" s="49">
        <f t="shared" si="257"/>
        <v>45383</v>
      </c>
      <c r="D484" s="49">
        <f t="shared" si="258"/>
        <v>45473</v>
      </c>
      <c r="E484" s="54">
        <f t="shared" si="255"/>
        <v>91</v>
      </c>
      <c r="F484" s="55">
        <f>VLOOKUP(D484,'FERC Interest Rate'!A:B,2,TRUE)</f>
        <v>8.5000000000000006E-2</v>
      </c>
      <c r="G484" s="56">
        <f t="shared" si="256"/>
        <v>6258.6391399511485</v>
      </c>
      <c r="H484" s="56">
        <v>0</v>
      </c>
      <c r="I484" s="122">
        <f t="shared" si="265"/>
        <v>37.767194541013623</v>
      </c>
      <c r="J484" s="57">
        <f t="shared" si="266"/>
        <v>132.26932717902221</v>
      </c>
      <c r="K484" s="57">
        <f t="shared" si="267"/>
        <v>170.03652172003584</v>
      </c>
      <c r="L484" s="57">
        <f t="shared" si="261"/>
        <v>531.20000000000005</v>
      </c>
      <c r="M484" s="78">
        <f t="shared" si="252"/>
        <v>701.23652172003585</v>
      </c>
      <c r="N484" s="5">
        <f t="shared" si="253"/>
        <v>6390.9084671301707</v>
      </c>
      <c r="O484" s="56">
        <f t="shared" si="254"/>
        <v>5689.6719454101349</v>
      </c>
    </row>
    <row r="485" spans="1:15" x14ac:dyDescent="0.2">
      <c r="A485" s="6" t="s">
        <v>55</v>
      </c>
      <c r="B485" s="54" t="str">
        <f t="shared" si="264"/>
        <v>Q3/2024</v>
      </c>
      <c r="C485" s="49">
        <f t="shared" si="257"/>
        <v>45474</v>
      </c>
      <c r="D485" s="49">
        <f t="shared" si="258"/>
        <v>45565</v>
      </c>
      <c r="E485" s="54">
        <f t="shared" si="255"/>
        <v>92</v>
      </c>
      <c r="F485" s="55">
        <f>VLOOKUP(D485,'FERC Interest Rate'!A:B,2,TRUE)</f>
        <v>8.5000000000000006E-2</v>
      </c>
      <c r="G485" s="56">
        <f t="shared" si="256"/>
        <v>5689.6719454101349</v>
      </c>
      <c r="H485" s="56">
        <v>0</v>
      </c>
      <c r="I485" s="122">
        <f t="shared" si="265"/>
        <v>37.767194541013623</v>
      </c>
      <c r="J485" s="57">
        <f t="shared" si="266"/>
        <v>121.56621478991053</v>
      </c>
      <c r="K485" s="57">
        <f t="shared" si="267"/>
        <v>159.33340933092416</v>
      </c>
      <c r="L485" s="57">
        <f t="shared" si="261"/>
        <v>531.20000000000005</v>
      </c>
      <c r="M485" s="78">
        <f t="shared" si="252"/>
        <v>690.5334093309242</v>
      </c>
      <c r="N485" s="5">
        <f t="shared" si="253"/>
        <v>5811.2381602000451</v>
      </c>
      <c r="O485" s="56">
        <f t="shared" si="254"/>
        <v>5120.7047508691212</v>
      </c>
    </row>
    <row r="486" spans="1:15" x14ac:dyDescent="0.2">
      <c r="A486" s="6" t="s">
        <v>56</v>
      </c>
      <c r="B486" s="54" t="str">
        <f t="shared" si="264"/>
        <v>Q4/2024</v>
      </c>
      <c r="C486" s="49">
        <f t="shared" si="257"/>
        <v>45566</v>
      </c>
      <c r="D486" s="49">
        <f t="shared" si="258"/>
        <v>45657</v>
      </c>
      <c r="E486" s="54">
        <f t="shared" si="255"/>
        <v>92</v>
      </c>
      <c r="F486" s="55">
        <f>VLOOKUP(D486,'FERC Interest Rate'!A:B,2,TRUE)</f>
        <v>8.5000000000000006E-2</v>
      </c>
      <c r="G486" s="56">
        <f t="shared" si="256"/>
        <v>5120.7047508691212</v>
      </c>
      <c r="H486" s="56">
        <v>0</v>
      </c>
      <c r="I486" s="122">
        <f t="shared" si="265"/>
        <v>37.767194541013623</v>
      </c>
      <c r="J486" s="57">
        <f t="shared" si="266"/>
        <v>109.40959331091949</v>
      </c>
      <c r="K486" s="57">
        <f t="shared" si="267"/>
        <v>147.17678785193311</v>
      </c>
      <c r="L486" s="57">
        <f t="shared" si="261"/>
        <v>531.20000000000005</v>
      </c>
      <c r="M486" s="78">
        <f t="shared" si="252"/>
        <v>678.37678785193316</v>
      </c>
      <c r="N486" s="5">
        <f t="shared" si="253"/>
        <v>5230.1143441800405</v>
      </c>
      <c r="O486" s="56">
        <f t="shared" si="254"/>
        <v>4551.7375563281075</v>
      </c>
    </row>
    <row r="487" spans="1:15" x14ac:dyDescent="0.2">
      <c r="A487" s="6" t="s">
        <v>57</v>
      </c>
      <c r="B487" s="54" t="str">
        <f t="shared" si="264"/>
        <v>Q1/2025</v>
      </c>
      <c r="C487" s="49">
        <f t="shared" si="257"/>
        <v>45658</v>
      </c>
      <c r="D487" s="49">
        <f t="shared" si="258"/>
        <v>45747</v>
      </c>
      <c r="E487" s="54">
        <f t="shared" si="255"/>
        <v>90</v>
      </c>
      <c r="F487" s="55">
        <f>VLOOKUP(D487,'FERC Interest Rate'!A:B,2,TRUE)</f>
        <v>8.5000000000000006E-2</v>
      </c>
      <c r="G487" s="56">
        <f t="shared" si="256"/>
        <v>4551.7375563281075</v>
      </c>
      <c r="H487" s="56">
        <v>0</v>
      </c>
      <c r="I487" s="122">
        <f t="shared" si="265"/>
        <v>37.767194541013623</v>
      </c>
      <c r="J487" s="57">
        <f t="shared" si="266"/>
        <v>95.399430975095953</v>
      </c>
      <c r="K487" s="57">
        <f t="shared" si="267"/>
        <v>133.16662551610958</v>
      </c>
      <c r="L487" s="57">
        <f t="shared" si="261"/>
        <v>531.20000000000005</v>
      </c>
      <c r="M487" s="78">
        <f t="shared" si="252"/>
        <v>664.36662551610959</v>
      </c>
      <c r="N487" s="5">
        <f t="shared" si="253"/>
        <v>4647.1369873032036</v>
      </c>
      <c r="O487" s="56">
        <f t="shared" si="254"/>
        <v>3982.7703617870939</v>
      </c>
    </row>
    <row r="488" spans="1:15" x14ac:dyDescent="0.2">
      <c r="A488" s="6" t="s">
        <v>58</v>
      </c>
      <c r="B488" s="54" t="str">
        <f t="shared" si="264"/>
        <v>Q2/2025</v>
      </c>
      <c r="C488" s="49">
        <f t="shared" si="257"/>
        <v>45748</v>
      </c>
      <c r="D488" s="49">
        <f t="shared" si="258"/>
        <v>45838</v>
      </c>
      <c r="E488" s="54">
        <f t="shared" si="255"/>
        <v>91</v>
      </c>
      <c r="F488" s="55">
        <f>VLOOKUP(D488,'FERC Interest Rate'!A:B,2,TRUE)</f>
        <v>8.5000000000000006E-2</v>
      </c>
      <c r="G488" s="56">
        <f t="shared" si="256"/>
        <v>3982.7703617870939</v>
      </c>
      <c r="H488" s="56">
        <v>0</v>
      </c>
      <c r="I488" s="122">
        <f t="shared" si="265"/>
        <v>37.767194541013623</v>
      </c>
      <c r="J488" s="57">
        <f t="shared" si="266"/>
        <v>84.401996571022394</v>
      </c>
      <c r="K488" s="57">
        <f t="shared" si="267"/>
        <v>122.16919111203602</v>
      </c>
      <c r="L488" s="57">
        <f t="shared" si="261"/>
        <v>531.20000000000005</v>
      </c>
      <c r="M488" s="78">
        <f t="shared" si="252"/>
        <v>653.36919111203611</v>
      </c>
      <c r="N488" s="5">
        <f t="shared" si="253"/>
        <v>4067.1723583581161</v>
      </c>
      <c r="O488" s="56">
        <f t="shared" si="254"/>
        <v>3413.8031672460802</v>
      </c>
    </row>
    <row r="489" spans="1:15" x14ac:dyDescent="0.2">
      <c r="A489" s="6" t="s">
        <v>59</v>
      </c>
      <c r="B489" s="54" t="str">
        <f t="shared" si="264"/>
        <v>Q3/2025</v>
      </c>
      <c r="C489" s="49">
        <f t="shared" si="257"/>
        <v>45839</v>
      </c>
      <c r="D489" s="49">
        <f t="shared" si="258"/>
        <v>45930</v>
      </c>
      <c r="E489" s="54">
        <f t="shared" si="255"/>
        <v>92</v>
      </c>
      <c r="F489" s="55">
        <f>VLOOKUP(D489,'FERC Interest Rate'!A:B,2,TRUE)</f>
        <v>8.5000000000000006E-2</v>
      </c>
      <c r="G489" s="56">
        <f t="shared" si="256"/>
        <v>3413.8031672460802</v>
      </c>
      <c r="H489" s="56">
        <v>0</v>
      </c>
      <c r="I489" s="122">
        <f t="shared" si="265"/>
        <v>37.767194541013623</v>
      </c>
      <c r="J489" s="57">
        <f t="shared" si="266"/>
        <v>73.139563747573561</v>
      </c>
      <c r="K489" s="57">
        <f t="shared" si="267"/>
        <v>110.90675828858718</v>
      </c>
      <c r="L489" s="57">
        <f t="shared" si="261"/>
        <v>531.20000000000005</v>
      </c>
      <c r="M489" s="78">
        <f t="shared" si="252"/>
        <v>642.10675828858723</v>
      </c>
      <c r="N489" s="5">
        <f t="shared" si="253"/>
        <v>3486.9427309936536</v>
      </c>
      <c r="O489" s="56">
        <f t="shared" si="254"/>
        <v>2844.8359727050665</v>
      </c>
    </row>
    <row r="490" spans="1:15" x14ac:dyDescent="0.2">
      <c r="A490" s="6" t="s">
        <v>60</v>
      </c>
      <c r="B490" s="54" t="str">
        <f t="shared" si="264"/>
        <v>Q4/2025</v>
      </c>
      <c r="C490" s="49">
        <f t="shared" si="257"/>
        <v>45931</v>
      </c>
      <c r="D490" s="49">
        <f t="shared" si="258"/>
        <v>46022</v>
      </c>
      <c r="E490" s="54">
        <f t="shared" si="255"/>
        <v>92</v>
      </c>
      <c r="F490" s="55">
        <f>VLOOKUP(D490,'FERC Interest Rate'!A:B,2,TRUE)</f>
        <v>8.5000000000000006E-2</v>
      </c>
      <c r="G490" s="56">
        <f t="shared" si="256"/>
        <v>2844.8359727050665</v>
      </c>
      <c r="H490" s="56">
        <v>0</v>
      </c>
      <c r="I490" s="122">
        <f t="shared" si="265"/>
        <v>37.767194541013623</v>
      </c>
      <c r="J490" s="57">
        <f t="shared" si="266"/>
        <v>60.949636456311303</v>
      </c>
      <c r="K490" s="57">
        <f t="shared" si="267"/>
        <v>98.716830997324934</v>
      </c>
      <c r="L490" s="57">
        <f t="shared" si="261"/>
        <v>531.20000000000005</v>
      </c>
      <c r="M490" s="78">
        <f t="shared" si="252"/>
        <v>629.91683099732495</v>
      </c>
      <c r="N490" s="5">
        <f t="shared" si="253"/>
        <v>2905.785609161378</v>
      </c>
      <c r="O490" s="56">
        <f t="shared" si="254"/>
        <v>2275.8687781640529</v>
      </c>
    </row>
    <row r="491" spans="1:15" x14ac:dyDescent="0.2">
      <c r="A491" s="6" t="s">
        <v>61</v>
      </c>
      <c r="B491" s="54" t="str">
        <f t="shared" si="264"/>
        <v>Q1/2026</v>
      </c>
      <c r="C491" s="49">
        <f t="shared" si="257"/>
        <v>46023</v>
      </c>
      <c r="D491" s="49">
        <f t="shared" si="258"/>
        <v>46112</v>
      </c>
      <c r="E491" s="54">
        <f t="shared" si="255"/>
        <v>90</v>
      </c>
      <c r="F491" s="55">
        <f>VLOOKUP(D491,'FERC Interest Rate'!A:B,2,TRUE)</f>
        <v>8.5000000000000006E-2</v>
      </c>
      <c r="G491" s="56">
        <f t="shared" si="256"/>
        <v>2275.8687781640529</v>
      </c>
      <c r="H491" s="56">
        <v>0</v>
      </c>
      <c r="I491" s="122">
        <f t="shared" si="265"/>
        <v>37.767194541013623</v>
      </c>
      <c r="J491" s="57">
        <f t="shared" si="266"/>
        <v>47.699715487547955</v>
      </c>
      <c r="K491" s="57">
        <f t="shared" si="267"/>
        <v>85.466910028561585</v>
      </c>
      <c r="L491" s="57">
        <f t="shared" si="261"/>
        <v>531.20000000000005</v>
      </c>
      <c r="M491" s="78">
        <f t="shared" si="252"/>
        <v>616.66691002856169</v>
      </c>
      <c r="N491" s="5">
        <f t="shared" si="253"/>
        <v>2323.5684936516009</v>
      </c>
      <c r="O491" s="56">
        <f t="shared" si="254"/>
        <v>1706.9015836230392</v>
      </c>
    </row>
    <row r="492" spans="1:15" x14ac:dyDescent="0.2">
      <c r="A492" s="6" t="s">
        <v>62</v>
      </c>
      <c r="B492" s="54" t="str">
        <f t="shared" si="264"/>
        <v>Q2/2026</v>
      </c>
      <c r="C492" s="49">
        <f t="shared" si="257"/>
        <v>46113</v>
      </c>
      <c r="D492" s="49">
        <f t="shared" si="258"/>
        <v>46203</v>
      </c>
      <c r="E492" s="54">
        <f t="shared" si="255"/>
        <v>91</v>
      </c>
      <c r="F492" s="55">
        <f>VLOOKUP(D492,'FERC Interest Rate'!A:B,2,TRUE)</f>
        <v>8.5000000000000006E-2</v>
      </c>
      <c r="G492" s="56">
        <f t="shared" si="256"/>
        <v>1706.9015836230392</v>
      </c>
      <c r="H492" s="56">
        <v>0</v>
      </c>
      <c r="I492" s="122">
        <f t="shared" si="265"/>
        <v>37.767194541013623</v>
      </c>
      <c r="J492" s="57">
        <f t="shared" si="266"/>
        <v>36.172284244723855</v>
      </c>
      <c r="K492" s="57">
        <f t="shared" si="267"/>
        <v>73.939478785737478</v>
      </c>
      <c r="L492" s="57">
        <f t="shared" si="261"/>
        <v>531.20000000000005</v>
      </c>
      <c r="M492" s="78">
        <f t="shared" si="252"/>
        <v>605.13947878573754</v>
      </c>
      <c r="N492" s="5">
        <f t="shared" si="253"/>
        <v>1743.0738678677631</v>
      </c>
      <c r="O492" s="56">
        <f t="shared" si="254"/>
        <v>1137.9343890820255</v>
      </c>
    </row>
    <row r="493" spans="1:15" x14ac:dyDescent="0.2">
      <c r="A493" s="6" t="s">
        <v>63</v>
      </c>
      <c r="B493" s="54" t="str">
        <f t="shared" si="264"/>
        <v>Q3/2026</v>
      </c>
      <c r="C493" s="49">
        <f t="shared" si="257"/>
        <v>46204</v>
      </c>
      <c r="D493" s="49">
        <f t="shared" si="258"/>
        <v>46295</v>
      </c>
      <c r="E493" s="54">
        <f t="shared" si="255"/>
        <v>92</v>
      </c>
      <c r="F493" s="55">
        <f>VLOOKUP(D493,'FERC Interest Rate'!A:B,2,TRUE)</f>
        <v>8.5000000000000006E-2</v>
      </c>
      <c r="G493" s="56">
        <f t="shared" si="256"/>
        <v>1137.9343890820255</v>
      </c>
      <c r="H493" s="56">
        <v>0</v>
      </c>
      <c r="I493" s="122">
        <f t="shared" si="265"/>
        <v>37.767194541013623</v>
      </c>
      <c r="J493" s="57">
        <f t="shared" si="266"/>
        <v>24.379854582524498</v>
      </c>
      <c r="K493" s="57">
        <f t="shared" si="267"/>
        <v>62.147049123538125</v>
      </c>
      <c r="L493" s="57">
        <f t="shared" si="261"/>
        <v>531.20000000000005</v>
      </c>
      <c r="M493" s="78">
        <f t="shared" si="252"/>
        <v>593.34704912353823</v>
      </c>
      <c r="N493" s="5">
        <f t="shared" si="253"/>
        <v>1162.3142436645501</v>
      </c>
      <c r="O493" s="56">
        <f t="shared" si="254"/>
        <v>568.96719454101185</v>
      </c>
    </row>
    <row r="494" spans="1:15" x14ac:dyDescent="0.2">
      <c r="A494" s="6" t="s">
        <v>64</v>
      </c>
      <c r="B494" s="54" t="str">
        <f t="shared" si="264"/>
        <v>Q4/2026</v>
      </c>
      <c r="C494" s="49">
        <f t="shared" si="257"/>
        <v>46296</v>
      </c>
      <c r="D494" s="49">
        <f t="shared" si="258"/>
        <v>46387</v>
      </c>
      <c r="E494" s="54">
        <f t="shared" si="255"/>
        <v>92</v>
      </c>
      <c r="F494" s="55">
        <f>VLOOKUP(D494,'FERC Interest Rate'!A:B,2,TRUE)</f>
        <v>8.5000000000000006E-2</v>
      </c>
      <c r="G494" s="56">
        <f t="shared" si="256"/>
        <v>568.96719454101185</v>
      </c>
      <c r="H494" s="56">
        <v>0</v>
      </c>
      <c r="I494" s="122">
        <f t="shared" si="265"/>
        <v>37.767194541013623</v>
      </c>
      <c r="J494" s="57">
        <f t="shared" si="266"/>
        <v>12.189927291262229</v>
      </c>
      <c r="K494" s="57">
        <f t="shared" si="267"/>
        <v>49.957121832275853</v>
      </c>
      <c r="L494" s="57">
        <f t="shared" si="261"/>
        <v>531.20000000000005</v>
      </c>
      <c r="M494" s="78">
        <f t="shared" si="252"/>
        <v>581.15712183227595</v>
      </c>
      <c r="N494" s="5">
        <f t="shared" si="253"/>
        <v>581.15712183227413</v>
      </c>
      <c r="O494" s="56">
        <f t="shared" si="254"/>
        <v>-1.8189894035458565E-12</v>
      </c>
    </row>
    <row r="495" spans="1:15" ht="24" customHeight="1" thickBot="1" x14ac:dyDescent="0.25">
      <c r="A495" s="98"/>
      <c r="B495" s="99"/>
      <c r="C495" s="100"/>
      <c r="D495" s="100"/>
      <c r="E495" s="99"/>
      <c r="F495" s="99"/>
      <c r="G495" s="95">
        <f t="shared" ref="G495:O495" si="268">+SUM(G468:G494)</f>
        <v>195855.05509495584</v>
      </c>
      <c r="H495" s="95">
        <f t="shared" si="268"/>
        <v>755.34389082027246</v>
      </c>
      <c r="I495" s="89">
        <f t="shared" si="268"/>
        <v>755.34389082027246</v>
      </c>
      <c r="J495" s="88">
        <f t="shared" si="268"/>
        <v>1950.4840623278621</v>
      </c>
      <c r="K495" s="88">
        <f t="shared" si="268"/>
        <v>2705.8279531481344</v>
      </c>
      <c r="L495" s="88">
        <f t="shared" si="268"/>
        <v>10624.000000000002</v>
      </c>
      <c r="M495" s="90">
        <f t="shared" si="268"/>
        <v>13329.827953148137</v>
      </c>
      <c r="N495" s="88">
        <f t="shared" si="268"/>
        <v>198560.88304810398</v>
      </c>
      <c r="O495" s="88">
        <f t="shared" si="268"/>
        <v>185231.05509495584</v>
      </c>
    </row>
    <row r="496" spans="1:15" ht="13.5" thickTop="1" x14ac:dyDescent="0.2"/>
  </sheetData>
  <mergeCells count="15">
    <mergeCell ref="Q35:V35"/>
    <mergeCell ref="J34:K34"/>
    <mergeCell ref="J61:K61"/>
    <mergeCell ref="J97:K97"/>
    <mergeCell ref="J132:K132"/>
    <mergeCell ref="J167:K167"/>
    <mergeCell ref="J369:K369"/>
    <mergeCell ref="J402:K402"/>
    <mergeCell ref="J434:K434"/>
    <mergeCell ref="J466:K466"/>
    <mergeCell ref="J201:K201"/>
    <mergeCell ref="J235:K235"/>
    <mergeCell ref="J269:K269"/>
    <mergeCell ref="J303:K303"/>
    <mergeCell ref="J336:K336"/>
  </mergeCells>
  <phoneticPr fontId="24" type="noConversion"/>
  <printOptions horizontalCentered="1"/>
  <pageMargins left="0.25" right="0.25" top="0.75" bottom="0.75" header="0.3" footer="0.3"/>
  <pageSetup scale="49" orientation="landscape" r:id="rId1"/>
  <headerFooter>
    <oddHeader>&amp;RTO2025 Annual Update
Attachment 4
WP- Schedule 22 NUCs
Page &amp;P of &amp;N</oddHeader>
    <oddFooter>&amp;R&amp;A</oddFooter>
  </headerFooter>
  <rowBreaks count="7" manualBreakCount="7">
    <brk id="59" max="14" man="1"/>
    <brk id="130" max="14" man="1"/>
    <brk id="199" max="14" man="1"/>
    <brk id="267" max="14" man="1"/>
    <brk id="334" max="14" man="1"/>
    <brk id="400" max="14" man="1"/>
    <brk id="464" max="14" man="1"/>
  </rowBreaks>
  <colBreaks count="1" manualBreakCount="1">
    <brk id="15"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BBFDE-80A4-4BC7-8209-95A0851FA4E4}">
  <dimension ref="A1:W569"/>
  <sheetViews>
    <sheetView view="pageBreakPreview" topLeftCell="C1" zoomScale="80" zoomScaleNormal="100" zoomScaleSheetLayoutView="80" workbookViewId="0">
      <selection activeCell="Q21" sqref="Q21"/>
    </sheetView>
  </sheetViews>
  <sheetFormatPr defaultColWidth="39.28515625" defaultRowHeight="12.75" x14ac:dyDescent="0.2"/>
  <cols>
    <col min="1" max="1" width="11.42578125" style="37" customWidth="1"/>
    <col min="2" max="2" width="14.42578125" style="37" customWidth="1"/>
    <col min="3" max="3" width="14.28515625" style="37" bestFit="1" customWidth="1"/>
    <col min="4" max="4" width="14.42578125" style="37" bestFit="1" customWidth="1"/>
    <col min="5" max="5" width="16.140625" style="37" bestFit="1" customWidth="1"/>
    <col min="6" max="6" width="15.5703125" style="36" bestFit="1" customWidth="1"/>
    <col min="7" max="7" width="16.42578125" style="36" customWidth="1"/>
    <col min="8" max="8" width="17" style="36" customWidth="1"/>
    <col min="9" max="9" width="16.28515625" style="36" bestFit="1" customWidth="1"/>
    <col min="10" max="10" width="19.5703125" style="36" customWidth="1"/>
    <col min="11" max="11" width="21" style="36" customWidth="1"/>
    <col min="12" max="12" width="19.28515625" style="36" bestFit="1" customWidth="1"/>
    <col min="13" max="13" width="15.42578125" style="36" bestFit="1" customWidth="1"/>
    <col min="14" max="14" width="17.85546875" style="36" bestFit="1" customWidth="1"/>
    <col min="15" max="15" width="19.5703125" style="36" bestFit="1" customWidth="1"/>
    <col min="16" max="16" width="14.5703125" style="36" customWidth="1"/>
    <col min="17" max="17" width="10.140625" style="36" bestFit="1" customWidth="1"/>
    <col min="18" max="18" width="9.140625" style="36" bestFit="1" customWidth="1"/>
    <col min="19" max="19" width="23.28515625" style="36" customWidth="1"/>
    <col min="20" max="20" width="17.140625" style="36" bestFit="1" customWidth="1"/>
    <col min="21" max="21" width="20.140625" style="36" bestFit="1" customWidth="1"/>
    <col min="22" max="22" width="16.28515625" style="36" bestFit="1" customWidth="1"/>
    <col min="23" max="23" width="7.42578125" style="36" bestFit="1" customWidth="1"/>
    <col min="24" max="16384" width="39.28515625" style="36"/>
  </cols>
  <sheetData>
    <row r="1" spans="1:5" ht="25.5" x14ac:dyDescent="0.2">
      <c r="A1" s="142" t="s">
        <v>9</v>
      </c>
      <c r="B1" s="143" t="s">
        <v>79</v>
      </c>
      <c r="C1" s="142" t="s">
        <v>2</v>
      </c>
      <c r="D1" s="143" t="s">
        <v>172</v>
      </c>
      <c r="E1" s="143" t="s">
        <v>158</v>
      </c>
    </row>
    <row r="2" spans="1:5" x14ac:dyDescent="0.2">
      <c r="A2" s="147" t="s">
        <v>45</v>
      </c>
      <c r="B2" s="39">
        <v>43552</v>
      </c>
      <c r="C2" s="291">
        <v>59728</v>
      </c>
      <c r="D2" s="291">
        <v>1400</v>
      </c>
      <c r="E2" s="291">
        <f>SUM(C2:D2)</f>
        <v>61128</v>
      </c>
    </row>
    <row r="3" spans="1:5" x14ac:dyDescent="0.2">
      <c r="A3" s="147" t="s">
        <v>46</v>
      </c>
      <c r="B3" s="39">
        <v>43599</v>
      </c>
      <c r="C3" s="291">
        <v>76312</v>
      </c>
      <c r="D3" s="291">
        <v>1788</v>
      </c>
      <c r="E3" s="291">
        <f t="shared" ref="E3:E14" si="0">SUM(C3:D3)</f>
        <v>78100</v>
      </c>
    </row>
    <row r="4" spans="1:5" x14ac:dyDescent="0.2">
      <c r="A4" s="147" t="s">
        <v>47</v>
      </c>
      <c r="B4" s="39">
        <v>43626</v>
      </c>
      <c r="C4" s="291">
        <v>96902</v>
      </c>
      <c r="D4" s="291">
        <v>2272</v>
      </c>
      <c r="E4" s="291">
        <f t="shared" si="0"/>
        <v>99174</v>
      </c>
    </row>
    <row r="5" spans="1:5" x14ac:dyDescent="0.2">
      <c r="A5" s="147" t="s">
        <v>48</v>
      </c>
      <c r="B5" s="39">
        <v>43683</v>
      </c>
      <c r="C5" s="291">
        <v>122098</v>
      </c>
      <c r="D5" s="291">
        <v>2862</v>
      </c>
      <c r="E5" s="291">
        <f t="shared" si="0"/>
        <v>124960</v>
      </c>
    </row>
    <row r="6" spans="1:5" x14ac:dyDescent="0.2">
      <c r="A6" s="147" t="s">
        <v>49</v>
      </c>
      <c r="B6" s="39">
        <v>43683</v>
      </c>
      <c r="C6" s="291">
        <v>152347</v>
      </c>
      <c r="D6" s="291">
        <v>3572</v>
      </c>
      <c r="E6" s="291">
        <f t="shared" si="0"/>
        <v>155919</v>
      </c>
    </row>
    <row r="7" spans="1:5" x14ac:dyDescent="0.2">
      <c r="A7" s="147" t="s">
        <v>50</v>
      </c>
      <c r="B7" s="39">
        <v>43719</v>
      </c>
      <c r="C7" s="291">
        <v>187788</v>
      </c>
      <c r="D7" s="291">
        <v>4404</v>
      </c>
      <c r="E7" s="291">
        <f t="shared" si="0"/>
        <v>192192</v>
      </c>
    </row>
    <row r="8" spans="1:5" x14ac:dyDescent="0.2">
      <c r="A8" s="147" t="s">
        <v>51</v>
      </c>
      <c r="B8" s="39">
        <v>43735</v>
      </c>
      <c r="C8" s="291">
        <v>228027</v>
      </c>
      <c r="D8" s="291">
        <v>5346</v>
      </c>
      <c r="E8" s="291">
        <f t="shared" si="0"/>
        <v>233373</v>
      </c>
    </row>
    <row r="9" spans="1:5" x14ac:dyDescent="0.2">
      <c r="A9" s="147" t="s">
        <v>52</v>
      </c>
      <c r="B9" s="39">
        <v>43773</v>
      </c>
      <c r="C9" s="291">
        <v>271901</v>
      </c>
      <c r="D9" s="291">
        <v>6376</v>
      </c>
      <c r="E9" s="291">
        <f t="shared" si="0"/>
        <v>278277</v>
      </c>
    </row>
    <row r="10" spans="1:5" x14ac:dyDescent="0.2">
      <c r="A10" s="147" t="s">
        <v>53</v>
      </c>
      <c r="B10" s="39">
        <v>43794</v>
      </c>
      <c r="C10" s="291">
        <v>317272</v>
      </c>
      <c r="D10" s="291">
        <v>7440</v>
      </c>
      <c r="E10" s="291">
        <f t="shared" si="0"/>
        <v>324712</v>
      </c>
    </row>
    <row r="11" spans="1:5" x14ac:dyDescent="0.2">
      <c r="A11" s="147" t="s">
        <v>54</v>
      </c>
      <c r="B11" s="39">
        <v>43830</v>
      </c>
      <c r="C11" s="291">
        <v>369373</v>
      </c>
      <c r="D11" s="291">
        <v>8662</v>
      </c>
      <c r="E11" s="291">
        <f t="shared" si="0"/>
        <v>378035</v>
      </c>
    </row>
    <row r="12" spans="1:5" x14ac:dyDescent="0.2">
      <c r="A12" s="147" t="s">
        <v>55</v>
      </c>
      <c r="B12" s="39">
        <v>43851</v>
      </c>
      <c r="C12" s="291">
        <v>408412</v>
      </c>
      <c r="D12" s="291">
        <v>9576</v>
      </c>
      <c r="E12" s="291">
        <f t="shared" si="0"/>
        <v>417988</v>
      </c>
    </row>
    <row r="13" spans="1:5" x14ac:dyDescent="0.2">
      <c r="A13" s="147" t="s">
        <v>56</v>
      </c>
      <c r="B13" s="39">
        <v>43917</v>
      </c>
      <c r="C13" s="291">
        <v>437523</v>
      </c>
      <c r="D13" s="291">
        <v>10258</v>
      </c>
      <c r="E13" s="291">
        <f t="shared" si="0"/>
        <v>447781</v>
      </c>
    </row>
    <row r="14" spans="1:5" x14ac:dyDescent="0.2">
      <c r="A14" s="147" t="s">
        <v>57</v>
      </c>
      <c r="B14" s="39">
        <v>43923</v>
      </c>
      <c r="C14" s="291">
        <v>135038.33333333349</v>
      </c>
      <c r="D14" s="291">
        <v>10624</v>
      </c>
      <c r="E14" s="291">
        <f t="shared" si="0"/>
        <v>145662.33333333349</v>
      </c>
    </row>
    <row r="15" spans="1:5" x14ac:dyDescent="0.2">
      <c r="A15" s="147" t="s">
        <v>58</v>
      </c>
      <c r="B15" s="39">
        <v>43923</v>
      </c>
      <c r="C15" s="291">
        <f>453116-C14</f>
        <v>318077.66666666651</v>
      </c>
      <c r="D15" s="291">
        <v>0</v>
      </c>
      <c r="E15" s="291">
        <f>SUM(C15:D15)</f>
        <v>318077.66666666651</v>
      </c>
    </row>
    <row r="16" spans="1:5" x14ac:dyDescent="0.2">
      <c r="A16" s="147" t="s">
        <v>59</v>
      </c>
      <c r="B16" s="39">
        <v>43955</v>
      </c>
      <c r="C16" s="291">
        <v>453116</v>
      </c>
      <c r="D16" s="291">
        <v>10624</v>
      </c>
      <c r="E16" s="291">
        <f t="shared" ref="E16:E29" si="1">SUM(C16:D16)</f>
        <v>463740</v>
      </c>
    </row>
    <row r="17" spans="1:11" x14ac:dyDescent="0.2">
      <c r="A17" s="147" t="s">
        <v>60</v>
      </c>
      <c r="B17" s="39">
        <v>43984</v>
      </c>
      <c r="C17" s="291">
        <v>437523</v>
      </c>
      <c r="D17" s="291">
        <v>10258</v>
      </c>
      <c r="E17" s="291">
        <f t="shared" si="1"/>
        <v>447781</v>
      </c>
    </row>
    <row r="18" spans="1:11" x14ac:dyDescent="0.2">
      <c r="A18" s="147" t="s">
        <v>61</v>
      </c>
      <c r="B18" s="39">
        <v>44014</v>
      </c>
      <c r="C18" s="291">
        <v>408412</v>
      </c>
      <c r="D18" s="291">
        <v>9576</v>
      </c>
      <c r="E18" s="291">
        <f t="shared" si="1"/>
        <v>417988</v>
      </c>
    </row>
    <row r="19" spans="1:11" x14ac:dyDescent="0.2">
      <c r="A19" s="147" t="s">
        <v>62</v>
      </c>
      <c r="B19" s="39">
        <v>44055</v>
      </c>
      <c r="C19" s="291">
        <v>369373</v>
      </c>
      <c r="D19" s="291">
        <v>8662</v>
      </c>
      <c r="E19" s="291">
        <f t="shared" si="1"/>
        <v>378035</v>
      </c>
    </row>
    <row r="20" spans="1:11" x14ac:dyDescent="0.2">
      <c r="A20" s="147" t="s">
        <v>63</v>
      </c>
      <c r="B20" s="39">
        <v>44083</v>
      </c>
      <c r="C20" s="291">
        <v>324634</v>
      </c>
      <c r="D20" s="291">
        <v>7612</v>
      </c>
      <c r="E20" s="291">
        <f t="shared" si="1"/>
        <v>332246</v>
      </c>
    </row>
    <row r="21" spans="1:11" x14ac:dyDescent="0.2">
      <c r="A21" s="147" t="s">
        <v>64</v>
      </c>
      <c r="B21" s="39">
        <v>44109</v>
      </c>
      <c r="C21" s="291">
        <v>278209</v>
      </c>
      <c r="D21" s="291">
        <v>6524</v>
      </c>
      <c r="E21" s="291">
        <f t="shared" si="1"/>
        <v>284733</v>
      </c>
    </row>
    <row r="22" spans="1:11" x14ac:dyDescent="0.2">
      <c r="A22" s="147" t="s">
        <v>67</v>
      </c>
      <c r="B22" s="39">
        <v>44138</v>
      </c>
      <c r="C22" s="291">
        <v>233319</v>
      </c>
      <c r="D22" s="291">
        <v>5472</v>
      </c>
      <c r="E22" s="291">
        <f t="shared" si="1"/>
        <v>238791</v>
      </c>
    </row>
    <row r="23" spans="1:11" x14ac:dyDescent="0.2">
      <c r="A23" s="147" t="s">
        <v>68</v>
      </c>
      <c r="B23" s="39">
        <v>44165</v>
      </c>
      <c r="C23" s="291">
        <v>192146</v>
      </c>
      <c r="D23" s="291">
        <v>4506</v>
      </c>
      <c r="E23" s="291">
        <f t="shared" si="1"/>
        <v>196652</v>
      </c>
    </row>
    <row r="24" spans="1:11" x14ac:dyDescent="0.2">
      <c r="A24" s="147" t="s">
        <v>69</v>
      </c>
      <c r="B24" s="39">
        <v>44216</v>
      </c>
      <c r="C24" s="291">
        <v>159517</v>
      </c>
      <c r="D24" s="291">
        <v>3740</v>
      </c>
      <c r="E24" s="291">
        <f t="shared" si="1"/>
        <v>163257</v>
      </c>
    </row>
    <row r="25" spans="1:11" x14ac:dyDescent="0.2">
      <c r="A25" s="147" t="s">
        <v>70</v>
      </c>
      <c r="B25" s="39">
        <v>44223</v>
      </c>
      <c r="C25" s="291">
        <v>127844</v>
      </c>
      <c r="D25" s="291">
        <v>2998</v>
      </c>
      <c r="E25" s="291">
        <f t="shared" si="1"/>
        <v>130842</v>
      </c>
    </row>
    <row r="26" spans="1:11" x14ac:dyDescent="0.2">
      <c r="A26" s="147" t="s">
        <v>80</v>
      </c>
      <c r="B26" s="39">
        <v>44258</v>
      </c>
      <c r="C26" s="291">
        <v>101463</v>
      </c>
      <c r="D26" s="291">
        <v>2380</v>
      </c>
      <c r="E26" s="291">
        <f t="shared" si="1"/>
        <v>103843</v>
      </c>
    </row>
    <row r="27" spans="1:11" x14ac:dyDescent="0.2">
      <c r="A27" s="147" t="s">
        <v>81</v>
      </c>
      <c r="B27" s="39">
        <v>44279</v>
      </c>
      <c r="C27" s="291">
        <v>79902</v>
      </c>
      <c r="D27" s="291">
        <v>1874</v>
      </c>
      <c r="E27" s="291">
        <f t="shared" si="1"/>
        <v>81776</v>
      </c>
    </row>
    <row r="28" spans="1:11" x14ac:dyDescent="0.2">
      <c r="A28" s="147" t="s">
        <v>82</v>
      </c>
      <c r="B28" s="39">
        <v>44322</v>
      </c>
      <c r="C28" s="291">
        <v>62539</v>
      </c>
      <c r="D28" s="291">
        <v>1466</v>
      </c>
      <c r="E28" s="291">
        <f t="shared" si="1"/>
        <v>64005</v>
      </c>
    </row>
    <row r="29" spans="1:11" x14ac:dyDescent="0.2">
      <c r="A29" s="147" t="s">
        <v>83</v>
      </c>
      <c r="B29" s="39">
        <v>44336</v>
      </c>
      <c r="C29" s="291">
        <v>48716</v>
      </c>
      <c r="D29" s="291">
        <v>1144</v>
      </c>
      <c r="E29" s="291">
        <f t="shared" si="1"/>
        <v>49860</v>
      </c>
    </row>
    <row r="30" spans="1:11" ht="21.95" customHeight="1" thickBot="1" x14ac:dyDescent="0.25">
      <c r="A30" s="147"/>
      <c r="B30" s="35" t="s">
        <v>0</v>
      </c>
      <c r="C30" s="236">
        <f>SUM(C15:C29)</f>
        <v>3594790.6666666665</v>
      </c>
      <c r="D30" s="236">
        <f>SUM(D2:D29)</f>
        <v>151416</v>
      </c>
      <c r="E30" s="236">
        <f>SUM(E2:E29)</f>
        <v>6608928</v>
      </c>
    </row>
    <row r="31" spans="1:11" ht="13.5" thickTop="1" x14ac:dyDescent="0.2">
      <c r="A31" s="147"/>
      <c r="E31" s="291"/>
      <c r="F31" s="150"/>
      <c r="G31" s="151" t="s">
        <v>14</v>
      </c>
      <c r="H31" s="151" t="s">
        <v>13</v>
      </c>
      <c r="I31" s="152" t="s">
        <v>21</v>
      </c>
      <c r="J31" s="153"/>
      <c r="K31" s="154"/>
    </row>
    <row r="32" spans="1:11" x14ac:dyDescent="0.2">
      <c r="A32" s="147"/>
      <c r="E32" s="291"/>
      <c r="F32" s="156" t="s">
        <v>10</v>
      </c>
      <c r="G32" s="158"/>
      <c r="H32" s="158">
        <v>44601</v>
      </c>
      <c r="I32" s="159"/>
      <c r="J32" s="160"/>
      <c r="K32" s="161"/>
    </row>
    <row r="33" spans="1:23" ht="13.5" thickBot="1" x14ac:dyDescent="0.25">
      <c r="E33" s="291"/>
      <c r="F33" s="162" t="s">
        <v>17</v>
      </c>
      <c r="G33" s="163"/>
      <c r="H33" s="164">
        <v>44694</v>
      </c>
      <c r="I33" s="165" t="s">
        <v>212</v>
      </c>
      <c r="J33" s="166"/>
      <c r="K33" s="167"/>
    </row>
    <row r="34" spans="1:23" ht="13.5" thickBot="1" x14ac:dyDescent="0.25"/>
    <row r="35" spans="1:23" x14ac:dyDescent="0.2">
      <c r="A35" s="36"/>
      <c r="B35" s="187"/>
      <c r="C35" s="42"/>
      <c r="E35" s="36"/>
      <c r="I35" s="168"/>
      <c r="J35" s="356" t="s">
        <v>2</v>
      </c>
      <c r="K35" s="356"/>
      <c r="L35" s="169" t="s">
        <v>45</v>
      </c>
      <c r="M35" s="170"/>
    </row>
    <row r="36" spans="1:23" ht="36.75" x14ac:dyDescent="0.2">
      <c r="A36" s="171" t="s">
        <v>44</v>
      </c>
      <c r="B36" s="171" t="s">
        <v>3</v>
      </c>
      <c r="C36" s="171" t="s">
        <v>4</v>
      </c>
      <c r="D36" s="171" t="s">
        <v>5</v>
      </c>
      <c r="E36" s="171" t="s">
        <v>6</v>
      </c>
      <c r="F36" s="171" t="s">
        <v>7</v>
      </c>
      <c r="G36" s="171" t="s">
        <v>71</v>
      </c>
      <c r="H36" s="171" t="s">
        <v>72</v>
      </c>
      <c r="I36" s="144" t="s">
        <v>73</v>
      </c>
      <c r="J36" s="145" t="s">
        <v>74</v>
      </c>
      <c r="K36" s="145" t="s">
        <v>75</v>
      </c>
      <c r="L36" s="145" t="s">
        <v>76</v>
      </c>
      <c r="M36" s="146" t="s">
        <v>66</v>
      </c>
      <c r="N36" s="171" t="s">
        <v>77</v>
      </c>
      <c r="O36" s="171" t="s">
        <v>78</v>
      </c>
      <c r="P36" s="244"/>
      <c r="Q36" s="368" t="s">
        <v>16</v>
      </c>
      <c r="R36" s="368"/>
      <c r="S36" s="368"/>
      <c r="T36" s="368"/>
      <c r="U36" s="368"/>
      <c r="V36" s="368"/>
    </row>
    <row r="37" spans="1:23" ht="25.5" x14ac:dyDescent="0.2">
      <c r="A37" s="147" t="s">
        <v>22</v>
      </c>
      <c r="B37" s="172" t="str">
        <f t="shared" ref="B37:B63" si="2">+IF(MONTH(C37)&lt;4,"Q1",IF(MONTH(C37)&lt;7,"Q2",IF(MONTH(C37)&lt;10,"Q3","Q4")))&amp;"/"&amp;YEAR(C37)</f>
        <v>Q1/2022</v>
      </c>
      <c r="C37" s="38">
        <f>+H32</f>
        <v>44601</v>
      </c>
      <c r="D37" s="38">
        <f t="shared" ref="D37:D63" si="3">DATE(YEAR(C37),IF(MONTH(C37)&lt;=3,3,IF(MONTH(C37)&lt;=6,6,IF(MONTH(C37)&lt;=9,9,12))),IF(OR(MONTH(C37)&lt;=3,MONTH(C37)&gt;=10),31,30))</f>
        <v>44651</v>
      </c>
      <c r="E37" s="172">
        <f t="shared" ref="E37:E63" si="4">D37-C37+1</f>
        <v>51</v>
      </c>
      <c r="F37" s="55">
        <f>VLOOKUP(D37,'FERC Interest Rate'!A:B,2,TRUE)</f>
        <v>3.2500000000000001E-2</v>
      </c>
      <c r="G37" s="345">
        <f>+$C$30</f>
        <v>3594790.6666666665</v>
      </c>
      <c r="H37" s="56">
        <f>G37*F37*(E37/(DATE(YEAR(D37),12,31)-DATE(YEAR(D37),1,1)+1))</f>
        <v>16324.289123287674</v>
      </c>
      <c r="I37" s="77">
        <v>0</v>
      </c>
      <c r="J37" s="43">
        <v>0</v>
      </c>
      <c r="K37" s="41">
        <f>+SUM(I37:J37)</f>
        <v>0</v>
      </c>
      <c r="L37" s="43">
        <v>0</v>
      </c>
      <c r="M37" s="173">
        <v>0</v>
      </c>
      <c r="N37" s="41">
        <f t="shared" ref="N37:N63" si="5">+G37+H37+J37</f>
        <v>3611114.9557899544</v>
      </c>
      <c r="O37" s="56">
        <f>+N37-M37</f>
        <v>3611114.9557899544</v>
      </c>
      <c r="P37" s="56"/>
      <c r="Q37" s="193" t="s">
        <v>4</v>
      </c>
      <c r="R37" s="193" t="s">
        <v>5</v>
      </c>
      <c r="S37" s="145" t="s">
        <v>105</v>
      </c>
      <c r="T37" s="145" t="s">
        <v>103</v>
      </c>
      <c r="U37" s="145" t="s">
        <v>106</v>
      </c>
      <c r="V37" s="145" t="s">
        <v>104</v>
      </c>
      <c r="W37" s="292" t="s">
        <v>213</v>
      </c>
    </row>
    <row r="38" spans="1:23" x14ac:dyDescent="0.2">
      <c r="A38" s="147" t="s">
        <v>22</v>
      </c>
      <c r="B38" s="172" t="str">
        <f t="shared" si="2"/>
        <v>Q2/2022</v>
      </c>
      <c r="C38" s="38">
        <f t="shared" ref="C38:C63" si="6">D37+1</f>
        <v>44652</v>
      </c>
      <c r="D38" s="38">
        <f t="shared" si="3"/>
        <v>44742</v>
      </c>
      <c r="E38" s="172">
        <f t="shared" si="4"/>
        <v>91</v>
      </c>
      <c r="F38" s="55">
        <f>VLOOKUP(D38,'FERC Interest Rate'!A:B,2,TRUE)</f>
        <v>3.2500000000000001E-2</v>
      </c>
      <c r="G38" s="345">
        <f>O37</f>
        <v>3611114.9557899544</v>
      </c>
      <c r="H38" s="56">
        <f t="shared" ref="H38:H44" si="7">G38*F38*(E38/(DATE(YEAR(D38),12,31)-DATE(YEAR(D38),1,1)+1))</f>
        <v>29259.924607530935</v>
      </c>
      <c r="I38" s="77">
        <v>0</v>
      </c>
      <c r="J38" s="43">
        <v>0</v>
      </c>
      <c r="K38" s="41">
        <f t="shared" ref="K38:K43" si="8">+SUM(I38:J38)</f>
        <v>0</v>
      </c>
      <c r="L38" s="43">
        <v>0</v>
      </c>
      <c r="M38" s="173">
        <v>0</v>
      </c>
      <c r="N38" s="41">
        <f t="shared" si="5"/>
        <v>3640374.8803974856</v>
      </c>
      <c r="O38" s="56">
        <f t="shared" ref="O38:O63" si="9">+N38-M38</f>
        <v>3640374.8803974856</v>
      </c>
      <c r="P38" s="56"/>
      <c r="Q38" s="38">
        <f>C44</f>
        <v>45200</v>
      </c>
      <c r="R38" s="38">
        <f>DATE(YEAR(Q38),IF(MONTH(Q38)&lt;=3,3,IF(MONTH(Q38)&lt;=6,6,IF(MONTH(Q38)&lt;=9,9,12))),IF(OR(MONTH(Q38)&lt;=3,MONTH(Q38)&gt;=10),31,30))</f>
        <v>45291</v>
      </c>
      <c r="S38" s="43">
        <f>SUMIF($D$69:$D$568,R38,$I$69:$I$568)</f>
        <v>646.37866275847966</v>
      </c>
      <c r="T38" s="43">
        <f>SUMIF($D$69:$D$568,R38,$J$69:$J$568)</f>
        <v>1850.2738789268412</v>
      </c>
      <c r="U38" s="43">
        <f>SUMIF($D$68:$D$568,R38,$K$68:$K$568)</f>
        <v>2496.652541685321</v>
      </c>
      <c r="V38" s="43">
        <f>SUMIF($D$68:$D$568,R38,$L$68:$L$568)</f>
        <v>3841.7999999999997</v>
      </c>
      <c r="W38" s="36">
        <v>1</v>
      </c>
    </row>
    <row r="39" spans="1:23" x14ac:dyDescent="0.2">
      <c r="A39" s="147" t="s">
        <v>22</v>
      </c>
      <c r="B39" s="172" t="str">
        <f t="shared" si="2"/>
        <v>Q3/2022</v>
      </c>
      <c r="C39" s="38">
        <f t="shared" si="6"/>
        <v>44743</v>
      </c>
      <c r="D39" s="38">
        <f t="shared" si="3"/>
        <v>44834</v>
      </c>
      <c r="E39" s="172">
        <f t="shared" si="4"/>
        <v>92</v>
      </c>
      <c r="F39" s="55">
        <f>VLOOKUP(D39,'FERC Interest Rate'!A:B,2,TRUE)</f>
        <v>3.5999999999999997E-2</v>
      </c>
      <c r="G39" s="345">
        <f>O38</f>
        <v>3640374.8803974856</v>
      </c>
      <c r="H39" s="56">
        <f t="shared" si="7"/>
        <v>33032.661928428693</v>
      </c>
      <c r="I39" s="77">
        <v>0</v>
      </c>
      <c r="J39" s="43">
        <v>0</v>
      </c>
      <c r="K39" s="41">
        <f t="shared" si="8"/>
        <v>0</v>
      </c>
      <c r="L39" s="43">
        <v>0</v>
      </c>
      <c r="M39" s="173">
        <v>0</v>
      </c>
      <c r="N39" s="41">
        <f t="shared" si="5"/>
        <v>3673407.5423259144</v>
      </c>
      <c r="O39" s="56">
        <f t="shared" si="9"/>
        <v>3673407.5423259144</v>
      </c>
      <c r="P39" s="56"/>
      <c r="Q39" s="38">
        <f>R38+1</f>
        <v>45292</v>
      </c>
      <c r="R39" s="38">
        <f>EOMONTH(R38,3)</f>
        <v>45382</v>
      </c>
      <c r="S39" s="43">
        <f t="shared" ref="S39:S57" si="10">SUMIF($D$69:$D$568,R39,$I$69:$I$568)</f>
        <v>646.37866275847966</v>
      </c>
      <c r="T39" s="43">
        <f t="shared" ref="T39:T57" si="11">SUMIF($D$69:$D$568,R39,$J$69:$J$568)</f>
        <v>1802.1999376292347</v>
      </c>
      <c r="U39" s="43">
        <f t="shared" ref="U39:U57" si="12">SUMIF($D$68:$D$568,R39,$K$68:$K$568)</f>
        <v>2448.5786003877151</v>
      </c>
      <c r="V39" s="43">
        <f t="shared" ref="V39:V57" si="13">SUMIF($D$68:$D$568,R39,$L$68:$L$568)</f>
        <v>3841.7999999999997</v>
      </c>
      <c r="W39" s="36">
        <v>2</v>
      </c>
    </row>
    <row r="40" spans="1:23" x14ac:dyDescent="0.2">
      <c r="A40" s="147" t="s">
        <v>22</v>
      </c>
      <c r="B40" s="172" t="str">
        <f t="shared" si="2"/>
        <v>Q4/2022</v>
      </c>
      <c r="C40" s="38">
        <f t="shared" si="6"/>
        <v>44835</v>
      </c>
      <c r="D40" s="38">
        <f t="shared" si="3"/>
        <v>44926</v>
      </c>
      <c r="E40" s="172">
        <f t="shared" si="4"/>
        <v>92</v>
      </c>
      <c r="F40" s="55">
        <f>VLOOKUP(D40,'FERC Interest Rate'!A:B,2,TRUE)</f>
        <v>4.9099999999999998E-2</v>
      </c>
      <c r="G40" s="345">
        <f>O39</f>
        <v>3673407.5423259144</v>
      </c>
      <c r="H40" s="56">
        <f t="shared" si="7"/>
        <v>45461.689178615401</v>
      </c>
      <c r="I40" s="77">
        <v>0</v>
      </c>
      <c r="J40" s="43">
        <v>0</v>
      </c>
      <c r="K40" s="41">
        <f t="shared" si="8"/>
        <v>0</v>
      </c>
      <c r="L40" s="43">
        <v>0</v>
      </c>
      <c r="M40" s="173">
        <v>0</v>
      </c>
      <c r="N40" s="41">
        <f t="shared" si="5"/>
        <v>3718869.2315045297</v>
      </c>
      <c r="O40" s="56">
        <f t="shared" si="9"/>
        <v>3718869.2315045297</v>
      </c>
      <c r="P40" s="56"/>
      <c r="Q40" s="38">
        <f t="shared" ref="Q40:Q56" si="14">R39+1</f>
        <v>45383</v>
      </c>
      <c r="R40" s="38">
        <f t="shared" ref="R40:R56" si="15">EOMONTH(R39,3)</f>
        <v>45473</v>
      </c>
      <c r="S40" s="43">
        <f t="shared" si="10"/>
        <v>646.37866275847966</v>
      </c>
      <c r="T40" s="43">
        <f t="shared" si="11"/>
        <v>1707.347309332959</v>
      </c>
      <c r="U40" s="43">
        <f t="shared" si="12"/>
        <v>2353.7259720914394</v>
      </c>
      <c r="V40" s="43">
        <f t="shared" si="13"/>
        <v>3841.7999999999997</v>
      </c>
      <c r="W40" s="36">
        <v>3</v>
      </c>
    </row>
    <row r="41" spans="1:23" x14ac:dyDescent="0.2">
      <c r="A41" s="147" t="s">
        <v>22</v>
      </c>
      <c r="B41" s="172" t="str">
        <f t="shared" si="2"/>
        <v>Q1/2023</v>
      </c>
      <c r="C41" s="38">
        <f t="shared" si="6"/>
        <v>44927</v>
      </c>
      <c r="D41" s="38">
        <f t="shared" si="3"/>
        <v>45016</v>
      </c>
      <c r="E41" s="172">
        <f t="shared" si="4"/>
        <v>90</v>
      </c>
      <c r="F41" s="55">
        <f>VLOOKUP(D41,'FERC Interest Rate'!A:B,2,TRUE)</f>
        <v>6.3100000000000003E-2</v>
      </c>
      <c r="G41" s="345">
        <f>O40</f>
        <v>3718869.2315045297</v>
      </c>
      <c r="H41" s="56">
        <f t="shared" si="7"/>
        <v>57861.529769080065</v>
      </c>
      <c r="I41" s="77">
        <v>0</v>
      </c>
      <c r="J41" s="43">
        <v>0</v>
      </c>
      <c r="K41" s="41">
        <f t="shared" si="8"/>
        <v>0</v>
      </c>
      <c r="L41" s="43">
        <v>0</v>
      </c>
      <c r="M41" s="173">
        <v>0</v>
      </c>
      <c r="N41" s="41">
        <f t="shared" si="5"/>
        <v>3776730.7612736099</v>
      </c>
      <c r="O41" s="56">
        <f t="shared" si="9"/>
        <v>3776730.7612736099</v>
      </c>
      <c r="P41" s="56"/>
      <c r="Q41" s="38">
        <f t="shared" si="14"/>
        <v>45474</v>
      </c>
      <c r="R41" s="38">
        <f t="shared" si="15"/>
        <v>45565</v>
      </c>
      <c r="S41" s="43">
        <f t="shared" si="10"/>
        <v>646.37866275847966</v>
      </c>
      <c r="T41" s="43">
        <f t="shared" si="11"/>
        <v>1630.214402806318</v>
      </c>
      <c r="U41" s="43">
        <f t="shared" si="12"/>
        <v>2276.5930655647976</v>
      </c>
      <c r="V41" s="43">
        <f t="shared" si="13"/>
        <v>3841.7999999999997</v>
      </c>
      <c r="W41" s="36">
        <v>4</v>
      </c>
    </row>
    <row r="42" spans="1:23" x14ac:dyDescent="0.2">
      <c r="A42" s="147" t="s">
        <v>22</v>
      </c>
      <c r="B42" s="172" t="str">
        <f t="shared" si="2"/>
        <v>Q2/2023</v>
      </c>
      <c r="C42" s="38">
        <f t="shared" si="6"/>
        <v>45017</v>
      </c>
      <c r="D42" s="38">
        <f t="shared" si="3"/>
        <v>45107</v>
      </c>
      <c r="E42" s="172">
        <f t="shared" si="4"/>
        <v>91</v>
      </c>
      <c r="F42" s="55">
        <f>VLOOKUP(D42,'FERC Interest Rate'!A:B,2,TRUE)</f>
        <v>7.4999999999999997E-2</v>
      </c>
      <c r="G42" s="345">
        <f t="shared" ref="G42:G63" si="16">O41</f>
        <v>3776730.7612736099</v>
      </c>
      <c r="H42" s="56">
        <f t="shared" si="7"/>
        <v>70619.691632033937</v>
      </c>
      <c r="I42" s="77">
        <v>0</v>
      </c>
      <c r="J42" s="43">
        <v>0</v>
      </c>
      <c r="K42" s="41">
        <f t="shared" si="8"/>
        <v>0</v>
      </c>
      <c r="L42" s="43">
        <v>0</v>
      </c>
      <c r="M42" s="173">
        <v>0</v>
      </c>
      <c r="N42" s="41">
        <f t="shared" si="5"/>
        <v>3847350.4529056437</v>
      </c>
      <c r="O42" s="56">
        <f t="shared" si="9"/>
        <v>3847350.4529056437</v>
      </c>
      <c r="P42" s="56"/>
      <c r="Q42" s="38">
        <f t="shared" si="14"/>
        <v>45566</v>
      </c>
      <c r="R42" s="38">
        <f t="shared" si="15"/>
        <v>45657</v>
      </c>
      <c r="S42" s="43">
        <f t="shared" si="10"/>
        <v>646.37866275847966</v>
      </c>
      <c r="T42" s="43">
        <f t="shared" si="11"/>
        <v>1534.3194379353579</v>
      </c>
      <c r="U42" s="43">
        <f t="shared" si="12"/>
        <v>2180.6981006938372</v>
      </c>
      <c r="V42" s="43">
        <f t="shared" si="13"/>
        <v>3841.7999999999997</v>
      </c>
      <c r="W42" s="36">
        <v>5</v>
      </c>
    </row>
    <row r="43" spans="1:23" x14ac:dyDescent="0.2">
      <c r="A43" s="147" t="s">
        <v>22</v>
      </c>
      <c r="B43" s="172" t="str">
        <f t="shared" si="2"/>
        <v>Q3/2023</v>
      </c>
      <c r="C43" s="38">
        <f t="shared" si="6"/>
        <v>45108</v>
      </c>
      <c r="D43" s="38">
        <f t="shared" si="3"/>
        <v>45199</v>
      </c>
      <c r="E43" s="172">
        <f t="shared" si="4"/>
        <v>92</v>
      </c>
      <c r="F43" s="55">
        <f>VLOOKUP(D43,'FERC Interest Rate'!A:B,2,TRUE)</f>
        <v>8.0199999999999994E-2</v>
      </c>
      <c r="G43" s="345">
        <f t="shared" si="16"/>
        <v>3847350.4529056437</v>
      </c>
      <c r="H43" s="56">
        <f t="shared" si="7"/>
        <v>77773.398854024665</v>
      </c>
      <c r="I43" s="77">
        <v>0</v>
      </c>
      <c r="J43" s="43">
        <v>0</v>
      </c>
      <c r="K43" s="41">
        <f t="shared" si="8"/>
        <v>0</v>
      </c>
      <c r="L43" s="43">
        <v>0</v>
      </c>
      <c r="M43" s="173">
        <v>0</v>
      </c>
      <c r="N43" s="41">
        <f t="shared" si="5"/>
        <v>3925123.8517596684</v>
      </c>
      <c r="O43" s="56">
        <f t="shared" si="9"/>
        <v>3925123.8517596684</v>
      </c>
      <c r="P43" s="56"/>
      <c r="Q43" s="38">
        <f t="shared" si="14"/>
        <v>45658</v>
      </c>
      <c r="R43" s="38">
        <f t="shared" si="15"/>
        <v>45747</v>
      </c>
      <c r="S43" s="43">
        <f t="shared" si="10"/>
        <v>646.37866275847966</v>
      </c>
      <c r="T43" s="43">
        <f t="shared" si="11"/>
        <v>1411.0095932918778</v>
      </c>
      <c r="U43" s="43">
        <f t="shared" si="12"/>
        <v>2057.3882560503575</v>
      </c>
      <c r="V43" s="43">
        <f t="shared" si="13"/>
        <v>3841.7999999999997</v>
      </c>
      <c r="W43" s="36">
        <v>6</v>
      </c>
    </row>
    <row r="44" spans="1:23" x14ac:dyDescent="0.2">
      <c r="A44" s="147" t="s">
        <v>45</v>
      </c>
      <c r="B44" s="172" t="str">
        <f t="shared" si="2"/>
        <v>Q4/2023</v>
      </c>
      <c r="C44" s="38">
        <f t="shared" si="6"/>
        <v>45200</v>
      </c>
      <c r="D44" s="38">
        <f t="shared" si="3"/>
        <v>45291</v>
      </c>
      <c r="E44" s="172">
        <f t="shared" si="4"/>
        <v>92</v>
      </c>
      <c r="F44" s="55">
        <f>VLOOKUP(D44,'FERC Interest Rate'!A:B,2,TRUE)</f>
        <v>8.3500000000000005E-2</v>
      </c>
      <c r="G44" s="56">
        <f t="shared" si="16"/>
        <v>3925123.8517596684</v>
      </c>
      <c r="H44" s="56">
        <f t="shared" si="7"/>
        <v>82610.414874569251</v>
      </c>
      <c r="I44" s="77">
        <f t="shared" ref="I44:I63" si="17">(SUM($H$37:$H$57)/20)</f>
        <v>20647.179998378531</v>
      </c>
      <c r="J44" s="43">
        <f t="shared" ref="J44:J63" si="18">G44*F44*(E44/(DATE(YEAR(D44),12,31)-DATE(YEAR(D44),1,1)+1))</f>
        <v>82610.414874569251</v>
      </c>
      <c r="K44" s="41">
        <f t="shared" ref="K44:K63" si="19">I44+J44</f>
        <v>103257.59487294778</v>
      </c>
      <c r="L44" s="43">
        <f t="shared" ref="L44:L63" si="20">+$C$30/20</f>
        <v>179739.53333333333</v>
      </c>
      <c r="M44" s="173">
        <f t="shared" ref="M44:M63" si="21">+SUM(K44:L44)</f>
        <v>282997.12820628111</v>
      </c>
      <c r="N44" s="41">
        <f t="shared" si="5"/>
        <v>4090344.6815088065</v>
      </c>
      <c r="O44" s="56">
        <f t="shared" si="9"/>
        <v>3807347.5533025255</v>
      </c>
      <c r="P44" s="56"/>
      <c r="Q44" s="38">
        <f t="shared" si="14"/>
        <v>45748</v>
      </c>
      <c r="R44" s="38">
        <f t="shared" si="15"/>
        <v>45838</v>
      </c>
      <c r="S44" s="43">
        <f t="shared" si="10"/>
        <v>646.37866275847966</v>
      </c>
      <c r="T44" s="43">
        <f t="shared" si="11"/>
        <v>1331.574979151002</v>
      </c>
      <c r="U44" s="43">
        <f t="shared" si="12"/>
        <v>1977.9536419094816</v>
      </c>
      <c r="V44" s="43">
        <f t="shared" si="13"/>
        <v>3841.7999999999997</v>
      </c>
      <c r="W44" s="36">
        <v>7</v>
      </c>
    </row>
    <row r="45" spans="1:23" x14ac:dyDescent="0.2">
      <c r="A45" s="147" t="s">
        <v>46</v>
      </c>
      <c r="B45" s="172" t="str">
        <f t="shared" si="2"/>
        <v>Q1/2024</v>
      </c>
      <c r="C45" s="38">
        <f t="shared" si="6"/>
        <v>45292</v>
      </c>
      <c r="D45" s="38">
        <f t="shared" si="3"/>
        <v>45382</v>
      </c>
      <c r="E45" s="172">
        <f t="shared" si="4"/>
        <v>91</v>
      </c>
      <c r="F45" s="55">
        <f>VLOOKUP(D45,'FERC Interest Rate'!A:B,2,TRUE)</f>
        <v>8.5000000000000006E-2</v>
      </c>
      <c r="G45" s="56">
        <f t="shared" si="16"/>
        <v>3807347.5533025255</v>
      </c>
      <c r="H45" s="56">
        <v>0</v>
      </c>
      <c r="I45" s="77">
        <f t="shared" si="17"/>
        <v>20647.179998378531</v>
      </c>
      <c r="J45" s="43">
        <f t="shared" si="18"/>
        <v>80464.025477582065</v>
      </c>
      <c r="K45" s="41">
        <f t="shared" si="19"/>
        <v>101111.2054759606</v>
      </c>
      <c r="L45" s="43">
        <f t="shared" si="20"/>
        <v>179739.53333333333</v>
      </c>
      <c r="M45" s="173">
        <f t="shared" si="21"/>
        <v>280850.73880929395</v>
      </c>
      <c r="N45" s="41">
        <f t="shared" si="5"/>
        <v>3887811.5787801077</v>
      </c>
      <c r="O45" s="56">
        <f t="shared" si="9"/>
        <v>3606960.8399708136</v>
      </c>
      <c r="P45" s="56"/>
      <c r="Q45" s="38">
        <f t="shared" si="14"/>
        <v>45839</v>
      </c>
      <c r="R45" s="38">
        <f t="shared" si="15"/>
        <v>45930</v>
      </c>
      <c r="S45" s="43">
        <f t="shared" si="10"/>
        <v>646.37866275847966</v>
      </c>
      <c r="T45" s="43">
        <f t="shared" si="11"/>
        <v>1250.0499804274712</v>
      </c>
      <c r="U45" s="43">
        <f t="shared" si="12"/>
        <v>1896.4286431859509</v>
      </c>
      <c r="V45" s="43">
        <f t="shared" si="13"/>
        <v>3841.7999999999997</v>
      </c>
      <c r="W45" s="36">
        <v>8</v>
      </c>
    </row>
    <row r="46" spans="1:23" x14ac:dyDescent="0.2">
      <c r="A46" s="147" t="s">
        <v>47</v>
      </c>
      <c r="B46" s="172" t="str">
        <f t="shared" si="2"/>
        <v>Q2/2024</v>
      </c>
      <c r="C46" s="38">
        <f t="shared" si="6"/>
        <v>45383</v>
      </c>
      <c r="D46" s="38">
        <f t="shared" si="3"/>
        <v>45473</v>
      </c>
      <c r="E46" s="172">
        <f t="shared" si="4"/>
        <v>91</v>
      </c>
      <c r="F46" s="55">
        <f>VLOOKUP(D46,'FERC Interest Rate'!A:B,2,TRUE)</f>
        <v>8.5000000000000006E-2</v>
      </c>
      <c r="G46" s="56">
        <f t="shared" si="16"/>
        <v>3606960.8399708136</v>
      </c>
      <c r="H46" s="56">
        <v>0</v>
      </c>
      <c r="I46" s="77">
        <f t="shared" si="17"/>
        <v>20647.179998378531</v>
      </c>
      <c r="J46" s="43">
        <f t="shared" si="18"/>
        <v>76229.076768235638</v>
      </c>
      <c r="K46" s="41">
        <f t="shared" si="19"/>
        <v>96876.256766614169</v>
      </c>
      <c r="L46" s="43">
        <f t="shared" si="20"/>
        <v>179739.53333333333</v>
      </c>
      <c r="M46" s="173">
        <f t="shared" si="21"/>
        <v>276615.79009994748</v>
      </c>
      <c r="N46" s="41">
        <f t="shared" si="5"/>
        <v>3683189.9167390494</v>
      </c>
      <c r="O46" s="56">
        <f t="shared" si="9"/>
        <v>3406574.1266391017</v>
      </c>
      <c r="P46" s="56"/>
      <c r="Q46" s="38">
        <f t="shared" si="14"/>
        <v>45931</v>
      </c>
      <c r="R46" s="38">
        <f t="shared" si="15"/>
        <v>46022</v>
      </c>
      <c r="S46" s="43">
        <f t="shared" si="10"/>
        <v>646.37866275847966</v>
      </c>
      <c r="T46" s="43">
        <f t="shared" si="11"/>
        <v>1153.8922896253582</v>
      </c>
      <c r="U46" s="43">
        <f t="shared" si="12"/>
        <v>1800.270952383838</v>
      </c>
      <c r="V46" s="43">
        <f t="shared" si="13"/>
        <v>3841.7999999999997</v>
      </c>
      <c r="W46" s="36">
        <v>9</v>
      </c>
    </row>
    <row r="47" spans="1:23" x14ac:dyDescent="0.2">
      <c r="A47" s="147" t="s">
        <v>48</v>
      </c>
      <c r="B47" s="172" t="str">
        <f t="shared" si="2"/>
        <v>Q3/2024</v>
      </c>
      <c r="C47" s="38">
        <f t="shared" si="6"/>
        <v>45474</v>
      </c>
      <c r="D47" s="38">
        <f t="shared" si="3"/>
        <v>45565</v>
      </c>
      <c r="E47" s="172">
        <f t="shared" si="4"/>
        <v>92</v>
      </c>
      <c r="F47" s="55">
        <f>VLOOKUP(D47,'FERC Interest Rate'!A:B,2,TRUE)</f>
        <v>8.5000000000000006E-2</v>
      </c>
      <c r="G47" s="56">
        <f t="shared" si="16"/>
        <v>3406574.1266391017</v>
      </c>
      <c r="H47" s="56">
        <v>0</v>
      </c>
      <c r="I47" s="77">
        <f t="shared" si="17"/>
        <v>20647.179998378531</v>
      </c>
      <c r="J47" s="43">
        <f t="shared" si="18"/>
        <v>72785.272323272613</v>
      </c>
      <c r="K47" s="41">
        <f t="shared" si="19"/>
        <v>93432.452321651144</v>
      </c>
      <c r="L47" s="43">
        <f t="shared" si="20"/>
        <v>179739.53333333333</v>
      </c>
      <c r="M47" s="173">
        <f t="shared" si="21"/>
        <v>273171.98565498448</v>
      </c>
      <c r="N47" s="41">
        <f t="shared" si="5"/>
        <v>3479359.3989623743</v>
      </c>
      <c r="O47" s="56">
        <f t="shared" si="9"/>
        <v>3206187.4133073897</v>
      </c>
      <c r="P47" s="56"/>
      <c r="Q47" s="38">
        <f t="shared" si="14"/>
        <v>46023</v>
      </c>
      <c r="R47" s="38">
        <f t="shared" si="15"/>
        <v>46112</v>
      </c>
      <c r="S47" s="43">
        <f t="shared" si="10"/>
        <v>646.37866275847966</v>
      </c>
      <c r="T47" s="43">
        <f t="shared" si="11"/>
        <v>1034.7403684140436</v>
      </c>
      <c r="U47" s="43">
        <f t="shared" si="12"/>
        <v>1681.1190311725234</v>
      </c>
      <c r="V47" s="43">
        <f t="shared" si="13"/>
        <v>3841.7999999999997</v>
      </c>
      <c r="W47" s="36">
        <v>10</v>
      </c>
    </row>
    <row r="48" spans="1:23" x14ac:dyDescent="0.2">
      <c r="A48" s="147" t="s">
        <v>49</v>
      </c>
      <c r="B48" s="172" t="str">
        <f t="shared" si="2"/>
        <v>Q4/2024</v>
      </c>
      <c r="C48" s="38">
        <f t="shared" si="6"/>
        <v>45566</v>
      </c>
      <c r="D48" s="38">
        <f t="shared" si="3"/>
        <v>45657</v>
      </c>
      <c r="E48" s="172">
        <f t="shared" si="4"/>
        <v>92</v>
      </c>
      <c r="F48" s="55">
        <f>VLOOKUP(D48,'FERC Interest Rate'!A:B,2,TRUE)</f>
        <v>8.5000000000000006E-2</v>
      </c>
      <c r="G48" s="56">
        <f t="shared" si="16"/>
        <v>3206187.4133073897</v>
      </c>
      <c r="H48" s="56">
        <v>0</v>
      </c>
      <c r="I48" s="77">
        <f t="shared" si="17"/>
        <v>20647.179998378531</v>
      </c>
      <c r="J48" s="43">
        <f t="shared" si="18"/>
        <v>68503.785716021273</v>
      </c>
      <c r="K48" s="41">
        <f t="shared" si="19"/>
        <v>89150.965714399805</v>
      </c>
      <c r="L48" s="43">
        <f t="shared" si="20"/>
        <v>179739.53333333333</v>
      </c>
      <c r="M48" s="173">
        <f t="shared" si="21"/>
        <v>268890.49904773314</v>
      </c>
      <c r="N48" s="41">
        <f t="shared" si="5"/>
        <v>3274691.1990234111</v>
      </c>
      <c r="O48" s="56">
        <f t="shared" si="9"/>
        <v>3005800.6999756778</v>
      </c>
      <c r="P48" s="56"/>
      <c r="Q48" s="38">
        <f t="shared" si="14"/>
        <v>46113</v>
      </c>
      <c r="R48" s="38">
        <f t="shared" si="15"/>
        <v>46203</v>
      </c>
      <c r="S48" s="43">
        <f t="shared" si="10"/>
        <v>646.37866275847966</v>
      </c>
      <c r="T48" s="43">
        <f t="shared" si="11"/>
        <v>951.12498510785827</v>
      </c>
      <c r="U48" s="43">
        <f t="shared" si="12"/>
        <v>1597.503647866338</v>
      </c>
      <c r="V48" s="43">
        <f t="shared" si="13"/>
        <v>3841.7999999999997</v>
      </c>
      <c r="W48" s="36">
        <v>11</v>
      </c>
    </row>
    <row r="49" spans="1:23" x14ac:dyDescent="0.2">
      <c r="A49" s="147" t="s">
        <v>50</v>
      </c>
      <c r="B49" s="172" t="str">
        <f t="shared" si="2"/>
        <v>Q1/2025</v>
      </c>
      <c r="C49" s="38">
        <f t="shared" si="6"/>
        <v>45658</v>
      </c>
      <c r="D49" s="38">
        <f t="shared" si="3"/>
        <v>45747</v>
      </c>
      <c r="E49" s="172">
        <f t="shared" si="4"/>
        <v>90</v>
      </c>
      <c r="F49" s="55">
        <f>VLOOKUP(D49,'FERC Interest Rate'!A:B,2,TRUE)</f>
        <v>8.5000000000000006E-2</v>
      </c>
      <c r="G49" s="56">
        <f t="shared" si="16"/>
        <v>3005800.6999756778</v>
      </c>
      <c r="H49" s="56">
        <v>0</v>
      </c>
      <c r="I49" s="77">
        <f t="shared" si="17"/>
        <v>20647.179998378531</v>
      </c>
      <c r="J49" s="43">
        <f t="shared" si="18"/>
        <v>62998.288643325854</v>
      </c>
      <c r="K49" s="41">
        <f t="shared" si="19"/>
        <v>83645.468641704385</v>
      </c>
      <c r="L49" s="43">
        <f t="shared" si="20"/>
        <v>179739.53333333333</v>
      </c>
      <c r="M49" s="173">
        <f t="shared" si="21"/>
        <v>263385.00197503774</v>
      </c>
      <c r="N49" s="41">
        <f t="shared" si="5"/>
        <v>3068798.9886190034</v>
      </c>
      <c r="O49" s="56">
        <f t="shared" si="9"/>
        <v>2805413.9866439658</v>
      </c>
      <c r="P49" s="56"/>
      <c r="Q49" s="38">
        <f t="shared" si="14"/>
        <v>46204</v>
      </c>
      <c r="R49" s="38">
        <f t="shared" si="15"/>
        <v>46295</v>
      </c>
      <c r="S49" s="43">
        <f t="shared" si="10"/>
        <v>646.37866275847966</v>
      </c>
      <c r="T49" s="43">
        <f t="shared" si="11"/>
        <v>865.41921721901838</v>
      </c>
      <c r="U49" s="43">
        <f t="shared" si="12"/>
        <v>1511.797879977498</v>
      </c>
      <c r="V49" s="43">
        <f t="shared" si="13"/>
        <v>3841.7999999999997</v>
      </c>
      <c r="W49" s="36">
        <v>12</v>
      </c>
    </row>
    <row r="50" spans="1:23" x14ac:dyDescent="0.2">
      <c r="A50" s="147" t="s">
        <v>51</v>
      </c>
      <c r="B50" s="172" t="str">
        <f t="shared" si="2"/>
        <v>Q2/2025</v>
      </c>
      <c r="C50" s="38">
        <f t="shared" si="6"/>
        <v>45748</v>
      </c>
      <c r="D50" s="38">
        <f t="shared" si="3"/>
        <v>45838</v>
      </c>
      <c r="E50" s="172">
        <f t="shared" si="4"/>
        <v>91</v>
      </c>
      <c r="F50" s="55">
        <f>VLOOKUP(D50,'FERC Interest Rate'!A:B,2,TRUE)</f>
        <v>8.5000000000000006E-2</v>
      </c>
      <c r="G50" s="56">
        <f t="shared" si="16"/>
        <v>2805413.9866439658</v>
      </c>
      <c r="H50" s="56">
        <v>0</v>
      </c>
      <c r="I50" s="77">
        <f t="shared" si="17"/>
        <v>20647.179998378531</v>
      </c>
      <c r="J50" s="43">
        <f t="shared" si="18"/>
        <v>59451.718319701584</v>
      </c>
      <c r="K50" s="41">
        <f t="shared" si="19"/>
        <v>80098.898318080115</v>
      </c>
      <c r="L50" s="43">
        <f t="shared" si="20"/>
        <v>179739.53333333333</v>
      </c>
      <c r="M50" s="173">
        <f t="shared" si="21"/>
        <v>259838.43165141344</v>
      </c>
      <c r="N50" s="41">
        <f t="shared" si="5"/>
        <v>2864865.7049636673</v>
      </c>
      <c r="O50" s="56">
        <f t="shared" si="9"/>
        <v>2605027.2733122539</v>
      </c>
      <c r="P50" s="56"/>
      <c r="Q50" s="38">
        <f t="shared" si="14"/>
        <v>46296</v>
      </c>
      <c r="R50" s="38">
        <f t="shared" si="15"/>
        <v>46387</v>
      </c>
      <c r="S50" s="43">
        <f t="shared" si="10"/>
        <v>646.37866275847966</v>
      </c>
      <c r="T50" s="43">
        <f t="shared" si="11"/>
        <v>769.26152641690521</v>
      </c>
      <c r="U50" s="43">
        <f t="shared" si="12"/>
        <v>1415.6401891753851</v>
      </c>
      <c r="V50" s="43">
        <f t="shared" si="13"/>
        <v>3841.7999999999997</v>
      </c>
      <c r="W50" s="36">
        <v>13</v>
      </c>
    </row>
    <row r="51" spans="1:23" x14ac:dyDescent="0.2">
      <c r="A51" s="147" t="s">
        <v>52</v>
      </c>
      <c r="B51" s="172" t="str">
        <f t="shared" si="2"/>
        <v>Q3/2025</v>
      </c>
      <c r="C51" s="38">
        <f t="shared" si="6"/>
        <v>45839</v>
      </c>
      <c r="D51" s="38">
        <f t="shared" si="3"/>
        <v>45930</v>
      </c>
      <c r="E51" s="172">
        <f t="shared" si="4"/>
        <v>92</v>
      </c>
      <c r="F51" s="55">
        <f>VLOOKUP(D51,'FERC Interest Rate'!A:B,2,TRUE)</f>
        <v>8.5000000000000006E-2</v>
      </c>
      <c r="G51" s="56">
        <f t="shared" si="16"/>
        <v>2605027.2733122539</v>
      </c>
      <c r="H51" s="56">
        <v>0</v>
      </c>
      <c r="I51" s="77">
        <f t="shared" si="17"/>
        <v>20647.179998378531</v>
      </c>
      <c r="J51" s="43">
        <f t="shared" si="18"/>
        <v>55811.817198087207</v>
      </c>
      <c r="K51" s="41">
        <f t="shared" si="19"/>
        <v>76458.997196465731</v>
      </c>
      <c r="L51" s="43">
        <f t="shared" si="20"/>
        <v>179739.53333333333</v>
      </c>
      <c r="M51" s="173">
        <f t="shared" si="21"/>
        <v>256198.53052979906</v>
      </c>
      <c r="N51" s="41">
        <f t="shared" si="5"/>
        <v>2660839.0905103409</v>
      </c>
      <c r="O51" s="56">
        <f t="shared" si="9"/>
        <v>2404640.5599805419</v>
      </c>
      <c r="P51" s="56"/>
      <c r="Q51" s="38">
        <f t="shared" si="14"/>
        <v>46388</v>
      </c>
      <c r="R51" s="38">
        <f t="shared" si="15"/>
        <v>46477</v>
      </c>
      <c r="S51" s="43">
        <f t="shared" si="10"/>
        <v>646.37866275847966</v>
      </c>
      <c r="T51" s="43">
        <f t="shared" si="11"/>
        <v>658.47114353620964</v>
      </c>
      <c r="U51" s="43">
        <f t="shared" si="12"/>
        <v>1304.8498062946894</v>
      </c>
      <c r="V51" s="43">
        <f t="shared" si="13"/>
        <v>3841.7999999999997</v>
      </c>
      <c r="W51" s="36">
        <v>14</v>
      </c>
    </row>
    <row r="52" spans="1:23" x14ac:dyDescent="0.2">
      <c r="A52" s="147" t="s">
        <v>53</v>
      </c>
      <c r="B52" s="172" t="str">
        <f t="shared" si="2"/>
        <v>Q4/2025</v>
      </c>
      <c r="C52" s="38">
        <f t="shared" si="6"/>
        <v>45931</v>
      </c>
      <c r="D52" s="38">
        <f t="shared" si="3"/>
        <v>46022</v>
      </c>
      <c r="E52" s="172">
        <f t="shared" si="4"/>
        <v>92</v>
      </c>
      <c r="F52" s="55">
        <f>VLOOKUP(D52,'FERC Interest Rate'!A:B,2,TRUE)</f>
        <v>8.5000000000000006E-2</v>
      </c>
      <c r="G52" s="56">
        <f t="shared" si="16"/>
        <v>2404640.5599805419</v>
      </c>
      <c r="H52" s="56">
        <v>0</v>
      </c>
      <c r="I52" s="77">
        <f t="shared" si="17"/>
        <v>20647.179998378531</v>
      </c>
      <c r="J52" s="43">
        <f t="shared" si="18"/>
        <v>51518.600490542027</v>
      </c>
      <c r="K52" s="41">
        <f t="shared" si="19"/>
        <v>72165.780488920558</v>
      </c>
      <c r="L52" s="43">
        <f t="shared" si="20"/>
        <v>179739.53333333333</v>
      </c>
      <c r="M52" s="173">
        <f t="shared" si="21"/>
        <v>251905.3138222539</v>
      </c>
      <c r="N52" s="41">
        <f t="shared" si="5"/>
        <v>2456159.1604710841</v>
      </c>
      <c r="O52" s="56">
        <f t="shared" si="9"/>
        <v>2204253.84664883</v>
      </c>
      <c r="P52" s="56"/>
      <c r="Q52" s="38">
        <f t="shared" si="14"/>
        <v>46478</v>
      </c>
      <c r="R52" s="38">
        <f t="shared" si="15"/>
        <v>46568</v>
      </c>
      <c r="S52" s="43">
        <f t="shared" si="10"/>
        <v>646.37866275847966</v>
      </c>
      <c r="T52" s="43">
        <f t="shared" si="11"/>
        <v>570.67499106471496</v>
      </c>
      <c r="U52" s="43">
        <f t="shared" si="12"/>
        <v>1217.0536538231945</v>
      </c>
      <c r="V52" s="43">
        <f t="shared" si="13"/>
        <v>3841.7999999999997</v>
      </c>
      <c r="W52" s="36">
        <v>15</v>
      </c>
    </row>
    <row r="53" spans="1:23" x14ac:dyDescent="0.2">
      <c r="A53" s="147" t="s">
        <v>54</v>
      </c>
      <c r="B53" s="172" t="str">
        <f t="shared" si="2"/>
        <v>Q1/2026</v>
      </c>
      <c r="C53" s="38">
        <f>D52+1</f>
        <v>46023</v>
      </c>
      <c r="D53" s="38">
        <f t="shared" si="3"/>
        <v>46112</v>
      </c>
      <c r="E53" s="172">
        <f t="shared" si="4"/>
        <v>90</v>
      </c>
      <c r="F53" s="55">
        <f>VLOOKUP(D53,'FERC Interest Rate'!A:B,2,TRUE)</f>
        <v>8.5000000000000006E-2</v>
      </c>
      <c r="G53" s="56">
        <f>O52</f>
        <v>2204253.84664883</v>
      </c>
      <c r="H53" s="56">
        <v>0</v>
      </c>
      <c r="I53" s="77">
        <f t="shared" si="17"/>
        <v>20647.179998378531</v>
      </c>
      <c r="J53" s="43">
        <f t="shared" si="18"/>
        <v>46198.745005105615</v>
      </c>
      <c r="K53" s="41">
        <f t="shared" si="19"/>
        <v>66845.925003484153</v>
      </c>
      <c r="L53" s="43">
        <f t="shared" si="20"/>
        <v>179739.53333333333</v>
      </c>
      <c r="M53" s="173">
        <f t="shared" si="21"/>
        <v>246585.45833681748</v>
      </c>
      <c r="N53" s="41">
        <f t="shared" si="5"/>
        <v>2250452.5916539356</v>
      </c>
      <c r="O53" s="56">
        <f t="shared" si="9"/>
        <v>2003867.133317118</v>
      </c>
      <c r="P53" s="56"/>
      <c r="Q53" s="38">
        <f t="shared" si="14"/>
        <v>46569</v>
      </c>
      <c r="R53" s="38">
        <f t="shared" si="15"/>
        <v>46660</v>
      </c>
      <c r="S53" s="43">
        <f t="shared" si="10"/>
        <v>646.37866275847966</v>
      </c>
      <c r="T53" s="43">
        <f t="shared" si="11"/>
        <v>480.7884540105656</v>
      </c>
      <c r="U53" s="43">
        <f t="shared" si="12"/>
        <v>1127.1671167690452</v>
      </c>
      <c r="V53" s="43">
        <f t="shared" si="13"/>
        <v>3841.7999999999997</v>
      </c>
      <c r="W53" s="36">
        <v>16</v>
      </c>
    </row>
    <row r="54" spans="1:23" x14ac:dyDescent="0.2">
      <c r="A54" s="147" t="s">
        <v>55</v>
      </c>
      <c r="B54" s="172" t="str">
        <f t="shared" si="2"/>
        <v>Q2/2026</v>
      </c>
      <c r="C54" s="38">
        <f t="shared" si="6"/>
        <v>46113</v>
      </c>
      <c r="D54" s="38">
        <f t="shared" si="3"/>
        <v>46203</v>
      </c>
      <c r="E54" s="172">
        <f t="shared" si="4"/>
        <v>91</v>
      </c>
      <c r="F54" s="55">
        <f>VLOOKUP(D54,'FERC Interest Rate'!A:B,2,TRUE)</f>
        <v>8.5000000000000006E-2</v>
      </c>
      <c r="G54" s="56">
        <f t="shared" si="16"/>
        <v>2003867.133317118</v>
      </c>
      <c r="H54" s="56">
        <v>0</v>
      </c>
      <c r="I54" s="77">
        <f t="shared" si="17"/>
        <v>20647.179998378531</v>
      </c>
      <c r="J54" s="43">
        <f t="shared" si="18"/>
        <v>42465.513085501116</v>
      </c>
      <c r="K54" s="41">
        <f t="shared" si="19"/>
        <v>63112.693083879647</v>
      </c>
      <c r="L54" s="43">
        <f t="shared" si="20"/>
        <v>179739.53333333333</v>
      </c>
      <c r="M54" s="173">
        <f t="shared" si="21"/>
        <v>242852.22641721298</v>
      </c>
      <c r="N54" s="41">
        <f t="shared" si="5"/>
        <v>2046332.6464026191</v>
      </c>
      <c r="O54" s="56">
        <f t="shared" si="9"/>
        <v>1803480.4199854061</v>
      </c>
      <c r="P54" s="56"/>
      <c r="Q54" s="38">
        <f t="shared" si="14"/>
        <v>46661</v>
      </c>
      <c r="R54" s="38">
        <f t="shared" si="15"/>
        <v>46752</v>
      </c>
      <c r="S54" s="43">
        <f t="shared" si="10"/>
        <v>646.37866275847966</v>
      </c>
      <c r="T54" s="43">
        <f t="shared" si="11"/>
        <v>384.63076320845238</v>
      </c>
      <c r="U54" s="43">
        <f t="shared" si="12"/>
        <v>1031.009425966932</v>
      </c>
      <c r="V54" s="43">
        <f t="shared" si="13"/>
        <v>3841.7999999999997</v>
      </c>
      <c r="W54" s="36">
        <v>17</v>
      </c>
    </row>
    <row r="55" spans="1:23" x14ac:dyDescent="0.2">
      <c r="A55" s="147" t="s">
        <v>56</v>
      </c>
      <c r="B55" s="172" t="str">
        <f t="shared" si="2"/>
        <v>Q3/2026</v>
      </c>
      <c r="C55" s="38">
        <f t="shared" si="6"/>
        <v>46204</v>
      </c>
      <c r="D55" s="38">
        <f t="shared" si="3"/>
        <v>46295</v>
      </c>
      <c r="E55" s="172">
        <f t="shared" si="4"/>
        <v>92</v>
      </c>
      <c r="F55" s="55">
        <f>VLOOKUP(D55,'FERC Interest Rate'!A:B,2,TRUE)</f>
        <v>8.5000000000000006E-2</v>
      </c>
      <c r="G55" s="56">
        <f t="shared" si="16"/>
        <v>1803480.4199854061</v>
      </c>
      <c r="H55" s="56">
        <v>0</v>
      </c>
      <c r="I55" s="77">
        <f t="shared" si="17"/>
        <v>20647.179998378531</v>
      </c>
      <c r="J55" s="43">
        <f t="shared" si="18"/>
        <v>38638.950367906516</v>
      </c>
      <c r="K55" s="41">
        <f t="shared" si="19"/>
        <v>59286.130366285048</v>
      </c>
      <c r="L55" s="43">
        <f t="shared" si="20"/>
        <v>179739.53333333333</v>
      </c>
      <c r="M55" s="173">
        <f t="shared" si="21"/>
        <v>239025.66369961837</v>
      </c>
      <c r="N55" s="41">
        <f t="shared" si="5"/>
        <v>1842119.3703533127</v>
      </c>
      <c r="O55" s="56">
        <f t="shared" si="9"/>
        <v>1603093.7066536944</v>
      </c>
      <c r="P55" s="56"/>
      <c r="Q55" s="38">
        <f t="shared" si="14"/>
        <v>46753</v>
      </c>
      <c r="R55" s="38">
        <f t="shared" si="15"/>
        <v>46843</v>
      </c>
      <c r="S55" s="43">
        <f t="shared" si="10"/>
        <v>646.37866275847966</v>
      </c>
      <c r="T55" s="43">
        <f t="shared" si="11"/>
        <v>284.55788488882615</v>
      </c>
      <c r="U55" s="43">
        <f t="shared" si="12"/>
        <v>930.93654764730604</v>
      </c>
      <c r="V55" s="43">
        <f t="shared" si="13"/>
        <v>3841.7999999999997</v>
      </c>
      <c r="W55" s="36">
        <v>18</v>
      </c>
    </row>
    <row r="56" spans="1:23" x14ac:dyDescent="0.2">
      <c r="A56" s="147" t="s">
        <v>57</v>
      </c>
      <c r="B56" s="172" t="str">
        <f t="shared" si="2"/>
        <v>Q4/2026</v>
      </c>
      <c r="C56" s="38">
        <f t="shared" si="6"/>
        <v>46296</v>
      </c>
      <c r="D56" s="38">
        <f t="shared" si="3"/>
        <v>46387</v>
      </c>
      <c r="E56" s="172">
        <f t="shared" si="4"/>
        <v>92</v>
      </c>
      <c r="F56" s="55">
        <f>VLOOKUP(D56,'FERC Interest Rate'!A:B,2,TRUE)</f>
        <v>8.5000000000000006E-2</v>
      </c>
      <c r="G56" s="56">
        <f t="shared" si="16"/>
        <v>1603093.7066536944</v>
      </c>
      <c r="H56" s="56">
        <v>0</v>
      </c>
      <c r="I56" s="77">
        <f t="shared" si="17"/>
        <v>20647.179998378531</v>
      </c>
      <c r="J56" s="43">
        <f t="shared" si="18"/>
        <v>34345.733660361344</v>
      </c>
      <c r="K56" s="41">
        <f t="shared" si="19"/>
        <v>54992.913658739875</v>
      </c>
      <c r="L56" s="43">
        <f t="shared" si="20"/>
        <v>179739.53333333333</v>
      </c>
      <c r="M56" s="173">
        <f t="shared" si="21"/>
        <v>234732.44699207321</v>
      </c>
      <c r="N56" s="41">
        <f t="shared" si="5"/>
        <v>1637439.4403140557</v>
      </c>
      <c r="O56" s="56">
        <f t="shared" si="9"/>
        <v>1402706.9933219824</v>
      </c>
      <c r="P56" s="56"/>
      <c r="Q56" s="38">
        <f t="shared" si="14"/>
        <v>46844</v>
      </c>
      <c r="R56" s="38">
        <f t="shared" si="15"/>
        <v>46934</v>
      </c>
      <c r="S56" s="43">
        <f t="shared" si="10"/>
        <v>646.37866275847966</v>
      </c>
      <c r="T56" s="43">
        <f t="shared" si="11"/>
        <v>189.70525659255068</v>
      </c>
      <c r="U56" s="43">
        <f t="shared" si="12"/>
        <v>836.08391935103043</v>
      </c>
      <c r="V56" s="43">
        <f t="shared" si="13"/>
        <v>3841.7999999999997</v>
      </c>
      <c r="W56" s="36">
        <v>19</v>
      </c>
    </row>
    <row r="57" spans="1:23" x14ac:dyDescent="0.2">
      <c r="A57" s="147" t="s">
        <v>58</v>
      </c>
      <c r="B57" s="172" t="str">
        <f t="shared" si="2"/>
        <v>Q1/2027</v>
      </c>
      <c r="C57" s="38">
        <f t="shared" si="6"/>
        <v>46388</v>
      </c>
      <c r="D57" s="38">
        <f t="shared" si="3"/>
        <v>46477</v>
      </c>
      <c r="E57" s="172">
        <f t="shared" si="4"/>
        <v>90</v>
      </c>
      <c r="F57" s="55">
        <f>VLOOKUP(D57,'FERC Interest Rate'!A:B,2,TRUE)</f>
        <v>8.5000000000000006E-2</v>
      </c>
      <c r="G57" s="56">
        <f t="shared" si="16"/>
        <v>1402706.9933219824</v>
      </c>
      <c r="H57" s="56">
        <v>0</v>
      </c>
      <c r="I57" s="77">
        <f t="shared" si="17"/>
        <v>20647.179998378531</v>
      </c>
      <c r="J57" s="43">
        <f t="shared" si="18"/>
        <v>29399.201366885383</v>
      </c>
      <c r="K57" s="41">
        <f t="shared" si="19"/>
        <v>50046.381365263915</v>
      </c>
      <c r="L57" s="43">
        <f t="shared" si="20"/>
        <v>179739.53333333333</v>
      </c>
      <c r="M57" s="173">
        <f t="shared" si="21"/>
        <v>229785.91469859725</v>
      </c>
      <c r="N57" s="41">
        <f t="shared" si="5"/>
        <v>1432106.1946888678</v>
      </c>
      <c r="O57" s="56">
        <f t="shared" si="9"/>
        <v>1202320.2799902705</v>
      </c>
      <c r="P57" s="56"/>
      <c r="Q57" s="38">
        <f>R56+1</f>
        <v>46935</v>
      </c>
      <c r="R57" s="38">
        <f>EOMONTH(R56,3)</f>
        <v>47026</v>
      </c>
      <c r="S57" s="43">
        <f t="shared" si="10"/>
        <v>646.37866275847966</v>
      </c>
      <c r="T57" s="43">
        <f t="shared" si="11"/>
        <v>95.894964870959527</v>
      </c>
      <c r="U57" s="43">
        <f t="shared" si="12"/>
        <v>742.27362762943915</v>
      </c>
      <c r="V57" s="43">
        <f t="shared" si="13"/>
        <v>3841.7999999999997</v>
      </c>
      <c r="W57" s="36">
        <v>20</v>
      </c>
    </row>
    <row r="58" spans="1:23" ht="13.5" thickBot="1" x14ac:dyDescent="0.25">
      <c r="A58" s="147" t="s">
        <v>59</v>
      </c>
      <c r="B58" s="172" t="str">
        <f t="shared" si="2"/>
        <v>Q2/2027</v>
      </c>
      <c r="C58" s="38">
        <f t="shared" si="6"/>
        <v>46478</v>
      </c>
      <c r="D58" s="38">
        <f t="shared" si="3"/>
        <v>46568</v>
      </c>
      <c r="E58" s="172">
        <f t="shared" si="4"/>
        <v>91</v>
      </c>
      <c r="F58" s="55">
        <f>VLOOKUP(D58,'FERC Interest Rate'!A:B,2,TRUE)</f>
        <v>8.5000000000000006E-2</v>
      </c>
      <c r="G58" s="56">
        <f t="shared" si="16"/>
        <v>1202320.2799902705</v>
      </c>
      <c r="H58" s="56">
        <v>0</v>
      </c>
      <c r="I58" s="77">
        <f t="shared" si="17"/>
        <v>20647.179998378531</v>
      </c>
      <c r="J58" s="43">
        <f t="shared" si="18"/>
        <v>25479.307851300669</v>
      </c>
      <c r="K58" s="41">
        <f t="shared" si="19"/>
        <v>46126.487849679201</v>
      </c>
      <c r="L58" s="43">
        <f t="shared" si="20"/>
        <v>179739.53333333333</v>
      </c>
      <c r="M58" s="173">
        <f t="shared" si="21"/>
        <v>225866.02118301252</v>
      </c>
      <c r="N58" s="41">
        <f t="shared" si="5"/>
        <v>1227799.5878415711</v>
      </c>
      <c r="O58" s="56">
        <f t="shared" si="9"/>
        <v>1001933.5666585586</v>
      </c>
      <c r="P58" s="56"/>
      <c r="Q58" s="178"/>
      <c r="R58" s="178"/>
      <c r="S58" s="178">
        <f>+SUM(S38:S57)</f>
        <v>12927.573255169593</v>
      </c>
      <c r="T58" s="178">
        <f t="shared" ref="T58:U58" si="22">+SUM(T38:T57)</f>
        <v>19956.151364456524</v>
      </c>
      <c r="U58" s="178">
        <f t="shared" si="22"/>
        <v>32883.724619626111</v>
      </c>
      <c r="V58" s="178">
        <f>+SUM(V38:V57)</f>
        <v>76836.000000000029</v>
      </c>
    </row>
    <row r="59" spans="1:23" ht="13.5" thickTop="1" x14ac:dyDescent="0.2">
      <c r="A59" s="147" t="s">
        <v>60</v>
      </c>
      <c r="B59" s="172" t="str">
        <f t="shared" si="2"/>
        <v>Q3/2027</v>
      </c>
      <c r="C59" s="38">
        <f t="shared" si="6"/>
        <v>46569</v>
      </c>
      <c r="D59" s="38">
        <f t="shared" si="3"/>
        <v>46660</v>
      </c>
      <c r="E59" s="172">
        <f t="shared" si="4"/>
        <v>92</v>
      </c>
      <c r="F59" s="55">
        <f>VLOOKUP(D59,'FERC Interest Rate'!A:B,2,TRUE)</f>
        <v>8.5000000000000006E-2</v>
      </c>
      <c r="G59" s="56">
        <f t="shared" si="16"/>
        <v>1001933.5666585586</v>
      </c>
      <c r="H59" s="56">
        <v>0</v>
      </c>
      <c r="I59" s="77">
        <f t="shared" si="17"/>
        <v>20647.179998378531</v>
      </c>
      <c r="J59" s="43">
        <f t="shared" si="18"/>
        <v>21466.083537725834</v>
      </c>
      <c r="K59" s="41">
        <f t="shared" si="19"/>
        <v>42113.263536104365</v>
      </c>
      <c r="L59" s="43">
        <f t="shared" si="20"/>
        <v>179739.53333333333</v>
      </c>
      <c r="M59" s="173">
        <f t="shared" si="21"/>
        <v>221852.79686943768</v>
      </c>
      <c r="N59" s="41">
        <f t="shared" si="5"/>
        <v>1023399.6501962844</v>
      </c>
      <c r="O59" s="56">
        <f t="shared" si="9"/>
        <v>801546.85332684673</v>
      </c>
      <c r="P59" s="56"/>
      <c r="Q59" s="38"/>
      <c r="R59" s="38"/>
      <c r="S59" s="43"/>
      <c r="T59" s="43"/>
      <c r="U59" s="43"/>
      <c r="V59" s="43"/>
    </row>
    <row r="60" spans="1:23" x14ac:dyDescent="0.2">
      <c r="A60" s="147" t="s">
        <v>61</v>
      </c>
      <c r="B60" s="172" t="str">
        <f t="shared" si="2"/>
        <v>Q4/2027</v>
      </c>
      <c r="C60" s="38">
        <f t="shared" si="6"/>
        <v>46661</v>
      </c>
      <c r="D60" s="38">
        <f t="shared" si="3"/>
        <v>46752</v>
      </c>
      <c r="E60" s="172">
        <f t="shared" si="4"/>
        <v>92</v>
      </c>
      <c r="F60" s="55">
        <f>VLOOKUP(D60,'FERC Interest Rate'!A:B,2,TRUE)</f>
        <v>8.5000000000000006E-2</v>
      </c>
      <c r="G60" s="56">
        <f t="shared" si="16"/>
        <v>801546.85332684673</v>
      </c>
      <c r="H60" s="56">
        <v>0</v>
      </c>
      <c r="I60" s="77">
        <f t="shared" si="17"/>
        <v>20647.179998378531</v>
      </c>
      <c r="J60" s="43">
        <f t="shared" si="18"/>
        <v>17172.866830180661</v>
      </c>
      <c r="K60" s="41">
        <f t="shared" si="19"/>
        <v>37820.046828559192</v>
      </c>
      <c r="L60" s="43">
        <f t="shared" si="20"/>
        <v>179739.53333333333</v>
      </c>
      <c r="M60" s="173">
        <f t="shared" si="21"/>
        <v>217559.58016189252</v>
      </c>
      <c r="N60" s="41">
        <f t="shared" si="5"/>
        <v>818719.72015702736</v>
      </c>
      <c r="O60" s="56">
        <f t="shared" si="9"/>
        <v>601160.1399951349</v>
      </c>
      <c r="P60" s="56"/>
      <c r="Q60" s="38"/>
      <c r="R60" s="38"/>
      <c r="S60" s="43"/>
      <c r="T60" s="43"/>
      <c r="U60" s="43"/>
      <c r="V60" s="43"/>
    </row>
    <row r="61" spans="1:23" x14ac:dyDescent="0.2">
      <c r="A61" s="147" t="s">
        <v>62</v>
      </c>
      <c r="B61" s="172" t="str">
        <f t="shared" si="2"/>
        <v>Q1/2028</v>
      </c>
      <c r="C61" s="38">
        <f t="shared" si="6"/>
        <v>46753</v>
      </c>
      <c r="D61" s="38">
        <f t="shared" si="3"/>
        <v>46843</v>
      </c>
      <c r="E61" s="172">
        <f t="shared" si="4"/>
        <v>91</v>
      </c>
      <c r="F61" s="55">
        <f>VLOOKUP(D61,'FERC Interest Rate'!A:B,2,TRUE)</f>
        <v>8.5000000000000006E-2</v>
      </c>
      <c r="G61" s="56">
        <f t="shared" si="16"/>
        <v>601160.1399951349</v>
      </c>
      <c r="H61" s="56">
        <v>0</v>
      </c>
      <c r="I61" s="77">
        <f t="shared" si="17"/>
        <v>20647.179998378531</v>
      </c>
      <c r="J61" s="43">
        <f t="shared" si="18"/>
        <v>12704.846128039258</v>
      </c>
      <c r="K61" s="41">
        <f t="shared" si="19"/>
        <v>33352.02612641779</v>
      </c>
      <c r="L61" s="43">
        <f t="shared" si="20"/>
        <v>179739.53333333333</v>
      </c>
      <c r="M61" s="173">
        <f t="shared" si="21"/>
        <v>213091.55945975112</v>
      </c>
      <c r="N61" s="41">
        <f t="shared" si="5"/>
        <v>613864.9861231742</v>
      </c>
      <c r="O61" s="56">
        <f t="shared" si="9"/>
        <v>400773.42666342307</v>
      </c>
      <c r="P61" s="43"/>
      <c r="Q61" s="38"/>
      <c r="R61" s="38"/>
      <c r="S61" s="43"/>
      <c r="T61" s="43"/>
      <c r="U61" s="43"/>
      <c r="V61" s="43"/>
    </row>
    <row r="62" spans="1:23" x14ac:dyDescent="0.2">
      <c r="A62" s="147" t="s">
        <v>63</v>
      </c>
      <c r="B62" s="172" t="str">
        <f t="shared" si="2"/>
        <v>Q2/2028</v>
      </c>
      <c r="C62" s="38">
        <f t="shared" si="6"/>
        <v>46844</v>
      </c>
      <c r="D62" s="38">
        <f t="shared" si="3"/>
        <v>46934</v>
      </c>
      <c r="E62" s="172">
        <f t="shared" si="4"/>
        <v>91</v>
      </c>
      <c r="F62" s="55">
        <f>VLOOKUP(D62,'FERC Interest Rate'!A:B,2,TRUE)</f>
        <v>8.5000000000000006E-2</v>
      </c>
      <c r="G62" s="56">
        <f t="shared" si="16"/>
        <v>400773.42666342307</v>
      </c>
      <c r="H62" s="56">
        <v>0</v>
      </c>
      <c r="I62" s="77">
        <f t="shared" si="17"/>
        <v>20647.179998378531</v>
      </c>
      <c r="J62" s="43">
        <f t="shared" si="18"/>
        <v>8469.8974186928353</v>
      </c>
      <c r="K62" s="41">
        <f t="shared" si="19"/>
        <v>29117.077417071367</v>
      </c>
      <c r="L62" s="43">
        <f t="shared" si="20"/>
        <v>179739.53333333333</v>
      </c>
      <c r="M62" s="173">
        <f t="shared" si="21"/>
        <v>208856.61075040468</v>
      </c>
      <c r="N62" s="41">
        <f t="shared" si="5"/>
        <v>409243.3240821159</v>
      </c>
      <c r="O62" s="56">
        <f t="shared" si="9"/>
        <v>200386.71333171122</v>
      </c>
      <c r="P62" s="43"/>
      <c r="Q62" s="38"/>
      <c r="R62" s="38"/>
      <c r="S62" s="43"/>
      <c r="T62" s="43"/>
      <c r="U62" s="43"/>
      <c r="V62" s="43"/>
    </row>
    <row r="63" spans="1:23" x14ac:dyDescent="0.2">
      <c r="A63" s="147" t="s">
        <v>64</v>
      </c>
      <c r="B63" s="172" t="str">
        <f t="shared" si="2"/>
        <v>Q3/2028</v>
      </c>
      <c r="C63" s="38">
        <f t="shared" si="6"/>
        <v>46935</v>
      </c>
      <c r="D63" s="38">
        <f t="shared" si="3"/>
        <v>47026</v>
      </c>
      <c r="E63" s="172">
        <f t="shared" si="4"/>
        <v>92</v>
      </c>
      <c r="F63" s="55">
        <f>VLOOKUP(D63,'FERC Interest Rate'!A:B,2,TRUE)</f>
        <v>8.5000000000000006E-2</v>
      </c>
      <c r="G63" s="56">
        <f t="shared" si="16"/>
        <v>200386.71333171122</v>
      </c>
      <c r="H63" s="56">
        <v>0</v>
      </c>
      <c r="I63" s="77">
        <f t="shared" si="17"/>
        <v>20647.179998378531</v>
      </c>
      <c r="J63" s="43">
        <f t="shared" si="18"/>
        <v>4281.4866072513169</v>
      </c>
      <c r="K63" s="41">
        <f t="shared" si="19"/>
        <v>24928.666605629849</v>
      </c>
      <c r="L63" s="43">
        <f t="shared" si="20"/>
        <v>179739.53333333333</v>
      </c>
      <c r="M63" s="173">
        <f t="shared" si="21"/>
        <v>204668.19993896317</v>
      </c>
      <c r="N63" s="41">
        <f t="shared" si="5"/>
        <v>204668.19993896253</v>
      </c>
      <c r="O63" s="56">
        <f t="shared" si="9"/>
        <v>-6.4028427004814148E-10</v>
      </c>
      <c r="P63" s="43"/>
      <c r="Q63" s="38"/>
      <c r="R63" s="38"/>
      <c r="S63" s="43"/>
      <c r="T63" s="43"/>
      <c r="U63" s="43"/>
      <c r="V63" s="43"/>
    </row>
    <row r="64" spans="1:23" ht="18" customHeight="1" thickBot="1" x14ac:dyDescent="0.25">
      <c r="A64" s="149"/>
      <c r="B64" s="176"/>
      <c r="C64" s="177"/>
      <c r="D64" s="177"/>
      <c r="E64" s="176"/>
      <c r="F64" s="176"/>
      <c r="G64" s="293">
        <f>+SUM(G37:G63)</f>
        <v>67861237.875648722</v>
      </c>
      <c r="H64" s="293">
        <f t="shared" ref="H64:O64" si="23">+SUM(H37:H63)</f>
        <v>412943.59996757063</v>
      </c>
      <c r="I64" s="293">
        <f t="shared" si="23"/>
        <v>412943.59996757039</v>
      </c>
      <c r="J64" s="293">
        <f t="shared" si="23"/>
        <v>890995.63167028804</v>
      </c>
      <c r="K64" s="293">
        <f t="shared" si="23"/>
        <v>1303939.231637859</v>
      </c>
      <c r="L64" s="293">
        <f t="shared" si="23"/>
        <v>3594790.6666666651</v>
      </c>
      <c r="M64" s="293">
        <f t="shared" si="23"/>
        <v>4898729.8983045267</v>
      </c>
      <c r="N64" s="293">
        <f t="shared" si="23"/>
        <v>69165177.107286587</v>
      </c>
      <c r="O64" s="293">
        <f t="shared" si="23"/>
        <v>64266447.208982058</v>
      </c>
      <c r="P64" s="155"/>
    </row>
    <row r="65" spans="1:16" ht="14.25" thickTop="1" thickBot="1" x14ac:dyDescent="0.25">
      <c r="A65" s="36"/>
      <c r="B65" s="36"/>
      <c r="C65" s="36"/>
      <c r="D65" s="36"/>
      <c r="E65" s="36"/>
      <c r="H65" s="41"/>
      <c r="I65" s="181"/>
      <c r="J65" s="182"/>
      <c r="K65" s="182"/>
      <c r="L65" s="182"/>
      <c r="M65" s="183"/>
    </row>
    <row r="67" spans="1:16" x14ac:dyDescent="0.2">
      <c r="A67" s="36"/>
      <c r="B67" s="36"/>
      <c r="C67" s="36"/>
      <c r="D67" s="36"/>
      <c r="E67" s="36"/>
      <c r="I67" s="294"/>
      <c r="J67" s="367" t="s">
        <v>15</v>
      </c>
      <c r="K67" s="367"/>
      <c r="L67" s="295" t="s">
        <v>59</v>
      </c>
      <c r="M67" s="296"/>
    </row>
    <row r="68" spans="1:16" ht="38.25" x14ac:dyDescent="0.2">
      <c r="A68" s="171" t="s">
        <v>44</v>
      </c>
      <c r="B68" s="171" t="s">
        <v>3</v>
      </c>
      <c r="C68" s="171" t="s">
        <v>4</v>
      </c>
      <c r="D68" s="171" t="s">
        <v>5</v>
      </c>
      <c r="E68" s="171" t="s">
        <v>6</v>
      </c>
      <c r="F68" s="171" t="s">
        <v>7</v>
      </c>
      <c r="G68" s="171" t="s">
        <v>84</v>
      </c>
      <c r="H68" s="171" t="s">
        <v>85</v>
      </c>
      <c r="I68" s="144" t="s">
        <v>86</v>
      </c>
      <c r="J68" s="145" t="s">
        <v>87</v>
      </c>
      <c r="K68" s="145" t="s">
        <v>88</v>
      </c>
      <c r="L68" s="145" t="s">
        <v>89</v>
      </c>
      <c r="M68" s="146" t="s">
        <v>90</v>
      </c>
      <c r="N68" s="171" t="s">
        <v>91</v>
      </c>
      <c r="O68" s="171" t="s">
        <v>92</v>
      </c>
      <c r="P68" s="244"/>
    </row>
    <row r="69" spans="1:16" x14ac:dyDescent="0.2">
      <c r="A69" s="37" t="s">
        <v>22</v>
      </c>
      <c r="B69" s="172" t="str">
        <f t="shared" ref="B69:B75" si="24">+IF(MONTH(C69)&lt;4,"Q1",IF(MONTH(C69)&lt;7,"Q2",IF(MONTH(C69)&lt;10,"Q3","Q4")))&amp;"/"&amp;YEAR(C69)</f>
        <v>Q2/2020</v>
      </c>
      <c r="C69" s="38">
        <f>VLOOKUP(L67,$A$1:$E$30,2,FALSE)</f>
        <v>43955</v>
      </c>
      <c r="D69" s="38">
        <f>DATE(YEAR(C69),IF(MONTH(C69)&lt;=3,3,IF(MONTH(C69)&lt;=6,6,IF(MONTH(C69)&lt;=9,9,12))),IF(OR(MONTH(C69)&lt;=3,MONTH(C69)&gt;=10),31,30))</f>
        <v>44012</v>
      </c>
      <c r="E69" s="172">
        <f>D69-C69+1</f>
        <v>58</v>
      </c>
      <c r="F69" s="55">
        <f>VLOOKUP(D69,'FERC Interest Rate'!A:B,2,TRUE)</f>
        <v>4.7500000000000001E-2</v>
      </c>
      <c r="G69" s="56">
        <f>VLOOKUP(L67,$A$1:$E$29,4,FALSE)</f>
        <v>10624</v>
      </c>
      <c r="H69" s="56">
        <f t="shared" ref="H69:H83" si="25">G69*F69*(E69/(DATE(YEAR(D69),12,31)-DATE(YEAR(D69),1,1)+1))</f>
        <v>79.970273224043723</v>
      </c>
      <c r="I69" s="300">
        <v>0</v>
      </c>
      <c r="J69" s="43">
        <v>0</v>
      </c>
      <c r="K69" s="43">
        <f t="shared" ref="K69:K76" si="26">+SUM(I69:J69)</f>
        <v>0</v>
      </c>
      <c r="L69" s="43">
        <v>0</v>
      </c>
      <c r="M69" s="299">
        <f t="shared" ref="M69:M82" si="27">+SUM(K69:L69)</f>
        <v>0</v>
      </c>
      <c r="N69" s="43">
        <f t="shared" ref="N69:N102" si="28">+G69+H69+J69</f>
        <v>10703.970273224044</v>
      </c>
      <c r="O69" s="56">
        <f t="shared" ref="O69:O102" si="29">G69+H69-L69-I69</f>
        <v>10703.970273224044</v>
      </c>
      <c r="P69" s="56"/>
    </row>
    <row r="70" spans="1:16" x14ac:dyDescent="0.2">
      <c r="A70" s="37" t="s">
        <v>22</v>
      </c>
      <c r="B70" s="172" t="str">
        <f t="shared" si="24"/>
        <v>Q3/2020</v>
      </c>
      <c r="C70" s="38">
        <f>D69+1</f>
        <v>44013</v>
      </c>
      <c r="D70" s="38">
        <f>EOMONTH(D69,3)</f>
        <v>44104</v>
      </c>
      <c r="E70" s="172">
        <f t="shared" ref="E70:E102" si="30">D70-C70+1</f>
        <v>92</v>
      </c>
      <c r="F70" s="55">
        <f>VLOOKUP(D70,'FERC Interest Rate'!A:B,2,TRUE)</f>
        <v>3.4299999999999997E-2</v>
      </c>
      <c r="G70" s="56">
        <f t="shared" ref="G70:G102" si="31">O69</f>
        <v>10703.970273224044</v>
      </c>
      <c r="H70" s="56">
        <f t="shared" si="25"/>
        <v>92.288110913075926</v>
      </c>
      <c r="I70" s="300">
        <v>0</v>
      </c>
      <c r="J70" s="43">
        <v>0</v>
      </c>
      <c r="K70" s="43">
        <f t="shared" si="26"/>
        <v>0</v>
      </c>
      <c r="L70" s="43">
        <v>0</v>
      </c>
      <c r="M70" s="299">
        <f t="shared" si="27"/>
        <v>0</v>
      </c>
      <c r="N70" s="43">
        <f t="shared" si="28"/>
        <v>10796.25838413712</v>
      </c>
      <c r="O70" s="56">
        <f t="shared" si="29"/>
        <v>10796.25838413712</v>
      </c>
      <c r="P70" s="56"/>
    </row>
    <row r="71" spans="1:16" x14ac:dyDescent="0.2">
      <c r="A71" s="37" t="s">
        <v>22</v>
      </c>
      <c r="B71" s="172" t="str">
        <f t="shared" si="24"/>
        <v>Q4/2020</v>
      </c>
      <c r="C71" s="38">
        <f t="shared" ref="C71:C102" si="32">D70+1</f>
        <v>44105</v>
      </c>
      <c r="D71" s="38">
        <f t="shared" ref="D71:D102" si="33">EOMONTH(D70,3)</f>
        <v>44196</v>
      </c>
      <c r="E71" s="172">
        <f t="shared" si="30"/>
        <v>92</v>
      </c>
      <c r="F71" s="55">
        <f>VLOOKUP(D71,'FERC Interest Rate'!A:B,2,TRUE)</f>
        <v>3.2500000000000001E-2</v>
      </c>
      <c r="G71" s="56">
        <f t="shared" si="31"/>
        <v>10796.25838413712</v>
      </c>
      <c r="H71" s="56">
        <f t="shared" si="25"/>
        <v>88.198941444180292</v>
      </c>
      <c r="I71" s="300">
        <v>0</v>
      </c>
      <c r="J71" s="43">
        <v>0</v>
      </c>
      <c r="K71" s="43">
        <f t="shared" si="26"/>
        <v>0</v>
      </c>
      <c r="L71" s="43">
        <v>0</v>
      </c>
      <c r="M71" s="299">
        <f t="shared" si="27"/>
        <v>0</v>
      </c>
      <c r="N71" s="43">
        <f t="shared" si="28"/>
        <v>10884.457325581299</v>
      </c>
      <c r="O71" s="56">
        <f t="shared" si="29"/>
        <v>10884.457325581299</v>
      </c>
      <c r="P71" s="56"/>
    </row>
    <row r="72" spans="1:16" x14ac:dyDescent="0.2">
      <c r="A72" s="37" t="s">
        <v>22</v>
      </c>
      <c r="B72" s="172" t="str">
        <f t="shared" si="24"/>
        <v>Q1/2021</v>
      </c>
      <c r="C72" s="38">
        <f t="shared" si="32"/>
        <v>44197</v>
      </c>
      <c r="D72" s="38">
        <f t="shared" si="33"/>
        <v>44286</v>
      </c>
      <c r="E72" s="172">
        <f t="shared" si="30"/>
        <v>90</v>
      </c>
      <c r="F72" s="55">
        <f>VLOOKUP(D72,'FERC Interest Rate'!A:B,2,TRUE)</f>
        <v>3.2500000000000001E-2</v>
      </c>
      <c r="G72" s="56">
        <f t="shared" si="31"/>
        <v>10884.457325581299</v>
      </c>
      <c r="H72" s="56">
        <f t="shared" si="25"/>
        <v>87.224760759795345</v>
      </c>
      <c r="I72" s="300">
        <v>0</v>
      </c>
      <c r="J72" s="43">
        <v>0</v>
      </c>
      <c r="K72" s="43">
        <f t="shared" si="26"/>
        <v>0</v>
      </c>
      <c r="L72" s="43">
        <v>0</v>
      </c>
      <c r="M72" s="299">
        <f t="shared" si="27"/>
        <v>0</v>
      </c>
      <c r="N72" s="43">
        <f t="shared" si="28"/>
        <v>10971.682086341094</v>
      </c>
      <c r="O72" s="56">
        <f t="shared" si="29"/>
        <v>10971.682086341094</v>
      </c>
      <c r="P72" s="56"/>
    </row>
    <row r="73" spans="1:16" x14ac:dyDescent="0.2">
      <c r="A73" s="37" t="s">
        <v>22</v>
      </c>
      <c r="B73" s="172" t="str">
        <f t="shared" si="24"/>
        <v>Q2/2021</v>
      </c>
      <c r="C73" s="38">
        <f t="shared" si="32"/>
        <v>44287</v>
      </c>
      <c r="D73" s="38">
        <f t="shared" si="33"/>
        <v>44377</v>
      </c>
      <c r="E73" s="172">
        <f t="shared" si="30"/>
        <v>91</v>
      </c>
      <c r="F73" s="55">
        <f>VLOOKUP(D73,'FERC Interest Rate'!A:B,2,TRUE)</f>
        <v>3.2500000000000001E-2</v>
      </c>
      <c r="G73" s="56">
        <f t="shared" si="31"/>
        <v>10971.682086341094</v>
      </c>
      <c r="H73" s="56">
        <f t="shared" si="25"/>
        <v>88.900684302339144</v>
      </c>
      <c r="I73" s="300">
        <v>0</v>
      </c>
      <c r="J73" s="43">
        <v>0</v>
      </c>
      <c r="K73" s="43">
        <f t="shared" si="26"/>
        <v>0</v>
      </c>
      <c r="L73" s="43">
        <v>0</v>
      </c>
      <c r="M73" s="299">
        <f t="shared" si="27"/>
        <v>0</v>
      </c>
      <c r="N73" s="43">
        <f t="shared" si="28"/>
        <v>11060.582770643434</v>
      </c>
      <c r="O73" s="56">
        <f t="shared" si="29"/>
        <v>11060.582770643434</v>
      </c>
      <c r="P73" s="56"/>
    </row>
    <row r="74" spans="1:16" x14ac:dyDescent="0.2">
      <c r="A74" s="37" t="s">
        <v>22</v>
      </c>
      <c r="B74" s="172" t="str">
        <f t="shared" si="24"/>
        <v>Q3/2021</v>
      </c>
      <c r="C74" s="38">
        <f t="shared" si="32"/>
        <v>44378</v>
      </c>
      <c r="D74" s="38">
        <f t="shared" si="33"/>
        <v>44469</v>
      </c>
      <c r="E74" s="172">
        <f t="shared" si="30"/>
        <v>92</v>
      </c>
      <c r="F74" s="55">
        <f>VLOOKUP(D74,'FERC Interest Rate'!A:B,2,TRUE)</f>
        <v>3.2500000000000001E-2</v>
      </c>
      <c r="G74" s="56">
        <f t="shared" si="31"/>
        <v>11060.582770643434</v>
      </c>
      <c r="H74" s="56">
        <f t="shared" si="25"/>
        <v>90.605869819791423</v>
      </c>
      <c r="I74" s="300">
        <v>0</v>
      </c>
      <c r="J74" s="43">
        <v>0</v>
      </c>
      <c r="K74" s="43">
        <f t="shared" si="26"/>
        <v>0</v>
      </c>
      <c r="L74" s="43">
        <v>0</v>
      </c>
      <c r="M74" s="299">
        <f t="shared" si="27"/>
        <v>0</v>
      </c>
      <c r="N74" s="43">
        <f t="shared" si="28"/>
        <v>11151.188640463226</v>
      </c>
      <c r="O74" s="56">
        <f t="shared" si="29"/>
        <v>11151.188640463226</v>
      </c>
      <c r="P74" s="56"/>
    </row>
    <row r="75" spans="1:16" x14ac:dyDescent="0.2">
      <c r="A75" s="37" t="s">
        <v>22</v>
      </c>
      <c r="B75" s="172" t="str">
        <f t="shared" si="24"/>
        <v>Q4/2021</v>
      </c>
      <c r="C75" s="38">
        <f t="shared" si="32"/>
        <v>44470</v>
      </c>
      <c r="D75" s="38">
        <f t="shared" si="33"/>
        <v>44561</v>
      </c>
      <c r="E75" s="172">
        <f t="shared" si="30"/>
        <v>92</v>
      </c>
      <c r="F75" s="55">
        <f>VLOOKUP(D75,'FERC Interest Rate'!A:B,2,TRUE)</f>
        <v>3.2500000000000001E-2</v>
      </c>
      <c r="G75" s="56">
        <f t="shared" si="31"/>
        <v>11151.188640463226</v>
      </c>
      <c r="H75" s="56">
        <f t="shared" si="25"/>
        <v>91.348093246534376</v>
      </c>
      <c r="I75" s="300">
        <v>0</v>
      </c>
      <c r="J75" s="43">
        <v>0</v>
      </c>
      <c r="K75" s="43">
        <f t="shared" si="26"/>
        <v>0</v>
      </c>
      <c r="L75" s="43">
        <v>0</v>
      </c>
      <c r="M75" s="299">
        <f t="shared" si="27"/>
        <v>0</v>
      </c>
      <c r="N75" s="43">
        <f t="shared" si="28"/>
        <v>11242.53673370976</v>
      </c>
      <c r="O75" s="56">
        <f t="shared" si="29"/>
        <v>11242.53673370976</v>
      </c>
      <c r="P75" s="56"/>
    </row>
    <row r="76" spans="1:16" x14ac:dyDescent="0.2">
      <c r="A76" s="37" t="s">
        <v>22</v>
      </c>
      <c r="B76" s="172" t="str">
        <f>+IF(MONTH(C76)&lt;4,"Q1",IF(MONTH(C76)&lt;7,"Q2",IF(MONTH(C76)&lt;10,"Q3","Q4")))&amp;"/"&amp;YEAR(C76)</f>
        <v>Q1/2022</v>
      </c>
      <c r="C76" s="38">
        <f t="shared" si="32"/>
        <v>44562</v>
      </c>
      <c r="D76" s="38">
        <f t="shared" si="33"/>
        <v>44651</v>
      </c>
      <c r="E76" s="172">
        <f t="shared" si="30"/>
        <v>90</v>
      </c>
      <c r="F76" s="55">
        <f>VLOOKUP(D76,'FERC Interest Rate'!A:B,2,TRUE)</f>
        <v>3.2500000000000001E-2</v>
      </c>
      <c r="G76" s="56">
        <f t="shared" si="31"/>
        <v>11242.53673370976</v>
      </c>
      <c r="H76" s="56">
        <f t="shared" si="25"/>
        <v>90.094301222194645</v>
      </c>
      <c r="I76" s="300">
        <v>0</v>
      </c>
      <c r="J76" s="43">
        <v>0</v>
      </c>
      <c r="K76" s="43">
        <f t="shared" si="26"/>
        <v>0</v>
      </c>
      <c r="L76" s="43">
        <v>0</v>
      </c>
      <c r="M76" s="299">
        <f t="shared" si="27"/>
        <v>0</v>
      </c>
      <c r="N76" s="43">
        <f t="shared" si="28"/>
        <v>11332.631034931954</v>
      </c>
      <c r="O76" s="56">
        <f t="shared" si="29"/>
        <v>11332.631034931954</v>
      </c>
      <c r="P76" s="56"/>
    </row>
    <row r="77" spans="1:16" x14ac:dyDescent="0.2">
      <c r="A77" s="37" t="s">
        <v>22</v>
      </c>
      <c r="B77" s="172" t="str">
        <f>+IF(MONTH(C77)&lt;4,"Q1",IF(MONTH(C77)&lt;7,"Q2",IF(MONTH(C77)&lt;10,"Q3","Q4")))&amp;"/"&amp;YEAR(C77)</f>
        <v>Q2/2022</v>
      </c>
      <c r="C77" s="38">
        <f t="shared" si="32"/>
        <v>44652</v>
      </c>
      <c r="D77" s="38">
        <f t="shared" si="33"/>
        <v>44742</v>
      </c>
      <c r="E77" s="172">
        <f t="shared" si="30"/>
        <v>91</v>
      </c>
      <c r="F77" s="55">
        <f>VLOOKUP(D77,'FERC Interest Rate'!A:B,2,TRUE)</f>
        <v>3.2500000000000001E-2</v>
      </c>
      <c r="G77" s="56">
        <f t="shared" si="31"/>
        <v>11332.631034931954</v>
      </c>
      <c r="H77" s="56">
        <f t="shared" si="25"/>
        <v>91.825359687154119</v>
      </c>
      <c r="I77" s="300">
        <v>0</v>
      </c>
      <c r="J77" s="43">
        <v>0</v>
      </c>
      <c r="K77" s="43">
        <f t="shared" ref="K77:K82" si="34">+SUM(I77:J77)</f>
        <v>0</v>
      </c>
      <c r="L77" s="43">
        <v>0</v>
      </c>
      <c r="M77" s="299">
        <f t="shared" si="27"/>
        <v>0</v>
      </c>
      <c r="N77" s="43">
        <f t="shared" si="28"/>
        <v>11424.456394619108</v>
      </c>
      <c r="O77" s="56">
        <f t="shared" si="29"/>
        <v>11424.456394619108</v>
      </c>
      <c r="P77" s="56"/>
    </row>
    <row r="78" spans="1:16" x14ac:dyDescent="0.2">
      <c r="A78" s="37" t="s">
        <v>22</v>
      </c>
      <c r="B78" s="172" t="str">
        <f t="shared" ref="B78:B102" si="35">+IF(MONTH(C78)&lt;4,"Q1",IF(MONTH(C78)&lt;7,"Q2",IF(MONTH(C78)&lt;10,"Q3","Q4")))&amp;"/"&amp;YEAR(C78)</f>
        <v>Q3/2022</v>
      </c>
      <c r="C78" s="38">
        <f t="shared" si="32"/>
        <v>44743</v>
      </c>
      <c r="D78" s="38">
        <f t="shared" si="33"/>
        <v>44834</v>
      </c>
      <c r="E78" s="172">
        <f t="shared" si="30"/>
        <v>92</v>
      </c>
      <c r="F78" s="55">
        <f>VLOOKUP(D78,'FERC Interest Rate'!A:B,2,TRUE)</f>
        <v>3.5999999999999997E-2</v>
      </c>
      <c r="G78" s="56">
        <f t="shared" si="31"/>
        <v>11424.456394619108</v>
      </c>
      <c r="H78" s="56">
        <f t="shared" si="25"/>
        <v>103.66520432596846</v>
      </c>
      <c r="I78" s="300">
        <v>0</v>
      </c>
      <c r="J78" s="43">
        <v>0</v>
      </c>
      <c r="K78" s="43">
        <f t="shared" si="34"/>
        <v>0</v>
      </c>
      <c r="L78" s="43">
        <v>0</v>
      </c>
      <c r="M78" s="299">
        <f t="shared" si="27"/>
        <v>0</v>
      </c>
      <c r="N78" s="43">
        <f t="shared" si="28"/>
        <v>11528.121598945077</v>
      </c>
      <c r="O78" s="56">
        <f t="shared" si="29"/>
        <v>11528.121598945077</v>
      </c>
      <c r="P78" s="56"/>
    </row>
    <row r="79" spans="1:16" x14ac:dyDescent="0.2">
      <c r="A79" s="37" t="s">
        <v>22</v>
      </c>
      <c r="B79" s="172" t="str">
        <f t="shared" si="35"/>
        <v>Q4/2022</v>
      </c>
      <c r="C79" s="38">
        <f t="shared" si="32"/>
        <v>44835</v>
      </c>
      <c r="D79" s="38">
        <f t="shared" si="33"/>
        <v>44926</v>
      </c>
      <c r="E79" s="172">
        <f t="shared" si="30"/>
        <v>92</v>
      </c>
      <c r="F79" s="55">
        <f>VLOOKUP(D79,'FERC Interest Rate'!A:B,2,TRUE)</f>
        <v>4.9099999999999998E-2</v>
      </c>
      <c r="G79" s="56">
        <f t="shared" si="31"/>
        <v>11528.121598945077</v>
      </c>
      <c r="H79" s="56">
        <f t="shared" si="25"/>
        <v>142.67076955275263</v>
      </c>
      <c r="I79" s="300">
        <v>0</v>
      </c>
      <c r="J79" s="43">
        <v>0</v>
      </c>
      <c r="K79" s="43">
        <f t="shared" si="34"/>
        <v>0</v>
      </c>
      <c r="L79" s="43">
        <v>0</v>
      </c>
      <c r="M79" s="299">
        <f t="shared" si="27"/>
        <v>0</v>
      </c>
      <c r="N79" s="43">
        <f t="shared" si="28"/>
        <v>11670.79236849783</v>
      </c>
      <c r="O79" s="56">
        <f t="shared" si="29"/>
        <v>11670.79236849783</v>
      </c>
      <c r="P79" s="56"/>
    </row>
    <row r="80" spans="1:16" x14ac:dyDescent="0.2">
      <c r="A80" s="37" t="s">
        <v>22</v>
      </c>
      <c r="B80" s="172" t="str">
        <f t="shared" si="35"/>
        <v>Q1/2023</v>
      </c>
      <c r="C80" s="38">
        <f t="shared" si="32"/>
        <v>44927</v>
      </c>
      <c r="D80" s="38">
        <f t="shared" si="33"/>
        <v>45016</v>
      </c>
      <c r="E80" s="172">
        <f t="shared" si="30"/>
        <v>90</v>
      </c>
      <c r="F80" s="55">
        <f>VLOOKUP(D80,'FERC Interest Rate'!A:B,2,TRUE)</f>
        <v>6.3100000000000003E-2</v>
      </c>
      <c r="G80" s="56">
        <f t="shared" si="31"/>
        <v>11670.79236849783</v>
      </c>
      <c r="H80" s="56">
        <f t="shared" si="25"/>
        <v>181.58473934438132</v>
      </c>
      <c r="I80" s="300">
        <v>0</v>
      </c>
      <c r="J80" s="43">
        <v>0</v>
      </c>
      <c r="K80" s="43">
        <f t="shared" si="34"/>
        <v>0</v>
      </c>
      <c r="L80" s="43">
        <v>0</v>
      </c>
      <c r="M80" s="299">
        <f t="shared" si="27"/>
        <v>0</v>
      </c>
      <c r="N80" s="43">
        <f t="shared" si="28"/>
        <v>11852.377107842212</v>
      </c>
      <c r="O80" s="56">
        <f t="shared" si="29"/>
        <v>11852.377107842212</v>
      </c>
      <c r="P80" s="56"/>
    </row>
    <row r="81" spans="1:16" x14ac:dyDescent="0.2">
      <c r="A81" s="37" t="s">
        <v>22</v>
      </c>
      <c r="B81" s="172" t="str">
        <f t="shared" si="35"/>
        <v>Q2/2023</v>
      </c>
      <c r="C81" s="38">
        <f t="shared" si="32"/>
        <v>45017</v>
      </c>
      <c r="D81" s="38">
        <f t="shared" si="33"/>
        <v>45107</v>
      </c>
      <c r="E81" s="172">
        <f t="shared" si="30"/>
        <v>91</v>
      </c>
      <c r="F81" s="55">
        <f>VLOOKUP(D81,'FERC Interest Rate'!A:B,2,TRUE)</f>
        <v>7.4999999999999997E-2</v>
      </c>
      <c r="G81" s="56">
        <f t="shared" si="31"/>
        <v>11852.377107842212</v>
      </c>
      <c r="H81" s="56">
        <f t="shared" si="25"/>
        <v>221.62321578362494</v>
      </c>
      <c r="I81" s="300">
        <v>0</v>
      </c>
      <c r="J81" s="43">
        <v>0</v>
      </c>
      <c r="K81" s="43">
        <f t="shared" si="34"/>
        <v>0</v>
      </c>
      <c r="L81" s="43">
        <v>0</v>
      </c>
      <c r="M81" s="299">
        <f t="shared" si="27"/>
        <v>0</v>
      </c>
      <c r="N81" s="43">
        <f t="shared" si="28"/>
        <v>12074.000323625838</v>
      </c>
      <c r="O81" s="56">
        <f t="shared" si="29"/>
        <v>12074.000323625838</v>
      </c>
      <c r="P81" s="56"/>
    </row>
    <row r="82" spans="1:16" x14ac:dyDescent="0.2">
      <c r="A82" s="37" t="s">
        <v>22</v>
      </c>
      <c r="B82" s="172" t="str">
        <f t="shared" si="35"/>
        <v>Q3/2023</v>
      </c>
      <c r="C82" s="38">
        <f t="shared" si="32"/>
        <v>45108</v>
      </c>
      <c r="D82" s="38">
        <f t="shared" si="33"/>
        <v>45199</v>
      </c>
      <c r="E82" s="172">
        <f t="shared" si="30"/>
        <v>92</v>
      </c>
      <c r="F82" s="55">
        <f>VLOOKUP(D82,'FERC Interest Rate'!A:B,2,TRUE)</f>
        <v>8.0199999999999994E-2</v>
      </c>
      <c r="G82" s="56">
        <f t="shared" si="31"/>
        <v>12074.000323625838</v>
      </c>
      <c r="H82" s="56">
        <f t="shared" si="25"/>
        <v>244.0734355831257</v>
      </c>
      <c r="I82" s="300">
        <v>0</v>
      </c>
      <c r="J82" s="43">
        <v>0</v>
      </c>
      <c r="K82" s="43">
        <f t="shared" si="34"/>
        <v>0</v>
      </c>
      <c r="L82" s="43">
        <v>0</v>
      </c>
      <c r="M82" s="299">
        <f t="shared" si="27"/>
        <v>0</v>
      </c>
      <c r="N82" s="43">
        <f t="shared" si="28"/>
        <v>12318.073759208964</v>
      </c>
      <c r="O82" s="56">
        <f t="shared" si="29"/>
        <v>12318.073759208964</v>
      </c>
      <c r="P82" s="56"/>
    </row>
    <row r="83" spans="1:16" x14ac:dyDescent="0.2">
      <c r="A83" s="147" t="s">
        <v>45</v>
      </c>
      <c r="B83" s="172" t="str">
        <f t="shared" si="35"/>
        <v>Q4/2023</v>
      </c>
      <c r="C83" s="38">
        <f t="shared" si="32"/>
        <v>45200</v>
      </c>
      <c r="D83" s="38">
        <f t="shared" si="33"/>
        <v>45291</v>
      </c>
      <c r="E83" s="172">
        <f t="shared" si="30"/>
        <v>92</v>
      </c>
      <c r="F83" s="55">
        <f>VLOOKUP(D83,'FERC Interest Rate'!A:B,2,TRUE)</f>
        <v>8.3500000000000005E-2</v>
      </c>
      <c r="G83" s="56">
        <f t="shared" si="31"/>
        <v>12318.073759208964</v>
      </c>
      <c r="H83" s="56">
        <f t="shared" si="25"/>
        <v>259.25326744724185</v>
      </c>
      <c r="I83" s="77">
        <f t="shared" ref="I83:I102" si="36">(SUM($H$69:$H$96)/20)</f>
        <v>97.666351332810194</v>
      </c>
      <c r="J83" s="43">
        <f t="shared" ref="J83:J102" si="37">G83*F83*(E83/(DATE(YEAR(D83),12,31)-DATE(YEAR(D83),1,1)+1))</f>
        <v>259.25326744724185</v>
      </c>
      <c r="K83" s="43">
        <f t="shared" ref="K83:K102" si="38">+SUM(I83:J83)</f>
        <v>356.91961878005202</v>
      </c>
      <c r="L83" s="43">
        <f t="shared" ref="L83:L102" si="39">VLOOKUP($L$67,A$1:F$28,4,FALSE)/20</f>
        <v>531.20000000000005</v>
      </c>
      <c r="M83" s="299">
        <f t="shared" ref="M83:M96" si="40">+SUM(K83:L83)</f>
        <v>888.11961878005206</v>
      </c>
      <c r="N83" s="41">
        <f t="shared" si="28"/>
        <v>12836.580294103449</v>
      </c>
      <c r="O83" s="56">
        <f t="shared" si="29"/>
        <v>11948.460675323397</v>
      </c>
      <c r="P83" s="56"/>
    </row>
    <row r="84" spans="1:16" x14ac:dyDescent="0.2">
      <c r="A84" s="147" t="s">
        <v>46</v>
      </c>
      <c r="B84" s="172" t="str">
        <f t="shared" si="35"/>
        <v>Q1/2024</v>
      </c>
      <c r="C84" s="38">
        <f t="shared" si="32"/>
        <v>45292</v>
      </c>
      <c r="D84" s="38">
        <f t="shared" si="33"/>
        <v>45382</v>
      </c>
      <c r="E84" s="172">
        <f t="shared" si="30"/>
        <v>91</v>
      </c>
      <c r="F84" s="55">
        <f>VLOOKUP(D84,'FERC Interest Rate'!A:B,2,TRUE)</f>
        <v>8.5000000000000006E-2</v>
      </c>
      <c r="G84" s="56">
        <f t="shared" si="31"/>
        <v>11948.460675323397</v>
      </c>
      <c r="H84" s="56">
        <v>0</v>
      </c>
      <c r="I84" s="77">
        <f t="shared" si="36"/>
        <v>97.666351332810194</v>
      </c>
      <c r="J84" s="43">
        <f t="shared" si="37"/>
        <v>252.51733148531824</v>
      </c>
      <c r="K84" s="43">
        <f t="shared" si="38"/>
        <v>350.18368281812843</v>
      </c>
      <c r="L84" s="43">
        <f t="shared" si="39"/>
        <v>531.20000000000005</v>
      </c>
      <c r="M84" s="299">
        <f t="shared" si="40"/>
        <v>881.38368281812848</v>
      </c>
      <c r="N84" s="41">
        <f t="shared" si="28"/>
        <v>12200.978006808715</v>
      </c>
      <c r="O84" s="56">
        <f t="shared" si="29"/>
        <v>11319.594323990586</v>
      </c>
      <c r="P84" s="56"/>
    </row>
    <row r="85" spans="1:16" x14ac:dyDescent="0.2">
      <c r="A85" s="147" t="s">
        <v>47</v>
      </c>
      <c r="B85" s="172" t="str">
        <f t="shared" si="35"/>
        <v>Q2/2024</v>
      </c>
      <c r="C85" s="38">
        <f t="shared" si="32"/>
        <v>45383</v>
      </c>
      <c r="D85" s="38">
        <f t="shared" si="33"/>
        <v>45473</v>
      </c>
      <c r="E85" s="172">
        <f t="shared" si="30"/>
        <v>91</v>
      </c>
      <c r="F85" s="55">
        <f>VLOOKUP(D85,'FERC Interest Rate'!A:B,2,TRUE)</f>
        <v>8.5000000000000006E-2</v>
      </c>
      <c r="G85" s="56">
        <f t="shared" si="31"/>
        <v>11319.594323990586</v>
      </c>
      <c r="H85" s="56">
        <v>0</v>
      </c>
      <c r="I85" s="77">
        <f t="shared" si="36"/>
        <v>97.666351332810194</v>
      </c>
      <c r="J85" s="43">
        <f t="shared" si="37"/>
        <v>239.22694561766991</v>
      </c>
      <c r="K85" s="43">
        <f t="shared" si="38"/>
        <v>336.89329695048013</v>
      </c>
      <c r="L85" s="43">
        <f t="shared" si="39"/>
        <v>531.20000000000005</v>
      </c>
      <c r="M85" s="299">
        <f t="shared" si="40"/>
        <v>868.09329695048018</v>
      </c>
      <c r="N85" s="41">
        <f t="shared" si="28"/>
        <v>11558.821269608256</v>
      </c>
      <c r="O85" s="56">
        <f t="shared" si="29"/>
        <v>10690.727972657776</v>
      </c>
      <c r="P85" s="56"/>
    </row>
    <row r="86" spans="1:16" x14ac:dyDescent="0.2">
      <c r="A86" s="37" t="s">
        <v>48</v>
      </c>
      <c r="B86" s="172" t="str">
        <f t="shared" si="35"/>
        <v>Q3/2024</v>
      </c>
      <c r="C86" s="38">
        <f t="shared" si="32"/>
        <v>45474</v>
      </c>
      <c r="D86" s="38">
        <f t="shared" si="33"/>
        <v>45565</v>
      </c>
      <c r="E86" s="172">
        <f t="shared" si="30"/>
        <v>92</v>
      </c>
      <c r="F86" s="55">
        <f>VLOOKUP(D86,'FERC Interest Rate'!A:B,2,TRUE)</f>
        <v>8.5000000000000006E-2</v>
      </c>
      <c r="G86" s="56">
        <f t="shared" si="31"/>
        <v>10690.727972657776</v>
      </c>
      <c r="H86" s="56">
        <v>0</v>
      </c>
      <c r="I86" s="77">
        <f t="shared" si="36"/>
        <v>97.666351332810194</v>
      </c>
      <c r="J86" s="43">
        <f t="shared" si="37"/>
        <v>228.41937908793392</v>
      </c>
      <c r="K86" s="43">
        <f t="shared" si="38"/>
        <v>326.08573042074408</v>
      </c>
      <c r="L86" s="43">
        <f t="shared" si="39"/>
        <v>531.20000000000005</v>
      </c>
      <c r="M86" s="299">
        <f t="shared" si="40"/>
        <v>857.28573042074413</v>
      </c>
      <c r="N86" s="41">
        <f t="shared" si="28"/>
        <v>10919.147351745711</v>
      </c>
      <c r="O86" s="56">
        <f t="shared" si="29"/>
        <v>10061.861621324966</v>
      </c>
      <c r="P86" s="56"/>
    </row>
    <row r="87" spans="1:16" x14ac:dyDescent="0.2">
      <c r="A87" s="37" t="s">
        <v>49</v>
      </c>
      <c r="B87" s="172" t="str">
        <f t="shared" si="35"/>
        <v>Q4/2024</v>
      </c>
      <c r="C87" s="38">
        <f t="shared" si="32"/>
        <v>45566</v>
      </c>
      <c r="D87" s="38">
        <f t="shared" si="33"/>
        <v>45657</v>
      </c>
      <c r="E87" s="172">
        <f t="shared" si="30"/>
        <v>92</v>
      </c>
      <c r="F87" s="55">
        <f>VLOOKUP(D87,'FERC Interest Rate'!A:B,2,TRUE)</f>
        <v>8.5000000000000006E-2</v>
      </c>
      <c r="G87" s="56">
        <f t="shared" si="31"/>
        <v>10061.861621324966</v>
      </c>
      <c r="H87" s="56">
        <v>0</v>
      </c>
      <c r="I87" s="77">
        <f t="shared" si="36"/>
        <v>97.666351332810194</v>
      </c>
      <c r="J87" s="43">
        <f t="shared" si="37"/>
        <v>214.98294502393782</v>
      </c>
      <c r="K87" s="43">
        <f t="shared" si="38"/>
        <v>312.64929635674798</v>
      </c>
      <c r="L87" s="43">
        <f t="shared" si="39"/>
        <v>531.20000000000005</v>
      </c>
      <c r="M87" s="299">
        <f t="shared" si="40"/>
        <v>843.84929635674803</v>
      </c>
      <c r="N87" s="41">
        <f t="shared" si="28"/>
        <v>10276.844566348904</v>
      </c>
      <c r="O87" s="56">
        <f t="shared" si="29"/>
        <v>9432.995269992156</v>
      </c>
      <c r="P87" s="56"/>
    </row>
    <row r="88" spans="1:16" x14ac:dyDescent="0.2">
      <c r="A88" s="37" t="s">
        <v>50</v>
      </c>
      <c r="B88" s="172" t="str">
        <f t="shared" si="35"/>
        <v>Q1/2025</v>
      </c>
      <c r="C88" s="38">
        <f t="shared" si="32"/>
        <v>45658</v>
      </c>
      <c r="D88" s="38">
        <f t="shared" si="33"/>
        <v>45747</v>
      </c>
      <c r="E88" s="172">
        <f t="shared" si="30"/>
        <v>90</v>
      </c>
      <c r="F88" s="55">
        <f>VLOOKUP(D88,'FERC Interest Rate'!A:B,2,TRUE)</f>
        <v>8.5000000000000006E-2</v>
      </c>
      <c r="G88" s="56">
        <f t="shared" si="31"/>
        <v>9432.995269992156</v>
      </c>
      <c r="H88" s="56">
        <v>0</v>
      </c>
      <c r="I88" s="77">
        <f t="shared" si="36"/>
        <v>97.666351332810194</v>
      </c>
      <c r="J88" s="43">
        <f t="shared" si="37"/>
        <v>197.7052433299726</v>
      </c>
      <c r="K88" s="43">
        <f t="shared" si="38"/>
        <v>295.3715946627828</v>
      </c>
      <c r="L88" s="43">
        <f t="shared" si="39"/>
        <v>531.20000000000005</v>
      </c>
      <c r="M88" s="299">
        <f t="shared" si="40"/>
        <v>826.5715946627829</v>
      </c>
      <c r="N88" s="41">
        <f t="shared" si="28"/>
        <v>9630.7005133221282</v>
      </c>
      <c r="O88" s="56">
        <f t="shared" si="29"/>
        <v>8804.1289186593458</v>
      </c>
      <c r="P88" s="56"/>
    </row>
    <row r="89" spans="1:16" x14ac:dyDescent="0.2">
      <c r="A89" s="37" t="s">
        <v>51</v>
      </c>
      <c r="B89" s="172" t="str">
        <f t="shared" si="35"/>
        <v>Q2/2025</v>
      </c>
      <c r="C89" s="38">
        <f t="shared" si="32"/>
        <v>45748</v>
      </c>
      <c r="D89" s="38">
        <f t="shared" si="33"/>
        <v>45838</v>
      </c>
      <c r="E89" s="172">
        <f t="shared" si="30"/>
        <v>91</v>
      </c>
      <c r="F89" s="55">
        <f>VLOOKUP(D89,'FERC Interest Rate'!A:B,2,TRUE)</f>
        <v>8.5000000000000006E-2</v>
      </c>
      <c r="G89" s="56">
        <f t="shared" si="31"/>
        <v>8804.1289186593458</v>
      </c>
      <c r="H89" s="56">
        <v>0</v>
      </c>
      <c r="I89" s="77">
        <f t="shared" si="36"/>
        <v>97.666351332810194</v>
      </c>
      <c r="J89" s="43">
        <f t="shared" si="37"/>
        <v>186.57517037213711</v>
      </c>
      <c r="K89" s="43">
        <f t="shared" si="38"/>
        <v>284.24152170494733</v>
      </c>
      <c r="L89" s="43">
        <f t="shared" si="39"/>
        <v>531.20000000000005</v>
      </c>
      <c r="M89" s="299">
        <f t="shared" si="40"/>
        <v>815.44152170494738</v>
      </c>
      <c r="N89" s="41">
        <f t="shared" si="28"/>
        <v>8990.704089031482</v>
      </c>
      <c r="O89" s="56">
        <f t="shared" si="29"/>
        <v>8175.2625673265347</v>
      </c>
      <c r="P89" s="56"/>
    </row>
    <row r="90" spans="1:16" x14ac:dyDescent="0.2">
      <c r="A90" s="37" t="s">
        <v>52</v>
      </c>
      <c r="B90" s="172" t="str">
        <f t="shared" si="35"/>
        <v>Q3/2025</v>
      </c>
      <c r="C90" s="38">
        <f t="shared" si="32"/>
        <v>45839</v>
      </c>
      <c r="D90" s="38">
        <f t="shared" si="33"/>
        <v>45930</v>
      </c>
      <c r="E90" s="172">
        <f t="shared" si="30"/>
        <v>92</v>
      </c>
      <c r="F90" s="55">
        <f>VLOOKUP(D90,'FERC Interest Rate'!A:B,2,TRUE)</f>
        <v>8.5000000000000006E-2</v>
      </c>
      <c r="G90" s="56">
        <f t="shared" si="31"/>
        <v>8175.2625673265347</v>
      </c>
      <c r="H90" s="56">
        <v>0</v>
      </c>
      <c r="I90" s="77">
        <f t="shared" si="36"/>
        <v>97.666351332810194</v>
      </c>
      <c r="J90" s="43">
        <f t="shared" si="37"/>
        <v>175.15220075751648</v>
      </c>
      <c r="K90" s="43">
        <f t="shared" si="38"/>
        <v>272.81855209032665</v>
      </c>
      <c r="L90" s="43">
        <f t="shared" si="39"/>
        <v>531.20000000000005</v>
      </c>
      <c r="M90" s="299">
        <f t="shared" si="40"/>
        <v>804.01855209032669</v>
      </c>
      <c r="N90" s="41">
        <f t="shared" si="28"/>
        <v>8350.4147680840506</v>
      </c>
      <c r="O90" s="56">
        <f t="shared" si="29"/>
        <v>7546.3962159937246</v>
      </c>
      <c r="P90" s="56"/>
    </row>
    <row r="91" spans="1:16" x14ac:dyDescent="0.2">
      <c r="A91" s="37" t="s">
        <v>53</v>
      </c>
      <c r="B91" s="172" t="str">
        <f t="shared" si="35"/>
        <v>Q4/2025</v>
      </c>
      <c r="C91" s="38">
        <f t="shared" si="32"/>
        <v>45931</v>
      </c>
      <c r="D91" s="38">
        <f t="shared" si="33"/>
        <v>46022</v>
      </c>
      <c r="E91" s="172">
        <f t="shared" si="30"/>
        <v>92</v>
      </c>
      <c r="F91" s="55">
        <f>VLOOKUP(D91,'FERC Interest Rate'!A:B,2,TRUE)</f>
        <v>8.5000000000000006E-2</v>
      </c>
      <c r="G91" s="56">
        <f t="shared" si="31"/>
        <v>7546.3962159937246</v>
      </c>
      <c r="H91" s="56">
        <v>0</v>
      </c>
      <c r="I91" s="77">
        <f t="shared" si="36"/>
        <v>97.666351332810194</v>
      </c>
      <c r="J91" s="43">
        <f t="shared" si="37"/>
        <v>161.67895454539982</v>
      </c>
      <c r="K91" s="43">
        <f t="shared" si="38"/>
        <v>259.34530587821001</v>
      </c>
      <c r="L91" s="43">
        <f t="shared" si="39"/>
        <v>531.20000000000005</v>
      </c>
      <c r="M91" s="299">
        <f t="shared" si="40"/>
        <v>790.54530587821</v>
      </c>
      <c r="N91" s="41">
        <f t="shared" si="28"/>
        <v>7708.075170539124</v>
      </c>
      <c r="O91" s="56">
        <f t="shared" si="29"/>
        <v>6917.5298646609144</v>
      </c>
      <c r="P91" s="56"/>
    </row>
    <row r="92" spans="1:16" x14ac:dyDescent="0.2">
      <c r="A92" s="37" t="s">
        <v>54</v>
      </c>
      <c r="B92" s="172" t="str">
        <f t="shared" si="35"/>
        <v>Q1/2026</v>
      </c>
      <c r="C92" s="38">
        <f t="shared" si="32"/>
        <v>46023</v>
      </c>
      <c r="D92" s="38">
        <f t="shared" si="33"/>
        <v>46112</v>
      </c>
      <c r="E92" s="172">
        <f t="shared" si="30"/>
        <v>90</v>
      </c>
      <c r="F92" s="55">
        <f>VLOOKUP(D92,'FERC Interest Rate'!A:B,2,TRUE)</f>
        <v>8.5000000000000006E-2</v>
      </c>
      <c r="G92" s="56">
        <f t="shared" si="31"/>
        <v>6917.5298646609144</v>
      </c>
      <c r="H92" s="56">
        <v>0</v>
      </c>
      <c r="I92" s="77">
        <f t="shared" si="36"/>
        <v>97.666351332810194</v>
      </c>
      <c r="J92" s="43">
        <f t="shared" si="37"/>
        <v>144.98384510864659</v>
      </c>
      <c r="K92" s="43">
        <f t="shared" si="38"/>
        <v>242.65019644145679</v>
      </c>
      <c r="L92" s="43">
        <f t="shared" si="39"/>
        <v>531.20000000000005</v>
      </c>
      <c r="M92" s="299">
        <f t="shared" si="40"/>
        <v>773.85019644145677</v>
      </c>
      <c r="N92" s="41">
        <f t="shared" si="28"/>
        <v>7062.5137097695606</v>
      </c>
      <c r="O92" s="56">
        <f t="shared" si="29"/>
        <v>6288.6635133281043</v>
      </c>
      <c r="P92" s="56"/>
    </row>
    <row r="93" spans="1:16" x14ac:dyDescent="0.2">
      <c r="A93" s="37" t="s">
        <v>55</v>
      </c>
      <c r="B93" s="172" t="str">
        <f t="shared" si="35"/>
        <v>Q2/2026</v>
      </c>
      <c r="C93" s="38">
        <f t="shared" si="32"/>
        <v>46113</v>
      </c>
      <c r="D93" s="38">
        <f t="shared" si="33"/>
        <v>46203</v>
      </c>
      <c r="E93" s="172">
        <f t="shared" si="30"/>
        <v>91</v>
      </c>
      <c r="F93" s="55">
        <f>VLOOKUP(D93,'FERC Interest Rate'!A:B,2,TRUE)</f>
        <v>8.5000000000000006E-2</v>
      </c>
      <c r="G93" s="56">
        <f t="shared" si="31"/>
        <v>6288.6635133281043</v>
      </c>
      <c r="H93" s="56">
        <v>0</v>
      </c>
      <c r="I93" s="77">
        <f t="shared" si="36"/>
        <v>97.666351332810194</v>
      </c>
      <c r="J93" s="43">
        <f t="shared" si="37"/>
        <v>133.2679788372408</v>
      </c>
      <c r="K93" s="43">
        <f t="shared" si="38"/>
        <v>230.934330170051</v>
      </c>
      <c r="L93" s="43">
        <f t="shared" si="39"/>
        <v>531.20000000000005</v>
      </c>
      <c r="M93" s="299">
        <f t="shared" si="40"/>
        <v>762.13433017005104</v>
      </c>
      <c r="N93" s="41">
        <f t="shared" si="28"/>
        <v>6421.9314921653449</v>
      </c>
      <c r="O93" s="56">
        <f t="shared" si="29"/>
        <v>5659.7971619952941</v>
      </c>
      <c r="P93" s="56"/>
    </row>
    <row r="94" spans="1:16" x14ac:dyDescent="0.2">
      <c r="A94" s="37" t="s">
        <v>56</v>
      </c>
      <c r="B94" s="172" t="str">
        <f t="shared" si="35"/>
        <v>Q3/2026</v>
      </c>
      <c r="C94" s="38">
        <f t="shared" si="32"/>
        <v>46204</v>
      </c>
      <c r="D94" s="38">
        <f t="shared" si="33"/>
        <v>46295</v>
      </c>
      <c r="E94" s="172">
        <f t="shared" si="30"/>
        <v>92</v>
      </c>
      <c r="F94" s="55">
        <f>VLOOKUP(D94,'FERC Interest Rate'!A:B,2,TRUE)</f>
        <v>8.5000000000000006E-2</v>
      </c>
      <c r="G94" s="56">
        <f t="shared" si="31"/>
        <v>5659.7971619952941</v>
      </c>
      <c r="H94" s="56">
        <v>0</v>
      </c>
      <c r="I94" s="77">
        <f t="shared" si="36"/>
        <v>97.666351332810194</v>
      </c>
      <c r="J94" s="43">
        <f t="shared" si="37"/>
        <v>121.25921590904989</v>
      </c>
      <c r="K94" s="43">
        <f t="shared" si="38"/>
        <v>218.92556724186008</v>
      </c>
      <c r="L94" s="43">
        <f t="shared" si="39"/>
        <v>531.20000000000005</v>
      </c>
      <c r="M94" s="299">
        <f t="shared" si="40"/>
        <v>750.12556724186015</v>
      </c>
      <c r="N94" s="41">
        <f t="shared" si="28"/>
        <v>5781.0563779043441</v>
      </c>
      <c r="O94" s="56">
        <f t="shared" si="29"/>
        <v>5030.930810662484</v>
      </c>
      <c r="P94" s="56"/>
    </row>
    <row r="95" spans="1:16" x14ac:dyDescent="0.2">
      <c r="A95" s="37" t="s">
        <v>57</v>
      </c>
      <c r="B95" s="172" t="str">
        <f t="shared" si="35"/>
        <v>Q4/2026</v>
      </c>
      <c r="C95" s="38">
        <f t="shared" si="32"/>
        <v>46296</v>
      </c>
      <c r="D95" s="38">
        <f t="shared" si="33"/>
        <v>46387</v>
      </c>
      <c r="E95" s="172">
        <f t="shared" si="30"/>
        <v>92</v>
      </c>
      <c r="F95" s="55">
        <f>VLOOKUP(D95,'FERC Interest Rate'!A:B,2,TRUE)</f>
        <v>8.5000000000000006E-2</v>
      </c>
      <c r="G95" s="56">
        <f t="shared" si="31"/>
        <v>5030.930810662484</v>
      </c>
      <c r="H95" s="56">
        <v>0</v>
      </c>
      <c r="I95" s="77">
        <f t="shared" si="36"/>
        <v>97.666351332810194</v>
      </c>
      <c r="J95" s="43">
        <f t="shared" si="37"/>
        <v>107.78596969693324</v>
      </c>
      <c r="K95" s="43">
        <f t="shared" si="38"/>
        <v>205.45232102974342</v>
      </c>
      <c r="L95" s="43">
        <f t="shared" si="39"/>
        <v>531.20000000000005</v>
      </c>
      <c r="M95" s="299">
        <f t="shared" si="40"/>
        <v>736.65232102974346</v>
      </c>
      <c r="N95" s="41">
        <f t="shared" si="28"/>
        <v>5138.7167803594175</v>
      </c>
      <c r="O95" s="56">
        <f t="shared" si="29"/>
        <v>4402.0644593296738</v>
      </c>
      <c r="P95" s="56"/>
    </row>
    <row r="96" spans="1:16" x14ac:dyDescent="0.2">
      <c r="A96" s="37" t="s">
        <v>58</v>
      </c>
      <c r="B96" s="172" t="str">
        <f t="shared" si="35"/>
        <v>Q1/2027</v>
      </c>
      <c r="C96" s="38">
        <f t="shared" si="32"/>
        <v>46388</v>
      </c>
      <c r="D96" s="38">
        <f t="shared" si="33"/>
        <v>46477</v>
      </c>
      <c r="E96" s="172">
        <f t="shared" si="30"/>
        <v>90</v>
      </c>
      <c r="F96" s="55">
        <f>VLOOKUP(D96,'FERC Interest Rate'!A:B,2,TRUE)</f>
        <v>8.5000000000000006E-2</v>
      </c>
      <c r="G96" s="56">
        <f t="shared" si="31"/>
        <v>4402.0644593296738</v>
      </c>
      <c r="H96" s="56">
        <v>0</v>
      </c>
      <c r="I96" s="77">
        <f t="shared" si="36"/>
        <v>97.666351332810194</v>
      </c>
      <c r="J96" s="43">
        <f t="shared" si="37"/>
        <v>92.26244688732055</v>
      </c>
      <c r="K96" s="43">
        <f t="shared" si="38"/>
        <v>189.92879822013074</v>
      </c>
      <c r="L96" s="43">
        <f t="shared" si="39"/>
        <v>531.20000000000005</v>
      </c>
      <c r="M96" s="299">
        <f t="shared" si="40"/>
        <v>721.12879822013076</v>
      </c>
      <c r="N96" s="41">
        <f t="shared" si="28"/>
        <v>4494.3269062169948</v>
      </c>
      <c r="O96" s="56">
        <f t="shared" si="29"/>
        <v>3773.1981079968637</v>
      </c>
      <c r="P96" s="56"/>
    </row>
    <row r="97" spans="1:16" x14ac:dyDescent="0.2">
      <c r="A97" s="37" t="s">
        <v>59</v>
      </c>
      <c r="B97" s="172" t="str">
        <f t="shared" si="35"/>
        <v>Q2/2027</v>
      </c>
      <c r="C97" s="38">
        <f t="shared" si="32"/>
        <v>46478</v>
      </c>
      <c r="D97" s="38">
        <f t="shared" si="33"/>
        <v>46568</v>
      </c>
      <c r="E97" s="172">
        <f t="shared" si="30"/>
        <v>91</v>
      </c>
      <c r="F97" s="55">
        <f>VLOOKUP(D97,'FERC Interest Rate'!A:B,2,TRUE)</f>
        <v>8.5000000000000006E-2</v>
      </c>
      <c r="G97" s="56">
        <f t="shared" si="31"/>
        <v>3773.1981079968637</v>
      </c>
      <c r="H97" s="56">
        <v>0</v>
      </c>
      <c r="I97" s="77">
        <f t="shared" si="36"/>
        <v>97.666351332810194</v>
      </c>
      <c r="J97" s="43">
        <f t="shared" si="37"/>
        <v>79.960787302344499</v>
      </c>
      <c r="K97" s="43">
        <f t="shared" si="38"/>
        <v>177.62713863515469</v>
      </c>
      <c r="L97" s="43">
        <f t="shared" si="39"/>
        <v>531.20000000000005</v>
      </c>
      <c r="M97" s="299">
        <f t="shared" ref="M97:M100" si="41">+SUM(K97:L97)</f>
        <v>708.82713863515471</v>
      </c>
      <c r="N97" s="41">
        <f t="shared" si="28"/>
        <v>3853.1588952992083</v>
      </c>
      <c r="O97" s="56">
        <f t="shared" si="29"/>
        <v>3144.3317566640535</v>
      </c>
      <c r="P97" s="56"/>
    </row>
    <row r="98" spans="1:16" x14ac:dyDescent="0.2">
      <c r="A98" s="37" t="s">
        <v>60</v>
      </c>
      <c r="B98" s="172" t="str">
        <f t="shared" si="35"/>
        <v>Q3/2027</v>
      </c>
      <c r="C98" s="38">
        <f t="shared" si="32"/>
        <v>46569</v>
      </c>
      <c r="D98" s="38">
        <f t="shared" si="33"/>
        <v>46660</v>
      </c>
      <c r="E98" s="172">
        <f t="shared" si="30"/>
        <v>92</v>
      </c>
      <c r="F98" s="55">
        <f>VLOOKUP(D98,'FERC Interest Rate'!A:B,2,TRUE)</f>
        <v>8.5000000000000006E-2</v>
      </c>
      <c r="G98" s="56">
        <f t="shared" si="31"/>
        <v>3144.3317566640535</v>
      </c>
      <c r="H98" s="56">
        <v>0</v>
      </c>
      <c r="I98" s="77">
        <f t="shared" si="36"/>
        <v>97.666351332810194</v>
      </c>
      <c r="J98" s="43">
        <f t="shared" si="37"/>
        <v>67.366231060583289</v>
      </c>
      <c r="K98" s="43">
        <f t="shared" si="38"/>
        <v>165.03258239339348</v>
      </c>
      <c r="L98" s="43">
        <f t="shared" si="39"/>
        <v>531.20000000000005</v>
      </c>
      <c r="M98" s="299">
        <f t="shared" si="41"/>
        <v>696.2325823933935</v>
      </c>
      <c r="N98" s="41">
        <f t="shared" si="28"/>
        <v>3211.6979877246367</v>
      </c>
      <c r="O98" s="56">
        <f t="shared" si="29"/>
        <v>2515.4654053312433</v>
      </c>
      <c r="P98" s="56"/>
    </row>
    <row r="99" spans="1:16" x14ac:dyDescent="0.2">
      <c r="A99" s="37" t="s">
        <v>61</v>
      </c>
      <c r="B99" s="172" t="str">
        <f t="shared" si="35"/>
        <v>Q4/2027</v>
      </c>
      <c r="C99" s="38">
        <f t="shared" si="32"/>
        <v>46661</v>
      </c>
      <c r="D99" s="38">
        <f t="shared" si="33"/>
        <v>46752</v>
      </c>
      <c r="E99" s="172">
        <f t="shared" si="30"/>
        <v>92</v>
      </c>
      <c r="F99" s="55">
        <f>VLOOKUP(D99,'FERC Interest Rate'!A:B,2,TRUE)</f>
        <v>8.5000000000000006E-2</v>
      </c>
      <c r="G99" s="56">
        <f t="shared" si="31"/>
        <v>2515.4654053312433</v>
      </c>
      <c r="H99" s="56">
        <v>0</v>
      </c>
      <c r="I99" s="77">
        <f t="shared" si="36"/>
        <v>97.666351332810194</v>
      </c>
      <c r="J99" s="43">
        <f t="shared" si="37"/>
        <v>53.892984848466646</v>
      </c>
      <c r="K99" s="43">
        <f t="shared" si="38"/>
        <v>151.55933618127685</v>
      </c>
      <c r="L99" s="43">
        <f t="shared" si="39"/>
        <v>531.20000000000005</v>
      </c>
      <c r="M99" s="299">
        <f t="shared" si="41"/>
        <v>682.75933618127692</v>
      </c>
      <c r="N99" s="41">
        <f t="shared" si="28"/>
        <v>2569.3583901797101</v>
      </c>
      <c r="O99" s="56">
        <f t="shared" si="29"/>
        <v>1886.5990539984332</v>
      </c>
      <c r="P99" s="56"/>
    </row>
    <row r="100" spans="1:16" x14ac:dyDescent="0.2">
      <c r="A100" s="37" t="s">
        <v>62</v>
      </c>
      <c r="B100" s="172" t="str">
        <f t="shared" si="35"/>
        <v>Q1/2028</v>
      </c>
      <c r="C100" s="38">
        <f t="shared" si="32"/>
        <v>46753</v>
      </c>
      <c r="D100" s="38">
        <f t="shared" si="33"/>
        <v>46843</v>
      </c>
      <c r="E100" s="172">
        <f t="shared" si="30"/>
        <v>91</v>
      </c>
      <c r="F100" s="55">
        <f>VLOOKUP(D100,'FERC Interest Rate'!A:B,2,TRUE)</f>
        <v>8.5000000000000006E-2</v>
      </c>
      <c r="G100" s="56">
        <f t="shared" si="31"/>
        <v>1886.5990539984332</v>
      </c>
      <c r="H100" s="56">
        <v>0</v>
      </c>
      <c r="I100" s="77">
        <f t="shared" si="36"/>
        <v>97.666351332810194</v>
      </c>
      <c r="J100" s="43">
        <f t="shared" si="37"/>
        <v>39.871157602945033</v>
      </c>
      <c r="K100" s="43">
        <f t="shared" si="38"/>
        <v>137.53750893575523</v>
      </c>
      <c r="L100" s="43">
        <f t="shared" si="39"/>
        <v>531.20000000000005</v>
      </c>
      <c r="M100" s="299">
        <f t="shared" si="41"/>
        <v>668.73750893575527</v>
      </c>
      <c r="N100" s="41">
        <f t="shared" si="28"/>
        <v>1926.4702116013782</v>
      </c>
      <c r="O100" s="56">
        <f t="shared" si="29"/>
        <v>1257.732702665623</v>
      </c>
      <c r="P100" s="56"/>
    </row>
    <row r="101" spans="1:16" x14ac:dyDescent="0.2">
      <c r="A101" s="37" t="s">
        <v>63</v>
      </c>
      <c r="B101" s="172" t="str">
        <f t="shared" si="35"/>
        <v>Q2/2028</v>
      </c>
      <c r="C101" s="38">
        <f t="shared" si="32"/>
        <v>46844</v>
      </c>
      <c r="D101" s="38">
        <f t="shared" si="33"/>
        <v>46934</v>
      </c>
      <c r="E101" s="172">
        <f t="shared" si="30"/>
        <v>91</v>
      </c>
      <c r="F101" s="55">
        <f>VLOOKUP(D101,'FERC Interest Rate'!A:B,2,TRUE)</f>
        <v>8.5000000000000006E-2</v>
      </c>
      <c r="G101" s="56">
        <f t="shared" si="31"/>
        <v>1257.732702665623</v>
      </c>
      <c r="H101" s="56">
        <v>0</v>
      </c>
      <c r="I101" s="77">
        <f t="shared" si="36"/>
        <v>97.666351332810194</v>
      </c>
      <c r="J101" s="43">
        <f t="shared" si="37"/>
        <v>26.580771735296707</v>
      </c>
      <c r="K101" s="43">
        <f t="shared" si="38"/>
        <v>124.2471230681069</v>
      </c>
      <c r="L101" s="43">
        <f t="shared" si="39"/>
        <v>531.20000000000005</v>
      </c>
      <c r="M101" s="299">
        <f t="shared" ref="M101:M102" si="42">+SUM(K101:L101)</f>
        <v>655.44712306810698</v>
      </c>
      <c r="N101" s="41">
        <f t="shared" si="28"/>
        <v>1284.3134744009199</v>
      </c>
      <c r="O101" s="56">
        <f t="shared" si="29"/>
        <v>628.86635133281277</v>
      </c>
      <c r="P101" s="56"/>
    </row>
    <row r="102" spans="1:16" x14ac:dyDescent="0.2">
      <c r="A102" s="37" t="s">
        <v>64</v>
      </c>
      <c r="B102" s="172" t="str">
        <f t="shared" si="35"/>
        <v>Q3/2028</v>
      </c>
      <c r="C102" s="38">
        <f t="shared" si="32"/>
        <v>46935</v>
      </c>
      <c r="D102" s="38">
        <f t="shared" si="33"/>
        <v>47026</v>
      </c>
      <c r="E102" s="172">
        <f t="shared" si="30"/>
        <v>92</v>
      </c>
      <c r="F102" s="55">
        <f>VLOOKUP(D102,'FERC Interest Rate'!A:B,2,TRUE)</f>
        <v>8.5000000000000006E-2</v>
      </c>
      <c r="G102" s="56">
        <f t="shared" si="31"/>
        <v>628.86635133281277</v>
      </c>
      <c r="H102" s="56">
        <v>0</v>
      </c>
      <c r="I102" s="77">
        <f t="shared" si="36"/>
        <v>97.666351332810194</v>
      </c>
      <c r="J102" s="43">
        <f t="shared" si="37"/>
        <v>13.436434063996165</v>
      </c>
      <c r="K102" s="43">
        <f t="shared" si="38"/>
        <v>111.10278539680635</v>
      </c>
      <c r="L102" s="43">
        <f t="shared" si="39"/>
        <v>531.20000000000005</v>
      </c>
      <c r="M102" s="299">
        <f t="shared" si="42"/>
        <v>642.30278539680637</v>
      </c>
      <c r="N102" s="41">
        <f t="shared" si="28"/>
        <v>642.30278539680899</v>
      </c>
      <c r="O102" s="56">
        <f t="shared" si="29"/>
        <v>2.5295321393059567E-12</v>
      </c>
      <c r="P102" s="56"/>
    </row>
    <row r="103" spans="1:16" ht="24" customHeight="1" thickBot="1" x14ac:dyDescent="0.25">
      <c r="A103" s="149"/>
      <c r="B103" s="176"/>
      <c r="C103" s="297"/>
      <c r="D103" s="297"/>
      <c r="E103" s="176"/>
      <c r="F103" s="176"/>
      <c r="G103" s="95">
        <f>+SUM(G69:G102)</f>
        <v>289119.73555500485</v>
      </c>
      <c r="H103" s="95">
        <f t="shared" ref="H103:O103" si="43">+SUM(H69:H102)</f>
        <v>1953.327026656204</v>
      </c>
      <c r="I103" s="95">
        <f t="shared" si="43"/>
        <v>1953.3270266562033</v>
      </c>
      <c r="J103" s="95">
        <f t="shared" si="43"/>
        <v>2796.1792607199513</v>
      </c>
      <c r="K103" s="95">
        <f t="shared" si="43"/>
        <v>4749.5062873761544</v>
      </c>
      <c r="L103" s="95">
        <f t="shared" si="43"/>
        <v>10624.000000000002</v>
      </c>
      <c r="M103" s="95">
        <f t="shared" si="43"/>
        <v>15373.506287376156</v>
      </c>
      <c r="N103" s="95">
        <f t="shared" si="43"/>
        <v>293869.24184238096</v>
      </c>
      <c r="O103" s="95">
        <f t="shared" si="43"/>
        <v>278495.73555500479</v>
      </c>
      <c r="P103" s="206"/>
    </row>
    <row r="104" spans="1:16" ht="13.5" thickTop="1" x14ac:dyDescent="0.2"/>
    <row r="105" spans="1:16" x14ac:dyDescent="0.2">
      <c r="A105" s="36"/>
      <c r="B105" s="36"/>
      <c r="C105" s="36"/>
      <c r="D105" s="36"/>
      <c r="E105" s="36"/>
      <c r="I105" s="294"/>
      <c r="J105" s="367" t="s">
        <v>15</v>
      </c>
      <c r="K105" s="367"/>
      <c r="L105" s="295" t="s">
        <v>60</v>
      </c>
      <c r="M105" s="296"/>
    </row>
    <row r="106" spans="1:16" ht="38.25" x14ac:dyDescent="0.2">
      <c r="A106" s="171" t="s">
        <v>44</v>
      </c>
      <c r="B106" s="171" t="s">
        <v>3</v>
      </c>
      <c r="C106" s="171" t="s">
        <v>4</v>
      </c>
      <c r="D106" s="171" t="s">
        <v>5</v>
      </c>
      <c r="E106" s="171" t="s">
        <v>6</v>
      </c>
      <c r="F106" s="171" t="s">
        <v>7</v>
      </c>
      <c r="G106" s="171" t="s">
        <v>84</v>
      </c>
      <c r="H106" s="171" t="s">
        <v>85</v>
      </c>
      <c r="I106" s="144" t="s">
        <v>86</v>
      </c>
      <c r="J106" s="145" t="s">
        <v>87</v>
      </c>
      <c r="K106" s="145" t="s">
        <v>88</v>
      </c>
      <c r="L106" s="145" t="s">
        <v>89</v>
      </c>
      <c r="M106" s="146" t="s">
        <v>90</v>
      </c>
      <c r="N106" s="171" t="s">
        <v>91</v>
      </c>
      <c r="O106" s="171" t="s">
        <v>92</v>
      </c>
      <c r="P106" s="244"/>
    </row>
    <row r="107" spans="1:16" x14ac:dyDescent="0.2">
      <c r="A107" s="37" t="s">
        <v>22</v>
      </c>
      <c r="B107" s="172" t="str">
        <f t="shared" ref="B107:B113" si="44">+IF(MONTH(C107)&lt;4,"Q1",IF(MONTH(C107)&lt;7,"Q2",IF(MONTH(C107)&lt;10,"Q3","Q4")))&amp;"/"&amp;YEAR(C107)</f>
        <v>Q2/2020</v>
      </c>
      <c r="C107" s="38">
        <f>VLOOKUP(L105,$A$1:$E$30,2,FALSE)</f>
        <v>43984</v>
      </c>
      <c r="D107" s="38">
        <f>DATE(YEAR(C107),IF(MONTH(C107)&lt;=3,3,IF(MONTH(C107)&lt;=6,6,IF(MONTH(C107)&lt;=9,9,12))),IF(OR(MONTH(C107)&lt;=3,MONTH(C107)&gt;=10),31,30))</f>
        <v>44012</v>
      </c>
      <c r="E107" s="172">
        <f>D107-C107+1</f>
        <v>29</v>
      </c>
      <c r="F107" s="55">
        <f>VLOOKUP(D107,'FERC Interest Rate'!A:B,2,TRUE)</f>
        <v>4.7500000000000001E-2</v>
      </c>
      <c r="G107" s="56">
        <f>VLOOKUP(L105,$A$1:$F$28,4,FALSE)</f>
        <v>10258</v>
      </c>
      <c r="H107" s="56">
        <f t="shared" ref="H107:H121" si="45">G107*F107*(E107/(DATE(YEAR(D107),12,31)-DATE(YEAR(D107),1,1)+1))</f>
        <v>38.607636612021857</v>
      </c>
      <c r="I107" s="300">
        <v>0</v>
      </c>
      <c r="J107" s="43">
        <v>0</v>
      </c>
      <c r="K107" s="43">
        <f t="shared" ref="K107:K140" si="46">+SUM(I107:J107)</f>
        <v>0</v>
      </c>
      <c r="L107" s="43">
        <v>0</v>
      </c>
      <c r="M107" s="299">
        <f t="shared" ref="M107:M137" si="47">+SUM(K107:L107)</f>
        <v>0</v>
      </c>
      <c r="N107" s="43">
        <f t="shared" ref="N107:N140" si="48">+G107+H107+J107</f>
        <v>10296.607636612021</v>
      </c>
      <c r="O107" s="56">
        <f t="shared" ref="O107:O140" si="49">G107+H107-L107-I107</f>
        <v>10296.607636612021</v>
      </c>
      <c r="P107" s="56"/>
    </row>
    <row r="108" spans="1:16" x14ac:dyDescent="0.2">
      <c r="A108" s="37" t="s">
        <v>22</v>
      </c>
      <c r="B108" s="172" t="str">
        <f t="shared" si="44"/>
        <v>Q3/2020</v>
      </c>
      <c r="C108" s="38">
        <f>D107+1</f>
        <v>44013</v>
      </c>
      <c r="D108" s="38">
        <f>EOMONTH(D107,3)</f>
        <v>44104</v>
      </c>
      <c r="E108" s="172">
        <f t="shared" ref="E108:E140" si="50">D108-C108+1</f>
        <v>92</v>
      </c>
      <c r="F108" s="55">
        <f>VLOOKUP(D108,'FERC Interest Rate'!A:B,2,TRUE)</f>
        <v>3.4299999999999997E-2</v>
      </c>
      <c r="G108" s="56">
        <f t="shared" ref="G108:G140" si="51">O107</f>
        <v>10296.607636612021</v>
      </c>
      <c r="H108" s="56">
        <f t="shared" si="45"/>
        <v>88.775888136865831</v>
      </c>
      <c r="I108" s="300">
        <v>0</v>
      </c>
      <c r="J108" s="43">
        <v>0</v>
      </c>
      <c r="K108" s="43">
        <f t="shared" si="46"/>
        <v>0</v>
      </c>
      <c r="L108" s="43">
        <v>0</v>
      </c>
      <c r="M108" s="299">
        <f t="shared" si="47"/>
        <v>0</v>
      </c>
      <c r="N108" s="43">
        <f t="shared" si="48"/>
        <v>10385.383524748888</v>
      </c>
      <c r="O108" s="56">
        <f t="shared" si="49"/>
        <v>10385.383524748888</v>
      </c>
      <c r="P108" s="56"/>
    </row>
    <row r="109" spans="1:16" x14ac:dyDescent="0.2">
      <c r="A109" s="37" t="s">
        <v>22</v>
      </c>
      <c r="B109" s="172" t="str">
        <f t="shared" si="44"/>
        <v>Q4/2020</v>
      </c>
      <c r="C109" s="38">
        <f t="shared" ref="C109:C140" si="52">D108+1</f>
        <v>44105</v>
      </c>
      <c r="D109" s="38">
        <f t="shared" ref="D109:D140" si="53">EOMONTH(D108,3)</f>
        <v>44196</v>
      </c>
      <c r="E109" s="172">
        <f t="shared" si="50"/>
        <v>92</v>
      </c>
      <c r="F109" s="55">
        <f>VLOOKUP(D109,'FERC Interest Rate'!A:B,2,TRUE)</f>
        <v>3.2500000000000001E-2</v>
      </c>
      <c r="G109" s="56">
        <f t="shared" si="51"/>
        <v>10385.383524748888</v>
      </c>
      <c r="H109" s="56">
        <f t="shared" si="45"/>
        <v>84.842340816937636</v>
      </c>
      <c r="I109" s="300">
        <v>0</v>
      </c>
      <c r="J109" s="43">
        <v>0</v>
      </c>
      <c r="K109" s="43">
        <f t="shared" si="46"/>
        <v>0</v>
      </c>
      <c r="L109" s="43">
        <v>0</v>
      </c>
      <c r="M109" s="299">
        <f t="shared" si="47"/>
        <v>0</v>
      </c>
      <c r="N109" s="43">
        <f t="shared" si="48"/>
        <v>10470.225865565826</v>
      </c>
      <c r="O109" s="56">
        <f t="shared" si="49"/>
        <v>10470.225865565826</v>
      </c>
      <c r="P109" s="56"/>
    </row>
    <row r="110" spans="1:16" x14ac:dyDescent="0.2">
      <c r="A110" s="37" t="s">
        <v>22</v>
      </c>
      <c r="B110" s="172" t="str">
        <f t="shared" si="44"/>
        <v>Q1/2021</v>
      </c>
      <c r="C110" s="38">
        <f t="shared" si="52"/>
        <v>44197</v>
      </c>
      <c r="D110" s="38">
        <f t="shared" si="53"/>
        <v>44286</v>
      </c>
      <c r="E110" s="172">
        <f t="shared" si="50"/>
        <v>90</v>
      </c>
      <c r="F110" s="55">
        <f>VLOOKUP(D110,'FERC Interest Rate'!A:B,2,TRUE)</f>
        <v>3.2500000000000001E-2</v>
      </c>
      <c r="G110" s="56">
        <f t="shared" si="51"/>
        <v>10470.225865565826</v>
      </c>
      <c r="H110" s="56">
        <f t="shared" si="45"/>
        <v>83.9052346761097</v>
      </c>
      <c r="I110" s="300">
        <v>0</v>
      </c>
      <c r="J110" s="43">
        <v>0</v>
      </c>
      <c r="K110" s="43">
        <f t="shared" si="46"/>
        <v>0</v>
      </c>
      <c r="L110" s="43">
        <v>0</v>
      </c>
      <c r="M110" s="299">
        <f t="shared" si="47"/>
        <v>0</v>
      </c>
      <c r="N110" s="43">
        <f t="shared" si="48"/>
        <v>10554.131100241935</v>
      </c>
      <c r="O110" s="56">
        <f t="shared" si="49"/>
        <v>10554.131100241935</v>
      </c>
      <c r="P110" s="56"/>
    </row>
    <row r="111" spans="1:16" x14ac:dyDescent="0.2">
      <c r="A111" s="37" t="s">
        <v>22</v>
      </c>
      <c r="B111" s="172" t="str">
        <f t="shared" si="44"/>
        <v>Q2/2021</v>
      </c>
      <c r="C111" s="38">
        <f t="shared" si="52"/>
        <v>44287</v>
      </c>
      <c r="D111" s="38">
        <f t="shared" si="53"/>
        <v>44377</v>
      </c>
      <c r="E111" s="172">
        <f t="shared" si="50"/>
        <v>91</v>
      </c>
      <c r="F111" s="55">
        <f>VLOOKUP(D111,'FERC Interest Rate'!A:B,2,TRUE)</f>
        <v>3.2500000000000001E-2</v>
      </c>
      <c r="G111" s="56">
        <f t="shared" si="51"/>
        <v>10554.131100241935</v>
      </c>
      <c r="H111" s="56">
        <f t="shared" si="45"/>
        <v>85.51737733963158</v>
      </c>
      <c r="I111" s="300">
        <v>0</v>
      </c>
      <c r="J111" s="43">
        <v>0</v>
      </c>
      <c r="K111" s="43">
        <f t="shared" si="46"/>
        <v>0</v>
      </c>
      <c r="L111" s="43">
        <v>0</v>
      </c>
      <c r="M111" s="299">
        <f t="shared" si="47"/>
        <v>0</v>
      </c>
      <c r="N111" s="43">
        <f t="shared" si="48"/>
        <v>10639.648477581566</v>
      </c>
      <c r="O111" s="56">
        <f t="shared" si="49"/>
        <v>10639.648477581566</v>
      </c>
      <c r="P111" s="56"/>
    </row>
    <row r="112" spans="1:16" x14ac:dyDescent="0.2">
      <c r="A112" s="37" t="s">
        <v>22</v>
      </c>
      <c r="B112" s="172" t="str">
        <f t="shared" si="44"/>
        <v>Q3/2021</v>
      </c>
      <c r="C112" s="38">
        <f t="shared" si="52"/>
        <v>44378</v>
      </c>
      <c r="D112" s="38">
        <f t="shared" si="53"/>
        <v>44469</v>
      </c>
      <c r="E112" s="172">
        <f t="shared" si="50"/>
        <v>92</v>
      </c>
      <c r="F112" s="55">
        <f>VLOOKUP(D112,'FERC Interest Rate'!A:B,2,TRUE)</f>
        <v>3.2500000000000001E-2</v>
      </c>
      <c r="G112" s="56">
        <f t="shared" si="51"/>
        <v>10639.648477581566</v>
      </c>
      <c r="H112" s="56">
        <f t="shared" si="45"/>
        <v>87.157668350599693</v>
      </c>
      <c r="I112" s="300">
        <v>0</v>
      </c>
      <c r="J112" s="43">
        <v>0</v>
      </c>
      <c r="K112" s="43">
        <f t="shared" si="46"/>
        <v>0</v>
      </c>
      <c r="L112" s="43">
        <v>0</v>
      </c>
      <c r="M112" s="299">
        <f t="shared" si="47"/>
        <v>0</v>
      </c>
      <c r="N112" s="43">
        <f t="shared" si="48"/>
        <v>10726.806145932165</v>
      </c>
      <c r="O112" s="56">
        <f t="shared" si="49"/>
        <v>10726.806145932165</v>
      </c>
      <c r="P112" s="56"/>
    </row>
    <row r="113" spans="1:16" x14ac:dyDescent="0.2">
      <c r="A113" s="37" t="s">
        <v>22</v>
      </c>
      <c r="B113" s="172" t="str">
        <f t="shared" si="44"/>
        <v>Q4/2021</v>
      </c>
      <c r="C113" s="38">
        <f t="shared" si="52"/>
        <v>44470</v>
      </c>
      <c r="D113" s="38">
        <f t="shared" si="53"/>
        <v>44561</v>
      </c>
      <c r="E113" s="172">
        <f t="shared" si="50"/>
        <v>92</v>
      </c>
      <c r="F113" s="55">
        <f>VLOOKUP(D113,'FERC Interest Rate'!A:B,2,TRUE)</f>
        <v>3.2500000000000001E-2</v>
      </c>
      <c r="G113" s="56">
        <f t="shared" si="51"/>
        <v>10726.806145932165</v>
      </c>
      <c r="H113" s="56">
        <f t="shared" si="45"/>
        <v>87.871644866677201</v>
      </c>
      <c r="I113" s="300">
        <v>0</v>
      </c>
      <c r="J113" s="43">
        <v>0</v>
      </c>
      <c r="K113" s="43">
        <f t="shared" si="46"/>
        <v>0</v>
      </c>
      <c r="L113" s="43">
        <v>0</v>
      </c>
      <c r="M113" s="299">
        <f t="shared" si="47"/>
        <v>0</v>
      </c>
      <c r="N113" s="43">
        <f t="shared" si="48"/>
        <v>10814.677790798842</v>
      </c>
      <c r="O113" s="56">
        <f t="shared" si="49"/>
        <v>10814.677790798842</v>
      </c>
      <c r="P113" s="56"/>
    </row>
    <row r="114" spans="1:16" x14ac:dyDescent="0.2">
      <c r="A114" s="37" t="s">
        <v>22</v>
      </c>
      <c r="B114" s="172" t="str">
        <f>+IF(MONTH(C114)&lt;4,"Q1",IF(MONTH(C114)&lt;7,"Q2",IF(MONTH(C114)&lt;10,"Q3","Q4")))&amp;"/"&amp;YEAR(C114)</f>
        <v>Q1/2022</v>
      </c>
      <c r="C114" s="38">
        <f t="shared" si="52"/>
        <v>44562</v>
      </c>
      <c r="D114" s="38">
        <f t="shared" si="53"/>
        <v>44651</v>
      </c>
      <c r="E114" s="172">
        <f t="shared" si="50"/>
        <v>90</v>
      </c>
      <c r="F114" s="55">
        <f>VLOOKUP(D114,'FERC Interest Rate'!A:B,2,TRUE)</f>
        <v>3.2500000000000001E-2</v>
      </c>
      <c r="G114" s="56">
        <f t="shared" si="51"/>
        <v>10814.677790798842</v>
      </c>
      <c r="H114" s="56">
        <f t="shared" si="45"/>
        <v>86.665568597497568</v>
      </c>
      <c r="I114" s="300">
        <v>0</v>
      </c>
      <c r="J114" s="43">
        <v>0</v>
      </c>
      <c r="K114" s="43">
        <f t="shared" si="46"/>
        <v>0</v>
      </c>
      <c r="L114" s="43">
        <v>0</v>
      </c>
      <c r="M114" s="299">
        <f t="shared" si="47"/>
        <v>0</v>
      </c>
      <c r="N114" s="43">
        <f t="shared" si="48"/>
        <v>10901.34335939634</v>
      </c>
      <c r="O114" s="56">
        <f t="shared" si="49"/>
        <v>10901.34335939634</v>
      </c>
      <c r="P114" s="56"/>
    </row>
    <row r="115" spans="1:16" x14ac:dyDescent="0.2">
      <c r="A115" s="37" t="s">
        <v>22</v>
      </c>
      <c r="B115" s="172" t="str">
        <f>+IF(MONTH(C115)&lt;4,"Q1",IF(MONTH(C115)&lt;7,"Q2",IF(MONTH(C115)&lt;10,"Q3","Q4")))&amp;"/"&amp;YEAR(C115)</f>
        <v>Q2/2022</v>
      </c>
      <c r="C115" s="38">
        <f t="shared" si="52"/>
        <v>44652</v>
      </c>
      <c r="D115" s="38">
        <f t="shared" si="53"/>
        <v>44742</v>
      </c>
      <c r="E115" s="172">
        <f t="shared" si="50"/>
        <v>91</v>
      </c>
      <c r="F115" s="55">
        <f>VLOOKUP(D115,'FERC Interest Rate'!A:B,2,TRUE)</f>
        <v>3.2500000000000001E-2</v>
      </c>
      <c r="G115" s="56">
        <f t="shared" si="51"/>
        <v>10901.34335939634</v>
      </c>
      <c r="H115" s="56">
        <f t="shared" si="45"/>
        <v>88.330747905245687</v>
      </c>
      <c r="I115" s="300">
        <v>0</v>
      </c>
      <c r="J115" s="43">
        <v>0</v>
      </c>
      <c r="K115" s="43">
        <f t="shared" si="46"/>
        <v>0</v>
      </c>
      <c r="L115" s="43">
        <v>0</v>
      </c>
      <c r="M115" s="299">
        <f t="shared" si="47"/>
        <v>0</v>
      </c>
      <c r="N115" s="43">
        <f t="shared" si="48"/>
        <v>10989.674107301586</v>
      </c>
      <c r="O115" s="56">
        <f t="shared" si="49"/>
        <v>10989.674107301586</v>
      </c>
      <c r="P115" s="56"/>
    </row>
    <row r="116" spans="1:16" x14ac:dyDescent="0.2">
      <c r="A116" s="37" t="s">
        <v>22</v>
      </c>
      <c r="B116" s="172" t="str">
        <f t="shared" ref="B116:B140" si="54">+IF(MONTH(C116)&lt;4,"Q1",IF(MONTH(C116)&lt;7,"Q2",IF(MONTH(C116)&lt;10,"Q3","Q4")))&amp;"/"&amp;YEAR(C116)</f>
        <v>Q3/2022</v>
      </c>
      <c r="C116" s="38">
        <f t="shared" si="52"/>
        <v>44743</v>
      </c>
      <c r="D116" s="38">
        <f t="shared" si="53"/>
        <v>44834</v>
      </c>
      <c r="E116" s="172">
        <f t="shared" si="50"/>
        <v>92</v>
      </c>
      <c r="F116" s="55">
        <f>VLOOKUP(D116,'FERC Interest Rate'!A:B,2,TRUE)</f>
        <v>3.5999999999999997E-2</v>
      </c>
      <c r="G116" s="56">
        <f t="shared" si="51"/>
        <v>10989.674107301586</v>
      </c>
      <c r="H116" s="56">
        <f t="shared" si="45"/>
        <v>99.720001762692746</v>
      </c>
      <c r="I116" s="300">
        <v>0</v>
      </c>
      <c r="J116" s="43">
        <v>0</v>
      </c>
      <c r="K116" s="43">
        <f t="shared" si="46"/>
        <v>0</v>
      </c>
      <c r="L116" s="43">
        <v>0</v>
      </c>
      <c r="M116" s="299">
        <f t="shared" si="47"/>
        <v>0</v>
      </c>
      <c r="N116" s="43">
        <f t="shared" si="48"/>
        <v>11089.394109064278</v>
      </c>
      <c r="O116" s="56">
        <f t="shared" si="49"/>
        <v>11089.394109064278</v>
      </c>
      <c r="P116" s="56"/>
    </row>
    <row r="117" spans="1:16" x14ac:dyDescent="0.2">
      <c r="A117" s="37" t="s">
        <v>22</v>
      </c>
      <c r="B117" s="172" t="str">
        <f t="shared" si="54"/>
        <v>Q4/2022</v>
      </c>
      <c r="C117" s="38">
        <f t="shared" si="52"/>
        <v>44835</v>
      </c>
      <c r="D117" s="38">
        <f t="shared" si="53"/>
        <v>44926</v>
      </c>
      <c r="E117" s="172">
        <f t="shared" si="50"/>
        <v>92</v>
      </c>
      <c r="F117" s="55">
        <f>VLOOKUP(D117,'FERC Interest Rate'!A:B,2,TRUE)</f>
        <v>4.9099999999999998E-2</v>
      </c>
      <c r="G117" s="56">
        <f t="shared" si="51"/>
        <v>11089.394109064278</v>
      </c>
      <c r="H117" s="56">
        <f t="shared" si="45"/>
        <v>137.24112621771275</v>
      </c>
      <c r="I117" s="300">
        <v>0</v>
      </c>
      <c r="J117" s="43">
        <v>0</v>
      </c>
      <c r="K117" s="43">
        <f t="shared" si="46"/>
        <v>0</v>
      </c>
      <c r="L117" s="43">
        <v>0</v>
      </c>
      <c r="M117" s="299">
        <f t="shared" si="47"/>
        <v>0</v>
      </c>
      <c r="N117" s="43">
        <f t="shared" si="48"/>
        <v>11226.63523528199</v>
      </c>
      <c r="O117" s="56">
        <f t="shared" si="49"/>
        <v>11226.63523528199</v>
      </c>
      <c r="P117" s="56"/>
    </row>
    <row r="118" spans="1:16" x14ac:dyDescent="0.2">
      <c r="A118" s="37" t="s">
        <v>22</v>
      </c>
      <c r="B118" s="172" t="str">
        <f t="shared" si="54"/>
        <v>Q1/2023</v>
      </c>
      <c r="C118" s="38">
        <f t="shared" si="52"/>
        <v>44927</v>
      </c>
      <c r="D118" s="38">
        <f t="shared" si="53"/>
        <v>45016</v>
      </c>
      <c r="E118" s="172">
        <f t="shared" si="50"/>
        <v>90</v>
      </c>
      <c r="F118" s="55">
        <f>VLOOKUP(D118,'FERC Interest Rate'!A:B,2,TRUE)</f>
        <v>6.3100000000000003E-2</v>
      </c>
      <c r="G118" s="56">
        <f t="shared" si="51"/>
        <v>11226.63523528199</v>
      </c>
      <c r="H118" s="56">
        <f t="shared" si="45"/>
        <v>174.67414109908609</v>
      </c>
      <c r="I118" s="300">
        <v>0</v>
      </c>
      <c r="J118" s="43">
        <v>0</v>
      </c>
      <c r="K118" s="43">
        <f t="shared" ref="K118:K120" si="55">+SUM(I118:J118)</f>
        <v>0</v>
      </c>
      <c r="L118" s="43">
        <v>0</v>
      </c>
      <c r="M118" s="299">
        <f t="shared" si="47"/>
        <v>0</v>
      </c>
      <c r="N118" s="43">
        <f t="shared" si="48"/>
        <v>11401.309376381076</v>
      </c>
      <c r="O118" s="56">
        <f t="shared" si="49"/>
        <v>11401.309376381076</v>
      </c>
      <c r="P118" s="56"/>
    </row>
    <row r="119" spans="1:16" x14ac:dyDescent="0.2">
      <c r="A119" s="37" t="s">
        <v>22</v>
      </c>
      <c r="B119" s="172" t="str">
        <f t="shared" si="54"/>
        <v>Q2/2023</v>
      </c>
      <c r="C119" s="38">
        <f t="shared" si="52"/>
        <v>45017</v>
      </c>
      <c r="D119" s="38">
        <f t="shared" si="53"/>
        <v>45107</v>
      </c>
      <c r="E119" s="172">
        <f t="shared" si="50"/>
        <v>91</v>
      </c>
      <c r="F119" s="55">
        <f>VLOOKUP(D119,'FERC Interest Rate'!A:B,2,TRUE)</f>
        <v>7.4999999999999997E-2</v>
      </c>
      <c r="G119" s="56">
        <f t="shared" si="51"/>
        <v>11401.309376381076</v>
      </c>
      <c r="H119" s="56">
        <f t="shared" si="45"/>
        <v>213.18886710630369</v>
      </c>
      <c r="I119" s="300">
        <v>0</v>
      </c>
      <c r="J119" s="43">
        <v>0</v>
      </c>
      <c r="K119" s="43">
        <f t="shared" si="55"/>
        <v>0</v>
      </c>
      <c r="L119" s="43">
        <v>0</v>
      </c>
      <c r="M119" s="299">
        <f t="shared" si="47"/>
        <v>0</v>
      </c>
      <c r="N119" s="43">
        <f t="shared" si="48"/>
        <v>11614.49824348738</v>
      </c>
      <c r="O119" s="56">
        <f t="shared" si="49"/>
        <v>11614.49824348738</v>
      </c>
      <c r="P119" s="56"/>
    </row>
    <row r="120" spans="1:16" x14ac:dyDescent="0.2">
      <c r="A120" s="37" t="s">
        <v>22</v>
      </c>
      <c r="B120" s="172" t="str">
        <f t="shared" si="54"/>
        <v>Q3/2023</v>
      </c>
      <c r="C120" s="38">
        <f t="shared" si="52"/>
        <v>45108</v>
      </c>
      <c r="D120" s="38">
        <f t="shared" si="53"/>
        <v>45199</v>
      </c>
      <c r="E120" s="172">
        <f t="shared" si="50"/>
        <v>92</v>
      </c>
      <c r="F120" s="55">
        <f>VLOOKUP(D120,'FERC Interest Rate'!A:B,2,TRUE)</f>
        <v>8.0199999999999994E-2</v>
      </c>
      <c r="G120" s="56">
        <f t="shared" si="51"/>
        <v>11614.49824348738</v>
      </c>
      <c r="H120" s="56">
        <f t="shared" si="45"/>
        <v>234.78469545136244</v>
      </c>
      <c r="I120" s="300">
        <v>0</v>
      </c>
      <c r="J120" s="43">
        <v>0</v>
      </c>
      <c r="K120" s="43">
        <f t="shared" si="55"/>
        <v>0</v>
      </c>
      <c r="L120" s="43">
        <v>0</v>
      </c>
      <c r="M120" s="299">
        <f t="shared" si="47"/>
        <v>0</v>
      </c>
      <c r="N120" s="43">
        <f t="shared" si="48"/>
        <v>11849.282938938743</v>
      </c>
      <c r="O120" s="56">
        <f t="shared" si="49"/>
        <v>11849.282938938743</v>
      </c>
      <c r="P120" s="56"/>
    </row>
    <row r="121" spans="1:16" x14ac:dyDescent="0.2">
      <c r="A121" s="147" t="s">
        <v>45</v>
      </c>
      <c r="B121" s="172" t="str">
        <f t="shared" si="54"/>
        <v>Q4/2023</v>
      </c>
      <c r="C121" s="38">
        <f t="shared" si="52"/>
        <v>45200</v>
      </c>
      <c r="D121" s="38">
        <f t="shared" si="53"/>
        <v>45291</v>
      </c>
      <c r="E121" s="172">
        <f t="shared" si="50"/>
        <v>92</v>
      </c>
      <c r="F121" s="55">
        <f>VLOOKUP(D121,'FERC Interest Rate'!A:B,2,TRUE)</f>
        <v>8.3500000000000005E-2</v>
      </c>
      <c r="G121" s="56">
        <f t="shared" si="51"/>
        <v>11849.282938938743</v>
      </c>
      <c r="H121" s="56">
        <f t="shared" si="45"/>
        <v>249.38682612856829</v>
      </c>
      <c r="I121" s="77">
        <f>(SUM($H$107:$H$137)/20)</f>
        <v>92.033488253365633</v>
      </c>
      <c r="J121" s="43">
        <f>G121*F121*(E121/(DATE(YEAR(D121),12,31)-DATE(YEAR(D121),1,1)+1))</f>
        <v>249.38682612856829</v>
      </c>
      <c r="K121" s="43">
        <f>+SUM(I121:J121)</f>
        <v>341.42031438193391</v>
      </c>
      <c r="L121" s="43">
        <f t="shared" ref="L121:L140" si="56">VLOOKUP($L$105,A$1:F$28,4,FALSE)/20</f>
        <v>512.9</v>
      </c>
      <c r="M121" s="299">
        <f t="shared" si="47"/>
        <v>854.32031438193394</v>
      </c>
      <c r="N121" s="41">
        <f t="shared" si="48"/>
        <v>12348.056591195878</v>
      </c>
      <c r="O121" s="56">
        <f t="shared" si="49"/>
        <v>11493.736276813945</v>
      </c>
      <c r="P121" s="56"/>
    </row>
    <row r="122" spans="1:16" x14ac:dyDescent="0.2">
      <c r="A122" s="147" t="s">
        <v>46</v>
      </c>
      <c r="B122" s="172" t="str">
        <f t="shared" si="54"/>
        <v>Q1/2024</v>
      </c>
      <c r="C122" s="38">
        <f t="shared" si="52"/>
        <v>45292</v>
      </c>
      <c r="D122" s="38">
        <f t="shared" si="53"/>
        <v>45382</v>
      </c>
      <c r="E122" s="172">
        <f t="shared" si="50"/>
        <v>91</v>
      </c>
      <c r="F122" s="55">
        <f>VLOOKUP(D122,'FERC Interest Rate'!A:B,2,TRUE)</f>
        <v>8.5000000000000006E-2</v>
      </c>
      <c r="G122" s="56">
        <f t="shared" si="51"/>
        <v>11493.736276813945</v>
      </c>
      <c r="H122" s="56">
        <v>0</v>
      </c>
      <c r="I122" s="77">
        <f t="shared" ref="I122:I140" si="57">(SUM($H$107:$H$137)/20)</f>
        <v>92.033488253365633</v>
      </c>
      <c r="J122" s="43">
        <f t="shared" ref="J122:J140" si="58">G122*F122*(E122/(DATE(YEAR(D122),12,31)-DATE(YEAR(D122),1,1)+1))</f>
        <v>242.90724071354063</v>
      </c>
      <c r="K122" s="43">
        <f t="shared" si="46"/>
        <v>334.94072896690625</v>
      </c>
      <c r="L122" s="43">
        <f t="shared" si="56"/>
        <v>512.9</v>
      </c>
      <c r="M122" s="299">
        <f t="shared" si="47"/>
        <v>847.84072896690623</v>
      </c>
      <c r="N122" s="41">
        <f t="shared" si="48"/>
        <v>11736.643517527486</v>
      </c>
      <c r="O122" s="56">
        <f t="shared" si="49"/>
        <v>10888.802788560579</v>
      </c>
      <c r="P122" s="56"/>
    </row>
    <row r="123" spans="1:16" x14ac:dyDescent="0.2">
      <c r="A123" s="147" t="s">
        <v>47</v>
      </c>
      <c r="B123" s="172" t="str">
        <f t="shared" si="54"/>
        <v>Q2/2024</v>
      </c>
      <c r="C123" s="38">
        <f t="shared" si="52"/>
        <v>45383</v>
      </c>
      <c r="D123" s="38">
        <f t="shared" si="53"/>
        <v>45473</v>
      </c>
      <c r="E123" s="172">
        <f t="shared" si="50"/>
        <v>91</v>
      </c>
      <c r="F123" s="55">
        <f>VLOOKUP(D123,'FERC Interest Rate'!A:B,2,TRUE)</f>
        <v>8.5000000000000006E-2</v>
      </c>
      <c r="G123" s="56">
        <f t="shared" si="51"/>
        <v>10888.802788560579</v>
      </c>
      <c r="H123" s="56">
        <v>0</v>
      </c>
      <c r="I123" s="77">
        <f t="shared" si="57"/>
        <v>92.033488253365633</v>
      </c>
      <c r="J123" s="43">
        <f t="shared" si="58"/>
        <v>230.12264909703848</v>
      </c>
      <c r="K123" s="43">
        <f t="shared" si="46"/>
        <v>322.15613735040409</v>
      </c>
      <c r="L123" s="43">
        <f t="shared" si="56"/>
        <v>512.9</v>
      </c>
      <c r="M123" s="299">
        <f t="shared" si="47"/>
        <v>835.05613735040401</v>
      </c>
      <c r="N123" s="41">
        <f t="shared" si="48"/>
        <v>11118.925437657617</v>
      </c>
      <c r="O123" s="56">
        <f t="shared" si="49"/>
        <v>10283.869300307213</v>
      </c>
      <c r="P123" s="56"/>
    </row>
    <row r="124" spans="1:16" x14ac:dyDescent="0.2">
      <c r="A124" s="37" t="s">
        <v>48</v>
      </c>
      <c r="B124" s="172" t="str">
        <f t="shared" si="54"/>
        <v>Q3/2024</v>
      </c>
      <c r="C124" s="38">
        <f t="shared" si="52"/>
        <v>45474</v>
      </c>
      <c r="D124" s="38">
        <f t="shared" si="53"/>
        <v>45565</v>
      </c>
      <c r="E124" s="172">
        <f t="shared" si="50"/>
        <v>92</v>
      </c>
      <c r="F124" s="55">
        <f>VLOOKUP(D124,'FERC Interest Rate'!A:B,2,TRUE)</f>
        <v>8.5000000000000006E-2</v>
      </c>
      <c r="G124" s="56">
        <f t="shared" si="51"/>
        <v>10283.869300307213</v>
      </c>
      <c r="H124" s="56">
        <v>0</v>
      </c>
      <c r="I124" s="77">
        <f t="shared" si="57"/>
        <v>92.033488253365633</v>
      </c>
      <c r="J124" s="43">
        <f t="shared" si="58"/>
        <v>219.72638778252025</v>
      </c>
      <c r="K124" s="43">
        <f t="shared" si="46"/>
        <v>311.7598760358859</v>
      </c>
      <c r="L124" s="43">
        <f t="shared" si="56"/>
        <v>512.9</v>
      </c>
      <c r="M124" s="299">
        <f t="shared" si="47"/>
        <v>824.65987603588587</v>
      </c>
      <c r="N124" s="41">
        <f t="shared" si="48"/>
        <v>10503.595688089734</v>
      </c>
      <c r="O124" s="56">
        <f t="shared" si="49"/>
        <v>9678.9358120538473</v>
      </c>
      <c r="P124" s="56"/>
    </row>
    <row r="125" spans="1:16" x14ac:dyDescent="0.2">
      <c r="A125" s="37" t="s">
        <v>49</v>
      </c>
      <c r="B125" s="172" t="str">
        <f t="shared" si="54"/>
        <v>Q4/2024</v>
      </c>
      <c r="C125" s="38">
        <f t="shared" si="52"/>
        <v>45566</v>
      </c>
      <c r="D125" s="38">
        <f t="shared" si="53"/>
        <v>45657</v>
      </c>
      <c r="E125" s="172">
        <f t="shared" si="50"/>
        <v>92</v>
      </c>
      <c r="F125" s="55">
        <f>VLOOKUP(D125,'FERC Interest Rate'!A:B,2,TRUE)</f>
        <v>8.5000000000000006E-2</v>
      </c>
      <c r="G125" s="56">
        <f t="shared" si="51"/>
        <v>9678.9358120538473</v>
      </c>
      <c r="H125" s="56">
        <v>0</v>
      </c>
      <c r="I125" s="77">
        <f t="shared" si="57"/>
        <v>92.033488253365633</v>
      </c>
      <c r="J125" s="43">
        <f t="shared" si="58"/>
        <v>206.80130614825435</v>
      </c>
      <c r="K125" s="43">
        <f t="shared" si="46"/>
        <v>298.83479440162</v>
      </c>
      <c r="L125" s="43">
        <f t="shared" si="56"/>
        <v>512.9</v>
      </c>
      <c r="M125" s="299">
        <f t="shared" si="47"/>
        <v>811.73479440161998</v>
      </c>
      <c r="N125" s="41">
        <f t="shared" si="48"/>
        <v>9885.7371182021016</v>
      </c>
      <c r="O125" s="56">
        <f t="shared" si="49"/>
        <v>9074.0023238004815</v>
      </c>
      <c r="P125" s="56"/>
    </row>
    <row r="126" spans="1:16" x14ac:dyDescent="0.2">
      <c r="A126" s="37" t="s">
        <v>50</v>
      </c>
      <c r="B126" s="172" t="str">
        <f t="shared" si="54"/>
        <v>Q1/2025</v>
      </c>
      <c r="C126" s="38">
        <f t="shared" si="52"/>
        <v>45658</v>
      </c>
      <c r="D126" s="38">
        <f t="shared" si="53"/>
        <v>45747</v>
      </c>
      <c r="E126" s="172">
        <f t="shared" si="50"/>
        <v>90</v>
      </c>
      <c r="F126" s="55">
        <f>VLOOKUP(D126,'FERC Interest Rate'!A:B,2,TRUE)</f>
        <v>8.5000000000000006E-2</v>
      </c>
      <c r="G126" s="56">
        <f t="shared" si="51"/>
        <v>9074.0023238004815</v>
      </c>
      <c r="H126" s="56">
        <v>0</v>
      </c>
      <c r="I126" s="77">
        <f t="shared" si="57"/>
        <v>92.033488253365633</v>
      </c>
      <c r="J126" s="43">
        <f t="shared" si="58"/>
        <v>190.18114459472244</v>
      </c>
      <c r="K126" s="43">
        <f t="shared" si="46"/>
        <v>282.21463284808806</v>
      </c>
      <c r="L126" s="43">
        <f t="shared" si="56"/>
        <v>512.9</v>
      </c>
      <c r="M126" s="299">
        <f t="shared" si="47"/>
        <v>795.11463284808804</v>
      </c>
      <c r="N126" s="41">
        <f t="shared" si="48"/>
        <v>9264.1834683952038</v>
      </c>
      <c r="O126" s="56">
        <f t="shared" si="49"/>
        <v>8469.0688355471157</v>
      </c>
      <c r="P126" s="56"/>
    </row>
    <row r="127" spans="1:16" x14ac:dyDescent="0.2">
      <c r="A127" s="37" t="s">
        <v>51</v>
      </c>
      <c r="B127" s="172" t="str">
        <f t="shared" si="54"/>
        <v>Q2/2025</v>
      </c>
      <c r="C127" s="38">
        <f t="shared" si="52"/>
        <v>45748</v>
      </c>
      <c r="D127" s="38">
        <f t="shared" si="53"/>
        <v>45838</v>
      </c>
      <c r="E127" s="172">
        <f t="shared" si="50"/>
        <v>91</v>
      </c>
      <c r="F127" s="55">
        <f>VLOOKUP(D127,'FERC Interest Rate'!A:B,2,TRUE)</f>
        <v>8.5000000000000006E-2</v>
      </c>
      <c r="G127" s="56">
        <f t="shared" si="51"/>
        <v>8469.0688355471157</v>
      </c>
      <c r="H127" s="56">
        <v>0</v>
      </c>
      <c r="I127" s="77">
        <f t="shared" si="57"/>
        <v>92.033488253365633</v>
      </c>
      <c r="J127" s="43">
        <f t="shared" si="58"/>
        <v>179.47465052864916</v>
      </c>
      <c r="K127" s="43">
        <f t="shared" si="46"/>
        <v>271.50813878201478</v>
      </c>
      <c r="L127" s="43">
        <f t="shared" si="56"/>
        <v>512.9</v>
      </c>
      <c r="M127" s="299">
        <f t="shared" si="47"/>
        <v>784.4081387820147</v>
      </c>
      <c r="N127" s="41">
        <f t="shared" si="48"/>
        <v>8648.543486075765</v>
      </c>
      <c r="O127" s="56">
        <f t="shared" si="49"/>
        <v>7864.1353472937508</v>
      </c>
      <c r="P127" s="56"/>
    </row>
    <row r="128" spans="1:16" x14ac:dyDescent="0.2">
      <c r="A128" s="37" t="s">
        <v>52</v>
      </c>
      <c r="B128" s="172" t="str">
        <f t="shared" si="54"/>
        <v>Q3/2025</v>
      </c>
      <c r="C128" s="38">
        <f t="shared" si="52"/>
        <v>45839</v>
      </c>
      <c r="D128" s="38">
        <f t="shared" si="53"/>
        <v>45930</v>
      </c>
      <c r="E128" s="172">
        <f t="shared" si="50"/>
        <v>92</v>
      </c>
      <c r="F128" s="55">
        <f>VLOOKUP(D128,'FERC Interest Rate'!A:B,2,TRUE)</f>
        <v>8.5000000000000006E-2</v>
      </c>
      <c r="G128" s="56">
        <f t="shared" si="51"/>
        <v>7864.1353472937508</v>
      </c>
      <c r="H128" s="56">
        <v>0</v>
      </c>
      <c r="I128" s="77">
        <f t="shared" si="57"/>
        <v>92.033488253365633</v>
      </c>
      <c r="J128" s="43">
        <f t="shared" si="58"/>
        <v>168.48640661873191</v>
      </c>
      <c r="K128" s="43">
        <f t="shared" si="46"/>
        <v>260.51989487209755</v>
      </c>
      <c r="L128" s="43">
        <f t="shared" si="56"/>
        <v>512.9</v>
      </c>
      <c r="M128" s="299">
        <f t="shared" si="47"/>
        <v>773.41989487209753</v>
      </c>
      <c r="N128" s="41">
        <f t="shared" si="48"/>
        <v>8032.6217539124827</v>
      </c>
      <c r="O128" s="56">
        <f t="shared" si="49"/>
        <v>7259.2018590403859</v>
      </c>
      <c r="P128" s="56"/>
    </row>
    <row r="129" spans="1:16" x14ac:dyDescent="0.2">
      <c r="A129" s="37" t="s">
        <v>53</v>
      </c>
      <c r="B129" s="172" t="str">
        <f t="shared" si="54"/>
        <v>Q4/2025</v>
      </c>
      <c r="C129" s="38">
        <f t="shared" si="52"/>
        <v>45931</v>
      </c>
      <c r="D129" s="38">
        <f t="shared" si="53"/>
        <v>46022</v>
      </c>
      <c r="E129" s="172">
        <f t="shared" si="50"/>
        <v>92</v>
      </c>
      <c r="F129" s="55">
        <f>VLOOKUP(D129,'FERC Interest Rate'!A:B,2,TRUE)</f>
        <v>8.5000000000000006E-2</v>
      </c>
      <c r="G129" s="56">
        <f t="shared" si="51"/>
        <v>7259.2018590403859</v>
      </c>
      <c r="H129" s="56">
        <v>0</v>
      </c>
      <c r="I129" s="77">
        <f t="shared" si="57"/>
        <v>92.033488253365633</v>
      </c>
      <c r="J129" s="43">
        <f t="shared" si="58"/>
        <v>155.52591380190637</v>
      </c>
      <c r="K129" s="43">
        <f t="shared" si="46"/>
        <v>247.55940205527202</v>
      </c>
      <c r="L129" s="43">
        <f t="shared" si="56"/>
        <v>512.9</v>
      </c>
      <c r="M129" s="299">
        <f t="shared" si="47"/>
        <v>760.45940205527199</v>
      </c>
      <c r="N129" s="41">
        <f t="shared" si="48"/>
        <v>7414.7277728422923</v>
      </c>
      <c r="O129" s="56">
        <f t="shared" si="49"/>
        <v>6654.268370787021</v>
      </c>
      <c r="P129" s="56"/>
    </row>
    <row r="130" spans="1:16" x14ac:dyDescent="0.2">
      <c r="A130" s="37" t="s">
        <v>54</v>
      </c>
      <c r="B130" s="172" t="str">
        <f t="shared" si="54"/>
        <v>Q1/2026</v>
      </c>
      <c r="C130" s="38">
        <f t="shared" si="52"/>
        <v>46023</v>
      </c>
      <c r="D130" s="38">
        <f t="shared" si="53"/>
        <v>46112</v>
      </c>
      <c r="E130" s="172">
        <f t="shared" si="50"/>
        <v>90</v>
      </c>
      <c r="F130" s="55">
        <f>VLOOKUP(D130,'FERC Interest Rate'!A:B,2,TRUE)</f>
        <v>8.5000000000000006E-2</v>
      </c>
      <c r="G130" s="56">
        <f t="shared" si="51"/>
        <v>6654.268370787021</v>
      </c>
      <c r="H130" s="56">
        <v>0</v>
      </c>
      <c r="I130" s="77">
        <f t="shared" si="57"/>
        <v>92.033488253365633</v>
      </c>
      <c r="J130" s="43">
        <f t="shared" si="58"/>
        <v>139.46617270279648</v>
      </c>
      <c r="K130" s="43">
        <f t="shared" si="46"/>
        <v>231.49966095616213</v>
      </c>
      <c r="L130" s="43">
        <f t="shared" si="56"/>
        <v>512.9</v>
      </c>
      <c r="M130" s="299">
        <f t="shared" si="47"/>
        <v>744.39966095616205</v>
      </c>
      <c r="N130" s="41">
        <f t="shared" si="48"/>
        <v>6793.734543489818</v>
      </c>
      <c r="O130" s="56">
        <f t="shared" si="49"/>
        <v>6049.3348825336561</v>
      </c>
      <c r="P130" s="56"/>
    </row>
    <row r="131" spans="1:16" x14ac:dyDescent="0.2">
      <c r="A131" s="37" t="s">
        <v>55</v>
      </c>
      <c r="B131" s="172" t="str">
        <f t="shared" si="54"/>
        <v>Q2/2026</v>
      </c>
      <c r="C131" s="38">
        <f t="shared" si="52"/>
        <v>46113</v>
      </c>
      <c r="D131" s="38">
        <f t="shared" si="53"/>
        <v>46203</v>
      </c>
      <c r="E131" s="172">
        <f t="shared" si="50"/>
        <v>91</v>
      </c>
      <c r="F131" s="55">
        <f>VLOOKUP(D131,'FERC Interest Rate'!A:B,2,TRUE)</f>
        <v>8.5000000000000006E-2</v>
      </c>
      <c r="G131" s="56">
        <f t="shared" si="51"/>
        <v>6049.3348825336561</v>
      </c>
      <c r="H131" s="56">
        <v>0</v>
      </c>
      <c r="I131" s="77">
        <f t="shared" si="57"/>
        <v>92.033488253365633</v>
      </c>
      <c r="J131" s="43">
        <f t="shared" si="58"/>
        <v>128.19617894903519</v>
      </c>
      <c r="K131" s="43">
        <f t="shared" si="46"/>
        <v>220.22966720240083</v>
      </c>
      <c r="L131" s="43">
        <f t="shared" si="56"/>
        <v>512.9</v>
      </c>
      <c r="M131" s="299">
        <f t="shared" si="47"/>
        <v>733.12966720240081</v>
      </c>
      <c r="N131" s="41">
        <f t="shared" si="48"/>
        <v>6177.5310614826913</v>
      </c>
      <c r="O131" s="56">
        <f t="shared" si="49"/>
        <v>5444.4013942802912</v>
      </c>
      <c r="P131" s="56"/>
    </row>
    <row r="132" spans="1:16" x14ac:dyDescent="0.2">
      <c r="A132" s="37" t="s">
        <v>56</v>
      </c>
      <c r="B132" s="172" t="str">
        <f t="shared" si="54"/>
        <v>Q3/2026</v>
      </c>
      <c r="C132" s="38">
        <f t="shared" si="52"/>
        <v>46204</v>
      </c>
      <c r="D132" s="38">
        <f t="shared" si="53"/>
        <v>46295</v>
      </c>
      <c r="E132" s="172">
        <f t="shared" si="50"/>
        <v>92</v>
      </c>
      <c r="F132" s="55">
        <f>VLOOKUP(D132,'FERC Interest Rate'!A:B,2,TRUE)</f>
        <v>8.5000000000000006E-2</v>
      </c>
      <c r="G132" s="56">
        <f t="shared" si="51"/>
        <v>5444.4013942802912</v>
      </c>
      <c r="H132" s="56">
        <v>0</v>
      </c>
      <c r="I132" s="77">
        <f t="shared" si="57"/>
        <v>92.033488253365633</v>
      </c>
      <c r="J132" s="43">
        <f t="shared" si="58"/>
        <v>116.64443535142982</v>
      </c>
      <c r="K132" s="43">
        <f t="shared" si="46"/>
        <v>208.67792360479547</v>
      </c>
      <c r="L132" s="43">
        <f t="shared" si="56"/>
        <v>512.9</v>
      </c>
      <c r="M132" s="299">
        <f t="shared" si="47"/>
        <v>721.57792360479539</v>
      </c>
      <c r="N132" s="41">
        <f t="shared" si="48"/>
        <v>5561.0458296317211</v>
      </c>
      <c r="O132" s="56">
        <f t="shared" si="49"/>
        <v>4839.4679060269264</v>
      </c>
      <c r="P132" s="56"/>
    </row>
    <row r="133" spans="1:16" x14ac:dyDescent="0.2">
      <c r="A133" s="37" t="s">
        <v>57</v>
      </c>
      <c r="B133" s="172" t="str">
        <f t="shared" si="54"/>
        <v>Q4/2026</v>
      </c>
      <c r="C133" s="38">
        <f t="shared" si="52"/>
        <v>46296</v>
      </c>
      <c r="D133" s="38">
        <f t="shared" si="53"/>
        <v>46387</v>
      </c>
      <c r="E133" s="172">
        <f t="shared" si="50"/>
        <v>92</v>
      </c>
      <c r="F133" s="55">
        <f>VLOOKUP(D133,'FERC Interest Rate'!A:B,2,TRUE)</f>
        <v>8.5000000000000006E-2</v>
      </c>
      <c r="G133" s="56">
        <f t="shared" si="51"/>
        <v>4839.4679060269264</v>
      </c>
      <c r="H133" s="56">
        <v>0</v>
      </c>
      <c r="I133" s="77">
        <f t="shared" si="57"/>
        <v>92.033488253365633</v>
      </c>
      <c r="J133" s="43">
        <f t="shared" si="58"/>
        <v>103.6839425346043</v>
      </c>
      <c r="K133" s="43">
        <f t="shared" si="46"/>
        <v>195.71743078796993</v>
      </c>
      <c r="L133" s="43">
        <f t="shared" si="56"/>
        <v>512.9</v>
      </c>
      <c r="M133" s="299">
        <f t="shared" si="47"/>
        <v>708.61743078796985</v>
      </c>
      <c r="N133" s="41">
        <f t="shared" si="48"/>
        <v>4943.1518485615306</v>
      </c>
      <c r="O133" s="56">
        <f t="shared" si="49"/>
        <v>4234.5344177735615</v>
      </c>
      <c r="P133" s="56"/>
    </row>
    <row r="134" spans="1:16" x14ac:dyDescent="0.2">
      <c r="A134" s="37" t="s">
        <v>58</v>
      </c>
      <c r="B134" s="172" t="str">
        <f t="shared" si="54"/>
        <v>Q1/2027</v>
      </c>
      <c r="C134" s="38">
        <f t="shared" si="52"/>
        <v>46388</v>
      </c>
      <c r="D134" s="38">
        <f t="shared" si="53"/>
        <v>46477</v>
      </c>
      <c r="E134" s="172">
        <f t="shared" si="50"/>
        <v>90</v>
      </c>
      <c r="F134" s="55">
        <f>VLOOKUP(D134,'FERC Interest Rate'!A:B,2,TRUE)</f>
        <v>8.5000000000000006E-2</v>
      </c>
      <c r="G134" s="56">
        <f t="shared" si="51"/>
        <v>4234.5344177735615</v>
      </c>
      <c r="H134" s="56">
        <v>0</v>
      </c>
      <c r="I134" s="77">
        <f t="shared" si="57"/>
        <v>92.033488253365633</v>
      </c>
      <c r="J134" s="43">
        <f t="shared" si="58"/>
        <v>88.751200810870529</v>
      </c>
      <c r="K134" s="43">
        <f t="shared" si="46"/>
        <v>180.78468906423615</v>
      </c>
      <c r="L134" s="43">
        <f t="shared" si="56"/>
        <v>512.9</v>
      </c>
      <c r="M134" s="299">
        <f t="shared" si="47"/>
        <v>693.68468906423618</v>
      </c>
      <c r="N134" s="41">
        <f t="shared" si="48"/>
        <v>4323.2856185844321</v>
      </c>
      <c r="O134" s="56">
        <f t="shared" si="49"/>
        <v>3629.6009295201957</v>
      </c>
      <c r="P134" s="56"/>
    </row>
    <row r="135" spans="1:16" x14ac:dyDescent="0.2">
      <c r="A135" s="37" t="s">
        <v>59</v>
      </c>
      <c r="B135" s="172" t="str">
        <f t="shared" si="54"/>
        <v>Q2/2027</v>
      </c>
      <c r="C135" s="38">
        <f t="shared" si="52"/>
        <v>46478</v>
      </c>
      <c r="D135" s="38">
        <f t="shared" si="53"/>
        <v>46568</v>
      </c>
      <c r="E135" s="172">
        <f t="shared" si="50"/>
        <v>91</v>
      </c>
      <c r="F135" s="55">
        <f>VLOOKUP(D135,'FERC Interest Rate'!A:B,2,TRUE)</f>
        <v>8.5000000000000006E-2</v>
      </c>
      <c r="G135" s="56">
        <f t="shared" si="51"/>
        <v>3629.6009295201957</v>
      </c>
      <c r="H135" s="56">
        <v>0</v>
      </c>
      <c r="I135" s="77">
        <f t="shared" si="57"/>
        <v>92.033488253365633</v>
      </c>
      <c r="J135" s="43">
        <f t="shared" si="58"/>
        <v>76.917707369421137</v>
      </c>
      <c r="K135" s="43">
        <f t="shared" si="46"/>
        <v>168.95119562278677</v>
      </c>
      <c r="L135" s="43">
        <f t="shared" si="56"/>
        <v>512.9</v>
      </c>
      <c r="M135" s="299">
        <f t="shared" si="47"/>
        <v>681.85119562278669</v>
      </c>
      <c r="N135" s="41">
        <f t="shared" si="48"/>
        <v>3706.518636889617</v>
      </c>
      <c r="O135" s="56">
        <f t="shared" si="49"/>
        <v>3024.6674412668299</v>
      </c>
      <c r="P135" s="56"/>
    </row>
    <row r="136" spans="1:16" x14ac:dyDescent="0.2">
      <c r="A136" s="37" t="s">
        <v>60</v>
      </c>
      <c r="B136" s="172" t="str">
        <f t="shared" si="54"/>
        <v>Q3/2027</v>
      </c>
      <c r="C136" s="38">
        <f t="shared" si="52"/>
        <v>46569</v>
      </c>
      <c r="D136" s="38">
        <f t="shared" si="53"/>
        <v>46660</v>
      </c>
      <c r="E136" s="172">
        <f t="shared" si="50"/>
        <v>92</v>
      </c>
      <c r="F136" s="55">
        <f>VLOOKUP(D136,'FERC Interest Rate'!A:B,2,TRUE)</f>
        <v>8.5000000000000006E-2</v>
      </c>
      <c r="G136" s="56">
        <f t="shared" si="51"/>
        <v>3024.6674412668299</v>
      </c>
      <c r="H136" s="56">
        <v>0</v>
      </c>
      <c r="I136" s="77">
        <f t="shared" si="57"/>
        <v>92.033488253365633</v>
      </c>
      <c r="J136" s="43">
        <f t="shared" si="58"/>
        <v>64.802464084127706</v>
      </c>
      <c r="K136" s="43">
        <f t="shared" si="46"/>
        <v>156.83595233749332</v>
      </c>
      <c r="L136" s="43">
        <f t="shared" si="56"/>
        <v>512.9</v>
      </c>
      <c r="M136" s="299">
        <f t="shared" si="47"/>
        <v>669.73595233749325</v>
      </c>
      <c r="N136" s="41">
        <f t="shared" si="48"/>
        <v>3089.4699053509576</v>
      </c>
      <c r="O136" s="56">
        <f t="shared" si="49"/>
        <v>2419.7339530134641</v>
      </c>
      <c r="P136" s="56"/>
    </row>
    <row r="137" spans="1:16" x14ac:dyDescent="0.2">
      <c r="A137" s="37" t="s">
        <v>61</v>
      </c>
      <c r="B137" s="172" t="str">
        <f t="shared" si="54"/>
        <v>Q4/2027</v>
      </c>
      <c r="C137" s="38">
        <f t="shared" si="52"/>
        <v>46661</v>
      </c>
      <c r="D137" s="38">
        <f t="shared" si="53"/>
        <v>46752</v>
      </c>
      <c r="E137" s="172">
        <f t="shared" si="50"/>
        <v>92</v>
      </c>
      <c r="F137" s="55">
        <f>VLOOKUP(D137,'FERC Interest Rate'!A:B,2,TRUE)</f>
        <v>8.5000000000000006E-2</v>
      </c>
      <c r="G137" s="56">
        <f t="shared" si="51"/>
        <v>2419.7339530134641</v>
      </c>
      <c r="H137" s="56">
        <v>0</v>
      </c>
      <c r="I137" s="77">
        <f t="shared" si="57"/>
        <v>92.033488253365633</v>
      </c>
      <c r="J137" s="43">
        <f t="shared" si="58"/>
        <v>51.841971267302171</v>
      </c>
      <c r="K137" s="43">
        <f t="shared" si="46"/>
        <v>143.87545952066779</v>
      </c>
      <c r="L137" s="43">
        <f t="shared" si="56"/>
        <v>512.9</v>
      </c>
      <c r="M137" s="299">
        <f t="shared" si="47"/>
        <v>656.77545952066771</v>
      </c>
      <c r="N137" s="41">
        <f t="shared" si="48"/>
        <v>2471.5759242807662</v>
      </c>
      <c r="O137" s="56">
        <f t="shared" si="49"/>
        <v>1814.8004647600983</v>
      </c>
      <c r="P137" s="56"/>
    </row>
    <row r="138" spans="1:16" x14ac:dyDescent="0.2">
      <c r="A138" s="37" t="s">
        <v>62</v>
      </c>
      <c r="B138" s="172" t="str">
        <f t="shared" si="54"/>
        <v>Q1/2028</v>
      </c>
      <c r="C138" s="38">
        <f t="shared" si="52"/>
        <v>46753</v>
      </c>
      <c r="D138" s="38">
        <f t="shared" si="53"/>
        <v>46843</v>
      </c>
      <c r="E138" s="172">
        <f t="shared" si="50"/>
        <v>91</v>
      </c>
      <c r="F138" s="55">
        <f>VLOOKUP(D138,'FERC Interest Rate'!A:B,2,TRUE)</f>
        <v>8.5000000000000006E-2</v>
      </c>
      <c r="G138" s="56">
        <f t="shared" si="51"/>
        <v>1814.8004647600983</v>
      </c>
      <c r="H138" s="56">
        <v>0</v>
      </c>
      <c r="I138" s="77">
        <f t="shared" si="57"/>
        <v>92.033488253365633</v>
      </c>
      <c r="J138" s="43">
        <f t="shared" si="58"/>
        <v>38.353774849506451</v>
      </c>
      <c r="K138" s="43">
        <f t="shared" si="46"/>
        <v>130.38726310287208</v>
      </c>
      <c r="L138" s="43">
        <f t="shared" si="56"/>
        <v>512.9</v>
      </c>
      <c r="M138" s="299">
        <f t="shared" ref="M138:M140" si="59">+SUM(K138:L138)</f>
        <v>643.28726310287209</v>
      </c>
      <c r="N138" s="41">
        <f t="shared" si="48"/>
        <v>1853.1542396096047</v>
      </c>
      <c r="O138" s="56">
        <f t="shared" si="49"/>
        <v>1209.8669765067325</v>
      </c>
      <c r="P138" s="56"/>
    </row>
    <row r="139" spans="1:16" x14ac:dyDescent="0.2">
      <c r="A139" s="37" t="s">
        <v>63</v>
      </c>
      <c r="B139" s="172" t="str">
        <f t="shared" si="54"/>
        <v>Q2/2028</v>
      </c>
      <c r="C139" s="38">
        <f t="shared" si="52"/>
        <v>46844</v>
      </c>
      <c r="D139" s="38">
        <f t="shared" si="53"/>
        <v>46934</v>
      </c>
      <c r="E139" s="172">
        <f t="shared" si="50"/>
        <v>91</v>
      </c>
      <c r="F139" s="55">
        <f>VLOOKUP(D139,'FERC Interest Rate'!A:B,2,TRUE)</f>
        <v>8.5000000000000006E-2</v>
      </c>
      <c r="G139" s="56">
        <f t="shared" si="51"/>
        <v>1209.8669765067325</v>
      </c>
      <c r="H139" s="56">
        <v>0</v>
      </c>
      <c r="I139" s="77">
        <f t="shared" si="57"/>
        <v>92.033488253365633</v>
      </c>
      <c r="J139" s="43">
        <f t="shared" si="58"/>
        <v>25.569183233004306</v>
      </c>
      <c r="K139" s="43">
        <f t="shared" si="46"/>
        <v>117.60267148636994</v>
      </c>
      <c r="L139" s="43">
        <f t="shared" si="56"/>
        <v>512.9</v>
      </c>
      <c r="M139" s="299">
        <f t="shared" si="59"/>
        <v>630.50267148636988</v>
      </c>
      <c r="N139" s="41">
        <f t="shared" si="48"/>
        <v>1235.4361597397367</v>
      </c>
      <c r="O139" s="56">
        <f t="shared" si="49"/>
        <v>604.93348825336693</v>
      </c>
      <c r="P139" s="56"/>
    </row>
    <row r="140" spans="1:16" x14ac:dyDescent="0.2">
      <c r="A140" s="37" t="s">
        <v>64</v>
      </c>
      <c r="B140" s="172" t="str">
        <f t="shared" si="54"/>
        <v>Q3/2028</v>
      </c>
      <c r="C140" s="38">
        <f t="shared" si="52"/>
        <v>46935</v>
      </c>
      <c r="D140" s="38">
        <f t="shared" si="53"/>
        <v>47026</v>
      </c>
      <c r="E140" s="172">
        <f t="shared" si="50"/>
        <v>92</v>
      </c>
      <c r="F140" s="55">
        <f>VLOOKUP(D140,'FERC Interest Rate'!A:B,2,TRUE)</f>
        <v>8.5000000000000006E-2</v>
      </c>
      <c r="G140" s="56">
        <f t="shared" si="51"/>
        <v>604.93348825336693</v>
      </c>
      <c r="H140" s="56">
        <v>0</v>
      </c>
      <c r="I140" s="77">
        <f t="shared" si="57"/>
        <v>92.033488253365633</v>
      </c>
      <c r="J140" s="43">
        <f t="shared" si="58"/>
        <v>12.925081634265927</v>
      </c>
      <c r="K140" s="43">
        <f t="shared" si="46"/>
        <v>104.95856988763155</v>
      </c>
      <c r="L140" s="43">
        <f t="shared" si="56"/>
        <v>512.9</v>
      </c>
      <c r="M140" s="299">
        <f t="shared" si="59"/>
        <v>617.85856988763157</v>
      </c>
      <c r="N140" s="41">
        <f t="shared" si="48"/>
        <v>617.85856988763283</v>
      </c>
      <c r="O140" s="56">
        <f t="shared" si="49"/>
        <v>1.3216094885137863E-12</v>
      </c>
      <c r="P140" s="56"/>
    </row>
    <row r="141" spans="1:16" ht="23.45" customHeight="1" thickBot="1" x14ac:dyDescent="0.25">
      <c r="A141" s="149"/>
      <c r="B141" s="176"/>
      <c r="C141" s="297"/>
      <c r="D141" s="297"/>
      <c r="E141" s="176"/>
      <c r="F141" s="176"/>
      <c r="G141" s="95">
        <f>+SUM(G107:G140)</f>
        <v>278154.98067947215</v>
      </c>
      <c r="H141" s="95">
        <f>+SUM(H107:H140)</f>
        <v>1840.6697650673127</v>
      </c>
      <c r="I141" s="95">
        <f t="shared" ref="I141:O141" si="60">+SUM(I107:I140)</f>
        <v>1840.6697650673129</v>
      </c>
      <c r="J141" s="95">
        <f t="shared" si="60"/>
        <v>2689.7646382002963</v>
      </c>
      <c r="K141" s="95">
        <f t="shared" si="60"/>
        <v>4530.434403267609</v>
      </c>
      <c r="L141" s="95">
        <f t="shared" si="60"/>
        <v>10257.999999999996</v>
      </c>
      <c r="M141" s="95">
        <f t="shared" si="60"/>
        <v>14788.434403267607</v>
      </c>
      <c r="N141" s="95">
        <f t="shared" si="60"/>
        <v>282685.41508273967</v>
      </c>
      <c r="O141" s="95">
        <f t="shared" si="60"/>
        <v>267896.98067947215</v>
      </c>
      <c r="P141" s="206"/>
    </row>
    <row r="142" spans="1:16" ht="13.5" thickTop="1" x14ac:dyDescent="0.2"/>
    <row r="143" spans="1:16" x14ac:dyDescent="0.2">
      <c r="A143" s="36"/>
      <c r="B143" s="36"/>
      <c r="C143" s="36"/>
      <c r="D143" s="36"/>
      <c r="E143" s="36"/>
      <c r="I143" s="294"/>
      <c r="J143" s="367" t="s">
        <v>15</v>
      </c>
      <c r="K143" s="367"/>
      <c r="L143" s="295" t="s">
        <v>61</v>
      </c>
      <c r="M143" s="296"/>
    </row>
    <row r="144" spans="1:16" ht="38.25" x14ac:dyDescent="0.2">
      <c r="A144" s="171" t="s">
        <v>44</v>
      </c>
      <c r="B144" s="171" t="s">
        <v>3</v>
      </c>
      <c r="C144" s="171" t="s">
        <v>4</v>
      </c>
      <c r="D144" s="171" t="s">
        <v>5</v>
      </c>
      <c r="E144" s="171" t="s">
        <v>6</v>
      </c>
      <c r="F144" s="171" t="s">
        <v>7</v>
      </c>
      <c r="G144" s="171" t="s">
        <v>84</v>
      </c>
      <c r="H144" s="171" t="s">
        <v>85</v>
      </c>
      <c r="I144" s="144" t="s">
        <v>86</v>
      </c>
      <c r="J144" s="145" t="s">
        <v>87</v>
      </c>
      <c r="K144" s="145" t="s">
        <v>88</v>
      </c>
      <c r="L144" s="145" t="s">
        <v>89</v>
      </c>
      <c r="M144" s="146" t="s">
        <v>90</v>
      </c>
      <c r="N144" s="171" t="s">
        <v>91</v>
      </c>
      <c r="O144" s="171" t="s">
        <v>92</v>
      </c>
      <c r="P144" s="244"/>
    </row>
    <row r="145" spans="1:16" x14ac:dyDescent="0.2">
      <c r="A145" s="37" t="s">
        <v>22</v>
      </c>
      <c r="B145" s="172" t="str">
        <f t="shared" ref="B145:B151" si="61">+IF(MONTH(C145)&lt;4,"Q1",IF(MONTH(C145)&lt;7,"Q2",IF(MONTH(C145)&lt;10,"Q3","Q4")))&amp;"/"&amp;YEAR(C145)</f>
        <v>Q3/2020</v>
      </c>
      <c r="C145" s="38">
        <f>VLOOKUP(L143,$A$1:$E$30,2,FALSE)</f>
        <v>44014</v>
      </c>
      <c r="D145" s="38">
        <f>DATE(YEAR(C145),IF(MONTH(C145)&lt;=3,3,IF(MONTH(C145)&lt;=6,6,IF(MONTH(C145)&lt;=9,9,12))),IF(OR(MONTH(C145)&lt;=3,MONTH(C145)&gt;=10),31,30))</f>
        <v>44104</v>
      </c>
      <c r="E145" s="172">
        <f>D145-C145+1</f>
        <v>91</v>
      </c>
      <c r="F145" s="55">
        <f>VLOOKUP(D145,'FERC Interest Rate'!A:B,2,TRUE)</f>
        <v>3.4299999999999997E-2</v>
      </c>
      <c r="G145" s="56">
        <f>VLOOKUP(L143,$A$1:$F$28,4,FALSE)</f>
        <v>9576</v>
      </c>
      <c r="H145" s="56">
        <f>G145*F145*(E145/(DATE(YEAR(D145),12,31)-DATE(YEAR(D145),1,1)+1))</f>
        <v>81.66548852459016</v>
      </c>
      <c r="I145" s="300">
        <v>0</v>
      </c>
      <c r="J145" s="43">
        <v>0</v>
      </c>
      <c r="K145" s="43">
        <f t="shared" ref="K145:K175" si="62">+SUM(I145:J145)</f>
        <v>0</v>
      </c>
      <c r="L145" s="43">
        <v>0</v>
      </c>
      <c r="M145" s="299">
        <f t="shared" ref="M145:M177" si="63">+SUM(K145:L145)</f>
        <v>0</v>
      </c>
      <c r="N145" s="43">
        <f t="shared" ref="N145:N177" si="64">+G145+H145+J145</f>
        <v>9657.6654885245898</v>
      </c>
      <c r="O145" s="56">
        <f t="shared" ref="O145:O177" si="65">G145+H145-L145-I145</f>
        <v>9657.6654885245898</v>
      </c>
      <c r="P145" s="56"/>
    </row>
    <row r="146" spans="1:16" x14ac:dyDescent="0.2">
      <c r="A146" s="37" t="s">
        <v>22</v>
      </c>
      <c r="B146" s="172" t="str">
        <f t="shared" si="61"/>
        <v>Q4/2020</v>
      </c>
      <c r="C146" s="38">
        <f>D145+1</f>
        <v>44105</v>
      </c>
      <c r="D146" s="38">
        <f>EOMONTH(D145,3)</f>
        <v>44196</v>
      </c>
      <c r="E146" s="172">
        <f t="shared" ref="E146:E177" si="66">D146-C146+1</f>
        <v>92</v>
      </c>
      <c r="F146" s="55">
        <f>VLOOKUP(D146,'FERC Interest Rate'!A:B,2,TRUE)</f>
        <v>3.2500000000000001E-2</v>
      </c>
      <c r="G146" s="56">
        <f t="shared" ref="G146:G177" si="67">O145</f>
        <v>9657.6654885245898</v>
      </c>
      <c r="H146" s="56">
        <f t="shared" ref="H146:H158" si="68">G146*F146*(E146/(DATE(YEAR(D146),12,31)-DATE(YEAR(D146),1,1)+1))</f>
        <v>78.89732188712712</v>
      </c>
      <c r="I146" s="300">
        <v>0</v>
      </c>
      <c r="J146" s="43">
        <v>0</v>
      </c>
      <c r="K146" s="43">
        <f t="shared" si="62"/>
        <v>0</v>
      </c>
      <c r="L146" s="43">
        <v>0</v>
      </c>
      <c r="M146" s="299">
        <f t="shared" si="63"/>
        <v>0</v>
      </c>
      <c r="N146" s="43">
        <f t="shared" si="64"/>
        <v>9736.5628104117168</v>
      </c>
      <c r="O146" s="56">
        <f t="shared" si="65"/>
        <v>9736.5628104117168</v>
      </c>
      <c r="P146" s="56"/>
    </row>
    <row r="147" spans="1:16" x14ac:dyDescent="0.2">
      <c r="A147" s="37" t="s">
        <v>22</v>
      </c>
      <c r="B147" s="172" t="str">
        <f t="shared" si="61"/>
        <v>Q1/2021</v>
      </c>
      <c r="C147" s="38">
        <f t="shared" ref="C147:C177" si="69">D146+1</f>
        <v>44197</v>
      </c>
      <c r="D147" s="38">
        <f t="shared" ref="D147:D177" si="70">EOMONTH(D146,3)</f>
        <v>44286</v>
      </c>
      <c r="E147" s="172">
        <f t="shared" si="66"/>
        <v>90</v>
      </c>
      <c r="F147" s="55">
        <f>VLOOKUP(D147,'FERC Interest Rate'!A:B,2,TRUE)</f>
        <v>3.2500000000000001E-2</v>
      </c>
      <c r="G147" s="56">
        <f t="shared" si="67"/>
        <v>9736.5628104117168</v>
      </c>
      <c r="H147" s="56">
        <f t="shared" si="68"/>
        <v>78.025880056039099</v>
      </c>
      <c r="I147" s="300">
        <v>0</v>
      </c>
      <c r="J147" s="43">
        <v>0</v>
      </c>
      <c r="K147" s="43">
        <f t="shared" si="62"/>
        <v>0</v>
      </c>
      <c r="L147" s="43">
        <v>0</v>
      </c>
      <c r="M147" s="299">
        <f t="shared" si="63"/>
        <v>0</v>
      </c>
      <c r="N147" s="43">
        <f t="shared" si="64"/>
        <v>9814.5886904677554</v>
      </c>
      <c r="O147" s="56">
        <f t="shared" si="65"/>
        <v>9814.5886904677554</v>
      </c>
      <c r="P147" s="56"/>
    </row>
    <row r="148" spans="1:16" x14ac:dyDescent="0.2">
      <c r="A148" s="37" t="s">
        <v>22</v>
      </c>
      <c r="B148" s="172" t="str">
        <f t="shared" si="61"/>
        <v>Q2/2021</v>
      </c>
      <c r="C148" s="38">
        <f t="shared" si="69"/>
        <v>44287</v>
      </c>
      <c r="D148" s="38">
        <f t="shared" si="70"/>
        <v>44377</v>
      </c>
      <c r="E148" s="172">
        <f t="shared" si="66"/>
        <v>91</v>
      </c>
      <c r="F148" s="55">
        <f>VLOOKUP(D148,'FERC Interest Rate'!A:B,2,TRUE)</f>
        <v>3.2500000000000001E-2</v>
      </c>
      <c r="G148" s="56">
        <f t="shared" si="67"/>
        <v>9814.5886904677554</v>
      </c>
      <c r="H148" s="56">
        <f t="shared" si="68"/>
        <v>79.525057676872308</v>
      </c>
      <c r="I148" s="300">
        <v>0</v>
      </c>
      <c r="J148" s="43">
        <v>0</v>
      </c>
      <c r="K148" s="43">
        <f t="shared" si="62"/>
        <v>0</v>
      </c>
      <c r="L148" s="43">
        <v>0</v>
      </c>
      <c r="M148" s="299">
        <f t="shared" si="63"/>
        <v>0</v>
      </c>
      <c r="N148" s="43">
        <f t="shared" si="64"/>
        <v>9894.1137481446276</v>
      </c>
      <c r="O148" s="56">
        <f t="shared" si="65"/>
        <v>9894.1137481446276</v>
      </c>
      <c r="P148" s="56"/>
    </row>
    <row r="149" spans="1:16" x14ac:dyDescent="0.2">
      <c r="A149" s="37" t="s">
        <v>22</v>
      </c>
      <c r="B149" s="172" t="str">
        <f t="shared" si="61"/>
        <v>Q3/2021</v>
      </c>
      <c r="C149" s="38">
        <f t="shared" si="69"/>
        <v>44378</v>
      </c>
      <c r="D149" s="38">
        <f t="shared" si="70"/>
        <v>44469</v>
      </c>
      <c r="E149" s="172">
        <f t="shared" si="66"/>
        <v>92</v>
      </c>
      <c r="F149" s="55">
        <f>VLOOKUP(D149,'FERC Interest Rate'!A:B,2,TRUE)</f>
        <v>3.2500000000000001E-2</v>
      </c>
      <c r="G149" s="56">
        <f t="shared" si="67"/>
        <v>9894.1137481446276</v>
      </c>
      <c r="H149" s="56">
        <f t="shared" si="68"/>
        <v>81.050411251924487</v>
      </c>
      <c r="I149" s="300">
        <v>0</v>
      </c>
      <c r="J149" s="43">
        <v>0</v>
      </c>
      <c r="K149" s="43">
        <f t="shared" si="62"/>
        <v>0</v>
      </c>
      <c r="L149" s="43">
        <v>0</v>
      </c>
      <c r="M149" s="299">
        <f t="shared" si="63"/>
        <v>0</v>
      </c>
      <c r="N149" s="43">
        <f t="shared" si="64"/>
        <v>9975.1641593965523</v>
      </c>
      <c r="O149" s="56">
        <f t="shared" si="65"/>
        <v>9975.1641593965523</v>
      </c>
      <c r="P149" s="56"/>
    </row>
    <row r="150" spans="1:16" x14ac:dyDescent="0.2">
      <c r="A150" s="37" t="s">
        <v>22</v>
      </c>
      <c r="B150" s="172" t="str">
        <f t="shared" si="61"/>
        <v>Q4/2021</v>
      </c>
      <c r="C150" s="38">
        <f t="shared" si="69"/>
        <v>44470</v>
      </c>
      <c r="D150" s="38">
        <f t="shared" si="70"/>
        <v>44561</v>
      </c>
      <c r="E150" s="172">
        <f t="shared" si="66"/>
        <v>92</v>
      </c>
      <c r="F150" s="55">
        <f>VLOOKUP(D150,'FERC Interest Rate'!A:B,2,TRUE)</f>
        <v>3.2500000000000001E-2</v>
      </c>
      <c r="G150" s="56">
        <f t="shared" si="67"/>
        <v>9975.1641593965523</v>
      </c>
      <c r="H150" s="56">
        <f t="shared" si="68"/>
        <v>81.714358456426567</v>
      </c>
      <c r="I150" s="300">
        <v>0</v>
      </c>
      <c r="J150" s="43">
        <v>0</v>
      </c>
      <c r="K150" s="43">
        <f t="shared" si="62"/>
        <v>0</v>
      </c>
      <c r="L150" s="43">
        <v>0</v>
      </c>
      <c r="M150" s="299">
        <f t="shared" si="63"/>
        <v>0</v>
      </c>
      <c r="N150" s="43">
        <f t="shared" si="64"/>
        <v>10056.87851785298</v>
      </c>
      <c r="O150" s="56">
        <f t="shared" si="65"/>
        <v>10056.87851785298</v>
      </c>
      <c r="P150" s="56"/>
    </row>
    <row r="151" spans="1:16" x14ac:dyDescent="0.2">
      <c r="A151" s="37" t="s">
        <v>22</v>
      </c>
      <c r="B151" s="172" t="str">
        <f t="shared" si="61"/>
        <v>Q1/2022</v>
      </c>
      <c r="C151" s="38">
        <f t="shared" si="69"/>
        <v>44562</v>
      </c>
      <c r="D151" s="38">
        <f t="shared" si="70"/>
        <v>44651</v>
      </c>
      <c r="E151" s="172">
        <f t="shared" si="66"/>
        <v>90</v>
      </c>
      <c r="F151" s="55">
        <f>VLOOKUP(D151,'FERC Interest Rate'!A:B,2,TRUE)</f>
        <v>3.2500000000000001E-2</v>
      </c>
      <c r="G151" s="56">
        <f t="shared" si="67"/>
        <v>10056.87851785298</v>
      </c>
      <c r="H151" s="56">
        <f t="shared" si="68"/>
        <v>80.592793601972517</v>
      </c>
      <c r="I151" s="300">
        <v>0</v>
      </c>
      <c r="J151" s="43">
        <v>0</v>
      </c>
      <c r="K151" s="43">
        <f t="shared" si="62"/>
        <v>0</v>
      </c>
      <c r="L151" s="43">
        <v>0</v>
      </c>
      <c r="M151" s="299">
        <f t="shared" si="63"/>
        <v>0</v>
      </c>
      <c r="N151" s="43">
        <f t="shared" si="64"/>
        <v>10137.471311454952</v>
      </c>
      <c r="O151" s="56">
        <f t="shared" si="65"/>
        <v>10137.471311454952</v>
      </c>
      <c r="P151" s="56"/>
    </row>
    <row r="152" spans="1:16" x14ac:dyDescent="0.2">
      <c r="A152" s="37" t="s">
        <v>22</v>
      </c>
      <c r="B152" s="172" t="str">
        <f>+IF(MONTH(C152)&lt;4,"Q1",IF(MONTH(C152)&lt;7,"Q2",IF(MONTH(C152)&lt;10,"Q3","Q4")))&amp;"/"&amp;YEAR(C152)</f>
        <v>Q2/2022</v>
      </c>
      <c r="C152" s="38">
        <f t="shared" si="69"/>
        <v>44652</v>
      </c>
      <c r="D152" s="38">
        <f t="shared" si="70"/>
        <v>44742</v>
      </c>
      <c r="E152" s="172">
        <f t="shared" si="66"/>
        <v>91</v>
      </c>
      <c r="F152" s="55">
        <f>VLOOKUP(D152,'FERC Interest Rate'!A:B,2,TRUE)</f>
        <v>3.2500000000000001E-2</v>
      </c>
      <c r="G152" s="56">
        <f t="shared" si="67"/>
        <v>10137.471311454952</v>
      </c>
      <c r="H152" s="56">
        <f t="shared" si="68"/>
        <v>82.14129151678911</v>
      </c>
      <c r="I152" s="300">
        <v>0</v>
      </c>
      <c r="J152" s="43">
        <v>0</v>
      </c>
      <c r="K152" s="43">
        <f t="shared" si="62"/>
        <v>0</v>
      </c>
      <c r="L152" s="43">
        <v>0</v>
      </c>
      <c r="M152" s="299">
        <f t="shared" si="63"/>
        <v>0</v>
      </c>
      <c r="N152" s="43">
        <f t="shared" si="64"/>
        <v>10219.612602971742</v>
      </c>
      <c r="O152" s="56">
        <f t="shared" si="65"/>
        <v>10219.612602971742</v>
      </c>
      <c r="P152" s="56"/>
    </row>
    <row r="153" spans="1:16" x14ac:dyDescent="0.2">
      <c r="A153" s="37" t="s">
        <v>22</v>
      </c>
      <c r="B153" s="172" t="str">
        <f>+IF(MONTH(C153)&lt;4,"Q1",IF(MONTH(C153)&lt;7,"Q2",IF(MONTH(C153)&lt;10,"Q3","Q4")))&amp;"/"&amp;YEAR(C153)</f>
        <v>Q3/2022</v>
      </c>
      <c r="C153" s="38">
        <f t="shared" si="69"/>
        <v>44743</v>
      </c>
      <c r="D153" s="38">
        <f t="shared" si="70"/>
        <v>44834</v>
      </c>
      <c r="E153" s="172">
        <f t="shared" si="66"/>
        <v>92</v>
      </c>
      <c r="F153" s="55">
        <f>VLOOKUP(D153,'FERC Interest Rate'!A:B,2,TRUE)</f>
        <v>3.5999999999999997E-2</v>
      </c>
      <c r="G153" s="56">
        <f t="shared" si="67"/>
        <v>10219.612602971742</v>
      </c>
      <c r="H153" s="56">
        <f t="shared" si="68"/>
        <v>92.732484769979209</v>
      </c>
      <c r="I153" s="300">
        <v>0</v>
      </c>
      <c r="J153" s="43">
        <v>0</v>
      </c>
      <c r="K153" s="43">
        <f t="shared" si="62"/>
        <v>0</v>
      </c>
      <c r="L153" s="43">
        <v>0</v>
      </c>
      <c r="M153" s="299">
        <f t="shared" si="63"/>
        <v>0</v>
      </c>
      <c r="N153" s="43">
        <f t="shared" si="64"/>
        <v>10312.34508774172</v>
      </c>
      <c r="O153" s="56">
        <f t="shared" si="65"/>
        <v>10312.34508774172</v>
      </c>
      <c r="P153" s="56"/>
    </row>
    <row r="154" spans="1:16" x14ac:dyDescent="0.2">
      <c r="A154" s="37" t="s">
        <v>22</v>
      </c>
      <c r="B154" s="172" t="str">
        <f t="shared" ref="B154:B177" si="71">+IF(MONTH(C154)&lt;4,"Q1",IF(MONTH(C154)&lt;7,"Q2",IF(MONTH(C154)&lt;10,"Q3","Q4")))&amp;"/"&amp;YEAR(C154)</f>
        <v>Q4/2022</v>
      </c>
      <c r="C154" s="38">
        <f t="shared" si="69"/>
        <v>44835</v>
      </c>
      <c r="D154" s="38">
        <f t="shared" si="70"/>
        <v>44926</v>
      </c>
      <c r="E154" s="172">
        <f t="shared" si="66"/>
        <v>92</v>
      </c>
      <c r="F154" s="55">
        <f>VLOOKUP(D154,'FERC Interest Rate'!A:B,2,TRUE)</f>
        <v>4.9099999999999998E-2</v>
      </c>
      <c r="G154" s="56">
        <f t="shared" si="67"/>
        <v>10312.34508774172</v>
      </c>
      <c r="H154" s="56">
        <f t="shared" si="68"/>
        <v>127.62445268588192</v>
      </c>
      <c r="I154" s="300">
        <v>0</v>
      </c>
      <c r="J154" s="43">
        <v>0</v>
      </c>
      <c r="K154" s="43">
        <f t="shared" si="62"/>
        <v>0</v>
      </c>
      <c r="L154" s="43">
        <v>0</v>
      </c>
      <c r="M154" s="299">
        <f t="shared" si="63"/>
        <v>0</v>
      </c>
      <c r="N154" s="43">
        <f t="shared" si="64"/>
        <v>10439.969540427603</v>
      </c>
      <c r="O154" s="56">
        <f t="shared" si="65"/>
        <v>10439.969540427603</v>
      </c>
      <c r="P154" s="56"/>
    </row>
    <row r="155" spans="1:16" x14ac:dyDescent="0.2">
      <c r="A155" s="37" t="s">
        <v>22</v>
      </c>
      <c r="B155" s="172" t="str">
        <f t="shared" si="71"/>
        <v>Q1/2023</v>
      </c>
      <c r="C155" s="38">
        <f t="shared" si="69"/>
        <v>44927</v>
      </c>
      <c r="D155" s="38">
        <f t="shared" si="70"/>
        <v>45016</v>
      </c>
      <c r="E155" s="172">
        <f t="shared" si="66"/>
        <v>90</v>
      </c>
      <c r="F155" s="55">
        <f>VLOOKUP(D155,'FERC Interest Rate'!A:B,2,TRUE)</f>
        <v>6.3100000000000003E-2</v>
      </c>
      <c r="G155" s="56">
        <f t="shared" si="67"/>
        <v>10439.969540427603</v>
      </c>
      <c r="H155" s="56">
        <f t="shared" si="68"/>
        <v>162.43448498654345</v>
      </c>
      <c r="I155" s="300">
        <v>0</v>
      </c>
      <c r="J155" s="43">
        <v>0</v>
      </c>
      <c r="K155" s="43">
        <f t="shared" si="62"/>
        <v>0</v>
      </c>
      <c r="L155" s="43">
        <v>0</v>
      </c>
      <c r="M155" s="299">
        <f t="shared" si="63"/>
        <v>0</v>
      </c>
      <c r="N155" s="43">
        <f t="shared" si="64"/>
        <v>10602.404025414146</v>
      </c>
      <c r="O155" s="56">
        <f t="shared" si="65"/>
        <v>10602.404025414146</v>
      </c>
      <c r="P155" s="56"/>
    </row>
    <row r="156" spans="1:16" x14ac:dyDescent="0.2">
      <c r="A156" s="37" t="s">
        <v>22</v>
      </c>
      <c r="B156" s="172" t="str">
        <f t="shared" si="71"/>
        <v>Q2/2023</v>
      </c>
      <c r="C156" s="38">
        <f t="shared" si="69"/>
        <v>45017</v>
      </c>
      <c r="D156" s="38">
        <f t="shared" si="70"/>
        <v>45107</v>
      </c>
      <c r="E156" s="172">
        <f t="shared" si="66"/>
        <v>91</v>
      </c>
      <c r="F156" s="55">
        <f>VLOOKUP(D156,'FERC Interest Rate'!A:B,2,TRUE)</f>
        <v>7.4999999999999997E-2</v>
      </c>
      <c r="G156" s="56">
        <f t="shared" si="67"/>
        <v>10602.404025414146</v>
      </c>
      <c r="H156" s="56">
        <f t="shared" si="68"/>
        <v>198.25043143411381</v>
      </c>
      <c r="I156" s="300">
        <v>0</v>
      </c>
      <c r="J156" s="43">
        <v>0</v>
      </c>
      <c r="K156" s="43">
        <f t="shared" ref="K156:K157" si="72">+SUM(I156:J156)</f>
        <v>0</v>
      </c>
      <c r="L156" s="43">
        <v>0</v>
      </c>
      <c r="M156" s="299">
        <f t="shared" si="63"/>
        <v>0</v>
      </c>
      <c r="N156" s="43">
        <f t="shared" si="64"/>
        <v>10800.654456848259</v>
      </c>
      <c r="O156" s="56">
        <f t="shared" si="65"/>
        <v>10800.654456848259</v>
      </c>
      <c r="P156" s="56"/>
    </row>
    <row r="157" spans="1:16" x14ac:dyDescent="0.2">
      <c r="A157" s="37" t="s">
        <v>22</v>
      </c>
      <c r="B157" s="172" t="str">
        <f t="shared" si="71"/>
        <v>Q3/2023</v>
      </c>
      <c r="C157" s="38">
        <f t="shared" si="69"/>
        <v>45108</v>
      </c>
      <c r="D157" s="38">
        <f t="shared" si="70"/>
        <v>45199</v>
      </c>
      <c r="E157" s="172">
        <f t="shared" si="66"/>
        <v>92</v>
      </c>
      <c r="F157" s="55">
        <f>VLOOKUP(D157,'FERC Interest Rate'!A:B,2,TRUE)</f>
        <v>8.0199999999999994E-2</v>
      </c>
      <c r="G157" s="56">
        <f t="shared" si="67"/>
        <v>10800.654456848259</v>
      </c>
      <c r="H157" s="56">
        <f t="shared" si="68"/>
        <v>218.33301053262792</v>
      </c>
      <c r="I157" s="300">
        <v>0</v>
      </c>
      <c r="J157" s="43">
        <v>0</v>
      </c>
      <c r="K157" s="43">
        <f t="shared" si="72"/>
        <v>0</v>
      </c>
      <c r="L157" s="43">
        <v>0</v>
      </c>
      <c r="M157" s="299">
        <f t="shared" si="63"/>
        <v>0</v>
      </c>
      <c r="N157" s="43">
        <f t="shared" si="64"/>
        <v>11018.987467380886</v>
      </c>
      <c r="O157" s="56">
        <f t="shared" si="65"/>
        <v>11018.987467380886</v>
      </c>
      <c r="P157" s="56"/>
    </row>
    <row r="158" spans="1:16" x14ac:dyDescent="0.2">
      <c r="A158" s="147" t="s">
        <v>45</v>
      </c>
      <c r="B158" s="172" t="str">
        <f t="shared" si="71"/>
        <v>Q4/2023</v>
      </c>
      <c r="C158" s="38">
        <f t="shared" si="69"/>
        <v>45200</v>
      </c>
      <c r="D158" s="38">
        <f t="shared" si="70"/>
        <v>45291</v>
      </c>
      <c r="E158" s="172">
        <f t="shared" si="66"/>
        <v>92</v>
      </c>
      <c r="F158" s="55">
        <f>VLOOKUP(D158,'FERC Interest Rate'!A:B,2,TRUE)</f>
        <v>8.3500000000000005E-2</v>
      </c>
      <c r="G158" s="56">
        <f t="shared" si="67"/>
        <v>11018.987467380886</v>
      </c>
      <c r="H158" s="56">
        <f t="shared" si="68"/>
        <v>231.91194992991774</v>
      </c>
      <c r="I158" s="77">
        <f>(SUM($H$145:$H$175)/20)</f>
        <v>83.744970865540267</v>
      </c>
      <c r="J158" s="43">
        <f t="shared" ref="J158:J177" si="73">G158*F158*(E158/(DATE(YEAR(D158),12,31)-DATE(YEAR(D158),1,1)+1))</f>
        <v>231.91194992991774</v>
      </c>
      <c r="K158" s="43">
        <f>+SUM(I158:J158)</f>
        <v>315.65692079545801</v>
      </c>
      <c r="L158" s="43">
        <f t="shared" ref="L158:L177" si="74">VLOOKUP($L$143,A$1:F$28,4,FALSE)/20</f>
        <v>478.8</v>
      </c>
      <c r="M158" s="299">
        <f t="shared" si="63"/>
        <v>794.45692079545802</v>
      </c>
      <c r="N158" s="41">
        <f t="shared" si="64"/>
        <v>11482.811367240722</v>
      </c>
      <c r="O158" s="56">
        <f t="shared" si="65"/>
        <v>10688.354446445264</v>
      </c>
      <c r="P158" s="56"/>
    </row>
    <row r="159" spans="1:16" x14ac:dyDescent="0.2">
      <c r="A159" s="147" t="s">
        <v>46</v>
      </c>
      <c r="B159" s="172" t="str">
        <f t="shared" si="71"/>
        <v>Q1/2024</v>
      </c>
      <c r="C159" s="38">
        <f t="shared" si="69"/>
        <v>45292</v>
      </c>
      <c r="D159" s="38">
        <f t="shared" si="70"/>
        <v>45382</v>
      </c>
      <c r="E159" s="172">
        <f t="shared" si="66"/>
        <v>91</v>
      </c>
      <c r="F159" s="55">
        <f>VLOOKUP(D159,'FERC Interest Rate'!A:B,2,TRUE)</f>
        <v>8.5000000000000006E-2</v>
      </c>
      <c r="G159" s="56">
        <f t="shared" si="67"/>
        <v>10688.354446445264</v>
      </c>
      <c r="H159" s="56">
        <v>0</v>
      </c>
      <c r="I159" s="77">
        <f t="shared" ref="I159:I177" si="75">(SUM($H$145:$H$175)/20)</f>
        <v>83.744970865540267</v>
      </c>
      <c r="J159" s="43">
        <f t="shared" si="73"/>
        <v>225.88639793238832</v>
      </c>
      <c r="K159" s="43">
        <f t="shared" si="62"/>
        <v>309.63136879792859</v>
      </c>
      <c r="L159" s="43">
        <f t="shared" si="74"/>
        <v>478.8</v>
      </c>
      <c r="M159" s="299">
        <f t="shared" si="63"/>
        <v>788.4313687979286</v>
      </c>
      <c r="N159" s="41">
        <f t="shared" si="64"/>
        <v>10914.240844377653</v>
      </c>
      <c r="O159" s="56">
        <f t="shared" si="65"/>
        <v>10125.809475579725</v>
      </c>
      <c r="P159" s="56"/>
    </row>
    <row r="160" spans="1:16" x14ac:dyDescent="0.2">
      <c r="A160" s="147" t="s">
        <v>47</v>
      </c>
      <c r="B160" s="172" t="str">
        <f t="shared" si="71"/>
        <v>Q2/2024</v>
      </c>
      <c r="C160" s="38">
        <f t="shared" si="69"/>
        <v>45383</v>
      </c>
      <c r="D160" s="38">
        <f t="shared" si="70"/>
        <v>45473</v>
      </c>
      <c r="E160" s="172">
        <f t="shared" si="66"/>
        <v>91</v>
      </c>
      <c r="F160" s="55">
        <f>VLOOKUP(D160,'FERC Interest Rate'!A:B,2,TRUE)</f>
        <v>8.5000000000000006E-2</v>
      </c>
      <c r="G160" s="56">
        <f t="shared" si="67"/>
        <v>10125.809475579725</v>
      </c>
      <c r="H160" s="56">
        <v>0</v>
      </c>
      <c r="I160" s="77">
        <f t="shared" si="75"/>
        <v>83.744970865540267</v>
      </c>
      <c r="J160" s="43">
        <f t="shared" si="73"/>
        <v>213.99764014647315</v>
      </c>
      <c r="K160" s="43">
        <f t="shared" si="62"/>
        <v>297.74261101201341</v>
      </c>
      <c r="L160" s="43">
        <f t="shared" si="74"/>
        <v>478.8</v>
      </c>
      <c r="M160" s="299">
        <f t="shared" si="63"/>
        <v>776.54261101201337</v>
      </c>
      <c r="N160" s="41">
        <f t="shared" si="64"/>
        <v>10339.807115726198</v>
      </c>
      <c r="O160" s="56">
        <f t="shared" si="65"/>
        <v>9563.264504714185</v>
      </c>
      <c r="P160" s="56"/>
    </row>
    <row r="161" spans="1:16" x14ac:dyDescent="0.2">
      <c r="A161" s="37" t="s">
        <v>48</v>
      </c>
      <c r="B161" s="172" t="str">
        <f t="shared" si="71"/>
        <v>Q3/2024</v>
      </c>
      <c r="C161" s="38">
        <f t="shared" si="69"/>
        <v>45474</v>
      </c>
      <c r="D161" s="38">
        <f t="shared" si="70"/>
        <v>45565</v>
      </c>
      <c r="E161" s="172">
        <f t="shared" si="66"/>
        <v>92</v>
      </c>
      <c r="F161" s="55">
        <f>VLOOKUP(D161,'FERC Interest Rate'!A:B,2,TRUE)</f>
        <v>8.5000000000000006E-2</v>
      </c>
      <c r="G161" s="56">
        <f t="shared" si="67"/>
        <v>9563.264504714185</v>
      </c>
      <c r="H161" s="56">
        <v>0</v>
      </c>
      <c r="I161" s="77">
        <f t="shared" si="75"/>
        <v>83.744970865540267</v>
      </c>
      <c r="J161" s="43">
        <f t="shared" si="73"/>
        <v>204.32985908979489</v>
      </c>
      <c r="K161" s="43">
        <f t="shared" si="62"/>
        <v>288.07482995533519</v>
      </c>
      <c r="L161" s="43">
        <f t="shared" si="74"/>
        <v>478.8</v>
      </c>
      <c r="M161" s="299">
        <f t="shared" si="63"/>
        <v>766.87482995533514</v>
      </c>
      <c r="N161" s="41">
        <f t="shared" si="64"/>
        <v>9767.5943638039807</v>
      </c>
      <c r="O161" s="56">
        <f t="shared" si="65"/>
        <v>9000.7195338486454</v>
      </c>
      <c r="P161" s="56"/>
    </row>
    <row r="162" spans="1:16" x14ac:dyDescent="0.2">
      <c r="A162" s="37" t="s">
        <v>49</v>
      </c>
      <c r="B162" s="172" t="str">
        <f t="shared" si="71"/>
        <v>Q4/2024</v>
      </c>
      <c r="C162" s="38">
        <f t="shared" si="69"/>
        <v>45566</v>
      </c>
      <c r="D162" s="38">
        <f t="shared" si="70"/>
        <v>45657</v>
      </c>
      <c r="E162" s="172">
        <f t="shared" si="66"/>
        <v>92</v>
      </c>
      <c r="F162" s="55">
        <f>VLOOKUP(D162,'FERC Interest Rate'!A:B,2,TRUE)</f>
        <v>8.5000000000000006E-2</v>
      </c>
      <c r="G162" s="56">
        <f t="shared" si="67"/>
        <v>9000.7195338486454</v>
      </c>
      <c r="H162" s="56">
        <v>0</v>
      </c>
      <c r="I162" s="77">
        <f t="shared" si="75"/>
        <v>83.744970865540267</v>
      </c>
      <c r="J162" s="43">
        <f t="shared" si="73"/>
        <v>192.31045561392463</v>
      </c>
      <c r="K162" s="43">
        <f t="shared" si="62"/>
        <v>276.05542647946493</v>
      </c>
      <c r="L162" s="43">
        <f t="shared" si="74"/>
        <v>478.8</v>
      </c>
      <c r="M162" s="299">
        <f t="shared" si="63"/>
        <v>754.855426479465</v>
      </c>
      <c r="N162" s="41">
        <f t="shared" si="64"/>
        <v>9193.0299894625696</v>
      </c>
      <c r="O162" s="56">
        <f t="shared" si="65"/>
        <v>8438.1745629831057</v>
      </c>
      <c r="P162" s="56"/>
    </row>
    <row r="163" spans="1:16" x14ac:dyDescent="0.2">
      <c r="A163" s="37" t="s">
        <v>50</v>
      </c>
      <c r="B163" s="172" t="str">
        <f t="shared" si="71"/>
        <v>Q1/2025</v>
      </c>
      <c r="C163" s="38">
        <f t="shared" si="69"/>
        <v>45658</v>
      </c>
      <c r="D163" s="38">
        <f t="shared" si="70"/>
        <v>45747</v>
      </c>
      <c r="E163" s="172">
        <f t="shared" si="66"/>
        <v>90</v>
      </c>
      <c r="F163" s="55">
        <f>VLOOKUP(D163,'FERC Interest Rate'!A:B,2,TRUE)</f>
        <v>8.5000000000000006E-2</v>
      </c>
      <c r="G163" s="56">
        <f t="shared" si="67"/>
        <v>8438.1745629831057</v>
      </c>
      <c r="H163" s="56">
        <v>0</v>
      </c>
      <c r="I163" s="77">
        <f t="shared" si="75"/>
        <v>83.744970865540267</v>
      </c>
      <c r="J163" s="43">
        <f t="shared" si="73"/>
        <v>176.85489152553632</v>
      </c>
      <c r="K163" s="43">
        <f t="shared" si="62"/>
        <v>260.59986239107661</v>
      </c>
      <c r="L163" s="43">
        <f t="shared" si="74"/>
        <v>478.8</v>
      </c>
      <c r="M163" s="299">
        <f t="shared" si="63"/>
        <v>739.39986239107657</v>
      </c>
      <c r="N163" s="41">
        <f t="shared" si="64"/>
        <v>8615.0294545086417</v>
      </c>
      <c r="O163" s="56">
        <f t="shared" si="65"/>
        <v>7875.6295921175652</v>
      </c>
      <c r="P163" s="56"/>
    </row>
    <row r="164" spans="1:16" x14ac:dyDescent="0.2">
      <c r="A164" s="37" t="s">
        <v>51</v>
      </c>
      <c r="B164" s="172" t="str">
        <f t="shared" si="71"/>
        <v>Q2/2025</v>
      </c>
      <c r="C164" s="38">
        <f t="shared" si="69"/>
        <v>45748</v>
      </c>
      <c r="D164" s="38">
        <f t="shared" si="70"/>
        <v>45838</v>
      </c>
      <c r="E164" s="172">
        <f t="shared" si="66"/>
        <v>91</v>
      </c>
      <c r="F164" s="55">
        <f>VLOOKUP(D164,'FERC Interest Rate'!A:B,2,TRUE)</f>
        <v>8.5000000000000006E-2</v>
      </c>
      <c r="G164" s="56">
        <f t="shared" si="67"/>
        <v>7875.6295921175652</v>
      </c>
      <c r="H164" s="56">
        <v>0</v>
      </c>
      <c r="I164" s="77">
        <f t="shared" si="75"/>
        <v>83.744970865540267</v>
      </c>
      <c r="J164" s="43">
        <f t="shared" si="73"/>
        <v>166.89861615076538</v>
      </c>
      <c r="K164" s="43">
        <f t="shared" si="62"/>
        <v>250.64358701630564</v>
      </c>
      <c r="L164" s="43">
        <f t="shared" si="74"/>
        <v>478.8</v>
      </c>
      <c r="M164" s="299">
        <f t="shared" si="63"/>
        <v>729.44358701630563</v>
      </c>
      <c r="N164" s="41">
        <f t="shared" si="64"/>
        <v>8042.5282082683307</v>
      </c>
      <c r="O164" s="56">
        <f t="shared" si="65"/>
        <v>7313.0846212520246</v>
      </c>
      <c r="P164" s="56"/>
    </row>
    <row r="165" spans="1:16" x14ac:dyDescent="0.2">
      <c r="A165" s="37" t="s">
        <v>52</v>
      </c>
      <c r="B165" s="172" t="str">
        <f t="shared" si="71"/>
        <v>Q3/2025</v>
      </c>
      <c r="C165" s="38">
        <f t="shared" si="69"/>
        <v>45839</v>
      </c>
      <c r="D165" s="38">
        <f t="shared" si="70"/>
        <v>45930</v>
      </c>
      <c r="E165" s="172">
        <f t="shared" si="66"/>
        <v>92</v>
      </c>
      <c r="F165" s="55">
        <f>VLOOKUP(D165,'FERC Interest Rate'!A:B,2,TRUE)</f>
        <v>8.5000000000000006E-2</v>
      </c>
      <c r="G165" s="56">
        <f t="shared" si="67"/>
        <v>7313.0846212520246</v>
      </c>
      <c r="H165" s="56">
        <v>0</v>
      </c>
      <c r="I165" s="77">
        <f t="shared" si="75"/>
        <v>83.744970865540267</v>
      </c>
      <c r="J165" s="43">
        <f t="shared" si="73"/>
        <v>156.68033352928998</v>
      </c>
      <c r="K165" s="43">
        <f t="shared" si="62"/>
        <v>240.42530439483025</v>
      </c>
      <c r="L165" s="43">
        <f t="shared" si="74"/>
        <v>478.8</v>
      </c>
      <c r="M165" s="299">
        <f t="shared" si="63"/>
        <v>719.22530439483023</v>
      </c>
      <c r="N165" s="41">
        <f t="shared" si="64"/>
        <v>7469.7649547813144</v>
      </c>
      <c r="O165" s="56">
        <f t="shared" si="65"/>
        <v>6750.539650386484</v>
      </c>
      <c r="P165" s="56"/>
    </row>
    <row r="166" spans="1:16" x14ac:dyDescent="0.2">
      <c r="A166" s="37" t="s">
        <v>53</v>
      </c>
      <c r="B166" s="172" t="str">
        <f t="shared" si="71"/>
        <v>Q4/2025</v>
      </c>
      <c r="C166" s="38">
        <f t="shared" si="69"/>
        <v>45931</v>
      </c>
      <c r="D166" s="38">
        <f t="shared" si="70"/>
        <v>46022</v>
      </c>
      <c r="E166" s="172">
        <f t="shared" si="66"/>
        <v>92</v>
      </c>
      <c r="F166" s="55">
        <f>VLOOKUP(D166,'FERC Interest Rate'!A:B,2,TRUE)</f>
        <v>8.5000000000000006E-2</v>
      </c>
      <c r="G166" s="56">
        <f t="shared" si="67"/>
        <v>6750.539650386484</v>
      </c>
      <c r="H166" s="56">
        <v>0</v>
      </c>
      <c r="I166" s="77">
        <f t="shared" si="75"/>
        <v>83.744970865540267</v>
      </c>
      <c r="J166" s="43">
        <f t="shared" si="73"/>
        <v>144.62800018088305</v>
      </c>
      <c r="K166" s="43">
        <f t="shared" si="62"/>
        <v>228.37297104642332</v>
      </c>
      <c r="L166" s="43">
        <f t="shared" si="74"/>
        <v>478.8</v>
      </c>
      <c r="M166" s="299">
        <f t="shared" si="63"/>
        <v>707.1729710464233</v>
      </c>
      <c r="N166" s="41">
        <f t="shared" si="64"/>
        <v>6895.1676505673668</v>
      </c>
      <c r="O166" s="56">
        <f t="shared" si="65"/>
        <v>6187.9946795209435</v>
      </c>
      <c r="P166" s="56"/>
    </row>
    <row r="167" spans="1:16" x14ac:dyDescent="0.2">
      <c r="A167" s="37" t="s">
        <v>54</v>
      </c>
      <c r="B167" s="172" t="str">
        <f t="shared" si="71"/>
        <v>Q1/2026</v>
      </c>
      <c r="C167" s="38">
        <f t="shared" si="69"/>
        <v>46023</v>
      </c>
      <c r="D167" s="38">
        <f t="shared" si="70"/>
        <v>46112</v>
      </c>
      <c r="E167" s="172">
        <f t="shared" si="66"/>
        <v>90</v>
      </c>
      <c r="F167" s="55">
        <f>VLOOKUP(D167,'FERC Interest Rate'!A:B,2,TRUE)</f>
        <v>8.5000000000000006E-2</v>
      </c>
      <c r="G167" s="56">
        <f t="shared" si="67"/>
        <v>6187.9946795209435</v>
      </c>
      <c r="H167" s="56">
        <v>0</v>
      </c>
      <c r="I167" s="77">
        <f t="shared" si="75"/>
        <v>83.744970865540267</v>
      </c>
      <c r="J167" s="43">
        <f t="shared" si="73"/>
        <v>129.69358711872661</v>
      </c>
      <c r="K167" s="43">
        <f t="shared" si="62"/>
        <v>213.43855798426688</v>
      </c>
      <c r="L167" s="43">
        <f t="shared" si="74"/>
        <v>478.8</v>
      </c>
      <c r="M167" s="299">
        <f t="shared" si="63"/>
        <v>692.23855798426689</v>
      </c>
      <c r="N167" s="41">
        <f t="shared" si="64"/>
        <v>6317.6882666396705</v>
      </c>
      <c r="O167" s="56">
        <f t="shared" si="65"/>
        <v>5625.4497086554029</v>
      </c>
      <c r="P167" s="56"/>
    </row>
    <row r="168" spans="1:16" x14ac:dyDescent="0.2">
      <c r="A168" s="37" t="s">
        <v>55</v>
      </c>
      <c r="B168" s="172" t="str">
        <f t="shared" si="71"/>
        <v>Q2/2026</v>
      </c>
      <c r="C168" s="38">
        <f t="shared" si="69"/>
        <v>46113</v>
      </c>
      <c r="D168" s="38">
        <f t="shared" si="70"/>
        <v>46203</v>
      </c>
      <c r="E168" s="172">
        <f t="shared" si="66"/>
        <v>91</v>
      </c>
      <c r="F168" s="55">
        <f>VLOOKUP(D168,'FERC Interest Rate'!A:B,2,TRUE)</f>
        <v>8.5000000000000006E-2</v>
      </c>
      <c r="G168" s="56">
        <f t="shared" si="67"/>
        <v>5625.4497086554029</v>
      </c>
      <c r="H168" s="56">
        <v>0</v>
      </c>
      <c r="I168" s="77">
        <f t="shared" si="75"/>
        <v>83.744970865540267</v>
      </c>
      <c r="J168" s="43">
        <f t="shared" si="73"/>
        <v>119.21329725054669</v>
      </c>
      <c r="K168" s="43">
        <f t="shared" si="62"/>
        <v>202.95826811608697</v>
      </c>
      <c r="L168" s="43">
        <f t="shared" si="74"/>
        <v>478.8</v>
      </c>
      <c r="M168" s="299">
        <f t="shared" si="63"/>
        <v>681.75826811608704</v>
      </c>
      <c r="N168" s="41">
        <f t="shared" si="64"/>
        <v>5744.6630059059498</v>
      </c>
      <c r="O168" s="56">
        <f t="shared" si="65"/>
        <v>5062.9047377898623</v>
      </c>
      <c r="P168" s="56"/>
    </row>
    <row r="169" spans="1:16" x14ac:dyDescent="0.2">
      <c r="A169" s="37" t="s">
        <v>56</v>
      </c>
      <c r="B169" s="172" t="str">
        <f t="shared" si="71"/>
        <v>Q3/2026</v>
      </c>
      <c r="C169" s="38">
        <f t="shared" si="69"/>
        <v>46204</v>
      </c>
      <c r="D169" s="38">
        <f t="shared" si="70"/>
        <v>46295</v>
      </c>
      <c r="E169" s="172">
        <f t="shared" si="66"/>
        <v>92</v>
      </c>
      <c r="F169" s="55">
        <f>VLOOKUP(D169,'FERC Interest Rate'!A:B,2,TRUE)</f>
        <v>8.5000000000000006E-2</v>
      </c>
      <c r="G169" s="56">
        <f t="shared" si="67"/>
        <v>5062.9047377898623</v>
      </c>
      <c r="H169" s="56">
        <v>0</v>
      </c>
      <c r="I169" s="77">
        <f t="shared" si="75"/>
        <v>83.744970865540267</v>
      </c>
      <c r="J169" s="43">
        <f t="shared" si="73"/>
        <v>108.47100013566227</v>
      </c>
      <c r="K169" s="43">
        <f t="shared" si="62"/>
        <v>192.21597100120255</v>
      </c>
      <c r="L169" s="43">
        <f t="shared" si="74"/>
        <v>478.8</v>
      </c>
      <c r="M169" s="299">
        <f t="shared" si="63"/>
        <v>671.01597100120262</v>
      </c>
      <c r="N169" s="41">
        <f t="shared" si="64"/>
        <v>5171.3757379255248</v>
      </c>
      <c r="O169" s="56">
        <f t="shared" si="65"/>
        <v>4500.3597669243218</v>
      </c>
      <c r="P169" s="56"/>
    </row>
    <row r="170" spans="1:16" x14ac:dyDescent="0.2">
      <c r="A170" s="37" t="s">
        <v>57</v>
      </c>
      <c r="B170" s="172" t="str">
        <f t="shared" si="71"/>
        <v>Q4/2026</v>
      </c>
      <c r="C170" s="38">
        <f t="shared" si="69"/>
        <v>46296</v>
      </c>
      <c r="D170" s="38">
        <f t="shared" si="70"/>
        <v>46387</v>
      </c>
      <c r="E170" s="172">
        <f t="shared" si="66"/>
        <v>92</v>
      </c>
      <c r="F170" s="55">
        <f>VLOOKUP(D170,'FERC Interest Rate'!A:B,2,TRUE)</f>
        <v>8.5000000000000006E-2</v>
      </c>
      <c r="G170" s="56">
        <f t="shared" si="67"/>
        <v>4500.3597669243218</v>
      </c>
      <c r="H170" s="56">
        <v>0</v>
      </c>
      <c r="I170" s="77">
        <f t="shared" si="75"/>
        <v>83.744970865540267</v>
      </c>
      <c r="J170" s="43">
        <f t="shared" si="73"/>
        <v>96.418666787255347</v>
      </c>
      <c r="K170" s="43">
        <f t="shared" si="62"/>
        <v>180.16363765279561</v>
      </c>
      <c r="L170" s="43">
        <f t="shared" si="74"/>
        <v>478.8</v>
      </c>
      <c r="M170" s="299">
        <f t="shared" si="63"/>
        <v>658.96363765279557</v>
      </c>
      <c r="N170" s="41">
        <f t="shared" si="64"/>
        <v>4596.7784337115772</v>
      </c>
      <c r="O170" s="56">
        <f t="shared" si="65"/>
        <v>3937.8147960587812</v>
      </c>
      <c r="P170" s="56"/>
    </row>
    <row r="171" spans="1:16" x14ac:dyDescent="0.2">
      <c r="A171" s="37" t="s">
        <v>58</v>
      </c>
      <c r="B171" s="172" t="str">
        <f t="shared" si="71"/>
        <v>Q1/2027</v>
      </c>
      <c r="C171" s="38">
        <f t="shared" si="69"/>
        <v>46388</v>
      </c>
      <c r="D171" s="38">
        <f t="shared" si="70"/>
        <v>46477</v>
      </c>
      <c r="E171" s="172">
        <f t="shared" si="66"/>
        <v>90</v>
      </c>
      <c r="F171" s="55">
        <f>VLOOKUP(D171,'FERC Interest Rate'!A:B,2,TRUE)</f>
        <v>8.5000000000000006E-2</v>
      </c>
      <c r="G171" s="56">
        <f t="shared" si="67"/>
        <v>3937.8147960587812</v>
      </c>
      <c r="H171" s="56">
        <v>0</v>
      </c>
      <c r="I171" s="77">
        <f t="shared" si="75"/>
        <v>83.744970865540267</v>
      </c>
      <c r="J171" s="43">
        <f t="shared" si="73"/>
        <v>82.53228271191692</v>
      </c>
      <c r="K171" s="43">
        <f t="shared" si="62"/>
        <v>166.2772535774572</v>
      </c>
      <c r="L171" s="43">
        <f t="shared" si="74"/>
        <v>478.8</v>
      </c>
      <c r="M171" s="299">
        <f t="shared" si="63"/>
        <v>645.07725357745721</v>
      </c>
      <c r="N171" s="41">
        <f t="shared" si="64"/>
        <v>4020.3470787706983</v>
      </c>
      <c r="O171" s="56">
        <f t="shared" si="65"/>
        <v>3375.2698251932406</v>
      </c>
      <c r="P171" s="56"/>
    </row>
    <row r="172" spans="1:16" x14ac:dyDescent="0.2">
      <c r="A172" s="37" t="s">
        <v>59</v>
      </c>
      <c r="B172" s="172" t="str">
        <f t="shared" si="71"/>
        <v>Q2/2027</v>
      </c>
      <c r="C172" s="38">
        <f t="shared" si="69"/>
        <v>46478</v>
      </c>
      <c r="D172" s="38">
        <f t="shared" si="70"/>
        <v>46568</v>
      </c>
      <c r="E172" s="172">
        <f t="shared" si="66"/>
        <v>91</v>
      </c>
      <c r="F172" s="55">
        <f>VLOOKUP(D172,'FERC Interest Rate'!A:B,2,TRUE)</f>
        <v>8.5000000000000006E-2</v>
      </c>
      <c r="G172" s="56">
        <f t="shared" si="67"/>
        <v>3375.2698251932406</v>
      </c>
      <c r="H172" s="56">
        <v>0</v>
      </c>
      <c r="I172" s="77">
        <f t="shared" si="75"/>
        <v>83.744970865540267</v>
      </c>
      <c r="J172" s="43">
        <f t="shared" si="73"/>
        <v>71.527978350327999</v>
      </c>
      <c r="K172" s="43">
        <f t="shared" si="62"/>
        <v>155.27294921586827</v>
      </c>
      <c r="L172" s="43">
        <f t="shared" si="74"/>
        <v>478.8</v>
      </c>
      <c r="M172" s="299">
        <f t="shared" si="63"/>
        <v>634.07294921586822</v>
      </c>
      <c r="N172" s="41">
        <f t="shared" si="64"/>
        <v>3446.7978035435685</v>
      </c>
      <c r="O172" s="56">
        <f t="shared" si="65"/>
        <v>2812.7248543277001</v>
      </c>
      <c r="P172" s="56"/>
    </row>
    <row r="173" spans="1:16" x14ac:dyDescent="0.2">
      <c r="A173" s="37" t="s">
        <v>60</v>
      </c>
      <c r="B173" s="172" t="str">
        <f t="shared" si="71"/>
        <v>Q3/2027</v>
      </c>
      <c r="C173" s="38">
        <f t="shared" si="69"/>
        <v>46569</v>
      </c>
      <c r="D173" s="38">
        <f t="shared" si="70"/>
        <v>46660</v>
      </c>
      <c r="E173" s="172">
        <f t="shared" si="66"/>
        <v>92</v>
      </c>
      <c r="F173" s="55">
        <f>VLOOKUP(D173,'FERC Interest Rate'!A:B,2,TRUE)</f>
        <v>8.5000000000000006E-2</v>
      </c>
      <c r="G173" s="56">
        <f t="shared" si="67"/>
        <v>2812.7248543277001</v>
      </c>
      <c r="H173" s="56">
        <v>0</v>
      </c>
      <c r="I173" s="77">
        <f t="shared" si="75"/>
        <v>83.744970865540267</v>
      </c>
      <c r="J173" s="43">
        <f t="shared" si="73"/>
        <v>60.261666742034571</v>
      </c>
      <c r="K173" s="43">
        <f t="shared" si="62"/>
        <v>144.00663760757485</v>
      </c>
      <c r="L173" s="43">
        <f t="shared" si="74"/>
        <v>478.8</v>
      </c>
      <c r="M173" s="299">
        <f t="shared" si="63"/>
        <v>622.80663760757488</v>
      </c>
      <c r="N173" s="41">
        <f t="shared" si="64"/>
        <v>2872.9865210697349</v>
      </c>
      <c r="O173" s="56">
        <f t="shared" si="65"/>
        <v>2250.1798834621595</v>
      </c>
      <c r="P173" s="56"/>
    </row>
    <row r="174" spans="1:16" x14ac:dyDescent="0.2">
      <c r="A174" s="37" t="s">
        <v>61</v>
      </c>
      <c r="B174" s="172" t="str">
        <f t="shared" si="71"/>
        <v>Q4/2027</v>
      </c>
      <c r="C174" s="38">
        <f t="shared" si="69"/>
        <v>46661</v>
      </c>
      <c r="D174" s="38">
        <f t="shared" si="70"/>
        <v>46752</v>
      </c>
      <c r="E174" s="172">
        <f t="shared" si="66"/>
        <v>92</v>
      </c>
      <c r="F174" s="55">
        <f>VLOOKUP(D174,'FERC Interest Rate'!A:B,2,TRUE)</f>
        <v>8.5000000000000006E-2</v>
      </c>
      <c r="G174" s="56">
        <f t="shared" si="67"/>
        <v>2250.1798834621595</v>
      </c>
      <c r="H174" s="56">
        <v>0</v>
      </c>
      <c r="I174" s="77">
        <f t="shared" si="75"/>
        <v>83.744970865540267</v>
      </c>
      <c r="J174" s="43">
        <f t="shared" si="73"/>
        <v>48.209333393627645</v>
      </c>
      <c r="K174" s="43">
        <f t="shared" si="62"/>
        <v>131.95430425916791</v>
      </c>
      <c r="L174" s="43">
        <f t="shared" si="74"/>
        <v>478.8</v>
      </c>
      <c r="M174" s="299">
        <f t="shared" si="63"/>
        <v>610.75430425916795</v>
      </c>
      <c r="N174" s="41">
        <f t="shared" si="64"/>
        <v>2298.3892168557873</v>
      </c>
      <c r="O174" s="56">
        <f t="shared" si="65"/>
        <v>1687.6349125966194</v>
      </c>
      <c r="P174" s="56"/>
    </row>
    <row r="175" spans="1:16" x14ac:dyDescent="0.2">
      <c r="A175" s="37" t="s">
        <v>62</v>
      </c>
      <c r="B175" s="172" t="str">
        <f t="shared" si="71"/>
        <v>Q1/2028</v>
      </c>
      <c r="C175" s="38">
        <f t="shared" si="69"/>
        <v>46753</v>
      </c>
      <c r="D175" s="38">
        <f t="shared" si="70"/>
        <v>46843</v>
      </c>
      <c r="E175" s="172">
        <f t="shared" si="66"/>
        <v>91</v>
      </c>
      <c r="F175" s="55">
        <f>VLOOKUP(D175,'FERC Interest Rate'!A:B,2,TRUE)</f>
        <v>8.5000000000000006E-2</v>
      </c>
      <c r="G175" s="56">
        <f t="shared" si="67"/>
        <v>1687.6349125966194</v>
      </c>
      <c r="H175" s="56">
        <v>0</v>
      </c>
      <c r="I175" s="77">
        <f t="shared" si="75"/>
        <v>83.744970865540267</v>
      </c>
      <c r="J175" s="43">
        <f t="shared" si="73"/>
        <v>35.666273357745496</v>
      </c>
      <c r="K175" s="43">
        <f t="shared" si="62"/>
        <v>119.41124422328576</v>
      </c>
      <c r="L175" s="43">
        <f t="shared" si="74"/>
        <v>478.8</v>
      </c>
      <c r="M175" s="299">
        <f t="shared" si="63"/>
        <v>598.2112442232858</v>
      </c>
      <c r="N175" s="41">
        <f t="shared" si="64"/>
        <v>1723.3011859543649</v>
      </c>
      <c r="O175" s="56">
        <f t="shared" si="65"/>
        <v>1125.0899417310793</v>
      </c>
      <c r="P175" s="56"/>
    </row>
    <row r="176" spans="1:16" x14ac:dyDescent="0.2">
      <c r="A176" s="37" t="s">
        <v>63</v>
      </c>
      <c r="B176" s="172" t="str">
        <f t="shared" si="71"/>
        <v>Q2/2028</v>
      </c>
      <c r="C176" s="38">
        <f t="shared" si="69"/>
        <v>46844</v>
      </c>
      <c r="D176" s="38">
        <f t="shared" si="70"/>
        <v>46934</v>
      </c>
      <c r="E176" s="172">
        <f t="shared" si="66"/>
        <v>91</v>
      </c>
      <c r="F176" s="55">
        <f>VLOOKUP(D176,'FERC Interest Rate'!A:B,2,TRUE)</f>
        <v>8.5000000000000006E-2</v>
      </c>
      <c r="G176" s="56">
        <f t="shared" si="67"/>
        <v>1125.0899417310793</v>
      </c>
      <c r="H176" s="56">
        <v>0</v>
      </c>
      <c r="I176" s="77">
        <f t="shared" si="75"/>
        <v>83.744970865540267</v>
      </c>
      <c r="J176" s="43">
        <f t="shared" si="73"/>
        <v>23.777515571830325</v>
      </c>
      <c r="K176" s="43">
        <f t="shared" ref="K176:K177" si="76">+SUM(I176:J176)</f>
        <v>107.52248643737059</v>
      </c>
      <c r="L176" s="43">
        <f t="shared" si="74"/>
        <v>478.8</v>
      </c>
      <c r="M176" s="299">
        <f t="shared" si="63"/>
        <v>586.32248643737057</v>
      </c>
      <c r="N176" s="41">
        <f t="shared" si="64"/>
        <v>1148.8674573029095</v>
      </c>
      <c r="O176" s="56">
        <f t="shared" si="65"/>
        <v>562.54497086553909</v>
      </c>
      <c r="P176" s="56"/>
    </row>
    <row r="177" spans="1:16" x14ac:dyDescent="0.2">
      <c r="A177" s="37" t="s">
        <v>64</v>
      </c>
      <c r="B177" s="172" t="str">
        <f t="shared" si="71"/>
        <v>Q3/2028</v>
      </c>
      <c r="C177" s="38">
        <f t="shared" si="69"/>
        <v>46935</v>
      </c>
      <c r="D177" s="38">
        <f t="shared" si="70"/>
        <v>47026</v>
      </c>
      <c r="E177" s="172">
        <f t="shared" si="66"/>
        <v>92</v>
      </c>
      <c r="F177" s="55">
        <f>VLOOKUP(D177,'FERC Interest Rate'!A:B,2,TRUE)</f>
        <v>8.5000000000000006E-2</v>
      </c>
      <c r="G177" s="56">
        <f t="shared" si="67"/>
        <v>562.54497086553909</v>
      </c>
      <c r="H177" s="56">
        <v>0</v>
      </c>
      <c r="I177" s="77">
        <f t="shared" si="75"/>
        <v>83.744970865540267</v>
      </c>
      <c r="J177" s="43">
        <f t="shared" si="73"/>
        <v>12.019403475870263</v>
      </c>
      <c r="K177" s="43">
        <f t="shared" si="76"/>
        <v>95.76437434141053</v>
      </c>
      <c r="L177" s="43">
        <f t="shared" si="74"/>
        <v>478.8</v>
      </c>
      <c r="M177" s="299">
        <f t="shared" si="63"/>
        <v>574.56437434141048</v>
      </c>
      <c r="N177" s="41">
        <f t="shared" si="64"/>
        <v>574.56437434140935</v>
      </c>
      <c r="O177" s="56">
        <f t="shared" si="65"/>
        <v>-1.1937117960769683E-12</v>
      </c>
      <c r="P177" s="56"/>
    </row>
    <row r="178" spans="1:16" ht="21" customHeight="1" thickBot="1" x14ac:dyDescent="0.25">
      <c r="A178" s="149"/>
      <c r="B178" s="176"/>
      <c r="C178" s="297"/>
      <c r="D178" s="297"/>
      <c r="E178" s="176"/>
      <c r="F178" s="176"/>
      <c r="G178" s="95">
        <f>+SUM(G145:G177)</f>
        <v>249125.96237149017</v>
      </c>
      <c r="H178" s="95">
        <f t="shared" ref="H178:O178" si="77">+SUM(H145:H177)</f>
        <v>1674.8994173108053</v>
      </c>
      <c r="I178" s="95">
        <f t="shared" si="77"/>
        <v>1674.8994173108063</v>
      </c>
      <c r="J178" s="95">
        <f t="shared" si="77"/>
        <v>2501.2891489945177</v>
      </c>
      <c r="K178" s="95">
        <f t="shared" si="77"/>
        <v>4176.1885663053217</v>
      </c>
      <c r="L178" s="95">
        <f t="shared" si="77"/>
        <v>9576</v>
      </c>
      <c r="M178" s="95">
        <f t="shared" si="77"/>
        <v>13752.188566305325</v>
      </c>
      <c r="N178" s="95">
        <f t="shared" si="77"/>
        <v>253302.15093779555</v>
      </c>
      <c r="O178" s="95">
        <f t="shared" si="77"/>
        <v>239549.96237149017</v>
      </c>
      <c r="P178" s="206"/>
    </row>
    <row r="179" spans="1:16" ht="13.5" thickTop="1" x14ac:dyDescent="0.2"/>
    <row r="180" spans="1:16" x14ac:dyDescent="0.2">
      <c r="A180" s="36"/>
      <c r="B180" s="36"/>
      <c r="C180" s="36"/>
      <c r="D180" s="36"/>
      <c r="E180" s="36"/>
      <c r="I180" s="294"/>
      <c r="J180" s="367" t="s">
        <v>15</v>
      </c>
      <c r="K180" s="367"/>
      <c r="L180" s="295" t="s">
        <v>62</v>
      </c>
      <c r="M180" s="296"/>
    </row>
    <row r="181" spans="1:16" ht="38.25" x14ac:dyDescent="0.2">
      <c r="A181" s="171" t="s">
        <v>44</v>
      </c>
      <c r="B181" s="171" t="s">
        <v>3</v>
      </c>
      <c r="C181" s="171" t="s">
        <v>4</v>
      </c>
      <c r="D181" s="171" t="s">
        <v>5</v>
      </c>
      <c r="E181" s="171" t="s">
        <v>6</v>
      </c>
      <c r="F181" s="171" t="s">
        <v>7</v>
      </c>
      <c r="G181" s="171" t="s">
        <v>84</v>
      </c>
      <c r="H181" s="171" t="s">
        <v>85</v>
      </c>
      <c r="I181" s="144" t="s">
        <v>86</v>
      </c>
      <c r="J181" s="145" t="s">
        <v>87</v>
      </c>
      <c r="K181" s="145" t="s">
        <v>88</v>
      </c>
      <c r="L181" s="145" t="s">
        <v>89</v>
      </c>
      <c r="M181" s="146" t="s">
        <v>90</v>
      </c>
      <c r="N181" s="171" t="s">
        <v>91</v>
      </c>
      <c r="O181" s="171" t="s">
        <v>92</v>
      </c>
      <c r="P181" s="244"/>
    </row>
    <row r="182" spans="1:16" x14ac:dyDescent="0.2">
      <c r="A182" s="37" t="s">
        <v>22</v>
      </c>
      <c r="B182" s="172" t="str">
        <f t="shared" ref="B182:B188" si="78">+IF(MONTH(C182)&lt;4,"Q1",IF(MONTH(C182)&lt;7,"Q2",IF(MONTH(C182)&lt;10,"Q3","Q4")))&amp;"/"&amp;YEAR(C182)</f>
        <v>Q3/2020</v>
      </c>
      <c r="C182" s="38">
        <f>VLOOKUP(L180,$A$1:$E$30,2,FALSE)</f>
        <v>44055</v>
      </c>
      <c r="D182" s="38">
        <f>DATE(YEAR(C182),IF(MONTH(C182)&lt;=3,3,IF(MONTH(C182)&lt;=6,6,IF(MONTH(C182)&lt;=9,9,12))),IF(OR(MONTH(C182)&lt;=3,MONTH(C182)&gt;=10),31,30))</f>
        <v>44104</v>
      </c>
      <c r="E182" s="172">
        <f>D182-C182+1</f>
        <v>50</v>
      </c>
      <c r="F182" s="55">
        <f>VLOOKUP(D182,'FERC Interest Rate'!A:B,2,TRUE)</f>
        <v>3.4299999999999997E-2</v>
      </c>
      <c r="G182" s="56">
        <f>VLOOKUP(L180,$A$1:$F$28,4,FALSE)</f>
        <v>8662</v>
      </c>
      <c r="H182" s="56">
        <f t="shared" ref="H182:H195" si="79">G182*F182*(E182/(DATE(YEAR(D182),12,31)-DATE(YEAR(D182),1,1)+1))</f>
        <v>40.588333333333331</v>
      </c>
      <c r="I182" s="300">
        <v>0</v>
      </c>
      <c r="J182" s="43">
        <v>0</v>
      </c>
      <c r="K182" s="43">
        <f t="shared" ref="K182:K214" si="80">+SUM(I182:J182)</f>
        <v>0</v>
      </c>
      <c r="L182" s="43">
        <v>0</v>
      </c>
      <c r="M182" s="299">
        <f t="shared" ref="M182:M194" si="81">+SUM(K182:L182)</f>
        <v>0</v>
      </c>
      <c r="N182" s="43">
        <f t="shared" ref="N182:N214" si="82">+G182+H182+J182</f>
        <v>8702.5883333333331</v>
      </c>
      <c r="O182" s="56">
        <f t="shared" ref="O182:O214" si="83">G182+H182-L182-I182</f>
        <v>8702.5883333333331</v>
      </c>
      <c r="P182" s="56"/>
    </row>
    <row r="183" spans="1:16" x14ac:dyDescent="0.2">
      <c r="A183" s="37" t="s">
        <v>22</v>
      </c>
      <c r="B183" s="172" t="str">
        <f t="shared" si="78"/>
        <v>Q4/2020</v>
      </c>
      <c r="C183" s="38">
        <f>D182+1</f>
        <v>44105</v>
      </c>
      <c r="D183" s="38">
        <f>EOMONTH(D182,3)</f>
        <v>44196</v>
      </c>
      <c r="E183" s="172">
        <f t="shared" ref="E183:E214" si="84">D183-C183+1</f>
        <v>92</v>
      </c>
      <c r="F183" s="55">
        <f>VLOOKUP(D183,'FERC Interest Rate'!A:B,2,TRUE)</f>
        <v>3.2500000000000001E-2</v>
      </c>
      <c r="G183" s="56">
        <f t="shared" ref="G183:G214" si="85">O182</f>
        <v>8702.5883333333331</v>
      </c>
      <c r="H183" s="56">
        <f t="shared" si="79"/>
        <v>71.094915619307827</v>
      </c>
      <c r="I183" s="300">
        <v>0</v>
      </c>
      <c r="J183" s="43">
        <v>0</v>
      </c>
      <c r="K183" s="43">
        <f t="shared" si="80"/>
        <v>0</v>
      </c>
      <c r="L183" s="43">
        <v>0</v>
      </c>
      <c r="M183" s="299">
        <f t="shared" si="81"/>
        <v>0</v>
      </c>
      <c r="N183" s="43">
        <f t="shared" si="82"/>
        <v>8773.6832489526405</v>
      </c>
      <c r="O183" s="56">
        <f t="shared" si="83"/>
        <v>8773.6832489526405</v>
      </c>
      <c r="P183" s="56"/>
    </row>
    <row r="184" spans="1:16" x14ac:dyDescent="0.2">
      <c r="A184" s="37" t="s">
        <v>22</v>
      </c>
      <c r="B184" s="172" t="str">
        <f t="shared" si="78"/>
        <v>Q1/2021</v>
      </c>
      <c r="C184" s="38">
        <f t="shared" ref="C184:C214" si="86">D183+1</f>
        <v>44197</v>
      </c>
      <c r="D184" s="38">
        <f t="shared" ref="D184:D214" si="87">EOMONTH(D183,3)</f>
        <v>44286</v>
      </c>
      <c r="E184" s="172">
        <f t="shared" si="84"/>
        <v>90</v>
      </c>
      <c r="F184" s="55">
        <f>VLOOKUP(D184,'FERC Interest Rate'!A:B,2,TRUE)</f>
        <v>3.2500000000000001E-2</v>
      </c>
      <c r="G184" s="56">
        <f t="shared" si="85"/>
        <v>8773.6832489526405</v>
      </c>
      <c r="H184" s="56">
        <f t="shared" si="79"/>
        <v>70.309653433387595</v>
      </c>
      <c r="I184" s="300">
        <v>0</v>
      </c>
      <c r="J184" s="43">
        <v>0</v>
      </c>
      <c r="K184" s="43">
        <f t="shared" si="80"/>
        <v>0</v>
      </c>
      <c r="L184" s="43">
        <v>0</v>
      </c>
      <c r="M184" s="299">
        <f t="shared" si="81"/>
        <v>0</v>
      </c>
      <c r="N184" s="43">
        <f t="shared" si="82"/>
        <v>8843.9929023860277</v>
      </c>
      <c r="O184" s="56">
        <f t="shared" si="83"/>
        <v>8843.9929023860277</v>
      </c>
      <c r="P184" s="56"/>
    </row>
    <row r="185" spans="1:16" x14ac:dyDescent="0.2">
      <c r="A185" s="37" t="s">
        <v>22</v>
      </c>
      <c r="B185" s="172" t="str">
        <f t="shared" si="78"/>
        <v>Q2/2021</v>
      </c>
      <c r="C185" s="38">
        <f t="shared" si="86"/>
        <v>44287</v>
      </c>
      <c r="D185" s="38">
        <f t="shared" si="87"/>
        <v>44377</v>
      </c>
      <c r="E185" s="172">
        <f t="shared" si="84"/>
        <v>91</v>
      </c>
      <c r="F185" s="55">
        <f>VLOOKUP(D185,'FERC Interest Rate'!A:B,2,TRUE)</f>
        <v>3.2500000000000001E-2</v>
      </c>
      <c r="G185" s="56">
        <f t="shared" si="85"/>
        <v>8843.9929023860277</v>
      </c>
      <c r="H185" s="56">
        <f t="shared" si="79"/>
        <v>71.660572626867605</v>
      </c>
      <c r="I185" s="300">
        <v>0</v>
      </c>
      <c r="J185" s="43">
        <v>0</v>
      </c>
      <c r="K185" s="43">
        <f t="shared" si="80"/>
        <v>0</v>
      </c>
      <c r="L185" s="43">
        <v>0</v>
      </c>
      <c r="M185" s="299">
        <f t="shared" si="81"/>
        <v>0</v>
      </c>
      <c r="N185" s="43">
        <f t="shared" si="82"/>
        <v>8915.6534750128958</v>
      </c>
      <c r="O185" s="56">
        <f t="shared" si="83"/>
        <v>8915.6534750128958</v>
      </c>
      <c r="P185" s="56"/>
    </row>
    <row r="186" spans="1:16" x14ac:dyDescent="0.2">
      <c r="A186" s="37" t="s">
        <v>22</v>
      </c>
      <c r="B186" s="172" t="str">
        <f t="shared" si="78"/>
        <v>Q3/2021</v>
      </c>
      <c r="C186" s="38">
        <f t="shared" si="86"/>
        <v>44378</v>
      </c>
      <c r="D186" s="38">
        <f t="shared" si="87"/>
        <v>44469</v>
      </c>
      <c r="E186" s="172">
        <f t="shared" si="84"/>
        <v>92</v>
      </c>
      <c r="F186" s="55">
        <f>VLOOKUP(D186,'FERC Interest Rate'!A:B,2,TRUE)</f>
        <v>3.2500000000000001E-2</v>
      </c>
      <c r="G186" s="56">
        <f t="shared" si="85"/>
        <v>8915.6534750128958</v>
      </c>
      <c r="H186" s="56">
        <f t="shared" si="79"/>
        <v>73.035079151475514</v>
      </c>
      <c r="I186" s="300">
        <v>0</v>
      </c>
      <c r="J186" s="43">
        <v>0</v>
      </c>
      <c r="K186" s="43">
        <f t="shared" si="80"/>
        <v>0</v>
      </c>
      <c r="L186" s="43">
        <v>0</v>
      </c>
      <c r="M186" s="299">
        <f t="shared" si="81"/>
        <v>0</v>
      </c>
      <c r="N186" s="43">
        <f t="shared" si="82"/>
        <v>8988.6885541643715</v>
      </c>
      <c r="O186" s="56">
        <f t="shared" si="83"/>
        <v>8988.6885541643715</v>
      </c>
      <c r="P186" s="56"/>
    </row>
    <row r="187" spans="1:16" x14ac:dyDescent="0.2">
      <c r="A187" s="37" t="s">
        <v>22</v>
      </c>
      <c r="B187" s="172" t="str">
        <f t="shared" si="78"/>
        <v>Q4/2021</v>
      </c>
      <c r="C187" s="38">
        <f t="shared" si="86"/>
        <v>44470</v>
      </c>
      <c r="D187" s="38">
        <f t="shared" si="87"/>
        <v>44561</v>
      </c>
      <c r="E187" s="172">
        <f t="shared" si="84"/>
        <v>92</v>
      </c>
      <c r="F187" s="55">
        <f>VLOOKUP(D187,'FERC Interest Rate'!A:B,2,TRUE)</f>
        <v>3.2500000000000001E-2</v>
      </c>
      <c r="G187" s="56">
        <f t="shared" si="85"/>
        <v>8988.6885541643715</v>
      </c>
      <c r="H187" s="56">
        <f t="shared" si="79"/>
        <v>73.633366512195821</v>
      </c>
      <c r="I187" s="300">
        <v>0</v>
      </c>
      <c r="J187" s="43">
        <v>0</v>
      </c>
      <c r="K187" s="43">
        <f t="shared" si="80"/>
        <v>0</v>
      </c>
      <c r="L187" s="43">
        <v>0</v>
      </c>
      <c r="M187" s="299">
        <f t="shared" si="81"/>
        <v>0</v>
      </c>
      <c r="N187" s="43">
        <f t="shared" si="82"/>
        <v>9062.321920676568</v>
      </c>
      <c r="O187" s="56">
        <f t="shared" si="83"/>
        <v>9062.321920676568</v>
      </c>
      <c r="P187" s="56"/>
    </row>
    <row r="188" spans="1:16" x14ac:dyDescent="0.2">
      <c r="A188" s="37" t="s">
        <v>22</v>
      </c>
      <c r="B188" s="172" t="str">
        <f t="shared" si="78"/>
        <v>Q1/2022</v>
      </c>
      <c r="C188" s="38">
        <f t="shared" si="86"/>
        <v>44562</v>
      </c>
      <c r="D188" s="38">
        <f t="shared" si="87"/>
        <v>44651</v>
      </c>
      <c r="E188" s="172">
        <f t="shared" si="84"/>
        <v>90</v>
      </c>
      <c r="F188" s="55">
        <f>VLOOKUP(D188,'FERC Interest Rate'!A:B,2,TRUE)</f>
        <v>3.2500000000000001E-2</v>
      </c>
      <c r="G188" s="56">
        <f t="shared" si="85"/>
        <v>9062.321920676568</v>
      </c>
      <c r="H188" s="56">
        <f t="shared" si="79"/>
        <v>72.622716761586204</v>
      </c>
      <c r="I188" s="300">
        <v>0</v>
      </c>
      <c r="J188" s="43">
        <v>0</v>
      </c>
      <c r="K188" s="43">
        <f t="shared" si="80"/>
        <v>0</v>
      </c>
      <c r="L188" s="43">
        <v>0</v>
      </c>
      <c r="M188" s="299">
        <f t="shared" si="81"/>
        <v>0</v>
      </c>
      <c r="N188" s="43">
        <f t="shared" si="82"/>
        <v>9134.944637438155</v>
      </c>
      <c r="O188" s="56">
        <f t="shared" si="83"/>
        <v>9134.944637438155</v>
      </c>
      <c r="P188" s="56"/>
    </row>
    <row r="189" spans="1:16" x14ac:dyDescent="0.2">
      <c r="A189" s="37" t="s">
        <v>22</v>
      </c>
      <c r="B189" s="172" t="str">
        <f>+IF(MONTH(C189)&lt;4,"Q1",IF(MONTH(C189)&lt;7,"Q2",IF(MONTH(C189)&lt;10,"Q3","Q4")))&amp;"/"&amp;YEAR(C189)</f>
        <v>Q2/2022</v>
      </c>
      <c r="C189" s="38">
        <f t="shared" si="86"/>
        <v>44652</v>
      </c>
      <c r="D189" s="38">
        <f t="shared" si="87"/>
        <v>44742</v>
      </c>
      <c r="E189" s="172">
        <f t="shared" si="84"/>
        <v>91</v>
      </c>
      <c r="F189" s="55">
        <f>VLOOKUP(D189,'FERC Interest Rate'!A:B,2,TRUE)</f>
        <v>3.2500000000000001E-2</v>
      </c>
      <c r="G189" s="56">
        <f t="shared" si="85"/>
        <v>9134.944637438155</v>
      </c>
      <c r="H189" s="56">
        <f t="shared" si="79"/>
        <v>74.018078808831092</v>
      </c>
      <c r="I189" s="300">
        <v>0</v>
      </c>
      <c r="J189" s="43">
        <v>0</v>
      </c>
      <c r="K189" s="43">
        <f t="shared" si="80"/>
        <v>0</v>
      </c>
      <c r="L189" s="43">
        <v>0</v>
      </c>
      <c r="M189" s="299">
        <f t="shared" si="81"/>
        <v>0</v>
      </c>
      <c r="N189" s="43">
        <f t="shared" si="82"/>
        <v>9208.962716246986</v>
      </c>
      <c r="O189" s="56">
        <f t="shared" si="83"/>
        <v>9208.962716246986</v>
      </c>
      <c r="P189" s="56"/>
    </row>
    <row r="190" spans="1:16" x14ac:dyDescent="0.2">
      <c r="A190" s="37" t="s">
        <v>22</v>
      </c>
      <c r="B190" s="172" t="str">
        <f>+IF(MONTH(C190)&lt;4,"Q1",IF(MONTH(C190)&lt;7,"Q2",IF(MONTH(C190)&lt;10,"Q3","Q4")))&amp;"/"&amp;YEAR(C190)</f>
        <v>Q3/2022</v>
      </c>
      <c r="C190" s="38">
        <f t="shared" si="86"/>
        <v>44743</v>
      </c>
      <c r="D190" s="38">
        <f t="shared" si="87"/>
        <v>44834</v>
      </c>
      <c r="E190" s="172">
        <f t="shared" si="84"/>
        <v>92</v>
      </c>
      <c r="F190" s="55">
        <f>VLOOKUP(D190,'FERC Interest Rate'!A:B,2,TRUE)</f>
        <v>3.5999999999999997E-2</v>
      </c>
      <c r="G190" s="56">
        <f t="shared" si="85"/>
        <v>9208.962716246986</v>
      </c>
      <c r="H190" s="56">
        <f t="shared" si="79"/>
        <v>83.561875386876764</v>
      </c>
      <c r="I190" s="300">
        <v>0</v>
      </c>
      <c r="J190" s="43">
        <v>0</v>
      </c>
      <c r="K190" s="43">
        <f t="shared" si="80"/>
        <v>0</v>
      </c>
      <c r="L190" s="43">
        <v>0</v>
      </c>
      <c r="M190" s="299">
        <f t="shared" si="81"/>
        <v>0</v>
      </c>
      <c r="N190" s="43">
        <f t="shared" si="82"/>
        <v>9292.5245916338627</v>
      </c>
      <c r="O190" s="56">
        <f t="shared" si="83"/>
        <v>9292.5245916338627</v>
      </c>
      <c r="P190" s="56"/>
    </row>
    <row r="191" spans="1:16" x14ac:dyDescent="0.2">
      <c r="A191" s="37" t="s">
        <v>22</v>
      </c>
      <c r="B191" s="172" t="str">
        <f t="shared" ref="B191:B214" si="88">+IF(MONTH(C191)&lt;4,"Q1",IF(MONTH(C191)&lt;7,"Q2",IF(MONTH(C191)&lt;10,"Q3","Q4")))&amp;"/"&amp;YEAR(C191)</f>
        <v>Q4/2022</v>
      </c>
      <c r="C191" s="38">
        <f t="shared" si="86"/>
        <v>44835</v>
      </c>
      <c r="D191" s="38">
        <f t="shared" si="87"/>
        <v>44926</v>
      </c>
      <c r="E191" s="172">
        <f t="shared" si="84"/>
        <v>92</v>
      </c>
      <c r="F191" s="55">
        <f>VLOOKUP(D191,'FERC Interest Rate'!A:B,2,TRUE)</f>
        <v>4.9099999999999998E-2</v>
      </c>
      <c r="G191" s="56">
        <f t="shared" si="85"/>
        <v>9292.5245916338627</v>
      </c>
      <c r="H191" s="56">
        <f t="shared" si="79"/>
        <v>115.00326598720133</v>
      </c>
      <c r="I191" s="300">
        <v>0</v>
      </c>
      <c r="J191" s="43">
        <v>0</v>
      </c>
      <c r="K191" s="43">
        <f t="shared" si="80"/>
        <v>0</v>
      </c>
      <c r="L191" s="43">
        <v>0</v>
      </c>
      <c r="M191" s="299">
        <f t="shared" si="81"/>
        <v>0</v>
      </c>
      <c r="N191" s="43">
        <f t="shared" si="82"/>
        <v>9407.527857621064</v>
      </c>
      <c r="O191" s="56">
        <f t="shared" si="83"/>
        <v>9407.527857621064</v>
      </c>
      <c r="P191" s="56"/>
    </row>
    <row r="192" spans="1:16" x14ac:dyDescent="0.2">
      <c r="A192" s="37" t="s">
        <v>22</v>
      </c>
      <c r="B192" s="172" t="str">
        <f t="shared" si="88"/>
        <v>Q1/2023</v>
      </c>
      <c r="C192" s="38">
        <f t="shared" si="86"/>
        <v>44927</v>
      </c>
      <c r="D192" s="38">
        <f t="shared" si="87"/>
        <v>45016</v>
      </c>
      <c r="E192" s="172">
        <f t="shared" si="84"/>
        <v>90</v>
      </c>
      <c r="F192" s="55">
        <f>VLOOKUP(D192,'FERC Interest Rate'!A:B,2,TRUE)</f>
        <v>6.3100000000000003E-2</v>
      </c>
      <c r="G192" s="56">
        <f t="shared" si="85"/>
        <v>9407.527857621064</v>
      </c>
      <c r="H192" s="56">
        <f t="shared" si="79"/>
        <v>146.37082384501375</v>
      </c>
      <c r="I192" s="300">
        <v>0</v>
      </c>
      <c r="J192" s="43">
        <v>0</v>
      </c>
      <c r="K192" s="43">
        <f t="shared" ref="K192:K194" si="89">+SUM(I192:J192)</f>
        <v>0</v>
      </c>
      <c r="L192" s="43">
        <v>0</v>
      </c>
      <c r="M192" s="299">
        <f t="shared" si="81"/>
        <v>0</v>
      </c>
      <c r="N192" s="43">
        <f t="shared" si="82"/>
        <v>9553.8986814660784</v>
      </c>
      <c r="O192" s="56">
        <f t="shared" si="83"/>
        <v>9553.8986814660784</v>
      </c>
      <c r="P192" s="56"/>
    </row>
    <row r="193" spans="1:16" x14ac:dyDescent="0.2">
      <c r="A193" s="37" t="s">
        <v>22</v>
      </c>
      <c r="B193" s="172" t="str">
        <f t="shared" si="88"/>
        <v>Q2/2023</v>
      </c>
      <c r="C193" s="38">
        <f t="shared" si="86"/>
        <v>45017</v>
      </c>
      <c r="D193" s="38">
        <f t="shared" si="87"/>
        <v>45107</v>
      </c>
      <c r="E193" s="172">
        <f t="shared" si="84"/>
        <v>91</v>
      </c>
      <c r="F193" s="55">
        <f>VLOOKUP(D193,'FERC Interest Rate'!A:B,2,TRUE)</f>
        <v>7.4999999999999997E-2</v>
      </c>
      <c r="G193" s="56">
        <f t="shared" si="85"/>
        <v>9553.8986814660784</v>
      </c>
      <c r="H193" s="56">
        <f t="shared" si="79"/>
        <v>178.6448178109753</v>
      </c>
      <c r="I193" s="300">
        <v>0</v>
      </c>
      <c r="J193" s="43">
        <v>0</v>
      </c>
      <c r="K193" s="43">
        <f t="shared" si="89"/>
        <v>0</v>
      </c>
      <c r="L193" s="43">
        <v>0</v>
      </c>
      <c r="M193" s="299">
        <f t="shared" si="81"/>
        <v>0</v>
      </c>
      <c r="N193" s="43">
        <f t="shared" si="82"/>
        <v>9732.5434992770533</v>
      </c>
      <c r="O193" s="56">
        <f t="shared" si="83"/>
        <v>9732.5434992770533</v>
      </c>
      <c r="P193" s="56"/>
    </row>
    <row r="194" spans="1:16" x14ac:dyDescent="0.2">
      <c r="A194" s="37" t="s">
        <v>22</v>
      </c>
      <c r="B194" s="172" t="str">
        <f t="shared" si="88"/>
        <v>Q3/2023</v>
      </c>
      <c r="C194" s="38">
        <f t="shared" si="86"/>
        <v>45108</v>
      </c>
      <c r="D194" s="38">
        <f t="shared" si="87"/>
        <v>45199</v>
      </c>
      <c r="E194" s="172">
        <f t="shared" si="84"/>
        <v>92</v>
      </c>
      <c r="F194" s="55">
        <f>VLOOKUP(D194,'FERC Interest Rate'!A:B,2,TRUE)</f>
        <v>8.0199999999999994E-2</v>
      </c>
      <c r="G194" s="56">
        <f t="shared" si="85"/>
        <v>9732.5434992770533</v>
      </c>
      <c r="H194" s="56">
        <f t="shared" si="79"/>
        <v>196.7413670001803</v>
      </c>
      <c r="I194" s="300">
        <v>0</v>
      </c>
      <c r="J194" s="43">
        <v>0</v>
      </c>
      <c r="K194" s="43">
        <f t="shared" si="89"/>
        <v>0</v>
      </c>
      <c r="L194" s="43">
        <v>0</v>
      </c>
      <c r="M194" s="299">
        <f t="shared" si="81"/>
        <v>0</v>
      </c>
      <c r="N194" s="43">
        <f t="shared" si="82"/>
        <v>9929.284866277234</v>
      </c>
      <c r="O194" s="56">
        <f t="shared" si="83"/>
        <v>9929.284866277234</v>
      </c>
      <c r="P194" s="56"/>
    </row>
    <row r="195" spans="1:16" x14ac:dyDescent="0.2">
      <c r="A195" s="147" t="s">
        <v>45</v>
      </c>
      <c r="B195" s="172" t="str">
        <f t="shared" si="88"/>
        <v>Q4/2023</v>
      </c>
      <c r="C195" s="38">
        <f t="shared" si="86"/>
        <v>45200</v>
      </c>
      <c r="D195" s="38">
        <f t="shared" si="87"/>
        <v>45291</v>
      </c>
      <c r="E195" s="172">
        <f t="shared" si="84"/>
        <v>92</v>
      </c>
      <c r="F195" s="55">
        <f>VLOOKUP(D195,'FERC Interest Rate'!A:B,2,TRUE)</f>
        <v>8.3500000000000005E-2</v>
      </c>
      <c r="G195" s="56">
        <f t="shared" si="85"/>
        <v>9929.284866277234</v>
      </c>
      <c r="H195" s="56">
        <f t="shared" si="79"/>
        <v>208.97744203490885</v>
      </c>
      <c r="I195" s="300">
        <f>(SUM($H$182:$H$214)/20)</f>
        <v>73.813115415607072</v>
      </c>
      <c r="J195" s="43">
        <f t="shared" ref="J195:J214" si="90">G195*F195*(E195/(DATE(YEAR(D195),12,31)-DATE(YEAR(D195),1,1)+1))</f>
        <v>208.97744203490885</v>
      </c>
      <c r="K195" s="43">
        <f t="shared" si="80"/>
        <v>282.79055745051591</v>
      </c>
      <c r="L195" s="43">
        <f t="shared" ref="L195:L214" si="91">VLOOKUP($L$180,A$1:F$28,4,FALSE)/20</f>
        <v>433.1</v>
      </c>
      <c r="M195" s="299">
        <f t="shared" ref="M195:M214" si="92">+SUM(K195:L195)</f>
        <v>715.89055745051587</v>
      </c>
      <c r="N195" s="41">
        <f t="shared" si="82"/>
        <v>10347.239750347053</v>
      </c>
      <c r="O195" s="56">
        <f t="shared" si="83"/>
        <v>9631.3491928965359</v>
      </c>
      <c r="P195" s="56"/>
    </row>
    <row r="196" spans="1:16" x14ac:dyDescent="0.2">
      <c r="A196" s="147" t="s">
        <v>46</v>
      </c>
      <c r="B196" s="172" t="str">
        <f t="shared" si="88"/>
        <v>Q1/2024</v>
      </c>
      <c r="C196" s="38">
        <f t="shared" si="86"/>
        <v>45292</v>
      </c>
      <c r="D196" s="38">
        <f t="shared" si="87"/>
        <v>45382</v>
      </c>
      <c r="E196" s="172">
        <f t="shared" si="84"/>
        <v>91</v>
      </c>
      <c r="F196" s="55">
        <f>VLOOKUP(D196,'FERC Interest Rate'!A:B,2,TRUE)</f>
        <v>8.5000000000000006E-2</v>
      </c>
      <c r="G196" s="56">
        <f t="shared" si="85"/>
        <v>9631.3491928965359</v>
      </c>
      <c r="H196" s="56">
        <v>0</v>
      </c>
      <c r="I196" s="300">
        <f t="shared" ref="I196:I214" si="93">(SUM($H$182:$H$214)/20)</f>
        <v>73.813115415607072</v>
      </c>
      <c r="J196" s="43">
        <f t="shared" si="90"/>
        <v>203.54777597555932</v>
      </c>
      <c r="K196" s="43">
        <f t="shared" si="80"/>
        <v>277.36089139116638</v>
      </c>
      <c r="L196" s="43">
        <f t="shared" si="91"/>
        <v>433.1</v>
      </c>
      <c r="M196" s="299">
        <f t="shared" si="92"/>
        <v>710.46089139116634</v>
      </c>
      <c r="N196" s="41">
        <f t="shared" si="82"/>
        <v>9834.8969688720954</v>
      </c>
      <c r="O196" s="56">
        <f t="shared" si="83"/>
        <v>9124.4360774809284</v>
      </c>
      <c r="P196" s="56"/>
    </row>
    <row r="197" spans="1:16" x14ac:dyDescent="0.2">
      <c r="A197" s="147" t="s">
        <v>47</v>
      </c>
      <c r="B197" s="172" t="str">
        <f t="shared" si="88"/>
        <v>Q2/2024</v>
      </c>
      <c r="C197" s="38">
        <f t="shared" si="86"/>
        <v>45383</v>
      </c>
      <c r="D197" s="38">
        <f t="shared" si="87"/>
        <v>45473</v>
      </c>
      <c r="E197" s="172">
        <f t="shared" si="84"/>
        <v>91</v>
      </c>
      <c r="F197" s="55">
        <f>VLOOKUP(D197,'FERC Interest Rate'!A:B,2,TRUE)</f>
        <v>8.5000000000000006E-2</v>
      </c>
      <c r="G197" s="56">
        <f t="shared" si="85"/>
        <v>9124.4360774809284</v>
      </c>
      <c r="H197" s="56">
        <v>0</v>
      </c>
      <c r="I197" s="300">
        <f t="shared" si="93"/>
        <v>73.813115415607072</v>
      </c>
      <c r="J197" s="43">
        <f t="shared" si="90"/>
        <v>192.83473513474038</v>
      </c>
      <c r="K197" s="43">
        <f t="shared" si="80"/>
        <v>266.64785055034747</v>
      </c>
      <c r="L197" s="43">
        <f t="shared" si="91"/>
        <v>433.1</v>
      </c>
      <c r="M197" s="299">
        <f t="shared" si="92"/>
        <v>699.74785055034749</v>
      </c>
      <c r="N197" s="41">
        <f t="shared" si="82"/>
        <v>9317.2708126156685</v>
      </c>
      <c r="O197" s="56">
        <f t="shared" si="83"/>
        <v>8617.5229620653208</v>
      </c>
      <c r="P197" s="56"/>
    </row>
    <row r="198" spans="1:16" x14ac:dyDescent="0.2">
      <c r="A198" s="37" t="s">
        <v>48</v>
      </c>
      <c r="B198" s="172" t="str">
        <f t="shared" si="88"/>
        <v>Q3/2024</v>
      </c>
      <c r="C198" s="38">
        <f t="shared" si="86"/>
        <v>45474</v>
      </c>
      <c r="D198" s="38">
        <f t="shared" si="87"/>
        <v>45565</v>
      </c>
      <c r="E198" s="172">
        <f t="shared" si="84"/>
        <v>92</v>
      </c>
      <c r="F198" s="55">
        <f>VLOOKUP(D198,'FERC Interest Rate'!A:B,2,TRUE)</f>
        <v>8.5000000000000006E-2</v>
      </c>
      <c r="G198" s="56">
        <f t="shared" si="85"/>
        <v>8617.5229620653208</v>
      </c>
      <c r="H198" s="56">
        <v>0</v>
      </c>
      <c r="I198" s="300">
        <f t="shared" si="93"/>
        <v>73.813115415607072</v>
      </c>
      <c r="J198" s="43">
        <f t="shared" si="90"/>
        <v>184.12303159385468</v>
      </c>
      <c r="K198" s="43">
        <f t="shared" si="80"/>
        <v>257.93614700946176</v>
      </c>
      <c r="L198" s="43">
        <f t="shared" si="91"/>
        <v>433.1</v>
      </c>
      <c r="M198" s="299">
        <f t="shared" si="92"/>
        <v>691.03614700946173</v>
      </c>
      <c r="N198" s="41">
        <f t="shared" si="82"/>
        <v>8801.6459936591764</v>
      </c>
      <c r="O198" s="56">
        <f t="shared" si="83"/>
        <v>8110.6098466497133</v>
      </c>
      <c r="P198" s="56"/>
    </row>
    <row r="199" spans="1:16" x14ac:dyDescent="0.2">
      <c r="A199" s="37" t="s">
        <v>49</v>
      </c>
      <c r="B199" s="172" t="str">
        <f t="shared" si="88"/>
        <v>Q4/2024</v>
      </c>
      <c r="C199" s="38">
        <f t="shared" si="86"/>
        <v>45566</v>
      </c>
      <c r="D199" s="38">
        <f t="shared" si="87"/>
        <v>45657</v>
      </c>
      <c r="E199" s="172">
        <f t="shared" si="84"/>
        <v>92</v>
      </c>
      <c r="F199" s="55">
        <f>VLOOKUP(D199,'FERC Interest Rate'!A:B,2,TRUE)</f>
        <v>8.5000000000000006E-2</v>
      </c>
      <c r="G199" s="56">
        <f t="shared" si="85"/>
        <v>8110.6098466497133</v>
      </c>
      <c r="H199" s="56">
        <v>0</v>
      </c>
      <c r="I199" s="300">
        <f t="shared" si="93"/>
        <v>73.813115415607072</v>
      </c>
      <c r="J199" s="43">
        <f t="shared" si="90"/>
        <v>173.29226502951028</v>
      </c>
      <c r="K199" s="43">
        <f t="shared" si="80"/>
        <v>247.10538044511736</v>
      </c>
      <c r="L199" s="43">
        <f t="shared" si="91"/>
        <v>433.1</v>
      </c>
      <c r="M199" s="299">
        <f t="shared" si="92"/>
        <v>680.20538044511738</v>
      </c>
      <c r="N199" s="41">
        <f t="shared" si="82"/>
        <v>8283.9021116792228</v>
      </c>
      <c r="O199" s="56">
        <f t="shared" si="83"/>
        <v>7603.6967312341058</v>
      </c>
      <c r="P199" s="56"/>
    </row>
    <row r="200" spans="1:16" x14ac:dyDescent="0.2">
      <c r="A200" s="37" t="s">
        <v>50</v>
      </c>
      <c r="B200" s="172" t="str">
        <f t="shared" si="88"/>
        <v>Q1/2025</v>
      </c>
      <c r="C200" s="38">
        <f t="shared" si="86"/>
        <v>45658</v>
      </c>
      <c r="D200" s="38">
        <f t="shared" si="87"/>
        <v>45747</v>
      </c>
      <c r="E200" s="172">
        <f t="shared" si="84"/>
        <v>90</v>
      </c>
      <c r="F200" s="55">
        <f>VLOOKUP(D200,'FERC Interest Rate'!A:B,2,TRUE)</f>
        <v>8.5000000000000006E-2</v>
      </c>
      <c r="G200" s="56">
        <f t="shared" si="85"/>
        <v>7603.6967312341058</v>
      </c>
      <c r="H200" s="56">
        <v>0</v>
      </c>
      <c r="I200" s="300">
        <f t="shared" si="93"/>
        <v>73.813115415607072</v>
      </c>
      <c r="J200" s="43">
        <f t="shared" si="90"/>
        <v>159.36515066833127</v>
      </c>
      <c r="K200" s="43">
        <f t="shared" si="80"/>
        <v>233.17826608393835</v>
      </c>
      <c r="L200" s="43">
        <f t="shared" si="91"/>
        <v>433.1</v>
      </c>
      <c r="M200" s="299">
        <f t="shared" si="92"/>
        <v>666.27826608393843</v>
      </c>
      <c r="N200" s="41">
        <f t="shared" si="82"/>
        <v>7763.0618819024367</v>
      </c>
      <c r="O200" s="56">
        <f t="shared" si="83"/>
        <v>7096.7836158184982</v>
      </c>
      <c r="P200" s="56"/>
    </row>
    <row r="201" spans="1:16" x14ac:dyDescent="0.2">
      <c r="A201" s="37" t="s">
        <v>51</v>
      </c>
      <c r="B201" s="172" t="str">
        <f t="shared" si="88"/>
        <v>Q2/2025</v>
      </c>
      <c r="C201" s="38">
        <f t="shared" si="86"/>
        <v>45748</v>
      </c>
      <c r="D201" s="38">
        <f t="shared" si="87"/>
        <v>45838</v>
      </c>
      <c r="E201" s="172">
        <f t="shared" si="84"/>
        <v>91</v>
      </c>
      <c r="F201" s="55">
        <f>VLOOKUP(D201,'FERC Interest Rate'!A:B,2,TRUE)</f>
        <v>8.5000000000000006E-2</v>
      </c>
      <c r="G201" s="56">
        <f t="shared" si="85"/>
        <v>7096.7836158184982</v>
      </c>
      <c r="H201" s="56">
        <v>0</v>
      </c>
      <c r="I201" s="300">
        <f t="shared" si="93"/>
        <v>73.813115415607072</v>
      </c>
      <c r="J201" s="43">
        <f t="shared" si="90"/>
        <v>150.39348292700296</v>
      </c>
      <c r="K201" s="43">
        <f t="shared" si="80"/>
        <v>224.20659834261005</v>
      </c>
      <c r="L201" s="43">
        <f t="shared" si="91"/>
        <v>433.1</v>
      </c>
      <c r="M201" s="299">
        <f t="shared" si="92"/>
        <v>657.30659834261007</v>
      </c>
      <c r="N201" s="41">
        <f t="shared" si="82"/>
        <v>7247.1770987455011</v>
      </c>
      <c r="O201" s="56">
        <f t="shared" si="83"/>
        <v>6589.8705004028907</v>
      </c>
      <c r="P201" s="56"/>
    </row>
    <row r="202" spans="1:16" x14ac:dyDescent="0.2">
      <c r="A202" s="37" t="s">
        <v>52</v>
      </c>
      <c r="B202" s="172" t="str">
        <f t="shared" si="88"/>
        <v>Q3/2025</v>
      </c>
      <c r="C202" s="38">
        <f t="shared" si="86"/>
        <v>45839</v>
      </c>
      <c r="D202" s="38">
        <f t="shared" si="87"/>
        <v>45930</v>
      </c>
      <c r="E202" s="172">
        <f t="shared" si="84"/>
        <v>92</v>
      </c>
      <c r="F202" s="55">
        <f>VLOOKUP(D202,'FERC Interest Rate'!A:B,2,TRUE)</f>
        <v>8.5000000000000006E-2</v>
      </c>
      <c r="G202" s="56">
        <f t="shared" si="85"/>
        <v>6589.8705004028907</v>
      </c>
      <c r="H202" s="56">
        <v>0</v>
      </c>
      <c r="I202" s="300">
        <f t="shared" si="93"/>
        <v>73.813115415607072</v>
      </c>
      <c r="J202" s="43">
        <f t="shared" si="90"/>
        <v>141.18571866616605</v>
      </c>
      <c r="K202" s="43">
        <f t="shared" si="80"/>
        <v>214.99883408177311</v>
      </c>
      <c r="L202" s="43">
        <f t="shared" si="91"/>
        <v>433.1</v>
      </c>
      <c r="M202" s="299">
        <f t="shared" si="92"/>
        <v>648.09883408177313</v>
      </c>
      <c r="N202" s="41">
        <f t="shared" si="82"/>
        <v>6731.0562190690571</v>
      </c>
      <c r="O202" s="56">
        <f t="shared" si="83"/>
        <v>6082.9573849872831</v>
      </c>
      <c r="P202" s="56"/>
    </row>
    <row r="203" spans="1:16" x14ac:dyDescent="0.2">
      <c r="A203" s="37" t="s">
        <v>53</v>
      </c>
      <c r="B203" s="172" t="str">
        <f t="shared" si="88"/>
        <v>Q4/2025</v>
      </c>
      <c r="C203" s="38">
        <f t="shared" si="86"/>
        <v>45931</v>
      </c>
      <c r="D203" s="38">
        <f t="shared" si="87"/>
        <v>46022</v>
      </c>
      <c r="E203" s="172">
        <f t="shared" si="84"/>
        <v>92</v>
      </c>
      <c r="F203" s="55">
        <f>VLOOKUP(D203,'FERC Interest Rate'!A:B,2,TRUE)</f>
        <v>8.5000000000000006E-2</v>
      </c>
      <c r="G203" s="56">
        <f t="shared" si="85"/>
        <v>6082.9573849872831</v>
      </c>
      <c r="H203" s="56">
        <v>0</v>
      </c>
      <c r="I203" s="300">
        <f t="shared" si="93"/>
        <v>73.813115415607072</v>
      </c>
      <c r="J203" s="43">
        <f t="shared" si="90"/>
        <v>130.32527876876867</v>
      </c>
      <c r="K203" s="43">
        <f t="shared" si="80"/>
        <v>204.13839418437573</v>
      </c>
      <c r="L203" s="43">
        <f t="shared" si="91"/>
        <v>433.1</v>
      </c>
      <c r="M203" s="299">
        <f t="shared" si="92"/>
        <v>637.23839418437569</v>
      </c>
      <c r="N203" s="41">
        <f t="shared" si="82"/>
        <v>6213.282663756052</v>
      </c>
      <c r="O203" s="56">
        <f t="shared" si="83"/>
        <v>5576.0442695716756</v>
      </c>
      <c r="P203" s="56"/>
    </row>
    <row r="204" spans="1:16" x14ac:dyDescent="0.2">
      <c r="A204" s="37" t="s">
        <v>54</v>
      </c>
      <c r="B204" s="172" t="str">
        <f t="shared" si="88"/>
        <v>Q1/2026</v>
      </c>
      <c r="C204" s="38">
        <f t="shared" si="86"/>
        <v>46023</v>
      </c>
      <c r="D204" s="38">
        <f t="shared" si="87"/>
        <v>46112</v>
      </c>
      <c r="E204" s="172">
        <f t="shared" si="84"/>
        <v>90</v>
      </c>
      <c r="F204" s="55">
        <f>VLOOKUP(D204,'FERC Interest Rate'!A:B,2,TRUE)</f>
        <v>8.5000000000000006E-2</v>
      </c>
      <c r="G204" s="56">
        <f t="shared" si="85"/>
        <v>5576.0442695716756</v>
      </c>
      <c r="H204" s="56">
        <v>0</v>
      </c>
      <c r="I204" s="300">
        <f t="shared" si="93"/>
        <v>73.813115415607072</v>
      </c>
      <c r="J204" s="43">
        <f t="shared" si="90"/>
        <v>116.86777715677621</v>
      </c>
      <c r="K204" s="43">
        <f t="shared" si="80"/>
        <v>190.6808925723833</v>
      </c>
      <c r="L204" s="43">
        <f t="shared" si="91"/>
        <v>433.1</v>
      </c>
      <c r="M204" s="299">
        <f t="shared" si="92"/>
        <v>623.78089257238332</v>
      </c>
      <c r="N204" s="41">
        <f t="shared" si="82"/>
        <v>5692.912046728452</v>
      </c>
      <c r="O204" s="56">
        <f t="shared" si="83"/>
        <v>5069.1311541560681</v>
      </c>
      <c r="P204" s="56"/>
    </row>
    <row r="205" spans="1:16" x14ac:dyDescent="0.2">
      <c r="A205" s="37" t="s">
        <v>55</v>
      </c>
      <c r="B205" s="172" t="str">
        <f t="shared" si="88"/>
        <v>Q2/2026</v>
      </c>
      <c r="C205" s="38">
        <f t="shared" si="86"/>
        <v>46113</v>
      </c>
      <c r="D205" s="38">
        <f t="shared" si="87"/>
        <v>46203</v>
      </c>
      <c r="E205" s="172">
        <f t="shared" si="84"/>
        <v>91</v>
      </c>
      <c r="F205" s="55">
        <f>VLOOKUP(D205,'FERC Interest Rate'!A:B,2,TRUE)</f>
        <v>8.5000000000000006E-2</v>
      </c>
      <c r="G205" s="56">
        <f t="shared" si="85"/>
        <v>5069.1311541560681</v>
      </c>
      <c r="H205" s="56">
        <v>0</v>
      </c>
      <c r="I205" s="300">
        <f t="shared" si="93"/>
        <v>73.813115415607072</v>
      </c>
      <c r="J205" s="43">
        <f t="shared" si="90"/>
        <v>107.42391637643065</v>
      </c>
      <c r="K205" s="43">
        <f t="shared" si="80"/>
        <v>181.23703179203773</v>
      </c>
      <c r="L205" s="43">
        <f t="shared" si="91"/>
        <v>433.1</v>
      </c>
      <c r="M205" s="299">
        <f t="shared" si="92"/>
        <v>614.33703179203781</v>
      </c>
      <c r="N205" s="41">
        <f t="shared" si="82"/>
        <v>5176.5550705324986</v>
      </c>
      <c r="O205" s="56">
        <f t="shared" si="83"/>
        <v>4562.2180387404605</v>
      </c>
      <c r="P205" s="56"/>
    </row>
    <row r="206" spans="1:16" x14ac:dyDescent="0.2">
      <c r="A206" s="37" t="s">
        <v>56</v>
      </c>
      <c r="B206" s="172" t="str">
        <f t="shared" si="88"/>
        <v>Q3/2026</v>
      </c>
      <c r="C206" s="38">
        <f t="shared" si="86"/>
        <v>46204</v>
      </c>
      <c r="D206" s="38">
        <f t="shared" si="87"/>
        <v>46295</v>
      </c>
      <c r="E206" s="172">
        <f t="shared" si="84"/>
        <v>92</v>
      </c>
      <c r="F206" s="55">
        <f>VLOOKUP(D206,'FERC Interest Rate'!A:B,2,TRUE)</f>
        <v>8.5000000000000006E-2</v>
      </c>
      <c r="G206" s="56">
        <f t="shared" si="85"/>
        <v>4562.2180387404605</v>
      </c>
      <c r="H206" s="56">
        <v>0</v>
      </c>
      <c r="I206" s="300">
        <f t="shared" si="93"/>
        <v>73.813115415607072</v>
      </c>
      <c r="J206" s="43">
        <f t="shared" si="90"/>
        <v>97.743959076576459</v>
      </c>
      <c r="K206" s="43">
        <f t="shared" si="80"/>
        <v>171.55707449218352</v>
      </c>
      <c r="L206" s="43">
        <f t="shared" si="91"/>
        <v>433.1</v>
      </c>
      <c r="M206" s="299">
        <f t="shared" si="92"/>
        <v>604.65707449218348</v>
      </c>
      <c r="N206" s="41">
        <f t="shared" si="82"/>
        <v>4659.9619978170367</v>
      </c>
      <c r="O206" s="56">
        <f t="shared" si="83"/>
        <v>4055.304923324853</v>
      </c>
      <c r="P206" s="56"/>
    </row>
    <row r="207" spans="1:16" x14ac:dyDescent="0.2">
      <c r="A207" s="37" t="s">
        <v>57</v>
      </c>
      <c r="B207" s="172" t="str">
        <f t="shared" si="88"/>
        <v>Q4/2026</v>
      </c>
      <c r="C207" s="38">
        <f t="shared" si="86"/>
        <v>46296</v>
      </c>
      <c r="D207" s="38">
        <f t="shared" si="87"/>
        <v>46387</v>
      </c>
      <c r="E207" s="172">
        <f t="shared" si="84"/>
        <v>92</v>
      </c>
      <c r="F207" s="55">
        <f>VLOOKUP(D207,'FERC Interest Rate'!A:B,2,TRUE)</f>
        <v>8.5000000000000006E-2</v>
      </c>
      <c r="G207" s="56">
        <f t="shared" si="85"/>
        <v>4055.304923324853</v>
      </c>
      <c r="H207" s="56">
        <v>0</v>
      </c>
      <c r="I207" s="300">
        <f t="shared" si="93"/>
        <v>73.813115415607072</v>
      </c>
      <c r="J207" s="43">
        <f t="shared" si="90"/>
        <v>86.883519179179046</v>
      </c>
      <c r="K207" s="43">
        <f t="shared" si="80"/>
        <v>160.69663459478613</v>
      </c>
      <c r="L207" s="43">
        <f t="shared" si="91"/>
        <v>433.1</v>
      </c>
      <c r="M207" s="299">
        <f t="shared" si="92"/>
        <v>593.79663459478616</v>
      </c>
      <c r="N207" s="41">
        <f t="shared" si="82"/>
        <v>4142.1884425040316</v>
      </c>
      <c r="O207" s="56">
        <f t="shared" si="83"/>
        <v>3548.3918079092459</v>
      </c>
      <c r="P207" s="56"/>
    </row>
    <row r="208" spans="1:16" x14ac:dyDescent="0.2">
      <c r="A208" s="37" t="s">
        <v>58</v>
      </c>
      <c r="B208" s="172" t="str">
        <f t="shared" si="88"/>
        <v>Q1/2027</v>
      </c>
      <c r="C208" s="38">
        <f t="shared" si="86"/>
        <v>46388</v>
      </c>
      <c r="D208" s="38">
        <f t="shared" si="87"/>
        <v>46477</v>
      </c>
      <c r="E208" s="172">
        <f t="shared" si="84"/>
        <v>90</v>
      </c>
      <c r="F208" s="55">
        <f>VLOOKUP(D208,'FERC Interest Rate'!A:B,2,TRUE)</f>
        <v>8.5000000000000006E-2</v>
      </c>
      <c r="G208" s="56">
        <f t="shared" si="85"/>
        <v>3548.3918079092459</v>
      </c>
      <c r="H208" s="56">
        <v>0</v>
      </c>
      <c r="I208" s="300">
        <f t="shared" si="93"/>
        <v>73.813115415607072</v>
      </c>
      <c r="J208" s="43">
        <f t="shared" si="90"/>
        <v>74.370403645221188</v>
      </c>
      <c r="K208" s="43">
        <f t="shared" si="80"/>
        <v>148.18351906082825</v>
      </c>
      <c r="L208" s="43">
        <f t="shared" si="91"/>
        <v>433.1</v>
      </c>
      <c r="M208" s="299">
        <f t="shared" si="92"/>
        <v>581.28351906082821</v>
      </c>
      <c r="N208" s="41">
        <f t="shared" si="82"/>
        <v>3622.7622115544673</v>
      </c>
      <c r="O208" s="56">
        <f t="shared" si="83"/>
        <v>3041.4786924936388</v>
      </c>
      <c r="P208" s="56"/>
    </row>
    <row r="209" spans="1:16" x14ac:dyDescent="0.2">
      <c r="A209" s="37" t="s">
        <v>59</v>
      </c>
      <c r="B209" s="172" t="str">
        <f t="shared" si="88"/>
        <v>Q2/2027</v>
      </c>
      <c r="C209" s="38">
        <f t="shared" si="86"/>
        <v>46478</v>
      </c>
      <c r="D209" s="38">
        <f t="shared" si="87"/>
        <v>46568</v>
      </c>
      <c r="E209" s="172">
        <f t="shared" si="84"/>
        <v>91</v>
      </c>
      <c r="F209" s="55">
        <f>VLOOKUP(D209,'FERC Interest Rate'!A:B,2,TRUE)</f>
        <v>8.5000000000000006E-2</v>
      </c>
      <c r="G209" s="56">
        <f t="shared" si="85"/>
        <v>3041.4786924936388</v>
      </c>
      <c r="H209" s="56">
        <v>0</v>
      </c>
      <c r="I209" s="300">
        <f t="shared" si="93"/>
        <v>73.813115415607072</v>
      </c>
      <c r="J209" s="43">
        <f t="shared" si="90"/>
        <v>64.454349825858358</v>
      </c>
      <c r="K209" s="43">
        <f t="shared" si="80"/>
        <v>138.26746524146543</v>
      </c>
      <c r="L209" s="43">
        <f t="shared" si="91"/>
        <v>433.1</v>
      </c>
      <c r="M209" s="299">
        <f t="shared" si="92"/>
        <v>571.36746524146542</v>
      </c>
      <c r="N209" s="41">
        <f t="shared" si="82"/>
        <v>3105.9330423194974</v>
      </c>
      <c r="O209" s="56">
        <f t="shared" si="83"/>
        <v>2534.5655770780318</v>
      </c>
      <c r="P209" s="56"/>
    </row>
    <row r="210" spans="1:16" x14ac:dyDescent="0.2">
      <c r="A210" s="37" t="s">
        <v>60</v>
      </c>
      <c r="B210" s="172" t="str">
        <f t="shared" si="88"/>
        <v>Q3/2027</v>
      </c>
      <c r="C210" s="38">
        <f t="shared" si="86"/>
        <v>46569</v>
      </c>
      <c r="D210" s="38">
        <f t="shared" si="87"/>
        <v>46660</v>
      </c>
      <c r="E210" s="172">
        <f t="shared" si="84"/>
        <v>92</v>
      </c>
      <c r="F210" s="55">
        <f>VLOOKUP(D210,'FERC Interest Rate'!A:B,2,TRUE)</f>
        <v>8.5000000000000006E-2</v>
      </c>
      <c r="G210" s="56">
        <f t="shared" si="85"/>
        <v>2534.5655770780318</v>
      </c>
      <c r="H210" s="56">
        <v>0</v>
      </c>
      <c r="I210" s="300">
        <f t="shared" si="93"/>
        <v>73.813115415607072</v>
      </c>
      <c r="J210" s="43">
        <f t="shared" si="90"/>
        <v>54.302199486986886</v>
      </c>
      <c r="K210" s="43">
        <f t="shared" si="80"/>
        <v>128.11531490259395</v>
      </c>
      <c r="L210" s="43">
        <f t="shared" si="91"/>
        <v>433.1</v>
      </c>
      <c r="M210" s="299">
        <f t="shared" si="92"/>
        <v>561.21531490259395</v>
      </c>
      <c r="N210" s="41">
        <f t="shared" si="82"/>
        <v>2588.8677765650186</v>
      </c>
      <c r="O210" s="56">
        <f t="shared" si="83"/>
        <v>2027.6524616624247</v>
      </c>
      <c r="P210" s="56"/>
    </row>
    <row r="211" spans="1:16" x14ac:dyDescent="0.2">
      <c r="A211" s="37" t="s">
        <v>61</v>
      </c>
      <c r="B211" s="172" t="str">
        <f t="shared" si="88"/>
        <v>Q4/2027</v>
      </c>
      <c r="C211" s="38">
        <f t="shared" si="86"/>
        <v>46661</v>
      </c>
      <c r="D211" s="38">
        <f t="shared" si="87"/>
        <v>46752</v>
      </c>
      <c r="E211" s="172">
        <f t="shared" si="84"/>
        <v>92</v>
      </c>
      <c r="F211" s="55">
        <f>VLOOKUP(D211,'FERC Interest Rate'!A:B,2,TRUE)</f>
        <v>8.5000000000000006E-2</v>
      </c>
      <c r="G211" s="56">
        <f t="shared" si="85"/>
        <v>2027.6524616624247</v>
      </c>
      <c r="H211" s="56">
        <v>0</v>
      </c>
      <c r="I211" s="300">
        <f t="shared" si="93"/>
        <v>73.813115415607072</v>
      </c>
      <c r="J211" s="43">
        <f t="shared" si="90"/>
        <v>43.441759589589488</v>
      </c>
      <c r="K211" s="43">
        <f t="shared" si="80"/>
        <v>117.25487500519657</v>
      </c>
      <c r="L211" s="43">
        <f t="shared" si="91"/>
        <v>433.1</v>
      </c>
      <c r="M211" s="299">
        <f t="shared" si="92"/>
        <v>550.35487500519662</v>
      </c>
      <c r="N211" s="41">
        <f t="shared" si="82"/>
        <v>2071.094221252014</v>
      </c>
      <c r="O211" s="56">
        <f t="shared" si="83"/>
        <v>1520.7393462468176</v>
      </c>
      <c r="P211" s="56"/>
    </row>
    <row r="212" spans="1:16" x14ac:dyDescent="0.2">
      <c r="A212" s="37" t="s">
        <v>62</v>
      </c>
      <c r="B212" s="172" t="str">
        <f t="shared" si="88"/>
        <v>Q1/2028</v>
      </c>
      <c r="C212" s="38">
        <f t="shared" si="86"/>
        <v>46753</v>
      </c>
      <c r="D212" s="38">
        <f t="shared" si="87"/>
        <v>46843</v>
      </c>
      <c r="E212" s="172">
        <f t="shared" si="84"/>
        <v>91</v>
      </c>
      <c r="F212" s="55">
        <f>VLOOKUP(D212,'FERC Interest Rate'!A:B,2,TRUE)</f>
        <v>8.5000000000000006E-2</v>
      </c>
      <c r="G212" s="56">
        <f t="shared" si="85"/>
        <v>1520.7393462468176</v>
      </c>
      <c r="H212" s="56">
        <v>0</v>
      </c>
      <c r="I212" s="300">
        <f t="shared" si="93"/>
        <v>73.813115415607072</v>
      </c>
      <c r="J212" s="43">
        <f t="shared" si="90"/>
        <v>32.139122522456653</v>
      </c>
      <c r="K212" s="43">
        <f t="shared" si="80"/>
        <v>105.95223793806372</v>
      </c>
      <c r="L212" s="43">
        <f t="shared" si="91"/>
        <v>433.1</v>
      </c>
      <c r="M212" s="299">
        <f t="shared" si="92"/>
        <v>539.05223793806374</v>
      </c>
      <c r="N212" s="41">
        <f t="shared" si="82"/>
        <v>1552.8784687692741</v>
      </c>
      <c r="O212" s="56">
        <f t="shared" si="83"/>
        <v>1013.8262308312106</v>
      </c>
      <c r="P212" s="56"/>
    </row>
    <row r="213" spans="1:16" x14ac:dyDescent="0.2">
      <c r="A213" s="37" t="s">
        <v>63</v>
      </c>
      <c r="B213" s="172" t="str">
        <f t="shared" si="88"/>
        <v>Q2/2028</v>
      </c>
      <c r="C213" s="38">
        <f t="shared" si="86"/>
        <v>46844</v>
      </c>
      <c r="D213" s="38">
        <f t="shared" si="87"/>
        <v>46934</v>
      </c>
      <c r="E213" s="172">
        <f t="shared" si="84"/>
        <v>91</v>
      </c>
      <c r="F213" s="55">
        <f>VLOOKUP(D213,'FERC Interest Rate'!A:B,2,TRUE)</f>
        <v>8.5000000000000006E-2</v>
      </c>
      <c r="G213" s="56">
        <f t="shared" si="85"/>
        <v>1013.8262308312106</v>
      </c>
      <c r="H213" s="56">
        <v>0</v>
      </c>
      <c r="I213" s="300">
        <f t="shared" si="93"/>
        <v>73.813115415607072</v>
      </c>
      <c r="J213" s="43">
        <f t="shared" si="90"/>
        <v>21.426081681637747</v>
      </c>
      <c r="K213" s="43">
        <f t="shared" si="80"/>
        <v>95.239197097244812</v>
      </c>
      <c r="L213" s="43">
        <f t="shared" si="91"/>
        <v>433.1</v>
      </c>
      <c r="M213" s="299">
        <f t="shared" si="92"/>
        <v>528.33919709724478</v>
      </c>
      <c r="N213" s="41">
        <f t="shared" si="82"/>
        <v>1035.2523125128484</v>
      </c>
      <c r="O213" s="56">
        <f t="shared" si="83"/>
        <v>506.91311541560356</v>
      </c>
      <c r="P213" s="56"/>
    </row>
    <row r="214" spans="1:16" x14ac:dyDescent="0.2">
      <c r="A214" s="37" t="s">
        <v>64</v>
      </c>
      <c r="B214" s="172" t="str">
        <f t="shared" si="88"/>
        <v>Q3/2028</v>
      </c>
      <c r="C214" s="38">
        <f t="shared" si="86"/>
        <v>46935</v>
      </c>
      <c r="D214" s="38">
        <f t="shared" si="87"/>
        <v>47026</v>
      </c>
      <c r="E214" s="172">
        <f t="shared" si="84"/>
        <v>92</v>
      </c>
      <c r="F214" s="55">
        <f>VLOOKUP(D214,'FERC Interest Rate'!A:B,2,TRUE)</f>
        <v>8.5000000000000006E-2</v>
      </c>
      <c r="G214" s="56">
        <f t="shared" si="85"/>
        <v>506.91311541560356</v>
      </c>
      <c r="H214" s="56">
        <v>0</v>
      </c>
      <c r="I214" s="300">
        <f t="shared" si="93"/>
        <v>73.813115415607072</v>
      </c>
      <c r="J214" s="43">
        <f t="shared" si="90"/>
        <v>10.830766564344318</v>
      </c>
      <c r="K214" s="43">
        <f t="shared" si="80"/>
        <v>84.643881979951388</v>
      </c>
      <c r="L214" s="43">
        <f t="shared" si="91"/>
        <v>433.1</v>
      </c>
      <c r="M214" s="299">
        <f t="shared" si="92"/>
        <v>517.74388197995142</v>
      </c>
      <c r="N214" s="41">
        <f t="shared" si="82"/>
        <v>517.7438819799479</v>
      </c>
      <c r="O214" s="56">
        <f t="shared" si="83"/>
        <v>-3.5385028240852989E-12</v>
      </c>
      <c r="P214" s="56"/>
    </row>
    <row r="215" spans="1:16" ht="21.95" customHeight="1" thickBot="1" x14ac:dyDescent="0.25">
      <c r="A215" s="149"/>
      <c r="B215" s="176"/>
      <c r="C215" s="297"/>
      <c r="D215" s="297"/>
      <c r="E215" s="176"/>
      <c r="F215" s="176"/>
      <c r="G215" s="95">
        <f>+SUM(G182:G214)</f>
        <v>224522.10721345153</v>
      </c>
      <c r="H215" s="95">
        <f t="shared" ref="H215:O215" si="94">+SUM(H182:H214)</f>
        <v>1476.2623083121414</v>
      </c>
      <c r="I215" s="95">
        <f t="shared" si="94"/>
        <v>1476.2623083121421</v>
      </c>
      <c r="J215" s="95">
        <f t="shared" si="94"/>
        <v>2253.928735903899</v>
      </c>
      <c r="K215" s="95">
        <f t="shared" si="94"/>
        <v>3730.1910442160406</v>
      </c>
      <c r="L215" s="95">
        <f t="shared" si="94"/>
        <v>8662.0000000000036</v>
      </c>
      <c r="M215" s="95">
        <f t="shared" si="94"/>
        <v>12392.191044216041</v>
      </c>
      <c r="N215" s="95">
        <f t="shared" si="94"/>
        <v>228252.2982576676</v>
      </c>
      <c r="O215" s="95">
        <f t="shared" si="94"/>
        <v>215860.10721345153</v>
      </c>
      <c r="P215" s="206"/>
    </row>
    <row r="216" spans="1:16" ht="13.5" thickTop="1" x14ac:dyDescent="0.2"/>
    <row r="217" spans="1:16" x14ac:dyDescent="0.2">
      <c r="A217" s="36"/>
      <c r="B217" s="36"/>
      <c r="C217" s="36"/>
      <c r="D217" s="36"/>
      <c r="E217" s="36"/>
      <c r="I217" s="294"/>
      <c r="J217" s="367" t="s">
        <v>15</v>
      </c>
      <c r="K217" s="367"/>
      <c r="L217" s="295" t="s">
        <v>63</v>
      </c>
      <c r="M217" s="296"/>
    </row>
    <row r="218" spans="1:16" ht="38.25" x14ac:dyDescent="0.2">
      <c r="A218" s="171" t="s">
        <v>44</v>
      </c>
      <c r="B218" s="171" t="s">
        <v>3</v>
      </c>
      <c r="C218" s="171" t="s">
        <v>4</v>
      </c>
      <c r="D218" s="171" t="s">
        <v>5</v>
      </c>
      <c r="E218" s="171" t="s">
        <v>6</v>
      </c>
      <c r="F218" s="171" t="s">
        <v>7</v>
      </c>
      <c r="G218" s="171" t="s">
        <v>84</v>
      </c>
      <c r="H218" s="171" t="s">
        <v>85</v>
      </c>
      <c r="I218" s="144" t="s">
        <v>86</v>
      </c>
      <c r="J218" s="145" t="s">
        <v>87</v>
      </c>
      <c r="K218" s="145" t="s">
        <v>88</v>
      </c>
      <c r="L218" s="145" t="s">
        <v>89</v>
      </c>
      <c r="M218" s="146" t="s">
        <v>90</v>
      </c>
      <c r="N218" s="171" t="s">
        <v>91</v>
      </c>
      <c r="O218" s="171" t="s">
        <v>92</v>
      </c>
      <c r="P218" s="244"/>
    </row>
    <row r="219" spans="1:16" x14ac:dyDescent="0.2">
      <c r="A219" s="37" t="s">
        <v>22</v>
      </c>
      <c r="B219" s="172" t="str">
        <f t="shared" ref="B219:B225" si="95">+IF(MONTH(C219)&lt;4,"Q1",IF(MONTH(C219)&lt;7,"Q2",IF(MONTH(C219)&lt;10,"Q3","Q4")))&amp;"/"&amp;YEAR(C219)</f>
        <v>Q3/2020</v>
      </c>
      <c r="C219" s="38">
        <f>VLOOKUP(L217,$A$1:$E$30,2,FALSE)</f>
        <v>44083</v>
      </c>
      <c r="D219" s="38">
        <f>DATE(YEAR(C219),IF(MONTH(C219)&lt;=3,3,IF(MONTH(C219)&lt;=6,6,IF(MONTH(C219)&lt;=9,9,12))),IF(OR(MONTH(C219)&lt;=3,MONTH(C219)&gt;=10),31,30))</f>
        <v>44104</v>
      </c>
      <c r="E219" s="172">
        <f>D219-C219+1</f>
        <v>22</v>
      </c>
      <c r="F219" s="55">
        <f>VLOOKUP(D219,'FERC Interest Rate'!A:B,2,TRUE)</f>
        <v>3.4299999999999997E-2</v>
      </c>
      <c r="G219" s="56">
        <f>VLOOKUP(L217,$A$1:$F$28,4,FALSE)</f>
        <v>7612</v>
      </c>
      <c r="H219" s="56">
        <f t="shared" ref="H219:H232" si="96">G219*F219*(E219/(DATE(YEAR(D219),12,31)-DATE(YEAR(D219),1,1)+1))</f>
        <v>15.694030601092894</v>
      </c>
      <c r="I219" s="300">
        <v>0</v>
      </c>
      <c r="J219" s="43">
        <v>0</v>
      </c>
      <c r="K219" s="43">
        <f t="shared" ref="K219:K251" si="97">+SUM(I219:J219)</f>
        <v>0</v>
      </c>
      <c r="L219" s="43">
        <v>0</v>
      </c>
      <c r="M219" s="299">
        <f t="shared" ref="M219:M248" si="98">+SUM(K219:L219)</f>
        <v>0</v>
      </c>
      <c r="N219" s="43">
        <f t="shared" ref="N219:N251" si="99">+G219+H219+J219</f>
        <v>7627.6940306010929</v>
      </c>
      <c r="O219" s="56">
        <f t="shared" ref="O219:O251" si="100">G219+H219-L219-I219</f>
        <v>7627.6940306010929</v>
      </c>
      <c r="P219" s="56"/>
    </row>
    <row r="220" spans="1:16" x14ac:dyDescent="0.2">
      <c r="A220" s="37" t="s">
        <v>22</v>
      </c>
      <c r="B220" s="172" t="str">
        <f t="shared" si="95"/>
        <v>Q4/2020</v>
      </c>
      <c r="C220" s="38">
        <f>D219+1</f>
        <v>44105</v>
      </c>
      <c r="D220" s="38">
        <f>EOMONTH(D219,3)</f>
        <v>44196</v>
      </c>
      <c r="E220" s="172">
        <f t="shared" ref="E220:E251" si="101">D220-C220+1</f>
        <v>92</v>
      </c>
      <c r="F220" s="55">
        <f>VLOOKUP(D220,'FERC Interest Rate'!A:B,2,TRUE)</f>
        <v>3.2500000000000001E-2</v>
      </c>
      <c r="G220" s="56">
        <f t="shared" ref="G220:G251" si="102">O219</f>
        <v>7627.6940306010929</v>
      </c>
      <c r="H220" s="56">
        <f t="shared" si="96"/>
        <v>62.313675277314942</v>
      </c>
      <c r="I220" s="300">
        <v>0</v>
      </c>
      <c r="J220" s="43">
        <v>0</v>
      </c>
      <c r="K220" s="43">
        <f t="shared" si="97"/>
        <v>0</v>
      </c>
      <c r="L220" s="43">
        <v>0</v>
      </c>
      <c r="M220" s="299">
        <f t="shared" si="98"/>
        <v>0</v>
      </c>
      <c r="N220" s="43">
        <f t="shared" si="99"/>
        <v>7690.0077058784082</v>
      </c>
      <c r="O220" s="56">
        <f t="shared" si="100"/>
        <v>7690.0077058784082</v>
      </c>
      <c r="P220" s="56"/>
    </row>
    <row r="221" spans="1:16" x14ac:dyDescent="0.2">
      <c r="A221" s="37" t="s">
        <v>22</v>
      </c>
      <c r="B221" s="172" t="str">
        <f t="shared" si="95"/>
        <v>Q1/2021</v>
      </c>
      <c r="C221" s="38">
        <f t="shared" ref="C221:C251" si="103">D220+1</f>
        <v>44197</v>
      </c>
      <c r="D221" s="38">
        <f t="shared" ref="D221:D251" si="104">EOMONTH(D220,3)</f>
        <v>44286</v>
      </c>
      <c r="E221" s="172">
        <f t="shared" si="101"/>
        <v>90</v>
      </c>
      <c r="F221" s="55">
        <f>VLOOKUP(D221,'FERC Interest Rate'!A:B,2,TRUE)</f>
        <v>3.2500000000000001E-2</v>
      </c>
      <c r="G221" s="56">
        <f t="shared" si="102"/>
        <v>7690.0077058784082</v>
      </c>
      <c r="H221" s="56">
        <f t="shared" si="96"/>
        <v>61.625404218340663</v>
      </c>
      <c r="I221" s="300">
        <v>0</v>
      </c>
      <c r="J221" s="43">
        <v>0</v>
      </c>
      <c r="K221" s="43">
        <f t="shared" si="97"/>
        <v>0</v>
      </c>
      <c r="L221" s="43">
        <v>0</v>
      </c>
      <c r="M221" s="299">
        <f t="shared" si="98"/>
        <v>0</v>
      </c>
      <c r="N221" s="43">
        <f t="shared" si="99"/>
        <v>7751.6331100967491</v>
      </c>
      <c r="O221" s="56">
        <f t="shared" si="100"/>
        <v>7751.6331100967491</v>
      </c>
      <c r="P221" s="56"/>
    </row>
    <row r="222" spans="1:16" x14ac:dyDescent="0.2">
      <c r="A222" s="37" t="s">
        <v>22</v>
      </c>
      <c r="B222" s="172" t="str">
        <f t="shared" si="95"/>
        <v>Q2/2021</v>
      </c>
      <c r="C222" s="38">
        <f t="shared" si="103"/>
        <v>44287</v>
      </c>
      <c r="D222" s="38">
        <f t="shared" si="104"/>
        <v>44377</v>
      </c>
      <c r="E222" s="172">
        <f t="shared" si="101"/>
        <v>91</v>
      </c>
      <c r="F222" s="55">
        <f>VLOOKUP(D222,'FERC Interest Rate'!A:B,2,TRUE)</f>
        <v>3.2500000000000001E-2</v>
      </c>
      <c r="G222" s="56">
        <f t="shared" si="102"/>
        <v>7751.6331100967491</v>
      </c>
      <c r="H222" s="56">
        <f t="shared" si="96"/>
        <v>62.809465542770241</v>
      </c>
      <c r="I222" s="300">
        <v>0</v>
      </c>
      <c r="J222" s="43">
        <v>0</v>
      </c>
      <c r="K222" s="43">
        <f t="shared" si="97"/>
        <v>0</v>
      </c>
      <c r="L222" s="43">
        <v>0</v>
      </c>
      <c r="M222" s="299">
        <f t="shared" si="98"/>
        <v>0</v>
      </c>
      <c r="N222" s="43">
        <f t="shared" si="99"/>
        <v>7814.4425756395194</v>
      </c>
      <c r="O222" s="56">
        <f t="shared" si="100"/>
        <v>7814.4425756395194</v>
      </c>
      <c r="P222" s="56"/>
    </row>
    <row r="223" spans="1:16" x14ac:dyDescent="0.2">
      <c r="A223" s="37" t="s">
        <v>22</v>
      </c>
      <c r="B223" s="172" t="str">
        <f t="shared" si="95"/>
        <v>Q3/2021</v>
      </c>
      <c r="C223" s="38">
        <f t="shared" si="103"/>
        <v>44378</v>
      </c>
      <c r="D223" s="38">
        <f t="shared" si="104"/>
        <v>44469</v>
      </c>
      <c r="E223" s="172">
        <f t="shared" si="101"/>
        <v>92</v>
      </c>
      <c r="F223" s="55">
        <f>VLOOKUP(D223,'FERC Interest Rate'!A:B,2,TRUE)</f>
        <v>3.2500000000000001E-2</v>
      </c>
      <c r="G223" s="56">
        <f t="shared" si="102"/>
        <v>7814.4425756395194</v>
      </c>
      <c r="H223" s="56">
        <f t="shared" si="96"/>
        <v>64.014200825101824</v>
      </c>
      <c r="I223" s="300">
        <v>0</v>
      </c>
      <c r="J223" s="43">
        <v>0</v>
      </c>
      <c r="K223" s="43">
        <f t="shared" si="97"/>
        <v>0</v>
      </c>
      <c r="L223" s="43">
        <v>0</v>
      </c>
      <c r="M223" s="299">
        <f t="shared" si="98"/>
        <v>0</v>
      </c>
      <c r="N223" s="43">
        <f t="shared" si="99"/>
        <v>7878.4567764646208</v>
      </c>
      <c r="O223" s="56">
        <f t="shared" si="100"/>
        <v>7878.4567764646208</v>
      </c>
      <c r="P223" s="56"/>
    </row>
    <row r="224" spans="1:16" x14ac:dyDescent="0.2">
      <c r="A224" s="37" t="s">
        <v>22</v>
      </c>
      <c r="B224" s="172" t="str">
        <f t="shared" si="95"/>
        <v>Q4/2021</v>
      </c>
      <c r="C224" s="38">
        <f t="shared" si="103"/>
        <v>44470</v>
      </c>
      <c r="D224" s="38">
        <f t="shared" si="104"/>
        <v>44561</v>
      </c>
      <c r="E224" s="172">
        <f t="shared" si="101"/>
        <v>92</v>
      </c>
      <c r="F224" s="55">
        <f>VLOOKUP(D224,'FERC Interest Rate'!A:B,2,TRUE)</f>
        <v>3.2500000000000001E-2</v>
      </c>
      <c r="G224" s="56">
        <f t="shared" si="102"/>
        <v>7878.4567764646208</v>
      </c>
      <c r="H224" s="56">
        <f t="shared" si="96"/>
        <v>64.538591127751289</v>
      </c>
      <c r="I224" s="300">
        <v>0</v>
      </c>
      <c r="J224" s="43">
        <v>0</v>
      </c>
      <c r="K224" s="43">
        <f t="shared" si="97"/>
        <v>0</v>
      </c>
      <c r="L224" s="43">
        <v>0</v>
      </c>
      <c r="M224" s="299">
        <f t="shared" si="98"/>
        <v>0</v>
      </c>
      <c r="N224" s="43">
        <f t="shared" si="99"/>
        <v>7942.9953675923725</v>
      </c>
      <c r="O224" s="56">
        <f t="shared" si="100"/>
        <v>7942.9953675923725</v>
      </c>
      <c r="P224" s="56"/>
    </row>
    <row r="225" spans="1:16" x14ac:dyDescent="0.2">
      <c r="A225" s="37" t="s">
        <v>22</v>
      </c>
      <c r="B225" s="172" t="str">
        <f t="shared" si="95"/>
        <v>Q1/2022</v>
      </c>
      <c r="C225" s="38">
        <f t="shared" si="103"/>
        <v>44562</v>
      </c>
      <c r="D225" s="38">
        <f t="shared" si="104"/>
        <v>44651</v>
      </c>
      <c r="E225" s="172">
        <f t="shared" si="101"/>
        <v>90</v>
      </c>
      <c r="F225" s="55">
        <f>VLOOKUP(D225,'FERC Interest Rate'!A:B,2,TRUE)</f>
        <v>3.2500000000000001E-2</v>
      </c>
      <c r="G225" s="56">
        <f t="shared" si="102"/>
        <v>7942.9953675923725</v>
      </c>
      <c r="H225" s="56">
        <f t="shared" si="96"/>
        <v>63.652771096459425</v>
      </c>
      <c r="I225" s="300">
        <v>0</v>
      </c>
      <c r="J225" s="43">
        <v>0</v>
      </c>
      <c r="K225" s="43">
        <f t="shared" si="97"/>
        <v>0</v>
      </c>
      <c r="L225" s="43">
        <v>0</v>
      </c>
      <c r="M225" s="299">
        <f t="shared" si="98"/>
        <v>0</v>
      </c>
      <c r="N225" s="43">
        <f t="shared" si="99"/>
        <v>8006.6481386888318</v>
      </c>
      <c r="O225" s="56">
        <f t="shared" si="100"/>
        <v>8006.6481386888318</v>
      </c>
      <c r="P225" s="56"/>
    </row>
    <row r="226" spans="1:16" x14ac:dyDescent="0.2">
      <c r="A226" s="37" t="s">
        <v>22</v>
      </c>
      <c r="B226" s="172" t="str">
        <f>+IF(MONTH(C226)&lt;4,"Q1",IF(MONTH(C226)&lt;7,"Q2",IF(MONTH(C226)&lt;10,"Q3","Q4")))&amp;"/"&amp;YEAR(C226)</f>
        <v>Q2/2022</v>
      </c>
      <c r="C226" s="38">
        <f t="shared" si="103"/>
        <v>44652</v>
      </c>
      <c r="D226" s="38">
        <f t="shared" si="104"/>
        <v>44742</v>
      </c>
      <c r="E226" s="172">
        <f t="shared" si="101"/>
        <v>91</v>
      </c>
      <c r="F226" s="55">
        <f>VLOOKUP(D226,'FERC Interest Rate'!A:B,2,TRUE)</f>
        <v>3.2500000000000001E-2</v>
      </c>
      <c r="G226" s="56">
        <f t="shared" si="102"/>
        <v>8006.6481386888318</v>
      </c>
      <c r="H226" s="56">
        <f t="shared" si="96"/>
        <v>64.875785945677322</v>
      </c>
      <c r="I226" s="300">
        <v>0</v>
      </c>
      <c r="J226" s="43">
        <v>0</v>
      </c>
      <c r="K226" s="43">
        <f t="shared" si="97"/>
        <v>0</v>
      </c>
      <c r="L226" s="43">
        <v>0</v>
      </c>
      <c r="M226" s="299">
        <f t="shared" si="98"/>
        <v>0</v>
      </c>
      <c r="N226" s="43">
        <f t="shared" si="99"/>
        <v>8071.5239246345091</v>
      </c>
      <c r="O226" s="56">
        <f t="shared" si="100"/>
        <v>8071.5239246345091</v>
      </c>
      <c r="P226" s="56"/>
    </row>
    <row r="227" spans="1:16" x14ac:dyDescent="0.2">
      <c r="A227" s="37" t="s">
        <v>22</v>
      </c>
      <c r="B227" s="172" t="str">
        <f>+IF(MONTH(C227)&lt;4,"Q1",IF(MONTH(C227)&lt;7,"Q2",IF(MONTH(C227)&lt;10,"Q3","Q4")))&amp;"/"&amp;YEAR(C227)</f>
        <v>Q3/2022</v>
      </c>
      <c r="C227" s="38">
        <f t="shared" si="103"/>
        <v>44743</v>
      </c>
      <c r="D227" s="38">
        <f t="shared" si="104"/>
        <v>44834</v>
      </c>
      <c r="E227" s="172">
        <f t="shared" si="101"/>
        <v>92</v>
      </c>
      <c r="F227" s="55">
        <f>VLOOKUP(D227,'FERC Interest Rate'!A:B,2,TRUE)</f>
        <v>3.5999999999999997E-2</v>
      </c>
      <c r="G227" s="56">
        <f t="shared" si="102"/>
        <v>8071.5239246345091</v>
      </c>
      <c r="H227" s="56">
        <f t="shared" si="96"/>
        <v>73.240786954491767</v>
      </c>
      <c r="I227" s="300">
        <v>0</v>
      </c>
      <c r="J227" s="43">
        <v>0</v>
      </c>
      <c r="K227" s="43">
        <f t="shared" si="97"/>
        <v>0</v>
      </c>
      <c r="L227" s="43">
        <v>0</v>
      </c>
      <c r="M227" s="299">
        <f t="shared" si="98"/>
        <v>0</v>
      </c>
      <c r="N227" s="43">
        <f t="shared" si="99"/>
        <v>8144.7647115890004</v>
      </c>
      <c r="O227" s="56">
        <f t="shared" si="100"/>
        <v>8144.7647115890004</v>
      </c>
      <c r="P227" s="56"/>
    </row>
    <row r="228" spans="1:16" x14ac:dyDescent="0.2">
      <c r="A228" s="37" t="s">
        <v>22</v>
      </c>
      <c r="B228" s="172" t="str">
        <f t="shared" ref="B228:B251" si="105">+IF(MONTH(C228)&lt;4,"Q1",IF(MONTH(C228)&lt;7,"Q2",IF(MONTH(C228)&lt;10,"Q3","Q4")))&amp;"/"&amp;YEAR(C228)</f>
        <v>Q4/2022</v>
      </c>
      <c r="C228" s="38">
        <f t="shared" si="103"/>
        <v>44835</v>
      </c>
      <c r="D228" s="38">
        <f t="shared" si="104"/>
        <v>44926</v>
      </c>
      <c r="E228" s="172">
        <f t="shared" si="101"/>
        <v>92</v>
      </c>
      <c r="F228" s="55">
        <f>VLOOKUP(D228,'FERC Interest Rate'!A:B,2,TRUE)</f>
        <v>4.9099999999999998E-2</v>
      </c>
      <c r="G228" s="56">
        <f t="shared" si="102"/>
        <v>8144.7647115890004</v>
      </c>
      <c r="H228" s="56">
        <f t="shared" si="96"/>
        <v>100.79871549367078</v>
      </c>
      <c r="I228" s="300">
        <v>0</v>
      </c>
      <c r="J228" s="43">
        <v>0</v>
      </c>
      <c r="K228" s="43">
        <f t="shared" si="97"/>
        <v>0</v>
      </c>
      <c r="L228" s="43">
        <v>0</v>
      </c>
      <c r="M228" s="299">
        <f t="shared" si="98"/>
        <v>0</v>
      </c>
      <c r="N228" s="43">
        <f t="shared" si="99"/>
        <v>8245.5634270826704</v>
      </c>
      <c r="O228" s="56">
        <f t="shared" si="100"/>
        <v>8245.5634270826704</v>
      </c>
      <c r="P228" s="56"/>
    </row>
    <row r="229" spans="1:16" x14ac:dyDescent="0.2">
      <c r="A229" s="37" t="s">
        <v>22</v>
      </c>
      <c r="B229" s="172" t="str">
        <f t="shared" si="105"/>
        <v>Q1/2023</v>
      </c>
      <c r="C229" s="38">
        <f t="shared" si="103"/>
        <v>44927</v>
      </c>
      <c r="D229" s="38">
        <f t="shared" si="104"/>
        <v>45016</v>
      </c>
      <c r="E229" s="172">
        <f t="shared" si="101"/>
        <v>90</v>
      </c>
      <c r="F229" s="55">
        <f>VLOOKUP(D229,'FERC Interest Rate'!A:B,2,TRUE)</f>
        <v>6.3100000000000003E-2</v>
      </c>
      <c r="G229" s="56">
        <f t="shared" si="102"/>
        <v>8245.5634270826704</v>
      </c>
      <c r="H229" s="56">
        <f t="shared" si="96"/>
        <v>128.29193069151364</v>
      </c>
      <c r="I229" s="300">
        <v>0</v>
      </c>
      <c r="J229" s="43">
        <v>0</v>
      </c>
      <c r="K229" s="43">
        <f t="shared" ref="K229:K231" si="106">+SUM(I229:J229)</f>
        <v>0</v>
      </c>
      <c r="L229" s="43">
        <v>0</v>
      </c>
      <c r="M229" s="299">
        <f t="shared" si="98"/>
        <v>0</v>
      </c>
      <c r="N229" s="43">
        <f t="shared" si="99"/>
        <v>8373.8553577741841</v>
      </c>
      <c r="O229" s="56">
        <f t="shared" si="100"/>
        <v>8373.8553577741841</v>
      </c>
      <c r="P229" s="56"/>
    </row>
    <row r="230" spans="1:16" x14ac:dyDescent="0.2">
      <c r="A230" s="37" t="s">
        <v>22</v>
      </c>
      <c r="B230" s="172" t="str">
        <f t="shared" si="105"/>
        <v>Q2/2023</v>
      </c>
      <c r="C230" s="38">
        <f t="shared" si="103"/>
        <v>45017</v>
      </c>
      <c r="D230" s="38">
        <f t="shared" si="104"/>
        <v>45107</v>
      </c>
      <c r="E230" s="172">
        <f t="shared" si="101"/>
        <v>91</v>
      </c>
      <c r="F230" s="55">
        <f>VLOOKUP(D230,'FERC Interest Rate'!A:B,2,TRUE)</f>
        <v>7.4999999999999997E-2</v>
      </c>
      <c r="G230" s="56">
        <f t="shared" si="102"/>
        <v>8373.8553577741841</v>
      </c>
      <c r="H230" s="56">
        <f t="shared" si="96"/>
        <v>156.57962415564057</v>
      </c>
      <c r="I230" s="300">
        <v>0</v>
      </c>
      <c r="J230" s="43">
        <v>0</v>
      </c>
      <c r="K230" s="43">
        <f t="shared" si="106"/>
        <v>0</v>
      </c>
      <c r="L230" s="43">
        <v>0</v>
      </c>
      <c r="M230" s="299">
        <f t="shared" si="98"/>
        <v>0</v>
      </c>
      <c r="N230" s="43">
        <f t="shared" si="99"/>
        <v>8530.4349819298241</v>
      </c>
      <c r="O230" s="56">
        <f t="shared" si="100"/>
        <v>8530.4349819298241</v>
      </c>
      <c r="P230" s="56"/>
    </row>
    <row r="231" spans="1:16" x14ac:dyDescent="0.2">
      <c r="A231" s="37" t="s">
        <v>22</v>
      </c>
      <c r="B231" s="172" t="str">
        <f t="shared" si="105"/>
        <v>Q3/2023</v>
      </c>
      <c r="C231" s="38">
        <f t="shared" si="103"/>
        <v>45108</v>
      </c>
      <c r="D231" s="38">
        <f t="shared" si="104"/>
        <v>45199</v>
      </c>
      <c r="E231" s="172">
        <f t="shared" si="101"/>
        <v>92</v>
      </c>
      <c r="F231" s="55">
        <f>VLOOKUP(D231,'FERC Interest Rate'!A:B,2,TRUE)</f>
        <v>8.0199999999999994E-2</v>
      </c>
      <c r="G231" s="56">
        <f t="shared" si="102"/>
        <v>8530.4349819298241</v>
      </c>
      <c r="H231" s="56">
        <f t="shared" si="96"/>
        <v>172.4409903306055</v>
      </c>
      <c r="I231" s="300">
        <v>0</v>
      </c>
      <c r="J231" s="43">
        <v>0</v>
      </c>
      <c r="K231" s="43">
        <f t="shared" si="106"/>
        <v>0</v>
      </c>
      <c r="L231" s="43">
        <v>0</v>
      </c>
      <c r="M231" s="299">
        <f t="shared" si="98"/>
        <v>0</v>
      </c>
      <c r="N231" s="43">
        <f t="shared" si="99"/>
        <v>8702.87597226043</v>
      </c>
      <c r="O231" s="56">
        <f t="shared" si="100"/>
        <v>8702.87597226043</v>
      </c>
      <c r="P231" s="56"/>
    </row>
    <row r="232" spans="1:16" x14ac:dyDescent="0.2">
      <c r="A232" s="147" t="s">
        <v>45</v>
      </c>
      <c r="B232" s="172" t="str">
        <f t="shared" si="105"/>
        <v>Q4/2023</v>
      </c>
      <c r="C232" s="38">
        <f t="shared" si="103"/>
        <v>45200</v>
      </c>
      <c r="D232" s="38">
        <f t="shared" si="104"/>
        <v>45291</v>
      </c>
      <c r="E232" s="172">
        <f t="shared" si="101"/>
        <v>92</v>
      </c>
      <c r="F232" s="55">
        <f>VLOOKUP(D232,'FERC Interest Rate'!A:B,2,TRUE)</f>
        <v>8.3500000000000005E-2</v>
      </c>
      <c r="G232" s="56">
        <f t="shared" si="102"/>
        <v>8702.87597226043</v>
      </c>
      <c r="H232" s="56">
        <f t="shared" si="96"/>
        <v>183.16573484631408</v>
      </c>
      <c r="I232" s="300">
        <f>(SUM($H$219:$H$251)/20)</f>
        <v>63.702085355337246</v>
      </c>
      <c r="J232" s="43">
        <f t="shared" ref="J232:J251" si="107">G232*F232*(E232/(DATE(YEAR(D232),12,31)-DATE(YEAR(D232),1,1)+1))</f>
        <v>183.16573484631408</v>
      </c>
      <c r="K232" s="43">
        <f t="shared" si="97"/>
        <v>246.86782020165134</v>
      </c>
      <c r="L232" s="43">
        <f t="shared" ref="L232:L251" si="108">VLOOKUP($L$217,A$1:F$28,4,FALSE)/20</f>
        <v>380.6</v>
      </c>
      <c r="M232" s="299">
        <f t="shared" si="98"/>
        <v>627.46782020165142</v>
      </c>
      <c r="N232" s="41">
        <f t="shared" si="99"/>
        <v>9069.2074419530582</v>
      </c>
      <c r="O232" s="56">
        <f t="shared" si="100"/>
        <v>8441.739621751407</v>
      </c>
      <c r="P232" s="56"/>
    </row>
    <row r="233" spans="1:16" x14ac:dyDescent="0.2">
      <c r="A233" s="147" t="s">
        <v>46</v>
      </c>
      <c r="B233" s="172" t="str">
        <f t="shared" si="105"/>
        <v>Q1/2024</v>
      </c>
      <c r="C233" s="38">
        <f t="shared" si="103"/>
        <v>45292</v>
      </c>
      <c r="D233" s="38">
        <f t="shared" si="104"/>
        <v>45382</v>
      </c>
      <c r="E233" s="172">
        <f t="shared" si="101"/>
        <v>91</v>
      </c>
      <c r="F233" s="55">
        <f>VLOOKUP(D233,'FERC Interest Rate'!A:B,2,TRUE)</f>
        <v>8.5000000000000006E-2</v>
      </c>
      <c r="G233" s="56">
        <f t="shared" si="102"/>
        <v>8441.739621751407</v>
      </c>
      <c r="H233" s="56">
        <v>0</v>
      </c>
      <c r="I233" s="300">
        <f t="shared" ref="I233:I251" si="109">(SUM($H$219:$H$251)/20)</f>
        <v>63.702085355337246</v>
      </c>
      <c r="J233" s="43">
        <f t="shared" si="107"/>
        <v>178.40671031215064</v>
      </c>
      <c r="K233" s="43">
        <f t="shared" si="97"/>
        <v>242.10879566748787</v>
      </c>
      <c r="L233" s="43">
        <f t="shared" si="108"/>
        <v>380.6</v>
      </c>
      <c r="M233" s="299">
        <f t="shared" si="98"/>
        <v>622.70879566748795</v>
      </c>
      <c r="N233" s="41">
        <f t="shared" si="99"/>
        <v>8620.1463320635576</v>
      </c>
      <c r="O233" s="56">
        <f t="shared" si="100"/>
        <v>7997.4375363960689</v>
      </c>
      <c r="P233" s="56"/>
    </row>
    <row r="234" spans="1:16" x14ac:dyDescent="0.2">
      <c r="A234" s="147" t="s">
        <v>47</v>
      </c>
      <c r="B234" s="172" t="str">
        <f t="shared" si="105"/>
        <v>Q2/2024</v>
      </c>
      <c r="C234" s="38">
        <f t="shared" si="103"/>
        <v>45383</v>
      </c>
      <c r="D234" s="38">
        <f t="shared" si="104"/>
        <v>45473</v>
      </c>
      <c r="E234" s="172">
        <f t="shared" si="101"/>
        <v>91</v>
      </c>
      <c r="F234" s="55">
        <f>VLOOKUP(D234,'FERC Interest Rate'!A:B,2,TRUE)</f>
        <v>8.5000000000000006E-2</v>
      </c>
      <c r="G234" s="56">
        <f t="shared" si="102"/>
        <v>7997.4375363960689</v>
      </c>
      <c r="H234" s="56">
        <v>0</v>
      </c>
      <c r="I234" s="300">
        <f t="shared" si="109"/>
        <v>63.702085355337246</v>
      </c>
      <c r="J234" s="43">
        <f t="shared" si="107"/>
        <v>169.01688345361637</v>
      </c>
      <c r="K234" s="43">
        <f t="shared" si="97"/>
        <v>232.7189688089536</v>
      </c>
      <c r="L234" s="43">
        <f t="shared" si="108"/>
        <v>380.6</v>
      </c>
      <c r="M234" s="299">
        <f t="shared" si="98"/>
        <v>613.31896880895363</v>
      </c>
      <c r="N234" s="41">
        <f t="shared" si="99"/>
        <v>8166.4544198496851</v>
      </c>
      <c r="O234" s="56">
        <f t="shared" si="100"/>
        <v>7553.1354510407309</v>
      </c>
      <c r="P234" s="56"/>
    </row>
    <row r="235" spans="1:16" x14ac:dyDescent="0.2">
      <c r="A235" s="37" t="s">
        <v>48</v>
      </c>
      <c r="B235" s="172" t="str">
        <f t="shared" si="105"/>
        <v>Q3/2024</v>
      </c>
      <c r="C235" s="38">
        <f t="shared" si="103"/>
        <v>45474</v>
      </c>
      <c r="D235" s="38">
        <f t="shared" si="104"/>
        <v>45565</v>
      </c>
      <c r="E235" s="172">
        <f t="shared" si="101"/>
        <v>92</v>
      </c>
      <c r="F235" s="55">
        <f>VLOOKUP(D235,'FERC Interest Rate'!A:B,2,TRUE)</f>
        <v>8.5000000000000006E-2</v>
      </c>
      <c r="G235" s="56">
        <f t="shared" si="102"/>
        <v>7553.1354510407309</v>
      </c>
      <c r="H235" s="56">
        <v>0</v>
      </c>
      <c r="I235" s="300">
        <f t="shared" si="109"/>
        <v>63.702085355337246</v>
      </c>
      <c r="J235" s="43">
        <f t="shared" si="107"/>
        <v>161.38120007414895</v>
      </c>
      <c r="K235" s="43">
        <f t="shared" si="97"/>
        <v>225.08328542948618</v>
      </c>
      <c r="L235" s="43">
        <f t="shared" si="108"/>
        <v>380.6</v>
      </c>
      <c r="M235" s="299">
        <f t="shared" si="98"/>
        <v>605.6832854294862</v>
      </c>
      <c r="N235" s="41">
        <f t="shared" si="99"/>
        <v>7714.51665111488</v>
      </c>
      <c r="O235" s="56">
        <f t="shared" si="100"/>
        <v>7108.8333656853929</v>
      </c>
      <c r="P235" s="56"/>
    </row>
    <row r="236" spans="1:16" x14ac:dyDescent="0.2">
      <c r="A236" s="37" t="s">
        <v>49</v>
      </c>
      <c r="B236" s="172" t="str">
        <f t="shared" si="105"/>
        <v>Q4/2024</v>
      </c>
      <c r="C236" s="38">
        <f t="shared" si="103"/>
        <v>45566</v>
      </c>
      <c r="D236" s="38">
        <f t="shared" si="104"/>
        <v>45657</v>
      </c>
      <c r="E236" s="172">
        <f t="shared" si="101"/>
        <v>92</v>
      </c>
      <c r="F236" s="55">
        <f>VLOOKUP(D236,'FERC Interest Rate'!A:B,2,TRUE)</f>
        <v>8.5000000000000006E-2</v>
      </c>
      <c r="G236" s="56">
        <f t="shared" si="102"/>
        <v>7108.8333656853929</v>
      </c>
      <c r="H236" s="56">
        <v>0</v>
      </c>
      <c r="I236" s="300">
        <f t="shared" si="109"/>
        <v>63.702085355337246</v>
      </c>
      <c r="J236" s="43">
        <f t="shared" si="107"/>
        <v>151.88818830508137</v>
      </c>
      <c r="K236" s="43">
        <f t="shared" si="97"/>
        <v>215.59027366041863</v>
      </c>
      <c r="L236" s="43">
        <f t="shared" si="108"/>
        <v>380.6</v>
      </c>
      <c r="M236" s="299">
        <f t="shared" si="98"/>
        <v>596.1902736604186</v>
      </c>
      <c r="N236" s="41">
        <f t="shared" si="99"/>
        <v>7260.7215539904746</v>
      </c>
      <c r="O236" s="56">
        <f t="shared" si="100"/>
        <v>6664.5312803300549</v>
      </c>
      <c r="P236" s="56"/>
    </row>
    <row r="237" spans="1:16" x14ac:dyDescent="0.2">
      <c r="A237" s="37" t="s">
        <v>50</v>
      </c>
      <c r="B237" s="172" t="str">
        <f t="shared" si="105"/>
        <v>Q1/2025</v>
      </c>
      <c r="C237" s="38">
        <f t="shared" si="103"/>
        <v>45658</v>
      </c>
      <c r="D237" s="38">
        <f t="shared" si="104"/>
        <v>45747</v>
      </c>
      <c r="E237" s="172">
        <f t="shared" si="101"/>
        <v>90</v>
      </c>
      <c r="F237" s="55">
        <f>VLOOKUP(D237,'FERC Interest Rate'!A:B,2,TRUE)</f>
        <v>8.5000000000000006E-2</v>
      </c>
      <c r="G237" s="56">
        <f t="shared" si="102"/>
        <v>6664.5312803300549</v>
      </c>
      <c r="H237" s="56">
        <v>0</v>
      </c>
      <c r="I237" s="300">
        <f t="shared" si="109"/>
        <v>63.702085355337246</v>
      </c>
      <c r="J237" s="43">
        <f t="shared" si="107"/>
        <v>139.68127203979432</v>
      </c>
      <c r="K237" s="43">
        <f t="shared" si="97"/>
        <v>203.38335739513155</v>
      </c>
      <c r="L237" s="43">
        <f t="shared" si="108"/>
        <v>380.6</v>
      </c>
      <c r="M237" s="299">
        <f t="shared" si="98"/>
        <v>583.98335739513163</v>
      </c>
      <c r="N237" s="41">
        <f t="shared" si="99"/>
        <v>6804.2125523698496</v>
      </c>
      <c r="O237" s="56">
        <f t="shared" si="100"/>
        <v>6220.2291949747168</v>
      </c>
      <c r="P237" s="56"/>
    </row>
    <row r="238" spans="1:16" x14ac:dyDescent="0.2">
      <c r="A238" s="37" t="s">
        <v>51</v>
      </c>
      <c r="B238" s="172" t="str">
        <f t="shared" si="105"/>
        <v>Q2/2025</v>
      </c>
      <c r="C238" s="38">
        <f t="shared" si="103"/>
        <v>45748</v>
      </c>
      <c r="D238" s="38">
        <f t="shared" si="104"/>
        <v>45838</v>
      </c>
      <c r="E238" s="172">
        <f t="shared" si="101"/>
        <v>91</v>
      </c>
      <c r="F238" s="55">
        <f>VLOOKUP(D238,'FERC Interest Rate'!A:B,2,TRUE)</f>
        <v>8.5000000000000006E-2</v>
      </c>
      <c r="G238" s="56">
        <f t="shared" si="102"/>
        <v>6220.2291949747168</v>
      </c>
      <c r="H238" s="56">
        <v>0</v>
      </c>
      <c r="I238" s="300">
        <f t="shared" si="109"/>
        <v>63.702085355337246</v>
      </c>
      <c r="J238" s="43">
        <f t="shared" si="107"/>
        <v>131.81773376199848</v>
      </c>
      <c r="K238" s="43">
        <f t="shared" si="97"/>
        <v>195.51981911733571</v>
      </c>
      <c r="L238" s="43">
        <f t="shared" si="108"/>
        <v>380.6</v>
      </c>
      <c r="M238" s="299">
        <f t="shared" si="98"/>
        <v>576.11981911733574</v>
      </c>
      <c r="N238" s="41">
        <f t="shared" si="99"/>
        <v>6352.046928736715</v>
      </c>
      <c r="O238" s="56">
        <f t="shared" si="100"/>
        <v>5775.9271096193788</v>
      </c>
      <c r="P238" s="56"/>
    </row>
    <row r="239" spans="1:16" x14ac:dyDescent="0.2">
      <c r="A239" s="37" t="s">
        <v>52</v>
      </c>
      <c r="B239" s="172" t="str">
        <f t="shared" si="105"/>
        <v>Q3/2025</v>
      </c>
      <c r="C239" s="38">
        <f t="shared" si="103"/>
        <v>45839</v>
      </c>
      <c r="D239" s="38">
        <f t="shared" si="104"/>
        <v>45930</v>
      </c>
      <c r="E239" s="172">
        <f t="shared" si="101"/>
        <v>92</v>
      </c>
      <c r="F239" s="55">
        <f>VLOOKUP(D239,'FERC Interest Rate'!A:B,2,TRUE)</f>
        <v>8.5000000000000006E-2</v>
      </c>
      <c r="G239" s="56">
        <f t="shared" si="102"/>
        <v>5775.9271096193788</v>
      </c>
      <c r="H239" s="56">
        <v>0</v>
      </c>
      <c r="I239" s="300">
        <f t="shared" si="109"/>
        <v>63.702085355337246</v>
      </c>
      <c r="J239" s="43">
        <f t="shared" si="107"/>
        <v>123.74726026636588</v>
      </c>
      <c r="K239" s="43">
        <f t="shared" si="97"/>
        <v>187.44934562170312</v>
      </c>
      <c r="L239" s="43">
        <f t="shared" si="108"/>
        <v>380.6</v>
      </c>
      <c r="M239" s="299">
        <f t="shared" si="98"/>
        <v>568.0493456217032</v>
      </c>
      <c r="N239" s="41">
        <f t="shared" si="99"/>
        <v>5899.6743698857445</v>
      </c>
      <c r="O239" s="56">
        <f t="shared" si="100"/>
        <v>5331.6250242640408</v>
      </c>
      <c r="P239" s="56"/>
    </row>
    <row r="240" spans="1:16" x14ac:dyDescent="0.2">
      <c r="A240" s="37" t="s">
        <v>53</v>
      </c>
      <c r="B240" s="172" t="str">
        <f t="shared" si="105"/>
        <v>Q4/2025</v>
      </c>
      <c r="C240" s="38">
        <f t="shared" si="103"/>
        <v>45931</v>
      </c>
      <c r="D240" s="38">
        <f t="shared" si="104"/>
        <v>46022</v>
      </c>
      <c r="E240" s="172">
        <f t="shared" si="101"/>
        <v>92</v>
      </c>
      <c r="F240" s="55">
        <f>VLOOKUP(D240,'FERC Interest Rate'!A:B,2,TRUE)</f>
        <v>8.5000000000000006E-2</v>
      </c>
      <c r="G240" s="56">
        <f t="shared" si="102"/>
        <v>5331.6250242640408</v>
      </c>
      <c r="H240" s="56">
        <v>0</v>
      </c>
      <c r="I240" s="300">
        <f t="shared" si="109"/>
        <v>63.702085355337246</v>
      </c>
      <c r="J240" s="43">
        <f t="shared" si="107"/>
        <v>114.22824024587618</v>
      </c>
      <c r="K240" s="43">
        <f t="shared" si="97"/>
        <v>177.93032560121344</v>
      </c>
      <c r="L240" s="43">
        <f t="shared" si="108"/>
        <v>380.6</v>
      </c>
      <c r="M240" s="299">
        <f t="shared" si="98"/>
        <v>558.53032560121346</v>
      </c>
      <c r="N240" s="41">
        <f t="shared" si="99"/>
        <v>5445.8532645099167</v>
      </c>
      <c r="O240" s="56">
        <f t="shared" si="100"/>
        <v>4887.3229389087028</v>
      </c>
      <c r="P240" s="56"/>
    </row>
    <row r="241" spans="1:16" x14ac:dyDescent="0.2">
      <c r="A241" s="37" t="s">
        <v>54</v>
      </c>
      <c r="B241" s="172" t="str">
        <f t="shared" si="105"/>
        <v>Q1/2026</v>
      </c>
      <c r="C241" s="38">
        <f t="shared" si="103"/>
        <v>46023</v>
      </c>
      <c r="D241" s="38">
        <f t="shared" si="104"/>
        <v>46112</v>
      </c>
      <c r="E241" s="172">
        <f t="shared" si="101"/>
        <v>90</v>
      </c>
      <c r="F241" s="55">
        <f>VLOOKUP(D241,'FERC Interest Rate'!A:B,2,TRUE)</f>
        <v>8.5000000000000006E-2</v>
      </c>
      <c r="G241" s="56">
        <f t="shared" si="102"/>
        <v>4887.3229389087028</v>
      </c>
      <c r="H241" s="56">
        <v>0</v>
      </c>
      <c r="I241" s="300">
        <f t="shared" si="109"/>
        <v>63.702085355337246</v>
      </c>
      <c r="J241" s="43">
        <f t="shared" si="107"/>
        <v>102.43293282918241</v>
      </c>
      <c r="K241" s="43">
        <f t="shared" si="97"/>
        <v>166.13501818451965</v>
      </c>
      <c r="L241" s="43">
        <f t="shared" si="108"/>
        <v>380.6</v>
      </c>
      <c r="M241" s="299">
        <f t="shared" si="98"/>
        <v>546.73501818451973</v>
      </c>
      <c r="N241" s="41">
        <f t="shared" si="99"/>
        <v>4989.7558717378852</v>
      </c>
      <c r="O241" s="56">
        <f t="shared" si="100"/>
        <v>4443.0208535533648</v>
      </c>
      <c r="P241" s="56"/>
    </row>
    <row r="242" spans="1:16" x14ac:dyDescent="0.2">
      <c r="A242" s="37" t="s">
        <v>55</v>
      </c>
      <c r="B242" s="172" t="str">
        <f t="shared" si="105"/>
        <v>Q2/2026</v>
      </c>
      <c r="C242" s="38">
        <f t="shared" si="103"/>
        <v>46113</v>
      </c>
      <c r="D242" s="38">
        <f t="shared" si="104"/>
        <v>46203</v>
      </c>
      <c r="E242" s="172">
        <f t="shared" si="101"/>
        <v>91</v>
      </c>
      <c r="F242" s="55">
        <f>VLOOKUP(D242,'FERC Interest Rate'!A:B,2,TRUE)</f>
        <v>8.5000000000000006E-2</v>
      </c>
      <c r="G242" s="56">
        <f t="shared" si="102"/>
        <v>4443.0208535533648</v>
      </c>
      <c r="H242" s="56">
        <v>0</v>
      </c>
      <c r="I242" s="300">
        <f t="shared" si="109"/>
        <v>63.702085355337246</v>
      </c>
      <c r="J242" s="43">
        <f t="shared" si="107"/>
        <v>94.155524115713092</v>
      </c>
      <c r="K242" s="43">
        <f t="shared" si="97"/>
        <v>157.85760947105035</v>
      </c>
      <c r="L242" s="43">
        <f t="shared" si="108"/>
        <v>380.6</v>
      </c>
      <c r="M242" s="299">
        <f t="shared" si="98"/>
        <v>538.45760947105032</v>
      </c>
      <c r="N242" s="41">
        <f t="shared" si="99"/>
        <v>4537.1763776690777</v>
      </c>
      <c r="O242" s="56">
        <f t="shared" si="100"/>
        <v>3998.7187681980276</v>
      </c>
      <c r="P242" s="56"/>
    </row>
    <row r="243" spans="1:16" x14ac:dyDescent="0.2">
      <c r="A243" s="37" t="s">
        <v>56</v>
      </c>
      <c r="B243" s="172" t="str">
        <f t="shared" si="105"/>
        <v>Q3/2026</v>
      </c>
      <c r="C243" s="38">
        <f t="shared" si="103"/>
        <v>46204</v>
      </c>
      <c r="D243" s="38">
        <f t="shared" si="104"/>
        <v>46295</v>
      </c>
      <c r="E243" s="172">
        <f t="shared" si="101"/>
        <v>92</v>
      </c>
      <c r="F243" s="55">
        <f>VLOOKUP(D243,'FERC Interest Rate'!A:B,2,TRUE)</f>
        <v>8.5000000000000006E-2</v>
      </c>
      <c r="G243" s="56">
        <f t="shared" si="102"/>
        <v>3998.7187681980276</v>
      </c>
      <c r="H243" s="56">
        <v>0</v>
      </c>
      <c r="I243" s="300">
        <f t="shared" si="109"/>
        <v>63.702085355337246</v>
      </c>
      <c r="J243" s="43">
        <f t="shared" si="107"/>
        <v>85.671180184407064</v>
      </c>
      <c r="K243" s="43">
        <f t="shared" si="97"/>
        <v>149.3732655397443</v>
      </c>
      <c r="L243" s="43">
        <f t="shared" si="108"/>
        <v>380.6</v>
      </c>
      <c r="M243" s="299">
        <f t="shared" si="98"/>
        <v>529.97326553974426</v>
      </c>
      <c r="N243" s="41">
        <f t="shared" si="99"/>
        <v>4084.3899483824348</v>
      </c>
      <c r="O243" s="56">
        <f t="shared" si="100"/>
        <v>3554.4166828426905</v>
      </c>
      <c r="P243" s="56"/>
    </row>
    <row r="244" spans="1:16" x14ac:dyDescent="0.2">
      <c r="A244" s="37" t="s">
        <v>57</v>
      </c>
      <c r="B244" s="172" t="str">
        <f t="shared" si="105"/>
        <v>Q4/2026</v>
      </c>
      <c r="C244" s="38">
        <f t="shared" si="103"/>
        <v>46296</v>
      </c>
      <c r="D244" s="38">
        <f t="shared" si="104"/>
        <v>46387</v>
      </c>
      <c r="E244" s="172">
        <f t="shared" si="101"/>
        <v>92</v>
      </c>
      <c r="F244" s="55">
        <f>VLOOKUP(D244,'FERC Interest Rate'!A:B,2,TRUE)</f>
        <v>8.5000000000000006E-2</v>
      </c>
      <c r="G244" s="56">
        <f t="shared" si="102"/>
        <v>3554.4166828426905</v>
      </c>
      <c r="H244" s="56">
        <v>0</v>
      </c>
      <c r="I244" s="300">
        <f t="shared" si="109"/>
        <v>63.702085355337246</v>
      </c>
      <c r="J244" s="43">
        <f t="shared" si="107"/>
        <v>76.152160163917387</v>
      </c>
      <c r="K244" s="43">
        <f t="shared" si="97"/>
        <v>139.85424551925462</v>
      </c>
      <c r="L244" s="43">
        <f t="shared" si="108"/>
        <v>380.6</v>
      </c>
      <c r="M244" s="299">
        <f t="shared" si="98"/>
        <v>520.45424551925464</v>
      </c>
      <c r="N244" s="41">
        <f t="shared" si="99"/>
        <v>3630.5688430066079</v>
      </c>
      <c r="O244" s="56">
        <f t="shared" si="100"/>
        <v>3110.1145974873534</v>
      </c>
      <c r="P244" s="56"/>
    </row>
    <row r="245" spans="1:16" x14ac:dyDescent="0.2">
      <c r="A245" s="37" t="s">
        <v>58</v>
      </c>
      <c r="B245" s="172" t="str">
        <f t="shared" si="105"/>
        <v>Q1/2027</v>
      </c>
      <c r="C245" s="38">
        <f t="shared" si="103"/>
        <v>46388</v>
      </c>
      <c r="D245" s="38">
        <f t="shared" si="104"/>
        <v>46477</v>
      </c>
      <c r="E245" s="172">
        <f t="shared" si="101"/>
        <v>90</v>
      </c>
      <c r="F245" s="55">
        <f>VLOOKUP(D245,'FERC Interest Rate'!A:B,2,TRUE)</f>
        <v>8.5000000000000006E-2</v>
      </c>
      <c r="G245" s="56">
        <f t="shared" si="102"/>
        <v>3110.1145974873534</v>
      </c>
      <c r="H245" s="56">
        <v>0</v>
      </c>
      <c r="I245" s="300">
        <f t="shared" si="109"/>
        <v>63.702085355337246</v>
      </c>
      <c r="J245" s="43">
        <f t="shared" si="107"/>
        <v>65.18459361857056</v>
      </c>
      <c r="K245" s="43">
        <f t="shared" si="97"/>
        <v>128.88667897390781</v>
      </c>
      <c r="L245" s="43">
        <f t="shared" si="108"/>
        <v>380.6</v>
      </c>
      <c r="M245" s="299">
        <f t="shared" si="98"/>
        <v>509.48667897390783</v>
      </c>
      <c r="N245" s="41">
        <f t="shared" si="99"/>
        <v>3175.2991911059239</v>
      </c>
      <c r="O245" s="56">
        <f t="shared" si="100"/>
        <v>2665.8125121320163</v>
      </c>
      <c r="P245" s="56"/>
    </row>
    <row r="246" spans="1:16" x14ac:dyDescent="0.2">
      <c r="A246" s="37" t="s">
        <v>59</v>
      </c>
      <c r="B246" s="172" t="str">
        <f t="shared" si="105"/>
        <v>Q2/2027</v>
      </c>
      <c r="C246" s="38">
        <f t="shared" si="103"/>
        <v>46478</v>
      </c>
      <c r="D246" s="38">
        <f t="shared" si="104"/>
        <v>46568</v>
      </c>
      <c r="E246" s="172">
        <f t="shared" si="101"/>
        <v>91</v>
      </c>
      <c r="F246" s="55">
        <f>VLOOKUP(D246,'FERC Interest Rate'!A:B,2,TRUE)</f>
        <v>8.5000000000000006E-2</v>
      </c>
      <c r="G246" s="56">
        <f t="shared" si="102"/>
        <v>2665.8125121320163</v>
      </c>
      <c r="H246" s="56">
        <v>0</v>
      </c>
      <c r="I246" s="300">
        <f t="shared" si="109"/>
        <v>63.702085355337246</v>
      </c>
      <c r="J246" s="43">
        <f t="shared" si="107"/>
        <v>56.493314469427801</v>
      </c>
      <c r="K246" s="43">
        <f t="shared" si="97"/>
        <v>120.19539982476505</v>
      </c>
      <c r="L246" s="43">
        <f t="shared" si="108"/>
        <v>380.6</v>
      </c>
      <c r="M246" s="299">
        <f t="shared" si="98"/>
        <v>500.79539982476507</v>
      </c>
      <c r="N246" s="41">
        <f t="shared" si="99"/>
        <v>2722.3058266014441</v>
      </c>
      <c r="O246" s="56">
        <f t="shared" si="100"/>
        <v>2221.5104267766792</v>
      </c>
      <c r="P246" s="56"/>
    </row>
    <row r="247" spans="1:16" x14ac:dyDescent="0.2">
      <c r="A247" s="37" t="s">
        <v>60</v>
      </c>
      <c r="B247" s="172" t="str">
        <f t="shared" si="105"/>
        <v>Q3/2027</v>
      </c>
      <c r="C247" s="38">
        <f t="shared" si="103"/>
        <v>46569</v>
      </c>
      <c r="D247" s="38">
        <f t="shared" si="104"/>
        <v>46660</v>
      </c>
      <c r="E247" s="172">
        <f t="shared" si="101"/>
        <v>92</v>
      </c>
      <c r="F247" s="55">
        <f>VLOOKUP(D247,'FERC Interest Rate'!A:B,2,TRUE)</f>
        <v>8.5000000000000006E-2</v>
      </c>
      <c r="G247" s="56">
        <f t="shared" si="102"/>
        <v>2221.5104267766792</v>
      </c>
      <c r="H247" s="56">
        <v>0</v>
      </c>
      <c r="I247" s="300">
        <f t="shared" si="109"/>
        <v>63.702085355337246</v>
      </c>
      <c r="J247" s="43">
        <f t="shared" si="107"/>
        <v>47.595100102448313</v>
      </c>
      <c r="K247" s="43">
        <f t="shared" si="97"/>
        <v>111.29718545778556</v>
      </c>
      <c r="L247" s="43">
        <f t="shared" si="108"/>
        <v>380.6</v>
      </c>
      <c r="M247" s="299">
        <f t="shared" si="98"/>
        <v>491.89718545778555</v>
      </c>
      <c r="N247" s="41">
        <f t="shared" si="99"/>
        <v>2269.1055268791274</v>
      </c>
      <c r="O247" s="56">
        <f t="shared" si="100"/>
        <v>1777.2083414213421</v>
      </c>
      <c r="P247" s="56"/>
    </row>
    <row r="248" spans="1:16" x14ac:dyDescent="0.2">
      <c r="A248" s="37" t="s">
        <v>61</v>
      </c>
      <c r="B248" s="172" t="str">
        <f t="shared" si="105"/>
        <v>Q4/2027</v>
      </c>
      <c r="C248" s="38">
        <f t="shared" si="103"/>
        <v>46661</v>
      </c>
      <c r="D248" s="38">
        <f t="shared" si="104"/>
        <v>46752</v>
      </c>
      <c r="E248" s="172">
        <f t="shared" si="101"/>
        <v>92</v>
      </c>
      <c r="F248" s="55">
        <f>VLOOKUP(D248,'FERC Interest Rate'!A:B,2,TRUE)</f>
        <v>8.5000000000000006E-2</v>
      </c>
      <c r="G248" s="56">
        <f t="shared" si="102"/>
        <v>1777.2083414213421</v>
      </c>
      <c r="H248" s="56">
        <v>0</v>
      </c>
      <c r="I248" s="300">
        <f t="shared" si="109"/>
        <v>63.702085355337246</v>
      </c>
      <c r="J248" s="43">
        <f t="shared" si="107"/>
        <v>38.076080081958622</v>
      </c>
      <c r="K248" s="43">
        <f t="shared" si="97"/>
        <v>101.77816543729587</v>
      </c>
      <c r="L248" s="43">
        <f t="shared" si="108"/>
        <v>380.6</v>
      </c>
      <c r="M248" s="299">
        <f t="shared" si="98"/>
        <v>482.37816543729588</v>
      </c>
      <c r="N248" s="41">
        <f t="shared" si="99"/>
        <v>1815.2844215033008</v>
      </c>
      <c r="O248" s="56">
        <f t="shared" si="100"/>
        <v>1332.906256066005</v>
      </c>
      <c r="P248" s="56"/>
    </row>
    <row r="249" spans="1:16" x14ac:dyDescent="0.2">
      <c r="A249" s="37" t="s">
        <v>62</v>
      </c>
      <c r="B249" s="172" t="str">
        <f t="shared" si="105"/>
        <v>Q1/2028</v>
      </c>
      <c r="C249" s="38">
        <f t="shared" si="103"/>
        <v>46753</v>
      </c>
      <c r="D249" s="38">
        <f t="shared" si="104"/>
        <v>46843</v>
      </c>
      <c r="E249" s="172">
        <f t="shared" si="101"/>
        <v>91</v>
      </c>
      <c r="F249" s="55">
        <f>VLOOKUP(D249,'FERC Interest Rate'!A:B,2,TRUE)</f>
        <v>8.5000000000000006E-2</v>
      </c>
      <c r="G249" s="56">
        <f t="shared" si="102"/>
        <v>1332.906256066005</v>
      </c>
      <c r="H249" s="56">
        <v>0</v>
      </c>
      <c r="I249" s="300">
        <f t="shared" si="109"/>
        <v>63.702085355337246</v>
      </c>
      <c r="J249" s="43">
        <f t="shared" si="107"/>
        <v>28.169480575602591</v>
      </c>
      <c r="K249" s="43">
        <f t="shared" si="97"/>
        <v>91.871565930939838</v>
      </c>
      <c r="L249" s="43">
        <f t="shared" si="108"/>
        <v>380.6</v>
      </c>
      <c r="M249" s="299">
        <f t="shared" ref="M249:M251" si="110">+SUM(K249:L249)</f>
        <v>472.47156593093985</v>
      </c>
      <c r="N249" s="41">
        <f t="shared" si="99"/>
        <v>1361.0757366416076</v>
      </c>
      <c r="O249" s="56">
        <f t="shared" si="100"/>
        <v>888.60417071066774</v>
      </c>
      <c r="P249" s="56"/>
    </row>
    <row r="250" spans="1:16" x14ac:dyDescent="0.2">
      <c r="A250" s="37" t="s">
        <v>63</v>
      </c>
      <c r="B250" s="172" t="str">
        <f t="shared" si="105"/>
        <v>Q2/2028</v>
      </c>
      <c r="C250" s="38">
        <f t="shared" si="103"/>
        <v>46844</v>
      </c>
      <c r="D250" s="38">
        <f t="shared" si="104"/>
        <v>46934</v>
      </c>
      <c r="E250" s="172">
        <f t="shared" si="101"/>
        <v>91</v>
      </c>
      <c r="F250" s="55">
        <f>VLOOKUP(D250,'FERC Interest Rate'!A:B,2,TRUE)</f>
        <v>8.5000000000000006E-2</v>
      </c>
      <c r="G250" s="56">
        <f t="shared" si="102"/>
        <v>888.60417071066774</v>
      </c>
      <c r="H250" s="56">
        <v>0</v>
      </c>
      <c r="I250" s="300">
        <f t="shared" si="109"/>
        <v>63.702085355337246</v>
      </c>
      <c r="J250" s="43">
        <f t="shared" si="107"/>
        <v>18.779653717068346</v>
      </c>
      <c r="K250" s="43">
        <f t="shared" si="97"/>
        <v>82.481739072405588</v>
      </c>
      <c r="L250" s="43">
        <f t="shared" si="108"/>
        <v>380.6</v>
      </c>
      <c r="M250" s="299">
        <f t="shared" si="110"/>
        <v>463.08173907240564</v>
      </c>
      <c r="N250" s="41">
        <f t="shared" si="99"/>
        <v>907.38382442773604</v>
      </c>
      <c r="O250" s="56">
        <f t="shared" si="100"/>
        <v>444.30208535533046</v>
      </c>
      <c r="P250" s="56"/>
    </row>
    <row r="251" spans="1:16" x14ac:dyDescent="0.2">
      <c r="A251" s="37" t="s">
        <v>64</v>
      </c>
      <c r="B251" s="172" t="str">
        <f t="shared" si="105"/>
        <v>Q3/2028</v>
      </c>
      <c r="C251" s="38">
        <f t="shared" si="103"/>
        <v>46935</v>
      </c>
      <c r="D251" s="38">
        <f t="shared" si="104"/>
        <v>47026</v>
      </c>
      <c r="E251" s="172">
        <f t="shared" si="101"/>
        <v>92</v>
      </c>
      <c r="F251" s="55">
        <f>VLOOKUP(D251,'FERC Interest Rate'!A:B,2,TRUE)</f>
        <v>8.5000000000000006E-2</v>
      </c>
      <c r="G251" s="56">
        <f t="shared" si="102"/>
        <v>444.30208535533046</v>
      </c>
      <c r="H251" s="56">
        <v>0</v>
      </c>
      <c r="I251" s="300">
        <f t="shared" si="109"/>
        <v>63.702085355337246</v>
      </c>
      <c r="J251" s="43">
        <f t="shared" si="107"/>
        <v>9.4930117690674454</v>
      </c>
      <c r="K251" s="43">
        <f t="shared" si="97"/>
        <v>73.195097124404697</v>
      </c>
      <c r="L251" s="43">
        <f t="shared" si="108"/>
        <v>380.6</v>
      </c>
      <c r="M251" s="299">
        <f t="shared" si="110"/>
        <v>453.79509712440472</v>
      </c>
      <c r="N251" s="41">
        <f t="shared" si="99"/>
        <v>453.7950971243979</v>
      </c>
      <c r="O251" s="56">
        <f t="shared" si="100"/>
        <v>-6.8069994085817598E-12</v>
      </c>
      <c r="P251" s="56"/>
    </row>
    <row r="252" spans="1:16" ht="21.95" customHeight="1" thickBot="1" x14ac:dyDescent="0.25">
      <c r="A252" s="149"/>
      <c r="B252" s="176"/>
      <c r="C252" s="297"/>
      <c r="D252" s="297"/>
      <c r="E252" s="176"/>
      <c r="F252" s="176"/>
      <c r="G252" s="95">
        <f>+SUM(G219:G251)</f>
        <v>196810.2922977462</v>
      </c>
      <c r="H252" s="95">
        <f t="shared" ref="H252:O252" si="111">+SUM(H219:H251)</f>
        <v>1274.041707106745</v>
      </c>
      <c r="I252" s="95">
        <f t="shared" si="111"/>
        <v>1274.0417071067445</v>
      </c>
      <c r="J252" s="95">
        <f t="shared" si="111"/>
        <v>1975.5362549327097</v>
      </c>
      <c r="K252" s="95">
        <f t="shared" si="111"/>
        <v>3249.5779620394542</v>
      </c>
      <c r="L252" s="95">
        <f t="shared" si="111"/>
        <v>7612.0000000000027</v>
      </c>
      <c r="M252" s="95">
        <f t="shared" si="111"/>
        <v>10861.577962039455</v>
      </c>
      <c r="N252" s="95">
        <f t="shared" si="111"/>
        <v>200059.87025978562</v>
      </c>
      <c r="O252" s="95">
        <f t="shared" si="111"/>
        <v>189198.29229774617</v>
      </c>
      <c r="P252" s="206"/>
    </row>
    <row r="253" spans="1:16" ht="13.5" thickTop="1" x14ac:dyDescent="0.2"/>
    <row r="254" spans="1:16" x14ac:dyDescent="0.2">
      <c r="A254" s="36"/>
      <c r="B254" s="36"/>
      <c r="C254" s="36"/>
      <c r="D254" s="36"/>
      <c r="E254" s="36"/>
      <c r="I254" s="294"/>
      <c r="J254" s="367" t="s">
        <v>15</v>
      </c>
      <c r="K254" s="367"/>
      <c r="L254" s="295" t="s">
        <v>64</v>
      </c>
      <c r="M254" s="296"/>
    </row>
    <row r="255" spans="1:16" ht="38.25" x14ac:dyDescent="0.2">
      <c r="A255" s="171" t="s">
        <v>44</v>
      </c>
      <c r="B255" s="171" t="s">
        <v>3</v>
      </c>
      <c r="C255" s="171" t="s">
        <v>4</v>
      </c>
      <c r="D255" s="171" t="s">
        <v>5</v>
      </c>
      <c r="E255" s="171" t="s">
        <v>6</v>
      </c>
      <c r="F255" s="171" t="s">
        <v>7</v>
      </c>
      <c r="G255" s="171" t="s">
        <v>84</v>
      </c>
      <c r="H255" s="171" t="s">
        <v>85</v>
      </c>
      <c r="I255" s="144" t="s">
        <v>86</v>
      </c>
      <c r="J255" s="145" t="s">
        <v>87</v>
      </c>
      <c r="K255" s="145" t="s">
        <v>88</v>
      </c>
      <c r="L255" s="145" t="s">
        <v>89</v>
      </c>
      <c r="M255" s="146" t="s">
        <v>90</v>
      </c>
      <c r="N255" s="171" t="s">
        <v>91</v>
      </c>
      <c r="O255" s="171" t="s">
        <v>92</v>
      </c>
      <c r="P255" s="244"/>
    </row>
    <row r="256" spans="1:16" x14ac:dyDescent="0.2">
      <c r="A256" s="37" t="s">
        <v>22</v>
      </c>
      <c r="B256" s="172" t="str">
        <f t="shared" ref="B256:B262" si="112">+IF(MONTH(C256)&lt;4,"Q1",IF(MONTH(C256)&lt;7,"Q2",IF(MONTH(C256)&lt;10,"Q3","Q4")))&amp;"/"&amp;YEAR(C256)</f>
        <v>Q4/2020</v>
      </c>
      <c r="C256" s="38">
        <f>VLOOKUP(L254,$A$1:$E$30,2,FALSE)</f>
        <v>44109</v>
      </c>
      <c r="D256" s="38">
        <f>DATE(YEAR(C256),IF(MONTH(C256)&lt;=3,3,IF(MONTH(C256)&lt;=6,6,IF(MONTH(C256)&lt;=9,9,12))),IF(OR(MONTH(C256)&lt;=3,MONTH(C256)&gt;=10),31,30))</f>
        <v>44196</v>
      </c>
      <c r="E256" s="172">
        <f>D256-C256+1</f>
        <v>88</v>
      </c>
      <c r="F256" s="55">
        <f>VLOOKUP(D256,'FERC Interest Rate'!A:B,2,TRUE)</f>
        <v>3.2500000000000001E-2</v>
      </c>
      <c r="G256" s="56">
        <f>VLOOKUP(L254,$A$1:$F$28,4,FALSE)</f>
        <v>6524</v>
      </c>
      <c r="H256" s="56">
        <f t="shared" ref="H256:H268" si="113">G256*F256*(E256/(DATE(YEAR(D256),12,31)-DATE(YEAR(D256),1,1)+1))</f>
        <v>50.979890710382513</v>
      </c>
      <c r="I256" s="300">
        <v>0</v>
      </c>
      <c r="J256" s="43">
        <v>0</v>
      </c>
      <c r="K256" s="43">
        <f t="shared" ref="K256:K287" si="114">+SUM(I256:J256)</f>
        <v>0</v>
      </c>
      <c r="L256" s="43">
        <v>0</v>
      </c>
      <c r="M256" s="299">
        <f t="shared" ref="M256:M287" si="115">+SUM(K256:L256)</f>
        <v>0</v>
      </c>
      <c r="N256" s="43">
        <f t="shared" ref="N256:N287" si="116">+G256+H256+J256</f>
        <v>6574.9798907103823</v>
      </c>
      <c r="O256" s="56">
        <f t="shared" ref="O256:O287" si="117">G256+H256-L256-I256</f>
        <v>6574.9798907103823</v>
      </c>
      <c r="P256" s="56"/>
    </row>
    <row r="257" spans="1:16" x14ac:dyDescent="0.2">
      <c r="A257" s="37" t="s">
        <v>22</v>
      </c>
      <c r="B257" s="172" t="str">
        <f t="shared" si="112"/>
        <v>Q1/2021</v>
      </c>
      <c r="C257" s="38">
        <f>D256+1</f>
        <v>44197</v>
      </c>
      <c r="D257" s="38">
        <f>EOMONTH(D256,3)</f>
        <v>44286</v>
      </c>
      <c r="E257" s="172">
        <f t="shared" ref="E257:E287" si="118">D257-C257+1</f>
        <v>90</v>
      </c>
      <c r="F257" s="55">
        <f>VLOOKUP(D257,'FERC Interest Rate'!A:B,2,TRUE)</f>
        <v>3.2500000000000001E-2</v>
      </c>
      <c r="G257" s="56">
        <f t="shared" ref="G257:G287" si="119">O256</f>
        <v>6574.9798907103823</v>
      </c>
      <c r="H257" s="56">
        <f t="shared" si="113"/>
        <v>52.68990734336402</v>
      </c>
      <c r="I257" s="300">
        <v>0</v>
      </c>
      <c r="J257" s="43">
        <v>0</v>
      </c>
      <c r="K257" s="43">
        <f t="shared" si="114"/>
        <v>0</v>
      </c>
      <c r="L257" s="43">
        <v>0</v>
      </c>
      <c r="M257" s="299">
        <f t="shared" si="115"/>
        <v>0</v>
      </c>
      <c r="N257" s="43">
        <f t="shared" si="116"/>
        <v>6627.6697980537465</v>
      </c>
      <c r="O257" s="56">
        <f t="shared" si="117"/>
        <v>6627.6697980537465</v>
      </c>
      <c r="P257" s="56"/>
    </row>
    <row r="258" spans="1:16" x14ac:dyDescent="0.2">
      <c r="A258" s="37" t="s">
        <v>22</v>
      </c>
      <c r="B258" s="172" t="str">
        <f t="shared" si="112"/>
        <v>Q2/2021</v>
      </c>
      <c r="C258" s="38">
        <f t="shared" ref="C258:C287" si="120">D257+1</f>
        <v>44287</v>
      </c>
      <c r="D258" s="38">
        <f t="shared" ref="D258:D287" si="121">EOMONTH(D257,3)</f>
        <v>44377</v>
      </c>
      <c r="E258" s="172">
        <f t="shared" si="118"/>
        <v>91</v>
      </c>
      <c r="F258" s="55">
        <f>VLOOKUP(D258,'FERC Interest Rate'!A:B,2,TRUE)</f>
        <v>3.2500000000000001E-2</v>
      </c>
      <c r="G258" s="56">
        <f t="shared" si="119"/>
        <v>6627.6697980537465</v>
      </c>
      <c r="H258" s="56">
        <f t="shared" si="113"/>
        <v>53.702283363682078</v>
      </c>
      <c r="I258" s="300">
        <v>0</v>
      </c>
      <c r="J258" s="43">
        <v>0</v>
      </c>
      <c r="K258" s="43">
        <f t="shared" si="114"/>
        <v>0</v>
      </c>
      <c r="L258" s="43">
        <v>0</v>
      </c>
      <c r="M258" s="299">
        <f t="shared" si="115"/>
        <v>0</v>
      </c>
      <c r="N258" s="43">
        <f t="shared" si="116"/>
        <v>6681.3720814174285</v>
      </c>
      <c r="O258" s="56">
        <f t="shared" si="117"/>
        <v>6681.3720814174285</v>
      </c>
      <c r="P258" s="56"/>
    </row>
    <row r="259" spans="1:16" x14ac:dyDescent="0.2">
      <c r="A259" s="37" t="s">
        <v>22</v>
      </c>
      <c r="B259" s="172" t="str">
        <f t="shared" si="112"/>
        <v>Q3/2021</v>
      </c>
      <c r="C259" s="38">
        <f t="shared" si="120"/>
        <v>44378</v>
      </c>
      <c r="D259" s="38">
        <f t="shared" si="121"/>
        <v>44469</v>
      </c>
      <c r="E259" s="172">
        <f t="shared" si="118"/>
        <v>92</v>
      </c>
      <c r="F259" s="55">
        <f>VLOOKUP(D259,'FERC Interest Rate'!A:B,2,TRUE)</f>
        <v>3.2500000000000001E-2</v>
      </c>
      <c r="G259" s="56">
        <f t="shared" si="119"/>
        <v>6681.3720814174285</v>
      </c>
      <c r="H259" s="56">
        <f t="shared" si="113"/>
        <v>54.732335680652362</v>
      </c>
      <c r="I259" s="300">
        <v>0</v>
      </c>
      <c r="J259" s="43">
        <v>0</v>
      </c>
      <c r="K259" s="43">
        <f t="shared" si="114"/>
        <v>0</v>
      </c>
      <c r="L259" s="43">
        <v>0</v>
      </c>
      <c r="M259" s="299">
        <f t="shared" si="115"/>
        <v>0</v>
      </c>
      <c r="N259" s="43">
        <f t="shared" si="116"/>
        <v>6736.1044170980813</v>
      </c>
      <c r="O259" s="56">
        <f t="shared" si="117"/>
        <v>6736.1044170980813</v>
      </c>
      <c r="P259" s="56"/>
    </row>
    <row r="260" spans="1:16" x14ac:dyDescent="0.2">
      <c r="A260" s="37" t="s">
        <v>22</v>
      </c>
      <c r="B260" s="172" t="str">
        <f t="shared" si="112"/>
        <v>Q4/2021</v>
      </c>
      <c r="C260" s="38">
        <f t="shared" si="120"/>
        <v>44470</v>
      </c>
      <c r="D260" s="38">
        <f t="shared" si="121"/>
        <v>44561</v>
      </c>
      <c r="E260" s="172">
        <f t="shared" si="118"/>
        <v>92</v>
      </c>
      <c r="F260" s="55">
        <f>VLOOKUP(D260,'FERC Interest Rate'!A:B,2,TRUE)</f>
        <v>3.2500000000000001E-2</v>
      </c>
      <c r="G260" s="56">
        <f t="shared" si="119"/>
        <v>6736.1044170980813</v>
      </c>
      <c r="H260" s="56">
        <f t="shared" si="113"/>
        <v>55.180690978419904</v>
      </c>
      <c r="I260" s="300">
        <v>0</v>
      </c>
      <c r="J260" s="43">
        <v>0</v>
      </c>
      <c r="K260" s="43">
        <f t="shared" si="114"/>
        <v>0</v>
      </c>
      <c r="L260" s="43">
        <v>0</v>
      </c>
      <c r="M260" s="299">
        <f t="shared" si="115"/>
        <v>0</v>
      </c>
      <c r="N260" s="43">
        <f t="shared" si="116"/>
        <v>6791.2851080765013</v>
      </c>
      <c r="O260" s="56">
        <f t="shared" si="117"/>
        <v>6791.2851080765013</v>
      </c>
      <c r="P260" s="56"/>
    </row>
    <row r="261" spans="1:16" x14ac:dyDescent="0.2">
      <c r="A261" s="37" t="s">
        <v>22</v>
      </c>
      <c r="B261" s="172" t="str">
        <f t="shared" si="112"/>
        <v>Q1/2022</v>
      </c>
      <c r="C261" s="38">
        <f t="shared" si="120"/>
        <v>44562</v>
      </c>
      <c r="D261" s="38">
        <f t="shared" si="121"/>
        <v>44651</v>
      </c>
      <c r="E261" s="172">
        <f t="shared" si="118"/>
        <v>90</v>
      </c>
      <c r="F261" s="55">
        <f>VLOOKUP(D261,'FERC Interest Rate'!A:B,2,TRUE)</f>
        <v>3.2500000000000001E-2</v>
      </c>
      <c r="G261" s="56">
        <f t="shared" si="119"/>
        <v>6791.2851080765013</v>
      </c>
      <c r="H261" s="56">
        <f t="shared" si="113"/>
        <v>54.42331216746237</v>
      </c>
      <c r="I261" s="300">
        <v>0</v>
      </c>
      <c r="J261" s="43">
        <v>0</v>
      </c>
      <c r="K261" s="43">
        <f t="shared" si="114"/>
        <v>0</v>
      </c>
      <c r="L261" s="43">
        <v>0</v>
      </c>
      <c r="M261" s="299">
        <f t="shared" si="115"/>
        <v>0</v>
      </c>
      <c r="N261" s="43">
        <f t="shared" si="116"/>
        <v>6845.7084202439637</v>
      </c>
      <c r="O261" s="56">
        <f t="shared" si="117"/>
        <v>6845.7084202439637</v>
      </c>
      <c r="P261" s="56"/>
    </row>
    <row r="262" spans="1:16" x14ac:dyDescent="0.2">
      <c r="A262" s="37" t="s">
        <v>22</v>
      </c>
      <c r="B262" s="172" t="str">
        <f t="shared" si="112"/>
        <v>Q2/2022</v>
      </c>
      <c r="C262" s="38">
        <f t="shared" si="120"/>
        <v>44652</v>
      </c>
      <c r="D262" s="38">
        <f t="shared" si="121"/>
        <v>44742</v>
      </c>
      <c r="E262" s="172">
        <f t="shared" si="118"/>
        <v>91</v>
      </c>
      <c r="F262" s="55">
        <f>VLOOKUP(D262,'FERC Interest Rate'!A:B,2,TRUE)</f>
        <v>3.2500000000000001E-2</v>
      </c>
      <c r="G262" s="56">
        <f t="shared" si="119"/>
        <v>6845.7084202439637</v>
      </c>
      <c r="H262" s="56">
        <f t="shared" si="113"/>
        <v>55.468993569511028</v>
      </c>
      <c r="I262" s="300">
        <v>0</v>
      </c>
      <c r="J262" s="43">
        <v>0</v>
      </c>
      <c r="K262" s="43">
        <f t="shared" si="114"/>
        <v>0</v>
      </c>
      <c r="L262" s="43">
        <v>0</v>
      </c>
      <c r="M262" s="299">
        <f t="shared" si="115"/>
        <v>0</v>
      </c>
      <c r="N262" s="43">
        <f t="shared" si="116"/>
        <v>6901.1774138134751</v>
      </c>
      <c r="O262" s="56">
        <f t="shared" si="117"/>
        <v>6901.1774138134751</v>
      </c>
      <c r="P262" s="56"/>
    </row>
    <row r="263" spans="1:16" x14ac:dyDescent="0.2">
      <c r="A263" s="37" t="s">
        <v>22</v>
      </c>
      <c r="B263" s="172" t="str">
        <f>+IF(MONTH(C263)&lt;4,"Q1",IF(MONTH(C263)&lt;7,"Q2",IF(MONTH(C263)&lt;10,"Q3","Q4")))&amp;"/"&amp;YEAR(C263)</f>
        <v>Q3/2022</v>
      </c>
      <c r="C263" s="38">
        <f t="shared" si="120"/>
        <v>44743</v>
      </c>
      <c r="D263" s="38">
        <f t="shared" si="121"/>
        <v>44834</v>
      </c>
      <c r="E263" s="172">
        <f t="shared" si="118"/>
        <v>92</v>
      </c>
      <c r="F263" s="55">
        <f>VLOOKUP(D263,'FERC Interest Rate'!A:B,2,TRUE)</f>
        <v>3.5999999999999997E-2</v>
      </c>
      <c r="G263" s="56">
        <f t="shared" si="119"/>
        <v>6901.1774138134751</v>
      </c>
      <c r="H263" s="56">
        <f t="shared" si="113"/>
        <v>62.621094779589669</v>
      </c>
      <c r="I263" s="300">
        <v>0</v>
      </c>
      <c r="J263" s="43">
        <v>0</v>
      </c>
      <c r="K263" s="43">
        <f t="shared" si="114"/>
        <v>0</v>
      </c>
      <c r="L263" s="43">
        <v>0</v>
      </c>
      <c r="M263" s="299">
        <f t="shared" si="115"/>
        <v>0</v>
      </c>
      <c r="N263" s="43">
        <f t="shared" si="116"/>
        <v>6963.798508593065</v>
      </c>
      <c r="O263" s="56">
        <f t="shared" si="117"/>
        <v>6963.798508593065</v>
      </c>
      <c r="P263" s="56"/>
    </row>
    <row r="264" spans="1:16" x14ac:dyDescent="0.2">
      <c r="A264" s="37" t="s">
        <v>22</v>
      </c>
      <c r="B264" s="172" t="str">
        <f>+IF(MONTH(C264)&lt;4,"Q1",IF(MONTH(C264)&lt;7,"Q2",IF(MONTH(C264)&lt;10,"Q3","Q4")))&amp;"/"&amp;YEAR(C264)</f>
        <v>Q4/2022</v>
      </c>
      <c r="C264" s="38">
        <f t="shared" si="120"/>
        <v>44835</v>
      </c>
      <c r="D264" s="38">
        <f t="shared" si="121"/>
        <v>44926</v>
      </c>
      <c r="E264" s="172">
        <f t="shared" si="118"/>
        <v>92</v>
      </c>
      <c r="F264" s="55">
        <f>VLOOKUP(D264,'FERC Interest Rate'!A:B,2,TRUE)</f>
        <v>4.9099999999999998E-2</v>
      </c>
      <c r="G264" s="56">
        <f t="shared" si="119"/>
        <v>6963.798508593065</v>
      </c>
      <c r="H264" s="56">
        <f t="shared" si="113"/>
        <v>86.183207186346834</v>
      </c>
      <c r="I264" s="300">
        <v>0</v>
      </c>
      <c r="J264" s="43">
        <v>0</v>
      </c>
      <c r="K264" s="43">
        <f t="shared" si="114"/>
        <v>0</v>
      </c>
      <c r="L264" s="43">
        <v>0</v>
      </c>
      <c r="M264" s="299">
        <f t="shared" si="115"/>
        <v>0</v>
      </c>
      <c r="N264" s="43">
        <f t="shared" si="116"/>
        <v>7049.9817157794114</v>
      </c>
      <c r="O264" s="56">
        <f t="shared" si="117"/>
        <v>7049.9817157794114</v>
      </c>
      <c r="P264" s="56"/>
    </row>
    <row r="265" spans="1:16" x14ac:dyDescent="0.2">
      <c r="A265" s="37" t="s">
        <v>22</v>
      </c>
      <c r="B265" s="172" t="str">
        <f t="shared" ref="B265:B287" si="122">+IF(MONTH(C265)&lt;4,"Q1",IF(MONTH(C265)&lt;7,"Q2",IF(MONTH(C265)&lt;10,"Q3","Q4")))&amp;"/"&amp;YEAR(C265)</f>
        <v>Q1/2023</v>
      </c>
      <c r="C265" s="38">
        <f t="shared" si="120"/>
        <v>44927</v>
      </c>
      <c r="D265" s="38">
        <f t="shared" si="121"/>
        <v>45016</v>
      </c>
      <c r="E265" s="172">
        <f t="shared" si="118"/>
        <v>90</v>
      </c>
      <c r="F265" s="55">
        <f>VLOOKUP(D265,'FERC Interest Rate'!A:B,2,TRUE)</f>
        <v>6.3100000000000003E-2</v>
      </c>
      <c r="G265" s="56">
        <f t="shared" si="119"/>
        <v>7049.9817157794114</v>
      </c>
      <c r="H265" s="56">
        <f t="shared" si="113"/>
        <v>109.68998949016789</v>
      </c>
      <c r="I265" s="300">
        <v>0</v>
      </c>
      <c r="J265" s="43">
        <v>0</v>
      </c>
      <c r="K265" s="43">
        <f t="shared" si="114"/>
        <v>0</v>
      </c>
      <c r="L265" s="43">
        <v>0</v>
      </c>
      <c r="M265" s="299">
        <f t="shared" si="115"/>
        <v>0</v>
      </c>
      <c r="N265" s="43">
        <f t="shared" si="116"/>
        <v>7159.6717052695794</v>
      </c>
      <c r="O265" s="56">
        <f t="shared" si="117"/>
        <v>7159.6717052695794</v>
      </c>
      <c r="P265" s="56"/>
    </row>
    <row r="266" spans="1:16" x14ac:dyDescent="0.2">
      <c r="A266" s="37" t="s">
        <v>22</v>
      </c>
      <c r="B266" s="172" t="str">
        <f t="shared" si="122"/>
        <v>Q2/2023</v>
      </c>
      <c r="C266" s="38">
        <f t="shared" si="120"/>
        <v>45017</v>
      </c>
      <c r="D266" s="38">
        <f t="shared" si="121"/>
        <v>45107</v>
      </c>
      <c r="E266" s="172">
        <f t="shared" si="118"/>
        <v>91</v>
      </c>
      <c r="F266" s="55">
        <f>VLOOKUP(D266,'FERC Interest Rate'!A:B,2,TRUE)</f>
        <v>7.4999999999999997E-2</v>
      </c>
      <c r="G266" s="56">
        <f t="shared" si="119"/>
        <v>7159.6717052695794</v>
      </c>
      <c r="H266" s="56">
        <f t="shared" si="113"/>
        <v>133.87605311908186</v>
      </c>
      <c r="I266" s="300">
        <v>0</v>
      </c>
      <c r="J266" s="43">
        <v>0</v>
      </c>
      <c r="K266" s="43">
        <f t="shared" ref="K266:K267" si="123">+SUM(I266:J266)</f>
        <v>0</v>
      </c>
      <c r="L266" s="43">
        <v>0</v>
      </c>
      <c r="M266" s="299">
        <f t="shared" si="115"/>
        <v>0</v>
      </c>
      <c r="N266" s="43">
        <f t="shared" si="116"/>
        <v>7293.5477583886614</v>
      </c>
      <c r="O266" s="56">
        <f t="shared" si="117"/>
        <v>7293.5477583886614</v>
      </c>
      <c r="P266" s="56"/>
    </row>
    <row r="267" spans="1:16" x14ac:dyDescent="0.2">
      <c r="A267" s="37" t="s">
        <v>22</v>
      </c>
      <c r="B267" s="172" t="str">
        <f t="shared" si="122"/>
        <v>Q3/2023</v>
      </c>
      <c r="C267" s="38">
        <f t="shared" si="120"/>
        <v>45108</v>
      </c>
      <c r="D267" s="38">
        <f t="shared" si="121"/>
        <v>45199</v>
      </c>
      <c r="E267" s="172">
        <f t="shared" si="118"/>
        <v>92</v>
      </c>
      <c r="F267" s="55">
        <f>VLOOKUP(D267,'FERC Interest Rate'!A:B,2,TRUE)</f>
        <v>8.0199999999999994E-2</v>
      </c>
      <c r="G267" s="56">
        <f t="shared" si="119"/>
        <v>7293.5477583886614</v>
      </c>
      <c r="H267" s="56">
        <f t="shared" si="113"/>
        <v>147.43756926162987</v>
      </c>
      <c r="I267" s="300">
        <v>0</v>
      </c>
      <c r="J267" s="43">
        <v>0</v>
      </c>
      <c r="K267" s="43">
        <f t="shared" si="123"/>
        <v>0</v>
      </c>
      <c r="L267" s="43">
        <v>0</v>
      </c>
      <c r="M267" s="299">
        <f t="shared" si="115"/>
        <v>0</v>
      </c>
      <c r="N267" s="43">
        <f t="shared" si="116"/>
        <v>7440.9853276502909</v>
      </c>
      <c r="O267" s="56">
        <f t="shared" si="117"/>
        <v>7440.9853276502909</v>
      </c>
      <c r="P267" s="56"/>
    </row>
    <row r="268" spans="1:16" x14ac:dyDescent="0.2">
      <c r="A268" s="147" t="s">
        <v>45</v>
      </c>
      <c r="B268" s="172" t="str">
        <f t="shared" si="122"/>
        <v>Q4/2023</v>
      </c>
      <c r="C268" s="38">
        <f t="shared" si="120"/>
        <v>45200</v>
      </c>
      <c r="D268" s="38">
        <f t="shared" si="121"/>
        <v>45291</v>
      </c>
      <c r="E268" s="172">
        <f t="shared" si="118"/>
        <v>92</v>
      </c>
      <c r="F268" s="55">
        <f>VLOOKUP(D268,'FERC Interest Rate'!A:B,2,TRUE)</f>
        <v>8.3500000000000005E-2</v>
      </c>
      <c r="G268" s="56">
        <f t="shared" si="119"/>
        <v>7440.9853276502909</v>
      </c>
      <c r="H268" s="56">
        <f t="shared" si="113"/>
        <v>156.60725832057409</v>
      </c>
      <c r="I268" s="300">
        <f>(SUM($H$256:$H$287)/20)</f>
        <v>53.679629298543226</v>
      </c>
      <c r="J268" s="43">
        <f t="shared" ref="J268:J287" si="124">G268*F268*(E268/(DATE(YEAR(D268),12,31)-DATE(YEAR(D268),1,1)+1))</f>
        <v>156.60725832057409</v>
      </c>
      <c r="K268" s="43">
        <f t="shared" si="114"/>
        <v>210.28688761911732</v>
      </c>
      <c r="L268" s="43">
        <f t="shared" ref="L268:L287" si="125">VLOOKUP($L$254,A$1:F$28,4,FALSE)/20</f>
        <v>326.2</v>
      </c>
      <c r="M268" s="299">
        <f t="shared" si="115"/>
        <v>536.48688761911728</v>
      </c>
      <c r="N268" s="41">
        <f t="shared" si="116"/>
        <v>7754.1998442914391</v>
      </c>
      <c r="O268" s="56">
        <f t="shared" si="117"/>
        <v>7217.7129566723215</v>
      </c>
      <c r="P268" s="56"/>
    </row>
    <row r="269" spans="1:16" x14ac:dyDescent="0.2">
      <c r="A269" s="147" t="s">
        <v>46</v>
      </c>
      <c r="B269" s="172" t="str">
        <f t="shared" si="122"/>
        <v>Q1/2024</v>
      </c>
      <c r="C269" s="38">
        <f t="shared" si="120"/>
        <v>45292</v>
      </c>
      <c r="D269" s="38">
        <f t="shared" si="121"/>
        <v>45382</v>
      </c>
      <c r="E269" s="172">
        <f t="shared" si="118"/>
        <v>91</v>
      </c>
      <c r="F269" s="55">
        <f>VLOOKUP(D269,'FERC Interest Rate'!A:B,2,TRUE)</f>
        <v>8.5000000000000006E-2</v>
      </c>
      <c r="G269" s="56">
        <f t="shared" si="119"/>
        <v>7217.7129566723215</v>
      </c>
      <c r="H269" s="56">
        <v>0</v>
      </c>
      <c r="I269" s="300">
        <f t="shared" ref="I269:I287" si="126">(SUM($H$256:$H$287)/20)</f>
        <v>53.679629298543226</v>
      </c>
      <c r="J269" s="43">
        <f t="shared" si="124"/>
        <v>152.53827792311588</v>
      </c>
      <c r="K269" s="43">
        <f t="shared" si="114"/>
        <v>206.21790722165912</v>
      </c>
      <c r="L269" s="43">
        <f t="shared" si="125"/>
        <v>326.2</v>
      </c>
      <c r="M269" s="299">
        <f t="shared" si="115"/>
        <v>532.41790722165911</v>
      </c>
      <c r="N269" s="41">
        <f t="shared" si="116"/>
        <v>7370.2512345954374</v>
      </c>
      <c r="O269" s="56">
        <f t="shared" si="117"/>
        <v>6837.833327373778</v>
      </c>
      <c r="P269" s="56"/>
    </row>
    <row r="270" spans="1:16" x14ac:dyDescent="0.2">
      <c r="A270" s="147" t="s">
        <v>47</v>
      </c>
      <c r="B270" s="172" t="str">
        <f t="shared" si="122"/>
        <v>Q2/2024</v>
      </c>
      <c r="C270" s="38">
        <f t="shared" si="120"/>
        <v>45383</v>
      </c>
      <c r="D270" s="38">
        <f t="shared" si="121"/>
        <v>45473</v>
      </c>
      <c r="E270" s="172">
        <f t="shared" si="118"/>
        <v>91</v>
      </c>
      <c r="F270" s="55">
        <f>VLOOKUP(D270,'FERC Interest Rate'!A:B,2,TRUE)</f>
        <v>8.5000000000000006E-2</v>
      </c>
      <c r="G270" s="56">
        <f t="shared" si="119"/>
        <v>6837.833327373778</v>
      </c>
      <c r="H270" s="56">
        <v>0</v>
      </c>
      <c r="I270" s="300">
        <f t="shared" si="126"/>
        <v>53.679629298543226</v>
      </c>
      <c r="J270" s="43">
        <f t="shared" si="124"/>
        <v>144.50994750610977</v>
      </c>
      <c r="K270" s="43">
        <f t="shared" si="114"/>
        <v>198.189576804653</v>
      </c>
      <c r="L270" s="43">
        <f t="shared" si="125"/>
        <v>326.2</v>
      </c>
      <c r="M270" s="299">
        <f t="shared" si="115"/>
        <v>524.38957680465296</v>
      </c>
      <c r="N270" s="41">
        <f t="shared" si="116"/>
        <v>6982.3432748798878</v>
      </c>
      <c r="O270" s="56">
        <f t="shared" si="117"/>
        <v>6457.9536980752346</v>
      </c>
      <c r="P270" s="56"/>
    </row>
    <row r="271" spans="1:16" x14ac:dyDescent="0.2">
      <c r="A271" s="37" t="s">
        <v>48</v>
      </c>
      <c r="B271" s="172" t="str">
        <f t="shared" si="122"/>
        <v>Q3/2024</v>
      </c>
      <c r="C271" s="38">
        <f t="shared" si="120"/>
        <v>45474</v>
      </c>
      <c r="D271" s="38">
        <f t="shared" si="121"/>
        <v>45565</v>
      </c>
      <c r="E271" s="172">
        <f t="shared" si="118"/>
        <v>92</v>
      </c>
      <c r="F271" s="55">
        <f>VLOOKUP(D271,'FERC Interest Rate'!A:B,2,TRUE)</f>
        <v>8.5000000000000006E-2</v>
      </c>
      <c r="G271" s="56">
        <f t="shared" si="119"/>
        <v>6457.9536980752346</v>
      </c>
      <c r="H271" s="56">
        <v>0</v>
      </c>
      <c r="I271" s="300">
        <f t="shared" si="126"/>
        <v>53.679629298543226</v>
      </c>
      <c r="J271" s="43">
        <f t="shared" si="124"/>
        <v>137.98141507909384</v>
      </c>
      <c r="K271" s="43">
        <f t="shared" si="114"/>
        <v>191.66104437763707</v>
      </c>
      <c r="L271" s="43">
        <f t="shared" si="125"/>
        <v>326.2</v>
      </c>
      <c r="M271" s="299">
        <f t="shared" si="115"/>
        <v>517.86104437763709</v>
      </c>
      <c r="N271" s="41">
        <f t="shared" si="116"/>
        <v>6595.9351131543281</v>
      </c>
      <c r="O271" s="56">
        <f t="shared" si="117"/>
        <v>6078.0740687766911</v>
      </c>
      <c r="P271" s="56"/>
    </row>
    <row r="272" spans="1:16" x14ac:dyDescent="0.2">
      <c r="A272" s="37" t="s">
        <v>49</v>
      </c>
      <c r="B272" s="172" t="str">
        <f t="shared" si="122"/>
        <v>Q4/2024</v>
      </c>
      <c r="C272" s="38">
        <f t="shared" si="120"/>
        <v>45566</v>
      </c>
      <c r="D272" s="38">
        <f t="shared" si="121"/>
        <v>45657</v>
      </c>
      <c r="E272" s="172">
        <f t="shared" si="118"/>
        <v>92</v>
      </c>
      <c r="F272" s="55">
        <f>VLOOKUP(D272,'FERC Interest Rate'!A:B,2,TRUE)</f>
        <v>8.5000000000000006E-2</v>
      </c>
      <c r="G272" s="56">
        <f t="shared" si="119"/>
        <v>6078.0740687766911</v>
      </c>
      <c r="H272" s="56">
        <v>0</v>
      </c>
      <c r="I272" s="300">
        <f t="shared" si="126"/>
        <v>53.679629298543226</v>
      </c>
      <c r="J272" s="43">
        <f t="shared" si="124"/>
        <v>129.86486125091184</v>
      </c>
      <c r="K272" s="43">
        <f t="shared" si="114"/>
        <v>183.54449054945508</v>
      </c>
      <c r="L272" s="43">
        <f t="shared" si="125"/>
        <v>326.2</v>
      </c>
      <c r="M272" s="299">
        <f t="shared" si="115"/>
        <v>509.74449054945507</v>
      </c>
      <c r="N272" s="41">
        <f t="shared" si="116"/>
        <v>6207.9389300276025</v>
      </c>
      <c r="O272" s="56">
        <f t="shared" si="117"/>
        <v>5698.1944394781476</v>
      </c>
      <c r="P272" s="56"/>
    </row>
    <row r="273" spans="1:16" x14ac:dyDescent="0.2">
      <c r="A273" s="37" t="s">
        <v>50</v>
      </c>
      <c r="B273" s="172" t="str">
        <f t="shared" si="122"/>
        <v>Q1/2025</v>
      </c>
      <c r="C273" s="38">
        <f t="shared" si="120"/>
        <v>45658</v>
      </c>
      <c r="D273" s="38">
        <f t="shared" si="121"/>
        <v>45747</v>
      </c>
      <c r="E273" s="172">
        <f t="shared" si="118"/>
        <v>90</v>
      </c>
      <c r="F273" s="55">
        <f>VLOOKUP(D273,'FERC Interest Rate'!A:B,2,TRUE)</f>
        <v>8.5000000000000006E-2</v>
      </c>
      <c r="G273" s="56">
        <f t="shared" si="119"/>
        <v>5698.1944394781476</v>
      </c>
      <c r="H273" s="56">
        <v>0</v>
      </c>
      <c r="I273" s="300">
        <f t="shared" si="126"/>
        <v>53.679629298543226</v>
      </c>
      <c r="J273" s="43">
        <f t="shared" si="124"/>
        <v>119.42791085481598</v>
      </c>
      <c r="K273" s="43">
        <f t="shared" si="114"/>
        <v>173.1075401533592</v>
      </c>
      <c r="L273" s="43">
        <f t="shared" si="125"/>
        <v>326.2</v>
      </c>
      <c r="M273" s="299">
        <f t="shared" si="115"/>
        <v>499.30754015335918</v>
      </c>
      <c r="N273" s="41">
        <f t="shared" si="116"/>
        <v>5817.6223503329638</v>
      </c>
      <c r="O273" s="56">
        <f t="shared" si="117"/>
        <v>5318.3148101796041</v>
      </c>
      <c r="P273" s="56"/>
    </row>
    <row r="274" spans="1:16" x14ac:dyDescent="0.2">
      <c r="A274" s="37" t="s">
        <v>51</v>
      </c>
      <c r="B274" s="172" t="str">
        <f t="shared" si="122"/>
        <v>Q2/2025</v>
      </c>
      <c r="C274" s="38">
        <f t="shared" si="120"/>
        <v>45748</v>
      </c>
      <c r="D274" s="38">
        <f t="shared" si="121"/>
        <v>45838</v>
      </c>
      <c r="E274" s="172">
        <f t="shared" si="118"/>
        <v>91</v>
      </c>
      <c r="F274" s="55">
        <f>VLOOKUP(D274,'FERC Interest Rate'!A:B,2,TRUE)</f>
        <v>8.5000000000000006E-2</v>
      </c>
      <c r="G274" s="56">
        <f t="shared" si="119"/>
        <v>5318.3148101796041</v>
      </c>
      <c r="H274" s="56">
        <v>0</v>
      </c>
      <c r="I274" s="300">
        <f t="shared" si="126"/>
        <v>53.679629298543226</v>
      </c>
      <c r="J274" s="43">
        <f t="shared" si="124"/>
        <v>112.70456179928559</v>
      </c>
      <c r="K274" s="43">
        <f t="shared" si="114"/>
        <v>166.38419109782882</v>
      </c>
      <c r="L274" s="43">
        <f t="shared" si="125"/>
        <v>326.2</v>
      </c>
      <c r="M274" s="299">
        <f t="shared" si="115"/>
        <v>492.58419109782881</v>
      </c>
      <c r="N274" s="41">
        <f t="shared" si="116"/>
        <v>5431.0193719788895</v>
      </c>
      <c r="O274" s="56">
        <f t="shared" si="117"/>
        <v>4938.4351808810607</v>
      </c>
      <c r="P274" s="56"/>
    </row>
    <row r="275" spans="1:16" x14ac:dyDescent="0.2">
      <c r="A275" s="37" t="s">
        <v>52</v>
      </c>
      <c r="B275" s="172" t="str">
        <f t="shared" si="122"/>
        <v>Q3/2025</v>
      </c>
      <c r="C275" s="38">
        <f t="shared" si="120"/>
        <v>45839</v>
      </c>
      <c r="D275" s="38">
        <f t="shared" si="121"/>
        <v>45930</v>
      </c>
      <c r="E275" s="172">
        <f t="shared" si="118"/>
        <v>92</v>
      </c>
      <c r="F275" s="55">
        <f>VLOOKUP(D275,'FERC Interest Rate'!A:B,2,TRUE)</f>
        <v>8.5000000000000006E-2</v>
      </c>
      <c r="G275" s="56">
        <f t="shared" si="119"/>
        <v>4938.4351808810607</v>
      </c>
      <c r="H275" s="56">
        <v>0</v>
      </c>
      <c r="I275" s="300">
        <f t="shared" si="126"/>
        <v>53.679629298543226</v>
      </c>
      <c r="J275" s="43">
        <f t="shared" si="124"/>
        <v>105.80428250545179</v>
      </c>
      <c r="K275" s="43">
        <f t="shared" si="114"/>
        <v>159.48391180399503</v>
      </c>
      <c r="L275" s="43">
        <f t="shared" si="125"/>
        <v>326.2</v>
      </c>
      <c r="M275" s="299">
        <f t="shared" si="115"/>
        <v>485.68391180399499</v>
      </c>
      <c r="N275" s="41">
        <f t="shared" si="116"/>
        <v>5044.2394633865124</v>
      </c>
      <c r="O275" s="56">
        <f t="shared" si="117"/>
        <v>4558.5555515825172</v>
      </c>
      <c r="P275" s="56"/>
    </row>
    <row r="276" spans="1:16" x14ac:dyDescent="0.2">
      <c r="A276" s="37" t="s">
        <v>53</v>
      </c>
      <c r="B276" s="172" t="str">
        <f t="shared" si="122"/>
        <v>Q4/2025</v>
      </c>
      <c r="C276" s="38">
        <f t="shared" si="120"/>
        <v>45931</v>
      </c>
      <c r="D276" s="38">
        <f t="shared" si="121"/>
        <v>46022</v>
      </c>
      <c r="E276" s="172">
        <f t="shared" si="118"/>
        <v>92</v>
      </c>
      <c r="F276" s="55">
        <f>VLOOKUP(D276,'FERC Interest Rate'!A:B,2,TRUE)</f>
        <v>8.5000000000000006E-2</v>
      </c>
      <c r="G276" s="56">
        <f t="shared" si="119"/>
        <v>4558.5555515825172</v>
      </c>
      <c r="H276" s="56">
        <v>0</v>
      </c>
      <c r="I276" s="300">
        <f t="shared" si="126"/>
        <v>53.679629298543226</v>
      </c>
      <c r="J276" s="43">
        <f t="shared" si="124"/>
        <v>97.665491543493943</v>
      </c>
      <c r="K276" s="43">
        <f t="shared" si="114"/>
        <v>151.34512084203718</v>
      </c>
      <c r="L276" s="43">
        <f t="shared" si="125"/>
        <v>326.2</v>
      </c>
      <c r="M276" s="299">
        <f t="shared" si="115"/>
        <v>477.54512084203714</v>
      </c>
      <c r="N276" s="41">
        <f t="shared" si="116"/>
        <v>4656.221043126011</v>
      </c>
      <c r="O276" s="56">
        <f t="shared" si="117"/>
        <v>4178.6759222839737</v>
      </c>
      <c r="P276" s="56"/>
    </row>
    <row r="277" spans="1:16" x14ac:dyDescent="0.2">
      <c r="A277" s="37" t="s">
        <v>54</v>
      </c>
      <c r="B277" s="172" t="str">
        <f t="shared" si="122"/>
        <v>Q1/2026</v>
      </c>
      <c r="C277" s="38">
        <f t="shared" si="120"/>
        <v>46023</v>
      </c>
      <c r="D277" s="38">
        <f t="shared" si="121"/>
        <v>46112</v>
      </c>
      <c r="E277" s="172">
        <f t="shared" si="118"/>
        <v>90</v>
      </c>
      <c r="F277" s="55">
        <f>VLOOKUP(D277,'FERC Interest Rate'!A:B,2,TRUE)</f>
        <v>8.5000000000000006E-2</v>
      </c>
      <c r="G277" s="56">
        <f t="shared" si="119"/>
        <v>4178.6759222839737</v>
      </c>
      <c r="H277" s="56">
        <v>0</v>
      </c>
      <c r="I277" s="300">
        <f t="shared" si="126"/>
        <v>53.679629298543226</v>
      </c>
      <c r="J277" s="43">
        <f t="shared" si="124"/>
        <v>87.580467960198348</v>
      </c>
      <c r="K277" s="43">
        <f t="shared" si="114"/>
        <v>141.26009725874158</v>
      </c>
      <c r="L277" s="43">
        <f t="shared" si="125"/>
        <v>326.2</v>
      </c>
      <c r="M277" s="299">
        <f t="shared" si="115"/>
        <v>467.4600972587416</v>
      </c>
      <c r="N277" s="41">
        <f t="shared" si="116"/>
        <v>4266.2563902441725</v>
      </c>
      <c r="O277" s="56">
        <f t="shared" si="117"/>
        <v>3798.7962929854307</v>
      </c>
      <c r="P277" s="56"/>
    </row>
    <row r="278" spans="1:16" x14ac:dyDescent="0.2">
      <c r="A278" s="37" t="s">
        <v>55</v>
      </c>
      <c r="B278" s="172" t="str">
        <f t="shared" si="122"/>
        <v>Q2/2026</v>
      </c>
      <c r="C278" s="38">
        <f t="shared" si="120"/>
        <v>46113</v>
      </c>
      <c r="D278" s="38">
        <f t="shared" si="121"/>
        <v>46203</v>
      </c>
      <c r="E278" s="172">
        <f t="shared" si="118"/>
        <v>91</v>
      </c>
      <c r="F278" s="55">
        <f>VLOOKUP(D278,'FERC Interest Rate'!A:B,2,TRUE)</f>
        <v>8.5000000000000006E-2</v>
      </c>
      <c r="G278" s="56">
        <f t="shared" si="119"/>
        <v>3798.7962929854307</v>
      </c>
      <c r="H278" s="56">
        <v>0</v>
      </c>
      <c r="I278" s="300">
        <f t="shared" si="126"/>
        <v>53.679629298543226</v>
      </c>
      <c r="J278" s="43">
        <f t="shared" si="124"/>
        <v>80.503258428061116</v>
      </c>
      <c r="K278" s="43">
        <f t="shared" si="114"/>
        <v>134.18288772660435</v>
      </c>
      <c r="L278" s="43">
        <f t="shared" si="125"/>
        <v>326.2</v>
      </c>
      <c r="M278" s="299">
        <f t="shared" si="115"/>
        <v>460.38288772660434</v>
      </c>
      <c r="N278" s="41">
        <f t="shared" si="116"/>
        <v>3879.2995514134918</v>
      </c>
      <c r="O278" s="56">
        <f t="shared" si="117"/>
        <v>3418.9166636868877</v>
      </c>
      <c r="P278" s="56"/>
    </row>
    <row r="279" spans="1:16" x14ac:dyDescent="0.2">
      <c r="A279" s="37" t="s">
        <v>56</v>
      </c>
      <c r="B279" s="172" t="str">
        <f t="shared" si="122"/>
        <v>Q3/2026</v>
      </c>
      <c r="C279" s="38">
        <f t="shared" si="120"/>
        <v>46204</v>
      </c>
      <c r="D279" s="38">
        <f t="shared" si="121"/>
        <v>46295</v>
      </c>
      <c r="E279" s="172">
        <f t="shared" si="118"/>
        <v>92</v>
      </c>
      <c r="F279" s="55">
        <f>VLOOKUP(D279,'FERC Interest Rate'!A:B,2,TRUE)</f>
        <v>8.5000000000000006E-2</v>
      </c>
      <c r="G279" s="56">
        <f t="shared" si="119"/>
        <v>3418.9166636868877</v>
      </c>
      <c r="H279" s="56">
        <v>0</v>
      </c>
      <c r="I279" s="300">
        <f t="shared" si="126"/>
        <v>53.679629298543226</v>
      </c>
      <c r="J279" s="43">
        <f t="shared" si="124"/>
        <v>73.249118657620443</v>
      </c>
      <c r="K279" s="43">
        <f t="shared" si="114"/>
        <v>126.92874795616368</v>
      </c>
      <c r="L279" s="43">
        <f t="shared" si="125"/>
        <v>326.2</v>
      </c>
      <c r="M279" s="299">
        <f t="shared" si="115"/>
        <v>453.12874795616369</v>
      </c>
      <c r="N279" s="41">
        <f t="shared" si="116"/>
        <v>3492.165782344508</v>
      </c>
      <c r="O279" s="56">
        <f t="shared" si="117"/>
        <v>3039.0370343883446</v>
      </c>
      <c r="P279" s="56"/>
    </row>
    <row r="280" spans="1:16" x14ac:dyDescent="0.2">
      <c r="A280" s="37" t="s">
        <v>57</v>
      </c>
      <c r="B280" s="172" t="str">
        <f t="shared" si="122"/>
        <v>Q4/2026</v>
      </c>
      <c r="C280" s="38">
        <f t="shared" si="120"/>
        <v>46296</v>
      </c>
      <c r="D280" s="38">
        <f t="shared" si="121"/>
        <v>46387</v>
      </c>
      <c r="E280" s="172">
        <f t="shared" si="118"/>
        <v>92</v>
      </c>
      <c r="F280" s="55">
        <f>VLOOKUP(D280,'FERC Interest Rate'!A:B,2,TRUE)</f>
        <v>8.5000000000000006E-2</v>
      </c>
      <c r="G280" s="56">
        <f t="shared" si="119"/>
        <v>3039.0370343883446</v>
      </c>
      <c r="H280" s="56">
        <v>0</v>
      </c>
      <c r="I280" s="300">
        <f t="shared" si="126"/>
        <v>53.679629298543226</v>
      </c>
      <c r="J280" s="43">
        <f t="shared" si="124"/>
        <v>65.110327695662619</v>
      </c>
      <c r="K280" s="43">
        <f t="shared" si="114"/>
        <v>118.78995699420585</v>
      </c>
      <c r="L280" s="43">
        <f t="shared" si="125"/>
        <v>326.2</v>
      </c>
      <c r="M280" s="299">
        <f t="shared" si="115"/>
        <v>444.98995699420584</v>
      </c>
      <c r="N280" s="41">
        <f t="shared" si="116"/>
        <v>3104.1473620840075</v>
      </c>
      <c r="O280" s="56">
        <f t="shared" si="117"/>
        <v>2659.1574050898016</v>
      </c>
      <c r="P280" s="56"/>
    </row>
    <row r="281" spans="1:16" x14ac:dyDescent="0.2">
      <c r="A281" s="37" t="s">
        <v>58</v>
      </c>
      <c r="B281" s="172" t="str">
        <f t="shared" si="122"/>
        <v>Q1/2027</v>
      </c>
      <c r="C281" s="38">
        <f t="shared" si="120"/>
        <v>46388</v>
      </c>
      <c r="D281" s="38">
        <f t="shared" si="121"/>
        <v>46477</v>
      </c>
      <c r="E281" s="172">
        <f t="shared" si="118"/>
        <v>90</v>
      </c>
      <c r="F281" s="55">
        <f>VLOOKUP(D281,'FERC Interest Rate'!A:B,2,TRUE)</f>
        <v>8.5000000000000006E-2</v>
      </c>
      <c r="G281" s="56">
        <f t="shared" si="119"/>
        <v>2659.1574050898016</v>
      </c>
      <c r="H281" s="56">
        <v>0</v>
      </c>
      <c r="I281" s="300">
        <f t="shared" si="126"/>
        <v>53.679629298543226</v>
      </c>
      <c r="J281" s="43">
        <f t="shared" si="124"/>
        <v>55.733025065580776</v>
      </c>
      <c r="K281" s="43">
        <f t="shared" si="114"/>
        <v>109.41265436412399</v>
      </c>
      <c r="L281" s="43">
        <f t="shared" si="125"/>
        <v>326.2</v>
      </c>
      <c r="M281" s="299">
        <f t="shared" si="115"/>
        <v>435.61265436412396</v>
      </c>
      <c r="N281" s="41">
        <f t="shared" si="116"/>
        <v>2714.8904301553825</v>
      </c>
      <c r="O281" s="56">
        <f t="shared" si="117"/>
        <v>2279.2777757912586</v>
      </c>
      <c r="P281" s="56"/>
    </row>
    <row r="282" spans="1:16" x14ac:dyDescent="0.2">
      <c r="A282" s="37" t="s">
        <v>59</v>
      </c>
      <c r="B282" s="172" t="str">
        <f t="shared" si="122"/>
        <v>Q2/2027</v>
      </c>
      <c r="C282" s="38">
        <f t="shared" si="120"/>
        <v>46478</v>
      </c>
      <c r="D282" s="38">
        <f t="shared" si="121"/>
        <v>46568</v>
      </c>
      <c r="E282" s="172">
        <f t="shared" si="118"/>
        <v>91</v>
      </c>
      <c r="F282" s="55">
        <f>VLOOKUP(D282,'FERC Interest Rate'!A:B,2,TRUE)</f>
        <v>8.5000000000000006E-2</v>
      </c>
      <c r="G282" s="56">
        <f t="shared" si="119"/>
        <v>2279.2777757912586</v>
      </c>
      <c r="H282" s="56">
        <v>0</v>
      </c>
      <c r="I282" s="300">
        <f t="shared" si="126"/>
        <v>53.679629298543226</v>
      </c>
      <c r="J282" s="43">
        <f t="shared" si="124"/>
        <v>48.301955056836675</v>
      </c>
      <c r="K282" s="43">
        <f t="shared" si="114"/>
        <v>101.98158435537991</v>
      </c>
      <c r="L282" s="43">
        <f t="shared" si="125"/>
        <v>326.2</v>
      </c>
      <c r="M282" s="299">
        <f t="shared" si="115"/>
        <v>428.18158435537987</v>
      </c>
      <c r="N282" s="41">
        <f t="shared" si="116"/>
        <v>2327.5797308480951</v>
      </c>
      <c r="O282" s="56">
        <f t="shared" si="117"/>
        <v>1899.3981464927153</v>
      </c>
      <c r="P282" s="56"/>
    </row>
    <row r="283" spans="1:16" x14ac:dyDescent="0.2">
      <c r="A283" s="37" t="s">
        <v>60</v>
      </c>
      <c r="B283" s="172" t="str">
        <f t="shared" si="122"/>
        <v>Q3/2027</v>
      </c>
      <c r="C283" s="38">
        <f t="shared" si="120"/>
        <v>46569</v>
      </c>
      <c r="D283" s="38">
        <f t="shared" si="121"/>
        <v>46660</v>
      </c>
      <c r="E283" s="172">
        <f t="shared" si="118"/>
        <v>92</v>
      </c>
      <c r="F283" s="55">
        <f>VLOOKUP(D283,'FERC Interest Rate'!A:B,2,TRUE)</f>
        <v>8.5000000000000006E-2</v>
      </c>
      <c r="G283" s="56">
        <f t="shared" si="119"/>
        <v>1899.3981464927153</v>
      </c>
      <c r="H283" s="56">
        <v>0</v>
      </c>
      <c r="I283" s="300">
        <f t="shared" si="126"/>
        <v>53.679629298543226</v>
      </c>
      <c r="J283" s="43">
        <f t="shared" si="124"/>
        <v>40.69395480978914</v>
      </c>
      <c r="K283" s="43">
        <f t="shared" si="114"/>
        <v>94.373584108332366</v>
      </c>
      <c r="L283" s="43">
        <f t="shared" si="125"/>
        <v>326.2</v>
      </c>
      <c r="M283" s="299">
        <f t="shared" si="115"/>
        <v>420.57358410833234</v>
      </c>
      <c r="N283" s="41">
        <f t="shared" si="116"/>
        <v>1940.0921013025045</v>
      </c>
      <c r="O283" s="56">
        <f t="shared" si="117"/>
        <v>1519.5185171941721</v>
      </c>
      <c r="P283" s="56"/>
    </row>
    <row r="284" spans="1:16" x14ac:dyDescent="0.2">
      <c r="A284" s="37" t="s">
        <v>61</v>
      </c>
      <c r="B284" s="172" t="str">
        <f t="shared" si="122"/>
        <v>Q4/2027</v>
      </c>
      <c r="C284" s="38">
        <f t="shared" si="120"/>
        <v>46661</v>
      </c>
      <c r="D284" s="38">
        <f t="shared" si="121"/>
        <v>46752</v>
      </c>
      <c r="E284" s="172">
        <f t="shared" si="118"/>
        <v>92</v>
      </c>
      <c r="F284" s="55">
        <f>VLOOKUP(D284,'FERC Interest Rate'!A:B,2,TRUE)</f>
        <v>8.5000000000000006E-2</v>
      </c>
      <c r="G284" s="56">
        <f t="shared" si="119"/>
        <v>1519.5185171941721</v>
      </c>
      <c r="H284" s="56">
        <v>0</v>
      </c>
      <c r="I284" s="300">
        <f t="shared" si="126"/>
        <v>53.679629298543226</v>
      </c>
      <c r="J284" s="43">
        <f t="shared" si="124"/>
        <v>32.555163847831309</v>
      </c>
      <c r="K284" s="43">
        <f t="shared" si="114"/>
        <v>86.234793146374528</v>
      </c>
      <c r="L284" s="43">
        <f t="shared" si="125"/>
        <v>326.2</v>
      </c>
      <c r="M284" s="299">
        <f t="shared" si="115"/>
        <v>412.43479314637455</v>
      </c>
      <c r="N284" s="41">
        <f t="shared" si="116"/>
        <v>1552.0736810420035</v>
      </c>
      <c r="O284" s="56">
        <f t="shared" si="117"/>
        <v>1139.6388878956288</v>
      </c>
      <c r="P284" s="56"/>
    </row>
    <row r="285" spans="1:16" x14ac:dyDescent="0.2">
      <c r="A285" s="37" t="s">
        <v>62</v>
      </c>
      <c r="B285" s="172" t="str">
        <f t="shared" si="122"/>
        <v>Q1/2028</v>
      </c>
      <c r="C285" s="38">
        <f t="shared" si="120"/>
        <v>46753</v>
      </c>
      <c r="D285" s="38">
        <f t="shared" si="121"/>
        <v>46843</v>
      </c>
      <c r="E285" s="172">
        <f t="shared" si="118"/>
        <v>91</v>
      </c>
      <c r="F285" s="55">
        <f>VLOOKUP(D285,'FERC Interest Rate'!A:B,2,TRUE)</f>
        <v>8.5000000000000006E-2</v>
      </c>
      <c r="G285" s="56">
        <f t="shared" si="119"/>
        <v>1139.6388878956288</v>
      </c>
      <c r="H285" s="56">
        <v>0</v>
      </c>
      <c r="I285" s="300">
        <f t="shared" si="126"/>
        <v>53.679629298543226</v>
      </c>
      <c r="J285" s="43">
        <f t="shared" si="124"/>
        <v>24.084991251018277</v>
      </c>
      <c r="K285" s="43">
        <f t="shared" si="114"/>
        <v>77.764620549561499</v>
      </c>
      <c r="L285" s="43">
        <f t="shared" si="125"/>
        <v>326.2</v>
      </c>
      <c r="M285" s="299">
        <f t="shared" si="115"/>
        <v>403.96462054956146</v>
      </c>
      <c r="N285" s="41">
        <f t="shared" si="116"/>
        <v>1163.7238791466471</v>
      </c>
      <c r="O285" s="56">
        <f t="shared" si="117"/>
        <v>759.75925859708559</v>
      </c>
      <c r="P285" s="56"/>
    </row>
    <row r="286" spans="1:16" x14ac:dyDescent="0.2">
      <c r="A286" s="37" t="s">
        <v>63</v>
      </c>
      <c r="B286" s="172" t="str">
        <f t="shared" si="122"/>
        <v>Q2/2028</v>
      </c>
      <c r="C286" s="38">
        <f t="shared" si="120"/>
        <v>46844</v>
      </c>
      <c r="D286" s="38">
        <f t="shared" si="121"/>
        <v>46934</v>
      </c>
      <c r="E286" s="172">
        <f t="shared" si="118"/>
        <v>91</v>
      </c>
      <c r="F286" s="55">
        <f>VLOOKUP(D286,'FERC Interest Rate'!A:B,2,TRUE)</f>
        <v>8.5000000000000006E-2</v>
      </c>
      <c r="G286" s="56">
        <f t="shared" si="119"/>
        <v>759.75925859708559</v>
      </c>
      <c r="H286" s="56">
        <v>0</v>
      </c>
      <c r="I286" s="300">
        <f t="shared" si="126"/>
        <v>53.679629298543226</v>
      </c>
      <c r="J286" s="43">
        <f t="shared" si="124"/>
        <v>16.056660834012177</v>
      </c>
      <c r="K286" s="43">
        <f t="shared" si="114"/>
        <v>69.736290132555411</v>
      </c>
      <c r="L286" s="43">
        <f t="shared" si="125"/>
        <v>326.2</v>
      </c>
      <c r="M286" s="299">
        <f t="shared" si="115"/>
        <v>395.93629013255543</v>
      </c>
      <c r="N286" s="41">
        <f t="shared" si="116"/>
        <v>775.81591943109777</v>
      </c>
      <c r="O286" s="56">
        <f t="shared" si="117"/>
        <v>379.8796292985424</v>
      </c>
      <c r="P286" s="56"/>
    </row>
    <row r="287" spans="1:16" x14ac:dyDescent="0.2">
      <c r="A287" s="37" t="s">
        <v>64</v>
      </c>
      <c r="B287" s="172" t="str">
        <f t="shared" si="122"/>
        <v>Q3/2028</v>
      </c>
      <c r="C287" s="38">
        <f t="shared" si="120"/>
        <v>46935</v>
      </c>
      <c r="D287" s="38">
        <f t="shared" si="121"/>
        <v>47026</v>
      </c>
      <c r="E287" s="172">
        <f t="shared" si="118"/>
        <v>92</v>
      </c>
      <c r="F287" s="55">
        <f>VLOOKUP(D287,'FERC Interest Rate'!A:B,2,TRUE)</f>
        <v>8.5000000000000006E-2</v>
      </c>
      <c r="G287" s="56">
        <f t="shared" si="119"/>
        <v>379.8796292985424</v>
      </c>
      <c r="H287" s="56">
        <v>0</v>
      </c>
      <c r="I287" s="300">
        <f t="shared" si="126"/>
        <v>53.679629298543226</v>
      </c>
      <c r="J287" s="43">
        <f t="shared" si="124"/>
        <v>8.1165538281819725</v>
      </c>
      <c r="K287" s="43">
        <f t="shared" si="114"/>
        <v>61.796183126725197</v>
      </c>
      <c r="L287" s="43">
        <f t="shared" si="125"/>
        <v>326.2</v>
      </c>
      <c r="M287" s="299">
        <f t="shared" si="115"/>
        <v>387.99618312672521</v>
      </c>
      <c r="N287" s="41">
        <f t="shared" si="116"/>
        <v>387.99618312672436</v>
      </c>
      <c r="O287" s="56">
        <f t="shared" si="117"/>
        <v>-8.1712414612411521E-13</v>
      </c>
      <c r="P287" s="56"/>
    </row>
    <row r="288" spans="1:16" ht="29.45" customHeight="1" thickBot="1" x14ac:dyDescent="0.25">
      <c r="A288" s="149"/>
      <c r="B288" s="176"/>
      <c r="C288" s="297"/>
      <c r="D288" s="297"/>
      <c r="E288" s="176"/>
      <c r="F288" s="176"/>
      <c r="G288" s="95">
        <f>+SUM(G256:G287)</f>
        <v>161767.41171181778</v>
      </c>
      <c r="H288" s="95">
        <f t="shared" ref="H288:O288" si="127">+SUM(H256:H287)</f>
        <v>1073.5925859708645</v>
      </c>
      <c r="I288" s="95">
        <f t="shared" si="127"/>
        <v>1073.5925859708643</v>
      </c>
      <c r="J288" s="95">
        <f t="shared" si="127"/>
        <v>1689.0894842176458</v>
      </c>
      <c r="K288" s="95">
        <f t="shared" si="127"/>
        <v>2762.6820701885108</v>
      </c>
      <c r="L288" s="95">
        <f t="shared" si="127"/>
        <v>6523.9999999999982</v>
      </c>
      <c r="M288" s="95">
        <f t="shared" si="127"/>
        <v>9286.6820701885081</v>
      </c>
      <c r="N288" s="95">
        <f t="shared" si="127"/>
        <v>164530.09378200627</v>
      </c>
      <c r="O288" s="95">
        <f t="shared" si="127"/>
        <v>155243.41171181781</v>
      </c>
      <c r="P288" s="206"/>
    </row>
    <row r="289" spans="1:16" ht="13.5" thickTop="1" x14ac:dyDescent="0.2"/>
    <row r="290" spans="1:16" x14ac:dyDescent="0.2">
      <c r="A290" s="36"/>
      <c r="B290" s="36"/>
      <c r="C290" s="36"/>
      <c r="D290" s="36"/>
      <c r="E290" s="36"/>
      <c r="I290" s="294"/>
      <c r="J290" s="367" t="s">
        <v>15</v>
      </c>
      <c r="K290" s="367"/>
      <c r="L290" s="295" t="s">
        <v>67</v>
      </c>
      <c r="M290" s="296"/>
    </row>
    <row r="291" spans="1:16" ht="38.25" x14ac:dyDescent="0.2">
      <c r="A291" s="171" t="s">
        <v>44</v>
      </c>
      <c r="B291" s="171" t="s">
        <v>3</v>
      </c>
      <c r="C291" s="171" t="s">
        <v>4</v>
      </c>
      <c r="D291" s="171" t="s">
        <v>5</v>
      </c>
      <c r="E291" s="171" t="s">
        <v>6</v>
      </c>
      <c r="F291" s="171" t="s">
        <v>7</v>
      </c>
      <c r="G291" s="171" t="s">
        <v>84</v>
      </c>
      <c r="H291" s="171" t="s">
        <v>85</v>
      </c>
      <c r="I291" s="144" t="s">
        <v>86</v>
      </c>
      <c r="J291" s="145" t="s">
        <v>87</v>
      </c>
      <c r="K291" s="145" t="s">
        <v>88</v>
      </c>
      <c r="L291" s="145" t="s">
        <v>89</v>
      </c>
      <c r="M291" s="146" t="s">
        <v>90</v>
      </c>
      <c r="N291" s="171" t="s">
        <v>91</v>
      </c>
      <c r="O291" s="171" t="s">
        <v>92</v>
      </c>
      <c r="P291" s="244"/>
    </row>
    <row r="292" spans="1:16" x14ac:dyDescent="0.2">
      <c r="A292" s="37" t="s">
        <v>22</v>
      </c>
      <c r="B292" s="172" t="str">
        <f t="shared" ref="B292:B298" si="128">+IF(MONTH(C292)&lt;4,"Q1",IF(MONTH(C292)&lt;7,"Q2",IF(MONTH(C292)&lt;10,"Q3","Q4")))&amp;"/"&amp;YEAR(C292)</f>
        <v>Q4/2020</v>
      </c>
      <c r="C292" s="38">
        <f>VLOOKUP(L290,$A$1:$E$30,2,FALSE)</f>
        <v>44138</v>
      </c>
      <c r="D292" s="38">
        <f>DATE(YEAR(C292),IF(MONTH(C292)&lt;=3,3,IF(MONTH(C292)&lt;=6,6,IF(MONTH(C292)&lt;=9,9,12))),IF(OR(MONTH(C292)&lt;=3,MONTH(C292)&gt;=10),31,30))</f>
        <v>44196</v>
      </c>
      <c r="E292" s="172">
        <f>D292-C292+1</f>
        <v>59</v>
      </c>
      <c r="F292" s="55">
        <f>VLOOKUP(D292,'FERC Interest Rate'!A:B,2,TRUE)</f>
        <v>3.2500000000000001E-2</v>
      </c>
      <c r="G292" s="56">
        <f>VLOOKUP(L290,$A$1:$F$28,4,FALSE)</f>
        <v>5472</v>
      </c>
      <c r="H292" s="56">
        <f t="shared" ref="H292:H304" si="129">G292*F292*(E292/(DATE(YEAR(D292),12,31)-DATE(YEAR(D292),1,1)+1))</f>
        <v>28.668196721311478</v>
      </c>
      <c r="I292" s="300">
        <v>0</v>
      </c>
      <c r="J292" s="43">
        <v>0</v>
      </c>
      <c r="K292" s="43">
        <f t="shared" ref="K292:K323" si="130">+SUM(I292:J292)</f>
        <v>0</v>
      </c>
      <c r="L292" s="43">
        <v>0</v>
      </c>
      <c r="M292" s="299">
        <f t="shared" ref="M292:M321" si="131">+SUM(K292:L292)</f>
        <v>0</v>
      </c>
      <c r="N292" s="43">
        <f t="shared" ref="N292:N323" si="132">+G292+H292+J292</f>
        <v>5500.6681967213117</v>
      </c>
      <c r="O292" s="56">
        <f t="shared" ref="O292:O323" si="133">G292+H292-L292-I292</f>
        <v>5500.6681967213117</v>
      </c>
      <c r="P292" s="56"/>
    </row>
    <row r="293" spans="1:16" x14ac:dyDescent="0.2">
      <c r="A293" s="37" t="s">
        <v>22</v>
      </c>
      <c r="B293" s="172" t="str">
        <f t="shared" si="128"/>
        <v>Q1/2021</v>
      </c>
      <c r="C293" s="38">
        <f>D292+1</f>
        <v>44197</v>
      </c>
      <c r="D293" s="38">
        <f>EOMONTH(D292,3)</f>
        <v>44286</v>
      </c>
      <c r="E293" s="172">
        <f t="shared" ref="E293:E323" si="134">D293-C293+1</f>
        <v>90</v>
      </c>
      <c r="F293" s="55">
        <f>VLOOKUP(D293,'FERC Interest Rate'!A:B,2,TRUE)</f>
        <v>3.2500000000000001E-2</v>
      </c>
      <c r="G293" s="56">
        <f t="shared" ref="G293:G323" si="135">O292</f>
        <v>5500.6681967213117</v>
      </c>
      <c r="H293" s="56">
        <f t="shared" si="129"/>
        <v>44.080697192903664</v>
      </c>
      <c r="I293" s="300">
        <v>0</v>
      </c>
      <c r="J293" s="43">
        <v>0</v>
      </c>
      <c r="K293" s="43">
        <f t="shared" si="130"/>
        <v>0</v>
      </c>
      <c r="L293" s="43">
        <v>0</v>
      </c>
      <c r="M293" s="299">
        <f t="shared" si="131"/>
        <v>0</v>
      </c>
      <c r="N293" s="43">
        <f t="shared" si="132"/>
        <v>5544.7488939142149</v>
      </c>
      <c r="O293" s="56">
        <f t="shared" si="133"/>
        <v>5544.7488939142149</v>
      </c>
      <c r="P293" s="56"/>
    </row>
    <row r="294" spans="1:16" x14ac:dyDescent="0.2">
      <c r="A294" s="37" t="s">
        <v>22</v>
      </c>
      <c r="B294" s="172" t="str">
        <f t="shared" si="128"/>
        <v>Q2/2021</v>
      </c>
      <c r="C294" s="38">
        <f t="shared" ref="C294:C323" si="136">D293+1</f>
        <v>44287</v>
      </c>
      <c r="D294" s="38">
        <f t="shared" ref="D294:D323" si="137">EOMONTH(D293,3)</f>
        <v>44377</v>
      </c>
      <c r="E294" s="172">
        <f t="shared" si="134"/>
        <v>91</v>
      </c>
      <c r="F294" s="55">
        <f>VLOOKUP(D294,'FERC Interest Rate'!A:B,2,TRUE)</f>
        <v>3.2500000000000001E-2</v>
      </c>
      <c r="G294" s="56">
        <f t="shared" si="135"/>
        <v>5544.7488939142149</v>
      </c>
      <c r="H294" s="56">
        <f t="shared" si="129"/>
        <v>44.927657133565184</v>
      </c>
      <c r="I294" s="300">
        <v>0</v>
      </c>
      <c r="J294" s="43">
        <v>0</v>
      </c>
      <c r="K294" s="43">
        <f t="shared" si="130"/>
        <v>0</v>
      </c>
      <c r="L294" s="43">
        <v>0</v>
      </c>
      <c r="M294" s="299">
        <f t="shared" si="131"/>
        <v>0</v>
      </c>
      <c r="N294" s="43">
        <f t="shared" si="132"/>
        <v>5589.6765510477799</v>
      </c>
      <c r="O294" s="56">
        <f t="shared" si="133"/>
        <v>5589.6765510477799</v>
      </c>
      <c r="P294" s="56"/>
    </row>
    <row r="295" spans="1:16" x14ac:dyDescent="0.2">
      <c r="A295" s="37" t="s">
        <v>22</v>
      </c>
      <c r="B295" s="172" t="str">
        <f t="shared" si="128"/>
        <v>Q3/2021</v>
      </c>
      <c r="C295" s="38">
        <f t="shared" si="136"/>
        <v>44378</v>
      </c>
      <c r="D295" s="38">
        <f t="shared" si="137"/>
        <v>44469</v>
      </c>
      <c r="E295" s="172">
        <f t="shared" si="134"/>
        <v>92</v>
      </c>
      <c r="F295" s="55">
        <f>VLOOKUP(D295,'FERC Interest Rate'!A:B,2,TRUE)</f>
        <v>3.2500000000000001E-2</v>
      </c>
      <c r="G295" s="56">
        <f t="shared" si="135"/>
        <v>5589.6765510477799</v>
      </c>
      <c r="H295" s="56">
        <f t="shared" si="129"/>
        <v>45.789405171596883</v>
      </c>
      <c r="I295" s="300">
        <v>0</v>
      </c>
      <c r="J295" s="43">
        <v>0</v>
      </c>
      <c r="K295" s="43">
        <f t="shared" si="130"/>
        <v>0</v>
      </c>
      <c r="L295" s="43">
        <v>0</v>
      </c>
      <c r="M295" s="299">
        <f t="shared" si="131"/>
        <v>0</v>
      </c>
      <c r="N295" s="43">
        <f t="shared" si="132"/>
        <v>5635.4659562193765</v>
      </c>
      <c r="O295" s="56">
        <f t="shared" si="133"/>
        <v>5635.4659562193765</v>
      </c>
      <c r="P295" s="56"/>
    </row>
    <row r="296" spans="1:16" x14ac:dyDescent="0.2">
      <c r="A296" s="37" t="s">
        <v>22</v>
      </c>
      <c r="B296" s="172" t="str">
        <f t="shared" si="128"/>
        <v>Q4/2021</v>
      </c>
      <c r="C296" s="38">
        <f t="shared" si="136"/>
        <v>44470</v>
      </c>
      <c r="D296" s="38">
        <f t="shared" si="137"/>
        <v>44561</v>
      </c>
      <c r="E296" s="172">
        <f t="shared" si="134"/>
        <v>92</v>
      </c>
      <c r="F296" s="55">
        <f>VLOOKUP(D296,'FERC Interest Rate'!A:B,2,TRUE)</f>
        <v>3.2500000000000001E-2</v>
      </c>
      <c r="G296" s="56">
        <f t="shared" si="135"/>
        <v>5635.4659562193765</v>
      </c>
      <c r="H296" s="56">
        <f t="shared" si="129"/>
        <v>46.164501942728592</v>
      </c>
      <c r="I296" s="300">
        <v>0</v>
      </c>
      <c r="J296" s="43">
        <v>0</v>
      </c>
      <c r="K296" s="43">
        <f t="shared" si="130"/>
        <v>0</v>
      </c>
      <c r="L296" s="43">
        <v>0</v>
      </c>
      <c r="M296" s="299">
        <f t="shared" si="131"/>
        <v>0</v>
      </c>
      <c r="N296" s="43">
        <f t="shared" si="132"/>
        <v>5681.6304581621052</v>
      </c>
      <c r="O296" s="56">
        <f t="shared" si="133"/>
        <v>5681.6304581621052</v>
      </c>
      <c r="P296" s="56"/>
    </row>
    <row r="297" spans="1:16" x14ac:dyDescent="0.2">
      <c r="A297" s="37" t="s">
        <v>22</v>
      </c>
      <c r="B297" s="172" t="str">
        <f t="shared" si="128"/>
        <v>Q1/2022</v>
      </c>
      <c r="C297" s="38">
        <f t="shared" si="136"/>
        <v>44562</v>
      </c>
      <c r="D297" s="38">
        <f t="shared" si="137"/>
        <v>44651</v>
      </c>
      <c r="E297" s="172">
        <f t="shared" si="134"/>
        <v>90</v>
      </c>
      <c r="F297" s="55">
        <f>VLOOKUP(D297,'FERC Interest Rate'!A:B,2,TRUE)</f>
        <v>3.2500000000000001E-2</v>
      </c>
      <c r="G297" s="56">
        <f t="shared" si="135"/>
        <v>5681.6304581621052</v>
      </c>
      <c r="H297" s="56">
        <f t="shared" si="129"/>
        <v>45.530874219518239</v>
      </c>
      <c r="I297" s="300">
        <v>0</v>
      </c>
      <c r="J297" s="43">
        <v>0</v>
      </c>
      <c r="K297" s="43">
        <f t="shared" si="130"/>
        <v>0</v>
      </c>
      <c r="L297" s="43">
        <v>0</v>
      </c>
      <c r="M297" s="299">
        <f t="shared" si="131"/>
        <v>0</v>
      </c>
      <c r="N297" s="43">
        <f t="shared" si="132"/>
        <v>5727.1613323816237</v>
      </c>
      <c r="O297" s="56">
        <f t="shared" si="133"/>
        <v>5727.1613323816237</v>
      </c>
      <c r="P297" s="56"/>
    </row>
    <row r="298" spans="1:16" x14ac:dyDescent="0.2">
      <c r="A298" s="37" t="s">
        <v>22</v>
      </c>
      <c r="B298" s="172" t="str">
        <f t="shared" si="128"/>
        <v>Q2/2022</v>
      </c>
      <c r="C298" s="38">
        <f t="shared" si="136"/>
        <v>44652</v>
      </c>
      <c r="D298" s="38">
        <f t="shared" si="137"/>
        <v>44742</v>
      </c>
      <c r="E298" s="172">
        <f t="shared" si="134"/>
        <v>91</v>
      </c>
      <c r="F298" s="55">
        <f>VLOOKUP(D298,'FERC Interest Rate'!A:B,2,TRUE)</f>
        <v>3.2500000000000001E-2</v>
      </c>
      <c r="G298" s="56">
        <f t="shared" si="135"/>
        <v>5727.1613323816237</v>
      </c>
      <c r="H298" s="56">
        <f t="shared" si="129"/>
        <v>46.405697645256588</v>
      </c>
      <c r="I298" s="300">
        <v>0</v>
      </c>
      <c r="J298" s="43">
        <v>0</v>
      </c>
      <c r="K298" s="43">
        <f t="shared" si="130"/>
        <v>0</v>
      </c>
      <c r="L298" s="43">
        <v>0</v>
      </c>
      <c r="M298" s="299">
        <f t="shared" si="131"/>
        <v>0</v>
      </c>
      <c r="N298" s="43">
        <f t="shared" si="132"/>
        <v>5773.5670300268803</v>
      </c>
      <c r="O298" s="56">
        <f t="shared" si="133"/>
        <v>5773.5670300268803</v>
      </c>
      <c r="P298" s="56"/>
    </row>
    <row r="299" spans="1:16" x14ac:dyDescent="0.2">
      <c r="A299" s="37" t="s">
        <v>22</v>
      </c>
      <c r="B299" s="172" t="str">
        <f>+IF(MONTH(C299)&lt;4,"Q1",IF(MONTH(C299)&lt;7,"Q2",IF(MONTH(C299)&lt;10,"Q3","Q4")))&amp;"/"&amp;YEAR(C299)</f>
        <v>Q3/2022</v>
      </c>
      <c r="C299" s="38">
        <f t="shared" si="136"/>
        <v>44743</v>
      </c>
      <c r="D299" s="38">
        <f t="shared" si="137"/>
        <v>44834</v>
      </c>
      <c r="E299" s="172">
        <f t="shared" si="134"/>
        <v>92</v>
      </c>
      <c r="F299" s="55">
        <f>VLOOKUP(D299,'FERC Interest Rate'!A:B,2,TRUE)</f>
        <v>3.5999999999999997E-2</v>
      </c>
      <c r="G299" s="56">
        <f t="shared" si="135"/>
        <v>5773.5670300268803</v>
      </c>
      <c r="H299" s="56">
        <f t="shared" si="129"/>
        <v>52.389189050545284</v>
      </c>
      <c r="I299" s="300">
        <v>0</v>
      </c>
      <c r="J299" s="43">
        <v>0</v>
      </c>
      <c r="K299" s="43">
        <f t="shared" si="130"/>
        <v>0</v>
      </c>
      <c r="L299" s="43">
        <v>0</v>
      </c>
      <c r="M299" s="299">
        <f t="shared" si="131"/>
        <v>0</v>
      </c>
      <c r="N299" s="43">
        <f t="shared" si="132"/>
        <v>5825.9562190774259</v>
      </c>
      <c r="O299" s="56">
        <f t="shared" si="133"/>
        <v>5825.9562190774259</v>
      </c>
      <c r="P299" s="56"/>
    </row>
    <row r="300" spans="1:16" x14ac:dyDescent="0.2">
      <c r="A300" s="37" t="s">
        <v>22</v>
      </c>
      <c r="B300" s="172" t="str">
        <f>+IF(MONTH(C300)&lt;4,"Q1",IF(MONTH(C300)&lt;7,"Q2",IF(MONTH(C300)&lt;10,"Q3","Q4")))&amp;"/"&amp;YEAR(C300)</f>
        <v>Q4/2022</v>
      </c>
      <c r="C300" s="38">
        <f t="shared" si="136"/>
        <v>44835</v>
      </c>
      <c r="D300" s="38">
        <f t="shared" si="137"/>
        <v>44926</v>
      </c>
      <c r="E300" s="172">
        <f t="shared" si="134"/>
        <v>92</v>
      </c>
      <c r="F300" s="55">
        <f>VLOOKUP(D300,'FERC Interest Rate'!A:B,2,TRUE)</f>
        <v>4.9099999999999998E-2</v>
      </c>
      <c r="G300" s="56">
        <f t="shared" si="135"/>
        <v>5825.9562190774259</v>
      </c>
      <c r="H300" s="56">
        <f t="shared" si="129"/>
        <v>72.101395706346707</v>
      </c>
      <c r="I300" s="300">
        <v>0</v>
      </c>
      <c r="J300" s="43">
        <v>0</v>
      </c>
      <c r="K300" s="43">
        <f t="shared" si="130"/>
        <v>0</v>
      </c>
      <c r="L300" s="43">
        <v>0</v>
      </c>
      <c r="M300" s="299">
        <f t="shared" si="131"/>
        <v>0</v>
      </c>
      <c r="N300" s="43">
        <f t="shared" si="132"/>
        <v>5898.0576147837728</v>
      </c>
      <c r="O300" s="56">
        <f t="shared" si="133"/>
        <v>5898.0576147837728</v>
      </c>
      <c r="P300" s="56"/>
    </row>
    <row r="301" spans="1:16" x14ac:dyDescent="0.2">
      <c r="A301" s="37" t="s">
        <v>22</v>
      </c>
      <c r="B301" s="172" t="str">
        <f t="shared" ref="B301:B323" si="138">+IF(MONTH(C301)&lt;4,"Q1",IF(MONTH(C301)&lt;7,"Q2",IF(MONTH(C301)&lt;10,"Q3","Q4")))&amp;"/"&amp;YEAR(C301)</f>
        <v>Q1/2023</v>
      </c>
      <c r="C301" s="38">
        <f t="shared" si="136"/>
        <v>44927</v>
      </c>
      <c r="D301" s="38">
        <f t="shared" si="137"/>
        <v>45016</v>
      </c>
      <c r="E301" s="172">
        <f t="shared" si="134"/>
        <v>90</v>
      </c>
      <c r="F301" s="55">
        <f>VLOOKUP(D301,'FERC Interest Rate'!A:B,2,TRUE)</f>
        <v>6.3100000000000003E-2</v>
      </c>
      <c r="G301" s="56">
        <f t="shared" si="135"/>
        <v>5898.0576147837728</v>
      </c>
      <c r="H301" s="56">
        <f t="shared" si="129"/>
        <v>91.767312861252179</v>
      </c>
      <c r="I301" s="300">
        <v>0</v>
      </c>
      <c r="J301" s="43">
        <v>0</v>
      </c>
      <c r="K301" s="43">
        <f t="shared" ref="K301:K303" si="139">+SUM(I301:J301)</f>
        <v>0</v>
      </c>
      <c r="L301" s="43">
        <v>0</v>
      </c>
      <c r="M301" s="299">
        <f t="shared" si="131"/>
        <v>0</v>
      </c>
      <c r="N301" s="43">
        <f t="shared" si="132"/>
        <v>5989.8249276450251</v>
      </c>
      <c r="O301" s="56">
        <f t="shared" si="133"/>
        <v>5989.8249276450251</v>
      </c>
      <c r="P301" s="56"/>
    </row>
    <row r="302" spans="1:16" x14ac:dyDescent="0.2">
      <c r="A302" s="37" t="s">
        <v>22</v>
      </c>
      <c r="B302" s="172" t="str">
        <f t="shared" si="138"/>
        <v>Q2/2023</v>
      </c>
      <c r="C302" s="38">
        <f t="shared" si="136"/>
        <v>45017</v>
      </c>
      <c r="D302" s="38">
        <f t="shared" si="137"/>
        <v>45107</v>
      </c>
      <c r="E302" s="172">
        <f t="shared" si="134"/>
        <v>91</v>
      </c>
      <c r="F302" s="55">
        <f>VLOOKUP(D302,'FERC Interest Rate'!A:B,2,TRUE)</f>
        <v>7.4999999999999997E-2</v>
      </c>
      <c r="G302" s="56">
        <f t="shared" si="135"/>
        <v>5989.8249276450251</v>
      </c>
      <c r="H302" s="56">
        <f t="shared" si="129"/>
        <v>112.00152090733505</v>
      </c>
      <c r="I302" s="300">
        <v>0</v>
      </c>
      <c r="J302" s="43">
        <v>0</v>
      </c>
      <c r="K302" s="43">
        <f t="shared" si="139"/>
        <v>0</v>
      </c>
      <c r="L302" s="43">
        <v>0</v>
      </c>
      <c r="M302" s="299">
        <f t="shared" si="131"/>
        <v>0</v>
      </c>
      <c r="N302" s="43">
        <f t="shared" si="132"/>
        <v>6101.8264485523605</v>
      </c>
      <c r="O302" s="56">
        <f t="shared" si="133"/>
        <v>6101.8264485523605</v>
      </c>
      <c r="P302" s="56"/>
    </row>
    <row r="303" spans="1:16" x14ac:dyDescent="0.2">
      <c r="A303" s="37" t="s">
        <v>22</v>
      </c>
      <c r="B303" s="172" t="str">
        <f t="shared" si="138"/>
        <v>Q3/2023</v>
      </c>
      <c r="C303" s="38">
        <f t="shared" si="136"/>
        <v>45108</v>
      </c>
      <c r="D303" s="38">
        <f t="shared" si="137"/>
        <v>45199</v>
      </c>
      <c r="E303" s="172">
        <f t="shared" si="134"/>
        <v>92</v>
      </c>
      <c r="F303" s="55">
        <f>VLOOKUP(D303,'FERC Interest Rate'!A:B,2,TRUE)</f>
        <v>8.0199999999999994E-2</v>
      </c>
      <c r="G303" s="56">
        <f t="shared" si="135"/>
        <v>6101.8264485523605</v>
      </c>
      <c r="H303" s="56">
        <f t="shared" si="129"/>
        <v>123.34716785753079</v>
      </c>
      <c r="I303" s="300">
        <v>0</v>
      </c>
      <c r="J303" s="43">
        <v>0</v>
      </c>
      <c r="K303" s="43">
        <f t="shared" si="139"/>
        <v>0</v>
      </c>
      <c r="L303" s="43">
        <v>0</v>
      </c>
      <c r="M303" s="299">
        <f t="shared" si="131"/>
        <v>0</v>
      </c>
      <c r="N303" s="43">
        <f t="shared" si="132"/>
        <v>6225.1736164098911</v>
      </c>
      <c r="O303" s="56">
        <f t="shared" si="133"/>
        <v>6225.1736164098911</v>
      </c>
      <c r="P303" s="56"/>
    </row>
    <row r="304" spans="1:16" x14ac:dyDescent="0.2">
      <c r="A304" s="147" t="s">
        <v>45</v>
      </c>
      <c r="B304" s="172" t="str">
        <f t="shared" si="138"/>
        <v>Q4/2023</v>
      </c>
      <c r="C304" s="38">
        <f t="shared" si="136"/>
        <v>45200</v>
      </c>
      <c r="D304" s="38">
        <f t="shared" si="137"/>
        <v>45291</v>
      </c>
      <c r="E304" s="172">
        <f t="shared" si="134"/>
        <v>92</v>
      </c>
      <c r="F304" s="55">
        <f>VLOOKUP(D304,'FERC Interest Rate'!A:B,2,TRUE)</f>
        <v>8.3500000000000005E-2</v>
      </c>
      <c r="G304" s="56">
        <f t="shared" si="135"/>
        <v>6225.1736164098911</v>
      </c>
      <c r="H304" s="56">
        <f t="shared" si="129"/>
        <v>131.01858553770077</v>
      </c>
      <c r="I304" s="300">
        <f>(SUM($H$292:$H$323)/20)</f>
        <v>44.209610097379574</v>
      </c>
      <c r="J304" s="43">
        <f t="shared" ref="J304:J323" si="140">G304*F304*(E304/(DATE(YEAR(D304),12,31)-DATE(YEAR(D304),1,1)+1))</f>
        <v>131.01858553770077</v>
      </c>
      <c r="K304" s="43">
        <f t="shared" si="130"/>
        <v>175.22819563508034</v>
      </c>
      <c r="L304" s="43">
        <f t="shared" ref="L304:L323" si="141">VLOOKUP($L$290,A$1:F$28,4,FALSE)/20</f>
        <v>273.60000000000002</v>
      </c>
      <c r="M304" s="299">
        <f t="shared" si="131"/>
        <v>448.82819563508036</v>
      </c>
      <c r="N304" s="41">
        <f t="shared" si="132"/>
        <v>6487.2107874852918</v>
      </c>
      <c r="O304" s="56">
        <f t="shared" si="133"/>
        <v>6038.3825918502116</v>
      </c>
      <c r="P304" s="56"/>
    </row>
    <row r="305" spans="1:16" x14ac:dyDescent="0.2">
      <c r="A305" s="147" t="s">
        <v>46</v>
      </c>
      <c r="B305" s="172" t="str">
        <f t="shared" si="138"/>
        <v>Q1/2024</v>
      </c>
      <c r="C305" s="38">
        <f t="shared" si="136"/>
        <v>45292</v>
      </c>
      <c r="D305" s="38">
        <f t="shared" si="137"/>
        <v>45382</v>
      </c>
      <c r="E305" s="172">
        <f t="shared" si="134"/>
        <v>91</v>
      </c>
      <c r="F305" s="55">
        <f>VLOOKUP(D305,'FERC Interest Rate'!A:B,2,TRUE)</f>
        <v>8.5000000000000006E-2</v>
      </c>
      <c r="G305" s="56">
        <f t="shared" si="135"/>
        <v>6038.3825918502116</v>
      </c>
      <c r="H305" s="56">
        <v>0</v>
      </c>
      <c r="I305" s="300">
        <f t="shared" ref="I305:I323" si="142">(SUM($H$292:$H$323)/20)</f>
        <v>44.209610097379574</v>
      </c>
      <c r="J305" s="43">
        <f t="shared" si="140"/>
        <v>127.61445177038631</v>
      </c>
      <c r="K305" s="43">
        <f t="shared" si="130"/>
        <v>171.82406186776589</v>
      </c>
      <c r="L305" s="43">
        <f t="shared" si="141"/>
        <v>273.60000000000002</v>
      </c>
      <c r="M305" s="299">
        <f t="shared" si="131"/>
        <v>445.42406186776589</v>
      </c>
      <c r="N305" s="41">
        <f t="shared" si="132"/>
        <v>6165.9970436205977</v>
      </c>
      <c r="O305" s="56">
        <f t="shared" si="133"/>
        <v>5720.5729817528318</v>
      </c>
      <c r="P305" s="56"/>
    </row>
    <row r="306" spans="1:16" x14ac:dyDescent="0.2">
      <c r="A306" s="147" t="s">
        <v>47</v>
      </c>
      <c r="B306" s="172" t="str">
        <f t="shared" si="138"/>
        <v>Q2/2024</v>
      </c>
      <c r="C306" s="38">
        <f t="shared" si="136"/>
        <v>45383</v>
      </c>
      <c r="D306" s="38">
        <f t="shared" si="137"/>
        <v>45473</v>
      </c>
      <c r="E306" s="172">
        <f t="shared" si="134"/>
        <v>91</v>
      </c>
      <c r="F306" s="55">
        <f>VLOOKUP(D306,'FERC Interest Rate'!A:B,2,TRUE)</f>
        <v>8.5000000000000006E-2</v>
      </c>
      <c r="G306" s="56">
        <f t="shared" si="135"/>
        <v>5720.5729817528318</v>
      </c>
      <c r="H306" s="56">
        <v>0</v>
      </c>
      <c r="I306" s="300">
        <f t="shared" si="142"/>
        <v>44.209610097379574</v>
      </c>
      <c r="J306" s="43">
        <f t="shared" si="140"/>
        <v>120.89790167720808</v>
      </c>
      <c r="K306" s="43">
        <f t="shared" si="130"/>
        <v>165.10751177458766</v>
      </c>
      <c r="L306" s="43">
        <f t="shared" si="141"/>
        <v>273.60000000000002</v>
      </c>
      <c r="M306" s="299">
        <f t="shared" si="131"/>
        <v>438.70751177458772</v>
      </c>
      <c r="N306" s="41">
        <f t="shared" si="132"/>
        <v>5841.47088343004</v>
      </c>
      <c r="O306" s="56">
        <f t="shared" si="133"/>
        <v>5402.7633716554519</v>
      </c>
      <c r="P306" s="56"/>
    </row>
    <row r="307" spans="1:16" x14ac:dyDescent="0.2">
      <c r="A307" s="37" t="s">
        <v>48</v>
      </c>
      <c r="B307" s="172" t="str">
        <f t="shared" si="138"/>
        <v>Q3/2024</v>
      </c>
      <c r="C307" s="38">
        <f t="shared" si="136"/>
        <v>45474</v>
      </c>
      <c r="D307" s="38">
        <f t="shared" si="137"/>
        <v>45565</v>
      </c>
      <c r="E307" s="172">
        <f t="shared" si="134"/>
        <v>92</v>
      </c>
      <c r="F307" s="55">
        <f>VLOOKUP(D307,'FERC Interest Rate'!A:B,2,TRUE)</f>
        <v>8.5000000000000006E-2</v>
      </c>
      <c r="G307" s="56">
        <f t="shared" si="135"/>
        <v>5402.7633716554519</v>
      </c>
      <c r="H307" s="56">
        <v>0</v>
      </c>
      <c r="I307" s="300">
        <f t="shared" si="142"/>
        <v>44.209610097379574</v>
      </c>
      <c r="J307" s="43">
        <f t="shared" si="140"/>
        <v>115.43609171132688</v>
      </c>
      <c r="K307" s="43">
        <f t="shared" si="130"/>
        <v>159.64570180870646</v>
      </c>
      <c r="L307" s="43">
        <f t="shared" si="141"/>
        <v>273.60000000000002</v>
      </c>
      <c r="M307" s="299">
        <f t="shared" si="131"/>
        <v>433.24570180870649</v>
      </c>
      <c r="N307" s="41">
        <f t="shared" si="132"/>
        <v>5518.1994633667791</v>
      </c>
      <c r="O307" s="56">
        <f t="shared" si="133"/>
        <v>5084.9537615580721</v>
      </c>
      <c r="P307" s="56"/>
    </row>
    <row r="308" spans="1:16" x14ac:dyDescent="0.2">
      <c r="A308" s="37" t="s">
        <v>49</v>
      </c>
      <c r="B308" s="172" t="str">
        <f t="shared" si="138"/>
        <v>Q4/2024</v>
      </c>
      <c r="C308" s="38">
        <f t="shared" si="136"/>
        <v>45566</v>
      </c>
      <c r="D308" s="38">
        <f t="shared" si="137"/>
        <v>45657</v>
      </c>
      <c r="E308" s="172">
        <f t="shared" si="134"/>
        <v>92</v>
      </c>
      <c r="F308" s="55">
        <f>VLOOKUP(D308,'FERC Interest Rate'!A:B,2,TRUE)</f>
        <v>8.5000000000000006E-2</v>
      </c>
      <c r="G308" s="56">
        <f t="shared" si="135"/>
        <v>5084.9537615580721</v>
      </c>
      <c r="H308" s="56">
        <v>0</v>
      </c>
      <c r="I308" s="300">
        <f t="shared" si="142"/>
        <v>44.209610097379574</v>
      </c>
      <c r="J308" s="43">
        <f t="shared" si="140"/>
        <v>108.64573337536646</v>
      </c>
      <c r="K308" s="43">
        <f t="shared" si="130"/>
        <v>152.85534347274603</v>
      </c>
      <c r="L308" s="43">
        <f t="shared" si="141"/>
        <v>273.60000000000002</v>
      </c>
      <c r="M308" s="299">
        <f t="shared" si="131"/>
        <v>426.45534347274605</v>
      </c>
      <c r="N308" s="41">
        <f t="shared" si="132"/>
        <v>5193.5994949334381</v>
      </c>
      <c r="O308" s="56">
        <f t="shared" si="133"/>
        <v>4767.1441514606922</v>
      </c>
      <c r="P308" s="56"/>
    </row>
    <row r="309" spans="1:16" x14ac:dyDescent="0.2">
      <c r="A309" s="37" t="s">
        <v>50</v>
      </c>
      <c r="B309" s="172" t="str">
        <f t="shared" si="138"/>
        <v>Q1/2025</v>
      </c>
      <c r="C309" s="38">
        <f t="shared" si="136"/>
        <v>45658</v>
      </c>
      <c r="D309" s="38">
        <f t="shared" si="137"/>
        <v>45747</v>
      </c>
      <c r="E309" s="172">
        <f t="shared" si="134"/>
        <v>90</v>
      </c>
      <c r="F309" s="55">
        <f>VLOOKUP(D309,'FERC Interest Rate'!A:B,2,TRUE)</f>
        <v>8.5000000000000006E-2</v>
      </c>
      <c r="G309" s="56">
        <f t="shared" si="135"/>
        <v>4767.1441514606922</v>
      </c>
      <c r="H309" s="56">
        <v>0</v>
      </c>
      <c r="I309" s="300">
        <f t="shared" si="142"/>
        <v>44.209610097379574</v>
      </c>
      <c r="J309" s="43">
        <f t="shared" si="140"/>
        <v>99.914117147052863</v>
      </c>
      <c r="K309" s="43">
        <f t="shared" si="130"/>
        <v>144.12372724443244</v>
      </c>
      <c r="L309" s="43">
        <f t="shared" si="141"/>
        <v>273.60000000000002</v>
      </c>
      <c r="M309" s="299">
        <f t="shared" si="131"/>
        <v>417.72372724443244</v>
      </c>
      <c r="N309" s="41">
        <f t="shared" si="132"/>
        <v>4867.058268607745</v>
      </c>
      <c r="O309" s="56">
        <f t="shared" si="133"/>
        <v>4449.3345413633124</v>
      </c>
      <c r="P309" s="56"/>
    </row>
    <row r="310" spans="1:16" x14ac:dyDescent="0.2">
      <c r="A310" s="37" t="s">
        <v>51</v>
      </c>
      <c r="B310" s="172" t="str">
        <f t="shared" si="138"/>
        <v>Q2/2025</v>
      </c>
      <c r="C310" s="38">
        <f t="shared" si="136"/>
        <v>45748</v>
      </c>
      <c r="D310" s="38">
        <f t="shared" si="137"/>
        <v>45838</v>
      </c>
      <c r="E310" s="172">
        <f t="shared" si="134"/>
        <v>91</v>
      </c>
      <c r="F310" s="55">
        <f>VLOOKUP(D310,'FERC Interest Rate'!A:B,2,TRUE)</f>
        <v>8.5000000000000006E-2</v>
      </c>
      <c r="G310" s="56">
        <f t="shared" si="135"/>
        <v>4449.3345413633124</v>
      </c>
      <c r="H310" s="56">
        <v>0</v>
      </c>
      <c r="I310" s="300">
        <f t="shared" si="142"/>
        <v>44.209610097379574</v>
      </c>
      <c r="J310" s="43">
        <f t="shared" si="140"/>
        <v>94.289322403959517</v>
      </c>
      <c r="K310" s="43">
        <f t="shared" si="130"/>
        <v>138.49893250133908</v>
      </c>
      <c r="L310" s="43">
        <f t="shared" si="141"/>
        <v>273.60000000000002</v>
      </c>
      <c r="M310" s="299">
        <f t="shared" si="131"/>
        <v>412.09893250133911</v>
      </c>
      <c r="N310" s="41">
        <f t="shared" si="132"/>
        <v>4543.6238637672723</v>
      </c>
      <c r="O310" s="56">
        <f t="shared" si="133"/>
        <v>4131.5249312659325</v>
      </c>
      <c r="P310" s="56"/>
    </row>
    <row r="311" spans="1:16" x14ac:dyDescent="0.2">
      <c r="A311" s="37" t="s">
        <v>52</v>
      </c>
      <c r="B311" s="172" t="str">
        <f t="shared" si="138"/>
        <v>Q3/2025</v>
      </c>
      <c r="C311" s="38">
        <f t="shared" si="136"/>
        <v>45839</v>
      </c>
      <c r="D311" s="38">
        <f t="shared" si="137"/>
        <v>45930</v>
      </c>
      <c r="E311" s="172">
        <f t="shared" si="134"/>
        <v>92</v>
      </c>
      <c r="F311" s="55">
        <f>VLOOKUP(D311,'FERC Interest Rate'!A:B,2,TRUE)</f>
        <v>8.5000000000000006E-2</v>
      </c>
      <c r="G311" s="56">
        <f t="shared" si="135"/>
        <v>4131.5249312659325</v>
      </c>
      <c r="H311" s="56">
        <v>0</v>
      </c>
      <c r="I311" s="300">
        <f t="shared" si="142"/>
        <v>44.209610097379574</v>
      </c>
      <c r="J311" s="43">
        <f t="shared" si="140"/>
        <v>88.516506746574237</v>
      </c>
      <c r="K311" s="43">
        <f t="shared" si="130"/>
        <v>132.7261168439538</v>
      </c>
      <c r="L311" s="43">
        <f t="shared" si="141"/>
        <v>273.60000000000002</v>
      </c>
      <c r="M311" s="299">
        <f t="shared" si="131"/>
        <v>406.32611684395386</v>
      </c>
      <c r="N311" s="41">
        <f t="shared" si="132"/>
        <v>4220.0414380125067</v>
      </c>
      <c r="O311" s="56">
        <f t="shared" si="133"/>
        <v>3813.7153211685531</v>
      </c>
      <c r="P311" s="56"/>
    </row>
    <row r="312" spans="1:16" x14ac:dyDescent="0.2">
      <c r="A312" s="37" t="s">
        <v>53</v>
      </c>
      <c r="B312" s="172" t="str">
        <f t="shared" si="138"/>
        <v>Q4/2025</v>
      </c>
      <c r="C312" s="38">
        <f t="shared" si="136"/>
        <v>45931</v>
      </c>
      <c r="D312" s="38">
        <f t="shared" si="137"/>
        <v>46022</v>
      </c>
      <c r="E312" s="172">
        <f t="shared" si="134"/>
        <v>92</v>
      </c>
      <c r="F312" s="55">
        <f>VLOOKUP(D312,'FERC Interest Rate'!A:B,2,TRUE)</f>
        <v>8.5000000000000006E-2</v>
      </c>
      <c r="G312" s="56">
        <f t="shared" si="135"/>
        <v>3813.7153211685531</v>
      </c>
      <c r="H312" s="56">
        <v>0</v>
      </c>
      <c r="I312" s="300">
        <f t="shared" si="142"/>
        <v>44.209610097379574</v>
      </c>
      <c r="J312" s="43">
        <f t="shared" si="140"/>
        <v>81.70754468914545</v>
      </c>
      <c r="K312" s="43">
        <f t="shared" si="130"/>
        <v>125.91715478652503</v>
      </c>
      <c r="L312" s="43">
        <f t="shared" si="141"/>
        <v>273.60000000000002</v>
      </c>
      <c r="M312" s="299">
        <f t="shared" si="131"/>
        <v>399.51715478652505</v>
      </c>
      <c r="N312" s="41">
        <f t="shared" si="132"/>
        <v>3895.4228658576985</v>
      </c>
      <c r="O312" s="56">
        <f t="shared" si="133"/>
        <v>3495.9057110711738</v>
      </c>
      <c r="P312" s="56"/>
    </row>
    <row r="313" spans="1:16" x14ac:dyDescent="0.2">
      <c r="A313" s="37" t="s">
        <v>54</v>
      </c>
      <c r="B313" s="172" t="str">
        <f t="shared" si="138"/>
        <v>Q1/2026</v>
      </c>
      <c r="C313" s="38">
        <f t="shared" si="136"/>
        <v>46023</v>
      </c>
      <c r="D313" s="38">
        <f t="shared" si="137"/>
        <v>46112</v>
      </c>
      <c r="E313" s="172">
        <f t="shared" si="134"/>
        <v>90</v>
      </c>
      <c r="F313" s="55">
        <f>VLOOKUP(D313,'FERC Interest Rate'!A:B,2,TRUE)</f>
        <v>8.5000000000000006E-2</v>
      </c>
      <c r="G313" s="56">
        <f t="shared" si="135"/>
        <v>3495.9057110711738</v>
      </c>
      <c r="H313" s="56">
        <v>0</v>
      </c>
      <c r="I313" s="300">
        <f t="shared" si="142"/>
        <v>44.209610097379574</v>
      </c>
      <c r="J313" s="43">
        <f t="shared" si="140"/>
        <v>73.270352574505424</v>
      </c>
      <c r="K313" s="43">
        <f t="shared" si="130"/>
        <v>117.479962671885</v>
      </c>
      <c r="L313" s="43">
        <f t="shared" si="141"/>
        <v>273.60000000000002</v>
      </c>
      <c r="M313" s="299">
        <f t="shared" si="131"/>
        <v>391.07996267188503</v>
      </c>
      <c r="N313" s="41">
        <f t="shared" si="132"/>
        <v>3569.1760636456793</v>
      </c>
      <c r="O313" s="56">
        <f t="shared" si="133"/>
        <v>3178.0961009737944</v>
      </c>
      <c r="P313" s="56"/>
    </row>
    <row r="314" spans="1:16" x14ac:dyDescent="0.2">
      <c r="A314" s="37" t="s">
        <v>55</v>
      </c>
      <c r="B314" s="172" t="str">
        <f t="shared" si="138"/>
        <v>Q2/2026</v>
      </c>
      <c r="C314" s="38">
        <f t="shared" si="136"/>
        <v>46113</v>
      </c>
      <c r="D314" s="38">
        <f t="shared" si="137"/>
        <v>46203</v>
      </c>
      <c r="E314" s="172">
        <f t="shared" si="134"/>
        <v>91</v>
      </c>
      <c r="F314" s="55">
        <f>VLOOKUP(D314,'FERC Interest Rate'!A:B,2,TRUE)</f>
        <v>8.5000000000000006E-2</v>
      </c>
      <c r="G314" s="56">
        <f t="shared" si="135"/>
        <v>3178.0961009737944</v>
      </c>
      <c r="H314" s="56">
        <v>0</v>
      </c>
      <c r="I314" s="300">
        <f t="shared" si="142"/>
        <v>44.209610097379574</v>
      </c>
      <c r="J314" s="43">
        <f t="shared" si="140"/>
        <v>67.349516002828224</v>
      </c>
      <c r="K314" s="43">
        <f t="shared" si="130"/>
        <v>111.55912610020781</v>
      </c>
      <c r="L314" s="43">
        <f t="shared" si="141"/>
        <v>273.60000000000002</v>
      </c>
      <c r="M314" s="299">
        <f t="shared" si="131"/>
        <v>385.1591261002078</v>
      </c>
      <c r="N314" s="41">
        <f t="shared" si="132"/>
        <v>3245.4456169766227</v>
      </c>
      <c r="O314" s="56">
        <f t="shared" si="133"/>
        <v>2860.286490876415</v>
      </c>
      <c r="P314" s="56"/>
    </row>
    <row r="315" spans="1:16" x14ac:dyDescent="0.2">
      <c r="A315" s="37" t="s">
        <v>56</v>
      </c>
      <c r="B315" s="172" t="str">
        <f t="shared" si="138"/>
        <v>Q3/2026</v>
      </c>
      <c r="C315" s="38">
        <f t="shared" si="136"/>
        <v>46204</v>
      </c>
      <c r="D315" s="38">
        <f t="shared" si="137"/>
        <v>46295</v>
      </c>
      <c r="E315" s="172">
        <f t="shared" si="134"/>
        <v>92</v>
      </c>
      <c r="F315" s="55">
        <f>VLOOKUP(D315,'FERC Interest Rate'!A:B,2,TRUE)</f>
        <v>8.5000000000000006E-2</v>
      </c>
      <c r="G315" s="56">
        <f t="shared" si="135"/>
        <v>2860.286490876415</v>
      </c>
      <c r="H315" s="56">
        <v>0</v>
      </c>
      <c r="I315" s="300">
        <f t="shared" si="142"/>
        <v>44.209610097379574</v>
      </c>
      <c r="J315" s="43">
        <f t="shared" si="140"/>
        <v>61.280658516859091</v>
      </c>
      <c r="K315" s="43">
        <f t="shared" si="130"/>
        <v>105.49026861423866</v>
      </c>
      <c r="L315" s="43">
        <f t="shared" si="141"/>
        <v>273.60000000000002</v>
      </c>
      <c r="M315" s="299">
        <f t="shared" si="131"/>
        <v>379.09026861423865</v>
      </c>
      <c r="N315" s="41">
        <f t="shared" si="132"/>
        <v>2921.5671493932741</v>
      </c>
      <c r="O315" s="56">
        <f t="shared" si="133"/>
        <v>2542.4768807790356</v>
      </c>
      <c r="P315" s="56"/>
    </row>
    <row r="316" spans="1:16" x14ac:dyDescent="0.2">
      <c r="A316" s="37" t="s">
        <v>57</v>
      </c>
      <c r="B316" s="172" t="str">
        <f t="shared" si="138"/>
        <v>Q4/2026</v>
      </c>
      <c r="C316" s="38">
        <f t="shared" si="136"/>
        <v>46296</v>
      </c>
      <c r="D316" s="38">
        <f t="shared" si="137"/>
        <v>46387</v>
      </c>
      <c r="E316" s="172">
        <f t="shared" si="134"/>
        <v>92</v>
      </c>
      <c r="F316" s="55">
        <f>VLOOKUP(D316,'FERC Interest Rate'!A:B,2,TRUE)</f>
        <v>8.5000000000000006E-2</v>
      </c>
      <c r="G316" s="56">
        <f t="shared" si="135"/>
        <v>2542.4768807790356</v>
      </c>
      <c r="H316" s="56">
        <v>0</v>
      </c>
      <c r="I316" s="300">
        <f t="shared" si="142"/>
        <v>44.209610097379574</v>
      </c>
      <c r="J316" s="43">
        <f t="shared" si="140"/>
        <v>54.471696459430305</v>
      </c>
      <c r="K316" s="43">
        <f t="shared" si="130"/>
        <v>98.681306556809886</v>
      </c>
      <c r="L316" s="43">
        <f t="shared" si="141"/>
        <v>273.60000000000002</v>
      </c>
      <c r="M316" s="299">
        <f t="shared" si="131"/>
        <v>372.28130655680991</v>
      </c>
      <c r="N316" s="41">
        <f t="shared" si="132"/>
        <v>2596.948577238466</v>
      </c>
      <c r="O316" s="56">
        <f t="shared" si="133"/>
        <v>2224.6672706816562</v>
      </c>
      <c r="P316" s="56"/>
    </row>
    <row r="317" spans="1:16" x14ac:dyDescent="0.2">
      <c r="A317" s="37" t="s">
        <v>58</v>
      </c>
      <c r="B317" s="172" t="str">
        <f t="shared" si="138"/>
        <v>Q1/2027</v>
      </c>
      <c r="C317" s="38">
        <f t="shared" si="136"/>
        <v>46388</v>
      </c>
      <c r="D317" s="38">
        <f t="shared" si="137"/>
        <v>46477</v>
      </c>
      <c r="E317" s="172">
        <f t="shared" si="134"/>
        <v>90</v>
      </c>
      <c r="F317" s="55">
        <f>VLOOKUP(D317,'FERC Interest Rate'!A:B,2,TRUE)</f>
        <v>8.5000000000000006E-2</v>
      </c>
      <c r="G317" s="56">
        <f t="shared" si="135"/>
        <v>2224.6672706816562</v>
      </c>
      <c r="H317" s="56">
        <v>0</v>
      </c>
      <c r="I317" s="300">
        <f t="shared" si="142"/>
        <v>44.209610097379574</v>
      </c>
      <c r="J317" s="43">
        <f t="shared" si="140"/>
        <v>46.626588001957998</v>
      </c>
      <c r="K317" s="43">
        <f t="shared" si="130"/>
        <v>90.836198099337565</v>
      </c>
      <c r="L317" s="43">
        <f t="shared" si="141"/>
        <v>273.60000000000002</v>
      </c>
      <c r="M317" s="299">
        <f t="shared" si="131"/>
        <v>364.43619809933762</v>
      </c>
      <c r="N317" s="41">
        <f t="shared" si="132"/>
        <v>2271.2938586836144</v>
      </c>
      <c r="O317" s="56">
        <f t="shared" si="133"/>
        <v>1906.8576605842768</v>
      </c>
      <c r="P317" s="56"/>
    </row>
    <row r="318" spans="1:16" x14ac:dyDescent="0.2">
      <c r="A318" s="37" t="s">
        <v>59</v>
      </c>
      <c r="B318" s="172" t="str">
        <f t="shared" si="138"/>
        <v>Q2/2027</v>
      </c>
      <c r="C318" s="38">
        <f t="shared" si="136"/>
        <v>46478</v>
      </c>
      <c r="D318" s="38">
        <f t="shared" si="137"/>
        <v>46568</v>
      </c>
      <c r="E318" s="172">
        <f t="shared" si="134"/>
        <v>91</v>
      </c>
      <c r="F318" s="55">
        <f>VLOOKUP(D318,'FERC Interest Rate'!A:B,2,TRUE)</f>
        <v>8.5000000000000006E-2</v>
      </c>
      <c r="G318" s="56">
        <f t="shared" si="135"/>
        <v>1906.8576605842768</v>
      </c>
      <c r="H318" s="56">
        <v>0</v>
      </c>
      <c r="I318" s="300">
        <f t="shared" si="142"/>
        <v>44.209610097379574</v>
      </c>
      <c r="J318" s="43">
        <f t="shared" si="140"/>
        <v>40.409709601696939</v>
      </c>
      <c r="K318" s="43">
        <f t="shared" si="130"/>
        <v>84.619319699076513</v>
      </c>
      <c r="L318" s="43">
        <f t="shared" si="141"/>
        <v>273.60000000000002</v>
      </c>
      <c r="M318" s="299">
        <f t="shared" si="131"/>
        <v>358.21931969907655</v>
      </c>
      <c r="N318" s="41">
        <f t="shared" si="132"/>
        <v>1947.2673701859737</v>
      </c>
      <c r="O318" s="56">
        <f t="shared" si="133"/>
        <v>1589.0480504868974</v>
      </c>
      <c r="P318" s="56"/>
    </row>
    <row r="319" spans="1:16" x14ac:dyDescent="0.2">
      <c r="A319" s="37" t="s">
        <v>60</v>
      </c>
      <c r="B319" s="172" t="str">
        <f t="shared" si="138"/>
        <v>Q3/2027</v>
      </c>
      <c r="C319" s="38">
        <f t="shared" si="136"/>
        <v>46569</v>
      </c>
      <c r="D319" s="38">
        <f t="shared" si="137"/>
        <v>46660</v>
      </c>
      <c r="E319" s="172">
        <f t="shared" si="134"/>
        <v>92</v>
      </c>
      <c r="F319" s="55">
        <f>VLOOKUP(D319,'FERC Interest Rate'!A:B,2,TRUE)</f>
        <v>8.5000000000000006E-2</v>
      </c>
      <c r="G319" s="56">
        <f t="shared" si="135"/>
        <v>1589.0480504868974</v>
      </c>
      <c r="H319" s="56">
        <v>0</v>
      </c>
      <c r="I319" s="300">
        <f t="shared" si="142"/>
        <v>44.209610097379574</v>
      </c>
      <c r="J319" s="43">
        <f t="shared" si="140"/>
        <v>34.044810287143946</v>
      </c>
      <c r="K319" s="43">
        <f t="shared" si="130"/>
        <v>78.254420384523513</v>
      </c>
      <c r="L319" s="43">
        <f t="shared" si="141"/>
        <v>273.60000000000002</v>
      </c>
      <c r="M319" s="299">
        <f t="shared" si="131"/>
        <v>351.85442038452356</v>
      </c>
      <c r="N319" s="41">
        <f t="shared" si="132"/>
        <v>1623.0928607740414</v>
      </c>
      <c r="O319" s="56">
        <f t="shared" si="133"/>
        <v>1271.238440389518</v>
      </c>
      <c r="P319" s="56"/>
    </row>
    <row r="320" spans="1:16" x14ac:dyDescent="0.2">
      <c r="A320" s="37" t="s">
        <v>61</v>
      </c>
      <c r="B320" s="172" t="str">
        <f t="shared" si="138"/>
        <v>Q4/2027</v>
      </c>
      <c r="C320" s="38">
        <f t="shared" si="136"/>
        <v>46661</v>
      </c>
      <c r="D320" s="38">
        <f t="shared" si="137"/>
        <v>46752</v>
      </c>
      <c r="E320" s="172">
        <f t="shared" si="134"/>
        <v>92</v>
      </c>
      <c r="F320" s="55">
        <f>VLOOKUP(D320,'FERC Interest Rate'!A:B,2,TRUE)</f>
        <v>8.5000000000000006E-2</v>
      </c>
      <c r="G320" s="56">
        <f t="shared" si="135"/>
        <v>1271.238440389518</v>
      </c>
      <c r="H320" s="56">
        <v>0</v>
      </c>
      <c r="I320" s="300">
        <f t="shared" si="142"/>
        <v>44.209610097379574</v>
      </c>
      <c r="J320" s="43">
        <f t="shared" si="140"/>
        <v>27.235848229715156</v>
      </c>
      <c r="K320" s="43">
        <f t="shared" si="130"/>
        <v>71.445458327094727</v>
      </c>
      <c r="L320" s="43">
        <f t="shared" si="141"/>
        <v>273.60000000000002</v>
      </c>
      <c r="M320" s="299">
        <f t="shared" si="131"/>
        <v>345.04545832709476</v>
      </c>
      <c r="N320" s="41">
        <f t="shared" si="132"/>
        <v>1298.4742886192332</v>
      </c>
      <c r="O320" s="56">
        <f t="shared" si="133"/>
        <v>953.4288302921384</v>
      </c>
      <c r="P320" s="56"/>
    </row>
    <row r="321" spans="1:16" x14ac:dyDescent="0.2">
      <c r="A321" s="37" t="s">
        <v>62</v>
      </c>
      <c r="B321" s="172" t="str">
        <f t="shared" si="138"/>
        <v>Q1/2028</v>
      </c>
      <c r="C321" s="38">
        <f t="shared" si="136"/>
        <v>46753</v>
      </c>
      <c r="D321" s="38">
        <f t="shared" si="137"/>
        <v>46843</v>
      </c>
      <c r="E321" s="172">
        <f t="shared" si="134"/>
        <v>91</v>
      </c>
      <c r="F321" s="55">
        <f>VLOOKUP(D321,'FERC Interest Rate'!A:B,2,TRUE)</f>
        <v>8.5000000000000006E-2</v>
      </c>
      <c r="G321" s="56">
        <f t="shared" si="135"/>
        <v>953.4288302921384</v>
      </c>
      <c r="H321" s="56">
        <v>0</v>
      </c>
      <c r="I321" s="300">
        <f t="shared" si="142"/>
        <v>44.209610097379574</v>
      </c>
      <c r="J321" s="43">
        <f t="shared" si="140"/>
        <v>20.149650279534676</v>
      </c>
      <c r="K321" s="43">
        <f t="shared" si="130"/>
        <v>64.35926037691425</v>
      </c>
      <c r="L321" s="43">
        <f t="shared" si="141"/>
        <v>273.60000000000002</v>
      </c>
      <c r="M321" s="299">
        <f t="shared" si="131"/>
        <v>337.95926037691424</v>
      </c>
      <c r="N321" s="41">
        <f t="shared" si="132"/>
        <v>973.57848057167303</v>
      </c>
      <c r="O321" s="56">
        <f t="shared" si="133"/>
        <v>635.61922019475878</v>
      </c>
      <c r="P321" s="56"/>
    </row>
    <row r="322" spans="1:16" x14ac:dyDescent="0.2">
      <c r="A322" s="37" t="s">
        <v>63</v>
      </c>
      <c r="B322" s="172" t="str">
        <f t="shared" si="138"/>
        <v>Q2/2028</v>
      </c>
      <c r="C322" s="38">
        <f t="shared" si="136"/>
        <v>46844</v>
      </c>
      <c r="D322" s="38">
        <f t="shared" si="137"/>
        <v>46934</v>
      </c>
      <c r="E322" s="172">
        <f t="shared" si="134"/>
        <v>91</v>
      </c>
      <c r="F322" s="55">
        <f>VLOOKUP(D322,'FERC Interest Rate'!A:B,2,TRUE)</f>
        <v>8.5000000000000006E-2</v>
      </c>
      <c r="G322" s="56">
        <f t="shared" si="135"/>
        <v>635.61922019475878</v>
      </c>
      <c r="H322" s="56">
        <v>0</v>
      </c>
      <c r="I322" s="300">
        <f t="shared" si="142"/>
        <v>44.209610097379574</v>
      </c>
      <c r="J322" s="43">
        <f t="shared" si="140"/>
        <v>13.433100186356446</v>
      </c>
      <c r="K322" s="43">
        <f t="shared" si="130"/>
        <v>57.642710283736022</v>
      </c>
      <c r="L322" s="43">
        <f t="shared" si="141"/>
        <v>273.60000000000002</v>
      </c>
      <c r="M322" s="299">
        <f t="shared" ref="M322:M323" si="143">+SUM(K322:L322)</f>
        <v>331.24271028373607</v>
      </c>
      <c r="N322" s="41">
        <f t="shared" si="132"/>
        <v>649.05232038111524</v>
      </c>
      <c r="O322" s="56">
        <f t="shared" si="133"/>
        <v>317.80961009737916</v>
      </c>
      <c r="P322" s="56"/>
    </row>
    <row r="323" spans="1:16" x14ac:dyDescent="0.2">
      <c r="A323" s="37" t="s">
        <v>64</v>
      </c>
      <c r="B323" s="172" t="str">
        <f t="shared" si="138"/>
        <v>Q3/2028</v>
      </c>
      <c r="C323" s="38">
        <f t="shared" si="136"/>
        <v>46935</v>
      </c>
      <c r="D323" s="38">
        <f t="shared" si="137"/>
        <v>47026</v>
      </c>
      <c r="E323" s="172">
        <f t="shared" si="134"/>
        <v>92</v>
      </c>
      <c r="F323" s="55">
        <f>VLOOKUP(D323,'FERC Interest Rate'!A:B,2,TRUE)</f>
        <v>8.5000000000000006E-2</v>
      </c>
      <c r="G323" s="56">
        <f t="shared" si="135"/>
        <v>317.80961009737916</v>
      </c>
      <c r="H323" s="56">
        <v>0</v>
      </c>
      <c r="I323" s="300">
        <f t="shared" si="142"/>
        <v>44.209610097379574</v>
      </c>
      <c r="J323" s="43">
        <f t="shared" si="140"/>
        <v>6.7903583359603967</v>
      </c>
      <c r="K323" s="43">
        <f t="shared" si="130"/>
        <v>50.999968433339973</v>
      </c>
      <c r="L323" s="43">
        <f t="shared" si="141"/>
        <v>273.60000000000002</v>
      </c>
      <c r="M323" s="299">
        <f t="shared" si="143"/>
        <v>324.59996843334</v>
      </c>
      <c r="N323" s="41">
        <f t="shared" si="132"/>
        <v>324.59996843333954</v>
      </c>
      <c r="O323" s="56">
        <f t="shared" si="133"/>
        <v>-4.3343106881366111E-13</v>
      </c>
      <c r="P323" s="56"/>
    </row>
    <row r="324" spans="1:16" ht="24.95" customHeight="1" thickBot="1" x14ac:dyDescent="0.25">
      <c r="A324" s="149"/>
      <c r="B324" s="176"/>
      <c r="C324" s="297"/>
      <c r="D324" s="297"/>
      <c r="E324" s="176"/>
      <c r="F324" s="176"/>
      <c r="G324" s="95">
        <f>+SUM(G292:G323)</f>
        <v>135349.58316344389</v>
      </c>
      <c r="H324" s="95">
        <f t="shared" ref="H324:O324" si="144">+SUM(H292:H323)</f>
        <v>884.19220194759146</v>
      </c>
      <c r="I324" s="95">
        <f t="shared" si="144"/>
        <v>884.1922019475918</v>
      </c>
      <c r="J324" s="95">
        <f t="shared" si="144"/>
        <v>1413.1025435347094</v>
      </c>
      <c r="K324" s="95">
        <f t="shared" si="144"/>
        <v>2297.2947454823006</v>
      </c>
      <c r="L324" s="95">
        <f t="shared" si="144"/>
        <v>5472.0000000000009</v>
      </c>
      <c r="M324" s="95">
        <f t="shared" si="144"/>
        <v>7769.2947454823034</v>
      </c>
      <c r="N324" s="95">
        <f t="shared" si="144"/>
        <v>137646.87790892617</v>
      </c>
      <c r="O324" s="95">
        <f t="shared" si="144"/>
        <v>129877.58316344387</v>
      </c>
      <c r="P324" s="206"/>
    </row>
    <row r="325" spans="1:16" ht="13.5" thickTop="1" x14ac:dyDescent="0.2"/>
    <row r="326" spans="1:16" x14ac:dyDescent="0.2">
      <c r="A326" s="36"/>
      <c r="B326" s="36"/>
      <c r="C326" s="36"/>
      <c r="D326" s="36"/>
      <c r="E326" s="36"/>
      <c r="I326" s="294"/>
      <c r="J326" s="367" t="s">
        <v>15</v>
      </c>
      <c r="K326" s="367"/>
      <c r="L326" s="295" t="s">
        <v>68</v>
      </c>
      <c r="M326" s="296"/>
    </row>
    <row r="327" spans="1:16" ht="38.25" x14ac:dyDescent="0.2">
      <c r="A327" s="171" t="s">
        <v>44</v>
      </c>
      <c r="B327" s="171" t="s">
        <v>3</v>
      </c>
      <c r="C327" s="171" t="s">
        <v>4</v>
      </c>
      <c r="D327" s="171" t="s">
        <v>5</v>
      </c>
      <c r="E327" s="171" t="s">
        <v>6</v>
      </c>
      <c r="F327" s="171" t="s">
        <v>7</v>
      </c>
      <c r="G327" s="171" t="s">
        <v>84</v>
      </c>
      <c r="H327" s="171" t="s">
        <v>85</v>
      </c>
      <c r="I327" s="144" t="s">
        <v>86</v>
      </c>
      <c r="J327" s="145" t="s">
        <v>87</v>
      </c>
      <c r="K327" s="145" t="s">
        <v>88</v>
      </c>
      <c r="L327" s="145" t="s">
        <v>89</v>
      </c>
      <c r="M327" s="146" t="s">
        <v>90</v>
      </c>
      <c r="N327" s="171" t="s">
        <v>91</v>
      </c>
      <c r="O327" s="171" t="s">
        <v>92</v>
      </c>
      <c r="P327" s="244"/>
    </row>
    <row r="328" spans="1:16" x14ac:dyDescent="0.2">
      <c r="A328" s="37" t="s">
        <v>22</v>
      </c>
      <c r="B328" s="172" t="str">
        <f t="shared" ref="B328:B334" si="145">+IF(MONTH(C328)&lt;4,"Q1",IF(MONTH(C328)&lt;7,"Q2",IF(MONTH(C328)&lt;10,"Q3","Q4")))&amp;"/"&amp;YEAR(C328)</f>
        <v>Q4/2020</v>
      </c>
      <c r="C328" s="38">
        <f>VLOOKUP(L326,$A$1:$E$30,2,FALSE)</f>
        <v>44165</v>
      </c>
      <c r="D328" s="38">
        <f>DATE(YEAR(C328),IF(MONTH(C328)&lt;=3,3,IF(MONTH(C328)&lt;=6,6,IF(MONTH(C328)&lt;=9,9,12))),IF(OR(MONTH(C328)&lt;=3,MONTH(C328)&gt;=10),31,30))</f>
        <v>44196</v>
      </c>
      <c r="E328" s="172">
        <f>D328-C328+1</f>
        <v>32</v>
      </c>
      <c r="F328" s="55">
        <f>VLOOKUP(D328,'FERC Interest Rate'!A:B,2,TRUE)</f>
        <v>3.2500000000000001E-2</v>
      </c>
      <c r="G328" s="56">
        <f>VLOOKUP(L326,$A$1:$F$28,4,FALSE)</f>
        <v>4506</v>
      </c>
      <c r="H328" s="56">
        <f t="shared" ref="H328:H340" si="146">G328*F328*(E328/(DATE(YEAR(D328),12,31)-DATE(YEAR(D328),1,1)+1))</f>
        <v>12.803934426229507</v>
      </c>
      <c r="I328" s="300">
        <v>0</v>
      </c>
      <c r="J328" s="43">
        <v>0</v>
      </c>
      <c r="K328" s="43">
        <f t="shared" ref="K328:K359" si="147">+SUM(I328:J328)</f>
        <v>0</v>
      </c>
      <c r="L328" s="43">
        <v>0</v>
      </c>
      <c r="M328" s="299">
        <f t="shared" ref="M328:M357" si="148">+SUM(K328:L328)</f>
        <v>0</v>
      </c>
      <c r="N328" s="43">
        <f t="shared" ref="N328:N359" si="149">+G328+H328+J328</f>
        <v>4518.8039344262297</v>
      </c>
      <c r="O328" s="56">
        <f t="shared" ref="O328:O359" si="150">G328+H328-L328-I328</f>
        <v>4518.8039344262297</v>
      </c>
      <c r="P328" s="56"/>
    </row>
    <row r="329" spans="1:16" x14ac:dyDescent="0.2">
      <c r="A329" s="37" t="s">
        <v>22</v>
      </c>
      <c r="B329" s="172" t="str">
        <f t="shared" si="145"/>
        <v>Q1/2021</v>
      </c>
      <c r="C329" s="38">
        <f>D328+1</f>
        <v>44197</v>
      </c>
      <c r="D329" s="38">
        <f>EOMONTH(D328,3)</f>
        <v>44286</v>
      </c>
      <c r="E329" s="172">
        <f t="shared" ref="E329:E359" si="151">D329-C329+1</f>
        <v>90</v>
      </c>
      <c r="F329" s="55">
        <f>VLOOKUP(D329,'FERC Interest Rate'!A:B,2,TRUE)</f>
        <v>3.2500000000000001E-2</v>
      </c>
      <c r="G329" s="56">
        <f t="shared" ref="G329:G359" si="152">O328</f>
        <v>4518.8039344262297</v>
      </c>
      <c r="H329" s="56">
        <f t="shared" si="146"/>
        <v>36.212332899169098</v>
      </c>
      <c r="I329" s="300">
        <v>0</v>
      </c>
      <c r="J329" s="43">
        <v>0</v>
      </c>
      <c r="K329" s="43">
        <f t="shared" si="147"/>
        <v>0</v>
      </c>
      <c r="L329" s="43">
        <v>0</v>
      </c>
      <c r="M329" s="299">
        <f t="shared" si="148"/>
        <v>0</v>
      </c>
      <c r="N329" s="43">
        <f t="shared" si="149"/>
        <v>4555.016267325399</v>
      </c>
      <c r="O329" s="56">
        <f t="shared" si="150"/>
        <v>4555.016267325399</v>
      </c>
      <c r="P329" s="56"/>
    </row>
    <row r="330" spans="1:16" x14ac:dyDescent="0.2">
      <c r="A330" s="37" t="s">
        <v>22</v>
      </c>
      <c r="B330" s="172" t="str">
        <f t="shared" si="145"/>
        <v>Q2/2021</v>
      </c>
      <c r="C330" s="38">
        <f t="shared" ref="C330:C359" si="153">D329+1</f>
        <v>44287</v>
      </c>
      <c r="D330" s="38">
        <f t="shared" ref="D330:D359" si="154">EOMONTH(D329,3)</f>
        <v>44377</v>
      </c>
      <c r="E330" s="172">
        <f t="shared" si="151"/>
        <v>91</v>
      </c>
      <c r="F330" s="55">
        <f>VLOOKUP(D330,'FERC Interest Rate'!A:B,2,TRUE)</f>
        <v>3.2500000000000001E-2</v>
      </c>
      <c r="G330" s="56">
        <f t="shared" si="152"/>
        <v>4555.016267325399</v>
      </c>
      <c r="H330" s="56">
        <f t="shared" si="146"/>
        <v>36.908111261958545</v>
      </c>
      <c r="I330" s="300">
        <v>0</v>
      </c>
      <c r="J330" s="43">
        <v>0</v>
      </c>
      <c r="K330" s="43">
        <f t="shared" si="147"/>
        <v>0</v>
      </c>
      <c r="L330" s="43">
        <v>0</v>
      </c>
      <c r="M330" s="299">
        <f t="shared" si="148"/>
        <v>0</v>
      </c>
      <c r="N330" s="43">
        <f t="shared" si="149"/>
        <v>4591.9243785873578</v>
      </c>
      <c r="O330" s="56">
        <f t="shared" si="150"/>
        <v>4591.9243785873578</v>
      </c>
      <c r="P330" s="56"/>
    </row>
    <row r="331" spans="1:16" x14ac:dyDescent="0.2">
      <c r="A331" s="37" t="s">
        <v>22</v>
      </c>
      <c r="B331" s="172" t="str">
        <f t="shared" si="145"/>
        <v>Q3/2021</v>
      </c>
      <c r="C331" s="38">
        <f t="shared" si="153"/>
        <v>44378</v>
      </c>
      <c r="D331" s="38">
        <f t="shared" si="154"/>
        <v>44469</v>
      </c>
      <c r="E331" s="172">
        <f t="shared" si="151"/>
        <v>92</v>
      </c>
      <c r="F331" s="55">
        <f>VLOOKUP(D331,'FERC Interest Rate'!A:B,2,TRUE)</f>
        <v>3.2500000000000001E-2</v>
      </c>
      <c r="G331" s="56">
        <f t="shared" si="152"/>
        <v>4591.9243785873578</v>
      </c>
      <c r="H331" s="56">
        <f t="shared" si="146"/>
        <v>37.616038060208766</v>
      </c>
      <c r="I331" s="300">
        <v>0</v>
      </c>
      <c r="J331" s="43">
        <v>0</v>
      </c>
      <c r="K331" s="43">
        <f t="shared" si="147"/>
        <v>0</v>
      </c>
      <c r="L331" s="43">
        <v>0</v>
      </c>
      <c r="M331" s="299">
        <f t="shared" si="148"/>
        <v>0</v>
      </c>
      <c r="N331" s="43">
        <f t="shared" si="149"/>
        <v>4629.5404166475664</v>
      </c>
      <c r="O331" s="56">
        <f t="shared" si="150"/>
        <v>4629.5404166475664</v>
      </c>
      <c r="P331" s="56"/>
    </row>
    <row r="332" spans="1:16" x14ac:dyDescent="0.2">
      <c r="A332" s="37" t="s">
        <v>22</v>
      </c>
      <c r="B332" s="172" t="str">
        <f t="shared" si="145"/>
        <v>Q4/2021</v>
      </c>
      <c r="C332" s="38">
        <f t="shared" si="153"/>
        <v>44470</v>
      </c>
      <c r="D332" s="38">
        <f t="shared" si="154"/>
        <v>44561</v>
      </c>
      <c r="E332" s="172">
        <f t="shared" si="151"/>
        <v>92</v>
      </c>
      <c r="F332" s="55">
        <f>VLOOKUP(D332,'FERC Interest Rate'!A:B,2,TRUE)</f>
        <v>3.2500000000000001E-2</v>
      </c>
      <c r="G332" s="56">
        <f t="shared" si="152"/>
        <v>4629.5404166475664</v>
      </c>
      <c r="H332" s="56">
        <f t="shared" si="146"/>
        <v>37.92418039938692</v>
      </c>
      <c r="I332" s="300">
        <v>0</v>
      </c>
      <c r="J332" s="43">
        <v>0</v>
      </c>
      <c r="K332" s="43">
        <f t="shared" si="147"/>
        <v>0</v>
      </c>
      <c r="L332" s="43">
        <v>0</v>
      </c>
      <c r="M332" s="299">
        <f t="shared" si="148"/>
        <v>0</v>
      </c>
      <c r="N332" s="43">
        <f t="shared" si="149"/>
        <v>4667.4645970469537</v>
      </c>
      <c r="O332" s="56">
        <f t="shared" si="150"/>
        <v>4667.4645970469537</v>
      </c>
      <c r="P332" s="56"/>
    </row>
    <row r="333" spans="1:16" x14ac:dyDescent="0.2">
      <c r="A333" s="37" t="s">
        <v>22</v>
      </c>
      <c r="B333" s="172" t="str">
        <f t="shared" si="145"/>
        <v>Q1/2022</v>
      </c>
      <c r="C333" s="38">
        <f t="shared" si="153"/>
        <v>44562</v>
      </c>
      <c r="D333" s="38">
        <f t="shared" si="154"/>
        <v>44651</v>
      </c>
      <c r="E333" s="172">
        <f t="shared" si="151"/>
        <v>90</v>
      </c>
      <c r="F333" s="55">
        <f>VLOOKUP(D333,'FERC Interest Rate'!A:B,2,TRUE)</f>
        <v>3.2500000000000001E-2</v>
      </c>
      <c r="G333" s="56">
        <f t="shared" si="152"/>
        <v>4667.4645970469537</v>
      </c>
      <c r="H333" s="56">
        <f t="shared" si="146"/>
        <v>37.403654647568054</v>
      </c>
      <c r="I333" s="300">
        <v>0</v>
      </c>
      <c r="J333" s="43">
        <v>0</v>
      </c>
      <c r="K333" s="43">
        <f t="shared" si="147"/>
        <v>0</v>
      </c>
      <c r="L333" s="43">
        <v>0</v>
      </c>
      <c r="M333" s="299">
        <f t="shared" si="148"/>
        <v>0</v>
      </c>
      <c r="N333" s="43">
        <f t="shared" si="149"/>
        <v>4704.8682516945219</v>
      </c>
      <c r="O333" s="56">
        <f t="shared" si="150"/>
        <v>4704.8682516945219</v>
      </c>
      <c r="P333" s="56"/>
    </row>
    <row r="334" spans="1:16" x14ac:dyDescent="0.2">
      <c r="A334" s="37" t="s">
        <v>22</v>
      </c>
      <c r="B334" s="172" t="str">
        <f t="shared" si="145"/>
        <v>Q2/2022</v>
      </c>
      <c r="C334" s="38">
        <f t="shared" si="153"/>
        <v>44652</v>
      </c>
      <c r="D334" s="38">
        <f t="shared" si="154"/>
        <v>44742</v>
      </c>
      <c r="E334" s="172">
        <f t="shared" si="151"/>
        <v>91</v>
      </c>
      <c r="F334" s="55">
        <f>VLOOKUP(D334,'FERC Interest Rate'!A:B,2,TRUE)</f>
        <v>3.2500000000000001E-2</v>
      </c>
      <c r="G334" s="56">
        <f t="shared" si="152"/>
        <v>4704.8682516945219</v>
      </c>
      <c r="H334" s="56">
        <f t="shared" si="146"/>
        <v>38.122322888730274</v>
      </c>
      <c r="I334" s="300">
        <v>0</v>
      </c>
      <c r="J334" s="43">
        <v>0</v>
      </c>
      <c r="K334" s="43">
        <f t="shared" si="147"/>
        <v>0</v>
      </c>
      <c r="L334" s="43">
        <v>0</v>
      </c>
      <c r="M334" s="299">
        <f t="shared" si="148"/>
        <v>0</v>
      </c>
      <c r="N334" s="43">
        <f t="shared" si="149"/>
        <v>4742.9905745832521</v>
      </c>
      <c r="O334" s="56">
        <f t="shared" si="150"/>
        <v>4742.9905745832521</v>
      </c>
      <c r="P334" s="56"/>
    </row>
    <row r="335" spans="1:16" x14ac:dyDescent="0.2">
      <c r="A335" s="37" t="s">
        <v>22</v>
      </c>
      <c r="B335" s="172" t="str">
        <f>+IF(MONTH(C335)&lt;4,"Q1",IF(MONTH(C335)&lt;7,"Q2",IF(MONTH(C335)&lt;10,"Q3","Q4")))&amp;"/"&amp;YEAR(C335)</f>
        <v>Q3/2022</v>
      </c>
      <c r="C335" s="38">
        <f t="shared" si="153"/>
        <v>44743</v>
      </c>
      <c r="D335" s="38">
        <f t="shared" si="154"/>
        <v>44834</v>
      </c>
      <c r="E335" s="172">
        <f t="shared" si="151"/>
        <v>92</v>
      </c>
      <c r="F335" s="55">
        <f>VLOOKUP(D335,'FERC Interest Rate'!A:B,2,TRUE)</f>
        <v>3.5999999999999997E-2</v>
      </c>
      <c r="G335" s="56">
        <f t="shared" si="152"/>
        <v>4742.9905745832521</v>
      </c>
      <c r="H335" s="56">
        <f t="shared" si="146"/>
        <v>43.03776652882118</v>
      </c>
      <c r="I335" s="300">
        <v>0</v>
      </c>
      <c r="J335" s="43">
        <v>0</v>
      </c>
      <c r="K335" s="43">
        <f t="shared" si="147"/>
        <v>0</v>
      </c>
      <c r="L335" s="43">
        <v>0</v>
      </c>
      <c r="M335" s="299">
        <f t="shared" si="148"/>
        <v>0</v>
      </c>
      <c r="N335" s="43">
        <f t="shared" si="149"/>
        <v>4786.0283411120736</v>
      </c>
      <c r="O335" s="56">
        <f t="shared" si="150"/>
        <v>4786.0283411120736</v>
      </c>
      <c r="P335" s="56"/>
    </row>
    <row r="336" spans="1:16" x14ac:dyDescent="0.2">
      <c r="A336" s="37" t="s">
        <v>22</v>
      </c>
      <c r="B336" s="172" t="str">
        <f>+IF(MONTH(C336)&lt;4,"Q1",IF(MONTH(C336)&lt;7,"Q2",IF(MONTH(C336)&lt;10,"Q3","Q4")))&amp;"/"&amp;YEAR(C336)</f>
        <v>Q4/2022</v>
      </c>
      <c r="C336" s="38">
        <f t="shared" si="153"/>
        <v>44835</v>
      </c>
      <c r="D336" s="38">
        <f t="shared" si="154"/>
        <v>44926</v>
      </c>
      <c r="E336" s="172">
        <f t="shared" si="151"/>
        <v>92</v>
      </c>
      <c r="F336" s="55">
        <f>VLOOKUP(D336,'FERC Interest Rate'!A:B,2,TRUE)</f>
        <v>4.9099999999999998E-2</v>
      </c>
      <c r="G336" s="56">
        <f t="shared" si="152"/>
        <v>4786.0283411120736</v>
      </c>
      <c r="H336" s="56">
        <f t="shared" si="146"/>
        <v>59.231362253346461</v>
      </c>
      <c r="I336" s="300">
        <v>0</v>
      </c>
      <c r="J336" s="43">
        <v>0</v>
      </c>
      <c r="K336" s="43">
        <f t="shared" si="147"/>
        <v>0</v>
      </c>
      <c r="L336" s="43">
        <v>0</v>
      </c>
      <c r="M336" s="299">
        <f t="shared" si="148"/>
        <v>0</v>
      </c>
      <c r="N336" s="43">
        <f t="shared" si="149"/>
        <v>4845.2597033654201</v>
      </c>
      <c r="O336" s="56">
        <f t="shared" si="150"/>
        <v>4845.2597033654201</v>
      </c>
      <c r="P336" s="56"/>
    </row>
    <row r="337" spans="1:16" x14ac:dyDescent="0.2">
      <c r="A337" s="37" t="s">
        <v>22</v>
      </c>
      <c r="B337" s="172" t="str">
        <f t="shared" ref="B337:B359" si="155">+IF(MONTH(C337)&lt;4,"Q1",IF(MONTH(C337)&lt;7,"Q2",IF(MONTH(C337)&lt;10,"Q3","Q4")))&amp;"/"&amp;YEAR(C337)</f>
        <v>Q1/2023</v>
      </c>
      <c r="C337" s="38">
        <f t="shared" si="153"/>
        <v>44927</v>
      </c>
      <c r="D337" s="38">
        <f t="shared" si="154"/>
        <v>45016</v>
      </c>
      <c r="E337" s="172">
        <f t="shared" si="151"/>
        <v>90</v>
      </c>
      <c r="F337" s="55">
        <f>VLOOKUP(D337,'FERC Interest Rate'!A:B,2,TRUE)</f>
        <v>6.3100000000000003E-2</v>
      </c>
      <c r="G337" s="56">
        <f t="shared" si="152"/>
        <v>4845.2597033654201</v>
      </c>
      <c r="H337" s="56">
        <f t="shared" si="146"/>
        <v>75.386931110718407</v>
      </c>
      <c r="I337" s="300">
        <v>0</v>
      </c>
      <c r="J337" s="43">
        <v>0</v>
      </c>
      <c r="K337" s="43">
        <f t="shared" ref="K337:K339" si="156">+SUM(I337:J337)</f>
        <v>0</v>
      </c>
      <c r="L337" s="43">
        <v>0</v>
      </c>
      <c r="M337" s="299">
        <f t="shared" si="148"/>
        <v>0</v>
      </c>
      <c r="N337" s="43">
        <f t="shared" si="149"/>
        <v>4920.6466344761384</v>
      </c>
      <c r="O337" s="56">
        <f t="shared" si="150"/>
        <v>4920.6466344761384</v>
      </c>
      <c r="P337" s="56"/>
    </row>
    <row r="338" spans="1:16" x14ac:dyDescent="0.2">
      <c r="A338" s="37" t="s">
        <v>22</v>
      </c>
      <c r="B338" s="172" t="str">
        <f t="shared" si="155"/>
        <v>Q2/2023</v>
      </c>
      <c r="C338" s="38">
        <f t="shared" si="153"/>
        <v>45017</v>
      </c>
      <c r="D338" s="38">
        <f t="shared" si="154"/>
        <v>45107</v>
      </c>
      <c r="E338" s="172">
        <f t="shared" si="151"/>
        <v>91</v>
      </c>
      <c r="F338" s="55">
        <f>VLOOKUP(D338,'FERC Interest Rate'!A:B,2,TRUE)</f>
        <v>7.4999999999999997E-2</v>
      </c>
      <c r="G338" s="56">
        <f t="shared" si="152"/>
        <v>4920.6466344761384</v>
      </c>
      <c r="H338" s="56">
        <f t="shared" si="146"/>
        <v>92.009351452875734</v>
      </c>
      <c r="I338" s="300">
        <v>0</v>
      </c>
      <c r="J338" s="43">
        <v>0</v>
      </c>
      <c r="K338" s="43">
        <f t="shared" si="156"/>
        <v>0</v>
      </c>
      <c r="L338" s="43">
        <v>0</v>
      </c>
      <c r="M338" s="299">
        <f t="shared" si="148"/>
        <v>0</v>
      </c>
      <c r="N338" s="43">
        <f t="shared" si="149"/>
        <v>5012.6559859290137</v>
      </c>
      <c r="O338" s="56">
        <f t="shared" si="150"/>
        <v>5012.6559859290137</v>
      </c>
      <c r="P338" s="56"/>
    </row>
    <row r="339" spans="1:16" x14ac:dyDescent="0.2">
      <c r="A339" s="37" t="s">
        <v>22</v>
      </c>
      <c r="B339" s="172" t="str">
        <f t="shared" si="155"/>
        <v>Q3/2023</v>
      </c>
      <c r="C339" s="38">
        <f t="shared" si="153"/>
        <v>45108</v>
      </c>
      <c r="D339" s="38">
        <f t="shared" si="154"/>
        <v>45199</v>
      </c>
      <c r="E339" s="172">
        <f t="shared" si="151"/>
        <v>92</v>
      </c>
      <c r="F339" s="55">
        <f>VLOOKUP(D339,'FERC Interest Rate'!A:B,2,TRUE)</f>
        <v>8.0199999999999994E-2</v>
      </c>
      <c r="G339" s="56">
        <f t="shared" si="152"/>
        <v>5012.6559859290137</v>
      </c>
      <c r="H339" s="56">
        <f t="shared" si="146"/>
        <v>101.32981075774968</v>
      </c>
      <c r="I339" s="300">
        <v>0</v>
      </c>
      <c r="J339" s="43">
        <v>0</v>
      </c>
      <c r="K339" s="43">
        <f t="shared" si="156"/>
        <v>0</v>
      </c>
      <c r="L339" s="43">
        <v>0</v>
      </c>
      <c r="M339" s="299">
        <f t="shared" si="148"/>
        <v>0</v>
      </c>
      <c r="N339" s="43">
        <f t="shared" si="149"/>
        <v>5113.985796686763</v>
      </c>
      <c r="O339" s="56">
        <f t="shared" si="150"/>
        <v>5113.985796686763</v>
      </c>
      <c r="P339" s="56"/>
    </row>
    <row r="340" spans="1:16" x14ac:dyDescent="0.2">
      <c r="A340" s="147" t="s">
        <v>45</v>
      </c>
      <c r="B340" s="172" t="str">
        <f t="shared" si="155"/>
        <v>Q4/2023</v>
      </c>
      <c r="C340" s="38">
        <f t="shared" si="153"/>
        <v>45200</v>
      </c>
      <c r="D340" s="38">
        <f t="shared" si="154"/>
        <v>45291</v>
      </c>
      <c r="E340" s="172">
        <f t="shared" si="151"/>
        <v>92</v>
      </c>
      <c r="F340" s="55">
        <f>VLOOKUP(D340,'FERC Interest Rate'!A:B,2,TRUE)</f>
        <v>8.3500000000000005E-2</v>
      </c>
      <c r="G340" s="56">
        <f t="shared" si="152"/>
        <v>5113.985796686763</v>
      </c>
      <c r="H340" s="56">
        <f t="shared" si="146"/>
        <v>107.63188737026772</v>
      </c>
      <c r="I340" s="300">
        <f>(SUM($H$328:$H$359)/20)</f>
        <v>35.78088420285151</v>
      </c>
      <c r="J340" s="43">
        <f t="shared" ref="J340:J359" si="157">G340*F340*(E340/(DATE(YEAR(D340),12,31)-DATE(YEAR(D340),1,1)+1))</f>
        <v>107.63188737026772</v>
      </c>
      <c r="K340" s="43">
        <f t="shared" si="147"/>
        <v>143.41277157311924</v>
      </c>
      <c r="L340" s="43">
        <f t="shared" ref="L340:L359" si="158">VLOOKUP($L$326,A$1:F$28,4,FALSE)/20</f>
        <v>225.3</v>
      </c>
      <c r="M340" s="299">
        <f t="shared" si="148"/>
        <v>368.71277157311926</v>
      </c>
      <c r="N340" s="41">
        <f t="shared" si="149"/>
        <v>5329.2495714272982</v>
      </c>
      <c r="O340" s="56">
        <f t="shared" si="150"/>
        <v>4960.5367998541788</v>
      </c>
      <c r="P340" s="56"/>
    </row>
    <row r="341" spans="1:16" x14ac:dyDescent="0.2">
      <c r="A341" s="147" t="s">
        <v>46</v>
      </c>
      <c r="B341" s="172" t="str">
        <f t="shared" si="155"/>
        <v>Q1/2024</v>
      </c>
      <c r="C341" s="38">
        <f t="shared" si="153"/>
        <v>45292</v>
      </c>
      <c r="D341" s="38">
        <f t="shared" si="154"/>
        <v>45382</v>
      </c>
      <c r="E341" s="172">
        <f t="shared" si="151"/>
        <v>91</v>
      </c>
      <c r="F341" s="55">
        <f>VLOOKUP(D341,'FERC Interest Rate'!A:B,2,TRUE)</f>
        <v>8.5000000000000006E-2</v>
      </c>
      <c r="G341" s="56">
        <f t="shared" si="152"/>
        <v>4960.5367998541788</v>
      </c>
      <c r="H341" s="56">
        <v>0</v>
      </c>
      <c r="I341" s="300">
        <f t="shared" ref="I341:I359" si="159">(SUM($H$328:$H$359)/20)</f>
        <v>35.78088420285151</v>
      </c>
      <c r="J341" s="43">
        <f t="shared" si="157"/>
        <v>104.8353883794319</v>
      </c>
      <c r="K341" s="43">
        <f t="shared" si="147"/>
        <v>140.61627258228341</v>
      </c>
      <c r="L341" s="43">
        <f t="shared" si="158"/>
        <v>225.3</v>
      </c>
      <c r="M341" s="299">
        <f t="shared" si="148"/>
        <v>365.91627258228345</v>
      </c>
      <c r="N341" s="41">
        <f t="shared" si="149"/>
        <v>5065.3721882336104</v>
      </c>
      <c r="O341" s="56">
        <f t="shared" si="150"/>
        <v>4699.4559156513269</v>
      </c>
      <c r="P341" s="56"/>
    </row>
    <row r="342" spans="1:16" x14ac:dyDescent="0.2">
      <c r="A342" s="147" t="s">
        <v>47</v>
      </c>
      <c r="B342" s="172" t="str">
        <f t="shared" si="155"/>
        <v>Q2/2024</v>
      </c>
      <c r="C342" s="38">
        <f t="shared" si="153"/>
        <v>45383</v>
      </c>
      <c r="D342" s="38">
        <f t="shared" si="154"/>
        <v>45473</v>
      </c>
      <c r="E342" s="172">
        <f t="shared" si="151"/>
        <v>91</v>
      </c>
      <c r="F342" s="55">
        <f>VLOOKUP(D342,'FERC Interest Rate'!A:B,2,TRUE)</f>
        <v>8.5000000000000006E-2</v>
      </c>
      <c r="G342" s="56">
        <f t="shared" si="152"/>
        <v>4699.4559156513269</v>
      </c>
      <c r="H342" s="56">
        <v>0</v>
      </c>
      <c r="I342" s="300">
        <f t="shared" si="159"/>
        <v>35.78088420285151</v>
      </c>
      <c r="J342" s="43">
        <f t="shared" si="157"/>
        <v>99.31773635946179</v>
      </c>
      <c r="K342" s="43">
        <f t="shared" si="147"/>
        <v>135.0986205623133</v>
      </c>
      <c r="L342" s="43">
        <f t="shared" si="158"/>
        <v>225.3</v>
      </c>
      <c r="M342" s="299">
        <f t="shared" si="148"/>
        <v>360.39862056231334</v>
      </c>
      <c r="N342" s="41">
        <f t="shared" si="149"/>
        <v>4798.7736520107883</v>
      </c>
      <c r="O342" s="56">
        <f t="shared" si="150"/>
        <v>4438.3750314484751</v>
      </c>
      <c r="P342" s="56"/>
    </row>
    <row r="343" spans="1:16" x14ac:dyDescent="0.2">
      <c r="A343" s="37" t="s">
        <v>48</v>
      </c>
      <c r="B343" s="172" t="str">
        <f t="shared" si="155"/>
        <v>Q3/2024</v>
      </c>
      <c r="C343" s="38">
        <f t="shared" si="153"/>
        <v>45474</v>
      </c>
      <c r="D343" s="38">
        <f t="shared" si="154"/>
        <v>45565</v>
      </c>
      <c r="E343" s="172">
        <f t="shared" si="151"/>
        <v>92</v>
      </c>
      <c r="F343" s="55">
        <f>VLOOKUP(D343,'FERC Interest Rate'!A:B,2,TRUE)</f>
        <v>8.5000000000000006E-2</v>
      </c>
      <c r="G343" s="56">
        <f t="shared" si="152"/>
        <v>4438.3750314484751</v>
      </c>
      <c r="H343" s="56">
        <v>0</v>
      </c>
      <c r="I343" s="300">
        <f t="shared" si="159"/>
        <v>35.78088420285151</v>
      </c>
      <c r="J343" s="43">
        <f t="shared" si="157"/>
        <v>94.830854497068515</v>
      </c>
      <c r="K343" s="43">
        <f t="shared" si="147"/>
        <v>130.61173869992001</v>
      </c>
      <c r="L343" s="43">
        <f t="shared" si="158"/>
        <v>225.3</v>
      </c>
      <c r="M343" s="299">
        <f t="shared" si="148"/>
        <v>355.91173869992002</v>
      </c>
      <c r="N343" s="41">
        <f t="shared" si="149"/>
        <v>4533.2058859455437</v>
      </c>
      <c r="O343" s="56">
        <f t="shared" si="150"/>
        <v>4177.2941472456232</v>
      </c>
      <c r="P343" s="56"/>
    </row>
    <row r="344" spans="1:16" x14ac:dyDescent="0.2">
      <c r="A344" s="37" t="s">
        <v>49</v>
      </c>
      <c r="B344" s="172" t="str">
        <f t="shared" si="155"/>
        <v>Q4/2024</v>
      </c>
      <c r="C344" s="38">
        <f t="shared" si="153"/>
        <v>45566</v>
      </c>
      <c r="D344" s="38">
        <f t="shared" si="154"/>
        <v>45657</v>
      </c>
      <c r="E344" s="172">
        <f t="shared" si="151"/>
        <v>92</v>
      </c>
      <c r="F344" s="55">
        <f>VLOOKUP(D344,'FERC Interest Rate'!A:B,2,TRUE)</f>
        <v>8.5000000000000006E-2</v>
      </c>
      <c r="G344" s="56">
        <f t="shared" si="152"/>
        <v>4177.2941472456232</v>
      </c>
      <c r="H344" s="56">
        <v>0</v>
      </c>
      <c r="I344" s="300">
        <f t="shared" si="159"/>
        <v>35.78088420285151</v>
      </c>
      <c r="J344" s="43">
        <f t="shared" si="157"/>
        <v>89.252568938417426</v>
      </c>
      <c r="K344" s="43">
        <f t="shared" si="147"/>
        <v>125.03345314126894</v>
      </c>
      <c r="L344" s="43">
        <f t="shared" si="158"/>
        <v>225.3</v>
      </c>
      <c r="M344" s="299">
        <f t="shared" si="148"/>
        <v>350.33345314126893</v>
      </c>
      <c r="N344" s="41">
        <f t="shared" si="149"/>
        <v>4266.5467161840406</v>
      </c>
      <c r="O344" s="56">
        <f t="shared" si="150"/>
        <v>3916.2132630427714</v>
      </c>
      <c r="P344" s="56"/>
    </row>
    <row r="345" spans="1:16" x14ac:dyDescent="0.2">
      <c r="A345" s="37" t="s">
        <v>50</v>
      </c>
      <c r="B345" s="172" t="str">
        <f t="shared" si="155"/>
        <v>Q1/2025</v>
      </c>
      <c r="C345" s="38">
        <f t="shared" si="153"/>
        <v>45658</v>
      </c>
      <c r="D345" s="38">
        <f t="shared" si="154"/>
        <v>45747</v>
      </c>
      <c r="E345" s="172">
        <f t="shared" si="151"/>
        <v>90</v>
      </c>
      <c r="F345" s="55">
        <f>VLOOKUP(D345,'FERC Interest Rate'!A:B,2,TRUE)</f>
        <v>8.5000000000000006E-2</v>
      </c>
      <c r="G345" s="56">
        <f t="shared" si="152"/>
        <v>3916.2132630427714</v>
      </c>
      <c r="H345" s="56">
        <v>0</v>
      </c>
      <c r="I345" s="300">
        <f t="shared" si="159"/>
        <v>35.78088420285151</v>
      </c>
      <c r="J345" s="43">
        <f t="shared" si="157"/>
        <v>82.079538252814245</v>
      </c>
      <c r="K345" s="43">
        <f t="shared" si="147"/>
        <v>117.86042245566576</v>
      </c>
      <c r="L345" s="43">
        <f t="shared" si="158"/>
        <v>225.3</v>
      </c>
      <c r="M345" s="299">
        <f t="shared" si="148"/>
        <v>343.16042245566575</v>
      </c>
      <c r="N345" s="41">
        <f t="shared" si="149"/>
        <v>3998.2928012955854</v>
      </c>
      <c r="O345" s="56">
        <f t="shared" si="150"/>
        <v>3655.1323788399195</v>
      </c>
      <c r="P345" s="56"/>
    </row>
    <row r="346" spans="1:16" x14ac:dyDescent="0.2">
      <c r="A346" s="37" t="s">
        <v>51</v>
      </c>
      <c r="B346" s="172" t="str">
        <f t="shared" si="155"/>
        <v>Q2/2025</v>
      </c>
      <c r="C346" s="38">
        <f t="shared" si="153"/>
        <v>45748</v>
      </c>
      <c r="D346" s="38">
        <f t="shared" si="154"/>
        <v>45838</v>
      </c>
      <c r="E346" s="172">
        <f t="shared" si="151"/>
        <v>91</v>
      </c>
      <c r="F346" s="55">
        <f>VLOOKUP(D346,'FERC Interest Rate'!A:B,2,TRUE)</f>
        <v>8.5000000000000006E-2</v>
      </c>
      <c r="G346" s="56">
        <f t="shared" si="152"/>
        <v>3655.1323788399195</v>
      </c>
      <c r="H346" s="56">
        <v>0</v>
      </c>
      <c r="I346" s="300">
        <f t="shared" si="159"/>
        <v>35.78088420285151</v>
      </c>
      <c r="J346" s="43">
        <f t="shared" si="157"/>
        <v>77.458764247470626</v>
      </c>
      <c r="K346" s="43">
        <f t="shared" si="147"/>
        <v>113.23964845032214</v>
      </c>
      <c r="L346" s="43">
        <f t="shared" si="158"/>
        <v>225.3</v>
      </c>
      <c r="M346" s="299">
        <f t="shared" si="148"/>
        <v>338.53964845032215</v>
      </c>
      <c r="N346" s="41">
        <f t="shared" si="149"/>
        <v>3732.5911430873903</v>
      </c>
      <c r="O346" s="56">
        <f t="shared" si="150"/>
        <v>3394.0514946370677</v>
      </c>
      <c r="P346" s="56"/>
    </row>
    <row r="347" spans="1:16" x14ac:dyDescent="0.2">
      <c r="A347" s="37" t="s">
        <v>52</v>
      </c>
      <c r="B347" s="172" t="str">
        <f t="shared" si="155"/>
        <v>Q3/2025</v>
      </c>
      <c r="C347" s="38">
        <f t="shared" si="153"/>
        <v>45839</v>
      </c>
      <c r="D347" s="38">
        <f t="shared" si="154"/>
        <v>45930</v>
      </c>
      <c r="E347" s="172">
        <f t="shared" si="151"/>
        <v>92</v>
      </c>
      <c r="F347" s="55">
        <f>VLOOKUP(D347,'FERC Interest Rate'!A:B,2,TRUE)</f>
        <v>8.5000000000000006E-2</v>
      </c>
      <c r="G347" s="56">
        <f t="shared" si="152"/>
        <v>3394.0514946370677</v>
      </c>
      <c r="H347" s="56">
        <v>0</v>
      </c>
      <c r="I347" s="300">
        <f t="shared" si="159"/>
        <v>35.78088420285151</v>
      </c>
      <c r="J347" s="43">
        <f t="shared" si="157"/>
        <v>72.716390926196908</v>
      </c>
      <c r="K347" s="43">
        <f t="shared" si="147"/>
        <v>108.49727512904842</v>
      </c>
      <c r="L347" s="43">
        <f t="shared" si="158"/>
        <v>225.3</v>
      </c>
      <c r="M347" s="299">
        <f t="shared" si="148"/>
        <v>333.79727512904844</v>
      </c>
      <c r="N347" s="41">
        <f t="shared" si="149"/>
        <v>3466.7678855632644</v>
      </c>
      <c r="O347" s="56">
        <f t="shared" si="150"/>
        <v>3132.9706104342158</v>
      </c>
      <c r="P347" s="56"/>
    </row>
    <row r="348" spans="1:16" x14ac:dyDescent="0.2">
      <c r="A348" s="37" t="s">
        <v>53</v>
      </c>
      <c r="B348" s="172" t="str">
        <f t="shared" si="155"/>
        <v>Q4/2025</v>
      </c>
      <c r="C348" s="38">
        <f t="shared" si="153"/>
        <v>45931</v>
      </c>
      <c r="D348" s="38">
        <f t="shared" si="154"/>
        <v>46022</v>
      </c>
      <c r="E348" s="172">
        <f t="shared" si="151"/>
        <v>92</v>
      </c>
      <c r="F348" s="55">
        <f>VLOOKUP(D348,'FERC Interest Rate'!A:B,2,TRUE)</f>
        <v>8.5000000000000006E-2</v>
      </c>
      <c r="G348" s="56">
        <f t="shared" si="152"/>
        <v>3132.9706104342158</v>
      </c>
      <c r="H348" s="56">
        <v>0</v>
      </c>
      <c r="I348" s="300">
        <f t="shared" si="159"/>
        <v>35.78088420285151</v>
      </c>
      <c r="J348" s="43">
        <f t="shared" si="157"/>
        <v>67.12282239341252</v>
      </c>
      <c r="K348" s="43">
        <f t="shared" si="147"/>
        <v>102.90370659626403</v>
      </c>
      <c r="L348" s="43">
        <f t="shared" si="158"/>
        <v>225.3</v>
      </c>
      <c r="M348" s="299">
        <f t="shared" si="148"/>
        <v>328.20370659626406</v>
      </c>
      <c r="N348" s="41">
        <f t="shared" si="149"/>
        <v>3200.0934328276285</v>
      </c>
      <c r="O348" s="56">
        <f t="shared" si="150"/>
        <v>2871.889726231364</v>
      </c>
      <c r="P348" s="56"/>
    </row>
    <row r="349" spans="1:16" x14ac:dyDescent="0.2">
      <c r="A349" s="37" t="s">
        <v>54</v>
      </c>
      <c r="B349" s="172" t="str">
        <f t="shared" si="155"/>
        <v>Q1/2026</v>
      </c>
      <c r="C349" s="38">
        <f t="shared" si="153"/>
        <v>46023</v>
      </c>
      <c r="D349" s="38">
        <f t="shared" si="154"/>
        <v>46112</v>
      </c>
      <c r="E349" s="172">
        <f t="shared" si="151"/>
        <v>90</v>
      </c>
      <c r="F349" s="55">
        <f>VLOOKUP(D349,'FERC Interest Rate'!A:B,2,TRUE)</f>
        <v>8.5000000000000006E-2</v>
      </c>
      <c r="G349" s="56">
        <f t="shared" si="152"/>
        <v>2871.889726231364</v>
      </c>
      <c r="H349" s="56">
        <v>0</v>
      </c>
      <c r="I349" s="300">
        <f t="shared" si="159"/>
        <v>35.78088420285151</v>
      </c>
      <c r="J349" s="43">
        <f t="shared" si="157"/>
        <v>60.191661385397083</v>
      </c>
      <c r="K349" s="43">
        <f t="shared" si="147"/>
        <v>95.972545588248593</v>
      </c>
      <c r="L349" s="43">
        <f t="shared" si="158"/>
        <v>225.3</v>
      </c>
      <c r="M349" s="299">
        <f t="shared" si="148"/>
        <v>321.27254558824859</v>
      </c>
      <c r="N349" s="41">
        <f t="shared" si="149"/>
        <v>2932.0813876167613</v>
      </c>
      <c r="O349" s="56">
        <f t="shared" si="150"/>
        <v>2610.8088420285121</v>
      </c>
      <c r="P349" s="56"/>
    </row>
    <row r="350" spans="1:16" x14ac:dyDescent="0.2">
      <c r="A350" s="37" t="s">
        <v>55</v>
      </c>
      <c r="B350" s="172" t="str">
        <f t="shared" si="155"/>
        <v>Q2/2026</v>
      </c>
      <c r="C350" s="38">
        <f t="shared" si="153"/>
        <v>46113</v>
      </c>
      <c r="D350" s="38">
        <f t="shared" si="154"/>
        <v>46203</v>
      </c>
      <c r="E350" s="172">
        <f t="shared" si="151"/>
        <v>91</v>
      </c>
      <c r="F350" s="55">
        <f>VLOOKUP(D350,'FERC Interest Rate'!A:B,2,TRUE)</f>
        <v>8.5000000000000006E-2</v>
      </c>
      <c r="G350" s="56">
        <f t="shared" si="152"/>
        <v>2610.8088420285121</v>
      </c>
      <c r="H350" s="56">
        <v>0</v>
      </c>
      <c r="I350" s="300">
        <f t="shared" si="159"/>
        <v>35.78088420285151</v>
      </c>
      <c r="J350" s="43">
        <f t="shared" si="157"/>
        <v>55.327688748193275</v>
      </c>
      <c r="K350" s="43">
        <f t="shared" si="147"/>
        <v>91.108572951044778</v>
      </c>
      <c r="L350" s="43">
        <f t="shared" si="158"/>
        <v>225.3</v>
      </c>
      <c r="M350" s="299">
        <f t="shared" si="148"/>
        <v>316.40857295104479</v>
      </c>
      <c r="N350" s="41">
        <f t="shared" si="149"/>
        <v>2666.1365307767055</v>
      </c>
      <c r="O350" s="56">
        <f t="shared" si="150"/>
        <v>2349.7279578256603</v>
      </c>
      <c r="P350" s="56"/>
    </row>
    <row r="351" spans="1:16" x14ac:dyDescent="0.2">
      <c r="A351" s="37" t="s">
        <v>56</v>
      </c>
      <c r="B351" s="172" t="str">
        <f t="shared" si="155"/>
        <v>Q3/2026</v>
      </c>
      <c r="C351" s="38">
        <f t="shared" si="153"/>
        <v>46204</v>
      </c>
      <c r="D351" s="38">
        <f t="shared" si="154"/>
        <v>46295</v>
      </c>
      <c r="E351" s="172">
        <f t="shared" si="151"/>
        <v>92</v>
      </c>
      <c r="F351" s="55">
        <f>VLOOKUP(D351,'FERC Interest Rate'!A:B,2,TRUE)</f>
        <v>8.5000000000000006E-2</v>
      </c>
      <c r="G351" s="56">
        <f t="shared" si="152"/>
        <v>2349.7279578256603</v>
      </c>
      <c r="H351" s="56">
        <v>0</v>
      </c>
      <c r="I351" s="300">
        <f t="shared" si="159"/>
        <v>35.78088420285151</v>
      </c>
      <c r="J351" s="43">
        <f t="shared" si="157"/>
        <v>50.342116795059354</v>
      </c>
      <c r="K351" s="43">
        <f t="shared" si="147"/>
        <v>86.123000997910864</v>
      </c>
      <c r="L351" s="43">
        <f t="shared" si="158"/>
        <v>225.3</v>
      </c>
      <c r="M351" s="299">
        <f t="shared" si="148"/>
        <v>311.42300099791089</v>
      </c>
      <c r="N351" s="41">
        <f t="shared" si="149"/>
        <v>2400.0700746207194</v>
      </c>
      <c r="O351" s="56">
        <f t="shared" si="150"/>
        <v>2088.6470736228084</v>
      </c>
      <c r="P351" s="56"/>
    </row>
    <row r="352" spans="1:16" x14ac:dyDescent="0.2">
      <c r="A352" s="37" t="s">
        <v>57</v>
      </c>
      <c r="B352" s="172" t="str">
        <f t="shared" si="155"/>
        <v>Q4/2026</v>
      </c>
      <c r="C352" s="38">
        <f t="shared" si="153"/>
        <v>46296</v>
      </c>
      <c r="D352" s="38">
        <f t="shared" si="154"/>
        <v>46387</v>
      </c>
      <c r="E352" s="172">
        <f t="shared" si="151"/>
        <v>92</v>
      </c>
      <c r="F352" s="55">
        <f>VLOOKUP(D352,'FERC Interest Rate'!A:B,2,TRUE)</f>
        <v>8.5000000000000006E-2</v>
      </c>
      <c r="G352" s="56">
        <f t="shared" si="152"/>
        <v>2088.6470736228084</v>
      </c>
      <c r="H352" s="56">
        <v>0</v>
      </c>
      <c r="I352" s="300">
        <f t="shared" si="159"/>
        <v>35.78088420285151</v>
      </c>
      <c r="J352" s="43">
        <f t="shared" si="157"/>
        <v>44.748548262274966</v>
      </c>
      <c r="K352" s="43">
        <f t="shared" si="147"/>
        <v>80.529432465126476</v>
      </c>
      <c r="L352" s="43">
        <f t="shared" si="158"/>
        <v>225.3</v>
      </c>
      <c r="M352" s="299">
        <f t="shared" si="148"/>
        <v>305.8294324651265</v>
      </c>
      <c r="N352" s="41">
        <f t="shared" si="149"/>
        <v>2133.3956218850835</v>
      </c>
      <c r="O352" s="56">
        <f t="shared" si="150"/>
        <v>1827.566189419957</v>
      </c>
      <c r="P352" s="56"/>
    </row>
    <row r="353" spans="1:16" x14ac:dyDescent="0.2">
      <c r="A353" s="37" t="s">
        <v>58</v>
      </c>
      <c r="B353" s="172" t="str">
        <f t="shared" si="155"/>
        <v>Q1/2027</v>
      </c>
      <c r="C353" s="38">
        <f t="shared" si="153"/>
        <v>46388</v>
      </c>
      <c r="D353" s="38">
        <f t="shared" si="154"/>
        <v>46477</v>
      </c>
      <c r="E353" s="172">
        <f t="shared" si="151"/>
        <v>90</v>
      </c>
      <c r="F353" s="55">
        <f>VLOOKUP(D353,'FERC Interest Rate'!A:B,2,TRUE)</f>
        <v>8.5000000000000006E-2</v>
      </c>
      <c r="G353" s="56">
        <f t="shared" si="152"/>
        <v>1827.566189419957</v>
      </c>
      <c r="H353" s="56">
        <v>0</v>
      </c>
      <c r="I353" s="300">
        <f t="shared" si="159"/>
        <v>35.78088420285151</v>
      </c>
      <c r="J353" s="43">
        <f t="shared" si="157"/>
        <v>38.303784517979921</v>
      </c>
      <c r="K353" s="43">
        <f t="shared" si="147"/>
        <v>74.084668720831431</v>
      </c>
      <c r="L353" s="43">
        <f t="shared" si="158"/>
        <v>225.3</v>
      </c>
      <c r="M353" s="299">
        <f t="shared" si="148"/>
        <v>299.38466872083143</v>
      </c>
      <c r="N353" s="41">
        <f t="shared" si="149"/>
        <v>1865.8699739379369</v>
      </c>
      <c r="O353" s="56">
        <f t="shared" si="150"/>
        <v>1566.4853052171056</v>
      </c>
      <c r="P353" s="56"/>
    </row>
    <row r="354" spans="1:16" x14ac:dyDescent="0.2">
      <c r="A354" s="37" t="s">
        <v>59</v>
      </c>
      <c r="B354" s="172" t="str">
        <f t="shared" si="155"/>
        <v>Q2/2027</v>
      </c>
      <c r="C354" s="38">
        <f t="shared" si="153"/>
        <v>46478</v>
      </c>
      <c r="D354" s="38">
        <f t="shared" si="154"/>
        <v>46568</v>
      </c>
      <c r="E354" s="172">
        <f t="shared" si="151"/>
        <v>91</v>
      </c>
      <c r="F354" s="55">
        <f>VLOOKUP(D354,'FERC Interest Rate'!A:B,2,TRUE)</f>
        <v>8.5000000000000006E-2</v>
      </c>
      <c r="G354" s="56">
        <f t="shared" si="152"/>
        <v>1566.4853052171056</v>
      </c>
      <c r="H354" s="56">
        <v>0</v>
      </c>
      <c r="I354" s="300">
        <f t="shared" si="159"/>
        <v>35.78088420285151</v>
      </c>
      <c r="J354" s="43">
        <f t="shared" si="157"/>
        <v>33.196613248915924</v>
      </c>
      <c r="K354" s="43">
        <f t="shared" si="147"/>
        <v>68.977497451767434</v>
      </c>
      <c r="L354" s="43">
        <f t="shared" si="158"/>
        <v>225.3</v>
      </c>
      <c r="M354" s="299">
        <f t="shared" si="148"/>
        <v>294.27749745176743</v>
      </c>
      <c r="N354" s="41">
        <f t="shared" si="149"/>
        <v>1599.6819184660217</v>
      </c>
      <c r="O354" s="56">
        <f t="shared" si="150"/>
        <v>1305.4044210142542</v>
      </c>
      <c r="P354" s="56"/>
    </row>
    <row r="355" spans="1:16" x14ac:dyDescent="0.2">
      <c r="A355" s="37" t="s">
        <v>60</v>
      </c>
      <c r="B355" s="172" t="str">
        <f t="shared" si="155"/>
        <v>Q3/2027</v>
      </c>
      <c r="C355" s="38">
        <f t="shared" si="153"/>
        <v>46569</v>
      </c>
      <c r="D355" s="38">
        <f t="shared" si="154"/>
        <v>46660</v>
      </c>
      <c r="E355" s="172">
        <f t="shared" si="151"/>
        <v>92</v>
      </c>
      <c r="F355" s="55">
        <f>VLOOKUP(D355,'FERC Interest Rate'!A:B,2,TRUE)</f>
        <v>8.5000000000000006E-2</v>
      </c>
      <c r="G355" s="56">
        <f t="shared" si="152"/>
        <v>1305.4044210142542</v>
      </c>
      <c r="H355" s="56">
        <v>0</v>
      </c>
      <c r="I355" s="300">
        <f t="shared" si="159"/>
        <v>35.78088420285151</v>
      </c>
      <c r="J355" s="43">
        <f t="shared" si="157"/>
        <v>27.967842663921836</v>
      </c>
      <c r="K355" s="43">
        <f t="shared" si="147"/>
        <v>63.748726866773346</v>
      </c>
      <c r="L355" s="43">
        <f t="shared" si="158"/>
        <v>225.3</v>
      </c>
      <c r="M355" s="299">
        <f t="shared" si="148"/>
        <v>289.04872686677334</v>
      </c>
      <c r="N355" s="41">
        <f t="shared" si="149"/>
        <v>1333.3722636781761</v>
      </c>
      <c r="O355" s="56">
        <f t="shared" si="150"/>
        <v>1044.3235368114028</v>
      </c>
      <c r="P355" s="56"/>
    </row>
    <row r="356" spans="1:16" x14ac:dyDescent="0.2">
      <c r="A356" s="37" t="s">
        <v>61</v>
      </c>
      <c r="B356" s="172" t="str">
        <f t="shared" si="155"/>
        <v>Q4/2027</v>
      </c>
      <c r="C356" s="38">
        <f t="shared" si="153"/>
        <v>46661</v>
      </c>
      <c r="D356" s="38">
        <f t="shared" si="154"/>
        <v>46752</v>
      </c>
      <c r="E356" s="172">
        <f t="shared" si="151"/>
        <v>92</v>
      </c>
      <c r="F356" s="55">
        <f>VLOOKUP(D356,'FERC Interest Rate'!A:B,2,TRUE)</f>
        <v>8.5000000000000006E-2</v>
      </c>
      <c r="G356" s="56">
        <f t="shared" si="152"/>
        <v>1044.3235368114028</v>
      </c>
      <c r="H356" s="56">
        <v>0</v>
      </c>
      <c r="I356" s="300">
        <f t="shared" si="159"/>
        <v>35.78088420285151</v>
      </c>
      <c r="J356" s="43">
        <f t="shared" si="157"/>
        <v>22.374274131137454</v>
      </c>
      <c r="K356" s="43">
        <f t="shared" si="147"/>
        <v>58.155158333988965</v>
      </c>
      <c r="L356" s="43">
        <f t="shared" si="158"/>
        <v>225.3</v>
      </c>
      <c r="M356" s="299">
        <f t="shared" si="148"/>
        <v>283.45515833398895</v>
      </c>
      <c r="N356" s="41">
        <f t="shared" si="149"/>
        <v>1066.6978109425404</v>
      </c>
      <c r="O356" s="56">
        <f t="shared" si="150"/>
        <v>783.24265260855134</v>
      </c>
      <c r="P356" s="56"/>
    </row>
    <row r="357" spans="1:16" x14ac:dyDescent="0.2">
      <c r="A357" s="37" t="s">
        <v>62</v>
      </c>
      <c r="B357" s="172" t="str">
        <f t="shared" si="155"/>
        <v>Q1/2028</v>
      </c>
      <c r="C357" s="38">
        <f t="shared" si="153"/>
        <v>46753</v>
      </c>
      <c r="D357" s="38">
        <f t="shared" si="154"/>
        <v>46843</v>
      </c>
      <c r="E357" s="172">
        <f t="shared" si="151"/>
        <v>91</v>
      </c>
      <c r="F357" s="55">
        <f>VLOOKUP(D357,'FERC Interest Rate'!A:B,2,TRUE)</f>
        <v>8.5000000000000006E-2</v>
      </c>
      <c r="G357" s="56">
        <f t="shared" si="152"/>
        <v>783.24265260855134</v>
      </c>
      <c r="H357" s="56">
        <v>0</v>
      </c>
      <c r="I357" s="300">
        <f t="shared" si="159"/>
        <v>35.78088420285151</v>
      </c>
      <c r="J357" s="43">
        <f t="shared" si="157"/>
        <v>16.552956059910233</v>
      </c>
      <c r="K357" s="43">
        <f t="shared" si="147"/>
        <v>52.33384026276174</v>
      </c>
      <c r="L357" s="43">
        <f t="shared" si="158"/>
        <v>225.3</v>
      </c>
      <c r="M357" s="299">
        <f t="shared" si="148"/>
        <v>277.63384026276174</v>
      </c>
      <c r="N357" s="41">
        <f t="shared" si="149"/>
        <v>799.79560866846157</v>
      </c>
      <c r="O357" s="56">
        <f t="shared" si="150"/>
        <v>522.16176840569972</v>
      </c>
      <c r="P357" s="56"/>
    </row>
    <row r="358" spans="1:16" x14ac:dyDescent="0.2">
      <c r="A358" s="37" t="s">
        <v>63</v>
      </c>
      <c r="B358" s="172" t="str">
        <f t="shared" si="155"/>
        <v>Q2/2028</v>
      </c>
      <c r="C358" s="38">
        <f t="shared" si="153"/>
        <v>46844</v>
      </c>
      <c r="D358" s="38">
        <f t="shared" si="154"/>
        <v>46934</v>
      </c>
      <c r="E358" s="172">
        <f t="shared" si="151"/>
        <v>91</v>
      </c>
      <c r="F358" s="55">
        <f>VLOOKUP(D358,'FERC Interest Rate'!A:B,2,TRUE)</f>
        <v>8.5000000000000006E-2</v>
      </c>
      <c r="G358" s="56">
        <f t="shared" si="152"/>
        <v>522.16176840569972</v>
      </c>
      <c r="H358" s="56">
        <v>0</v>
      </c>
      <c r="I358" s="300">
        <f t="shared" si="159"/>
        <v>35.78088420285151</v>
      </c>
      <c r="J358" s="43">
        <f t="shared" si="157"/>
        <v>11.035304039940129</v>
      </c>
      <c r="K358" s="43">
        <f t="shared" si="147"/>
        <v>46.81618824279164</v>
      </c>
      <c r="L358" s="43">
        <f t="shared" si="158"/>
        <v>225.3</v>
      </c>
      <c r="M358" s="299">
        <f t="shared" ref="M358:M359" si="160">+SUM(K358:L358)</f>
        <v>272.11618824279162</v>
      </c>
      <c r="N358" s="41">
        <f t="shared" si="149"/>
        <v>533.19707244563983</v>
      </c>
      <c r="O358" s="56">
        <f t="shared" si="150"/>
        <v>261.08088420284821</v>
      </c>
      <c r="P358" s="56"/>
    </row>
    <row r="359" spans="1:16" x14ac:dyDescent="0.2">
      <c r="A359" s="37" t="s">
        <v>64</v>
      </c>
      <c r="B359" s="172" t="str">
        <f t="shared" si="155"/>
        <v>Q3/2028</v>
      </c>
      <c r="C359" s="38">
        <f t="shared" si="153"/>
        <v>46935</v>
      </c>
      <c r="D359" s="38">
        <f t="shared" si="154"/>
        <v>47026</v>
      </c>
      <c r="E359" s="172">
        <f t="shared" si="151"/>
        <v>92</v>
      </c>
      <c r="F359" s="55">
        <f>VLOOKUP(D359,'FERC Interest Rate'!A:B,2,TRUE)</f>
        <v>8.5000000000000006E-2</v>
      </c>
      <c r="G359" s="56">
        <f t="shared" si="152"/>
        <v>261.08088420284821</v>
      </c>
      <c r="H359" s="56">
        <v>0</v>
      </c>
      <c r="I359" s="300">
        <f t="shared" si="159"/>
        <v>35.78088420285151</v>
      </c>
      <c r="J359" s="43">
        <f t="shared" si="157"/>
        <v>5.5782855586510189</v>
      </c>
      <c r="K359" s="43">
        <f t="shared" si="147"/>
        <v>41.359169761502528</v>
      </c>
      <c r="L359" s="43">
        <f t="shared" si="158"/>
        <v>225.3</v>
      </c>
      <c r="M359" s="299">
        <f t="shared" si="160"/>
        <v>266.65916976150254</v>
      </c>
      <c r="N359" s="41">
        <f t="shared" si="149"/>
        <v>266.65916976149924</v>
      </c>
      <c r="O359" s="56">
        <f t="shared" si="150"/>
        <v>-3.3111291486420669E-12</v>
      </c>
      <c r="P359" s="56"/>
    </row>
    <row r="360" spans="1:16" ht="21" customHeight="1" thickBot="1" x14ac:dyDescent="0.25">
      <c r="A360" s="149"/>
      <c r="B360" s="176"/>
      <c r="C360" s="297"/>
      <c r="D360" s="297"/>
      <c r="E360" s="176"/>
      <c r="F360" s="176"/>
      <c r="G360" s="95">
        <f>+SUM(G328:G359)</f>
        <v>111200.55288042243</v>
      </c>
      <c r="H360" s="95">
        <f t="shared" ref="H360:O360" si="161">+SUM(H328:H359)</f>
        <v>715.61768405703026</v>
      </c>
      <c r="I360" s="95">
        <f t="shared" si="161"/>
        <v>715.61768405703026</v>
      </c>
      <c r="J360" s="95">
        <f t="shared" si="161"/>
        <v>1160.8650267759233</v>
      </c>
      <c r="K360" s="95">
        <f t="shared" si="161"/>
        <v>1876.482710832953</v>
      </c>
      <c r="L360" s="95">
        <f t="shared" si="161"/>
        <v>4506.0000000000018</v>
      </c>
      <c r="M360" s="95">
        <f t="shared" si="161"/>
        <v>6382.4827108329528</v>
      </c>
      <c r="N360" s="95">
        <f t="shared" si="161"/>
        <v>113077.03559125538</v>
      </c>
      <c r="O360" s="95">
        <f t="shared" si="161"/>
        <v>106694.55288042243</v>
      </c>
      <c r="P360" s="206"/>
    </row>
    <row r="361" spans="1:16" ht="13.5" thickTop="1" x14ac:dyDescent="0.2"/>
    <row r="362" spans="1:16" x14ac:dyDescent="0.2">
      <c r="A362" s="36"/>
      <c r="B362" s="36"/>
      <c r="C362" s="36"/>
      <c r="D362" s="36"/>
      <c r="E362" s="36"/>
      <c r="I362" s="294"/>
      <c r="J362" s="367" t="s">
        <v>15</v>
      </c>
      <c r="K362" s="367"/>
      <c r="L362" s="295" t="s">
        <v>69</v>
      </c>
      <c r="M362" s="296"/>
    </row>
    <row r="363" spans="1:16" ht="38.25" x14ac:dyDescent="0.2">
      <c r="A363" s="171" t="s">
        <v>44</v>
      </c>
      <c r="B363" s="171" t="s">
        <v>3</v>
      </c>
      <c r="C363" s="171" t="s">
        <v>4</v>
      </c>
      <c r="D363" s="171" t="s">
        <v>5</v>
      </c>
      <c r="E363" s="171" t="s">
        <v>6</v>
      </c>
      <c r="F363" s="171" t="s">
        <v>7</v>
      </c>
      <c r="G363" s="171" t="s">
        <v>84</v>
      </c>
      <c r="H363" s="171" t="s">
        <v>85</v>
      </c>
      <c r="I363" s="144" t="s">
        <v>86</v>
      </c>
      <c r="J363" s="145" t="s">
        <v>87</v>
      </c>
      <c r="K363" s="145" t="s">
        <v>88</v>
      </c>
      <c r="L363" s="145" t="s">
        <v>89</v>
      </c>
      <c r="M363" s="146" t="s">
        <v>90</v>
      </c>
      <c r="N363" s="171" t="s">
        <v>91</v>
      </c>
      <c r="O363" s="171" t="s">
        <v>92</v>
      </c>
      <c r="P363" s="244"/>
    </row>
    <row r="364" spans="1:16" x14ac:dyDescent="0.2">
      <c r="A364" s="37" t="s">
        <v>22</v>
      </c>
      <c r="B364" s="172" t="str">
        <f t="shared" ref="B364:B370" si="162">+IF(MONTH(C364)&lt;4,"Q1",IF(MONTH(C364)&lt;7,"Q2",IF(MONTH(C364)&lt;10,"Q3","Q4")))&amp;"/"&amp;YEAR(C364)</f>
        <v>Q1/2021</v>
      </c>
      <c r="C364" s="38">
        <f>VLOOKUP(L362,$A$1:$E$30,2,FALSE)</f>
        <v>44216</v>
      </c>
      <c r="D364" s="38">
        <f>DATE(YEAR(C364),IF(MONTH(C364)&lt;=3,3,IF(MONTH(C364)&lt;=6,6,IF(MONTH(C364)&lt;=9,9,12))),IF(OR(MONTH(C364)&lt;=3,MONTH(C364)&gt;=10),31,30))</f>
        <v>44286</v>
      </c>
      <c r="E364" s="172">
        <f>D364-C364+1</f>
        <v>71</v>
      </c>
      <c r="F364" s="55">
        <f>VLOOKUP(D364,'FERC Interest Rate'!A:B,2,TRUE)</f>
        <v>3.2500000000000001E-2</v>
      </c>
      <c r="G364" s="56">
        <f>VLOOKUP(L362,$A$1:$F$28,4,FALSE)</f>
        <v>3740</v>
      </c>
      <c r="H364" s="56">
        <f t="shared" ref="H364:H375" si="163">G364*F364*(E364/(DATE(YEAR(D364),12,31)-DATE(YEAR(D364),1,1)+1))</f>
        <v>23.643972602739726</v>
      </c>
      <c r="I364" s="300">
        <v>0</v>
      </c>
      <c r="J364" s="43">
        <v>0</v>
      </c>
      <c r="K364" s="43">
        <f t="shared" ref="K364:K394" si="164">+SUM(I364:J364)</f>
        <v>0</v>
      </c>
      <c r="L364" s="43">
        <v>0</v>
      </c>
      <c r="M364" s="299">
        <f t="shared" ref="M364:M392" si="165">+SUM(K364:L364)</f>
        <v>0</v>
      </c>
      <c r="N364" s="43">
        <f t="shared" ref="N364:N394" si="166">+G364+H364+J364</f>
        <v>3763.6439726027397</v>
      </c>
      <c r="O364" s="56">
        <f t="shared" ref="O364:O394" si="167">G364+H364-L364-I364</f>
        <v>3763.6439726027397</v>
      </c>
      <c r="P364" s="56"/>
    </row>
    <row r="365" spans="1:16" x14ac:dyDescent="0.2">
      <c r="A365" s="37" t="s">
        <v>22</v>
      </c>
      <c r="B365" s="172" t="str">
        <f t="shared" si="162"/>
        <v>Q2/2021</v>
      </c>
      <c r="C365" s="38">
        <f>D364+1</f>
        <v>44287</v>
      </c>
      <c r="D365" s="38">
        <f>EOMONTH(D364,3)</f>
        <v>44377</v>
      </c>
      <c r="E365" s="172">
        <f t="shared" ref="E365:E394" si="168">D365-C365+1</f>
        <v>91</v>
      </c>
      <c r="F365" s="55">
        <f>VLOOKUP(D365,'FERC Interest Rate'!A:B,2,TRUE)</f>
        <v>3.2500000000000001E-2</v>
      </c>
      <c r="G365" s="56">
        <f t="shared" ref="G365:G394" si="169">O364</f>
        <v>3763.6439726027397</v>
      </c>
      <c r="H365" s="56">
        <f t="shared" si="163"/>
        <v>30.495827531431789</v>
      </c>
      <c r="I365" s="300">
        <v>0</v>
      </c>
      <c r="J365" s="43">
        <v>0</v>
      </c>
      <c r="K365" s="43">
        <f t="shared" si="164"/>
        <v>0</v>
      </c>
      <c r="L365" s="43">
        <v>0</v>
      </c>
      <c r="M365" s="299">
        <f t="shared" si="165"/>
        <v>0</v>
      </c>
      <c r="N365" s="43">
        <f t="shared" si="166"/>
        <v>3794.1398001341713</v>
      </c>
      <c r="O365" s="56">
        <f t="shared" si="167"/>
        <v>3794.1398001341713</v>
      </c>
      <c r="P365" s="56"/>
    </row>
    <row r="366" spans="1:16" x14ac:dyDescent="0.2">
      <c r="A366" s="37" t="s">
        <v>22</v>
      </c>
      <c r="B366" s="172" t="str">
        <f t="shared" si="162"/>
        <v>Q3/2021</v>
      </c>
      <c r="C366" s="38">
        <f t="shared" ref="C366:C394" si="170">D365+1</f>
        <v>44378</v>
      </c>
      <c r="D366" s="38">
        <f t="shared" ref="D366:D394" si="171">EOMONTH(D365,3)</f>
        <v>44469</v>
      </c>
      <c r="E366" s="172">
        <f t="shared" si="168"/>
        <v>92</v>
      </c>
      <c r="F366" s="55">
        <f>VLOOKUP(D366,'FERC Interest Rate'!A:B,2,TRUE)</f>
        <v>3.2500000000000001E-2</v>
      </c>
      <c r="G366" s="56">
        <f t="shared" si="169"/>
        <v>3794.1398001341713</v>
      </c>
      <c r="H366" s="56">
        <f t="shared" si="163"/>
        <v>31.080761650414175</v>
      </c>
      <c r="I366" s="300">
        <v>0</v>
      </c>
      <c r="J366" s="43">
        <v>0</v>
      </c>
      <c r="K366" s="43">
        <f t="shared" si="164"/>
        <v>0</v>
      </c>
      <c r="L366" s="43">
        <v>0</v>
      </c>
      <c r="M366" s="299">
        <f t="shared" si="165"/>
        <v>0</v>
      </c>
      <c r="N366" s="43">
        <f t="shared" si="166"/>
        <v>3825.2205617845857</v>
      </c>
      <c r="O366" s="56">
        <f t="shared" si="167"/>
        <v>3825.2205617845857</v>
      </c>
      <c r="P366" s="56"/>
    </row>
    <row r="367" spans="1:16" x14ac:dyDescent="0.2">
      <c r="A367" s="37" t="s">
        <v>22</v>
      </c>
      <c r="B367" s="172" t="str">
        <f t="shared" si="162"/>
        <v>Q4/2021</v>
      </c>
      <c r="C367" s="38">
        <f t="shared" si="170"/>
        <v>44470</v>
      </c>
      <c r="D367" s="38">
        <f t="shared" si="171"/>
        <v>44561</v>
      </c>
      <c r="E367" s="172">
        <f t="shared" si="168"/>
        <v>92</v>
      </c>
      <c r="F367" s="55">
        <f>VLOOKUP(D367,'FERC Interest Rate'!A:B,2,TRUE)</f>
        <v>3.2500000000000001E-2</v>
      </c>
      <c r="G367" s="56">
        <f t="shared" si="169"/>
        <v>3825.2205617845857</v>
      </c>
      <c r="H367" s="56">
        <f t="shared" si="163"/>
        <v>31.335368437632638</v>
      </c>
      <c r="I367" s="300">
        <v>0</v>
      </c>
      <c r="J367" s="43">
        <v>0</v>
      </c>
      <c r="K367" s="43">
        <f t="shared" si="164"/>
        <v>0</v>
      </c>
      <c r="L367" s="43">
        <v>0</v>
      </c>
      <c r="M367" s="299">
        <f t="shared" si="165"/>
        <v>0</v>
      </c>
      <c r="N367" s="43">
        <f t="shared" si="166"/>
        <v>3856.5559302222182</v>
      </c>
      <c r="O367" s="56">
        <f t="shared" si="167"/>
        <v>3856.5559302222182</v>
      </c>
      <c r="P367" s="56"/>
    </row>
    <row r="368" spans="1:16" x14ac:dyDescent="0.2">
      <c r="A368" s="37" t="s">
        <v>22</v>
      </c>
      <c r="B368" s="172" t="str">
        <f t="shared" si="162"/>
        <v>Q1/2022</v>
      </c>
      <c r="C368" s="38">
        <f t="shared" si="170"/>
        <v>44562</v>
      </c>
      <c r="D368" s="38">
        <f t="shared" si="171"/>
        <v>44651</v>
      </c>
      <c r="E368" s="172">
        <f t="shared" si="168"/>
        <v>90</v>
      </c>
      <c r="F368" s="55">
        <f>VLOOKUP(D368,'FERC Interest Rate'!A:B,2,TRUE)</f>
        <v>3.2500000000000001E-2</v>
      </c>
      <c r="G368" s="56">
        <f t="shared" si="169"/>
        <v>3856.5559302222182</v>
      </c>
      <c r="H368" s="56">
        <f t="shared" si="163"/>
        <v>30.90527697506846</v>
      </c>
      <c r="I368" s="300">
        <v>0</v>
      </c>
      <c r="J368" s="43">
        <v>0</v>
      </c>
      <c r="K368" s="43">
        <f t="shared" si="164"/>
        <v>0</v>
      </c>
      <c r="L368" s="43">
        <v>0</v>
      </c>
      <c r="M368" s="299">
        <f t="shared" si="165"/>
        <v>0</v>
      </c>
      <c r="N368" s="43">
        <f t="shared" si="166"/>
        <v>3887.4612071972865</v>
      </c>
      <c r="O368" s="56">
        <f t="shared" si="167"/>
        <v>3887.4612071972865</v>
      </c>
      <c r="P368" s="56"/>
    </row>
    <row r="369" spans="1:16" x14ac:dyDescent="0.2">
      <c r="A369" s="37" t="s">
        <v>22</v>
      </c>
      <c r="B369" s="172" t="str">
        <f t="shared" si="162"/>
        <v>Q2/2022</v>
      </c>
      <c r="C369" s="38">
        <f t="shared" si="170"/>
        <v>44652</v>
      </c>
      <c r="D369" s="38">
        <f t="shared" si="171"/>
        <v>44742</v>
      </c>
      <c r="E369" s="172">
        <f t="shared" si="168"/>
        <v>91</v>
      </c>
      <c r="F369" s="55">
        <f>VLOOKUP(D369,'FERC Interest Rate'!A:B,2,TRUE)</f>
        <v>3.2500000000000001E-2</v>
      </c>
      <c r="G369" s="56">
        <f t="shared" si="169"/>
        <v>3887.4612071972865</v>
      </c>
      <c r="H369" s="56">
        <f t="shared" si="163"/>
        <v>31.499086356947878</v>
      </c>
      <c r="I369" s="300">
        <v>0</v>
      </c>
      <c r="J369" s="43">
        <v>0</v>
      </c>
      <c r="K369" s="43">
        <f t="shared" si="164"/>
        <v>0</v>
      </c>
      <c r="L369" s="43">
        <v>0</v>
      </c>
      <c r="M369" s="299">
        <f t="shared" si="165"/>
        <v>0</v>
      </c>
      <c r="N369" s="43">
        <f t="shared" si="166"/>
        <v>3918.9602935542343</v>
      </c>
      <c r="O369" s="56">
        <f t="shared" si="167"/>
        <v>3918.9602935542343</v>
      </c>
      <c r="P369" s="56"/>
    </row>
    <row r="370" spans="1:16" x14ac:dyDescent="0.2">
      <c r="A370" s="37" t="s">
        <v>22</v>
      </c>
      <c r="B370" s="172" t="str">
        <f t="shared" si="162"/>
        <v>Q3/2022</v>
      </c>
      <c r="C370" s="38">
        <f t="shared" si="170"/>
        <v>44743</v>
      </c>
      <c r="D370" s="38">
        <f t="shared" si="171"/>
        <v>44834</v>
      </c>
      <c r="E370" s="172">
        <f t="shared" si="168"/>
        <v>92</v>
      </c>
      <c r="F370" s="55">
        <f>VLOOKUP(D370,'FERC Interest Rate'!A:B,2,TRUE)</f>
        <v>3.5999999999999997E-2</v>
      </c>
      <c r="G370" s="56">
        <f t="shared" si="169"/>
        <v>3918.9602935542343</v>
      </c>
      <c r="H370" s="56">
        <f t="shared" si="163"/>
        <v>35.560538334935956</v>
      </c>
      <c r="I370" s="300">
        <v>0</v>
      </c>
      <c r="J370" s="43">
        <v>0</v>
      </c>
      <c r="K370" s="43">
        <f t="shared" si="164"/>
        <v>0</v>
      </c>
      <c r="L370" s="43">
        <v>0</v>
      </c>
      <c r="M370" s="299">
        <f t="shared" si="165"/>
        <v>0</v>
      </c>
      <c r="N370" s="43">
        <f t="shared" si="166"/>
        <v>3954.5208318891705</v>
      </c>
      <c r="O370" s="56">
        <f t="shared" si="167"/>
        <v>3954.5208318891705</v>
      </c>
      <c r="P370" s="56"/>
    </row>
    <row r="371" spans="1:16" x14ac:dyDescent="0.2">
      <c r="A371" s="37" t="s">
        <v>22</v>
      </c>
      <c r="B371" s="172" t="str">
        <f>+IF(MONTH(C371)&lt;4,"Q1",IF(MONTH(C371)&lt;7,"Q2",IF(MONTH(C371)&lt;10,"Q3","Q4")))&amp;"/"&amp;YEAR(C371)</f>
        <v>Q4/2022</v>
      </c>
      <c r="C371" s="38">
        <f t="shared" si="170"/>
        <v>44835</v>
      </c>
      <c r="D371" s="38">
        <f t="shared" si="171"/>
        <v>44926</v>
      </c>
      <c r="E371" s="172">
        <f t="shared" si="168"/>
        <v>92</v>
      </c>
      <c r="F371" s="55">
        <f>VLOOKUP(D371,'FERC Interest Rate'!A:B,2,TRUE)</f>
        <v>4.9099999999999998E-2</v>
      </c>
      <c r="G371" s="56">
        <f t="shared" si="169"/>
        <v>3954.5208318891705</v>
      </c>
      <c r="H371" s="56">
        <f t="shared" si="163"/>
        <v>48.940716443314415</v>
      </c>
      <c r="I371" s="300">
        <v>0</v>
      </c>
      <c r="J371" s="43">
        <v>0</v>
      </c>
      <c r="K371" s="43">
        <f t="shared" si="164"/>
        <v>0</v>
      </c>
      <c r="L371" s="43">
        <v>0</v>
      </c>
      <c r="M371" s="299">
        <f t="shared" si="165"/>
        <v>0</v>
      </c>
      <c r="N371" s="43">
        <f t="shared" si="166"/>
        <v>4003.4615483324851</v>
      </c>
      <c r="O371" s="56">
        <f t="shared" si="167"/>
        <v>4003.4615483324851</v>
      </c>
      <c r="P371" s="56"/>
    </row>
    <row r="372" spans="1:16" x14ac:dyDescent="0.2">
      <c r="A372" s="37" t="s">
        <v>22</v>
      </c>
      <c r="B372" s="172" t="str">
        <f>+IF(MONTH(C372)&lt;4,"Q1",IF(MONTH(C372)&lt;7,"Q2",IF(MONTH(C372)&lt;10,"Q3","Q4")))&amp;"/"&amp;YEAR(C372)</f>
        <v>Q1/2023</v>
      </c>
      <c r="C372" s="38">
        <f t="shared" si="170"/>
        <v>44927</v>
      </c>
      <c r="D372" s="38">
        <f t="shared" si="171"/>
        <v>45016</v>
      </c>
      <c r="E372" s="172">
        <f t="shared" si="168"/>
        <v>90</v>
      </c>
      <c r="F372" s="55">
        <f>VLOOKUP(D372,'FERC Interest Rate'!A:B,2,TRUE)</f>
        <v>6.3100000000000003E-2</v>
      </c>
      <c r="G372" s="56">
        <f t="shared" si="169"/>
        <v>4003.4615483324851</v>
      </c>
      <c r="H372" s="56">
        <f t="shared" si="163"/>
        <v>62.289474336932003</v>
      </c>
      <c r="I372" s="300">
        <v>0</v>
      </c>
      <c r="J372" s="43">
        <v>0</v>
      </c>
      <c r="K372" s="43">
        <f t="shared" si="164"/>
        <v>0</v>
      </c>
      <c r="L372" s="43">
        <v>0</v>
      </c>
      <c r="M372" s="299">
        <f t="shared" si="165"/>
        <v>0</v>
      </c>
      <c r="N372" s="43">
        <f t="shared" si="166"/>
        <v>4065.7510226694171</v>
      </c>
      <c r="O372" s="56">
        <f t="shared" si="167"/>
        <v>4065.7510226694171</v>
      </c>
      <c r="P372" s="56"/>
    </row>
    <row r="373" spans="1:16" x14ac:dyDescent="0.2">
      <c r="A373" s="37" t="s">
        <v>22</v>
      </c>
      <c r="B373" s="172" t="str">
        <f t="shared" ref="B373:B394" si="172">+IF(MONTH(C373)&lt;4,"Q1",IF(MONTH(C373)&lt;7,"Q2",IF(MONTH(C373)&lt;10,"Q3","Q4")))&amp;"/"&amp;YEAR(C373)</f>
        <v>Q2/2023</v>
      </c>
      <c r="C373" s="38">
        <f t="shared" si="170"/>
        <v>45017</v>
      </c>
      <c r="D373" s="38">
        <f t="shared" si="171"/>
        <v>45107</v>
      </c>
      <c r="E373" s="172">
        <f t="shared" si="168"/>
        <v>91</v>
      </c>
      <c r="F373" s="55">
        <f>VLOOKUP(D373,'FERC Interest Rate'!A:B,2,TRUE)</f>
        <v>7.4999999999999997E-2</v>
      </c>
      <c r="G373" s="56">
        <f t="shared" si="169"/>
        <v>4065.7510226694171</v>
      </c>
      <c r="H373" s="56">
        <f t="shared" si="163"/>
        <v>76.023974601969243</v>
      </c>
      <c r="I373" s="300">
        <v>0</v>
      </c>
      <c r="J373" s="43">
        <v>0</v>
      </c>
      <c r="K373" s="43">
        <f t="shared" ref="K373:K374" si="173">+SUM(I373:J373)</f>
        <v>0</v>
      </c>
      <c r="L373" s="43">
        <v>0</v>
      </c>
      <c r="M373" s="299">
        <f t="shared" si="165"/>
        <v>0</v>
      </c>
      <c r="N373" s="43">
        <f t="shared" si="166"/>
        <v>4141.7749972713864</v>
      </c>
      <c r="O373" s="56">
        <f t="shared" si="167"/>
        <v>4141.7749972713864</v>
      </c>
      <c r="P373" s="56"/>
    </row>
    <row r="374" spans="1:16" x14ac:dyDescent="0.2">
      <c r="A374" s="37" t="s">
        <v>22</v>
      </c>
      <c r="B374" s="172" t="str">
        <f t="shared" si="172"/>
        <v>Q3/2023</v>
      </c>
      <c r="C374" s="38">
        <f t="shared" si="170"/>
        <v>45108</v>
      </c>
      <c r="D374" s="38">
        <f t="shared" si="171"/>
        <v>45199</v>
      </c>
      <c r="E374" s="172">
        <f t="shared" si="168"/>
        <v>92</v>
      </c>
      <c r="F374" s="55">
        <f>VLOOKUP(D374,'FERC Interest Rate'!A:B,2,TRUE)</f>
        <v>8.0199999999999994E-2</v>
      </c>
      <c r="G374" s="56">
        <f t="shared" si="169"/>
        <v>4141.7749972713864</v>
      </c>
      <c r="H374" s="56">
        <f t="shared" si="163"/>
        <v>83.725130520184095</v>
      </c>
      <c r="I374" s="300">
        <v>0</v>
      </c>
      <c r="J374" s="43">
        <v>0</v>
      </c>
      <c r="K374" s="43">
        <f t="shared" si="173"/>
        <v>0</v>
      </c>
      <c r="L374" s="43">
        <v>0</v>
      </c>
      <c r="M374" s="299">
        <f t="shared" si="165"/>
        <v>0</v>
      </c>
      <c r="N374" s="43">
        <f t="shared" si="166"/>
        <v>4225.5001277915708</v>
      </c>
      <c r="O374" s="56">
        <f t="shared" si="167"/>
        <v>4225.5001277915708</v>
      </c>
      <c r="P374" s="56"/>
    </row>
    <row r="375" spans="1:16" x14ac:dyDescent="0.2">
      <c r="A375" s="147" t="s">
        <v>45</v>
      </c>
      <c r="B375" s="172" t="str">
        <f t="shared" si="172"/>
        <v>Q4/2023</v>
      </c>
      <c r="C375" s="38">
        <f t="shared" si="170"/>
        <v>45200</v>
      </c>
      <c r="D375" s="38">
        <f t="shared" si="171"/>
        <v>45291</v>
      </c>
      <c r="E375" s="172">
        <f t="shared" si="168"/>
        <v>92</v>
      </c>
      <c r="F375" s="55">
        <f>VLOOKUP(D375,'FERC Interest Rate'!A:B,2,TRUE)</f>
        <v>8.3500000000000005E-2</v>
      </c>
      <c r="G375" s="56">
        <f t="shared" si="169"/>
        <v>4225.5001277915708</v>
      </c>
      <c r="H375" s="56">
        <f t="shared" si="163"/>
        <v>88.932306799163968</v>
      </c>
      <c r="I375" s="300">
        <f>(SUM($H$364:$H$394)/20)</f>
        <v>28.721621729536718</v>
      </c>
      <c r="J375" s="43">
        <f t="shared" ref="J375:J394" si="174">G375*F375*(E375/(DATE(YEAR(D375),12,31)-DATE(YEAR(D375),1,1)+1))</f>
        <v>88.932306799163968</v>
      </c>
      <c r="K375" s="43">
        <f t="shared" si="164"/>
        <v>117.65392852870069</v>
      </c>
      <c r="L375" s="43">
        <f t="shared" ref="L375:L394" si="175">VLOOKUP($L$362,A$1:F$28,4,FALSE)/20</f>
        <v>187</v>
      </c>
      <c r="M375" s="299">
        <f t="shared" si="165"/>
        <v>304.6539285287007</v>
      </c>
      <c r="N375" s="43">
        <f t="shared" si="166"/>
        <v>4403.364741389898</v>
      </c>
      <c r="O375" s="56">
        <f t="shared" si="167"/>
        <v>4098.7108128611981</v>
      </c>
      <c r="P375" s="56"/>
    </row>
    <row r="376" spans="1:16" x14ac:dyDescent="0.2">
      <c r="A376" s="147" t="s">
        <v>46</v>
      </c>
      <c r="B376" s="172" t="str">
        <f t="shared" si="172"/>
        <v>Q1/2024</v>
      </c>
      <c r="C376" s="38">
        <f t="shared" si="170"/>
        <v>45292</v>
      </c>
      <c r="D376" s="38">
        <f t="shared" si="171"/>
        <v>45382</v>
      </c>
      <c r="E376" s="172">
        <f t="shared" si="168"/>
        <v>91</v>
      </c>
      <c r="F376" s="55">
        <f>VLOOKUP(D376,'FERC Interest Rate'!A:B,2,TRUE)</f>
        <v>8.5000000000000006E-2</v>
      </c>
      <c r="G376" s="56">
        <f t="shared" si="169"/>
        <v>4098.7108128611981</v>
      </c>
      <c r="H376" s="56">
        <v>0</v>
      </c>
      <c r="I376" s="300">
        <f t="shared" ref="I376:I394" si="176">(SUM($H$364:$H$394)/20)</f>
        <v>28.721621729536718</v>
      </c>
      <c r="J376" s="43">
        <f t="shared" si="174"/>
        <v>86.621661577817946</v>
      </c>
      <c r="K376" s="43">
        <f t="shared" si="164"/>
        <v>115.34328330735467</v>
      </c>
      <c r="L376" s="43">
        <f t="shared" si="175"/>
        <v>187</v>
      </c>
      <c r="M376" s="299">
        <f t="shared" si="165"/>
        <v>302.34328330735468</v>
      </c>
      <c r="N376" s="41">
        <f t="shared" si="166"/>
        <v>4185.3324744390156</v>
      </c>
      <c r="O376" s="56">
        <f t="shared" si="167"/>
        <v>3882.9891911316613</v>
      </c>
      <c r="P376" s="56"/>
    </row>
    <row r="377" spans="1:16" x14ac:dyDescent="0.2">
      <c r="A377" s="147" t="s">
        <v>47</v>
      </c>
      <c r="B377" s="172" t="str">
        <f t="shared" si="172"/>
        <v>Q2/2024</v>
      </c>
      <c r="C377" s="38">
        <f t="shared" si="170"/>
        <v>45383</v>
      </c>
      <c r="D377" s="38">
        <f t="shared" si="171"/>
        <v>45473</v>
      </c>
      <c r="E377" s="172">
        <f t="shared" si="168"/>
        <v>91</v>
      </c>
      <c r="F377" s="55">
        <f>VLOOKUP(D377,'FERC Interest Rate'!A:B,2,TRUE)</f>
        <v>8.5000000000000006E-2</v>
      </c>
      <c r="G377" s="56">
        <f t="shared" si="169"/>
        <v>3882.9891911316613</v>
      </c>
      <c r="H377" s="56">
        <v>0</v>
      </c>
      <c r="I377" s="300">
        <f t="shared" si="176"/>
        <v>28.721621729536718</v>
      </c>
      <c r="J377" s="43">
        <f t="shared" si="174"/>
        <v>82.06262675793279</v>
      </c>
      <c r="K377" s="43">
        <f t="shared" si="164"/>
        <v>110.78424848746951</v>
      </c>
      <c r="L377" s="43">
        <f t="shared" si="175"/>
        <v>187</v>
      </c>
      <c r="M377" s="299">
        <f t="shared" si="165"/>
        <v>297.78424848746954</v>
      </c>
      <c r="N377" s="41">
        <f t="shared" si="166"/>
        <v>3965.0518178895941</v>
      </c>
      <c r="O377" s="56">
        <f t="shared" si="167"/>
        <v>3667.2675694021245</v>
      </c>
      <c r="P377" s="56"/>
    </row>
    <row r="378" spans="1:16" x14ac:dyDescent="0.2">
      <c r="A378" s="37" t="s">
        <v>48</v>
      </c>
      <c r="B378" s="172" t="str">
        <f t="shared" si="172"/>
        <v>Q3/2024</v>
      </c>
      <c r="C378" s="38">
        <f t="shared" si="170"/>
        <v>45474</v>
      </c>
      <c r="D378" s="38">
        <f t="shared" si="171"/>
        <v>45565</v>
      </c>
      <c r="E378" s="172">
        <f t="shared" si="168"/>
        <v>92</v>
      </c>
      <c r="F378" s="55">
        <f>VLOOKUP(D378,'FERC Interest Rate'!A:B,2,TRUE)</f>
        <v>8.5000000000000006E-2</v>
      </c>
      <c r="G378" s="56">
        <f t="shared" si="169"/>
        <v>3667.2675694021245</v>
      </c>
      <c r="H378" s="56">
        <v>0</v>
      </c>
      <c r="I378" s="300">
        <f t="shared" si="176"/>
        <v>28.721621729536718</v>
      </c>
      <c r="J378" s="43">
        <f t="shared" si="174"/>
        <v>78.355279761542675</v>
      </c>
      <c r="K378" s="43">
        <f t="shared" si="164"/>
        <v>107.0769014910794</v>
      </c>
      <c r="L378" s="43">
        <f t="shared" si="175"/>
        <v>187</v>
      </c>
      <c r="M378" s="299">
        <f t="shared" si="165"/>
        <v>294.07690149107941</v>
      </c>
      <c r="N378" s="41">
        <f t="shared" si="166"/>
        <v>3745.6228491636671</v>
      </c>
      <c r="O378" s="56">
        <f t="shared" si="167"/>
        <v>3451.5459476725878</v>
      </c>
      <c r="P378" s="56"/>
    </row>
    <row r="379" spans="1:16" x14ac:dyDescent="0.2">
      <c r="A379" s="37" t="s">
        <v>49</v>
      </c>
      <c r="B379" s="172" t="str">
        <f t="shared" si="172"/>
        <v>Q4/2024</v>
      </c>
      <c r="C379" s="38">
        <f t="shared" si="170"/>
        <v>45566</v>
      </c>
      <c r="D379" s="38">
        <f t="shared" si="171"/>
        <v>45657</v>
      </c>
      <c r="E379" s="172">
        <f t="shared" si="168"/>
        <v>92</v>
      </c>
      <c r="F379" s="55">
        <f>VLOOKUP(D379,'FERC Interest Rate'!A:B,2,TRUE)</f>
        <v>8.5000000000000006E-2</v>
      </c>
      <c r="G379" s="56">
        <f t="shared" si="169"/>
        <v>3451.5459476725878</v>
      </c>
      <c r="H379" s="56">
        <v>0</v>
      </c>
      <c r="I379" s="300">
        <f t="shared" si="176"/>
        <v>28.721621729536718</v>
      </c>
      <c r="J379" s="43">
        <f t="shared" si="174"/>
        <v>73.746145657922511</v>
      </c>
      <c r="K379" s="43">
        <f t="shared" si="164"/>
        <v>102.46776738745923</v>
      </c>
      <c r="L379" s="43">
        <f t="shared" si="175"/>
        <v>187</v>
      </c>
      <c r="M379" s="299">
        <f t="shared" si="165"/>
        <v>289.46776738745922</v>
      </c>
      <c r="N379" s="41">
        <f t="shared" si="166"/>
        <v>3525.2920933305104</v>
      </c>
      <c r="O379" s="56">
        <f t="shared" si="167"/>
        <v>3235.824325943051</v>
      </c>
      <c r="P379" s="56"/>
    </row>
    <row r="380" spans="1:16" x14ac:dyDescent="0.2">
      <c r="A380" s="37" t="s">
        <v>50</v>
      </c>
      <c r="B380" s="172" t="str">
        <f t="shared" si="172"/>
        <v>Q1/2025</v>
      </c>
      <c r="C380" s="38">
        <f t="shared" si="170"/>
        <v>45658</v>
      </c>
      <c r="D380" s="38">
        <f t="shared" si="171"/>
        <v>45747</v>
      </c>
      <c r="E380" s="172">
        <f t="shared" si="168"/>
        <v>90</v>
      </c>
      <c r="F380" s="55">
        <f>VLOOKUP(D380,'FERC Interest Rate'!A:B,2,TRUE)</f>
        <v>8.5000000000000006E-2</v>
      </c>
      <c r="G380" s="56">
        <f t="shared" si="169"/>
        <v>3235.824325943051</v>
      </c>
      <c r="H380" s="56">
        <v>0</v>
      </c>
      <c r="I380" s="300">
        <f t="shared" si="176"/>
        <v>28.721621729536718</v>
      </c>
      <c r="J380" s="43">
        <f t="shared" si="174"/>
        <v>67.819331762915994</v>
      </c>
      <c r="K380" s="43">
        <f t="shared" si="164"/>
        <v>96.540953492452715</v>
      </c>
      <c r="L380" s="43">
        <f t="shared" si="175"/>
        <v>187</v>
      </c>
      <c r="M380" s="299">
        <f t="shared" si="165"/>
        <v>283.54095349245273</v>
      </c>
      <c r="N380" s="41">
        <f t="shared" si="166"/>
        <v>3303.6436577059671</v>
      </c>
      <c r="O380" s="56">
        <f t="shared" si="167"/>
        <v>3020.1027042135142</v>
      </c>
      <c r="P380" s="56"/>
    </row>
    <row r="381" spans="1:16" x14ac:dyDescent="0.2">
      <c r="A381" s="37" t="s">
        <v>51</v>
      </c>
      <c r="B381" s="172" t="str">
        <f t="shared" si="172"/>
        <v>Q2/2025</v>
      </c>
      <c r="C381" s="38">
        <f t="shared" si="170"/>
        <v>45748</v>
      </c>
      <c r="D381" s="38">
        <f t="shared" si="171"/>
        <v>45838</v>
      </c>
      <c r="E381" s="172">
        <f t="shared" si="168"/>
        <v>91</v>
      </c>
      <c r="F381" s="55">
        <f>VLOOKUP(D381,'FERC Interest Rate'!A:B,2,TRUE)</f>
        <v>8.5000000000000006E-2</v>
      </c>
      <c r="G381" s="56">
        <f t="shared" si="169"/>
        <v>3020.1027042135142</v>
      </c>
      <c r="H381" s="56">
        <v>0</v>
      </c>
      <c r="I381" s="300">
        <f t="shared" si="176"/>
        <v>28.721621729536718</v>
      </c>
      <c r="J381" s="43">
        <f t="shared" si="174"/>
        <v>64.001354567374065</v>
      </c>
      <c r="K381" s="43">
        <f t="shared" si="164"/>
        <v>92.722976296910787</v>
      </c>
      <c r="L381" s="43">
        <f t="shared" si="175"/>
        <v>187</v>
      </c>
      <c r="M381" s="299">
        <f t="shared" si="165"/>
        <v>279.72297629691082</v>
      </c>
      <c r="N381" s="41">
        <f t="shared" si="166"/>
        <v>3084.1040587808884</v>
      </c>
      <c r="O381" s="56">
        <f t="shared" si="167"/>
        <v>2804.3810824839775</v>
      </c>
      <c r="P381" s="56"/>
    </row>
    <row r="382" spans="1:16" x14ac:dyDescent="0.2">
      <c r="A382" s="37" t="s">
        <v>52</v>
      </c>
      <c r="B382" s="172" t="str">
        <f t="shared" si="172"/>
        <v>Q3/2025</v>
      </c>
      <c r="C382" s="38">
        <f t="shared" si="170"/>
        <v>45839</v>
      </c>
      <c r="D382" s="38">
        <f t="shared" si="171"/>
        <v>45930</v>
      </c>
      <c r="E382" s="172">
        <f t="shared" si="168"/>
        <v>92</v>
      </c>
      <c r="F382" s="55">
        <f>VLOOKUP(D382,'FERC Interest Rate'!A:B,2,TRUE)</f>
        <v>8.5000000000000006E-2</v>
      </c>
      <c r="G382" s="56">
        <f t="shared" si="169"/>
        <v>2804.3810824839775</v>
      </c>
      <c r="H382" s="56">
        <v>0</v>
      </c>
      <c r="I382" s="300">
        <f t="shared" si="176"/>
        <v>28.721621729536718</v>
      </c>
      <c r="J382" s="43">
        <f t="shared" si="174"/>
        <v>60.08290428773892</v>
      </c>
      <c r="K382" s="43">
        <f t="shared" si="164"/>
        <v>88.804526017275634</v>
      </c>
      <c r="L382" s="43">
        <f t="shared" si="175"/>
        <v>187</v>
      </c>
      <c r="M382" s="299">
        <f t="shared" si="165"/>
        <v>275.80452601727563</v>
      </c>
      <c r="N382" s="41">
        <f t="shared" si="166"/>
        <v>2864.4639867717165</v>
      </c>
      <c r="O382" s="56">
        <f t="shared" si="167"/>
        <v>2588.6594607544407</v>
      </c>
      <c r="P382" s="56"/>
    </row>
    <row r="383" spans="1:16" x14ac:dyDescent="0.2">
      <c r="A383" s="37" t="s">
        <v>53</v>
      </c>
      <c r="B383" s="172" t="str">
        <f t="shared" si="172"/>
        <v>Q4/2025</v>
      </c>
      <c r="C383" s="38">
        <f t="shared" si="170"/>
        <v>45931</v>
      </c>
      <c r="D383" s="38">
        <f t="shared" si="171"/>
        <v>46022</v>
      </c>
      <c r="E383" s="172">
        <f t="shared" si="168"/>
        <v>92</v>
      </c>
      <c r="F383" s="55">
        <f>VLOOKUP(D383,'FERC Interest Rate'!A:B,2,TRUE)</f>
        <v>8.5000000000000006E-2</v>
      </c>
      <c r="G383" s="56">
        <f t="shared" si="169"/>
        <v>2588.6594607544407</v>
      </c>
      <c r="H383" s="56">
        <v>0</v>
      </c>
      <c r="I383" s="300">
        <f t="shared" si="176"/>
        <v>28.721621729536718</v>
      </c>
      <c r="J383" s="43">
        <f t="shared" si="174"/>
        <v>55.461142419451313</v>
      </c>
      <c r="K383" s="43">
        <f t="shared" si="164"/>
        <v>84.182764148988028</v>
      </c>
      <c r="L383" s="43">
        <f t="shared" si="175"/>
        <v>187</v>
      </c>
      <c r="M383" s="299">
        <f t="shared" si="165"/>
        <v>271.18276414898804</v>
      </c>
      <c r="N383" s="41">
        <f t="shared" si="166"/>
        <v>2644.1206031738921</v>
      </c>
      <c r="O383" s="56">
        <f t="shared" si="167"/>
        <v>2372.937839024904</v>
      </c>
      <c r="P383" s="56"/>
    </row>
    <row r="384" spans="1:16" x14ac:dyDescent="0.2">
      <c r="A384" s="37" t="s">
        <v>54</v>
      </c>
      <c r="B384" s="172" t="str">
        <f t="shared" si="172"/>
        <v>Q1/2026</v>
      </c>
      <c r="C384" s="38">
        <f t="shared" si="170"/>
        <v>46023</v>
      </c>
      <c r="D384" s="38">
        <f t="shared" si="171"/>
        <v>46112</v>
      </c>
      <c r="E384" s="172">
        <f t="shared" si="168"/>
        <v>90</v>
      </c>
      <c r="F384" s="55">
        <f>VLOOKUP(D384,'FERC Interest Rate'!A:B,2,TRUE)</f>
        <v>8.5000000000000006E-2</v>
      </c>
      <c r="G384" s="56">
        <f t="shared" si="169"/>
        <v>2372.937839024904</v>
      </c>
      <c r="H384" s="56">
        <v>0</v>
      </c>
      <c r="I384" s="300">
        <f t="shared" si="176"/>
        <v>28.721621729536718</v>
      </c>
      <c r="J384" s="43">
        <f t="shared" si="174"/>
        <v>49.734176626138392</v>
      </c>
      <c r="K384" s="43">
        <f t="shared" si="164"/>
        <v>78.455798355675114</v>
      </c>
      <c r="L384" s="43">
        <f t="shared" si="175"/>
        <v>187</v>
      </c>
      <c r="M384" s="299">
        <f t="shared" si="165"/>
        <v>265.45579835567514</v>
      </c>
      <c r="N384" s="41">
        <f t="shared" si="166"/>
        <v>2422.6720156510423</v>
      </c>
      <c r="O384" s="56">
        <f t="shared" si="167"/>
        <v>2157.2162172953672</v>
      </c>
      <c r="P384" s="56"/>
    </row>
    <row r="385" spans="1:16" x14ac:dyDescent="0.2">
      <c r="A385" s="37" t="s">
        <v>55</v>
      </c>
      <c r="B385" s="172" t="str">
        <f t="shared" si="172"/>
        <v>Q2/2026</v>
      </c>
      <c r="C385" s="38">
        <f t="shared" si="170"/>
        <v>46113</v>
      </c>
      <c r="D385" s="38">
        <f t="shared" si="171"/>
        <v>46203</v>
      </c>
      <c r="E385" s="172">
        <f t="shared" si="168"/>
        <v>91</v>
      </c>
      <c r="F385" s="55">
        <f>VLOOKUP(D385,'FERC Interest Rate'!A:B,2,TRUE)</f>
        <v>8.5000000000000006E-2</v>
      </c>
      <c r="G385" s="56">
        <f t="shared" si="169"/>
        <v>2157.2162172953672</v>
      </c>
      <c r="H385" s="56">
        <v>0</v>
      </c>
      <c r="I385" s="300">
        <f t="shared" si="176"/>
        <v>28.721621729536718</v>
      </c>
      <c r="J385" s="43">
        <f t="shared" si="174"/>
        <v>45.715253262410044</v>
      </c>
      <c r="K385" s="43">
        <f t="shared" si="164"/>
        <v>74.436874991946766</v>
      </c>
      <c r="L385" s="43">
        <f t="shared" si="175"/>
        <v>187</v>
      </c>
      <c r="M385" s="299">
        <f t="shared" si="165"/>
        <v>261.43687499194675</v>
      </c>
      <c r="N385" s="41">
        <f t="shared" si="166"/>
        <v>2202.9314705577772</v>
      </c>
      <c r="O385" s="56">
        <f t="shared" si="167"/>
        <v>1941.4945955658304</v>
      </c>
      <c r="P385" s="56"/>
    </row>
    <row r="386" spans="1:16" x14ac:dyDescent="0.2">
      <c r="A386" s="37" t="s">
        <v>56</v>
      </c>
      <c r="B386" s="172" t="str">
        <f t="shared" si="172"/>
        <v>Q3/2026</v>
      </c>
      <c r="C386" s="38">
        <f t="shared" si="170"/>
        <v>46204</v>
      </c>
      <c r="D386" s="38">
        <f t="shared" si="171"/>
        <v>46295</v>
      </c>
      <c r="E386" s="172">
        <f t="shared" si="168"/>
        <v>92</v>
      </c>
      <c r="F386" s="55">
        <f>VLOOKUP(D386,'FERC Interest Rate'!A:B,2,TRUE)</f>
        <v>8.5000000000000006E-2</v>
      </c>
      <c r="G386" s="56">
        <f t="shared" si="169"/>
        <v>1941.4945955658304</v>
      </c>
      <c r="H386" s="56">
        <v>0</v>
      </c>
      <c r="I386" s="300">
        <f t="shared" si="176"/>
        <v>28.721621729536718</v>
      </c>
      <c r="J386" s="43">
        <f t="shared" si="174"/>
        <v>41.59585681458848</v>
      </c>
      <c r="K386" s="43">
        <f t="shared" si="164"/>
        <v>70.317478544125194</v>
      </c>
      <c r="L386" s="43">
        <f t="shared" si="175"/>
        <v>187</v>
      </c>
      <c r="M386" s="299">
        <f t="shared" si="165"/>
        <v>257.31747854412521</v>
      </c>
      <c r="N386" s="41">
        <f t="shared" si="166"/>
        <v>1983.0904523804188</v>
      </c>
      <c r="O386" s="56">
        <f t="shared" si="167"/>
        <v>1725.7729738362937</v>
      </c>
      <c r="P386" s="56"/>
    </row>
    <row r="387" spans="1:16" x14ac:dyDescent="0.2">
      <c r="A387" s="37" t="s">
        <v>57</v>
      </c>
      <c r="B387" s="172" t="str">
        <f t="shared" si="172"/>
        <v>Q4/2026</v>
      </c>
      <c r="C387" s="38">
        <f t="shared" si="170"/>
        <v>46296</v>
      </c>
      <c r="D387" s="38">
        <f t="shared" si="171"/>
        <v>46387</v>
      </c>
      <c r="E387" s="172">
        <f t="shared" si="168"/>
        <v>92</v>
      </c>
      <c r="F387" s="55">
        <f>VLOOKUP(D387,'FERC Interest Rate'!A:B,2,TRUE)</f>
        <v>8.5000000000000006E-2</v>
      </c>
      <c r="G387" s="56">
        <f t="shared" si="169"/>
        <v>1725.7729738362937</v>
      </c>
      <c r="H387" s="56">
        <v>0</v>
      </c>
      <c r="I387" s="300">
        <f t="shared" si="176"/>
        <v>28.721621729536718</v>
      </c>
      <c r="J387" s="43">
        <f t="shared" si="174"/>
        <v>36.974094946300873</v>
      </c>
      <c r="K387" s="43">
        <f t="shared" si="164"/>
        <v>65.695716675837588</v>
      </c>
      <c r="L387" s="43">
        <f t="shared" si="175"/>
        <v>187</v>
      </c>
      <c r="M387" s="299">
        <f t="shared" si="165"/>
        <v>252.69571667583759</v>
      </c>
      <c r="N387" s="41">
        <f t="shared" si="166"/>
        <v>1762.7470687825946</v>
      </c>
      <c r="O387" s="56">
        <f t="shared" si="167"/>
        <v>1510.0513521067569</v>
      </c>
      <c r="P387" s="56"/>
    </row>
    <row r="388" spans="1:16" x14ac:dyDescent="0.2">
      <c r="A388" s="37" t="s">
        <v>58</v>
      </c>
      <c r="B388" s="172" t="str">
        <f t="shared" si="172"/>
        <v>Q1/2027</v>
      </c>
      <c r="C388" s="38">
        <f t="shared" si="170"/>
        <v>46388</v>
      </c>
      <c r="D388" s="38">
        <f t="shared" si="171"/>
        <v>46477</v>
      </c>
      <c r="E388" s="172">
        <f t="shared" si="168"/>
        <v>90</v>
      </c>
      <c r="F388" s="55">
        <f>VLOOKUP(D388,'FERC Interest Rate'!A:B,2,TRUE)</f>
        <v>8.5000000000000006E-2</v>
      </c>
      <c r="G388" s="56">
        <f t="shared" si="169"/>
        <v>1510.0513521067569</v>
      </c>
      <c r="H388" s="56">
        <v>0</v>
      </c>
      <c r="I388" s="300">
        <f t="shared" si="176"/>
        <v>28.721621729536718</v>
      </c>
      <c r="J388" s="43">
        <f t="shared" si="174"/>
        <v>31.649021489360795</v>
      </c>
      <c r="K388" s="43">
        <f t="shared" si="164"/>
        <v>60.370643218897513</v>
      </c>
      <c r="L388" s="43">
        <f t="shared" si="175"/>
        <v>187</v>
      </c>
      <c r="M388" s="299">
        <f t="shared" si="165"/>
        <v>247.3706432188975</v>
      </c>
      <c r="N388" s="41">
        <f t="shared" si="166"/>
        <v>1541.7003735961177</v>
      </c>
      <c r="O388" s="56">
        <f t="shared" si="167"/>
        <v>1294.3297303772201</v>
      </c>
      <c r="P388" s="56"/>
    </row>
    <row r="389" spans="1:16" x14ac:dyDescent="0.2">
      <c r="A389" s="37" t="s">
        <v>59</v>
      </c>
      <c r="B389" s="172" t="str">
        <f t="shared" si="172"/>
        <v>Q2/2027</v>
      </c>
      <c r="C389" s="38">
        <f t="shared" si="170"/>
        <v>46478</v>
      </c>
      <c r="D389" s="38">
        <f t="shared" si="171"/>
        <v>46568</v>
      </c>
      <c r="E389" s="172">
        <f t="shared" si="168"/>
        <v>91</v>
      </c>
      <c r="F389" s="55">
        <f>VLOOKUP(D389,'FERC Interest Rate'!A:B,2,TRUE)</f>
        <v>8.5000000000000006E-2</v>
      </c>
      <c r="G389" s="56">
        <f t="shared" si="169"/>
        <v>1294.3297303772201</v>
      </c>
      <c r="H389" s="56">
        <v>0</v>
      </c>
      <c r="I389" s="300">
        <f t="shared" si="176"/>
        <v>28.721621729536718</v>
      </c>
      <c r="J389" s="43">
        <f t="shared" si="174"/>
        <v>27.429151957446024</v>
      </c>
      <c r="K389" s="43">
        <f t="shared" si="164"/>
        <v>56.150773686982745</v>
      </c>
      <c r="L389" s="43">
        <f t="shared" si="175"/>
        <v>187</v>
      </c>
      <c r="M389" s="299">
        <f t="shared" si="165"/>
        <v>243.15077368698275</v>
      </c>
      <c r="N389" s="41">
        <f t="shared" si="166"/>
        <v>1321.7588823346662</v>
      </c>
      <c r="O389" s="56">
        <f t="shared" si="167"/>
        <v>1078.6081086476834</v>
      </c>
      <c r="P389" s="56"/>
    </row>
    <row r="390" spans="1:16" x14ac:dyDescent="0.2">
      <c r="A390" s="37" t="s">
        <v>60</v>
      </c>
      <c r="B390" s="172" t="str">
        <f t="shared" si="172"/>
        <v>Q3/2027</v>
      </c>
      <c r="C390" s="38">
        <f t="shared" si="170"/>
        <v>46569</v>
      </c>
      <c r="D390" s="38">
        <f t="shared" si="171"/>
        <v>46660</v>
      </c>
      <c r="E390" s="172">
        <f t="shared" si="168"/>
        <v>92</v>
      </c>
      <c r="F390" s="55">
        <f>VLOOKUP(D390,'FERC Interest Rate'!A:B,2,TRUE)</f>
        <v>8.5000000000000006E-2</v>
      </c>
      <c r="G390" s="56">
        <f t="shared" si="169"/>
        <v>1078.6081086476834</v>
      </c>
      <c r="H390" s="56">
        <v>0</v>
      </c>
      <c r="I390" s="300">
        <f t="shared" si="176"/>
        <v>28.721621729536718</v>
      </c>
      <c r="J390" s="43">
        <f t="shared" si="174"/>
        <v>23.108809341438043</v>
      </c>
      <c r="K390" s="43">
        <f t="shared" si="164"/>
        <v>51.830431070974761</v>
      </c>
      <c r="L390" s="43">
        <f t="shared" si="175"/>
        <v>187</v>
      </c>
      <c r="M390" s="299">
        <f t="shared" si="165"/>
        <v>238.83043107097475</v>
      </c>
      <c r="N390" s="41">
        <f t="shared" si="166"/>
        <v>1101.7169179891214</v>
      </c>
      <c r="O390" s="56">
        <f t="shared" si="167"/>
        <v>862.8864869181466</v>
      </c>
      <c r="P390" s="56"/>
    </row>
    <row r="391" spans="1:16" x14ac:dyDescent="0.2">
      <c r="A391" s="37" t="s">
        <v>61</v>
      </c>
      <c r="B391" s="172" t="str">
        <f t="shared" si="172"/>
        <v>Q4/2027</v>
      </c>
      <c r="C391" s="38">
        <f t="shared" si="170"/>
        <v>46661</v>
      </c>
      <c r="D391" s="38">
        <f t="shared" si="171"/>
        <v>46752</v>
      </c>
      <c r="E391" s="172">
        <f t="shared" si="168"/>
        <v>92</v>
      </c>
      <c r="F391" s="55">
        <f>VLOOKUP(D391,'FERC Interest Rate'!A:B,2,TRUE)</f>
        <v>8.5000000000000006E-2</v>
      </c>
      <c r="G391" s="56">
        <f t="shared" si="169"/>
        <v>862.8864869181466</v>
      </c>
      <c r="H391" s="56">
        <v>0</v>
      </c>
      <c r="I391" s="300">
        <f t="shared" si="176"/>
        <v>28.721621729536718</v>
      </c>
      <c r="J391" s="43">
        <f t="shared" si="174"/>
        <v>18.48704747315043</v>
      </c>
      <c r="K391" s="43">
        <f t="shared" si="164"/>
        <v>47.208669202687148</v>
      </c>
      <c r="L391" s="43">
        <f t="shared" si="175"/>
        <v>187</v>
      </c>
      <c r="M391" s="299">
        <f t="shared" si="165"/>
        <v>234.20866920268713</v>
      </c>
      <c r="N391" s="41">
        <f t="shared" si="166"/>
        <v>881.37353439129708</v>
      </c>
      <c r="O391" s="56">
        <f t="shared" si="167"/>
        <v>647.16486518860984</v>
      </c>
      <c r="P391" s="56"/>
    </row>
    <row r="392" spans="1:16" x14ac:dyDescent="0.2">
      <c r="A392" s="37" t="s">
        <v>62</v>
      </c>
      <c r="B392" s="172" t="str">
        <f t="shared" si="172"/>
        <v>Q1/2028</v>
      </c>
      <c r="C392" s="38">
        <f t="shared" si="170"/>
        <v>46753</v>
      </c>
      <c r="D392" s="38">
        <f t="shared" si="171"/>
        <v>46843</v>
      </c>
      <c r="E392" s="172">
        <f t="shared" si="168"/>
        <v>91</v>
      </c>
      <c r="F392" s="55">
        <f>VLOOKUP(D392,'FERC Interest Rate'!A:B,2,TRUE)</f>
        <v>8.5000000000000006E-2</v>
      </c>
      <c r="G392" s="56">
        <f t="shared" si="169"/>
        <v>647.16486518860984</v>
      </c>
      <c r="H392" s="56">
        <v>0</v>
      </c>
      <c r="I392" s="300">
        <f t="shared" si="176"/>
        <v>28.721621729536718</v>
      </c>
      <c r="J392" s="43">
        <f t="shared" si="174"/>
        <v>13.677104459655459</v>
      </c>
      <c r="K392" s="43">
        <f t="shared" si="164"/>
        <v>42.398726189192175</v>
      </c>
      <c r="L392" s="43">
        <f t="shared" si="175"/>
        <v>187</v>
      </c>
      <c r="M392" s="299">
        <f t="shared" si="165"/>
        <v>229.39872618919219</v>
      </c>
      <c r="N392" s="41">
        <f t="shared" si="166"/>
        <v>660.84196964826526</v>
      </c>
      <c r="O392" s="56">
        <f t="shared" si="167"/>
        <v>431.44324345907313</v>
      </c>
      <c r="P392" s="56"/>
    </row>
    <row r="393" spans="1:16" x14ac:dyDescent="0.2">
      <c r="A393" s="37" t="s">
        <v>63</v>
      </c>
      <c r="B393" s="172" t="str">
        <f t="shared" si="172"/>
        <v>Q2/2028</v>
      </c>
      <c r="C393" s="38">
        <f t="shared" si="170"/>
        <v>46844</v>
      </c>
      <c r="D393" s="38">
        <f t="shared" si="171"/>
        <v>46934</v>
      </c>
      <c r="E393" s="172">
        <f t="shared" si="168"/>
        <v>91</v>
      </c>
      <c r="F393" s="55">
        <f>VLOOKUP(D393,'FERC Interest Rate'!A:B,2,TRUE)</f>
        <v>8.5000000000000006E-2</v>
      </c>
      <c r="G393" s="56">
        <f t="shared" si="169"/>
        <v>431.44324345907313</v>
      </c>
      <c r="H393" s="56">
        <v>0</v>
      </c>
      <c r="I393" s="300">
        <f t="shared" si="176"/>
        <v>28.721621729536718</v>
      </c>
      <c r="J393" s="43">
        <f t="shared" si="174"/>
        <v>9.1180696397703027</v>
      </c>
      <c r="K393" s="43">
        <f t="shared" si="164"/>
        <v>37.839691369307019</v>
      </c>
      <c r="L393" s="43">
        <f t="shared" si="175"/>
        <v>187</v>
      </c>
      <c r="M393" s="299">
        <f t="shared" ref="M393:M394" si="177">+SUM(K393:L393)</f>
        <v>224.83969136930702</v>
      </c>
      <c r="N393" s="41">
        <f t="shared" si="166"/>
        <v>440.56131309884341</v>
      </c>
      <c r="O393" s="56">
        <f t="shared" si="167"/>
        <v>215.72162172953642</v>
      </c>
      <c r="P393" s="56"/>
    </row>
    <row r="394" spans="1:16" x14ac:dyDescent="0.2">
      <c r="A394" s="37" t="s">
        <v>64</v>
      </c>
      <c r="B394" s="172" t="str">
        <f t="shared" si="172"/>
        <v>Q3/2028</v>
      </c>
      <c r="C394" s="38">
        <f t="shared" si="170"/>
        <v>46935</v>
      </c>
      <c r="D394" s="38">
        <f t="shared" si="171"/>
        <v>47026</v>
      </c>
      <c r="E394" s="172">
        <f t="shared" si="168"/>
        <v>92</v>
      </c>
      <c r="F394" s="55">
        <f>VLOOKUP(D394,'FERC Interest Rate'!A:B,2,TRUE)</f>
        <v>8.5000000000000006E-2</v>
      </c>
      <c r="G394" s="56">
        <f t="shared" si="169"/>
        <v>215.72162172953642</v>
      </c>
      <c r="H394" s="56">
        <v>0</v>
      </c>
      <c r="I394" s="300">
        <f t="shared" si="176"/>
        <v>28.721621729536718</v>
      </c>
      <c r="J394" s="43">
        <f t="shared" si="174"/>
        <v>4.6091341036201499</v>
      </c>
      <c r="K394" s="43">
        <f t="shared" si="164"/>
        <v>33.330755833156871</v>
      </c>
      <c r="L394" s="43">
        <f t="shared" si="175"/>
        <v>187</v>
      </c>
      <c r="M394" s="299">
        <f t="shared" si="177"/>
        <v>220.33075583315687</v>
      </c>
      <c r="N394" s="41">
        <f t="shared" si="166"/>
        <v>220.33075583315656</v>
      </c>
      <c r="O394" s="56">
        <f t="shared" si="167"/>
        <v>-2.9487523534044158E-13</v>
      </c>
      <c r="P394" s="56"/>
    </row>
    <row r="395" spans="1:16" ht="23.45" customHeight="1" thickBot="1" x14ac:dyDescent="0.25">
      <c r="A395" s="149"/>
      <c r="B395" s="176"/>
      <c r="C395" s="297"/>
      <c r="D395" s="297"/>
      <c r="E395" s="176"/>
      <c r="F395" s="176"/>
      <c r="G395" s="95">
        <f>+SUM(G364:G394)</f>
        <v>88164.09842206123</v>
      </c>
      <c r="H395" s="95">
        <f t="shared" ref="H395:O395" si="178">+SUM(H364:H394)</f>
        <v>574.43243459073437</v>
      </c>
      <c r="I395" s="95">
        <f t="shared" si="178"/>
        <v>574.43243459073437</v>
      </c>
      <c r="J395" s="95">
        <f t="shared" si="178"/>
        <v>959.18047370573913</v>
      </c>
      <c r="K395" s="95">
        <f t="shared" si="178"/>
        <v>1533.6129082964735</v>
      </c>
      <c r="L395" s="95">
        <f t="shared" si="178"/>
        <v>3740</v>
      </c>
      <c r="M395" s="95">
        <f t="shared" si="178"/>
        <v>5273.6129082964735</v>
      </c>
      <c r="N395" s="95">
        <f t="shared" si="178"/>
        <v>89697.711330357721</v>
      </c>
      <c r="O395" s="95">
        <f t="shared" si="178"/>
        <v>84424.098422061259</v>
      </c>
      <c r="P395" s="206"/>
    </row>
    <row r="396" spans="1:16" ht="13.5" thickTop="1" x14ac:dyDescent="0.2"/>
    <row r="397" spans="1:16" x14ac:dyDescent="0.2">
      <c r="A397" s="36"/>
      <c r="B397" s="36"/>
      <c r="C397" s="36"/>
      <c r="D397" s="36"/>
      <c r="E397" s="36"/>
      <c r="I397" s="294"/>
      <c r="J397" s="367" t="s">
        <v>15</v>
      </c>
      <c r="K397" s="367"/>
      <c r="L397" s="295" t="s">
        <v>70</v>
      </c>
      <c r="M397" s="296"/>
    </row>
    <row r="398" spans="1:16" ht="38.25" x14ac:dyDescent="0.2">
      <c r="A398" s="171" t="s">
        <v>44</v>
      </c>
      <c r="B398" s="171" t="s">
        <v>3</v>
      </c>
      <c r="C398" s="171" t="s">
        <v>4</v>
      </c>
      <c r="D398" s="171" t="s">
        <v>5</v>
      </c>
      <c r="E398" s="171" t="s">
        <v>6</v>
      </c>
      <c r="F398" s="171" t="s">
        <v>7</v>
      </c>
      <c r="G398" s="171" t="s">
        <v>84</v>
      </c>
      <c r="H398" s="171" t="s">
        <v>85</v>
      </c>
      <c r="I398" s="144" t="s">
        <v>86</v>
      </c>
      <c r="J398" s="145" t="s">
        <v>87</v>
      </c>
      <c r="K398" s="145" t="s">
        <v>88</v>
      </c>
      <c r="L398" s="145" t="s">
        <v>89</v>
      </c>
      <c r="M398" s="146" t="s">
        <v>90</v>
      </c>
      <c r="N398" s="171" t="s">
        <v>91</v>
      </c>
      <c r="O398" s="171" t="s">
        <v>92</v>
      </c>
      <c r="P398" s="244"/>
    </row>
    <row r="399" spans="1:16" x14ac:dyDescent="0.2">
      <c r="A399" s="37" t="s">
        <v>22</v>
      </c>
      <c r="B399" s="172" t="str">
        <f t="shared" ref="B399:B405" si="179">+IF(MONTH(C399)&lt;4,"Q1",IF(MONTH(C399)&lt;7,"Q2",IF(MONTH(C399)&lt;10,"Q3","Q4")))&amp;"/"&amp;YEAR(C399)</f>
        <v>Q1/2021</v>
      </c>
      <c r="C399" s="38">
        <f>VLOOKUP(L397,$A$1:$E$30,2,FALSE)</f>
        <v>44223</v>
      </c>
      <c r="D399" s="38">
        <f>DATE(YEAR(C399),IF(MONTH(C399)&lt;=3,3,IF(MONTH(C399)&lt;=6,6,IF(MONTH(C399)&lt;=9,9,12))),IF(OR(MONTH(C399)&lt;=3,MONTH(C399)&gt;=10),31,30))</f>
        <v>44286</v>
      </c>
      <c r="E399" s="172">
        <f>D399-C399+1</f>
        <v>64</v>
      </c>
      <c r="F399" s="55">
        <f>VLOOKUP(D399,'FERC Interest Rate'!A:B,2,TRUE)</f>
        <v>3.2500000000000001E-2</v>
      </c>
      <c r="G399" s="56">
        <f>VLOOKUP(L397,$A$1:$F$28,4,FALSE)</f>
        <v>2998</v>
      </c>
      <c r="H399" s="56">
        <f t="shared" ref="H399:H410" si="180">G399*F399*(E399/(DATE(YEAR(D399),12,31)-DATE(YEAR(D399),1,1)+1))</f>
        <v>17.084493150684931</v>
      </c>
      <c r="I399" s="300">
        <v>0</v>
      </c>
      <c r="J399" s="43">
        <v>0</v>
      </c>
      <c r="K399" s="43">
        <f t="shared" ref="K399:K429" si="181">+SUM(I399:J399)</f>
        <v>0</v>
      </c>
      <c r="L399" s="43">
        <v>0</v>
      </c>
      <c r="M399" s="299">
        <f t="shared" ref="M399:M427" si="182">+SUM(K399:L399)</f>
        <v>0</v>
      </c>
      <c r="N399" s="43">
        <f t="shared" ref="N399:N429" si="183">+G399+H399+J399</f>
        <v>3015.0844931506849</v>
      </c>
      <c r="O399" s="56">
        <f t="shared" ref="O399:O429" si="184">G399+H399-L399-I399</f>
        <v>3015.0844931506849</v>
      </c>
      <c r="P399" s="56"/>
    </row>
    <row r="400" spans="1:16" x14ac:dyDescent="0.2">
      <c r="A400" s="37" t="s">
        <v>22</v>
      </c>
      <c r="B400" s="172" t="str">
        <f t="shared" si="179"/>
        <v>Q2/2021</v>
      </c>
      <c r="C400" s="38">
        <f>D399+1</f>
        <v>44287</v>
      </c>
      <c r="D400" s="38">
        <f>EOMONTH(D399,3)</f>
        <v>44377</v>
      </c>
      <c r="E400" s="172">
        <f t="shared" ref="E400:E429" si="185">D400-C400+1</f>
        <v>91</v>
      </c>
      <c r="F400" s="55">
        <f>VLOOKUP(D400,'FERC Interest Rate'!A:B,2,TRUE)</f>
        <v>3.2500000000000001E-2</v>
      </c>
      <c r="G400" s="56">
        <f t="shared" ref="G400:G429" si="186">O399</f>
        <v>3015.0844931506849</v>
      </c>
      <c r="H400" s="56">
        <f t="shared" si="180"/>
        <v>24.430444899981236</v>
      </c>
      <c r="I400" s="300">
        <v>0</v>
      </c>
      <c r="J400" s="43">
        <v>0</v>
      </c>
      <c r="K400" s="43">
        <f t="shared" si="181"/>
        <v>0</v>
      </c>
      <c r="L400" s="43">
        <v>0</v>
      </c>
      <c r="M400" s="299">
        <f t="shared" si="182"/>
        <v>0</v>
      </c>
      <c r="N400" s="43">
        <f t="shared" si="183"/>
        <v>3039.5149380506659</v>
      </c>
      <c r="O400" s="56">
        <f t="shared" si="184"/>
        <v>3039.5149380506659</v>
      </c>
      <c r="P400" s="56"/>
    </row>
    <row r="401" spans="1:16" x14ac:dyDescent="0.2">
      <c r="A401" s="37" t="s">
        <v>22</v>
      </c>
      <c r="B401" s="172" t="str">
        <f t="shared" si="179"/>
        <v>Q3/2021</v>
      </c>
      <c r="C401" s="38">
        <f t="shared" ref="C401:C429" si="187">D400+1</f>
        <v>44378</v>
      </c>
      <c r="D401" s="38">
        <f t="shared" ref="D401:D429" si="188">EOMONTH(D400,3)</f>
        <v>44469</v>
      </c>
      <c r="E401" s="172">
        <f t="shared" si="185"/>
        <v>92</v>
      </c>
      <c r="F401" s="55">
        <f>VLOOKUP(D401,'FERC Interest Rate'!A:B,2,TRUE)</f>
        <v>3.2500000000000001E-2</v>
      </c>
      <c r="G401" s="56">
        <f t="shared" si="186"/>
        <v>3039.5149380506659</v>
      </c>
      <c r="H401" s="56">
        <f t="shared" si="180"/>
        <v>24.899040177456143</v>
      </c>
      <c r="I401" s="300">
        <v>0</v>
      </c>
      <c r="J401" s="43">
        <v>0</v>
      </c>
      <c r="K401" s="43">
        <f t="shared" si="181"/>
        <v>0</v>
      </c>
      <c r="L401" s="43">
        <v>0</v>
      </c>
      <c r="M401" s="299">
        <f t="shared" si="182"/>
        <v>0</v>
      </c>
      <c r="N401" s="43">
        <f t="shared" si="183"/>
        <v>3064.4139782281222</v>
      </c>
      <c r="O401" s="56">
        <f t="shared" si="184"/>
        <v>3064.4139782281222</v>
      </c>
      <c r="P401" s="56"/>
    </row>
    <row r="402" spans="1:16" x14ac:dyDescent="0.2">
      <c r="A402" s="37" t="s">
        <v>22</v>
      </c>
      <c r="B402" s="172" t="str">
        <f t="shared" si="179"/>
        <v>Q4/2021</v>
      </c>
      <c r="C402" s="38">
        <f t="shared" si="187"/>
        <v>44470</v>
      </c>
      <c r="D402" s="38">
        <f t="shared" si="188"/>
        <v>44561</v>
      </c>
      <c r="E402" s="172">
        <f t="shared" si="185"/>
        <v>92</v>
      </c>
      <c r="F402" s="55">
        <f>VLOOKUP(D402,'FERC Interest Rate'!A:B,2,TRUE)</f>
        <v>3.2500000000000001E-2</v>
      </c>
      <c r="G402" s="56">
        <f t="shared" si="186"/>
        <v>3064.4139782281222</v>
      </c>
      <c r="H402" s="56">
        <f t="shared" si="180"/>
        <v>25.103007657265991</v>
      </c>
      <c r="I402" s="300">
        <v>0</v>
      </c>
      <c r="J402" s="43">
        <v>0</v>
      </c>
      <c r="K402" s="43">
        <f t="shared" si="181"/>
        <v>0</v>
      </c>
      <c r="L402" s="43">
        <v>0</v>
      </c>
      <c r="M402" s="299">
        <f t="shared" si="182"/>
        <v>0</v>
      </c>
      <c r="N402" s="43">
        <f t="shared" si="183"/>
        <v>3089.5169858853883</v>
      </c>
      <c r="O402" s="56">
        <f t="shared" si="184"/>
        <v>3089.5169858853883</v>
      </c>
      <c r="P402" s="56"/>
    </row>
    <row r="403" spans="1:16" x14ac:dyDescent="0.2">
      <c r="A403" s="37" t="s">
        <v>22</v>
      </c>
      <c r="B403" s="172" t="str">
        <f t="shared" si="179"/>
        <v>Q1/2022</v>
      </c>
      <c r="C403" s="38">
        <f t="shared" si="187"/>
        <v>44562</v>
      </c>
      <c r="D403" s="38">
        <f t="shared" si="188"/>
        <v>44651</v>
      </c>
      <c r="E403" s="172">
        <f t="shared" si="185"/>
        <v>90</v>
      </c>
      <c r="F403" s="55">
        <f>VLOOKUP(D403,'FERC Interest Rate'!A:B,2,TRUE)</f>
        <v>3.2500000000000001E-2</v>
      </c>
      <c r="G403" s="56">
        <f t="shared" si="186"/>
        <v>3089.5169858853883</v>
      </c>
      <c r="H403" s="56">
        <f t="shared" si="180"/>
        <v>24.758458037574687</v>
      </c>
      <c r="I403" s="300">
        <v>0</v>
      </c>
      <c r="J403" s="43">
        <v>0</v>
      </c>
      <c r="K403" s="43">
        <f t="shared" si="181"/>
        <v>0</v>
      </c>
      <c r="L403" s="43">
        <v>0</v>
      </c>
      <c r="M403" s="299">
        <f t="shared" si="182"/>
        <v>0</v>
      </c>
      <c r="N403" s="43">
        <f t="shared" si="183"/>
        <v>3114.2754439229629</v>
      </c>
      <c r="O403" s="56">
        <f t="shared" si="184"/>
        <v>3114.2754439229629</v>
      </c>
      <c r="P403" s="56"/>
    </row>
    <row r="404" spans="1:16" x14ac:dyDescent="0.2">
      <c r="A404" s="37" t="s">
        <v>22</v>
      </c>
      <c r="B404" s="172" t="str">
        <f t="shared" si="179"/>
        <v>Q2/2022</v>
      </c>
      <c r="C404" s="38">
        <f t="shared" si="187"/>
        <v>44652</v>
      </c>
      <c r="D404" s="38">
        <f t="shared" si="188"/>
        <v>44742</v>
      </c>
      <c r="E404" s="172">
        <f t="shared" si="185"/>
        <v>91</v>
      </c>
      <c r="F404" s="55">
        <f>VLOOKUP(D404,'FERC Interest Rate'!A:B,2,TRUE)</f>
        <v>3.2500000000000001E-2</v>
      </c>
      <c r="G404" s="56">
        <f t="shared" si="186"/>
        <v>3114.2754439229629</v>
      </c>
      <c r="H404" s="56">
        <f t="shared" si="180"/>
        <v>25.234163357266201</v>
      </c>
      <c r="I404" s="300">
        <v>0</v>
      </c>
      <c r="J404" s="43">
        <v>0</v>
      </c>
      <c r="K404" s="43">
        <f t="shared" si="181"/>
        <v>0</v>
      </c>
      <c r="L404" s="43">
        <v>0</v>
      </c>
      <c r="M404" s="299">
        <f t="shared" si="182"/>
        <v>0</v>
      </c>
      <c r="N404" s="43">
        <f t="shared" si="183"/>
        <v>3139.5096072802294</v>
      </c>
      <c r="O404" s="56">
        <f t="shared" si="184"/>
        <v>3139.5096072802294</v>
      </c>
      <c r="P404" s="56"/>
    </row>
    <row r="405" spans="1:16" x14ac:dyDescent="0.2">
      <c r="A405" s="37" t="s">
        <v>22</v>
      </c>
      <c r="B405" s="172" t="str">
        <f t="shared" si="179"/>
        <v>Q3/2022</v>
      </c>
      <c r="C405" s="38">
        <f t="shared" si="187"/>
        <v>44743</v>
      </c>
      <c r="D405" s="38">
        <f t="shared" si="188"/>
        <v>44834</v>
      </c>
      <c r="E405" s="172">
        <f t="shared" si="185"/>
        <v>92</v>
      </c>
      <c r="F405" s="55">
        <f>VLOOKUP(D405,'FERC Interest Rate'!A:B,2,TRUE)</f>
        <v>3.5999999999999997E-2</v>
      </c>
      <c r="G405" s="56">
        <f t="shared" si="186"/>
        <v>3139.5096072802294</v>
      </c>
      <c r="H405" s="56">
        <f t="shared" si="180"/>
        <v>28.487824162498956</v>
      </c>
      <c r="I405" s="300">
        <v>0</v>
      </c>
      <c r="J405" s="43">
        <v>0</v>
      </c>
      <c r="K405" s="43">
        <f t="shared" si="181"/>
        <v>0</v>
      </c>
      <c r="L405" s="43">
        <v>0</v>
      </c>
      <c r="M405" s="299">
        <f t="shared" si="182"/>
        <v>0</v>
      </c>
      <c r="N405" s="43">
        <f t="shared" si="183"/>
        <v>3167.9974314427282</v>
      </c>
      <c r="O405" s="56">
        <f t="shared" si="184"/>
        <v>3167.9974314427282</v>
      </c>
      <c r="P405" s="56"/>
    </row>
    <row r="406" spans="1:16" x14ac:dyDescent="0.2">
      <c r="A406" s="37" t="s">
        <v>22</v>
      </c>
      <c r="B406" s="172" t="str">
        <f>+IF(MONTH(C406)&lt;4,"Q1",IF(MONTH(C406)&lt;7,"Q2",IF(MONTH(C406)&lt;10,"Q3","Q4")))&amp;"/"&amp;YEAR(C406)</f>
        <v>Q4/2022</v>
      </c>
      <c r="C406" s="38">
        <f t="shared" si="187"/>
        <v>44835</v>
      </c>
      <c r="D406" s="38">
        <f t="shared" si="188"/>
        <v>44926</v>
      </c>
      <c r="E406" s="172">
        <f t="shared" si="185"/>
        <v>92</v>
      </c>
      <c r="F406" s="55">
        <f>VLOOKUP(D406,'FERC Interest Rate'!A:B,2,TRUE)</f>
        <v>4.9099999999999998E-2</v>
      </c>
      <c r="G406" s="56">
        <f t="shared" si="186"/>
        <v>3167.9974314427282</v>
      </c>
      <c r="H406" s="56">
        <f t="shared" si="180"/>
        <v>39.206789033734502</v>
      </c>
      <c r="I406" s="300">
        <v>0</v>
      </c>
      <c r="J406" s="43">
        <v>0</v>
      </c>
      <c r="K406" s="43">
        <f t="shared" si="181"/>
        <v>0</v>
      </c>
      <c r="L406" s="43">
        <v>0</v>
      </c>
      <c r="M406" s="299">
        <f t="shared" si="182"/>
        <v>0</v>
      </c>
      <c r="N406" s="43">
        <f t="shared" si="183"/>
        <v>3207.2042204764625</v>
      </c>
      <c r="O406" s="56">
        <f t="shared" si="184"/>
        <v>3207.2042204764625</v>
      </c>
      <c r="P406" s="56"/>
    </row>
    <row r="407" spans="1:16" x14ac:dyDescent="0.2">
      <c r="A407" s="37" t="s">
        <v>22</v>
      </c>
      <c r="B407" s="172" t="str">
        <f>+IF(MONTH(C407)&lt;4,"Q1",IF(MONTH(C407)&lt;7,"Q2",IF(MONTH(C407)&lt;10,"Q3","Q4")))&amp;"/"&amp;YEAR(C407)</f>
        <v>Q1/2023</v>
      </c>
      <c r="C407" s="38">
        <f t="shared" si="187"/>
        <v>44927</v>
      </c>
      <c r="D407" s="38">
        <f t="shared" si="188"/>
        <v>45016</v>
      </c>
      <c r="E407" s="172">
        <f t="shared" si="185"/>
        <v>90</v>
      </c>
      <c r="F407" s="55">
        <f>VLOOKUP(D407,'FERC Interest Rate'!A:B,2,TRUE)</f>
        <v>6.3100000000000003E-2</v>
      </c>
      <c r="G407" s="56">
        <f t="shared" si="186"/>
        <v>3207.2042204764625</v>
      </c>
      <c r="H407" s="56">
        <f t="shared" si="180"/>
        <v>49.900582926262551</v>
      </c>
      <c r="I407" s="300">
        <v>0</v>
      </c>
      <c r="J407" s="43">
        <v>0</v>
      </c>
      <c r="K407" s="43">
        <f t="shared" si="181"/>
        <v>0</v>
      </c>
      <c r="L407" s="43">
        <v>0</v>
      </c>
      <c r="M407" s="299">
        <f t="shared" si="182"/>
        <v>0</v>
      </c>
      <c r="N407" s="43">
        <f t="shared" si="183"/>
        <v>3257.1048034027249</v>
      </c>
      <c r="O407" s="56">
        <f t="shared" si="184"/>
        <v>3257.1048034027249</v>
      </c>
      <c r="P407" s="56"/>
    </row>
    <row r="408" spans="1:16" x14ac:dyDescent="0.2">
      <c r="A408" s="37" t="s">
        <v>22</v>
      </c>
      <c r="B408" s="172" t="str">
        <f t="shared" ref="B408:B429" si="189">+IF(MONTH(C408)&lt;4,"Q1",IF(MONTH(C408)&lt;7,"Q2",IF(MONTH(C408)&lt;10,"Q3","Q4")))&amp;"/"&amp;YEAR(C408)</f>
        <v>Q2/2023</v>
      </c>
      <c r="C408" s="38">
        <f t="shared" si="187"/>
        <v>45017</v>
      </c>
      <c r="D408" s="38">
        <f t="shared" si="188"/>
        <v>45107</v>
      </c>
      <c r="E408" s="172">
        <f t="shared" si="185"/>
        <v>91</v>
      </c>
      <c r="F408" s="55">
        <f>VLOOKUP(D408,'FERC Interest Rate'!A:B,2,TRUE)</f>
        <v>7.4999999999999997E-2</v>
      </c>
      <c r="G408" s="56">
        <f t="shared" si="186"/>
        <v>3257.1048034027249</v>
      </c>
      <c r="H408" s="56">
        <f t="shared" si="180"/>
        <v>60.903398036229035</v>
      </c>
      <c r="I408" s="300">
        <v>0</v>
      </c>
      <c r="J408" s="43">
        <v>0</v>
      </c>
      <c r="K408" s="43">
        <f t="shared" ref="K408:K409" si="190">+SUM(I408:J408)</f>
        <v>0</v>
      </c>
      <c r="L408" s="43">
        <v>0</v>
      </c>
      <c r="M408" s="299">
        <f t="shared" si="182"/>
        <v>0</v>
      </c>
      <c r="N408" s="43">
        <f t="shared" si="183"/>
        <v>3318.0082014389541</v>
      </c>
      <c r="O408" s="56">
        <f t="shared" si="184"/>
        <v>3318.0082014389541</v>
      </c>
      <c r="P408" s="56"/>
    </row>
    <row r="409" spans="1:16" x14ac:dyDescent="0.2">
      <c r="A409" s="37" t="s">
        <v>22</v>
      </c>
      <c r="B409" s="172" t="str">
        <f t="shared" si="189"/>
        <v>Q3/2023</v>
      </c>
      <c r="C409" s="38">
        <f t="shared" si="187"/>
        <v>45108</v>
      </c>
      <c r="D409" s="38">
        <f t="shared" si="188"/>
        <v>45199</v>
      </c>
      <c r="E409" s="172">
        <f t="shared" si="185"/>
        <v>92</v>
      </c>
      <c r="F409" s="55">
        <f>VLOOKUP(D409,'FERC Interest Rate'!A:B,2,TRUE)</f>
        <v>8.0199999999999994E-2</v>
      </c>
      <c r="G409" s="56">
        <f t="shared" si="186"/>
        <v>3318.0082014389541</v>
      </c>
      <c r="H409" s="56">
        <f t="shared" si="180"/>
        <v>67.072854009581306</v>
      </c>
      <c r="I409" s="300">
        <v>0</v>
      </c>
      <c r="J409" s="43">
        <v>0</v>
      </c>
      <c r="K409" s="43">
        <f t="shared" si="190"/>
        <v>0</v>
      </c>
      <c r="L409" s="43">
        <v>0</v>
      </c>
      <c r="M409" s="299">
        <f t="shared" si="182"/>
        <v>0</v>
      </c>
      <c r="N409" s="43">
        <f t="shared" si="183"/>
        <v>3385.0810554485352</v>
      </c>
      <c r="O409" s="56">
        <f t="shared" si="184"/>
        <v>3385.0810554485352</v>
      </c>
      <c r="P409" s="56"/>
    </row>
    <row r="410" spans="1:16" x14ac:dyDescent="0.2">
      <c r="A410" s="147" t="s">
        <v>45</v>
      </c>
      <c r="B410" s="172" t="str">
        <f t="shared" si="189"/>
        <v>Q4/2023</v>
      </c>
      <c r="C410" s="38">
        <f t="shared" si="187"/>
        <v>45200</v>
      </c>
      <c r="D410" s="38">
        <f t="shared" si="188"/>
        <v>45291</v>
      </c>
      <c r="E410" s="172">
        <f t="shared" si="185"/>
        <v>92</v>
      </c>
      <c r="F410" s="55">
        <f>VLOOKUP(D410,'FERC Interest Rate'!A:B,2,TRUE)</f>
        <v>8.3500000000000005E-2</v>
      </c>
      <c r="G410" s="56">
        <f t="shared" si="186"/>
        <v>3385.0810554485352</v>
      </c>
      <c r="H410" s="56">
        <f t="shared" si="180"/>
        <v>71.244363473851095</v>
      </c>
      <c r="I410" s="300">
        <f>(SUM($H$399:$H$429)/20)</f>
        <v>22.916270946119333</v>
      </c>
      <c r="J410" s="43">
        <f t="shared" ref="J410:J429" si="191">G410*F410*(E410/(DATE(YEAR(D410),12,31)-DATE(YEAR(D410),1,1)+1))</f>
        <v>71.244363473851095</v>
      </c>
      <c r="K410" s="43">
        <f t="shared" si="181"/>
        <v>94.160634419970421</v>
      </c>
      <c r="L410" s="43">
        <f t="shared" ref="L410:L429" si="192">VLOOKUP($L$397,A$1:F$28,4,FALSE)/20</f>
        <v>149.9</v>
      </c>
      <c r="M410" s="299">
        <f t="shared" si="182"/>
        <v>244.06063441997043</v>
      </c>
      <c r="N410" s="43">
        <f t="shared" si="183"/>
        <v>3527.5697823962373</v>
      </c>
      <c r="O410" s="56">
        <f t="shared" si="184"/>
        <v>3283.5091479762668</v>
      </c>
      <c r="P410" s="56"/>
    </row>
    <row r="411" spans="1:16" x14ac:dyDescent="0.2">
      <c r="A411" s="147" t="s">
        <v>46</v>
      </c>
      <c r="B411" s="172" t="str">
        <f t="shared" si="189"/>
        <v>Q1/2024</v>
      </c>
      <c r="C411" s="38">
        <f t="shared" si="187"/>
        <v>45292</v>
      </c>
      <c r="D411" s="38">
        <f t="shared" si="188"/>
        <v>45382</v>
      </c>
      <c r="E411" s="172">
        <f t="shared" si="185"/>
        <v>91</v>
      </c>
      <c r="F411" s="55">
        <f>VLOOKUP(D411,'FERC Interest Rate'!A:B,2,TRUE)</f>
        <v>8.5000000000000006E-2</v>
      </c>
      <c r="G411" s="56">
        <f t="shared" si="186"/>
        <v>3283.5091479762668</v>
      </c>
      <c r="H411" s="56">
        <v>0</v>
      </c>
      <c r="I411" s="300">
        <f t="shared" ref="I411:I429" si="193">(SUM($H$399:$H$429)/20)</f>
        <v>22.916270946119333</v>
      </c>
      <c r="J411" s="43">
        <f t="shared" si="191"/>
        <v>69.393287594525745</v>
      </c>
      <c r="K411" s="43">
        <f t="shared" si="181"/>
        <v>92.309558540645071</v>
      </c>
      <c r="L411" s="43">
        <f t="shared" si="192"/>
        <v>149.9</v>
      </c>
      <c r="M411" s="299">
        <f t="shared" si="182"/>
        <v>242.20955854064508</v>
      </c>
      <c r="N411" s="41">
        <f t="shared" si="183"/>
        <v>3352.9024355707925</v>
      </c>
      <c r="O411" s="56">
        <f t="shared" si="184"/>
        <v>3110.6928770301474</v>
      </c>
      <c r="P411" s="56"/>
    </row>
    <row r="412" spans="1:16" x14ac:dyDescent="0.2">
      <c r="A412" s="147" t="s">
        <v>47</v>
      </c>
      <c r="B412" s="172" t="str">
        <f t="shared" si="189"/>
        <v>Q2/2024</v>
      </c>
      <c r="C412" s="38">
        <f t="shared" si="187"/>
        <v>45383</v>
      </c>
      <c r="D412" s="38">
        <f t="shared" si="188"/>
        <v>45473</v>
      </c>
      <c r="E412" s="172">
        <f t="shared" si="185"/>
        <v>91</v>
      </c>
      <c r="F412" s="55">
        <f>VLOOKUP(D412,'FERC Interest Rate'!A:B,2,TRUE)</f>
        <v>8.5000000000000006E-2</v>
      </c>
      <c r="G412" s="56">
        <f t="shared" si="186"/>
        <v>3110.6928770301474</v>
      </c>
      <c r="H412" s="56">
        <v>0</v>
      </c>
      <c r="I412" s="300">
        <f t="shared" si="193"/>
        <v>22.916270946119333</v>
      </c>
      <c r="J412" s="43">
        <f t="shared" si="191"/>
        <v>65.741009300077025</v>
      </c>
      <c r="K412" s="43">
        <f t="shared" si="181"/>
        <v>88.657280246196365</v>
      </c>
      <c r="L412" s="43">
        <f t="shared" si="192"/>
        <v>149.9</v>
      </c>
      <c r="M412" s="299">
        <f t="shared" si="182"/>
        <v>238.55728024619637</v>
      </c>
      <c r="N412" s="41">
        <f t="shared" si="183"/>
        <v>3176.4338863302246</v>
      </c>
      <c r="O412" s="56">
        <f t="shared" si="184"/>
        <v>2937.876606084028</v>
      </c>
      <c r="P412" s="56"/>
    </row>
    <row r="413" spans="1:16" x14ac:dyDescent="0.2">
      <c r="A413" s="37" t="s">
        <v>48</v>
      </c>
      <c r="B413" s="172" t="str">
        <f t="shared" si="189"/>
        <v>Q3/2024</v>
      </c>
      <c r="C413" s="38">
        <f t="shared" si="187"/>
        <v>45474</v>
      </c>
      <c r="D413" s="38">
        <f t="shared" si="188"/>
        <v>45565</v>
      </c>
      <c r="E413" s="172">
        <f t="shared" si="185"/>
        <v>92</v>
      </c>
      <c r="F413" s="55">
        <f>VLOOKUP(D413,'FERC Interest Rate'!A:B,2,TRUE)</f>
        <v>8.5000000000000006E-2</v>
      </c>
      <c r="G413" s="56">
        <f t="shared" si="186"/>
        <v>2937.876606084028</v>
      </c>
      <c r="H413" s="56">
        <v>0</v>
      </c>
      <c r="I413" s="300">
        <f t="shared" si="193"/>
        <v>22.916270946119333</v>
      </c>
      <c r="J413" s="43">
        <f t="shared" si="191"/>
        <v>62.7710247529429</v>
      </c>
      <c r="K413" s="43">
        <f t="shared" si="181"/>
        <v>85.687295699062233</v>
      </c>
      <c r="L413" s="43">
        <f t="shared" si="192"/>
        <v>149.9</v>
      </c>
      <c r="M413" s="299">
        <f t="shared" si="182"/>
        <v>235.58729569906222</v>
      </c>
      <c r="N413" s="41">
        <f t="shared" si="183"/>
        <v>3000.6476308369711</v>
      </c>
      <c r="O413" s="56">
        <f t="shared" si="184"/>
        <v>2765.0603351379086</v>
      </c>
      <c r="P413" s="56"/>
    </row>
    <row r="414" spans="1:16" x14ac:dyDescent="0.2">
      <c r="A414" s="37" t="s">
        <v>49</v>
      </c>
      <c r="B414" s="172" t="str">
        <f t="shared" si="189"/>
        <v>Q4/2024</v>
      </c>
      <c r="C414" s="38">
        <f t="shared" si="187"/>
        <v>45566</v>
      </c>
      <c r="D414" s="38">
        <f t="shared" si="188"/>
        <v>45657</v>
      </c>
      <c r="E414" s="172">
        <f t="shared" si="185"/>
        <v>92</v>
      </c>
      <c r="F414" s="55">
        <f>VLOOKUP(D414,'FERC Interest Rate'!A:B,2,TRUE)</f>
        <v>8.5000000000000006E-2</v>
      </c>
      <c r="G414" s="56">
        <f t="shared" si="186"/>
        <v>2765.0603351379086</v>
      </c>
      <c r="H414" s="56">
        <v>0</v>
      </c>
      <c r="I414" s="300">
        <f t="shared" si="193"/>
        <v>22.916270946119333</v>
      </c>
      <c r="J414" s="43">
        <f t="shared" si="191"/>
        <v>59.078611532181547</v>
      </c>
      <c r="K414" s="43">
        <f t="shared" si="181"/>
        <v>81.99488247830088</v>
      </c>
      <c r="L414" s="43">
        <f t="shared" si="192"/>
        <v>149.9</v>
      </c>
      <c r="M414" s="299">
        <f t="shared" si="182"/>
        <v>231.89488247830087</v>
      </c>
      <c r="N414" s="41">
        <f t="shared" si="183"/>
        <v>2824.1389466700903</v>
      </c>
      <c r="O414" s="56">
        <f t="shared" si="184"/>
        <v>2592.2440641917892</v>
      </c>
      <c r="P414" s="56"/>
    </row>
    <row r="415" spans="1:16" x14ac:dyDescent="0.2">
      <c r="A415" s="37" t="s">
        <v>50</v>
      </c>
      <c r="B415" s="172" t="str">
        <f t="shared" si="189"/>
        <v>Q1/2025</v>
      </c>
      <c r="C415" s="38">
        <f t="shared" si="187"/>
        <v>45658</v>
      </c>
      <c r="D415" s="38">
        <f t="shared" si="188"/>
        <v>45747</v>
      </c>
      <c r="E415" s="172">
        <f t="shared" si="185"/>
        <v>90</v>
      </c>
      <c r="F415" s="55">
        <f>VLOOKUP(D415,'FERC Interest Rate'!A:B,2,TRUE)</f>
        <v>8.5000000000000006E-2</v>
      </c>
      <c r="G415" s="56">
        <f t="shared" si="186"/>
        <v>2592.2440641917892</v>
      </c>
      <c r="H415" s="56">
        <v>0</v>
      </c>
      <c r="I415" s="300">
        <f t="shared" si="193"/>
        <v>22.916270946119333</v>
      </c>
      <c r="J415" s="43">
        <f t="shared" si="191"/>
        <v>54.330594770047092</v>
      </c>
      <c r="K415" s="43">
        <f t="shared" si="181"/>
        <v>77.246865716166425</v>
      </c>
      <c r="L415" s="43">
        <f t="shared" si="192"/>
        <v>149.9</v>
      </c>
      <c r="M415" s="299">
        <f t="shared" si="182"/>
        <v>227.14686571616642</v>
      </c>
      <c r="N415" s="41">
        <f t="shared" si="183"/>
        <v>2646.5746589618361</v>
      </c>
      <c r="O415" s="56">
        <f t="shared" si="184"/>
        <v>2419.4277932456698</v>
      </c>
      <c r="P415" s="56"/>
    </row>
    <row r="416" spans="1:16" x14ac:dyDescent="0.2">
      <c r="A416" s="37" t="s">
        <v>51</v>
      </c>
      <c r="B416" s="172" t="str">
        <f t="shared" si="189"/>
        <v>Q2/2025</v>
      </c>
      <c r="C416" s="38">
        <f t="shared" si="187"/>
        <v>45748</v>
      </c>
      <c r="D416" s="38">
        <f t="shared" si="188"/>
        <v>45838</v>
      </c>
      <c r="E416" s="172">
        <f t="shared" si="185"/>
        <v>91</v>
      </c>
      <c r="F416" s="55">
        <f>VLOOKUP(D416,'FERC Interest Rate'!A:B,2,TRUE)</f>
        <v>8.5000000000000006E-2</v>
      </c>
      <c r="G416" s="56">
        <f t="shared" si="186"/>
        <v>2419.4277932456698</v>
      </c>
      <c r="H416" s="56">
        <v>0</v>
      </c>
      <c r="I416" s="300">
        <f t="shared" si="193"/>
        <v>22.916270946119333</v>
      </c>
      <c r="J416" s="43">
        <f t="shared" si="191"/>
        <v>51.271983508918517</v>
      </c>
      <c r="K416" s="43">
        <f t="shared" si="181"/>
        <v>74.18825445503785</v>
      </c>
      <c r="L416" s="43">
        <f t="shared" si="192"/>
        <v>149.9</v>
      </c>
      <c r="M416" s="299">
        <f t="shared" si="182"/>
        <v>224.08825445503786</v>
      </c>
      <c r="N416" s="41">
        <f t="shared" si="183"/>
        <v>2470.6997767545881</v>
      </c>
      <c r="O416" s="56">
        <f t="shared" si="184"/>
        <v>2246.6115222995504</v>
      </c>
      <c r="P416" s="56"/>
    </row>
    <row r="417" spans="1:16" x14ac:dyDescent="0.2">
      <c r="A417" s="37" t="s">
        <v>52</v>
      </c>
      <c r="B417" s="172" t="str">
        <f t="shared" si="189"/>
        <v>Q3/2025</v>
      </c>
      <c r="C417" s="38">
        <f t="shared" si="187"/>
        <v>45839</v>
      </c>
      <c r="D417" s="38">
        <f t="shared" si="188"/>
        <v>45930</v>
      </c>
      <c r="E417" s="172">
        <f t="shared" si="185"/>
        <v>92</v>
      </c>
      <c r="F417" s="55">
        <f>VLOOKUP(D417,'FERC Interest Rate'!A:B,2,TRUE)</f>
        <v>8.5000000000000006E-2</v>
      </c>
      <c r="G417" s="56">
        <f t="shared" si="186"/>
        <v>2246.6115222995504</v>
      </c>
      <c r="H417" s="56">
        <v>0</v>
      </c>
      <c r="I417" s="300">
        <f t="shared" si="193"/>
        <v>22.916270946119333</v>
      </c>
      <c r="J417" s="43">
        <f t="shared" si="191"/>
        <v>48.132882477760241</v>
      </c>
      <c r="K417" s="43">
        <f t="shared" si="181"/>
        <v>71.049153423879574</v>
      </c>
      <c r="L417" s="43">
        <f t="shared" si="192"/>
        <v>149.9</v>
      </c>
      <c r="M417" s="299">
        <f t="shared" si="182"/>
        <v>220.94915342387958</v>
      </c>
      <c r="N417" s="41">
        <f t="shared" si="183"/>
        <v>2294.7444047773106</v>
      </c>
      <c r="O417" s="56">
        <f t="shared" si="184"/>
        <v>2073.795251353431</v>
      </c>
      <c r="P417" s="56"/>
    </row>
    <row r="418" spans="1:16" x14ac:dyDescent="0.2">
      <c r="A418" s="37" t="s">
        <v>53</v>
      </c>
      <c r="B418" s="172" t="str">
        <f t="shared" si="189"/>
        <v>Q4/2025</v>
      </c>
      <c r="C418" s="38">
        <f t="shared" si="187"/>
        <v>45931</v>
      </c>
      <c r="D418" s="38">
        <f t="shared" si="188"/>
        <v>46022</v>
      </c>
      <c r="E418" s="172">
        <f t="shared" si="185"/>
        <v>92</v>
      </c>
      <c r="F418" s="55">
        <f>VLOOKUP(D418,'FERC Interest Rate'!A:B,2,TRUE)</f>
        <v>8.5000000000000006E-2</v>
      </c>
      <c r="G418" s="56">
        <f t="shared" si="186"/>
        <v>2073.795251353431</v>
      </c>
      <c r="H418" s="56">
        <v>0</v>
      </c>
      <c r="I418" s="300">
        <f t="shared" si="193"/>
        <v>22.916270946119333</v>
      </c>
      <c r="J418" s="43">
        <f t="shared" si="191"/>
        <v>44.430353056394061</v>
      </c>
      <c r="K418" s="43">
        <f t="shared" si="181"/>
        <v>67.346624002513394</v>
      </c>
      <c r="L418" s="43">
        <f t="shared" si="192"/>
        <v>149.9</v>
      </c>
      <c r="M418" s="299">
        <f t="shared" si="182"/>
        <v>217.24662400251339</v>
      </c>
      <c r="N418" s="41">
        <f t="shared" si="183"/>
        <v>2118.2256044098249</v>
      </c>
      <c r="O418" s="56">
        <f t="shared" si="184"/>
        <v>1900.9789804073116</v>
      </c>
      <c r="P418" s="56"/>
    </row>
    <row r="419" spans="1:16" x14ac:dyDescent="0.2">
      <c r="A419" s="37" t="s">
        <v>54</v>
      </c>
      <c r="B419" s="172" t="str">
        <f t="shared" si="189"/>
        <v>Q1/2026</v>
      </c>
      <c r="C419" s="38">
        <f t="shared" si="187"/>
        <v>46023</v>
      </c>
      <c r="D419" s="38">
        <f t="shared" si="188"/>
        <v>46112</v>
      </c>
      <c r="E419" s="172">
        <f t="shared" si="185"/>
        <v>90</v>
      </c>
      <c r="F419" s="55">
        <f>VLOOKUP(D419,'FERC Interest Rate'!A:B,2,TRUE)</f>
        <v>8.5000000000000006E-2</v>
      </c>
      <c r="G419" s="56">
        <f t="shared" si="186"/>
        <v>1900.9789804073116</v>
      </c>
      <c r="H419" s="56">
        <v>0</v>
      </c>
      <c r="I419" s="300">
        <f t="shared" si="193"/>
        <v>22.916270946119333</v>
      </c>
      <c r="J419" s="43">
        <f t="shared" si="191"/>
        <v>39.842436164701191</v>
      </c>
      <c r="K419" s="43">
        <f t="shared" si="181"/>
        <v>62.758707110820524</v>
      </c>
      <c r="L419" s="43">
        <f t="shared" si="192"/>
        <v>149.9</v>
      </c>
      <c r="M419" s="299">
        <f t="shared" si="182"/>
        <v>212.65870711082053</v>
      </c>
      <c r="N419" s="41">
        <f t="shared" si="183"/>
        <v>1940.8214165720128</v>
      </c>
      <c r="O419" s="56">
        <f t="shared" si="184"/>
        <v>1728.1627094611922</v>
      </c>
      <c r="P419" s="56"/>
    </row>
    <row r="420" spans="1:16" x14ac:dyDescent="0.2">
      <c r="A420" s="37" t="s">
        <v>55</v>
      </c>
      <c r="B420" s="172" t="str">
        <f t="shared" si="189"/>
        <v>Q2/2026</v>
      </c>
      <c r="C420" s="38">
        <f t="shared" si="187"/>
        <v>46113</v>
      </c>
      <c r="D420" s="38">
        <f t="shared" si="188"/>
        <v>46203</v>
      </c>
      <c r="E420" s="172">
        <f t="shared" si="185"/>
        <v>91</v>
      </c>
      <c r="F420" s="55">
        <f>VLOOKUP(D420,'FERC Interest Rate'!A:B,2,TRUE)</f>
        <v>8.5000000000000006E-2</v>
      </c>
      <c r="G420" s="56">
        <f t="shared" si="186"/>
        <v>1728.1627094611922</v>
      </c>
      <c r="H420" s="56">
        <v>0</v>
      </c>
      <c r="I420" s="300">
        <f t="shared" si="193"/>
        <v>22.916270946119333</v>
      </c>
      <c r="J420" s="43">
        <f t="shared" si="191"/>
        <v>36.622845363513214</v>
      </c>
      <c r="K420" s="43">
        <f t="shared" si="181"/>
        <v>59.539116309632547</v>
      </c>
      <c r="L420" s="43">
        <f t="shared" si="192"/>
        <v>149.9</v>
      </c>
      <c r="M420" s="299">
        <f t="shared" si="182"/>
        <v>209.43911630963254</v>
      </c>
      <c r="N420" s="41">
        <f t="shared" si="183"/>
        <v>1764.7855548247055</v>
      </c>
      <c r="O420" s="56">
        <f t="shared" si="184"/>
        <v>1555.3464385150728</v>
      </c>
      <c r="P420" s="56"/>
    </row>
    <row r="421" spans="1:16" x14ac:dyDescent="0.2">
      <c r="A421" s="37" t="s">
        <v>56</v>
      </c>
      <c r="B421" s="172" t="str">
        <f t="shared" si="189"/>
        <v>Q3/2026</v>
      </c>
      <c r="C421" s="38">
        <f t="shared" si="187"/>
        <v>46204</v>
      </c>
      <c r="D421" s="38">
        <f t="shared" si="188"/>
        <v>46295</v>
      </c>
      <c r="E421" s="172">
        <f t="shared" si="185"/>
        <v>92</v>
      </c>
      <c r="F421" s="55">
        <f>VLOOKUP(D421,'FERC Interest Rate'!A:B,2,TRUE)</f>
        <v>8.5000000000000006E-2</v>
      </c>
      <c r="G421" s="56">
        <f t="shared" si="186"/>
        <v>1555.3464385150728</v>
      </c>
      <c r="H421" s="56">
        <v>0</v>
      </c>
      <c r="I421" s="300">
        <f t="shared" si="193"/>
        <v>22.916270946119333</v>
      </c>
      <c r="J421" s="43">
        <f t="shared" si="191"/>
        <v>33.322764792295537</v>
      </c>
      <c r="K421" s="43">
        <f t="shared" si="181"/>
        <v>56.23903573841487</v>
      </c>
      <c r="L421" s="43">
        <f t="shared" si="192"/>
        <v>149.9</v>
      </c>
      <c r="M421" s="299">
        <f t="shared" si="182"/>
        <v>206.13903573841486</v>
      </c>
      <c r="N421" s="41">
        <f t="shared" si="183"/>
        <v>1588.6692033073684</v>
      </c>
      <c r="O421" s="56">
        <f t="shared" si="184"/>
        <v>1382.5301675689534</v>
      </c>
      <c r="P421" s="56"/>
    </row>
    <row r="422" spans="1:16" x14ac:dyDescent="0.2">
      <c r="A422" s="37" t="s">
        <v>57</v>
      </c>
      <c r="B422" s="172" t="str">
        <f t="shared" si="189"/>
        <v>Q4/2026</v>
      </c>
      <c r="C422" s="38">
        <f t="shared" si="187"/>
        <v>46296</v>
      </c>
      <c r="D422" s="38">
        <f t="shared" si="188"/>
        <v>46387</v>
      </c>
      <c r="E422" s="172">
        <f t="shared" si="185"/>
        <v>92</v>
      </c>
      <c r="F422" s="55">
        <f>VLOOKUP(D422,'FERC Interest Rate'!A:B,2,TRUE)</f>
        <v>8.5000000000000006E-2</v>
      </c>
      <c r="G422" s="56">
        <f t="shared" si="186"/>
        <v>1382.5301675689534</v>
      </c>
      <c r="H422" s="56">
        <v>0</v>
      </c>
      <c r="I422" s="300">
        <f t="shared" si="193"/>
        <v>22.916270946119333</v>
      </c>
      <c r="J422" s="43">
        <f t="shared" si="191"/>
        <v>29.620235370929365</v>
      </c>
      <c r="K422" s="43">
        <f t="shared" si="181"/>
        <v>52.536506317048698</v>
      </c>
      <c r="L422" s="43">
        <f t="shared" si="192"/>
        <v>149.9</v>
      </c>
      <c r="M422" s="299">
        <f t="shared" si="182"/>
        <v>202.4365063170487</v>
      </c>
      <c r="N422" s="41">
        <f t="shared" si="183"/>
        <v>1412.1504029398827</v>
      </c>
      <c r="O422" s="56">
        <f t="shared" si="184"/>
        <v>1209.713896622834</v>
      </c>
      <c r="P422" s="56"/>
    </row>
    <row r="423" spans="1:16" x14ac:dyDescent="0.2">
      <c r="A423" s="37" t="s">
        <v>58</v>
      </c>
      <c r="B423" s="172" t="str">
        <f t="shared" si="189"/>
        <v>Q1/2027</v>
      </c>
      <c r="C423" s="38">
        <f t="shared" si="187"/>
        <v>46388</v>
      </c>
      <c r="D423" s="38">
        <f t="shared" si="188"/>
        <v>46477</v>
      </c>
      <c r="E423" s="172">
        <f t="shared" si="185"/>
        <v>90</v>
      </c>
      <c r="F423" s="55">
        <f>VLOOKUP(D423,'FERC Interest Rate'!A:B,2,TRUE)</f>
        <v>8.5000000000000006E-2</v>
      </c>
      <c r="G423" s="56">
        <f t="shared" si="186"/>
        <v>1209.713896622834</v>
      </c>
      <c r="H423" s="56">
        <v>0</v>
      </c>
      <c r="I423" s="300">
        <f t="shared" si="193"/>
        <v>22.916270946119333</v>
      </c>
      <c r="J423" s="43">
        <f t="shared" si="191"/>
        <v>25.354277559355289</v>
      </c>
      <c r="K423" s="43">
        <f t="shared" si="181"/>
        <v>48.270548505474622</v>
      </c>
      <c r="L423" s="43">
        <f t="shared" si="192"/>
        <v>149.9</v>
      </c>
      <c r="M423" s="299">
        <f t="shared" si="182"/>
        <v>198.17054850547464</v>
      </c>
      <c r="N423" s="41">
        <f t="shared" si="183"/>
        <v>1235.0681741821893</v>
      </c>
      <c r="O423" s="56">
        <f t="shared" si="184"/>
        <v>1036.8976256767146</v>
      </c>
      <c r="P423" s="56"/>
    </row>
    <row r="424" spans="1:16" x14ac:dyDescent="0.2">
      <c r="A424" s="37" t="s">
        <v>59</v>
      </c>
      <c r="B424" s="172" t="str">
        <f t="shared" si="189"/>
        <v>Q2/2027</v>
      </c>
      <c r="C424" s="38">
        <f t="shared" si="187"/>
        <v>46478</v>
      </c>
      <c r="D424" s="38">
        <f t="shared" si="188"/>
        <v>46568</v>
      </c>
      <c r="E424" s="172">
        <f t="shared" si="185"/>
        <v>91</v>
      </c>
      <c r="F424" s="55">
        <f>VLOOKUP(D424,'FERC Interest Rate'!A:B,2,TRUE)</f>
        <v>8.5000000000000006E-2</v>
      </c>
      <c r="G424" s="56">
        <f t="shared" si="186"/>
        <v>1036.8976256767146</v>
      </c>
      <c r="H424" s="56">
        <v>0</v>
      </c>
      <c r="I424" s="300">
        <f t="shared" si="193"/>
        <v>22.916270946119333</v>
      </c>
      <c r="J424" s="43">
        <f t="shared" si="191"/>
        <v>21.973707218107911</v>
      </c>
      <c r="K424" s="43">
        <f t="shared" si="181"/>
        <v>44.889978164227244</v>
      </c>
      <c r="L424" s="43">
        <f t="shared" si="192"/>
        <v>149.9</v>
      </c>
      <c r="M424" s="299">
        <f t="shared" si="182"/>
        <v>194.78997816422725</v>
      </c>
      <c r="N424" s="41">
        <f t="shared" si="183"/>
        <v>1058.8713328948224</v>
      </c>
      <c r="O424" s="56">
        <f t="shared" si="184"/>
        <v>864.08135473059531</v>
      </c>
      <c r="P424" s="56"/>
    </row>
    <row r="425" spans="1:16" x14ac:dyDescent="0.2">
      <c r="A425" s="37" t="s">
        <v>60</v>
      </c>
      <c r="B425" s="172" t="str">
        <f t="shared" si="189"/>
        <v>Q3/2027</v>
      </c>
      <c r="C425" s="38">
        <f t="shared" si="187"/>
        <v>46569</v>
      </c>
      <c r="D425" s="38">
        <f t="shared" si="188"/>
        <v>46660</v>
      </c>
      <c r="E425" s="172">
        <f t="shared" si="185"/>
        <v>92</v>
      </c>
      <c r="F425" s="55">
        <f>VLOOKUP(D425,'FERC Interest Rate'!A:B,2,TRUE)</f>
        <v>8.5000000000000006E-2</v>
      </c>
      <c r="G425" s="56">
        <f t="shared" si="186"/>
        <v>864.08135473059531</v>
      </c>
      <c r="H425" s="56">
        <v>0</v>
      </c>
      <c r="I425" s="300">
        <f t="shared" si="193"/>
        <v>22.916270946119333</v>
      </c>
      <c r="J425" s="43">
        <f t="shared" si="191"/>
        <v>18.512647106830837</v>
      </c>
      <c r="K425" s="43">
        <f t="shared" si="181"/>
        <v>41.428918052950166</v>
      </c>
      <c r="L425" s="43">
        <f t="shared" si="192"/>
        <v>149.9</v>
      </c>
      <c r="M425" s="299">
        <f t="shared" si="182"/>
        <v>191.32891805295017</v>
      </c>
      <c r="N425" s="41">
        <f t="shared" si="183"/>
        <v>882.59400183742616</v>
      </c>
      <c r="O425" s="56">
        <f t="shared" si="184"/>
        <v>691.26508378447602</v>
      </c>
      <c r="P425" s="56"/>
    </row>
    <row r="426" spans="1:16" x14ac:dyDescent="0.2">
      <c r="A426" s="37" t="s">
        <v>61</v>
      </c>
      <c r="B426" s="172" t="str">
        <f t="shared" si="189"/>
        <v>Q4/2027</v>
      </c>
      <c r="C426" s="38">
        <f t="shared" si="187"/>
        <v>46661</v>
      </c>
      <c r="D426" s="38">
        <f t="shared" si="188"/>
        <v>46752</v>
      </c>
      <c r="E426" s="172">
        <f t="shared" si="185"/>
        <v>92</v>
      </c>
      <c r="F426" s="55">
        <f>VLOOKUP(D426,'FERC Interest Rate'!A:B,2,TRUE)</f>
        <v>8.5000000000000006E-2</v>
      </c>
      <c r="G426" s="56">
        <f t="shared" si="186"/>
        <v>691.26508378447602</v>
      </c>
      <c r="H426" s="56">
        <v>0</v>
      </c>
      <c r="I426" s="300">
        <f t="shared" si="193"/>
        <v>22.916270946119333</v>
      </c>
      <c r="J426" s="43">
        <f t="shared" si="191"/>
        <v>14.810117685464666</v>
      </c>
      <c r="K426" s="43">
        <f t="shared" si="181"/>
        <v>37.726388631584001</v>
      </c>
      <c r="L426" s="43">
        <f t="shared" si="192"/>
        <v>149.9</v>
      </c>
      <c r="M426" s="299">
        <f t="shared" si="182"/>
        <v>187.62638863158401</v>
      </c>
      <c r="N426" s="41">
        <f t="shared" si="183"/>
        <v>706.07520146994068</v>
      </c>
      <c r="O426" s="56">
        <f t="shared" si="184"/>
        <v>518.44881283835673</v>
      </c>
      <c r="P426" s="56"/>
    </row>
    <row r="427" spans="1:16" x14ac:dyDescent="0.2">
      <c r="A427" s="37" t="s">
        <v>62</v>
      </c>
      <c r="B427" s="172" t="str">
        <f t="shared" si="189"/>
        <v>Q1/2028</v>
      </c>
      <c r="C427" s="38">
        <f t="shared" si="187"/>
        <v>46753</v>
      </c>
      <c r="D427" s="38">
        <f t="shared" si="188"/>
        <v>46843</v>
      </c>
      <c r="E427" s="172">
        <f t="shared" si="185"/>
        <v>91</v>
      </c>
      <c r="F427" s="55">
        <f>VLOOKUP(D427,'FERC Interest Rate'!A:B,2,TRUE)</f>
        <v>8.5000000000000006E-2</v>
      </c>
      <c r="G427" s="56">
        <f t="shared" si="186"/>
        <v>518.44881283835673</v>
      </c>
      <c r="H427" s="56">
        <v>0</v>
      </c>
      <c r="I427" s="300">
        <f t="shared" si="193"/>
        <v>22.916270946119333</v>
      </c>
      <c r="J427" s="43">
        <f t="shared" si="191"/>
        <v>10.956834883346145</v>
      </c>
      <c r="K427" s="43">
        <f t="shared" si="181"/>
        <v>33.87310582946548</v>
      </c>
      <c r="L427" s="43">
        <f t="shared" si="192"/>
        <v>149.9</v>
      </c>
      <c r="M427" s="299">
        <f t="shared" si="182"/>
        <v>183.77310582946549</v>
      </c>
      <c r="N427" s="41">
        <f t="shared" si="183"/>
        <v>529.40564772170285</v>
      </c>
      <c r="O427" s="56">
        <f t="shared" si="184"/>
        <v>345.63254189223744</v>
      </c>
      <c r="P427" s="56"/>
    </row>
    <row r="428" spans="1:16" x14ac:dyDescent="0.2">
      <c r="A428" s="37" t="s">
        <v>63</v>
      </c>
      <c r="B428" s="172" t="str">
        <f t="shared" si="189"/>
        <v>Q2/2028</v>
      </c>
      <c r="C428" s="38">
        <f t="shared" si="187"/>
        <v>46844</v>
      </c>
      <c r="D428" s="38">
        <f t="shared" si="188"/>
        <v>46934</v>
      </c>
      <c r="E428" s="172">
        <f t="shared" si="185"/>
        <v>91</v>
      </c>
      <c r="F428" s="55">
        <f>VLOOKUP(D428,'FERC Interest Rate'!A:B,2,TRUE)</f>
        <v>8.5000000000000006E-2</v>
      </c>
      <c r="G428" s="56">
        <f t="shared" si="186"/>
        <v>345.63254189223744</v>
      </c>
      <c r="H428" s="56">
        <v>0</v>
      </c>
      <c r="I428" s="300">
        <f t="shared" si="193"/>
        <v>22.916270946119333</v>
      </c>
      <c r="J428" s="43">
        <f t="shared" si="191"/>
        <v>7.3045565888974231</v>
      </c>
      <c r="K428" s="43">
        <f t="shared" si="181"/>
        <v>30.220827535016756</v>
      </c>
      <c r="L428" s="43">
        <f t="shared" si="192"/>
        <v>149.9</v>
      </c>
      <c r="M428" s="299">
        <f t="shared" ref="M428:M429" si="194">+SUM(K428:L428)</f>
        <v>180.12082753501676</v>
      </c>
      <c r="N428" s="41">
        <f t="shared" si="183"/>
        <v>352.93709848113485</v>
      </c>
      <c r="O428" s="56">
        <f t="shared" si="184"/>
        <v>172.8162709461181</v>
      </c>
      <c r="P428" s="56"/>
    </row>
    <row r="429" spans="1:16" x14ac:dyDescent="0.2">
      <c r="A429" s="37" t="s">
        <v>64</v>
      </c>
      <c r="B429" s="172" t="str">
        <f t="shared" si="189"/>
        <v>Q3/2028</v>
      </c>
      <c r="C429" s="38">
        <f t="shared" si="187"/>
        <v>46935</v>
      </c>
      <c r="D429" s="38">
        <f t="shared" si="188"/>
        <v>47026</v>
      </c>
      <c r="E429" s="172">
        <f t="shared" si="185"/>
        <v>92</v>
      </c>
      <c r="F429" s="55">
        <f>VLOOKUP(D429,'FERC Interest Rate'!A:B,2,TRUE)</f>
        <v>8.5000000000000006E-2</v>
      </c>
      <c r="G429" s="56">
        <f t="shared" si="186"/>
        <v>172.8162709461181</v>
      </c>
      <c r="H429" s="56">
        <v>0</v>
      </c>
      <c r="I429" s="300">
        <f t="shared" si="193"/>
        <v>22.916270946119333</v>
      </c>
      <c r="J429" s="43">
        <f t="shared" si="191"/>
        <v>3.6924132207613214</v>
      </c>
      <c r="K429" s="43">
        <f t="shared" si="181"/>
        <v>26.608684166880654</v>
      </c>
      <c r="L429" s="43">
        <f t="shared" si="192"/>
        <v>149.9</v>
      </c>
      <c r="M429" s="299">
        <f t="shared" si="194"/>
        <v>176.50868416688067</v>
      </c>
      <c r="N429" s="41">
        <f t="shared" si="183"/>
        <v>176.50868416687942</v>
      </c>
      <c r="O429" s="56">
        <f t="shared" si="184"/>
        <v>-1.2434497875801753E-12</v>
      </c>
      <c r="P429" s="56"/>
    </row>
    <row r="430" spans="1:16" ht="30.95" customHeight="1" thickBot="1" x14ac:dyDescent="0.25">
      <c r="A430" s="149"/>
      <c r="B430" s="176"/>
      <c r="C430" s="297"/>
      <c r="D430" s="297"/>
      <c r="E430" s="176"/>
      <c r="F430" s="176"/>
      <c r="G430" s="95">
        <f>+SUM(G399:G429)</f>
        <v>70630.802638490117</v>
      </c>
      <c r="H430" s="95">
        <f t="shared" ref="H430:O430" si="195">+SUM(H399:H429)</f>
        <v>458.32541892238663</v>
      </c>
      <c r="I430" s="95">
        <f t="shared" si="195"/>
        <v>458.32541892238652</v>
      </c>
      <c r="J430" s="95">
        <f t="shared" si="195"/>
        <v>768.40694642090102</v>
      </c>
      <c r="K430" s="95">
        <f t="shared" si="195"/>
        <v>1226.7323653432877</v>
      </c>
      <c r="L430" s="95">
        <f t="shared" si="195"/>
        <v>2998.0000000000009</v>
      </c>
      <c r="M430" s="95">
        <f t="shared" si="195"/>
        <v>4224.7323653432877</v>
      </c>
      <c r="N430" s="95">
        <f t="shared" si="195"/>
        <v>71857.535003833415</v>
      </c>
      <c r="O430" s="95">
        <f t="shared" si="195"/>
        <v>67632.802638490102</v>
      </c>
      <c r="P430" s="206"/>
    </row>
    <row r="431" spans="1:16" ht="13.5" thickTop="1" x14ac:dyDescent="0.2"/>
    <row r="432" spans="1:16" x14ac:dyDescent="0.2">
      <c r="A432" s="36"/>
      <c r="B432" s="36"/>
      <c r="C432" s="36"/>
      <c r="D432" s="36"/>
      <c r="E432" s="36"/>
      <c r="I432" s="294"/>
      <c r="J432" s="367" t="s">
        <v>15</v>
      </c>
      <c r="K432" s="367"/>
      <c r="L432" s="295" t="s">
        <v>80</v>
      </c>
      <c r="M432" s="296"/>
    </row>
    <row r="433" spans="1:16" ht="38.25" x14ac:dyDescent="0.2">
      <c r="A433" s="171" t="s">
        <v>44</v>
      </c>
      <c r="B433" s="171" t="s">
        <v>3</v>
      </c>
      <c r="C433" s="171" t="s">
        <v>4</v>
      </c>
      <c r="D433" s="171" t="s">
        <v>5</v>
      </c>
      <c r="E433" s="171" t="s">
        <v>6</v>
      </c>
      <c r="F433" s="171" t="s">
        <v>7</v>
      </c>
      <c r="G433" s="171" t="s">
        <v>84</v>
      </c>
      <c r="H433" s="171" t="s">
        <v>85</v>
      </c>
      <c r="I433" s="144" t="s">
        <v>86</v>
      </c>
      <c r="J433" s="145" t="s">
        <v>87</v>
      </c>
      <c r="K433" s="145" t="s">
        <v>88</v>
      </c>
      <c r="L433" s="145" t="s">
        <v>89</v>
      </c>
      <c r="M433" s="146" t="s">
        <v>90</v>
      </c>
      <c r="N433" s="171" t="s">
        <v>91</v>
      </c>
      <c r="O433" s="171" t="s">
        <v>92</v>
      </c>
      <c r="P433" s="244"/>
    </row>
    <row r="434" spans="1:16" x14ac:dyDescent="0.2">
      <c r="A434" s="37" t="s">
        <v>22</v>
      </c>
      <c r="B434" s="172" t="str">
        <f t="shared" ref="B434:B440" si="196">+IF(MONTH(C434)&lt;4,"Q1",IF(MONTH(C434)&lt;7,"Q2",IF(MONTH(C434)&lt;10,"Q3","Q4")))&amp;"/"&amp;YEAR(C434)</f>
        <v>Q1/2021</v>
      </c>
      <c r="C434" s="38">
        <f>VLOOKUP(L432,$A$1:$E$30,2,FALSE)</f>
        <v>44258</v>
      </c>
      <c r="D434" s="38">
        <f>DATE(YEAR(C434),IF(MONTH(C434)&lt;=3,3,IF(MONTH(C434)&lt;=6,6,IF(MONTH(C434)&lt;=9,9,12))),IF(OR(MONTH(C434)&lt;=3,MONTH(C434)&gt;=10),31,30))</f>
        <v>44286</v>
      </c>
      <c r="E434" s="172">
        <f>D434-C434+1</f>
        <v>29</v>
      </c>
      <c r="F434" s="55">
        <f>VLOOKUP(D434,'FERC Interest Rate'!A:B,2,TRUE)</f>
        <v>3.2500000000000001E-2</v>
      </c>
      <c r="G434" s="56">
        <f>VLOOKUP(L432,$A$1:$F$28,4,FALSE)</f>
        <v>2380</v>
      </c>
      <c r="H434" s="56">
        <f t="shared" ref="H434:H445" si="197">G434*F434*(E434/(DATE(YEAR(D434),12,31)-DATE(YEAR(D434),1,1)+1))</f>
        <v>6.145616438356166</v>
      </c>
      <c r="I434" s="300">
        <v>0</v>
      </c>
      <c r="J434" s="43">
        <v>0</v>
      </c>
      <c r="K434" s="43">
        <f t="shared" ref="K434:K464" si="198">+SUM(I434:J434)</f>
        <v>0</v>
      </c>
      <c r="L434" s="43">
        <v>0</v>
      </c>
      <c r="M434" s="299">
        <f t="shared" ref="M434:M461" si="199">+SUM(K434:L434)</f>
        <v>0</v>
      </c>
      <c r="N434" s="43">
        <f t="shared" ref="N434:N464" si="200">+G434+H434+J434</f>
        <v>2386.1456164383562</v>
      </c>
      <c r="O434" s="56">
        <f t="shared" ref="O434:O464" si="201">G434+H434-L434-I434</f>
        <v>2386.1456164383562</v>
      </c>
      <c r="P434" s="56"/>
    </row>
    <row r="435" spans="1:16" x14ac:dyDescent="0.2">
      <c r="A435" s="37" t="s">
        <v>22</v>
      </c>
      <c r="B435" s="172" t="str">
        <f t="shared" si="196"/>
        <v>Q2/2021</v>
      </c>
      <c r="C435" s="38">
        <f>D434+1</f>
        <v>44287</v>
      </c>
      <c r="D435" s="38">
        <f>EOMONTH(D434,3)</f>
        <v>44377</v>
      </c>
      <c r="E435" s="172">
        <f t="shared" ref="E435:E464" si="202">D435-C435+1</f>
        <v>91</v>
      </c>
      <c r="F435" s="55">
        <f>VLOOKUP(D435,'FERC Interest Rate'!A:B,2,TRUE)</f>
        <v>3.2500000000000001E-2</v>
      </c>
      <c r="G435" s="56">
        <f t="shared" ref="G435:G464" si="203">O434</f>
        <v>2386.1456164383562</v>
      </c>
      <c r="H435" s="56">
        <f t="shared" si="197"/>
        <v>19.334316878401204</v>
      </c>
      <c r="I435" s="300">
        <v>0</v>
      </c>
      <c r="J435" s="43">
        <v>0</v>
      </c>
      <c r="K435" s="43">
        <f t="shared" si="198"/>
        <v>0</v>
      </c>
      <c r="L435" s="43">
        <v>0</v>
      </c>
      <c r="M435" s="299">
        <f t="shared" si="199"/>
        <v>0</v>
      </c>
      <c r="N435" s="43">
        <f t="shared" si="200"/>
        <v>2405.4799333167575</v>
      </c>
      <c r="O435" s="56">
        <f t="shared" si="201"/>
        <v>2405.4799333167575</v>
      </c>
      <c r="P435" s="56"/>
    </row>
    <row r="436" spans="1:16" x14ac:dyDescent="0.2">
      <c r="A436" s="37" t="s">
        <v>22</v>
      </c>
      <c r="B436" s="172" t="str">
        <f t="shared" si="196"/>
        <v>Q3/2021</v>
      </c>
      <c r="C436" s="38">
        <f t="shared" ref="C436:C464" si="204">D435+1</f>
        <v>44378</v>
      </c>
      <c r="D436" s="38">
        <f t="shared" ref="D436:D464" si="205">EOMONTH(D435,3)</f>
        <v>44469</v>
      </c>
      <c r="E436" s="172">
        <f t="shared" si="202"/>
        <v>92</v>
      </c>
      <c r="F436" s="55">
        <f>VLOOKUP(D436,'FERC Interest Rate'!A:B,2,TRUE)</f>
        <v>3.2500000000000001E-2</v>
      </c>
      <c r="G436" s="56">
        <f t="shared" si="203"/>
        <v>2405.4799333167575</v>
      </c>
      <c r="H436" s="56">
        <f t="shared" si="197"/>
        <v>19.705164385252345</v>
      </c>
      <c r="I436" s="300">
        <v>0</v>
      </c>
      <c r="J436" s="43">
        <v>0</v>
      </c>
      <c r="K436" s="43">
        <f t="shared" si="198"/>
        <v>0</v>
      </c>
      <c r="L436" s="43">
        <v>0</v>
      </c>
      <c r="M436" s="299">
        <f t="shared" si="199"/>
        <v>0</v>
      </c>
      <c r="N436" s="43">
        <f t="shared" si="200"/>
        <v>2425.1850977020099</v>
      </c>
      <c r="O436" s="56">
        <f t="shared" si="201"/>
        <v>2425.1850977020099</v>
      </c>
      <c r="P436" s="56"/>
    </row>
    <row r="437" spans="1:16" x14ac:dyDescent="0.2">
      <c r="A437" s="37" t="s">
        <v>22</v>
      </c>
      <c r="B437" s="172" t="str">
        <f t="shared" si="196"/>
        <v>Q4/2021</v>
      </c>
      <c r="C437" s="38">
        <f t="shared" si="204"/>
        <v>44470</v>
      </c>
      <c r="D437" s="38">
        <f t="shared" si="205"/>
        <v>44561</v>
      </c>
      <c r="E437" s="172">
        <f t="shared" si="202"/>
        <v>92</v>
      </c>
      <c r="F437" s="55">
        <f>VLOOKUP(D437,'FERC Interest Rate'!A:B,2,TRUE)</f>
        <v>3.2500000000000001E-2</v>
      </c>
      <c r="G437" s="56">
        <f t="shared" si="203"/>
        <v>2425.1850977020099</v>
      </c>
      <c r="H437" s="56">
        <f t="shared" si="197"/>
        <v>19.866584772956195</v>
      </c>
      <c r="I437" s="300">
        <v>0</v>
      </c>
      <c r="J437" s="43">
        <v>0</v>
      </c>
      <c r="K437" s="43">
        <f t="shared" si="198"/>
        <v>0</v>
      </c>
      <c r="L437" s="43">
        <v>0</v>
      </c>
      <c r="M437" s="299">
        <f t="shared" si="199"/>
        <v>0</v>
      </c>
      <c r="N437" s="43">
        <f t="shared" si="200"/>
        <v>2445.0516824749661</v>
      </c>
      <c r="O437" s="56">
        <f t="shared" si="201"/>
        <v>2445.0516824749661</v>
      </c>
      <c r="P437" s="56"/>
    </row>
    <row r="438" spans="1:16" x14ac:dyDescent="0.2">
      <c r="A438" s="37" t="s">
        <v>22</v>
      </c>
      <c r="B438" s="172" t="str">
        <f t="shared" si="196"/>
        <v>Q1/2022</v>
      </c>
      <c r="C438" s="38">
        <f t="shared" si="204"/>
        <v>44562</v>
      </c>
      <c r="D438" s="38">
        <f t="shared" si="205"/>
        <v>44651</v>
      </c>
      <c r="E438" s="172">
        <f t="shared" si="202"/>
        <v>90</v>
      </c>
      <c r="F438" s="55">
        <f>VLOOKUP(D438,'FERC Interest Rate'!A:B,2,TRUE)</f>
        <v>3.2500000000000001E-2</v>
      </c>
      <c r="G438" s="56">
        <f t="shared" si="203"/>
        <v>2445.0516824749661</v>
      </c>
      <c r="H438" s="56">
        <f t="shared" si="197"/>
        <v>19.593907318463771</v>
      </c>
      <c r="I438" s="300">
        <v>0</v>
      </c>
      <c r="J438" s="43">
        <v>0</v>
      </c>
      <c r="K438" s="43">
        <f t="shared" si="198"/>
        <v>0</v>
      </c>
      <c r="L438" s="43">
        <v>0</v>
      </c>
      <c r="M438" s="299">
        <f t="shared" si="199"/>
        <v>0</v>
      </c>
      <c r="N438" s="43">
        <f t="shared" si="200"/>
        <v>2464.6455897934297</v>
      </c>
      <c r="O438" s="56">
        <f t="shared" si="201"/>
        <v>2464.6455897934297</v>
      </c>
      <c r="P438" s="56"/>
    </row>
    <row r="439" spans="1:16" x14ac:dyDescent="0.2">
      <c r="A439" s="37" t="s">
        <v>22</v>
      </c>
      <c r="B439" s="172" t="str">
        <f t="shared" si="196"/>
        <v>Q2/2022</v>
      </c>
      <c r="C439" s="38">
        <f t="shared" si="204"/>
        <v>44652</v>
      </c>
      <c r="D439" s="38">
        <f t="shared" si="205"/>
        <v>44742</v>
      </c>
      <c r="E439" s="172">
        <f t="shared" si="202"/>
        <v>91</v>
      </c>
      <c r="F439" s="55">
        <f>VLOOKUP(D439,'FERC Interest Rate'!A:B,2,TRUE)</f>
        <v>3.2500000000000001E-2</v>
      </c>
      <c r="G439" s="56">
        <f t="shared" si="203"/>
        <v>2464.6455897934297</v>
      </c>
      <c r="H439" s="56">
        <f t="shared" si="197"/>
        <v>19.970381730997449</v>
      </c>
      <c r="I439" s="300">
        <v>0</v>
      </c>
      <c r="J439" s="43">
        <v>0</v>
      </c>
      <c r="K439" s="43">
        <f t="shared" si="198"/>
        <v>0</v>
      </c>
      <c r="L439" s="43">
        <v>0</v>
      </c>
      <c r="M439" s="299">
        <f t="shared" si="199"/>
        <v>0</v>
      </c>
      <c r="N439" s="43">
        <f t="shared" si="200"/>
        <v>2484.6159715244271</v>
      </c>
      <c r="O439" s="56">
        <f t="shared" si="201"/>
        <v>2484.6159715244271</v>
      </c>
      <c r="P439" s="56"/>
    </row>
    <row r="440" spans="1:16" x14ac:dyDescent="0.2">
      <c r="A440" s="37" t="s">
        <v>22</v>
      </c>
      <c r="B440" s="172" t="str">
        <f t="shared" si="196"/>
        <v>Q3/2022</v>
      </c>
      <c r="C440" s="38">
        <f t="shared" si="204"/>
        <v>44743</v>
      </c>
      <c r="D440" s="38">
        <f t="shared" si="205"/>
        <v>44834</v>
      </c>
      <c r="E440" s="172">
        <f t="shared" si="202"/>
        <v>92</v>
      </c>
      <c r="F440" s="55">
        <f>VLOOKUP(D440,'FERC Interest Rate'!A:B,2,TRUE)</f>
        <v>3.5999999999999997E-2</v>
      </c>
      <c r="G440" s="56">
        <f t="shared" si="203"/>
        <v>2484.6159715244271</v>
      </c>
      <c r="H440" s="56">
        <f t="shared" si="197"/>
        <v>22.545337253942201</v>
      </c>
      <c r="I440" s="300">
        <v>0</v>
      </c>
      <c r="J440" s="43">
        <v>0</v>
      </c>
      <c r="K440" s="43">
        <f t="shared" si="198"/>
        <v>0</v>
      </c>
      <c r="L440" s="43">
        <v>0</v>
      </c>
      <c r="M440" s="299">
        <f t="shared" si="199"/>
        <v>0</v>
      </c>
      <c r="N440" s="43">
        <f t="shared" si="200"/>
        <v>2507.1613087783694</v>
      </c>
      <c r="O440" s="56">
        <f t="shared" si="201"/>
        <v>2507.1613087783694</v>
      </c>
      <c r="P440" s="56"/>
    </row>
    <row r="441" spans="1:16" x14ac:dyDescent="0.2">
      <c r="A441" s="37" t="s">
        <v>22</v>
      </c>
      <c r="B441" s="172" t="str">
        <f>+IF(MONTH(C441)&lt;4,"Q1",IF(MONTH(C441)&lt;7,"Q2",IF(MONTH(C441)&lt;10,"Q3","Q4")))&amp;"/"&amp;YEAR(C441)</f>
        <v>Q4/2022</v>
      </c>
      <c r="C441" s="38">
        <f t="shared" si="204"/>
        <v>44835</v>
      </c>
      <c r="D441" s="38">
        <f t="shared" si="205"/>
        <v>44926</v>
      </c>
      <c r="E441" s="172">
        <f t="shared" si="202"/>
        <v>92</v>
      </c>
      <c r="F441" s="55">
        <f>VLOOKUP(D441,'FERC Interest Rate'!A:B,2,TRUE)</f>
        <v>4.9099999999999998E-2</v>
      </c>
      <c r="G441" s="56">
        <f t="shared" si="203"/>
        <v>2507.1613087783694</v>
      </c>
      <c r="H441" s="56">
        <f t="shared" si="197"/>
        <v>31.028353600037399</v>
      </c>
      <c r="I441" s="300">
        <v>0</v>
      </c>
      <c r="J441" s="43">
        <v>0</v>
      </c>
      <c r="K441" s="43">
        <f t="shared" si="198"/>
        <v>0</v>
      </c>
      <c r="L441" s="43">
        <v>0</v>
      </c>
      <c r="M441" s="299">
        <f t="shared" si="199"/>
        <v>0</v>
      </c>
      <c r="N441" s="43">
        <f t="shared" si="200"/>
        <v>2538.1896623784069</v>
      </c>
      <c r="O441" s="56">
        <f t="shared" si="201"/>
        <v>2538.1896623784069</v>
      </c>
      <c r="P441" s="56"/>
    </row>
    <row r="442" spans="1:16" x14ac:dyDescent="0.2">
      <c r="A442" s="37" t="s">
        <v>22</v>
      </c>
      <c r="B442" s="172" t="str">
        <f>+IF(MONTH(C442)&lt;4,"Q1",IF(MONTH(C442)&lt;7,"Q2",IF(MONTH(C442)&lt;10,"Q3","Q4")))&amp;"/"&amp;YEAR(C442)</f>
        <v>Q1/2023</v>
      </c>
      <c r="C442" s="38">
        <f t="shared" si="204"/>
        <v>44927</v>
      </c>
      <c r="D442" s="38">
        <f t="shared" si="205"/>
        <v>45016</v>
      </c>
      <c r="E442" s="172">
        <f t="shared" si="202"/>
        <v>90</v>
      </c>
      <c r="F442" s="55">
        <f>VLOOKUP(D442,'FERC Interest Rate'!A:B,2,TRUE)</f>
        <v>6.3100000000000003E-2</v>
      </c>
      <c r="G442" s="56">
        <f t="shared" si="203"/>
        <v>2538.1896623784069</v>
      </c>
      <c r="H442" s="56">
        <f t="shared" si="197"/>
        <v>39.491449568895817</v>
      </c>
      <c r="I442" s="300">
        <v>0</v>
      </c>
      <c r="J442" s="43">
        <v>0</v>
      </c>
      <c r="K442" s="43">
        <f t="shared" ref="K442:K444" si="206">+SUM(I442:J442)</f>
        <v>0</v>
      </c>
      <c r="L442" s="43">
        <v>0</v>
      </c>
      <c r="M442" s="299">
        <f t="shared" si="199"/>
        <v>0</v>
      </c>
      <c r="N442" s="43">
        <f t="shared" si="200"/>
        <v>2577.6811119473027</v>
      </c>
      <c r="O442" s="56">
        <f t="shared" si="201"/>
        <v>2577.6811119473027</v>
      </c>
      <c r="P442" s="56"/>
    </row>
    <row r="443" spans="1:16" x14ac:dyDescent="0.2">
      <c r="A443" s="37" t="s">
        <v>22</v>
      </c>
      <c r="B443" s="172" t="str">
        <f t="shared" ref="B443:B464" si="207">+IF(MONTH(C443)&lt;4,"Q1",IF(MONTH(C443)&lt;7,"Q2",IF(MONTH(C443)&lt;10,"Q3","Q4")))&amp;"/"&amp;YEAR(C443)</f>
        <v>Q2/2023</v>
      </c>
      <c r="C443" s="38">
        <f t="shared" si="204"/>
        <v>45017</v>
      </c>
      <c r="D443" s="38">
        <f t="shared" si="205"/>
        <v>45107</v>
      </c>
      <c r="E443" s="172">
        <f t="shared" si="202"/>
        <v>91</v>
      </c>
      <c r="F443" s="55">
        <f>VLOOKUP(D443,'FERC Interest Rate'!A:B,2,TRUE)</f>
        <v>7.4999999999999997E-2</v>
      </c>
      <c r="G443" s="56">
        <f t="shared" si="203"/>
        <v>2577.6811119473027</v>
      </c>
      <c r="H443" s="56">
        <f t="shared" si="197"/>
        <v>48.199105723398191</v>
      </c>
      <c r="I443" s="300">
        <v>0</v>
      </c>
      <c r="J443" s="43">
        <v>0</v>
      </c>
      <c r="K443" s="43">
        <f t="shared" si="206"/>
        <v>0</v>
      </c>
      <c r="L443" s="43">
        <v>0</v>
      </c>
      <c r="M443" s="299">
        <f t="shared" si="199"/>
        <v>0</v>
      </c>
      <c r="N443" s="43">
        <f t="shared" si="200"/>
        <v>2625.8802176707009</v>
      </c>
      <c r="O443" s="56">
        <f t="shared" si="201"/>
        <v>2625.8802176707009</v>
      </c>
      <c r="P443" s="56"/>
    </row>
    <row r="444" spans="1:16" x14ac:dyDescent="0.2">
      <c r="A444" s="37" t="s">
        <v>22</v>
      </c>
      <c r="B444" s="172" t="str">
        <f t="shared" si="207"/>
        <v>Q3/2023</v>
      </c>
      <c r="C444" s="38">
        <f t="shared" si="204"/>
        <v>45108</v>
      </c>
      <c r="D444" s="38">
        <f t="shared" si="205"/>
        <v>45199</v>
      </c>
      <c r="E444" s="172">
        <f t="shared" si="202"/>
        <v>92</v>
      </c>
      <c r="F444" s="55">
        <f>VLOOKUP(D444,'FERC Interest Rate'!A:B,2,TRUE)</f>
        <v>8.0199999999999994E-2</v>
      </c>
      <c r="G444" s="56">
        <f t="shared" si="203"/>
        <v>2625.8802176707009</v>
      </c>
      <c r="H444" s="56">
        <f t="shared" si="197"/>
        <v>53.081629035784935</v>
      </c>
      <c r="I444" s="300">
        <v>0</v>
      </c>
      <c r="J444" s="43">
        <v>0</v>
      </c>
      <c r="K444" s="43">
        <f t="shared" si="206"/>
        <v>0</v>
      </c>
      <c r="L444" s="43">
        <v>0</v>
      </c>
      <c r="M444" s="299">
        <f t="shared" si="199"/>
        <v>0</v>
      </c>
      <c r="N444" s="43">
        <f t="shared" si="200"/>
        <v>2678.9618467064856</v>
      </c>
      <c r="O444" s="56">
        <f t="shared" si="201"/>
        <v>2678.9618467064856</v>
      </c>
      <c r="P444" s="56"/>
    </row>
    <row r="445" spans="1:16" x14ac:dyDescent="0.2">
      <c r="A445" s="147" t="s">
        <v>45</v>
      </c>
      <c r="B445" s="172" t="str">
        <f t="shared" si="207"/>
        <v>Q4/2023</v>
      </c>
      <c r="C445" s="38">
        <f t="shared" si="204"/>
        <v>45200</v>
      </c>
      <c r="D445" s="38">
        <f t="shared" si="205"/>
        <v>45291</v>
      </c>
      <c r="E445" s="172">
        <f t="shared" si="202"/>
        <v>92</v>
      </c>
      <c r="F445" s="55">
        <f>VLOOKUP(D445,'FERC Interest Rate'!A:B,2,TRUE)</f>
        <v>8.3500000000000005E-2</v>
      </c>
      <c r="G445" s="56">
        <f t="shared" si="203"/>
        <v>2678.9618467064856</v>
      </c>
      <c r="H445" s="56">
        <f t="shared" si="197"/>
        <v>56.382972346299248</v>
      </c>
      <c r="I445" s="300">
        <f>(SUM($H$434:$H$464)/20)</f>
        <v>17.767240952639249</v>
      </c>
      <c r="J445" s="43">
        <f t="shared" ref="J445:J464" si="208">G445*F445*(E445/(DATE(YEAR(D445),12,31)-DATE(YEAR(D445),1,1)+1))</f>
        <v>56.382972346299248</v>
      </c>
      <c r="K445" s="43">
        <f t="shared" si="198"/>
        <v>74.150213298938496</v>
      </c>
      <c r="L445" s="43">
        <f t="shared" ref="L445:L464" si="209">VLOOKUP($L$432,A$1:F$28,4,FALSE)/20</f>
        <v>119</v>
      </c>
      <c r="M445" s="299">
        <f t="shared" si="199"/>
        <v>193.1502132989385</v>
      </c>
      <c r="N445" s="43">
        <f t="shared" si="200"/>
        <v>2791.7277913990838</v>
      </c>
      <c r="O445" s="56">
        <f t="shared" si="201"/>
        <v>2598.5775781001453</v>
      </c>
      <c r="P445" s="56"/>
    </row>
    <row r="446" spans="1:16" x14ac:dyDescent="0.2">
      <c r="A446" s="147" t="s">
        <v>46</v>
      </c>
      <c r="B446" s="172" t="str">
        <f t="shared" si="207"/>
        <v>Q1/2024</v>
      </c>
      <c r="C446" s="38">
        <f t="shared" si="204"/>
        <v>45292</v>
      </c>
      <c r="D446" s="38">
        <f t="shared" si="205"/>
        <v>45382</v>
      </c>
      <c r="E446" s="172">
        <f t="shared" si="202"/>
        <v>91</v>
      </c>
      <c r="F446" s="55">
        <f>VLOOKUP(D446,'FERC Interest Rate'!A:B,2,TRUE)</f>
        <v>8.5000000000000006E-2</v>
      </c>
      <c r="G446" s="56">
        <f t="shared" si="203"/>
        <v>2598.5775781001453</v>
      </c>
      <c r="H446" s="56">
        <v>0</v>
      </c>
      <c r="I446" s="300">
        <f t="shared" ref="I446:I464" si="210">(SUM($H$434:$H$464)/20)</f>
        <v>17.767240952639249</v>
      </c>
      <c r="J446" s="43">
        <f t="shared" si="208"/>
        <v>54.918026138264004</v>
      </c>
      <c r="K446" s="43">
        <f t="shared" si="198"/>
        <v>72.685267090903253</v>
      </c>
      <c r="L446" s="43">
        <f t="shared" si="209"/>
        <v>119</v>
      </c>
      <c r="M446" s="299">
        <f t="shared" si="199"/>
        <v>191.68526709090327</v>
      </c>
      <c r="N446" s="41">
        <f t="shared" si="200"/>
        <v>2653.4956042384092</v>
      </c>
      <c r="O446" s="56">
        <f t="shared" si="201"/>
        <v>2461.8103371475058</v>
      </c>
      <c r="P446" s="56"/>
    </row>
    <row r="447" spans="1:16" x14ac:dyDescent="0.2">
      <c r="A447" s="147" t="s">
        <v>47</v>
      </c>
      <c r="B447" s="172" t="str">
        <f t="shared" si="207"/>
        <v>Q2/2024</v>
      </c>
      <c r="C447" s="38">
        <f t="shared" si="204"/>
        <v>45383</v>
      </c>
      <c r="D447" s="38">
        <f t="shared" si="205"/>
        <v>45473</v>
      </c>
      <c r="E447" s="172">
        <f t="shared" si="202"/>
        <v>91</v>
      </c>
      <c r="F447" s="55">
        <f>VLOOKUP(D447,'FERC Interest Rate'!A:B,2,TRUE)</f>
        <v>8.5000000000000006E-2</v>
      </c>
      <c r="G447" s="56">
        <f t="shared" si="203"/>
        <v>2461.8103371475058</v>
      </c>
      <c r="H447" s="56">
        <v>0</v>
      </c>
      <c r="I447" s="300">
        <f t="shared" si="210"/>
        <v>17.767240952639249</v>
      </c>
      <c r="J447" s="43">
        <f t="shared" si="208"/>
        <v>52.027603709934318</v>
      </c>
      <c r="K447" s="43">
        <f t="shared" si="198"/>
        <v>69.794844662573567</v>
      </c>
      <c r="L447" s="43">
        <f t="shared" si="209"/>
        <v>119</v>
      </c>
      <c r="M447" s="299">
        <f t="shared" si="199"/>
        <v>188.79484466257355</v>
      </c>
      <c r="N447" s="41">
        <f t="shared" si="200"/>
        <v>2513.8379408574401</v>
      </c>
      <c r="O447" s="56">
        <f t="shared" si="201"/>
        <v>2325.0430961948664</v>
      </c>
      <c r="P447" s="56"/>
    </row>
    <row r="448" spans="1:16" x14ac:dyDescent="0.2">
      <c r="A448" s="37" t="s">
        <v>48</v>
      </c>
      <c r="B448" s="172" t="str">
        <f t="shared" si="207"/>
        <v>Q3/2024</v>
      </c>
      <c r="C448" s="38">
        <f t="shared" si="204"/>
        <v>45474</v>
      </c>
      <c r="D448" s="38">
        <f t="shared" si="205"/>
        <v>45565</v>
      </c>
      <c r="E448" s="172">
        <f t="shared" si="202"/>
        <v>92</v>
      </c>
      <c r="F448" s="55">
        <f>VLOOKUP(D448,'FERC Interest Rate'!A:B,2,TRUE)</f>
        <v>8.5000000000000006E-2</v>
      </c>
      <c r="G448" s="56">
        <f t="shared" si="203"/>
        <v>2325.0430961948664</v>
      </c>
      <c r="H448" s="56">
        <v>0</v>
      </c>
      <c r="I448" s="300">
        <f t="shared" si="210"/>
        <v>17.767240952639249</v>
      </c>
      <c r="J448" s="43">
        <f t="shared" si="208"/>
        <v>49.677150306677206</v>
      </c>
      <c r="K448" s="43">
        <f t="shared" si="198"/>
        <v>67.444391259316461</v>
      </c>
      <c r="L448" s="43">
        <f t="shared" si="209"/>
        <v>119</v>
      </c>
      <c r="M448" s="299">
        <f t="shared" si="199"/>
        <v>186.44439125931646</v>
      </c>
      <c r="N448" s="41">
        <f t="shared" si="200"/>
        <v>2374.7202465015434</v>
      </c>
      <c r="O448" s="56">
        <f t="shared" si="201"/>
        <v>2188.275855242227</v>
      </c>
      <c r="P448" s="56"/>
    </row>
    <row r="449" spans="1:16" x14ac:dyDescent="0.2">
      <c r="A449" s="37" t="s">
        <v>49</v>
      </c>
      <c r="B449" s="172" t="str">
        <f t="shared" si="207"/>
        <v>Q4/2024</v>
      </c>
      <c r="C449" s="38">
        <f t="shared" si="204"/>
        <v>45566</v>
      </c>
      <c r="D449" s="38">
        <f t="shared" si="205"/>
        <v>45657</v>
      </c>
      <c r="E449" s="172">
        <f t="shared" si="202"/>
        <v>92</v>
      </c>
      <c r="F449" s="55">
        <f>VLOOKUP(D449,'FERC Interest Rate'!A:B,2,TRUE)</f>
        <v>8.5000000000000006E-2</v>
      </c>
      <c r="G449" s="56">
        <f t="shared" si="203"/>
        <v>2188.275855242227</v>
      </c>
      <c r="H449" s="56">
        <v>0</v>
      </c>
      <c r="I449" s="300">
        <f t="shared" si="210"/>
        <v>17.767240952639249</v>
      </c>
      <c r="J449" s="43">
        <f t="shared" si="208"/>
        <v>46.754964994519717</v>
      </c>
      <c r="K449" s="43">
        <f t="shared" si="198"/>
        <v>64.522205947158966</v>
      </c>
      <c r="L449" s="43">
        <f t="shared" si="209"/>
        <v>119</v>
      </c>
      <c r="M449" s="299">
        <f t="shared" si="199"/>
        <v>183.52220594715897</v>
      </c>
      <c r="N449" s="41">
        <f t="shared" si="200"/>
        <v>2235.0308202367469</v>
      </c>
      <c r="O449" s="56">
        <f t="shared" si="201"/>
        <v>2051.5086142895875</v>
      </c>
      <c r="P449" s="56"/>
    </row>
    <row r="450" spans="1:16" x14ac:dyDescent="0.2">
      <c r="A450" s="37" t="s">
        <v>50</v>
      </c>
      <c r="B450" s="172" t="str">
        <f t="shared" si="207"/>
        <v>Q1/2025</v>
      </c>
      <c r="C450" s="38">
        <f t="shared" si="204"/>
        <v>45658</v>
      </c>
      <c r="D450" s="38">
        <f t="shared" si="205"/>
        <v>45747</v>
      </c>
      <c r="E450" s="172">
        <f t="shared" si="202"/>
        <v>90</v>
      </c>
      <c r="F450" s="55">
        <f>VLOOKUP(D450,'FERC Interest Rate'!A:B,2,TRUE)</f>
        <v>8.5000000000000006E-2</v>
      </c>
      <c r="G450" s="56">
        <f t="shared" si="203"/>
        <v>2051.5086142895875</v>
      </c>
      <c r="H450" s="56">
        <v>0</v>
      </c>
      <c r="I450" s="300">
        <f t="shared" si="210"/>
        <v>17.767240952639249</v>
      </c>
      <c r="J450" s="43">
        <f t="shared" si="208"/>
        <v>42.997372326891352</v>
      </c>
      <c r="K450" s="43">
        <f t="shared" si="198"/>
        <v>60.7646132795306</v>
      </c>
      <c r="L450" s="43">
        <f t="shared" si="209"/>
        <v>119</v>
      </c>
      <c r="M450" s="299">
        <f t="shared" si="199"/>
        <v>179.76461327953061</v>
      </c>
      <c r="N450" s="41">
        <f t="shared" si="200"/>
        <v>2094.5059866164788</v>
      </c>
      <c r="O450" s="56">
        <f t="shared" si="201"/>
        <v>1914.7413733369483</v>
      </c>
      <c r="P450" s="56"/>
    </row>
    <row r="451" spans="1:16" x14ac:dyDescent="0.2">
      <c r="A451" s="37" t="s">
        <v>51</v>
      </c>
      <c r="B451" s="172" t="str">
        <f t="shared" si="207"/>
        <v>Q2/2025</v>
      </c>
      <c r="C451" s="38">
        <f t="shared" si="204"/>
        <v>45748</v>
      </c>
      <c r="D451" s="38">
        <f t="shared" si="205"/>
        <v>45838</v>
      </c>
      <c r="E451" s="172">
        <f t="shared" si="202"/>
        <v>91</v>
      </c>
      <c r="F451" s="55">
        <f>VLOOKUP(D451,'FERC Interest Rate'!A:B,2,TRUE)</f>
        <v>8.5000000000000006E-2</v>
      </c>
      <c r="G451" s="56">
        <f t="shared" si="203"/>
        <v>1914.7413733369483</v>
      </c>
      <c r="H451" s="56">
        <v>0</v>
      </c>
      <c r="I451" s="300">
        <f t="shared" si="210"/>
        <v>17.767240952639249</v>
      </c>
      <c r="J451" s="43">
        <f t="shared" si="208"/>
        <v>40.576779514414511</v>
      </c>
      <c r="K451" s="43">
        <f t="shared" si="198"/>
        <v>58.34402046705376</v>
      </c>
      <c r="L451" s="43">
        <f t="shared" si="209"/>
        <v>119</v>
      </c>
      <c r="M451" s="299">
        <f t="shared" si="199"/>
        <v>177.34402046705375</v>
      </c>
      <c r="N451" s="41">
        <f t="shared" si="200"/>
        <v>1955.3181528513628</v>
      </c>
      <c r="O451" s="56">
        <f t="shared" si="201"/>
        <v>1777.9741323843091</v>
      </c>
      <c r="P451" s="56"/>
    </row>
    <row r="452" spans="1:16" x14ac:dyDescent="0.2">
      <c r="A452" s="37" t="s">
        <v>52</v>
      </c>
      <c r="B452" s="172" t="str">
        <f t="shared" si="207"/>
        <v>Q3/2025</v>
      </c>
      <c r="C452" s="38">
        <f t="shared" si="204"/>
        <v>45839</v>
      </c>
      <c r="D452" s="38">
        <f t="shared" si="205"/>
        <v>45930</v>
      </c>
      <c r="E452" s="172">
        <f t="shared" si="202"/>
        <v>92</v>
      </c>
      <c r="F452" s="55">
        <f>VLOOKUP(D452,'FERC Interest Rate'!A:B,2,TRUE)</f>
        <v>8.5000000000000006E-2</v>
      </c>
      <c r="G452" s="56">
        <f t="shared" si="203"/>
        <v>1777.9741323843091</v>
      </c>
      <c r="H452" s="56">
        <v>0</v>
      </c>
      <c r="I452" s="300">
        <f t="shared" si="210"/>
        <v>17.767240952639249</v>
      </c>
      <c r="J452" s="43">
        <f t="shared" si="208"/>
        <v>38.092486891083006</v>
      </c>
      <c r="K452" s="43">
        <f t="shared" si="198"/>
        <v>55.859727843722254</v>
      </c>
      <c r="L452" s="43">
        <f t="shared" si="209"/>
        <v>119</v>
      </c>
      <c r="M452" s="299">
        <f t="shared" si="199"/>
        <v>174.85972784372225</v>
      </c>
      <c r="N452" s="41">
        <f t="shared" si="200"/>
        <v>1816.066619275392</v>
      </c>
      <c r="O452" s="56">
        <f t="shared" si="201"/>
        <v>1641.2068914316699</v>
      </c>
      <c r="P452" s="56"/>
    </row>
    <row r="453" spans="1:16" x14ac:dyDescent="0.2">
      <c r="A453" s="37" t="s">
        <v>53</v>
      </c>
      <c r="B453" s="172" t="str">
        <f t="shared" si="207"/>
        <v>Q4/2025</v>
      </c>
      <c r="C453" s="38">
        <f t="shared" si="204"/>
        <v>45931</v>
      </c>
      <c r="D453" s="38">
        <f t="shared" si="205"/>
        <v>46022</v>
      </c>
      <c r="E453" s="172">
        <f t="shared" si="202"/>
        <v>92</v>
      </c>
      <c r="F453" s="55">
        <f>VLOOKUP(D453,'FERC Interest Rate'!A:B,2,TRUE)</f>
        <v>8.5000000000000006E-2</v>
      </c>
      <c r="G453" s="56">
        <f t="shared" si="203"/>
        <v>1641.2068914316699</v>
      </c>
      <c r="H453" s="56">
        <v>0</v>
      </c>
      <c r="I453" s="300">
        <f t="shared" si="210"/>
        <v>17.767240952639249</v>
      </c>
      <c r="J453" s="43">
        <f t="shared" si="208"/>
        <v>35.162295591768931</v>
      </c>
      <c r="K453" s="43">
        <f t="shared" si="198"/>
        <v>52.92953654440818</v>
      </c>
      <c r="L453" s="43">
        <f t="shared" si="209"/>
        <v>119</v>
      </c>
      <c r="M453" s="299">
        <f t="shared" si="199"/>
        <v>171.92953654440817</v>
      </c>
      <c r="N453" s="41">
        <f t="shared" si="200"/>
        <v>1676.3691870234388</v>
      </c>
      <c r="O453" s="56">
        <f t="shared" si="201"/>
        <v>1504.4396504790307</v>
      </c>
      <c r="P453" s="56"/>
    </row>
    <row r="454" spans="1:16" x14ac:dyDescent="0.2">
      <c r="A454" s="37" t="s">
        <v>54</v>
      </c>
      <c r="B454" s="172" t="str">
        <f t="shared" si="207"/>
        <v>Q1/2026</v>
      </c>
      <c r="C454" s="38">
        <f t="shared" si="204"/>
        <v>46023</v>
      </c>
      <c r="D454" s="38">
        <f t="shared" si="205"/>
        <v>46112</v>
      </c>
      <c r="E454" s="172">
        <f t="shared" si="202"/>
        <v>90</v>
      </c>
      <c r="F454" s="55">
        <f>VLOOKUP(D454,'FERC Interest Rate'!A:B,2,TRUE)</f>
        <v>8.5000000000000006E-2</v>
      </c>
      <c r="G454" s="56">
        <f t="shared" si="203"/>
        <v>1504.4396504790307</v>
      </c>
      <c r="H454" s="56">
        <v>0</v>
      </c>
      <c r="I454" s="300">
        <f t="shared" si="210"/>
        <v>17.767240952639249</v>
      </c>
      <c r="J454" s="43">
        <f t="shared" si="208"/>
        <v>31.53140637305366</v>
      </c>
      <c r="K454" s="43">
        <f t="shared" si="198"/>
        <v>49.298647325692912</v>
      </c>
      <c r="L454" s="43">
        <f t="shared" si="209"/>
        <v>119</v>
      </c>
      <c r="M454" s="299">
        <f t="shared" si="199"/>
        <v>168.29864732569291</v>
      </c>
      <c r="N454" s="41">
        <f t="shared" si="200"/>
        <v>1535.9710568520843</v>
      </c>
      <c r="O454" s="56">
        <f t="shared" si="201"/>
        <v>1367.6724095263914</v>
      </c>
      <c r="P454" s="56"/>
    </row>
    <row r="455" spans="1:16" x14ac:dyDescent="0.2">
      <c r="A455" s="37" t="s">
        <v>55</v>
      </c>
      <c r="B455" s="172" t="str">
        <f t="shared" si="207"/>
        <v>Q2/2026</v>
      </c>
      <c r="C455" s="38">
        <f t="shared" si="204"/>
        <v>46113</v>
      </c>
      <c r="D455" s="38">
        <f t="shared" si="205"/>
        <v>46203</v>
      </c>
      <c r="E455" s="172">
        <f t="shared" si="202"/>
        <v>91</v>
      </c>
      <c r="F455" s="55">
        <f>VLOOKUP(D455,'FERC Interest Rate'!A:B,2,TRUE)</f>
        <v>8.5000000000000006E-2</v>
      </c>
      <c r="G455" s="56">
        <f t="shared" si="203"/>
        <v>1367.6724095263914</v>
      </c>
      <c r="H455" s="56">
        <v>0</v>
      </c>
      <c r="I455" s="300">
        <f t="shared" si="210"/>
        <v>17.767240952639249</v>
      </c>
      <c r="J455" s="43">
        <f t="shared" si="208"/>
        <v>28.983413938867503</v>
      </c>
      <c r="K455" s="43">
        <f t="shared" si="198"/>
        <v>46.750654891506755</v>
      </c>
      <c r="L455" s="43">
        <f t="shared" si="209"/>
        <v>119</v>
      </c>
      <c r="M455" s="299">
        <f t="shared" si="199"/>
        <v>165.75065489150677</v>
      </c>
      <c r="N455" s="41">
        <f t="shared" si="200"/>
        <v>1396.6558234652589</v>
      </c>
      <c r="O455" s="56">
        <f t="shared" si="201"/>
        <v>1230.9051685737522</v>
      </c>
      <c r="P455" s="56"/>
    </row>
    <row r="456" spans="1:16" x14ac:dyDescent="0.2">
      <c r="A456" s="37" t="s">
        <v>56</v>
      </c>
      <c r="B456" s="172" t="str">
        <f t="shared" si="207"/>
        <v>Q3/2026</v>
      </c>
      <c r="C456" s="38">
        <f t="shared" si="204"/>
        <v>46204</v>
      </c>
      <c r="D456" s="38">
        <f t="shared" si="205"/>
        <v>46295</v>
      </c>
      <c r="E456" s="172">
        <f t="shared" si="202"/>
        <v>92</v>
      </c>
      <c r="F456" s="55">
        <f>VLOOKUP(D456,'FERC Interest Rate'!A:B,2,TRUE)</f>
        <v>8.5000000000000006E-2</v>
      </c>
      <c r="G456" s="56">
        <f t="shared" si="203"/>
        <v>1230.9051685737522</v>
      </c>
      <c r="H456" s="56">
        <v>0</v>
      </c>
      <c r="I456" s="300">
        <f t="shared" si="210"/>
        <v>17.767240952639249</v>
      </c>
      <c r="J456" s="43">
        <f t="shared" si="208"/>
        <v>26.371721693826693</v>
      </c>
      <c r="K456" s="43">
        <f t="shared" si="198"/>
        <v>44.138962646465941</v>
      </c>
      <c r="L456" s="43">
        <f t="shared" si="209"/>
        <v>119</v>
      </c>
      <c r="M456" s="299">
        <f t="shared" si="199"/>
        <v>163.13896264646593</v>
      </c>
      <c r="N456" s="41">
        <f t="shared" si="200"/>
        <v>1257.2768902675789</v>
      </c>
      <c r="O456" s="56">
        <f t="shared" si="201"/>
        <v>1094.137927621113</v>
      </c>
      <c r="P456" s="56"/>
    </row>
    <row r="457" spans="1:16" x14ac:dyDescent="0.2">
      <c r="A457" s="37" t="s">
        <v>57</v>
      </c>
      <c r="B457" s="172" t="str">
        <f t="shared" si="207"/>
        <v>Q4/2026</v>
      </c>
      <c r="C457" s="38">
        <f t="shared" si="204"/>
        <v>46296</v>
      </c>
      <c r="D457" s="38">
        <f t="shared" si="205"/>
        <v>46387</v>
      </c>
      <c r="E457" s="172">
        <f t="shared" si="202"/>
        <v>92</v>
      </c>
      <c r="F457" s="55">
        <f>VLOOKUP(D457,'FERC Interest Rate'!A:B,2,TRUE)</f>
        <v>8.5000000000000006E-2</v>
      </c>
      <c r="G457" s="56">
        <f t="shared" si="203"/>
        <v>1094.137927621113</v>
      </c>
      <c r="H457" s="56">
        <v>0</v>
      </c>
      <c r="I457" s="300">
        <f t="shared" si="210"/>
        <v>17.767240952639249</v>
      </c>
      <c r="J457" s="43">
        <f t="shared" si="208"/>
        <v>23.441530394512615</v>
      </c>
      <c r="K457" s="43">
        <f t="shared" si="198"/>
        <v>41.208771347151867</v>
      </c>
      <c r="L457" s="43">
        <f t="shared" si="209"/>
        <v>119</v>
      </c>
      <c r="M457" s="299">
        <f t="shared" si="199"/>
        <v>160.20877134715187</v>
      </c>
      <c r="N457" s="41">
        <f t="shared" si="200"/>
        <v>1117.5794580156257</v>
      </c>
      <c r="O457" s="56">
        <f t="shared" si="201"/>
        <v>957.37068666847381</v>
      </c>
      <c r="P457" s="56"/>
    </row>
    <row r="458" spans="1:16" x14ac:dyDescent="0.2">
      <c r="A458" s="37" t="s">
        <v>58</v>
      </c>
      <c r="B458" s="172" t="str">
        <f t="shared" si="207"/>
        <v>Q1/2027</v>
      </c>
      <c r="C458" s="38">
        <f t="shared" si="204"/>
        <v>46388</v>
      </c>
      <c r="D458" s="38">
        <f t="shared" si="205"/>
        <v>46477</v>
      </c>
      <c r="E458" s="172">
        <f t="shared" si="202"/>
        <v>90</v>
      </c>
      <c r="F458" s="55">
        <f>VLOOKUP(D458,'FERC Interest Rate'!A:B,2,TRUE)</f>
        <v>8.5000000000000006E-2</v>
      </c>
      <c r="G458" s="56">
        <f t="shared" si="203"/>
        <v>957.37068666847381</v>
      </c>
      <c r="H458" s="56">
        <v>0</v>
      </c>
      <c r="I458" s="300">
        <f t="shared" si="210"/>
        <v>17.767240952639249</v>
      </c>
      <c r="J458" s="43">
        <f t="shared" si="208"/>
        <v>20.065440419215957</v>
      </c>
      <c r="K458" s="43">
        <f t="shared" si="198"/>
        <v>37.832681371855202</v>
      </c>
      <c r="L458" s="43">
        <f t="shared" si="209"/>
        <v>119</v>
      </c>
      <c r="M458" s="299">
        <f t="shared" si="199"/>
        <v>156.83268137185519</v>
      </c>
      <c r="N458" s="41">
        <f t="shared" si="200"/>
        <v>977.43612708768978</v>
      </c>
      <c r="O458" s="56">
        <f t="shared" si="201"/>
        <v>820.6034457158346</v>
      </c>
      <c r="P458" s="56"/>
    </row>
    <row r="459" spans="1:16" x14ac:dyDescent="0.2">
      <c r="A459" s="37" t="s">
        <v>59</v>
      </c>
      <c r="B459" s="172" t="str">
        <f t="shared" si="207"/>
        <v>Q2/2027</v>
      </c>
      <c r="C459" s="38">
        <f t="shared" si="204"/>
        <v>46478</v>
      </c>
      <c r="D459" s="38">
        <f t="shared" si="205"/>
        <v>46568</v>
      </c>
      <c r="E459" s="172">
        <f t="shared" si="202"/>
        <v>91</v>
      </c>
      <c r="F459" s="55">
        <f>VLOOKUP(D459,'FERC Interest Rate'!A:B,2,TRUE)</f>
        <v>8.5000000000000006E-2</v>
      </c>
      <c r="G459" s="56">
        <f t="shared" si="203"/>
        <v>820.6034457158346</v>
      </c>
      <c r="H459" s="56">
        <v>0</v>
      </c>
      <c r="I459" s="300">
        <f t="shared" si="210"/>
        <v>17.767240952639249</v>
      </c>
      <c r="J459" s="43">
        <f t="shared" si="208"/>
        <v>17.390048363320496</v>
      </c>
      <c r="K459" s="43">
        <f t="shared" si="198"/>
        <v>35.157289315959744</v>
      </c>
      <c r="L459" s="43">
        <f t="shared" si="209"/>
        <v>119</v>
      </c>
      <c r="M459" s="299">
        <f t="shared" si="199"/>
        <v>154.15728931595976</v>
      </c>
      <c r="N459" s="41">
        <f t="shared" si="200"/>
        <v>837.99349407915508</v>
      </c>
      <c r="O459" s="56">
        <f t="shared" si="201"/>
        <v>683.83620476319538</v>
      </c>
      <c r="P459" s="56"/>
    </row>
    <row r="460" spans="1:16" x14ac:dyDescent="0.2">
      <c r="A460" s="37" t="s">
        <v>60</v>
      </c>
      <c r="B460" s="172" t="str">
        <f t="shared" si="207"/>
        <v>Q3/2027</v>
      </c>
      <c r="C460" s="38">
        <f t="shared" si="204"/>
        <v>46569</v>
      </c>
      <c r="D460" s="38">
        <f t="shared" si="205"/>
        <v>46660</v>
      </c>
      <c r="E460" s="172">
        <f t="shared" si="202"/>
        <v>92</v>
      </c>
      <c r="F460" s="55">
        <f>VLOOKUP(D460,'FERC Interest Rate'!A:B,2,TRUE)</f>
        <v>8.5000000000000006E-2</v>
      </c>
      <c r="G460" s="56">
        <f t="shared" si="203"/>
        <v>683.83620476319538</v>
      </c>
      <c r="H460" s="56">
        <v>0</v>
      </c>
      <c r="I460" s="300">
        <f t="shared" si="210"/>
        <v>17.767240952639249</v>
      </c>
      <c r="J460" s="43">
        <f t="shared" si="208"/>
        <v>14.650956496570378</v>
      </c>
      <c r="K460" s="43">
        <f t="shared" si="198"/>
        <v>32.418197449209629</v>
      </c>
      <c r="L460" s="43">
        <f t="shared" si="209"/>
        <v>119</v>
      </c>
      <c r="M460" s="299">
        <f t="shared" si="199"/>
        <v>151.41819744920963</v>
      </c>
      <c r="N460" s="41">
        <f t="shared" si="200"/>
        <v>698.4871612597658</v>
      </c>
      <c r="O460" s="56">
        <f t="shared" si="201"/>
        <v>547.06896381055617</v>
      </c>
      <c r="P460" s="56"/>
    </row>
    <row r="461" spans="1:16" x14ac:dyDescent="0.2">
      <c r="A461" s="37" t="s">
        <v>61</v>
      </c>
      <c r="B461" s="172" t="str">
        <f t="shared" si="207"/>
        <v>Q4/2027</v>
      </c>
      <c r="C461" s="38">
        <f t="shared" si="204"/>
        <v>46661</v>
      </c>
      <c r="D461" s="38">
        <f t="shared" si="205"/>
        <v>46752</v>
      </c>
      <c r="E461" s="172">
        <f t="shared" si="202"/>
        <v>92</v>
      </c>
      <c r="F461" s="55">
        <f>VLOOKUP(D461,'FERC Interest Rate'!A:B,2,TRUE)</f>
        <v>8.5000000000000006E-2</v>
      </c>
      <c r="G461" s="56">
        <f t="shared" si="203"/>
        <v>547.06896381055617</v>
      </c>
      <c r="H461" s="56">
        <v>0</v>
      </c>
      <c r="I461" s="300">
        <f t="shared" si="210"/>
        <v>17.767240952639249</v>
      </c>
      <c r="J461" s="43">
        <f t="shared" si="208"/>
        <v>11.7207651972563</v>
      </c>
      <c r="K461" s="43">
        <f t="shared" si="198"/>
        <v>29.488006149895547</v>
      </c>
      <c r="L461" s="43">
        <f t="shared" si="209"/>
        <v>119</v>
      </c>
      <c r="M461" s="299">
        <f t="shared" si="199"/>
        <v>148.48800614989554</v>
      </c>
      <c r="N461" s="41">
        <f t="shared" si="200"/>
        <v>558.78972900781253</v>
      </c>
      <c r="O461" s="56">
        <f t="shared" si="201"/>
        <v>410.3017228579169</v>
      </c>
      <c r="P461" s="56"/>
    </row>
    <row r="462" spans="1:16" x14ac:dyDescent="0.2">
      <c r="A462" s="37" t="s">
        <v>62</v>
      </c>
      <c r="B462" s="172" t="str">
        <f t="shared" si="207"/>
        <v>Q1/2028</v>
      </c>
      <c r="C462" s="38">
        <f t="shared" si="204"/>
        <v>46753</v>
      </c>
      <c r="D462" s="38">
        <f t="shared" si="205"/>
        <v>46843</v>
      </c>
      <c r="E462" s="172">
        <f t="shared" si="202"/>
        <v>91</v>
      </c>
      <c r="F462" s="55">
        <f>VLOOKUP(D462,'FERC Interest Rate'!A:B,2,TRUE)</f>
        <v>8.5000000000000006E-2</v>
      </c>
      <c r="G462" s="56">
        <f t="shared" si="203"/>
        <v>410.3017228579169</v>
      </c>
      <c r="H462" s="56">
        <v>0</v>
      </c>
      <c r="I462" s="300">
        <f t="shared" si="210"/>
        <v>17.767240952639249</v>
      </c>
      <c r="J462" s="43">
        <f t="shared" si="208"/>
        <v>8.6712672849890371</v>
      </c>
      <c r="K462" s="43">
        <f t="shared" si="198"/>
        <v>26.438508237628284</v>
      </c>
      <c r="L462" s="43">
        <f t="shared" si="209"/>
        <v>119</v>
      </c>
      <c r="M462" s="299">
        <f t="shared" ref="M462:M464" si="211">+SUM(K462:L462)</f>
        <v>145.4385082376283</v>
      </c>
      <c r="N462" s="41">
        <f t="shared" si="200"/>
        <v>418.97299014290593</v>
      </c>
      <c r="O462" s="56">
        <f t="shared" si="201"/>
        <v>273.53448190527763</v>
      </c>
      <c r="P462" s="56"/>
    </row>
    <row r="463" spans="1:16" x14ac:dyDescent="0.2">
      <c r="A463" s="37" t="s">
        <v>63</v>
      </c>
      <c r="B463" s="172" t="str">
        <f t="shared" si="207"/>
        <v>Q2/2028</v>
      </c>
      <c r="C463" s="38">
        <f t="shared" si="204"/>
        <v>46844</v>
      </c>
      <c r="D463" s="38">
        <f t="shared" si="205"/>
        <v>46934</v>
      </c>
      <c r="E463" s="172">
        <f t="shared" si="202"/>
        <v>91</v>
      </c>
      <c r="F463" s="55">
        <f>VLOOKUP(D463,'FERC Interest Rate'!A:B,2,TRUE)</f>
        <v>8.5000000000000006E-2</v>
      </c>
      <c r="G463" s="56">
        <f t="shared" si="203"/>
        <v>273.53448190527763</v>
      </c>
      <c r="H463" s="56">
        <v>0</v>
      </c>
      <c r="I463" s="300">
        <f t="shared" si="210"/>
        <v>17.767240952639249</v>
      </c>
      <c r="J463" s="43">
        <f t="shared" si="208"/>
        <v>5.7808448566593507</v>
      </c>
      <c r="K463" s="43">
        <f t="shared" si="198"/>
        <v>23.548085809298598</v>
      </c>
      <c r="L463" s="43">
        <f t="shared" si="209"/>
        <v>119</v>
      </c>
      <c r="M463" s="299">
        <f t="shared" si="211"/>
        <v>142.54808580929858</v>
      </c>
      <c r="N463" s="41">
        <f t="shared" si="200"/>
        <v>279.315326761937</v>
      </c>
      <c r="O463" s="56">
        <f t="shared" si="201"/>
        <v>136.76724095263839</v>
      </c>
      <c r="P463" s="56"/>
    </row>
    <row r="464" spans="1:16" x14ac:dyDescent="0.2">
      <c r="A464" s="37" t="s">
        <v>64</v>
      </c>
      <c r="B464" s="172" t="str">
        <f t="shared" si="207"/>
        <v>Q3/2028</v>
      </c>
      <c r="C464" s="38">
        <f t="shared" si="204"/>
        <v>46935</v>
      </c>
      <c r="D464" s="38">
        <f t="shared" si="205"/>
        <v>47026</v>
      </c>
      <c r="E464" s="172">
        <f t="shared" si="202"/>
        <v>92</v>
      </c>
      <c r="F464" s="55">
        <f>VLOOKUP(D464,'FERC Interest Rate'!A:B,2,TRUE)</f>
        <v>8.5000000000000006E-2</v>
      </c>
      <c r="G464" s="56">
        <f t="shared" si="203"/>
        <v>136.76724095263839</v>
      </c>
      <c r="H464" s="56">
        <v>0</v>
      </c>
      <c r="I464" s="300">
        <f t="shared" si="210"/>
        <v>17.767240952639249</v>
      </c>
      <c r="J464" s="43">
        <f t="shared" si="208"/>
        <v>2.922185312157465</v>
      </c>
      <c r="K464" s="43">
        <f t="shared" si="198"/>
        <v>20.689426264796715</v>
      </c>
      <c r="L464" s="43">
        <f t="shared" si="209"/>
        <v>119</v>
      </c>
      <c r="M464" s="299">
        <f t="shared" si="211"/>
        <v>139.68942626479671</v>
      </c>
      <c r="N464" s="41">
        <f t="shared" si="200"/>
        <v>139.68942626479586</v>
      </c>
      <c r="O464" s="56">
        <f t="shared" si="201"/>
        <v>-8.5975671026972122E-13</v>
      </c>
      <c r="P464" s="56"/>
    </row>
    <row r="465" spans="1:16" ht="24" customHeight="1" thickBot="1" x14ac:dyDescent="0.25">
      <c r="A465" s="149"/>
      <c r="B465" s="176"/>
      <c r="C465" s="297"/>
      <c r="D465" s="297"/>
      <c r="E465" s="176"/>
      <c r="F465" s="176"/>
      <c r="G465" s="95">
        <f>+SUM(G434:G464)</f>
        <v>55904.77381973264</v>
      </c>
      <c r="H465" s="95">
        <f t="shared" ref="H465:O465" si="212">+SUM(H434:H464)</f>
        <v>355.34481905278494</v>
      </c>
      <c r="I465" s="95">
        <f t="shared" si="212"/>
        <v>355.344819052785</v>
      </c>
      <c r="J465" s="95">
        <f t="shared" si="212"/>
        <v>608.11923215028185</v>
      </c>
      <c r="K465" s="95">
        <f t="shared" si="212"/>
        <v>963.46405120306679</v>
      </c>
      <c r="L465" s="95">
        <f t="shared" si="212"/>
        <v>2380</v>
      </c>
      <c r="M465" s="95">
        <f t="shared" si="212"/>
        <v>3343.4640512030669</v>
      </c>
      <c r="N465" s="95">
        <f t="shared" si="212"/>
        <v>56868.237870935722</v>
      </c>
      <c r="O465" s="95">
        <f t="shared" si="212"/>
        <v>53524.77381973264</v>
      </c>
      <c r="P465" s="206"/>
    </row>
    <row r="466" spans="1:16" ht="13.5" thickTop="1" x14ac:dyDescent="0.2"/>
    <row r="467" spans="1:16" x14ac:dyDescent="0.2">
      <c r="A467" s="36"/>
      <c r="B467" s="36"/>
      <c r="C467" s="36"/>
      <c r="D467" s="36"/>
      <c r="E467" s="36"/>
      <c r="I467" s="294"/>
      <c r="J467" s="367" t="s">
        <v>15</v>
      </c>
      <c r="K467" s="367"/>
      <c r="L467" s="295" t="s">
        <v>81</v>
      </c>
      <c r="M467" s="296"/>
    </row>
    <row r="468" spans="1:16" ht="38.25" x14ac:dyDescent="0.2">
      <c r="A468" s="171" t="s">
        <v>44</v>
      </c>
      <c r="B468" s="171" t="s">
        <v>3</v>
      </c>
      <c r="C468" s="171" t="s">
        <v>4</v>
      </c>
      <c r="D468" s="171" t="s">
        <v>5</v>
      </c>
      <c r="E468" s="171" t="s">
        <v>6</v>
      </c>
      <c r="F468" s="171" t="s">
        <v>7</v>
      </c>
      <c r="G468" s="171" t="s">
        <v>84</v>
      </c>
      <c r="H468" s="171" t="s">
        <v>85</v>
      </c>
      <c r="I468" s="144" t="s">
        <v>86</v>
      </c>
      <c r="J468" s="145" t="s">
        <v>87</v>
      </c>
      <c r="K468" s="145" t="s">
        <v>88</v>
      </c>
      <c r="L468" s="145" t="s">
        <v>89</v>
      </c>
      <c r="M468" s="146" t="s">
        <v>90</v>
      </c>
      <c r="N468" s="171" t="s">
        <v>91</v>
      </c>
      <c r="O468" s="171" t="s">
        <v>92</v>
      </c>
      <c r="P468" s="244"/>
    </row>
    <row r="469" spans="1:16" x14ac:dyDescent="0.2">
      <c r="A469" s="37" t="s">
        <v>22</v>
      </c>
      <c r="B469" s="172" t="str">
        <f t="shared" ref="B469:B475" si="213">+IF(MONTH(C469)&lt;4,"Q1",IF(MONTH(C469)&lt;7,"Q2",IF(MONTH(C469)&lt;10,"Q3","Q4")))&amp;"/"&amp;YEAR(C469)</f>
        <v>Q1/2021</v>
      </c>
      <c r="C469" s="38">
        <f>VLOOKUP(L467,$A$1:$E$30,2,FALSE)</f>
        <v>44279</v>
      </c>
      <c r="D469" s="38">
        <f>DATE(YEAR(C469),IF(MONTH(C469)&lt;=3,3,IF(MONTH(C469)&lt;=6,6,IF(MONTH(C469)&lt;=9,9,12))),IF(OR(MONTH(C469)&lt;=3,MONTH(C469)&gt;=10),31,30))</f>
        <v>44286</v>
      </c>
      <c r="E469" s="172">
        <f>D469-C469+1</f>
        <v>8</v>
      </c>
      <c r="F469" s="55">
        <f>VLOOKUP(D469,'FERC Interest Rate'!A:B,2,TRUE)</f>
        <v>3.2500000000000001E-2</v>
      </c>
      <c r="G469" s="56">
        <f>VLOOKUP(L467,$A$1:$F$28,4,FALSE)</f>
        <v>1874</v>
      </c>
      <c r="H469" s="56">
        <f t="shared" ref="H469:H480" si="214">G469*F469*(E469/(DATE(YEAR(D469),12,31)-DATE(YEAR(D469),1,1)+1))</f>
        <v>1.334904109589041</v>
      </c>
      <c r="I469" s="300">
        <v>0</v>
      </c>
      <c r="J469" s="43">
        <v>0</v>
      </c>
      <c r="K469" s="43">
        <f t="shared" ref="K469:K499" si="215">+SUM(I469:J469)</f>
        <v>0</v>
      </c>
      <c r="L469" s="43">
        <v>0</v>
      </c>
      <c r="M469" s="299">
        <f t="shared" ref="M469:M496" si="216">+SUM(K469:L469)</f>
        <v>0</v>
      </c>
      <c r="N469" s="43">
        <f t="shared" ref="N469:N499" si="217">+G469+H469+J469</f>
        <v>1875.3349041095889</v>
      </c>
      <c r="O469" s="56">
        <f t="shared" ref="O469:O499" si="218">G469+H469-L469-I469</f>
        <v>1875.3349041095889</v>
      </c>
      <c r="P469" s="56"/>
    </row>
    <row r="470" spans="1:16" x14ac:dyDescent="0.2">
      <c r="A470" s="37" t="s">
        <v>22</v>
      </c>
      <c r="B470" s="172" t="str">
        <f t="shared" si="213"/>
        <v>Q2/2021</v>
      </c>
      <c r="C470" s="38">
        <f>D469+1</f>
        <v>44287</v>
      </c>
      <c r="D470" s="38">
        <f>EOMONTH(D469,3)</f>
        <v>44377</v>
      </c>
      <c r="E470" s="172">
        <f t="shared" ref="E470:E499" si="219">D470-C470+1</f>
        <v>91</v>
      </c>
      <c r="F470" s="55">
        <f>VLOOKUP(D470,'FERC Interest Rate'!A:B,2,TRUE)</f>
        <v>3.2500000000000001E-2</v>
      </c>
      <c r="G470" s="56">
        <f t="shared" ref="G470:G499" si="220">O469</f>
        <v>1875.3349041095889</v>
      </c>
      <c r="H470" s="56">
        <f t="shared" si="214"/>
        <v>15.195350627134548</v>
      </c>
      <c r="I470" s="300">
        <v>0</v>
      </c>
      <c r="J470" s="43">
        <v>0</v>
      </c>
      <c r="K470" s="43">
        <f t="shared" si="215"/>
        <v>0</v>
      </c>
      <c r="L470" s="43">
        <v>0</v>
      </c>
      <c r="M470" s="299">
        <f t="shared" si="216"/>
        <v>0</v>
      </c>
      <c r="N470" s="43">
        <f t="shared" si="217"/>
        <v>1890.5302547367235</v>
      </c>
      <c r="O470" s="56">
        <f t="shared" si="218"/>
        <v>1890.5302547367235</v>
      </c>
      <c r="P470" s="56"/>
    </row>
    <row r="471" spans="1:16" x14ac:dyDescent="0.2">
      <c r="A471" s="37" t="s">
        <v>22</v>
      </c>
      <c r="B471" s="172" t="str">
        <f t="shared" si="213"/>
        <v>Q3/2021</v>
      </c>
      <c r="C471" s="38">
        <f t="shared" ref="C471:C499" si="221">D470+1</f>
        <v>44378</v>
      </c>
      <c r="D471" s="38">
        <f t="shared" ref="D471:D499" si="222">EOMONTH(D470,3)</f>
        <v>44469</v>
      </c>
      <c r="E471" s="172">
        <f t="shared" si="219"/>
        <v>92</v>
      </c>
      <c r="F471" s="55">
        <f>VLOOKUP(D471,'FERC Interest Rate'!A:B,2,TRUE)</f>
        <v>3.2500000000000001E-2</v>
      </c>
      <c r="G471" s="56">
        <f t="shared" si="220"/>
        <v>1890.5302547367235</v>
      </c>
      <c r="H471" s="56">
        <f t="shared" si="214"/>
        <v>15.486809484007681</v>
      </c>
      <c r="I471" s="300">
        <v>0</v>
      </c>
      <c r="J471" s="43">
        <v>0</v>
      </c>
      <c r="K471" s="43">
        <f t="shared" si="215"/>
        <v>0</v>
      </c>
      <c r="L471" s="43">
        <v>0</v>
      </c>
      <c r="M471" s="299">
        <f t="shared" si="216"/>
        <v>0</v>
      </c>
      <c r="N471" s="43">
        <f t="shared" si="217"/>
        <v>1906.0170642207311</v>
      </c>
      <c r="O471" s="56">
        <f t="shared" si="218"/>
        <v>1906.0170642207311</v>
      </c>
      <c r="P471" s="56"/>
    </row>
    <row r="472" spans="1:16" x14ac:dyDescent="0.2">
      <c r="A472" s="37" t="s">
        <v>22</v>
      </c>
      <c r="B472" s="172" t="str">
        <f t="shared" si="213"/>
        <v>Q4/2021</v>
      </c>
      <c r="C472" s="38">
        <f t="shared" si="221"/>
        <v>44470</v>
      </c>
      <c r="D472" s="38">
        <f t="shared" si="222"/>
        <v>44561</v>
      </c>
      <c r="E472" s="172">
        <f t="shared" si="219"/>
        <v>92</v>
      </c>
      <c r="F472" s="55">
        <f>VLOOKUP(D472,'FERC Interest Rate'!A:B,2,TRUE)</f>
        <v>3.2500000000000001E-2</v>
      </c>
      <c r="G472" s="56">
        <f t="shared" si="220"/>
        <v>1906.0170642207311</v>
      </c>
      <c r="H472" s="56">
        <f t="shared" si="214"/>
        <v>15.613674032931469</v>
      </c>
      <c r="I472" s="300">
        <v>0</v>
      </c>
      <c r="J472" s="43">
        <v>0</v>
      </c>
      <c r="K472" s="43">
        <f t="shared" si="215"/>
        <v>0</v>
      </c>
      <c r="L472" s="43">
        <v>0</v>
      </c>
      <c r="M472" s="299">
        <f t="shared" si="216"/>
        <v>0</v>
      </c>
      <c r="N472" s="43">
        <f t="shared" si="217"/>
        <v>1921.6307382536625</v>
      </c>
      <c r="O472" s="56">
        <f t="shared" si="218"/>
        <v>1921.6307382536625</v>
      </c>
      <c r="P472" s="56"/>
    </row>
    <row r="473" spans="1:16" x14ac:dyDescent="0.2">
      <c r="A473" s="37" t="s">
        <v>22</v>
      </c>
      <c r="B473" s="172" t="str">
        <f t="shared" si="213"/>
        <v>Q1/2022</v>
      </c>
      <c r="C473" s="38">
        <f t="shared" si="221"/>
        <v>44562</v>
      </c>
      <c r="D473" s="38">
        <f t="shared" si="222"/>
        <v>44651</v>
      </c>
      <c r="E473" s="172">
        <f t="shared" si="219"/>
        <v>90</v>
      </c>
      <c r="F473" s="55">
        <f>VLOOKUP(D473,'FERC Interest Rate'!A:B,2,TRUE)</f>
        <v>3.2500000000000001E-2</v>
      </c>
      <c r="G473" s="56">
        <f t="shared" si="220"/>
        <v>1921.6307382536625</v>
      </c>
      <c r="H473" s="56">
        <f t="shared" si="214"/>
        <v>15.3993696147725</v>
      </c>
      <c r="I473" s="300">
        <v>0</v>
      </c>
      <c r="J473" s="43">
        <v>0</v>
      </c>
      <c r="K473" s="43">
        <f t="shared" si="215"/>
        <v>0</v>
      </c>
      <c r="L473" s="43">
        <v>0</v>
      </c>
      <c r="M473" s="299">
        <f t="shared" si="216"/>
        <v>0</v>
      </c>
      <c r="N473" s="43">
        <f t="shared" si="217"/>
        <v>1937.0301078684349</v>
      </c>
      <c r="O473" s="56">
        <f t="shared" si="218"/>
        <v>1937.0301078684349</v>
      </c>
      <c r="P473" s="56"/>
    </row>
    <row r="474" spans="1:16" x14ac:dyDescent="0.2">
      <c r="A474" s="37" t="s">
        <v>22</v>
      </c>
      <c r="B474" s="172" t="str">
        <f t="shared" si="213"/>
        <v>Q2/2022</v>
      </c>
      <c r="C474" s="38">
        <f t="shared" si="221"/>
        <v>44652</v>
      </c>
      <c r="D474" s="38">
        <f t="shared" si="222"/>
        <v>44742</v>
      </c>
      <c r="E474" s="172">
        <f t="shared" si="219"/>
        <v>91</v>
      </c>
      <c r="F474" s="55">
        <f>VLOOKUP(D474,'FERC Interest Rate'!A:B,2,TRUE)</f>
        <v>3.2500000000000001E-2</v>
      </c>
      <c r="G474" s="56">
        <f t="shared" si="220"/>
        <v>1937.0301078684349</v>
      </c>
      <c r="H474" s="56">
        <f t="shared" si="214"/>
        <v>15.695250805536702</v>
      </c>
      <c r="I474" s="300">
        <v>0</v>
      </c>
      <c r="J474" s="43">
        <v>0</v>
      </c>
      <c r="K474" s="43">
        <f t="shared" si="215"/>
        <v>0</v>
      </c>
      <c r="L474" s="43">
        <v>0</v>
      </c>
      <c r="M474" s="299">
        <f t="shared" si="216"/>
        <v>0</v>
      </c>
      <c r="N474" s="43">
        <f t="shared" si="217"/>
        <v>1952.7253586739716</v>
      </c>
      <c r="O474" s="56">
        <f t="shared" si="218"/>
        <v>1952.7253586739716</v>
      </c>
      <c r="P474" s="56"/>
    </row>
    <row r="475" spans="1:16" x14ac:dyDescent="0.2">
      <c r="A475" s="37" t="s">
        <v>22</v>
      </c>
      <c r="B475" s="172" t="str">
        <f t="shared" si="213"/>
        <v>Q3/2022</v>
      </c>
      <c r="C475" s="38">
        <f t="shared" si="221"/>
        <v>44743</v>
      </c>
      <c r="D475" s="38">
        <f t="shared" si="222"/>
        <v>44834</v>
      </c>
      <c r="E475" s="172">
        <f t="shared" si="219"/>
        <v>92</v>
      </c>
      <c r="F475" s="55">
        <f>VLOOKUP(D475,'FERC Interest Rate'!A:B,2,TRUE)</f>
        <v>3.5999999999999997E-2</v>
      </c>
      <c r="G475" s="56">
        <f t="shared" si="220"/>
        <v>1952.7253586739716</v>
      </c>
      <c r="H475" s="56">
        <f t="shared" si="214"/>
        <v>17.718976405282724</v>
      </c>
      <c r="I475" s="300">
        <v>0</v>
      </c>
      <c r="J475" s="43">
        <v>0</v>
      </c>
      <c r="K475" s="43">
        <f t="shared" si="215"/>
        <v>0</v>
      </c>
      <c r="L475" s="43">
        <v>0</v>
      </c>
      <c r="M475" s="299">
        <f t="shared" si="216"/>
        <v>0</v>
      </c>
      <c r="N475" s="43">
        <f t="shared" si="217"/>
        <v>1970.4443350792544</v>
      </c>
      <c r="O475" s="56">
        <f t="shared" si="218"/>
        <v>1970.4443350792544</v>
      </c>
      <c r="P475" s="56"/>
    </row>
    <row r="476" spans="1:16" x14ac:dyDescent="0.2">
      <c r="A476" s="37" t="s">
        <v>22</v>
      </c>
      <c r="B476" s="172" t="str">
        <f>+IF(MONTH(C476)&lt;4,"Q1",IF(MONTH(C476)&lt;7,"Q2",IF(MONTH(C476)&lt;10,"Q3","Q4")))&amp;"/"&amp;YEAR(C476)</f>
        <v>Q4/2022</v>
      </c>
      <c r="C476" s="38">
        <f t="shared" si="221"/>
        <v>44835</v>
      </c>
      <c r="D476" s="38">
        <f t="shared" si="222"/>
        <v>44926</v>
      </c>
      <c r="E476" s="172">
        <f t="shared" si="219"/>
        <v>92</v>
      </c>
      <c r="F476" s="55">
        <f>VLOOKUP(D476,'FERC Interest Rate'!A:B,2,TRUE)</f>
        <v>4.9099999999999998E-2</v>
      </c>
      <c r="G476" s="56">
        <f t="shared" si="220"/>
        <v>1970.4443350792544</v>
      </c>
      <c r="H476" s="56">
        <f t="shared" si="214"/>
        <v>24.386003151835638</v>
      </c>
      <c r="I476" s="300">
        <v>0</v>
      </c>
      <c r="J476" s="43">
        <v>0</v>
      </c>
      <c r="K476" s="43">
        <f t="shared" ref="K476:K479" si="223">+SUM(I476:J476)</f>
        <v>0</v>
      </c>
      <c r="L476" s="43">
        <v>0</v>
      </c>
      <c r="M476" s="299">
        <f t="shared" si="216"/>
        <v>0</v>
      </c>
      <c r="N476" s="43">
        <f t="shared" si="217"/>
        <v>1994.8303382310901</v>
      </c>
      <c r="O476" s="56">
        <f t="shared" si="218"/>
        <v>1994.8303382310901</v>
      </c>
      <c r="P476" s="56"/>
    </row>
    <row r="477" spans="1:16" x14ac:dyDescent="0.2">
      <c r="A477" s="37" t="s">
        <v>22</v>
      </c>
      <c r="B477" s="172" t="str">
        <f>+IF(MONTH(C477)&lt;4,"Q1",IF(MONTH(C477)&lt;7,"Q2",IF(MONTH(C477)&lt;10,"Q3","Q4")))&amp;"/"&amp;YEAR(C477)</f>
        <v>Q1/2023</v>
      </c>
      <c r="C477" s="38">
        <f t="shared" si="221"/>
        <v>44927</v>
      </c>
      <c r="D477" s="38">
        <f t="shared" si="222"/>
        <v>45016</v>
      </c>
      <c r="E477" s="172">
        <f t="shared" si="219"/>
        <v>90</v>
      </c>
      <c r="F477" s="55">
        <f>VLOOKUP(D477,'FERC Interest Rate'!A:B,2,TRUE)</f>
        <v>6.3100000000000003E-2</v>
      </c>
      <c r="G477" s="56">
        <f t="shared" si="220"/>
        <v>1994.8303382310901</v>
      </c>
      <c r="H477" s="56">
        <f t="shared" si="214"/>
        <v>31.037373947436603</v>
      </c>
      <c r="I477" s="300">
        <v>0</v>
      </c>
      <c r="J477" s="43">
        <v>0</v>
      </c>
      <c r="K477" s="43">
        <f t="shared" si="223"/>
        <v>0</v>
      </c>
      <c r="L477" s="43">
        <v>0</v>
      </c>
      <c r="M477" s="299">
        <f t="shared" si="216"/>
        <v>0</v>
      </c>
      <c r="N477" s="43">
        <f t="shared" si="217"/>
        <v>2025.8677121785267</v>
      </c>
      <c r="O477" s="56">
        <f t="shared" si="218"/>
        <v>2025.8677121785267</v>
      </c>
      <c r="P477" s="56"/>
    </row>
    <row r="478" spans="1:16" x14ac:dyDescent="0.2">
      <c r="A478" s="37" t="s">
        <v>22</v>
      </c>
      <c r="B478" s="172" t="str">
        <f t="shared" ref="B478:B499" si="224">+IF(MONTH(C478)&lt;4,"Q1",IF(MONTH(C478)&lt;7,"Q2",IF(MONTH(C478)&lt;10,"Q3","Q4")))&amp;"/"&amp;YEAR(C478)</f>
        <v>Q2/2023</v>
      </c>
      <c r="C478" s="38">
        <f t="shared" si="221"/>
        <v>45017</v>
      </c>
      <c r="D478" s="38">
        <f t="shared" si="222"/>
        <v>45107</v>
      </c>
      <c r="E478" s="172">
        <f t="shared" si="219"/>
        <v>91</v>
      </c>
      <c r="F478" s="55">
        <f>VLOOKUP(D478,'FERC Interest Rate'!A:B,2,TRUE)</f>
        <v>7.4999999999999997E-2</v>
      </c>
      <c r="G478" s="56">
        <f t="shared" si="220"/>
        <v>2025.8677121785267</v>
      </c>
      <c r="H478" s="56">
        <f t="shared" si="214"/>
        <v>37.88095105648889</v>
      </c>
      <c r="I478" s="300">
        <v>0</v>
      </c>
      <c r="J478" s="43">
        <v>0</v>
      </c>
      <c r="K478" s="43">
        <f t="shared" si="223"/>
        <v>0</v>
      </c>
      <c r="L478" s="43">
        <v>0</v>
      </c>
      <c r="M478" s="299">
        <f t="shared" si="216"/>
        <v>0</v>
      </c>
      <c r="N478" s="43">
        <f t="shared" si="217"/>
        <v>2063.7486632350156</v>
      </c>
      <c r="O478" s="56">
        <f t="shared" si="218"/>
        <v>2063.7486632350156</v>
      </c>
      <c r="P478" s="56"/>
    </row>
    <row r="479" spans="1:16" x14ac:dyDescent="0.2">
      <c r="A479" s="37" t="s">
        <v>22</v>
      </c>
      <c r="B479" s="172" t="str">
        <f t="shared" si="224"/>
        <v>Q3/2023</v>
      </c>
      <c r="C479" s="38">
        <f t="shared" si="221"/>
        <v>45108</v>
      </c>
      <c r="D479" s="38">
        <f t="shared" si="222"/>
        <v>45199</v>
      </c>
      <c r="E479" s="172">
        <f t="shared" si="219"/>
        <v>92</v>
      </c>
      <c r="F479" s="55">
        <f>VLOOKUP(D479,'FERC Interest Rate'!A:B,2,TRUE)</f>
        <v>8.0199999999999994E-2</v>
      </c>
      <c r="G479" s="56">
        <f t="shared" si="220"/>
        <v>2063.7486632350156</v>
      </c>
      <c r="H479" s="56">
        <f t="shared" si="214"/>
        <v>41.718255169351337</v>
      </c>
      <c r="I479" s="300">
        <v>0</v>
      </c>
      <c r="J479" s="43">
        <v>0</v>
      </c>
      <c r="K479" s="43">
        <f t="shared" si="223"/>
        <v>0</v>
      </c>
      <c r="L479" s="43">
        <v>0</v>
      </c>
      <c r="M479" s="299">
        <f t="shared" si="216"/>
        <v>0</v>
      </c>
      <c r="N479" s="43">
        <f t="shared" si="217"/>
        <v>2105.4669184043669</v>
      </c>
      <c r="O479" s="56">
        <f t="shared" si="218"/>
        <v>2105.4669184043669</v>
      </c>
      <c r="P479" s="56"/>
    </row>
    <row r="480" spans="1:16" x14ac:dyDescent="0.2">
      <c r="A480" s="147" t="s">
        <v>45</v>
      </c>
      <c r="B480" s="172" t="str">
        <f t="shared" si="224"/>
        <v>Q4/2023</v>
      </c>
      <c r="C480" s="38">
        <f t="shared" si="221"/>
        <v>45200</v>
      </c>
      <c r="D480" s="38">
        <f t="shared" si="222"/>
        <v>45291</v>
      </c>
      <c r="E480" s="172">
        <f t="shared" si="219"/>
        <v>92</v>
      </c>
      <c r="F480" s="55">
        <f>VLOOKUP(D480,'FERC Interest Rate'!A:B,2,TRUE)</f>
        <v>8.3500000000000005E-2</v>
      </c>
      <c r="G480" s="56">
        <f t="shared" si="220"/>
        <v>2105.4669184043669</v>
      </c>
      <c r="H480" s="56">
        <f t="shared" si="214"/>
        <v>44.312868129266711</v>
      </c>
      <c r="I480" s="300">
        <f>(SUM($H$469:$H$499)/20)</f>
        <v>13.788989326681692</v>
      </c>
      <c r="J480" s="43">
        <f t="shared" ref="J480:J499" si="225">G480*F480*(E480/(DATE(YEAR(D480),12,31)-DATE(YEAR(D480),1,1)+1))</f>
        <v>44.312868129266711</v>
      </c>
      <c r="K480" s="43">
        <f t="shared" si="215"/>
        <v>58.101857455948405</v>
      </c>
      <c r="L480" s="43">
        <f t="shared" ref="L480:L499" si="226">VLOOKUP($L$467,A$1:F$28,4,FALSE)/20</f>
        <v>93.7</v>
      </c>
      <c r="M480" s="299">
        <f t="shared" si="216"/>
        <v>151.80185745594841</v>
      </c>
      <c r="N480" s="43">
        <f t="shared" si="217"/>
        <v>2194.0926546629007</v>
      </c>
      <c r="O480" s="56">
        <f t="shared" si="218"/>
        <v>2042.2907972069522</v>
      </c>
      <c r="P480" s="56"/>
    </row>
    <row r="481" spans="1:16" x14ac:dyDescent="0.2">
      <c r="A481" s="147" t="s">
        <v>46</v>
      </c>
      <c r="B481" s="172" t="str">
        <f t="shared" si="224"/>
        <v>Q1/2024</v>
      </c>
      <c r="C481" s="38">
        <f t="shared" si="221"/>
        <v>45292</v>
      </c>
      <c r="D481" s="38">
        <f t="shared" si="222"/>
        <v>45382</v>
      </c>
      <c r="E481" s="172">
        <f t="shared" si="219"/>
        <v>91</v>
      </c>
      <c r="F481" s="55">
        <f>VLOOKUP(D481,'FERC Interest Rate'!A:B,2,TRUE)</f>
        <v>8.5000000000000006E-2</v>
      </c>
      <c r="G481" s="56">
        <f t="shared" si="220"/>
        <v>2042.2907972069522</v>
      </c>
      <c r="H481" s="56">
        <v>0</v>
      </c>
      <c r="I481" s="300">
        <f t="shared" ref="I481:I499" si="227">(SUM($H$469:$H$499)/20)</f>
        <v>13.788989326681692</v>
      </c>
      <c r="J481" s="43">
        <f t="shared" si="225"/>
        <v>43.16152818687371</v>
      </c>
      <c r="K481" s="43">
        <f t="shared" si="215"/>
        <v>56.950517513555404</v>
      </c>
      <c r="L481" s="43">
        <f t="shared" si="226"/>
        <v>93.7</v>
      </c>
      <c r="M481" s="299">
        <f t="shared" si="216"/>
        <v>150.6505175135554</v>
      </c>
      <c r="N481" s="41">
        <f t="shared" si="217"/>
        <v>2085.452325393826</v>
      </c>
      <c r="O481" s="56">
        <f t="shared" si="218"/>
        <v>1934.8018078802704</v>
      </c>
      <c r="P481" s="56"/>
    </row>
    <row r="482" spans="1:16" x14ac:dyDescent="0.2">
      <c r="A482" s="147" t="s">
        <v>47</v>
      </c>
      <c r="B482" s="172" t="str">
        <f t="shared" si="224"/>
        <v>Q2/2024</v>
      </c>
      <c r="C482" s="38">
        <f t="shared" si="221"/>
        <v>45383</v>
      </c>
      <c r="D482" s="38">
        <f t="shared" si="222"/>
        <v>45473</v>
      </c>
      <c r="E482" s="172">
        <f t="shared" si="219"/>
        <v>91</v>
      </c>
      <c r="F482" s="55">
        <f>VLOOKUP(D482,'FERC Interest Rate'!A:B,2,TRUE)</f>
        <v>8.5000000000000006E-2</v>
      </c>
      <c r="G482" s="56">
        <f t="shared" si="220"/>
        <v>1934.8018078802704</v>
      </c>
      <c r="H482" s="56">
        <v>0</v>
      </c>
      <c r="I482" s="300">
        <f t="shared" si="227"/>
        <v>13.788989326681692</v>
      </c>
      <c r="J482" s="43">
        <f t="shared" si="225"/>
        <v>40.889868808617194</v>
      </c>
      <c r="K482" s="43">
        <f t="shared" si="215"/>
        <v>54.678858135298888</v>
      </c>
      <c r="L482" s="43">
        <f t="shared" si="226"/>
        <v>93.7</v>
      </c>
      <c r="M482" s="299">
        <f t="shared" si="216"/>
        <v>148.37885813529888</v>
      </c>
      <c r="N482" s="41">
        <f t="shared" si="217"/>
        <v>1975.6916766888876</v>
      </c>
      <c r="O482" s="56">
        <f t="shared" si="218"/>
        <v>1827.3128185535886</v>
      </c>
      <c r="P482" s="56"/>
    </row>
    <row r="483" spans="1:16" x14ac:dyDescent="0.2">
      <c r="A483" s="37" t="s">
        <v>48</v>
      </c>
      <c r="B483" s="172" t="str">
        <f t="shared" si="224"/>
        <v>Q3/2024</v>
      </c>
      <c r="C483" s="38">
        <f t="shared" si="221"/>
        <v>45474</v>
      </c>
      <c r="D483" s="38">
        <f t="shared" si="222"/>
        <v>45565</v>
      </c>
      <c r="E483" s="172">
        <f t="shared" si="219"/>
        <v>92</v>
      </c>
      <c r="F483" s="55">
        <f>VLOOKUP(D483,'FERC Interest Rate'!A:B,2,TRUE)</f>
        <v>8.5000000000000006E-2</v>
      </c>
      <c r="G483" s="56">
        <f t="shared" si="220"/>
        <v>1827.3128185535886</v>
      </c>
      <c r="H483" s="56">
        <v>0</v>
      </c>
      <c r="I483" s="300">
        <f t="shared" si="227"/>
        <v>13.788989326681692</v>
      </c>
      <c r="J483" s="43">
        <f t="shared" si="225"/>
        <v>39.042585358166846</v>
      </c>
      <c r="K483" s="43">
        <f t="shared" si="215"/>
        <v>52.83157468484854</v>
      </c>
      <c r="L483" s="43">
        <f t="shared" si="226"/>
        <v>93.7</v>
      </c>
      <c r="M483" s="299">
        <f t="shared" si="216"/>
        <v>146.53157468484855</v>
      </c>
      <c r="N483" s="41">
        <f t="shared" si="217"/>
        <v>1866.3554039117555</v>
      </c>
      <c r="O483" s="56">
        <f t="shared" si="218"/>
        <v>1719.8238292269068</v>
      </c>
      <c r="P483" s="56"/>
    </row>
    <row r="484" spans="1:16" x14ac:dyDescent="0.2">
      <c r="A484" s="37" t="s">
        <v>49</v>
      </c>
      <c r="B484" s="172" t="str">
        <f t="shared" si="224"/>
        <v>Q4/2024</v>
      </c>
      <c r="C484" s="38">
        <f t="shared" si="221"/>
        <v>45566</v>
      </c>
      <c r="D484" s="38">
        <f t="shared" si="222"/>
        <v>45657</v>
      </c>
      <c r="E484" s="172">
        <f t="shared" si="219"/>
        <v>92</v>
      </c>
      <c r="F484" s="55">
        <f>VLOOKUP(D484,'FERC Interest Rate'!A:B,2,TRUE)</f>
        <v>8.5000000000000006E-2</v>
      </c>
      <c r="G484" s="56">
        <f t="shared" si="220"/>
        <v>1719.8238292269068</v>
      </c>
      <c r="H484" s="56">
        <v>0</v>
      </c>
      <c r="I484" s="300">
        <f t="shared" si="227"/>
        <v>13.788989326681692</v>
      </c>
      <c r="J484" s="43">
        <f t="shared" si="225"/>
        <v>36.745962690039377</v>
      </c>
      <c r="K484" s="43">
        <f t="shared" si="215"/>
        <v>50.534952016721071</v>
      </c>
      <c r="L484" s="43">
        <f t="shared" si="226"/>
        <v>93.7</v>
      </c>
      <c r="M484" s="299">
        <f t="shared" si="216"/>
        <v>144.23495201672108</v>
      </c>
      <c r="N484" s="41">
        <f t="shared" si="217"/>
        <v>1756.5697919169461</v>
      </c>
      <c r="O484" s="56">
        <f t="shared" si="218"/>
        <v>1612.334839900225</v>
      </c>
      <c r="P484" s="56"/>
    </row>
    <row r="485" spans="1:16" x14ac:dyDescent="0.2">
      <c r="A485" s="37" t="s">
        <v>50</v>
      </c>
      <c r="B485" s="172" t="str">
        <f t="shared" si="224"/>
        <v>Q1/2025</v>
      </c>
      <c r="C485" s="38">
        <f t="shared" si="221"/>
        <v>45658</v>
      </c>
      <c r="D485" s="38">
        <f t="shared" si="222"/>
        <v>45747</v>
      </c>
      <c r="E485" s="172">
        <f t="shared" si="219"/>
        <v>90</v>
      </c>
      <c r="F485" s="55">
        <f>VLOOKUP(D485,'FERC Interest Rate'!A:B,2,TRUE)</f>
        <v>8.5000000000000006E-2</v>
      </c>
      <c r="G485" s="56">
        <f t="shared" si="220"/>
        <v>1612.334839900225</v>
      </c>
      <c r="H485" s="56">
        <v>0</v>
      </c>
      <c r="I485" s="300">
        <f t="shared" si="227"/>
        <v>13.788989326681692</v>
      </c>
      <c r="J485" s="43">
        <f t="shared" si="225"/>
        <v>33.792771302018416</v>
      </c>
      <c r="K485" s="43">
        <f t="shared" si="215"/>
        <v>47.58176062870011</v>
      </c>
      <c r="L485" s="43">
        <f t="shared" si="226"/>
        <v>93.7</v>
      </c>
      <c r="M485" s="299">
        <f t="shared" si="216"/>
        <v>141.28176062870011</v>
      </c>
      <c r="N485" s="41">
        <f t="shared" si="217"/>
        <v>1646.1276112022433</v>
      </c>
      <c r="O485" s="56">
        <f t="shared" si="218"/>
        <v>1504.8458505735432</v>
      </c>
      <c r="P485" s="56"/>
    </row>
    <row r="486" spans="1:16" x14ac:dyDescent="0.2">
      <c r="A486" s="37" t="s">
        <v>51</v>
      </c>
      <c r="B486" s="172" t="str">
        <f t="shared" si="224"/>
        <v>Q2/2025</v>
      </c>
      <c r="C486" s="38">
        <f t="shared" si="221"/>
        <v>45748</v>
      </c>
      <c r="D486" s="38">
        <f t="shared" si="222"/>
        <v>45838</v>
      </c>
      <c r="E486" s="172">
        <f t="shared" si="219"/>
        <v>91</v>
      </c>
      <c r="F486" s="55">
        <f>VLOOKUP(D486,'FERC Interest Rate'!A:B,2,TRUE)</f>
        <v>8.5000000000000006E-2</v>
      </c>
      <c r="G486" s="56">
        <f t="shared" si="220"/>
        <v>1504.8458505735432</v>
      </c>
      <c r="H486" s="56">
        <v>0</v>
      </c>
      <c r="I486" s="300">
        <f t="shared" si="227"/>
        <v>13.788989326681692</v>
      </c>
      <c r="J486" s="43">
        <f t="shared" si="225"/>
        <v>31.890363436127007</v>
      </c>
      <c r="K486" s="43">
        <f t="shared" si="215"/>
        <v>45.679352762808698</v>
      </c>
      <c r="L486" s="43">
        <f t="shared" si="226"/>
        <v>93.7</v>
      </c>
      <c r="M486" s="299">
        <f t="shared" si="216"/>
        <v>139.37935276280871</v>
      </c>
      <c r="N486" s="41">
        <f t="shared" si="217"/>
        <v>1536.7362140096702</v>
      </c>
      <c r="O486" s="56">
        <f t="shared" si="218"/>
        <v>1397.3568612468614</v>
      </c>
      <c r="P486" s="56"/>
    </row>
    <row r="487" spans="1:16" x14ac:dyDescent="0.2">
      <c r="A487" s="37" t="s">
        <v>52</v>
      </c>
      <c r="B487" s="172" t="str">
        <f t="shared" si="224"/>
        <v>Q3/2025</v>
      </c>
      <c r="C487" s="38">
        <f t="shared" si="221"/>
        <v>45839</v>
      </c>
      <c r="D487" s="38">
        <f t="shared" si="222"/>
        <v>45930</v>
      </c>
      <c r="E487" s="172">
        <f t="shared" si="219"/>
        <v>92</v>
      </c>
      <c r="F487" s="55">
        <f>VLOOKUP(D487,'FERC Interest Rate'!A:B,2,TRUE)</f>
        <v>8.5000000000000006E-2</v>
      </c>
      <c r="G487" s="56">
        <f t="shared" si="220"/>
        <v>1397.3568612468614</v>
      </c>
      <c r="H487" s="56">
        <v>0</v>
      </c>
      <c r="I487" s="300">
        <f t="shared" si="227"/>
        <v>13.788989326681692</v>
      </c>
      <c r="J487" s="43">
        <f t="shared" si="225"/>
        <v>29.937892205343722</v>
      </c>
      <c r="K487" s="43">
        <f t="shared" si="215"/>
        <v>43.726881532025416</v>
      </c>
      <c r="L487" s="43">
        <f t="shared" si="226"/>
        <v>93.7</v>
      </c>
      <c r="M487" s="299">
        <f t="shared" si="216"/>
        <v>137.42688153202542</v>
      </c>
      <c r="N487" s="41">
        <f t="shared" si="217"/>
        <v>1427.2947534522052</v>
      </c>
      <c r="O487" s="56">
        <f t="shared" si="218"/>
        <v>1289.8678719201796</v>
      </c>
      <c r="P487" s="56"/>
    </row>
    <row r="488" spans="1:16" x14ac:dyDescent="0.2">
      <c r="A488" s="37" t="s">
        <v>53</v>
      </c>
      <c r="B488" s="172" t="str">
        <f t="shared" si="224"/>
        <v>Q4/2025</v>
      </c>
      <c r="C488" s="38">
        <f t="shared" si="221"/>
        <v>45931</v>
      </c>
      <c r="D488" s="38">
        <f t="shared" si="222"/>
        <v>46022</v>
      </c>
      <c r="E488" s="172">
        <f t="shared" si="219"/>
        <v>92</v>
      </c>
      <c r="F488" s="55">
        <f>VLOOKUP(D488,'FERC Interest Rate'!A:B,2,TRUE)</f>
        <v>8.5000000000000006E-2</v>
      </c>
      <c r="G488" s="56">
        <f t="shared" si="220"/>
        <v>1289.8678719201796</v>
      </c>
      <c r="H488" s="56">
        <v>0</v>
      </c>
      <c r="I488" s="300">
        <f t="shared" si="227"/>
        <v>13.788989326681692</v>
      </c>
      <c r="J488" s="43">
        <f t="shared" si="225"/>
        <v>27.634977420317277</v>
      </c>
      <c r="K488" s="43">
        <f t="shared" si="215"/>
        <v>41.423966746998971</v>
      </c>
      <c r="L488" s="43">
        <f t="shared" si="226"/>
        <v>93.7</v>
      </c>
      <c r="M488" s="299">
        <f t="shared" si="216"/>
        <v>135.12396674699897</v>
      </c>
      <c r="N488" s="41">
        <f t="shared" si="217"/>
        <v>1317.5028493404968</v>
      </c>
      <c r="O488" s="56">
        <f t="shared" si="218"/>
        <v>1182.3788825934978</v>
      </c>
      <c r="P488" s="56"/>
    </row>
    <row r="489" spans="1:16" x14ac:dyDescent="0.2">
      <c r="A489" s="37" t="s">
        <v>54</v>
      </c>
      <c r="B489" s="172" t="str">
        <f t="shared" si="224"/>
        <v>Q1/2026</v>
      </c>
      <c r="C489" s="38">
        <f t="shared" si="221"/>
        <v>46023</v>
      </c>
      <c r="D489" s="38">
        <f t="shared" si="222"/>
        <v>46112</v>
      </c>
      <c r="E489" s="172">
        <f t="shared" si="219"/>
        <v>90</v>
      </c>
      <c r="F489" s="55">
        <f>VLOOKUP(D489,'FERC Interest Rate'!A:B,2,TRUE)</f>
        <v>8.5000000000000006E-2</v>
      </c>
      <c r="G489" s="56">
        <f t="shared" si="220"/>
        <v>1182.3788825934978</v>
      </c>
      <c r="H489" s="56">
        <v>0</v>
      </c>
      <c r="I489" s="300">
        <f t="shared" si="227"/>
        <v>13.788989326681692</v>
      </c>
      <c r="J489" s="43">
        <f t="shared" si="225"/>
        <v>24.781365621480159</v>
      </c>
      <c r="K489" s="43">
        <f t="shared" si="215"/>
        <v>38.57035494816185</v>
      </c>
      <c r="L489" s="43">
        <f t="shared" si="226"/>
        <v>93.7</v>
      </c>
      <c r="M489" s="299">
        <f t="shared" si="216"/>
        <v>132.27035494816187</v>
      </c>
      <c r="N489" s="41">
        <f t="shared" si="217"/>
        <v>1207.1602482149779</v>
      </c>
      <c r="O489" s="56">
        <f t="shared" si="218"/>
        <v>1074.889893266816</v>
      </c>
      <c r="P489" s="56"/>
    </row>
    <row r="490" spans="1:16" x14ac:dyDescent="0.2">
      <c r="A490" s="37" t="s">
        <v>55</v>
      </c>
      <c r="B490" s="172" t="str">
        <f t="shared" si="224"/>
        <v>Q2/2026</v>
      </c>
      <c r="C490" s="38">
        <f t="shared" si="221"/>
        <v>46113</v>
      </c>
      <c r="D490" s="38">
        <f t="shared" si="222"/>
        <v>46203</v>
      </c>
      <c r="E490" s="172">
        <f t="shared" si="219"/>
        <v>91</v>
      </c>
      <c r="F490" s="55">
        <f>VLOOKUP(D490,'FERC Interest Rate'!A:B,2,TRUE)</f>
        <v>8.5000000000000006E-2</v>
      </c>
      <c r="G490" s="56">
        <f t="shared" si="220"/>
        <v>1074.889893266816</v>
      </c>
      <c r="H490" s="56">
        <v>0</v>
      </c>
      <c r="I490" s="300">
        <f t="shared" si="227"/>
        <v>13.788989326681692</v>
      </c>
      <c r="J490" s="43">
        <f t="shared" si="225"/>
        <v>22.778831025804994</v>
      </c>
      <c r="K490" s="43">
        <f t="shared" si="215"/>
        <v>36.567820352486684</v>
      </c>
      <c r="L490" s="43">
        <f t="shared" si="226"/>
        <v>93.7</v>
      </c>
      <c r="M490" s="299">
        <f t="shared" si="216"/>
        <v>130.26782035248669</v>
      </c>
      <c r="N490" s="41">
        <f t="shared" si="217"/>
        <v>1097.6687242926209</v>
      </c>
      <c r="O490" s="56">
        <f t="shared" si="218"/>
        <v>967.4009039401343</v>
      </c>
      <c r="P490" s="56"/>
    </row>
    <row r="491" spans="1:16" x14ac:dyDescent="0.2">
      <c r="A491" s="37" t="s">
        <v>56</v>
      </c>
      <c r="B491" s="172" t="str">
        <f t="shared" si="224"/>
        <v>Q3/2026</v>
      </c>
      <c r="C491" s="38">
        <f t="shared" si="221"/>
        <v>46204</v>
      </c>
      <c r="D491" s="38">
        <f t="shared" si="222"/>
        <v>46295</v>
      </c>
      <c r="E491" s="172">
        <f t="shared" si="219"/>
        <v>92</v>
      </c>
      <c r="F491" s="55">
        <f>VLOOKUP(D491,'FERC Interest Rate'!A:B,2,TRUE)</f>
        <v>8.5000000000000006E-2</v>
      </c>
      <c r="G491" s="56">
        <f t="shared" si="220"/>
        <v>967.4009039401343</v>
      </c>
      <c r="H491" s="56">
        <v>0</v>
      </c>
      <c r="I491" s="300">
        <f t="shared" si="227"/>
        <v>13.788989326681692</v>
      </c>
      <c r="J491" s="43">
        <f t="shared" si="225"/>
        <v>20.726233065237949</v>
      </c>
      <c r="K491" s="43">
        <f t="shared" si="215"/>
        <v>34.515222391919643</v>
      </c>
      <c r="L491" s="43">
        <f t="shared" si="226"/>
        <v>93.7</v>
      </c>
      <c r="M491" s="299">
        <f t="shared" si="216"/>
        <v>128.21522239191964</v>
      </c>
      <c r="N491" s="41">
        <f t="shared" si="217"/>
        <v>988.12713700537222</v>
      </c>
      <c r="O491" s="56">
        <f t="shared" si="218"/>
        <v>859.91191461345261</v>
      </c>
      <c r="P491" s="56"/>
    </row>
    <row r="492" spans="1:16" x14ac:dyDescent="0.2">
      <c r="A492" s="37" t="s">
        <v>57</v>
      </c>
      <c r="B492" s="172" t="str">
        <f t="shared" si="224"/>
        <v>Q4/2026</v>
      </c>
      <c r="C492" s="38">
        <f t="shared" si="221"/>
        <v>46296</v>
      </c>
      <c r="D492" s="38">
        <f t="shared" si="222"/>
        <v>46387</v>
      </c>
      <c r="E492" s="172">
        <f t="shared" si="219"/>
        <v>92</v>
      </c>
      <c r="F492" s="55">
        <f>VLOOKUP(D492,'FERC Interest Rate'!A:B,2,TRUE)</f>
        <v>8.5000000000000006E-2</v>
      </c>
      <c r="G492" s="56">
        <f t="shared" si="220"/>
        <v>859.91191461345261</v>
      </c>
      <c r="H492" s="56">
        <v>0</v>
      </c>
      <c r="I492" s="300">
        <f t="shared" si="227"/>
        <v>13.788989326681692</v>
      </c>
      <c r="J492" s="43">
        <f t="shared" si="225"/>
        <v>18.423318280211511</v>
      </c>
      <c r="K492" s="43">
        <f t="shared" si="215"/>
        <v>32.212307606893205</v>
      </c>
      <c r="L492" s="43">
        <f t="shared" si="226"/>
        <v>93.7</v>
      </c>
      <c r="M492" s="299">
        <f t="shared" si="216"/>
        <v>125.91230760689321</v>
      </c>
      <c r="N492" s="41">
        <f t="shared" si="217"/>
        <v>878.33523289366417</v>
      </c>
      <c r="O492" s="56">
        <f t="shared" si="218"/>
        <v>752.42292528677092</v>
      </c>
      <c r="P492" s="56"/>
    </row>
    <row r="493" spans="1:16" x14ac:dyDescent="0.2">
      <c r="A493" s="37" t="s">
        <v>58</v>
      </c>
      <c r="B493" s="172" t="str">
        <f t="shared" si="224"/>
        <v>Q1/2027</v>
      </c>
      <c r="C493" s="38">
        <f t="shared" si="221"/>
        <v>46388</v>
      </c>
      <c r="D493" s="38">
        <f t="shared" si="222"/>
        <v>46477</v>
      </c>
      <c r="E493" s="172">
        <f t="shared" si="219"/>
        <v>90</v>
      </c>
      <c r="F493" s="55">
        <f>VLOOKUP(D493,'FERC Interest Rate'!A:B,2,TRUE)</f>
        <v>8.5000000000000006E-2</v>
      </c>
      <c r="G493" s="56">
        <f t="shared" si="220"/>
        <v>752.42292528677092</v>
      </c>
      <c r="H493" s="56">
        <v>0</v>
      </c>
      <c r="I493" s="300">
        <f t="shared" si="227"/>
        <v>13.788989326681692</v>
      </c>
      <c r="J493" s="43">
        <f t="shared" si="225"/>
        <v>15.769959940941913</v>
      </c>
      <c r="K493" s="43">
        <f t="shared" si="215"/>
        <v>29.558949267623603</v>
      </c>
      <c r="L493" s="43">
        <f t="shared" si="226"/>
        <v>93.7</v>
      </c>
      <c r="M493" s="299">
        <f t="shared" si="216"/>
        <v>123.25894926762361</v>
      </c>
      <c r="N493" s="41">
        <f t="shared" si="217"/>
        <v>768.19288522771285</v>
      </c>
      <c r="O493" s="56">
        <f t="shared" si="218"/>
        <v>644.93393596008923</v>
      </c>
      <c r="P493" s="56"/>
    </row>
    <row r="494" spans="1:16" x14ac:dyDescent="0.2">
      <c r="A494" s="37" t="s">
        <v>59</v>
      </c>
      <c r="B494" s="172" t="str">
        <f t="shared" si="224"/>
        <v>Q2/2027</v>
      </c>
      <c r="C494" s="38">
        <f t="shared" si="221"/>
        <v>46478</v>
      </c>
      <c r="D494" s="38">
        <f t="shared" si="222"/>
        <v>46568</v>
      </c>
      <c r="E494" s="172">
        <f t="shared" si="219"/>
        <v>91</v>
      </c>
      <c r="F494" s="55">
        <f>VLOOKUP(D494,'FERC Interest Rate'!A:B,2,TRUE)</f>
        <v>8.5000000000000006E-2</v>
      </c>
      <c r="G494" s="56">
        <f t="shared" si="220"/>
        <v>644.93393596008923</v>
      </c>
      <c r="H494" s="56">
        <v>0</v>
      </c>
      <c r="I494" s="300">
        <f t="shared" si="227"/>
        <v>13.788989326681692</v>
      </c>
      <c r="J494" s="43">
        <f t="shared" si="225"/>
        <v>13.667298615482988</v>
      </c>
      <c r="K494" s="43">
        <f t="shared" si="215"/>
        <v>27.456287942164678</v>
      </c>
      <c r="L494" s="43">
        <f t="shared" si="226"/>
        <v>93.7</v>
      </c>
      <c r="M494" s="299">
        <f t="shared" si="216"/>
        <v>121.15628794216468</v>
      </c>
      <c r="N494" s="41">
        <f t="shared" si="217"/>
        <v>658.60123457557222</v>
      </c>
      <c r="O494" s="56">
        <f t="shared" si="218"/>
        <v>537.44494663340754</v>
      </c>
      <c r="P494" s="56"/>
    </row>
    <row r="495" spans="1:16" x14ac:dyDescent="0.2">
      <c r="A495" s="37" t="s">
        <v>60</v>
      </c>
      <c r="B495" s="172" t="str">
        <f t="shared" si="224"/>
        <v>Q3/2027</v>
      </c>
      <c r="C495" s="38">
        <f t="shared" si="221"/>
        <v>46569</v>
      </c>
      <c r="D495" s="38">
        <f t="shared" si="222"/>
        <v>46660</v>
      </c>
      <c r="E495" s="172">
        <f t="shared" si="219"/>
        <v>92</v>
      </c>
      <c r="F495" s="55">
        <f>VLOOKUP(D495,'FERC Interest Rate'!A:B,2,TRUE)</f>
        <v>8.5000000000000006E-2</v>
      </c>
      <c r="G495" s="56">
        <f t="shared" si="220"/>
        <v>537.44494663340754</v>
      </c>
      <c r="H495" s="56">
        <v>0</v>
      </c>
      <c r="I495" s="300">
        <f t="shared" si="227"/>
        <v>13.788989326681692</v>
      </c>
      <c r="J495" s="43">
        <f t="shared" si="225"/>
        <v>11.514573925132186</v>
      </c>
      <c r="K495" s="43">
        <f t="shared" si="215"/>
        <v>25.303563251813877</v>
      </c>
      <c r="L495" s="43">
        <f t="shared" si="226"/>
        <v>93.7</v>
      </c>
      <c r="M495" s="299">
        <f t="shared" si="216"/>
        <v>119.00356325181389</v>
      </c>
      <c r="N495" s="41">
        <f t="shared" si="217"/>
        <v>548.95952055853968</v>
      </c>
      <c r="O495" s="56">
        <f t="shared" si="218"/>
        <v>429.95595730672585</v>
      </c>
      <c r="P495" s="56"/>
    </row>
    <row r="496" spans="1:16" x14ac:dyDescent="0.2">
      <c r="A496" s="37" t="s">
        <v>61</v>
      </c>
      <c r="B496" s="172" t="str">
        <f t="shared" si="224"/>
        <v>Q4/2027</v>
      </c>
      <c r="C496" s="38">
        <f t="shared" si="221"/>
        <v>46661</v>
      </c>
      <c r="D496" s="38">
        <f t="shared" si="222"/>
        <v>46752</v>
      </c>
      <c r="E496" s="172">
        <f t="shared" si="219"/>
        <v>92</v>
      </c>
      <c r="F496" s="55">
        <f>VLOOKUP(D496,'FERC Interest Rate'!A:B,2,TRUE)</f>
        <v>8.5000000000000006E-2</v>
      </c>
      <c r="G496" s="56">
        <f t="shared" si="220"/>
        <v>429.95595730672585</v>
      </c>
      <c r="H496" s="56">
        <v>0</v>
      </c>
      <c r="I496" s="300">
        <f t="shared" si="227"/>
        <v>13.788989326681692</v>
      </c>
      <c r="J496" s="43">
        <f t="shared" si="225"/>
        <v>9.2116591401057448</v>
      </c>
      <c r="K496" s="43">
        <f t="shared" si="215"/>
        <v>23.000648466787439</v>
      </c>
      <c r="L496" s="43">
        <f t="shared" si="226"/>
        <v>93.7</v>
      </c>
      <c r="M496" s="299">
        <f t="shared" si="216"/>
        <v>116.70064846678744</v>
      </c>
      <c r="N496" s="41">
        <f t="shared" si="217"/>
        <v>439.16761644683157</v>
      </c>
      <c r="O496" s="56">
        <f t="shared" si="218"/>
        <v>322.46696798004416</v>
      </c>
      <c r="P496" s="56"/>
    </row>
    <row r="497" spans="1:16" x14ac:dyDescent="0.2">
      <c r="A497" s="37" t="s">
        <v>62</v>
      </c>
      <c r="B497" s="172" t="str">
        <f t="shared" si="224"/>
        <v>Q1/2028</v>
      </c>
      <c r="C497" s="38">
        <f t="shared" si="221"/>
        <v>46753</v>
      </c>
      <c r="D497" s="38">
        <f t="shared" si="222"/>
        <v>46843</v>
      </c>
      <c r="E497" s="172">
        <f t="shared" si="219"/>
        <v>91</v>
      </c>
      <c r="F497" s="55">
        <f>VLOOKUP(D497,'FERC Interest Rate'!A:B,2,TRUE)</f>
        <v>8.5000000000000006E-2</v>
      </c>
      <c r="G497" s="56">
        <f t="shared" si="220"/>
        <v>322.46696798004416</v>
      </c>
      <c r="H497" s="56">
        <v>0</v>
      </c>
      <c r="I497" s="300">
        <f t="shared" si="227"/>
        <v>13.788989326681692</v>
      </c>
      <c r="J497" s="43">
        <f t="shared" si="225"/>
        <v>6.8149781347695129</v>
      </c>
      <c r="K497" s="43">
        <f t="shared" si="215"/>
        <v>20.603967461451205</v>
      </c>
      <c r="L497" s="43">
        <f t="shared" si="226"/>
        <v>93.7</v>
      </c>
      <c r="M497" s="299">
        <f t="shared" ref="M497:M499" si="228">+SUM(K497:L497)</f>
        <v>114.30396746145121</v>
      </c>
      <c r="N497" s="41">
        <f t="shared" si="217"/>
        <v>329.28194611481365</v>
      </c>
      <c r="O497" s="56">
        <f t="shared" si="218"/>
        <v>214.97797865336247</v>
      </c>
      <c r="P497" s="56"/>
    </row>
    <row r="498" spans="1:16" x14ac:dyDescent="0.2">
      <c r="A498" s="37" t="s">
        <v>63</v>
      </c>
      <c r="B498" s="172" t="str">
        <f t="shared" si="224"/>
        <v>Q2/2028</v>
      </c>
      <c r="C498" s="38">
        <f t="shared" si="221"/>
        <v>46844</v>
      </c>
      <c r="D498" s="38">
        <f t="shared" si="222"/>
        <v>46934</v>
      </c>
      <c r="E498" s="172">
        <f t="shared" si="219"/>
        <v>91</v>
      </c>
      <c r="F498" s="55">
        <f>VLOOKUP(D498,'FERC Interest Rate'!A:B,2,TRUE)</f>
        <v>8.5000000000000006E-2</v>
      </c>
      <c r="G498" s="56">
        <f t="shared" si="220"/>
        <v>214.97797865336247</v>
      </c>
      <c r="H498" s="56">
        <v>0</v>
      </c>
      <c r="I498" s="300">
        <f t="shared" si="227"/>
        <v>13.788989326681692</v>
      </c>
      <c r="J498" s="43">
        <f t="shared" si="225"/>
        <v>4.5433187565130018</v>
      </c>
      <c r="K498" s="43">
        <f t="shared" si="215"/>
        <v>18.332308083194693</v>
      </c>
      <c r="L498" s="43">
        <f t="shared" si="226"/>
        <v>93.7</v>
      </c>
      <c r="M498" s="299">
        <f t="shared" si="228"/>
        <v>112.03230808319469</v>
      </c>
      <c r="N498" s="41">
        <f t="shared" si="217"/>
        <v>219.52129740987547</v>
      </c>
      <c r="O498" s="56">
        <f t="shared" si="218"/>
        <v>107.48898932668078</v>
      </c>
      <c r="P498" s="56"/>
    </row>
    <row r="499" spans="1:16" x14ac:dyDescent="0.2">
      <c r="A499" s="37" t="s">
        <v>64</v>
      </c>
      <c r="B499" s="172" t="str">
        <f t="shared" si="224"/>
        <v>Q3/2028</v>
      </c>
      <c r="C499" s="38">
        <f t="shared" si="221"/>
        <v>46935</v>
      </c>
      <c r="D499" s="38">
        <f t="shared" si="222"/>
        <v>47026</v>
      </c>
      <c r="E499" s="172">
        <f t="shared" si="219"/>
        <v>92</v>
      </c>
      <c r="F499" s="55">
        <f>VLOOKUP(D499,'FERC Interest Rate'!A:B,2,TRUE)</f>
        <v>8.5000000000000006E-2</v>
      </c>
      <c r="G499" s="56">
        <f t="shared" si="220"/>
        <v>107.48898932668078</v>
      </c>
      <c r="H499" s="56">
        <v>0</v>
      </c>
      <c r="I499" s="300">
        <f t="shared" si="227"/>
        <v>13.788989326681692</v>
      </c>
      <c r="J499" s="43">
        <f t="shared" si="225"/>
        <v>2.296622668127442</v>
      </c>
      <c r="K499" s="43">
        <f t="shared" si="215"/>
        <v>16.085611994809135</v>
      </c>
      <c r="L499" s="43">
        <f t="shared" si="226"/>
        <v>93.7</v>
      </c>
      <c r="M499" s="299">
        <f t="shared" si="228"/>
        <v>109.78561199480913</v>
      </c>
      <c r="N499" s="41">
        <f t="shared" si="217"/>
        <v>109.78561199480822</v>
      </c>
      <c r="O499" s="56">
        <f t="shared" si="218"/>
        <v>-9.1482377229112899E-13</v>
      </c>
      <c r="P499" s="56"/>
    </row>
    <row r="500" spans="1:16" ht="24" customHeight="1" thickBot="1" x14ac:dyDescent="0.25">
      <c r="A500" s="149"/>
      <c r="B500" s="176"/>
      <c r="C500" s="297"/>
      <c r="D500" s="297"/>
      <c r="E500" s="176"/>
      <c r="F500" s="176"/>
      <c r="G500" s="95">
        <f>+SUM(G469:G499)</f>
        <v>43940.534367060871</v>
      </c>
      <c r="H500" s="95">
        <f t="shared" ref="H500:O500" si="229">+SUM(H469:H499)</f>
        <v>275.77978653363385</v>
      </c>
      <c r="I500" s="95">
        <f t="shared" si="229"/>
        <v>275.77978653363391</v>
      </c>
      <c r="J500" s="95">
        <f t="shared" si="229"/>
        <v>477.93697671057765</v>
      </c>
      <c r="K500" s="95">
        <f t="shared" si="229"/>
        <v>753.71676324421162</v>
      </c>
      <c r="L500" s="95">
        <f t="shared" si="229"/>
        <v>1874.0000000000007</v>
      </c>
      <c r="M500" s="95">
        <f t="shared" si="229"/>
        <v>2627.7167632442111</v>
      </c>
      <c r="N500" s="95">
        <f t="shared" si="229"/>
        <v>44694.251130305078</v>
      </c>
      <c r="O500" s="95">
        <f t="shared" si="229"/>
        <v>42066.534367060871</v>
      </c>
      <c r="P500" s="206"/>
    </row>
    <row r="501" spans="1:16" ht="13.5" thickTop="1" x14ac:dyDescent="0.2"/>
    <row r="502" spans="1:16" x14ac:dyDescent="0.2">
      <c r="A502" s="36"/>
      <c r="B502" s="36"/>
      <c r="C502" s="36"/>
      <c r="D502" s="36"/>
      <c r="E502" s="36"/>
      <c r="I502" s="294"/>
      <c r="J502" s="367" t="s">
        <v>15</v>
      </c>
      <c r="K502" s="367"/>
      <c r="L502" s="295" t="s">
        <v>82</v>
      </c>
      <c r="M502" s="296"/>
    </row>
    <row r="503" spans="1:16" ht="38.25" x14ac:dyDescent="0.2">
      <c r="A503" s="171" t="s">
        <v>44</v>
      </c>
      <c r="B503" s="171" t="s">
        <v>3</v>
      </c>
      <c r="C503" s="171" t="s">
        <v>4</v>
      </c>
      <c r="D503" s="171" t="s">
        <v>5</v>
      </c>
      <c r="E503" s="171" t="s">
        <v>6</v>
      </c>
      <c r="F503" s="171" t="s">
        <v>7</v>
      </c>
      <c r="G503" s="171" t="s">
        <v>84</v>
      </c>
      <c r="H503" s="171" t="s">
        <v>85</v>
      </c>
      <c r="I503" s="144" t="s">
        <v>86</v>
      </c>
      <c r="J503" s="145" t="s">
        <v>87</v>
      </c>
      <c r="K503" s="145" t="s">
        <v>88</v>
      </c>
      <c r="L503" s="145" t="s">
        <v>89</v>
      </c>
      <c r="M503" s="146" t="s">
        <v>90</v>
      </c>
      <c r="N503" s="171" t="s">
        <v>91</v>
      </c>
      <c r="O503" s="171" t="s">
        <v>92</v>
      </c>
      <c r="P503" s="244"/>
    </row>
    <row r="504" spans="1:16" x14ac:dyDescent="0.2">
      <c r="A504" s="37" t="s">
        <v>22</v>
      </c>
      <c r="B504" s="172" t="str">
        <f t="shared" ref="B504:B510" si="230">+IF(MONTH(C504)&lt;4,"Q1",IF(MONTH(C504)&lt;7,"Q2",IF(MONTH(C504)&lt;10,"Q3","Q4")))&amp;"/"&amp;YEAR(C504)</f>
        <v>Q2/2021</v>
      </c>
      <c r="C504" s="38">
        <f>VLOOKUP(L502,$A$1:$E$30,2,FALSE)</f>
        <v>44322</v>
      </c>
      <c r="D504" s="38">
        <f>DATE(YEAR(C504),IF(MONTH(C504)&lt;=3,3,IF(MONTH(C504)&lt;=6,6,IF(MONTH(C504)&lt;=9,9,12))),IF(OR(MONTH(C504)&lt;=3,MONTH(C504)&gt;=10),31,30))</f>
        <v>44377</v>
      </c>
      <c r="E504" s="172">
        <f>D504-C504+1</f>
        <v>56</v>
      </c>
      <c r="F504" s="55">
        <f>VLOOKUP(D504,'FERC Interest Rate'!A:B,2,TRUE)</f>
        <v>3.2500000000000001E-2</v>
      </c>
      <c r="G504" s="56">
        <f>VLOOKUP(L502,$A$1:$F$28,4,FALSE)</f>
        <v>1466</v>
      </c>
      <c r="H504" s="56">
        <f t="shared" ref="H504:H514" si="231">G504*F504*(E504/(DATE(YEAR(D504),12,31)-DATE(YEAR(D504),1,1)+1))</f>
        <v>7.3099178082191791</v>
      </c>
      <c r="I504" s="300">
        <v>0</v>
      </c>
      <c r="J504" s="43">
        <v>0</v>
      </c>
      <c r="K504" s="43">
        <f t="shared" ref="K504:K533" si="232">+SUM(I504:J504)</f>
        <v>0</v>
      </c>
      <c r="L504" s="43">
        <v>0</v>
      </c>
      <c r="M504" s="299">
        <f t="shared" ref="M504:M530" si="233">+SUM(K504:L504)</f>
        <v>0</v>
      </c>
      <c r="N504" s="43">
        <f t="shared" ref="N504:N533" si="234">+G504+H504+J504</f>
        <v>1473.3099178082191</v>
      </c>
      <c r="O504" s="56">
        <f t="shared" ref="O504:O533" si="235">G504+H504-L504-I504</f>
        <v>1473.3099178082191</v>
      </c>
      <c r="P504" s="56"/>
    </row>
    <row r="505" spans="1:16" x14ac:dyDescent="0.2">
      <c r="A505" s="37" t="s">
        <v>22</v>
      </c>
      <c r="B505" s="172" t="str">
        <f t="shared" si="230"/>
        <v>Q3/2021</v>
      </c>
      <c r="C505" s="38">
        <f>D504+1</f>
        <v>44378</v>
      </c>
      <c r="D505" s="38">
        <f>EOMONTH(D504,3)</f>
        <v>44469</v>
      </c>
      <c r="E505" s="172">
        <f t="shared" ref="E505:E533" si="236">D505-C505+1</f>
        <v>92</v>
      </c>
      <c r="F505" s="55">
        <f>VLOOKUP(D505,'FERC Interest Rate'!A:B,2,TRUE)</f>
        <v>3.2500000000000001E-2</v>
      </c>
      <c r="G505" s="56">
        <f t="shared" ref="G505:G533" si="237">O504</f>
        <v>1473.3099178082191</v>
      </c>
      <c r="H505" s="56">
        <f t="shared" si="231"/>
        <v>12.069031929442673</v>
      </c>
      <c r="I505" s="300">
        <v>0</v>
      </c>
      <c r="J505" s="43">
        <v>0</v>
      </c>
      <c r="K505" s="43">
        <f t="shared" si="232"/>
        <v>0</v>
      </c>
      <c r="L505" s="43">
        <v>0</v>
      </c>
      <c r="M505" s="299">
        <f t="shared" si="233"/>
        <v>0</v>
      </c>
      <c r="N505" s="43">
        <f t="shared" si="234"/>
        <v>1485.3789497376617</v>
      </c>
      <c r="O505" s="56">
        <f t="shared" si="235"/>
        <v>1485.3789497376617</v>
      </c>
      <c r="P505" s="56"/>
    </row>
    <row r="506" spans="1:16" x14ac:dyDescent="0.2">
      <c r="A506" s="37" t="s">
        <v>22</v>
      </c>
      <c r="B506" s="172" t="str">
        <f t="shared" si="230"/>
        <v>Q4/2021</v>
      </c>
      <c r="C506" s="38">
        <f t="shared" ref="C506:C533" si="238">D505+1</f>
        <v>44470</v>
      </c>
      <c r="D506" s="38">
        <f t="shared" ref="D506:D533" si="239">EOMONTH(D505,3)</f>
        <v>44561</v>
      </c>
      <c r="E506" s="172">
        <f t="shared" si="236"/>
        <v>92</v>
      </c>
      <c r="F506" s="55">
        <f>VLOOKUP(D506,'FERC Interest Rate'!A:B,2,TRUE)</f>
        <v>3.2500000000000001E-2</v>
      </c>
      <c r="G506" s="56">
        <f t="shared" si="237"/>
        <v>1485.3789497376617</v>
      </c>
      <c r="H506" s="56">
        <f t="shared" si="231"/>
        <v>12.167898793741395</v>
      </c>
      <c r="I506" s="300">
        <v>0</v>
      </c>
      <c r="J506" s="43">
        <v>0</v>
      </c>
      <c r="K506" s="43">
        <f t="shared" si="232"/>
        <v>0</v>
      </c>
      <c r="L506" s="43">
        <v>0</v>
      </c>
      <c r="M506" s="299">
        <f t="shared" si="233"/>
        <v>0</v>
      </c>
      <c r="N506" s="43">
        <f t="shared" si="234"/>
        <v>1497.5468485314032</v>
      </c>
      <c r="O506" s="56">
        <f t="shared" si="235"/>
        <v>1497.5468485314032</v>
      </c>
      <c r="P506" s="56"/>
    </row>
    <row r="507" spans="1:16" x14ac:dyDescent="0.2">
      <c r="A507" s="37" t="s">
        <v>22</v>
      </c>
      <c r="B507" s="172" t="str">
        <f t="shared" si="230"/>
        <v>Q1/2022</v>
      </c>
      <c r="C507" s="38">
        <f t="shared" si="238"/>
        <v>44562</v>
      </c>
      <c r="D507" s="38">
        <f t="shared" si="239"/>
        <v>44651</v>
      </c>
      <c r="E507" s="172">
        <f t="shared" si="236"/>
        <v>90</v>
      </c>
      <c r="F507" s="55">
        <f>VLOOKUP(D507,'FERC Interest Rate'!A:B,2,TRUE)</f>
        <v>3.2500000000000001E-2</v>
      </c>
      <c r="G507" s="56">
        <f t="shared" si="237"/>
        <v>1497.5468485314032</v>
      </c>
      <c r="H507" s="56">
        <f t="shared" si="231"/>
        <v>12.000889128642065</v>
      </c>
      <c r="I507" s="300">
        <v>0</v>
      </c>
      <c r="J507" s="43">
        <v>0</v>
      </c>
      <c r="K507" s="43">
        <f t="shared" si="232"/>
        <v>0</v>
      </c>
      <c r="L507" s="43">
        <v>0</v>
      </c>
      <c r="M507" s="299">
        <f t="shared" si="233"/>
        <v>0</v>
      </c>
      <c r="N507" s="43">
        <f t="shared" si="234"/>
        <v>1509.5477376600452</v>
      </c>
      <c r="O507" s="56">
        <f t="shared" si="235"/>
        <v>1509.5477376600452</v>
      </c>
      <c r="P507" s="56"/>
    </row>
    <row r="508" spans="1:16" x14ac:dyDescent="0.2">
      <c r="A508" s="37" t="s">
        <v>22</v>
      </c>
      <c r="B508" s="172" t="str">
        <f t="shared" si="230"/>
        <v>Q2/2022</v>
      </c>
      <c r="C508" s="38">
        <f t="shared" si="238"/>
        <v>44652</v>
      </c>
      <c r="D508" s="38">
        <f t="shared" si="239"/>
        <v>44742</v>
      </c>
      <c r="E508" s="172">
        <f t="shared" si="236"/>
        <v>91</v>
      </c>
      <c r="F508" s="55">
        <f>VLOOKUP(D508,'FERC Interest Rate'!A:B,2,TRUE)</f>
        <v>3.2500000000000001E-2</v>
      </c>
      <c r="G508" s="56">
        <f t="shared" si="237"/>
        <v>1509.5477376600452</v>
      </c>
      <c r="H508" s="56">
        <f t="shared" si="231"/>
        <v>12.231472422272832</v>
      </c>
      <c r="I508" s="300">
        <v>0</v>
      </c>
      <c r="J508" s="43">
        <v>0</v>
      </c>
      <c r="K508" s="43">
        <f t="shared" si="232"/>
        <v>0</v>
      </c>
      <c r="L508" s="43">
        <v>0</v>
      </c>
      <c r="M508" s="299">
        <f t="shared" si="233"/>
        <v>0</v>
      </c>
      <c r="N508" s="43">
        <f t="shared" si="234"/>
        <v>1521.7792100823181</v>
      </c>
      <c r="O508" s="56">
        <f t="shared" si="235"/>
        <v>1521.7792100823181</v>
      </c>
      <c r="P508" s="56"/>
    </row>
    <row r="509" spans="1:16" x14ac:dyDescent="0.2">
      <c r="A509" s="37" t="s">
        <v>22</v>
      </c>
      <c r="B509" s="172" t="str">
        <f t="shared" si="230"/>
        <v>Q3/2022</v>
      </c>
      <c r="C509" s="38">
        <f t="shared" si="238"/>
        <v>44743</v>
      </c>
      <c r="D509" s="38">
        <f t="shared" si="239"/>
        <v>44834</v>
      </c>
      <c r="E509" s="172">
        <f t="shared" si="236"/>
        <v>92</v>
      </c>
      <c r="F509" s="55">
        <f>VLOOKUP(D509,'FERC Interest Rate'!A:B,2,TRUE)</f>
        <v>3.5999999999999997E-2</v>
      </c>
      <c r="G509" s="56">
        <f t="shared" si="237"/>
        <v>1521.7792100823181</v>
      </c>
      <c r="H509" s="56">
        <f t="shared" si="231"/>
        <v>13.808582859705856</v>
      </c>
      <c r="I509" s="300">
        <v>0</v>
      </c>
      <c r="J509" s="43">
        <v>0</v>
      </c>
      <c r="K509" s="43">
        <f t="shared" si="232"/>
        <v>0</v>
      </c>
      <c r="L509" s="43">
        <v>0</v>
      </c>
      <c r="M509" s="299">
        <f t="shared" si="233"/>
        <v>0</v>
      </c>
      <c r="N509" s="43">
        <f t="shared" si="234"/>
        <v>1535.587792942024</v>
      </c>
      <c r="O509" s="56">
        <f t="shared" si="235"/>
        <v>1535.587792942024</v>
      </c>
      <c r="P509" s="56"/>
    </row>
    <row r="510" spans="1:16" x14ac:dyDescent="0.2">
      <c r="A510" s="37" t="s">
        <v>22</v>
      </c>
      <c r="B510" s="172" t="str">
        <f t="shared" si="230"/>
        <v>Q4/2022</v>
      </c>
      <c r="C510" s="38">
        <f t="shared" si="238"/>
        <v>44835</v>
      </c>
      <c r="D510" s="38">
        <f t="shared" si="239"/>
        <v>44926</v>
      </c>
      <c r="E510" s="172">
        <f t="shared" si="236"/>
        <v>92</v>
      </c>
      <c r="F510" s="55">
        <f>VLOOKUP(D510,'FERC Interest Rate'!A:B,2,TRUE)</f>
        <v>4.9099999999999998E-2</v>
      </c>
      <c r="G510" s="56">
        <f t="shared" si="237"/>
        <v>1535.587792942024</v>
      </c>
      <c r="H510" s="56">
        <f t="shared" si="231"/>
        <v>19.004266241856744</v>
      </c>
      <c r="I510" s="300">
        <v>0</v>
      </c>
      <c r="J510" s="43">
        <v>0</v>
      </c>
      <c r="K510" s="43">
        <f t="shared" si="232"/>
        <v>0</v>
      </c>
      <c r="L510" s="43">
        <v>0</v>
      </c>
      <c r="M510" s="299">
        <f t="shared" si="233"/>
        <v>0</v>
      </c>
      <c r="N510" s="43">
        <f t="shared" si="234"/>
        <v>1554.5920591838808</v>
      </c>
      <c r="O510" s="56">
        <f t="shared" si="235"/>
        <v>1554.5920591838808</v>
      </c>
      <c r="P510" s="56"/>
    </row>
    <row r="511" spans="1:16" x14ac:dyDescent="0.2">
      <c r="A511" s="37" t="s">
        <v>22</v>
      </c>
      <c r="B511" s="172" t="str">
        <f>+IF(MONTH(C511)&lt;4,"Q1",IF(MONTH(C511)&lt;7,"Q2",IF(MONTH(C511)&lt;10,"Q3","Q4")))&amp;"/"&amp;YEAR(C511)</f>
        <v>Q1/2023</v>
      </c>
      <c r="C511" s="38">
        <f t="shared" si="238"/>
        <v>44927</v>
      </c>
      <c r="D511" s="38">
        <f t="shared" si="239"/>
        <v>45016</v>
      </c>
      <c r="E511" s="172">
        <f t="shared" si="236"/>
        <v>90</v>
      </c>
      <c r="F511" s="55">
        <f>VLOOKUP(D511,'FERC Interest Rate'!A:B,2,TRUE)</f>
        <v>6.3100000000000003E-2</v>
      </c>
      <c r="G511" s="56">
        <f t="shared" si="237"/>
        <v>1554.5920591838808</v>
      </c>
      <c r="H511" s="56">
        <f t="shared" si="231"/>
        <v>24.187748778370572</v>
      </c>
      <c r="I511" s="300">
        <v>0</v>
      </c>
      <c r="J511" s="43">
        <v>0</v>
      </c>
      <c r="K511" s="43">
        <f t="shared" ref="K511:K513" si="240">+SUM(I511:J511)</f>
        <v>0</v>
      </c>
      <c r="L511" s="43">
        <v>0</v>
      </c>
      <c r="M511" s="299">
        <f t="shared" si="233"/>
        <v>0</v>
      </c>
      <c r="N511" s="43">
        <f t="shared" si="234"/>
        <v>1578.7798079622514</v>
      </c>
      <c r="O511" s="56">
        <f t="shared" si="235"/>
        <v>1578.7798079622514</v>
      </c>
      <c r="P511" s="56"/>
    </row>
    <row r="512" spans="1:16" x14ac:dyDescent="0.2">
      <c r="A512" s="37" t="s">
        <v>22</v>
      </c>
      <c r="B512" s="172" t="str">
        <f>+IF(MONTH(C512)&lt;4,"Q1",IF(MONTH(C512)&lt;7,"Q2",IF(MONTH(C512)&lt;10,"Q3","Q4")))&amp;"/"&amp;YEAR(C512)</f>
        <v>Q2/2023</v>
      </c>
      <c r="C512" s="38">
        <f t="shared" si="238"/>
        <v>45017</v>
      </c>
      <c r="D512" s="38">
        <f t="shared" si="239"/>
        <v>45107</v>
      </c>
      <c r="E512" s="172">
        <f t="shared" si="236"/>
        <v>91</v>
      </c>
      <c r="F512" s="55">
        <f>VLOOKUP(D512,'FERC Interest Rate'!A:B,2,TRUE)</f>
        <v>7.4999999999999997E-2</v>
      </c>
      <c r="G512" s="56">
        <f t="shared" si="237"/>
        <v>1578.7798079622514</v>
      </c>
      <c r="H512" s="56">
        <f t="shared" si="231"/>
        <v>29.521019696828397</v>
      </c>
      <c r="I512" s="300">
        <v>0</v>
      </c>
      <c r="J512" s="43">
        <v>0</v>
      </c>
      <c r="K512" s="43">
        <f t="shared" si="240"/>
        <v>0</v>
      </c>
      <c r="L512" s="43">
        <v>0</v>
      </c>
      <c r="M512" s="299">
        <f t="shared" si="233"/>
        <v>0</v>
      </c>
      <c r="N512" s="43">
        <f t="shared" si="234"/>
        <v>1608.3008276590799</v>
      </c>
      <c r="O512" s="56">
        <f t="shared" si="235"/>
        <v>1608.3008276590799</v>
      </c>
      <c r="P512" s="56"/>
    </row>
    <row r="513" spans="1:16" x14ac:dyDescent="0.2">
      <c r="A513" s="37" t="s">
        <v>22</v>
      </c>
      <c r="B513" s="172" t="str">
        <f t="shared" ref="B513:B533" si="241">+IF(MONTH(C513)&lt;4,"Q1",IF(MONTH(C513)&lt;7,"Q2",IF(MONTH(C513)&lt;10,"Q3","Q4")))&amp;"/"&amp;YEAR(C513)</f>
        <v>Q3/2023</v>
      </c>
      <c r="C513" s="38">
        <f t="shared" si="238"/>
        <v>45108</v>
      </c>
      <c r="D513" s="38">
        <f t="shared" si="239"/>
        <v>45199</v>
      </c>
      <c r="E513" s="172">
        <f t="shared" si="236"/>
        <v>92</v>
      </c>
      <c r="F513" s="55">
        <f>VLOOKUP(D513,'FERC Interest Rate'!A:B,2,TRUE)</f>
        <v>8.0199999999999994E-2</v>
      </c>
      <c r="G513" s="56">
        <f t="shared" si="237"/>
        <v>1608.3008276590799</v>
      </c>
      <c r="H513" s="56">
        <f t="shared" si="231"/>
        <v>32.511470758355493</v>
      </c>
      <c r="I513" s="300">
        <v>0</v>
      </c>
      <c r="J513" s="43">
        <v>0</v>
      </c>
      <c r="K513" s="43">
        <f t="shared" si="240"/>
        <v>0</v>
      </c>
      <c r="L513" s="43">
        <v>0</v>
      </c>
      <c r="M513" s="299">
        <f t="shared" si="233"/>
        <v>0</v>
      </c>
      <c r="N513" s="43">
        <f t="shared" si="234"/>
        <v>1640.8122984174354</v>
      </c>
      <c r="O513" s="56">
        <f t="shared" si="235"/>
        <v>1640.8122984174354</v>
      </c>
      <c r="P513" s="56"/>
    </row>
    <row r="514" spans="1:16" x14ac:dyDescent="0.2">
      <c r="A514" s="147" t="s">
        <v>45</v>
      </c>
      <c r="B514" s="172" t="str">
        <f t="shared" si="241"/>
        <v>Q4/2023</v>
      </c>
      <c r="C514" s="38">
        <f t="shared" si="238"/>
        <v>45200</v>
      </c>
      <c r="D514" s="38">
        <f t="shared" si="239"/>
        <v>45291</v>
      </c>
      <c r="E514" s="172">
        <f t="shared" si="236"/>
        <v>92</v>
      </c>
      <c r="F514" s="55">
        <f>VLOOKUP(D514,'FERC Interest Rate'!A:B,2,TRUE)</f>
        <v>8.3500000000000005E-2</v>
      </c>
      <c r="G514" s="56">
        <f t="shared" si="237"/>
        <v>1640.8122984174354</v>
      </c>
      <c r="H514" s="56">
        <f t="shared" si="231"/>
        <v>34.533479661486957</v>
      </c>
      <c r="I514" s="300">
        <f>(SUM($H$504:$H$533)/20)</f>
        <v>10.467288903946109</v>
      </c>
      <c r="J514" s="43">
        <f t="shared" ref="J514:J533" si="242">G514*F514*(E514/(DATE(YEAR(D514),12,31)-DATE(YEAR(D514),1,1)+1))</f>
        <v>34.533479661486957</v>
      </c>
      <c r="K514" s="43">
        <f t="shared" si="232"/>
        <v>45.000768565433063</v>
      </c>
      <c r="L514" s="43">
        <f t="shared" ref="L514:L533" si="243">VLOOKUP($L$502,A$1:F$28,4,FALSE)/20</f>
        <v>73.3</v>
      </c>
      <c r="M514" s="299">
        <f t="shared" si="233"/>
        <v>118.30076856543306</v>
      </c>
      <c r="N514" s="43">
        <f t="shared" si="234"/>
        <v>1709.8792577404095</v>
      </c>
      <c r="O514" s="56">
        <f t="shared" si="235"/>
        <v>1591.5784891749763</v>
      </c>
      <c r="P514" s="56"/>
    </row>
    <row r="515" spans="1:16" x14ac:dyDescent="0.2">
      <c r="A515" s="147" t="s">
        <v>46</v>
      </c>
      <c r="B515" s="172" t="str">
        <f t="shared" si="241"/>
        <v>Q1/2024</v>
      </c>
      <c r="C515" s="38">
        <f t="shared" si="238"/>
        <v>45292</v>
      </c>
      <c r="D515" s="38">
        <f t="shared" si="239"/>
        <v>45382</v>
      </c>
      <c r="E515" s="172">
        <f t="shared" si="236"/>
        <v>91</v>
      </c>
      <c r="F515" s="55">
        <f>VLOOKUP(D515,'FERC Interest Rate'!A:B,2,TRUE)</f>
        <v>8.5000000000000006E-2</v>
      </c>
      <c r="G515" s="56">
        <f t="shared" si="237"/>
        <v>1591.5784891749763</v>
      </c>
      <c r="H515" s="56">
        <v>0</v>
      </c>
      <c r="I515" s="300">
        <f t="shared" ref="I515:I533" si="244">(SUM($H$504:$H$533)/20)</f>
        <v>10.467288903946109</v>
      </c>
      <c r="J515" s="43">
        <f t="shared" si="242"/>
        <v>33.636228452919241</v>
      </c>
      <c r="K515" s="43">
        <f t="shared" si="232"/>
        <v>44.103517356865353</v>
      </c>
      <c r="L515" s="43">
        <f t="shared" si="243"/>
        <v>73.3</v>
      </c>
      <c r="M515" s="299">
        <f t="shared" si="233"/>
        <v>117.40351735686535</v>
      </c>
      <c r="N515" s="43">
        <f t="shared" si="234"/>
        <v>1625.2147176278957</v>
      </c>
      <c r="O515" s="56">
        <f t="shared" si="235"/>
        <v>1507.8112002710302</v>
      </c>
      <c r="P515" s="56"/>
    </row>
    <row r="516" spans="1:16" x14ac:dyDescent="0.2">
      <c r="A516" s="147" t="s">
        <v>47</v>
      </c>
      <c r="B516" s="172" t="str">
        <f t="shared" si="241"/>
        <v>Q2/2024</v>
      </c>
      <c r="C516" s="38">
        <f t="shared" si="238"/>
        <v>45383</v>
      </c>
      <c r="D516" s="38">
        <f t="shared" si="239"/>
        <v>45473</v>
      </c>
      <c r="E516" s="172">
        <f t="shared" si="236"/>
        <v>91</v>
      </c>
      <c r="F516" s="55">
        <f>VLOOKUP(D516,'FERC Interest Rate'!A:B,2,TRUE)</f>
        <v>8.5000000000000006E-2</v>
      </c>
      <c r="G516" s="56">
        <f t="shared" si="237"/>
        <v>1507.8112002710302</v>
      </c>
      <c r="H516" s="56">
        <v>0</v>
      </c>
      <c r="I516" s="300">
        <f t="shared" si="244"/>
        <v>10.467288903946109</v>
      </c>
      <c r="J516" s="43">
        <f t="shared" si="242"/>
        <v>31.865900639607705</v>
      </c>
      <c r="K516" s="43">
        <f t="shared" si="232"/>
        <v>42.333189543553814</v>
      </c>
      <c r="L516" s="43">
        <f t="shared" si="243"/>
        <v>73.3</v>
      </c>
      <c r="M516" s="299">
        <f t="shared" si="233"/>
        <v>115.63318954355381</v>
      </c>
      <c r="N516" s="41">
        <f t="shared" si="234"/>
        <v>1539.6771009106378</v>
      </c>
      <c r="O516" s="56">
        <f t="shared" si="235"/>
        <v>1424.0439113670841</v>
      </c>
      <c r="P516" s="56"/>
    </row>
    <row r="517" spans="1:16" x14ac:dyDescent="0.2">
      <c r="A517" s="37" t="s">
        <v>48</v>
      </c>
      <c r="B517" s="172" t="str">
        <f t="shared" si="241"/>
        <v>Q3/2024</v>
      </c>
      <c r="C517" s="38">
        <f t="shared" si="238"/>
        <v>45474</v>
      </c>
      <c r="D517" s="38">
        <f t="shared" si="239"/>
        <v>45565</v>
      </c>
      <c r="E517" s="172">
        <f t="shared" si="236"/>
        <v>92</v>
      </c>
      <c r="F517" s="55">
        <f>VLOOKUP(D517,'FERC Interest Rate'!A:B,2,TRUE)</f>
        <v>8.5000000000000006E-2</v>
      </c>
      <c r="G517" s="56">
        <f t="shared" si="237"/>
        <v>1424.0439113670841</v>
      </c>
      <c r="H517" s="56">
        <v>0</v>
      </c>
      <c r="I517" s="300">
        <f t="shared" si="244"/>
        <v>10.467288903946109</v>
      </c>
      <c r="J517" s="43">
        <f t="shared" si="242"/>
        <v>30.426293406804913</v>
      </c>
      <c r="K517" s="43">
        <f t="shared" si="232"/>
        <v>40.893582310751022</v>
      </c>
      <c r="L517" s="43">
        <f t="shared" si="243"/>
        <v>73.3</v>
      </c>
      <c r="M517" s="299">
        <f t="shared" si="233"/>
        <v>114.19358231075103</v>
      </c>
      <c r="N517" s="41">
        <f t="shared" si="234"/>
        <v>1454.470204773889</v>
      </c>
      <c r="O517" s="56">
        <f t="shared" si="235"/>
        <v>1340.276622463138</v>
      </c>
      <c r="P517" s="56"/>
    </row>
    <row r="518" spans="1:16" x14ac:dyDescent="0.2">
      <c r="A518" s="37" t="s">
        <v>49</v>
      </c>
      <c r="B518" s="172" t="str">
        <f t="shared" si="241"/>
        <v>Q4/2024</v>
      </c>
      <c r="C518" s="38">
        <f t="shared" si="238"/>
        <v>45566</v>
      </c>
      <c r="D518" s="38">
        <f t="shared" si="239"/>
        <v>45657</v>
      </c>
      <c r="E518" s="172">
        <f t="shared" si="236"/>
        <v>92</v>
      </c>
      <c r="F518" s="55">
        <f>VLOOKUP(D518,'FERC Interest Rate'!A:B,2,TRUE)</f>
        <v>8.5000000000000006E-2</v>
      </c>
      <c r="G518" s="56">
        <f t="shared" si="237"/>
        <v>1340.276622463138</v>
      </c>
      <c r="H518" s="56">
        <v>0</v>
      </c>
      <c r="I518" s="300">
        <f t="shared" si="244"/>
        <v>10.467288903946109</v>
      </c>
      <c r="J518" s="43">
        <f t="shared" si="242"/>
        <v>28.636511441698744</v>
      </c>
      <c r="K518" s="43">
        <f t="shared" si="232"/>
        <v>39.103800345644856</v>
      </c>
      <c r="L518" s="43">
        <f t="shared" si="243"/>
        <v>73.3</v>
      </c>
      <c r="M518" s="299">
        <f t="shared" si="233"/>
        <v>112.40380034564485</v>
      </c>
      <c r="N518" s="41">
        <f t="shared" si="234"/>
        <v>1368.9131339048367</v>
      </c>
      <c r="O518" s="56">
        <f t="shared" si="235"/>
        <v>1256.5093335591919</v>
      </c>
      <c r="P518" s="56"/>
    </row>
    <row r="519" spans="1:16" x14ac:dyDescent="0.2">
      <c r="A519" s="37" t="s">
        <v>50</v>
      </c>
      <c r="B519" s="172" t="str">
        <f t="shared" si="241"/>
        <v>Q1/2025</v>
      </c>
      <c r="C519" s="38">
        <f t="shared" si="238"/>
        <v>45658</v>
      </c>
      <c r="D519" s="38">
        <f t="shared" si="239"/>
        <v>45747</v>
      </c>
      <c r="E519" s="172">
        <f t="shared" si="236"/>
        <v>90</v>
      </c>
      <c r="F519" s="55">
        <f>VLOOKUP(D519,'FERC Interest Rate'!A:B,2,TRUE)</f>
        <v>8.5000000000000006E-2</v>
      </c>
      <c r="G519" s="56">
        <f t="shared" si="237"/>
        <v>1256.5093335591919</v>
      </c>
      <c r="H519" s="56">
        <v>0</v>
      </c>
      <c r="I519" s="300">
        <f t="shared" si="244"/>
        <v>10.467288903946109</v>
      </c>
      <c r="J519" s="43">
        <f t="shared" si="242"/>
        <v>26.335058634870734</v>
      </c>
      <c r="K519" s="43">
        <f t="shared" si="232"/>
        <v>36.802347538816846</v>
      </c>
      <c r="L519" s="43">
        <f t="shared" si="243"/>
        <v>73.3</v>
      </c>
      <c r="M519" s="299">
        <f t="shared" si="233"/>
        <v>110.10234753881684</v>
      </c>
      <c r="N519" s="41">
        <f t="shared" si="234"/>
        <v>1282.8443921940625</v>
      </c>
      <c r="O519" s="56">
        <f t="shared" si="235"/>
        <v>1172.7420446552458</v>
      </c>
      <c r="P519" s="56"/>
    </row>
    <row r="520" spans="1:16" x14ac:dyDescent="0.2">
      <c r="A520" s="37" t="s">
        <v>51</v>
      </c>
      <c r="B520" s="172" t="str">
        <f t="shared" si="241"/>
        <v>Q2/2025</v>
      </c>
      <c r="C520" s="38">
        <f t="shared" si="238"/>
        <v>45748</v>
      </c>
      <c r="D520" s="38">
        <f t="shared" si="239"/>
        <v>45838</v>
      </c>
      <c r="E520" s="172">
        <f t="shared" si="236"/>
        <v>91</v>
      </c>
      <c r="F520" s="55">
        <f>VLOOKUP(D520,'FERC Interest Rate'!A:B,2,TRUE)</f>
        <v>8.5000000000000006E-2</v>
      </c>
      <c r="G520" s="56">
        <f t="shared" si="237"/>
        <v>1172.7420446552458</v>
      </c>
      <c r="H520" s="56">
        <v>0</v>
      </c>
      <c r="I520" s="300">
        <f t="shared" si="244"/>
        <v>10.467288903946109</v>
      </c>
      <c r="J520" s="43">
        <f t="shared" si="242"/>
        <v>24.852492370981718</v>
      </c>
      <c r="K520" s="43">
        <f t="shared" si="232"/>
        <v>35.319781274927827</v>
      </c>
      <c r="L520" s="43">
        <f t="shared" si="243"/>
        <v>73.3</v>
      </c>
      <c r="M520" s="299">
        <f t="shared" si="233"/>
        <v>108.61978127492782</v>
      </c>
      <c r="N520" s="41">
        <f t="shared" si="234"/>
        <v>1197.5945370262275</v>
      </c>
      <c r="O520" s="56">
        <f t="shared" si="235"/>
        <v>1088.9747557512997</v>
      </c>
      <c r="P520" s="56"/>
    </row>
    <row r="521" spans="1:16" x14ac:dyDescent="0.2">
      <c r="A521" s="37" t="s">
        <v>52</v>
      </c>
      <c r="B521" s="172" t="str">
        <f t="shared" si="241"/>
        <v>Q3/2025</v>
      </c>
      <c r="C521" s="38">
        <f t="shared" si="238"/>
        <v>45839</v>
      </c>
      <c r="D521" s="38">
        <f t="shared" si="239"/>
        <v>45930</v>
      </c>
      <c r="E521" s="172">
        <f t="shared" si="236"/>
        <v>92</v>
      </c>
      <c r="F521" s="55">
        <f>VLOOKUP(D521,'FERC Interest Rate'!A:B,2,TRUE)</f>
        <v>8.5000000000000006E-2</v>
      </c>
      <c r="G521" s="56">
        <f t="shared" si="237"/>
        <v>1088.9747557512997</v>
      </c>
      <c r="H521" s="56">
        <v>0</v>
      </c>
      <c r="I521" s="300">
        <f t="shared" si="244"/>
        <v>10.467288903946109</v>
      </c>
      <c r="J521" s="43">
        <f t="shared" si="242"/>
        <v>23.330911205411411</v>
      </c>
      <c r="K521" s="43">
        <f t="shared" si="232"/>
        <v>33.798200109357524</v>
      </c>
      <c r="L521" s="43">
        <f t="shared" si="243"/>
        <v>73.3</v>
      </c>
      <c r="M521" s="299">
        <f t="shared" si="233"/>
        <v>107.09820010935752</v>
      </c>
      <c r="N521" s="41">
        <f t="shared" si="234"/>
        <v>1112.3056669567111</v>
      </c>
      <c r="O521" s="56">
        <f t="shared" si="235"/>
        <v>1005.2074668473535</v>
      </c>
      <c r="P521" s="56"/>
    </row>
    <row r="522" spans="1:16" x14ac:dyDescent="0.2">
      <c r="A522" s="37" t="s">
        <v>53</v>
      </c>
      <c r="B522" s="172" t="str">
        <f t="shared" si="241"/>
        <v>Q4/2025</v>
      </c>
      <c r="C522" s="38">
        <f t="shared" si="238"/>
        <v>45931</v>
      </c>
      <c r="D522" s="38">
        <f t="shared" si="239"/>
        <v>46022</v>
      </c>
      <c r="E522" s="172">
        <f t="shared" si="236"/>
        <v>92</v>
      </c>
      <c r="F522" s="55">
        <f>VLOOKUP(D522,'FERC Interest Rate'!A:B,2,TRUE)</f>
        <v>8.5000000000000006E-2</v>
      </c>
      <c r="G522" s="56">
        <f t="shared" si="237"/>
        <v>1005.2074668473535</v>
      </c>
      <c r="H522" s="56">
        <v>0</v>
      </c>
      <c r="I522" s="300">
        <f t="shared" si="244"/>
        <v>10.467288903946109</v>
      </c>
      <c r="J522" s="43">
        <f t="shared" si="242"/>
        <v>21.536225728072072</v>
      </c>
      <c r="K522" s="43">
        <f t="shared" si="232"/>
        <v>32.003514632018181</v>
      </c>
      <c r="L522" s="43">
        <f t="shared" si="243"/>
        <v>73.3</v>
      </c>
      <c r="M522" s="299">
        <f t="shared" si="233"/>
        <v>105.30351463201818</v>
      </c>
      <c r="N522" s="41">
        <f t="shared" si="234"/>
        <v>1026.7436925754257</v>
      </c>
      <c r="O522" s="56">
        <f t="shared" si="235"/>
        <v>921.44017794340743</v>
      </c>
      <c r="P522" s="56"/>
    </row>
    <row r="523" spans="1:16" x14ac:dyDescent="0.2">
      <c r="A523" s="37" t="s">
        <v>54</v>
      </c>
      <c r="B523" s="172" t="str">
        <f t="shared" si="241"/>
        <v>Q1/2026</v>
      </c>
      <c r="C523" s="38">
        <f t="shared" si="238"/>
        <v>46023</v>
      </c>
      <c r="D523" s="38">
        <f t="shared" si="239"/>
        <v>46112</v>
      </c>
      <c r="E523" s="172">
        <f t="shared" si="236"/>
        <v>90</v>
      </c>
      <c r="F523" s="55">
        <f>VLOOKUP(D523,'FERC Interest Rate'!A:B,2,TRUE)</f>
        <v>8.5000000000000006E-2</v>
      </c>
      <c r="G523" s="56">
        <f t="shared" si="237"/>
        <v>921.44017794340743</v>
      </c>
      <c r="H523" s="56">
        <v>0</v>
      </c>
      <c r="I523" s="300">
        <f t="shared" si="244"/>
        <v>10.467288903946109</v>
      </c>
      <c r="J523" s="43">
        <f t="shared" si="242"/>
        <v>19.312376332238539</v>
      </c>
      <c r="K523" s="43">
        <f t="shared" si="232"/>
        <v>29.779665236184648</v>
      </c>
      <c r="L523" s="43">
        <f t="shared" si="243"/>
        <v>73.3</v>
      </c>
      <c r="M523" s="299">
        <f t="shared" si="233"/>
        <v>103.07966523618464</v>
      </c>
      <c r="N523" s="41">
        <f t="shared" si="234"/>
        <v>940.75255427564593</v>
      </c>
      <c r="O523" s="56">
        <f t="shared" si="235"/>
        <v>837.67288903946132</v>
      </c>
      <c r="P523" s="56"/>
    </row>
    <row r="524" spans="1:16" x14ac:dyDescent="0.2">
      <c r="A524" s="37" t="s">
        <v>55</v>
      </c>
      <c r="B524" s="172" t="str">
        <f t="shared" si="241"/>
        <v>Q2/2026</v>
      </c>
      <c r="C524" s="38">
        <f t="shared" si="238"/>
        <v>46113</v>
      </c>
      <c r="D524" s="38">
        <f t="shared" si="239"/>
        <v>46203</v>
      </c>
      <c r="E524" s="172">
        <f t="shared" si="236"/>
        <v>91</v>
      </c>
      <c r="F524" s="55">
        <f>VLOOKUP(D524,'FERC Interest Rate'!A:B,2,TRUE)</f>
        <v>8.5000000000000006E-2</v>
      </c>
      <c r="G524" s="56">
        <f t="shared" si="237"/>
        <v>837.67288903946132</v>
      </c>
      <c r="H524" s="56">
        <v>0</v>
      </c>
      <c r="I524" s="300">
        <f t="shared" si="244"/>
        <v>10.467288903946109</v>
      </c>
      <c r="J524" s="43">
        <f t="shared" si="242"/>
        <v>17.751780264986941</v>
      </c>
      <c r="K524" s="43">
        <f t="shared" si="232"/>
        <v>28.21906916893305</v>
      </c>
      <c r="L524" s="43">
        <f t="shared" si="243"/>
        <v>73.3</v>
      </c>
      <c r="M524" s="299">
        <f t="shared" si="233"/>
        <v>101.51906916893304</v>
      </c>
      <c r="N524" s="41">
        <f t="shared" si="234"/>
        <v>855.42466930444823</v>
      </c>
      <c r="O524" s="56">
        <f t="shared" si="235"/>
        <v>753.90560013551521</v>
      </c>
      <c r="P524" s="56"/>
    </row>
    <row r="525" spans="1:16" x14ac:dyDescent="0.2">
      <c r="A525" s="37" t="s">
        <v>56</v>
      </c>
      <c r="B525" s="172" t="str">
        <f t="shared" si="241"/>
        <v>Q3/2026</v>
      </c>
      <c r="C525" s="38">
        <f t="shared" si="238"/>
        <v>46204</v>
      </c>
      <c r="D525" s="38">
        <f t="shared" si="239"/>
        <v>46295</v>
      </c>
      <c r="E525" s="172">
        <f t="shared" si="236"/>
        <v>92</v>
      </c>
      <c r="F525" s="55">
        <f>VLOOKUP(D525,'FERC Interest Rate'!A:B,2,TRUE)</f>
        <v>8.5000000000000006E-2</v>
      </c>
      <c r="G525" s="56">
        <f t="shared" si="237"/>
        <v>753.90560013551521</v>
      </c>
      <c r="H525" s="56">
        <v>0</v>
      </c>
      <c r="I525" s="300">
        <f t="shared" si="244"/>
        <v>10.467288903946109</v>
      </c>
      <c r="J525" s="43">
        <f t="shared" si="242"/>
        <v>16.152169296054055</v>
      </c>
      <c r="K525" s="43">
        <f t="shared" si="232"/>
        <v>26.619458200000164</v>
      </c>
      <c r="L525" s="43">
        <f t="shared" si="243"/>
        <v>73.3</v>
      </c>
      <c r="M525" s="299">
        <f t="shared" si="233"/>
        <v>99.919458200000165</v>
      </c>
      <c r="N525" s="41">
        <f t="shared" si="234"/>
        <v>770.05776943156923</v>
      </c>
      <c r="O525" s="56">
        <f t="shared" si="235"/>
        <v>670.13831123156911</v>
      </c>
      <c r="P525" s="56"/>
    </row>
    <row r="526" spans="1:16" x14ac:dyDescent="0.2">
      <c r="A526" s="37" t="s">
        <v>57</v>
      </c>
      <c r="B526" s="172" t="str">
        <f t="shared" si="241"/>
        <v>Q4/2026</v>
      </c>
      <c r="C526" s="38">
        <f t="shared" si="238"/>
        <v>46296</v>
      </c>
      <c r="D526" s="38">
        <f t="shared" si="239"/>
        <v>46387</v>
      </c>
      <c r="E526" s="172">
        <f t="shared" si="236"/>
        <v>92</v>
      </c>
      <c r="F526" s="55">
        <f>VLOOKUP(D526,'FERC Interest Rate'!A:B,2,TRUE)</f>
        <v>8.5000000000000006E-2</v>
      </c>
      <c r="G526" s="56">
        <f t="shared" si="237"/>
        <v>670.13831123156911</v>
      </c>
      <c r="H526" s="56">
        <v>0</v>
      </c>
      <c r="I526" s="300">
        <f t="shared" si="244"/>
        <v>10.467288903946109</v>
      </c>
      <c r="J526" s="43">
        <f t="shared" si="242"/>
        <v>14.357483818714714</v>
      </c>
      <c r="K526" s="43">
        <f t="shared" si="232"/>
        <v>24.824772722660825</v>
      </c>
      <c r="L526" s="43">
        <f t="shared" si="243"/>
        <v>73.3</v>
      </c>
      <c r="M526" s="299">
        <f t="shared" si="233"/>
        <v>98.124772722660822</v>
      </c>
      <c r="N526" s="41">
        <f t="shared" si="234"/>
        <v>684.49579505028385</v>
      </c>
      <c r="O526" s="56">
        <f t="shared" si="235"/>
        <v>586.371022327623</v>
      </c>
      <c r="P526" s="56"/>
    </row>
    <row r="527" spans="1:16" x14ac:dyDescent="0.2">
      <c r="A527" s="37" t="s">
        <v>58</v>
      </c>
      <c r="B527" s="172" t="str">
        <f t="shared" si="241"/>
        <v>Q1/2027</v>
      </c>
      <c r="C527" s="38">
        <f t="shared" si="238"/>
        <v>46388</v>
      </c>
      <c r="D527" s="38">
        <f t="shared" si="239"/>
        <v>46477</v>
      </c>
      <c r="E527" s="172">
        <f t="shared" si="236"/>
        <v>90</v>
      </c>
      <c r="F527" s="55">
        <f>VLOOKUP(D527,'FERC Interest Rate'!A:B,2,TRUE)</f>
        <v>8.5000000000000006E-2</v>
      </c>
      <c r="G527" s="56">
        <f t="shared" si="237"/>
        <v>586.371022327623</v>
      </c>
      <c r="H527" s="56">
        <v>0</v>
      </c>
      <c r="I527" s="300">
        <f t="shared" si="244"/>
        <v>10.467288903946109</v>
      </c>
      <c r="J527" s="43">
        <f t="shared" si="242"/>
        <v>12.289694029606345</v>
      </c>
      <c r="K527" s="43">
        <f t="shared" si="232"/>
        <v>22.756982933552454</v>
      </c>
      <c r="L527" s="43">
        <f t="shared" si="243"/>
        <v>73.3</v>
      </c>
      <c r="M527" s="299">
        <f t="shared" si="233"/>
        <v>96.056982933552447</v>
      </c>
      <c r="N527" s="41">
        <f t="shared" si="234"/>
        <v>598.66071635722938</v>
      </c>
      <c r="O527" s="56">
        <f t="shared" si="235"/>
        <v>502.60373342367694</v>
      </c>
      <c r="P527" s="56"/>
    </row>
    <row r="528" spans="1:16" x14ac:dyDescent="0.2">
      <c r="A528" s="37" t="s">
        <v>59</v>
      </c>
      <c r="B528" s="172" t="str">
        <f t="shared" si="241"/>
        <v>Q2/2027</v>
      </c>
      <c r="C528" s="38">
        <f t="shared" si="238"/>
        <v>46478</v>
      </c>
      <c r="D528" s="38">
        <f t="shared" si="239"/>
        <v>46568</v>
      </c>
      <c r="E528" s="172">
        <f t="shared" si="236"/>
        <v>91</v>
      </c>
      <c r="F528" s="55">
        <f>VLOOKUP(D528,'FERC Interest Rate'!A:B,2,TRUE)</f>
        <v>8.5000000000000006E-2</v>
      </c>
      <c r="G528" s="56">
        <f t="shared" si="237"/>
        <v>502.60373342367694</v>
      </c>
      <c r="H528" s="56">
        <v>0</v>
      </c>
      <c r="I528" s="300">
        <f t="shared" si="244"/>
        <v>10.467288903946109</v>
      </c>
      <c r="J528" s="43">
        <f t="shared" si="242"/>
        <v>10.651068158992169</v>
      </c>
      <c r="K528" s="43">
        <f t="shared" si="232"/>
        <v>21.11835706293828</v>
      </c>
      <c r="L528" s="43">
        <f t="shared" si="243"/>
        <v>73.3</v>
      </c>
      <c r="M528" s="299">
        <f t="shared" si="233"/>
        <v>94.41835706293827</v>
      </c>
      <c r="N528" s="41">
        <f t="shared" si="234"/>
        <v>513.25480158266907</v>
      </c>
      <c r="O528" s="56">
        <f t="shared" si="235"/>
        <v>418.83644451973083</v>
      </c>
      <c r="P528" s="56"/>
    </row>
    <row r="529" spans="1:22" x14ac:dyDescent="0.2">
      <c r="A529" s="37" t="s">
        <v>60</v>
      </c>
      <c r="B529" s="172" t="str">
        <f t="shared" si="241"/>
        <v>Q3/2027</v>
      </c>
      <c r="C529" s="38">
        <f t="shared" si="238"/>
        <v>46569</v>
      </c>
      <c r="D529" s="38">
        <f t="shared" si="239"/>
        <v>46660</v>
      </c>
      <c r="E529" s="172">
        <f t="shared" si="236"/>
        <v>92</v>
      </c>
      <c r="F529" s="55">
        <f>VLOOKUP(D529,'FERC Interest Rate'!A:B,2,TRUE)</f>
        <v>8.5000000000000006E-2</v>
      </c>
      <c r="G529" s="56">
        <f t="shared" si="237"/>
        <v>418.83644451973083</v>
      </c>
      <c r="H529" s="56">
        <v>0</v>
      </c>
      <c r="I529" s="300">
        <f t="shared" si="244"/>
        <v>10.467288903946109</v>
      </c>
      <c r="J529" s="43">
        <f t="shared" si="242"/>
        <v>8.9734273866967005</v>
      </c>
      <c r="K529" s="43">
        <f t="shared" si="232"/>
        <v>19.440716290642811</v>
      </c>
      <c r="L529" s="43">
        <f t="shared" si="243"/>
        <v>73.3</v>
      </c>
      <c r="M529" s="299">
        <f t="shared" si="233"/>
        <v>92.740716290642808</v>
      </c>
      <c r="N529" s="41">
        <f t="shared" si="234"/>
        <v>427.80987190642753</v>
      </c>
      <c r="O529" s="56">
        <f t="shared" si="235"/>
        <v>335.06915561578472</v>
      </c>
      <c r="P529" s="56"/>
    </row>
    <row r="530" spans="1:22" x14ac:dyDescent="0.2">
      <c r="A530" s="37" t="s">
        <v>61</v>
      </c>
      <c r="B530" s="172" t="str">
        <f t="shared" si="241"/>
        <v>Q4/2027</v>
      </c>
      <c r="C530" s="38">
        <f t="shared" si="238"/>
        <v>46661</v>
      </c>
      <c r="D530" s="38">
        <f t="shared" si="239"/>
        <v>46752</v>
      </c>
      <c r="E530" s="172">
        <f t="shared" si="236"/>
        <v>92</v>
      </c>
      <c r="F530" s="55">
        <f>VLOOKUP(D530,'FERC Interest Rate'!A:B,2,TRUE)</f>
        <v>8.5000000000000006E-2</v>
      </c>
      <c r="G530" s="56">
        <f t="shared" si="237"/>
        <v>335.06915561578472</v>
      </c>
      <c r="H530" s="56">
        <v>0</v>
      </c>
      <c r="I530" s="300">
        <f t="shared" si="244"/>
        <v>10.467288903946109</v>
      </c>
      <c r="J530" s="43">
        <f t="shared" si="242"/>
        <v>7.1787419093573615</v>
      </c>
      <c r="K530" s="43">
        <f t="shared" si="232"/>
        <v>17.646030813303469</v>
      </c>
      <c r="L530" s="43">
        <f t="shared" si="243"/>
        <v>73.3</v>
      </c>
      <c r="M530" s="299">
        <f t="shared" si="233"/>
        <v>90.946030813303466</v>
      </c>
      <c r="N530" s="41">
        <f t="shared" si="234"/>
        <v>342.24789752514209</v>
      </c>
      <c r="O530" s="56">
        <f t="shared" si="235"/>
        <v>251.30186671183861</v>
      </c>
      <c r="P530" s="56"/>
    </row>
    <row r="531" spans="1:22" x14ac:dyDescent="0.2">
      <c r="A531" s="37" t="s">
        <v>62</v>
      </c>
      <c r="B531" s="172" t="str">
        <f t="shared" si="241"/>
        <v>Q1/2028</v>
      </c>
      <c r="C531" s="38">
        <f t="shared" si="238"/>
        <v>46753</v>
      </c>
      <c r="D531" s="38">
        <f t="shared" si="239"/>
        <v>46843</v>
      </c>
      <c r="E531" s="172">
        <f t="shared" si="236"/>
        <v>91</v>
      </c>
      <c r="F531" s="55">
        <f>VLOOKUP(D531,'FERC Interest Rate'!A:B,2,TRUE)</f>
        <v>8.5000000000000006E-2</v>
      </c>
      <c r="G531" s="56">
        <f t="shared" si="237"/>
        <v>251.30186671183861</v>
      </c>
      <c r="H531" s="56">
        <v>0</v>
      </c>
      <c r="I531" s="300">
        <f t="shared" si="244"/>
        <v>10.467288903946109</v>
      </c>
      <c r="J531" s="43">
        <f t="shared" si="242"/>
        <v>5.3109834399346223</v>
      </c>
      <c r="K531" s="43">
        <f t="shared" si="232"/>
        <v>15.778272343880731</v>
      </c>
      <c r="L531" s="43">
        <f t="shared" si="243"/>
        <v>73.3</v>
      </c>
      <c r="M531" s="299">
        <f t="shared" ref="M531:M533" si="245">+SUM(K531:L531)</f>
        <v>89.078272343880727</v>
      </c>
      <c r="N531" s="41">
        <f t="shared" si="234"/>
        <v>256.61285015177322</v>
      </c>
      <c r="O531" s="56">
        <f t="shared" si="235"/>
        <v>167.5345778078925</v>
      </c>
      <c r="P531" s="56"/>
    </row>
    <row r="532" spans="1:22" x14ac:dyDescent="0.2">
      <c r="A532" s="37" t="s">
        <v>63</v>
      </c>
      <c r="B532" s="172" t="str">
        <f t="shared" si="241"/>
        <v>Q2/2028</v>
      </c>
      <c r="C532" s="38">
        <f t="shared" si="238"/>
        <v>46844</v>
      </c>
      <c r="D532" s="38">
        <f t="shared" si="239"/>
        <v>46934</v>
      </c>
      <c r="E532" s="172">
        <f t="shared" si="236"/>
        <v>91</v>
      </c>
      <c r="F532" s="55">
        <f>VLOOKUP(D532,'FERC Interest Rate'!A:B,2,TRUE)</f>
        <v>8.5000000000000006E-2</v>
      </c>
      <c r="G532" s="56">
        <f t="shared" si="237"/>
        <v>167.5345778078925</v>
      </c>
      <c r="H532" s="56">
        <v>0</v>
      </c>
      <c r="I532" s="300">
        <f t="shared" si="244"/>
        <v>10.467288903946109</v>
      </c>
      <c r="J532" s="43">
        <f t="shared" si="242"/>
        <v>3.5406556266230833</v>
      </c>
      <c r="K532" s="43">
        <f t="shared" si="232"/>
        <v>14.007944530569192</v>
      </c>
      <c r="L532" s="43">
        <f t="shared" si="243"/>
        <v>73.3</v>
      </c>
      <c r="M532" s="299">
        <f t="shared" si="245"/>
        <v>87.307944530569188</v>
      </c>
      <c r="N532" s="41">
        <f t="shared" si="234"/>
        <v>171.07523343451558</v>
      </c>
      <c r="O532" s="56">
        <f t="shared" si="235"/>
        <v>83.767288903946394</v>
      </c>
      <c r="P532" s="56"/>
    </row>
    <row r="533" spans="1:22" x14ac:dyDescent="0.2">
      <c r="A533" s="37" t="s">
        <v>64</v>
      </c>
      <c r="B533" s="172" t="str">
        <f t="shared" si="241"/>
        <v>Q3/2028</v>
      </c>
      <c r="C533" s="38">
        <f t="shared" si="238"/>
        <v>46935</v>
      </c>
      <c r="D533" s="38">
        <f t="shared" si="239"/>
        <v>47026</v>
      </c>
      <c r="E533" s="172">
        <f t="shared" si="236"/>
        <v>92</v>
      </c>
      <c r="F533" s="55">
        <f>VLOOKUP(D533,'FERC Interest Rate'!A:B,2,TRUE)</f>
        <v>8.5000000000000006E-2</v>
      </c>
      <c r="G533" s="56">
        <f t="shared" si="237"/>
        <v>83.767288903946394</v>
      </c>
      <c r="H533" s="56">
        <v>0</v>
      </c>
      <c r="I533" s="300">
        <f t="shared" si="244"/>
        <v>10.467288903946109</v>
      </c>
      <c r="J533" s="43">
        <f t="shared" si="242"/>
        <v>1.7897819651061773</v>
      </c>
      <c r="K533" s="43">
        <f t="shared" si="232"/>
        <v>12.257070869052287</v>
      </c>
      <c r="L533" s="43">
        <f t="shared" si="243"/>
        <v>73.3</v>
      </c>
      <c r="M533" s="299">
        <f t="shared" si="245"/>
        <v>85.557070869052282</v>
      </c>
      <c r="N533" s="41">
        <f t="shared" si="234"/>
        <v>85.557070869052566</v>
      </c>
      <c r="O533" s="56">
        <f t="shared" si="235"/>
        <v>2.8776980798284058E-13</v>
      </c>
      <c r="P533" s="56"/>
    </row>
    <row r="534" spans="1:22" ht="23.45" customHeight="1" thickBot="1" x14ac:dyDescent="0.25">
      <c r="A534" s="149"/>
      <c r="B534" s="176"/>
      <c r="C534" s="297"/>
      <c r="D534" s="297"/>
      <c r="E534" s="176"/>
      <c r="F534" s="176"/>
      <c r="G534" s="95">
        <f>+SUM(G504:G533)</f>
        <v>32787.420341734083</v>
      </c>
      <c r="H534" s="95">
        <f t="shared" ref="H534:O534" si="246">+SUM(H504:H533)</f>
        <v>209.34577807892217</v>
      </c>
      <c r="I534" s="95">
        <f t="shared" si="246"/>
        <v>209.34577807892214</v>
      </c>
      <c r="J534" s="95">
        <f t="shared" si="246"/>
        <v>372.46126377016424</v>
      </c>
      <c r="K534" s="95">
        <f t="shared" si="246"/>
        <v>581.80704184908643</v>
      </c>
      <c r="L534" s="95">
        <f t="shared" si="246"/>
        <v>1465.9999999999995</v>
      </c>
      <c r="M534" s="95">
        <f t="shared" si="246"/>
        <v>2047.8070418490863</v>
      </c>
      <c r="N534" s="95">
        <f t="shared" si="246"/>
        <v>33369.227383583173</v>
      </c>
      <c r="O534" s="95">
        <f t="shared" si="246"/>
        <v>31321.420341734083</v>
      </c>
      <c r="P534" s="206"/>
    </row>
    <row r="535" spans="1:22" s="37" customFormat="1" ht="13.5" thickTop="1" x14ac:dyDescent="0.2">
      <c r="F535" s="36"/>
      <c r="G535" s="36"/>
      <c r="H535" s="36"/>
      <c r="I535" s="36"/>
      <c r="J535" s="36"/>
      <c r="K535" s="36"/>
      <c r="L535" s="36"/>
      <c r="M535" s="36"/>
      <c r="N535" s="36"/>
      <c r="O535" s="36"/>
      <c r="P535" s="36"/>
      <c r="Q535" s="36"/>
      <c r="R535" s="36"/>
      <c r="S535" s="36"/>
      <c r="T535" s="36"/>
      <c r="U535" s="36"/>
      <c r="V535" s="36"/>
    </row>
    <row r="536" spans="1:22" x14ac:dyDescent="0.2">
      <c r="A536" s="36"/>
      <c r="B536" s="36"/>
      <c r="C536" s="36"/>
      <c r="D536" s="36"/>
      <c r="E536" s="36"/>
      <c r="I536" s="294"/>
      <c r="J536" s="367" t="s">
        <v>15</v>
      </c>
      <c r="K536" s="367"/>
      <c r="L536" s="295" t="s">
        <v>83</v>
      </c>
      <c r="M536" s="296"/>
    </row>
    <row r="537" spans="1:22" ht="38.25" x14ac:dyDescent="0.2">
      <c r="A537" s="171" t="s">
        <v>44</v>
      </c>
      <c r="B537" s="171" t="s">
        <v>3</v>
      </c>
      <c r="C537" s="171" t="s">
        <v>4</v>
      </c>
      <c r="D537" s="171" t="s">
        <v>5</v>
      </c>
      <c r="E537" s="171" t="s">
        <v>6</v>
      </c>
      <c r="F537" s="171" t="s">
        <v>7</v>
      </c>
      <c r="G537" s="171" t="s">
        <v>84</v>
      </c>
      <c r="H537" s="171" t="s">
        <v>85</v>
      </c>
      <c r="I537" s="144" t="s">
        <v>86</v>
      </c>
      <c r="J537" s="145" t="s">
        <v>87</v>
      </c>
      <c r="K537" s="145" t="s">
        <v>88</v>
      </c>
      <c r="L537" s="145" t="s">
        <v>89</v>
      </c>
      <c r="M537" s="146" t="s">
        <v>90</v>
      </c>
      <c r="N537" s="171" t="s">
        <v>91</v>
      </c>
      <c r="O537" s="171" t="s">
        <v>92</v>
      </c>
    </row>
    <row r="538" spans="1:22" x14ac:dyDescent="0.2">
      <c r="A538" s="37" t="s">
        <v>22</v>
      </c>
      <c r="B538" s="172" t="str">
        <f t="shared" ref="B538:B544" si="247">+IF(MONTH(C538)&lt;4,"Q1",IF(MONTH(C538)&lt;7,"Q2",IF(MONTH(C538)&lt;10,"Q3","Q4")))&amp;"/"&amp;YEAR(C538)</f>
        <v>Q2/2021</v>
      </c>
      <c r="C538" s="38">
        <f>VLOOKUP(L536,$A$1:$E$30,2,FALSE)</f>
        <v>44336</v>
      </c>
      <c r="D538" s="38">
        <f>DATE(YEAR(C538),IF(MONTH(C538)&lt;=3,3,IF(MONTH(C538)&lt;=6,6,IF(MONTH(C538)&lt;=9,9,12))),IF(OR(MONTH(C538)&lt;=3,MONTH(C538)&gt;=10),31,30))</f>
        <v>44377</v>
      </c>
      <c r="E538" s="172">
        <f>D538-C538+1</f>
        <v>42</v>
      </c>
      <c r="F538" s="55">
        <f>VLOOKUP(D538,'FERC Interest Rate'!A:B,2,TRUE)</f>
        <v>3.2500000000000001E-2</v>
      </c>
      <c r="G538" s="56">
        <f>VLOOKUP(L536,$A$1:$F$29,4,FALSE)</f>
        <v>1144</v>
      </c>
      <c r="H538" s="56">
        <f t="shared" ref="H538:H548" si="248">G538*F538*(E538/(DATE(YEAR(D538),12,31)-DATE(YEAR(D538),1,1)+1))</f>
        <v>4.2782465753424654</v>
      </c>
      <c r="I538" s="300">
        <v>0</v>
      </c>
      <c r="J538" s="43">
        <v>0</v>
      </c>
      <c r="K538" s="43">
        <f t="shared" ref="K538:K567" si="249">+SUM(I538:J538)</f>
        <v>0</v>
      </c>
      <c r="L538" s="43">
        <v>0</v>
      </c>
      <c r="M538" s="299">
        <f t="shared" ref="M538:M567" si="250">+SUM(K538:L538)</f>
        <v>0</v>
      </c>
      <c r="N538" s="43">
        <f t="shared" ref="N538:N567" si="251">+G538+H538+J538</f>
        <v>1148.2782465753426</v>
      </c>
      <c r="O538" s="56">
        <f t="shared" ref="O538:O567" si="252">G538+H538-L538-I538</f>
        <v>1148.2782465753426</v>
      </c>
    </row>
    <row r="539" spans="1:22" x14ac:dyDescent="0.2">
      <c r="A539" s="37" t="s">
        <v>22</v>
      </c>
      <c r="B539" s="172" t="str">
        <f t="shared" si="247"/>
        <v>Q3/2021</v>
      </c>
      <c r="C539" s="38">
        <f>D538+1</f>
        <v>44378</v>
      </c>
      <c r="D539" s="38">
        <f>EOMONTH(D538,3)</f>
        <v>44469</v>
      </c>
      <c r="E539" s="172">
        <f t="shared" ref="E539:E567" si="253">D539-C539+1</f>
        <v>92</v>
      </c>
      <c r="F539" s="55">
        <f>VLOOKUP(D539,'FERC Interest Rate'!A:B,2,TRUE)</f>
        <v>3.2500000000000001E-2</v>
      </c>
      <c r="G539" s="56">
        <f t="shared" ref="G539:G567" si="254">O538</f>
        <v>1148.2782465753426</v>
      </c>
      <c r="H539" s="56">
        <f t="shared" si="248"/>
        <v>9.4064437185213006</v>
      </c>
      <c r="I539" s="300">
        <v>0</v>
      </c>
      <c r="J539" s="43">
        <v>0</v>
      </c>
      <c r="K539" s="43">
        <f t="shared" si="249"/>
        <v>0</v>
      </c>
      <c r="L539" s="43">
        <v>0</v>
      </c>
      <c r="M539" s="299">
        <f t="shared" si="250"/>
        <v>0</v>
      </c>
      <c r="N539" s="43">
        <f t="shared" si="251"/>
        <v>1157.6846902938639</v>
      </c>
      <c r="O539" s="56">
        <f t="shared" si="252"/>
        <v>1157.6846902938639</v>
      </c>
    </row>
    <row r="540" spans="1:22" x14ac:dyDescent="0.2">
      <c r="A540" s="37" t="s">
        <v>22</v>
      </c>
      <c r="B540" s="172" t="str">
        <f t="shared" si="247"/>
        <v>Q4/2021</v>
      </c>
      <c r="C540" s="38">
        <f t="shared" ref="C540:C567" si="255">D539+1</f>
        <v>44470</v>
      </c>
      <c r="D540" s="38">
        <f t="shared" ref="D540:D567" si="256">EOMONTH(D539,3)</f>
        <v>44561</v>
      </c>
      <c r="E540" s="172">
        <f t="shared" si="253"/>
        <v>92</v>
      </c>
      <c r="F540" s="55">
        <f>VLOOKUP(D540,'FERC Interest Rate'!A:B,2,TRUE)</f>
        <v>3.2500000000000001E-2</v>
      </c>
      <c r="G540" s="56">
        <f t="shared" si="254"/>
        <v>1157.6846902938639</v>
      </c>
      <c r="H540" s="56">
        <f t="shared" si="248"/>
        <v>9.4834992437771337</v>
      </c>
      <c r="I540" s="300">
        <v>0</v>
      </c>
      <c r="J540" s="43">
        <v>0</v>
      </c>
      <c r="K540" s="43">
        <f t="shared" si="249"/>
        <v>0</v>
      </c>
      <c r="L540" s="43">
        <v>0</v>
      </c>
      <c r="M540" s="299">
        <f t="shared" si="250"/>
        <v>0</v>
      </c>
      <c r="N540" s="43">
        <f t="shared" si="251"/>
        <v>1167.168189537641</v>
      </c>
      <c r="O540" s="56">
        <f t="shared" si="252"/>
        <v>1167.168189537641</v>
      </c>
    </row>
    <row r="541" spans="1:22" x14ac:dyDescent="0.2">
      <c r="A541" s="37" t="s">
        <v>22</v>
      </c>
      <c r="B541" s="172" t="str">
        <f t="shared" si="247"/>
        <v>Q1/2022</v>
      </c>
      <c r="C541" s="38">
        <f t="shared" si="255"/>
        <v>44562</v>
      </c>
      <c r="D541" s="38">
        <f t="shared" si="256"/>
        <v>44651</v>
      </c>
      <c r="E541" s="172">
        <f t="shared" si="253"/>
        <v>90</v>
      </c>
      <c r="F541" s="55">
        <f>VLOOKUP(D541,'FERC Interest Rate'!A:B,2,TRUE)</f>
        <v>3.2500000000000001E-2</v>
      </c>
      <c r="G541" s="56">
        <f t="shared" si="254"/>
        <v>1167.168189537641</v>
      </c>
      <c r="H541" s="56">
        <f t="shared" si="248"/>
        <v>9.3533341216372587</v>
      </c>
      <c r="I541" s="300">
        <v>0</v>
      </c>
      <c r="J541" s="43">
        <v>0</v>
      </c>
      <c r="K541" s="43">
        <f t="shared" si="249"/>
        <v>0</v>
      </c>
      <c r="L541" s="43">
        <v>0</v>
      </c>
      <c r="M541" s="299">
        <f t="shared" si="250"/>
        <v>0</v>
      </c>
      <c r="N541" s="43">
        <f t="shared" si="251"/>
        <v>1176.5215236592783</v>
      </c>
      <c r="O541" s="56">
        <f t="shared" si="252"/>
        <v>1176.5215236592783</v>
      </c>
    </row>
    <row r="542" spans="1:22" x14ac:dyDescent="0.2">
      <c r="A542" s="37" t="s">
        <v>22</v>
      </c>
      <c r="B542" s="172" t="str">
        <f t="shared" si="247"/>
        <v>Q2/2022</v>
      </c>
      <c r="C542" s="38">
        <f t="shared" si="255"/>
        <v>44652</v>
      </c>
      <c r="D542" s="38">
        <f t="shared" si="256"/>
        <v>44742</v>
      </c>
      <c r="E542" s="172">
        <f t="shared" si="253"/>
        <v>91</v>
      </c>
      <c r="F542" s="55">
        <f>VLOOKUP(D542,'FERC Interest Rate'!A:B,2,TRUE)</f>
        <v>3.2500000000000001E-2</v>
      </c>
      <c r="G542" s="56">
        <f t="shared" si="254"/>
        <v>1176.5215236592783</v>
      </c>
      <c r="H542" s="56">
        <f t="shared" si="248"/>
        <v>9.5330476882803161</v>
      </c>
      <c r="I542" s="300">
        <v>0</v>
      </c>
      <c r="J542" s="43">
        <v>0</v>
      </c>
      <c r="K542" s="43">
        <f t="shared" si="249"/>
        <v>0</v>
      </c>
      <c r="L542" s="43">
        <v>0</v>
      </c>
      <c r="M542" s="299">
        <f t="shared" si="250"/>
        <v>0</v>
      </c>
      <c r="N542" s="43">
        <f t="shared" si="251"/>
        <v>1186.0545713475585</v>
      </c>
      <c r="O542" s="56">
        <f t="shared" si="252"/>
        <v>1186.0545713475585</v>
      </c>
    </row>
    <row r="543" spans="1:22" x14ac:dyDescent="0.2">
      <c r="A543" s="37" t="s">
        <v>22</v>
      </c>
      <c r="B543" s="172" t="str">
        <f t="shared" si="247"/>
        <v>Q3/2022</v>
      </c>
      <c r="C543" s="38">
        <f t="shared" si="255"/>
        <v>44743</v>
      </c>
      <c r="D543" s="38">
        <f t="shared" si="256"/>
        <v>44834</v>
      </c>
      <c r="E543" s="172">
        <f t="shared" si="253"/>
        <v>92</v>
      </c>
      <c r="F543" s="55">
        <f>VLOOKUP(D543,'FERC Interest Rate'!A:B,2,TRUE)</f>
        <v>3.5999999999999997E-2</v>
      </c>
      <c r="G543" s="56">
        <f t="shared" si="254"/>
        <v>1186.0545713475585</v>
      </c>
      <c r="H543" s="56">
        <f t="shared" si="248"/>
        <v>10.762226685761956</v>
      </c>
      <c r="I543" s="300">
        <v>0</v>
      </c>
      <c r="J543" s="43">
        <v>0</v>
      </c>
      <c r="K543" s="43">
        <f t="shared" si="249"/>
        <v>0</v>
      </c>
      <c r="L543" s="43">
        <v>0</v>
      </c>
      <c r="M543" s="299">
        <f t="shared" si="250"/>
        <v>0</v>
      </c>
      <c r="N543" s="43">
        <f t="shared" si="251"/>
        <v>1196.8167980333205</v>
      </c>
      <c r="O543" s="56">
        <f t="shared" si="252"/>
        <v>1196.8167980333205</v>
      </c>
    </row>
    <row r="544" spans="1:22" x14ac:dyDescent="0.2">
      <c r="A544" s="37" t="s">
        <v>22</v>
      </c>
      <c r="B544" s="172" t="str">
        <f t="shared" si="247"/>
        <v>Q4/2022</v>
      </c>
      <c r="C544" s="38">
        <f t="shared" si="255"/>
        <v>44835</v>
      </c>
      <c r="D544" s="38">
        <f t="shared" si="256"/>
        <v>44926</v>
      </c>
      <c r="E544" s="172">
        <f t="shared" si="253"/>
        <v>92</v>
      </c>
      <c r="F544" s="55">
        <f>VLOOKUP(D544,'FERC Interest Rate'!A:B,2,TRUE)</f>
        <v>4.9099999999999998E-2</v>
      </c>
      <c r="G544" s="56">
        <f t="shared" si="254"/>
        <v>1196.8167980333205</v>
      </c>
      <c r="H544" s="56">
        <f t="shared" si="248"/>
        <v>14.81167353445511</v>
      </c>
      <c r="I544" s="300">
        <v>0</v>
      </c>
      <c r="J544" s="43">
        <v>0</v>
      </c>
      <c r="K544" s="43">
        <f t="shared" si="249"/>
        <v>0</v>
      </c>
      <c r="L544" s="43">
        <v>0</v>
      </c>
      <c r="M544" s="299">
        <f t="shared" si="250"/>
        <v>0</v>
      </c>
      <c r="N544" s="43">
        <f t="shared" si="251"/>
        <v>1211.6284715677757</v>
      </c>
      <c r="O544" s="56">
        <f t="shared" si="252"/>
        <v>1211.6284715677757</v>
      </c>
    </row>
    <row r="545" spans="1:15" x14ac:dyDescent="0.2">
      <c r="A545" s="37" t="s">
        <v>22</v>
      </c>
      <c r="B545" s="172" t="str">
        <f>+IF(MONTH(C545)&lt;4,"Q1",IF(MONTH(C545)&lt;7,"Q2",IF(MONTH(C545)&lt;10,"Q3","Q4")))&amp;"/"&amp;YEAR(C545)</f>
        <v>Q1/2023</v>
      </c>
      <c r="C545" s="38">
        <f t="shared" si="255"/>
        <v>44927</v>
      </c>
      <c r="D545" s="38">
        <f t="shared" si="256"/>
        <v>45016</v>
      </c>
      <c r="E545" s="172">
        <f t="shared" si="253"/>
        <v>90</v>
      </c>
      <c r="F545" s="55">
        <f>VLOOKUP(D545,'FERC Interest Rate'!A:B,2,TRUE)</f>
        <v>6.3100000000000003E-2</v>
      </c>
      <c r="G545" s="56">
        <f t="shared" si="254"/>
        <v>1211.6284715677757</v>
      </c>
      <c r="H545" s="56">
        <f t="shared" si="248"/>
        <v>18.851611205570954</v>
      </c>
      <c r="I545" s="300">
        <v>0</v>
      </c>
      <c r="J545" s="43">
        <v>0</v>
      </c>
      <c r="K545" s="43">
        <f t="shared" si="249"/>
        <v>0</v>
      </c>
      <c r="L545" s="43">
        <v>0</v>
      </c>
      <c r="M545" s="299">
        <f t="shared" si="250"/>
        <v>0</v>
      </c>
      <c r="N545" s="43">
        <f t="shared" si="251"/>
        <v>1230.4800827733466</v>
      </c>
      <c r="O545" s="56">
        <f t="shared" si="252"/>
        <v>1230.4800827733466</v>
      </c>
    </row>
    <row r="546" spans="1:15" x14ac:dyDescent="0.2">
      <c r="A546" s="37" t="s">
        <v>22</v>
      </c>
      <c r="B546" s="172" t="str">
        <f>+IF(MONTH(C546)&lt;4,"Q1",IF(MONTH(C546)&lt;7,"Q2",IF(MONTH(C546)&lt;10,"Q3","Q4")))&amp;"/"&amp;YEAR(C546)</f>
        <v>Q2/2023</v>
      </c>
      <c r="C546" s="38">
        <f t="shared" si="255"/>
        <v>45017</v>
      </c>
      <c r="D546" s="38">
        <f t="shared" si="256"/>
        <v>45107</v>
      </c>
      <c r="E546" s="172">
        <f t="shared" si="253"/>
        <v>91</v>
      </c>
      <c r="F546" s="55">
        <f>VLOOKUP(D546,'FERC Interest Rate'!A:B,2,TRUE)</f>
        <v>7.4999999999999997E-2</v>
      </c>
      <c r="G546" s="56">
        <f t="shared" si="254"/>
        <v>1230.4800827733466</v>
      </c>
      <c r="H546" s="56">
        <f t="shared" si="248"/>
        <v>23.008291958707094</v>
      </c>
      <c r="I546" s="300">
        <v>0</v>
      </c>
      <c r="J546" s="43">
        <v>0</v>
      </c>
      <c r="K546" s="43">
        <f t="shared" si="249"/>
        <v>0</v>
      </c>
      <c r="L546" s="43">
        <v>0</v>
      </c>
      <c r="M546" s="299">
        <f t="shared" si="250"/>
        <v>0</v>
      </c>
      <c r="N546" s="43">
        <f t="shared" si="251"/>
        <v>1253.4883747320537</v>
      </c>
      <c r="O546" s="56">
        <f t="shared" si="252"/>
        <v>1253.4883747320537</v>
      </c>
    </row>
    <row r="547" spans="1:15" x14ac:dyDescent="0.2">
      <c r="A547" s="37" t="s">
        <v>22</v>
      </c>
      <c r="B547" s="172" t="str">
        <f t="shared" ref="B547:B567" si="257">+IF(MONTH(C547)&lt;4,"Q1",IF(MONTH(C547)&lt;7,"Q2",IF(MONTH(C547)&lt;10,"Q3","Q4")))&amp;"/"&amp;YEAR(C547)</f>
        <v>Q3/2023</v>
      </c>
      <c r="C547" s="38">
        <f t="shared" si="255"/>
        <v>45108</v>
      </c>
      <c r="D547" s="38">
        <f t="shared" si="256"/>
        <v>45199</v>
      </c>
      <c r="E547" s="172">
        <f t="shared" si="253"/>
        <v>92</v>
      </c>
      <c r="F547" s="55">
        <f>VLOOKUP(D547,'FERC Interest Rate'!A:B,2,TRUE)</f>
        <v>8.0199999999999994E-2</v>
      </c>
      <c r="G547" s="56">
        <f t="shared" si="254"/>
        <v>1253.4883747320537</v>
      </c>
      <c r="H547" s="56">
        <f t="shared" si="248"/>
        <v>25.339009929104069</v>
      </c>
      <c r="I547" s="300">
        <v>0</v>
      </c>
      <c r="J547" s="43">
        <v>0</v>
      </c>
      <c r="K547" s="43">
        <f t="shared" si="249"/>
        <v>0</v>
      </c>
      <c r="L547" s="43">
        <v>0</v>
      </c>
      <c r="M547" s="299">
        <f t="shared" si="250"/>
        <v>0</v>
      </c>
      <c r="N547" s="43">
        <f t="shared" si="251"/>
        <v>1278.8273846611578</v>
      </c>
      <c r="O547" s="56">
        <f t="shared" si="252"/>
        <v>1278.8273846611578</v>
      </c>
    </row>
    <row r="548" spans="1:15" x14ac:dyDescent="0.2">
      <c r="A548" s="147" t="s">
        <v>45</v>
      </c>
      <c r="B548" s="172" t="str">
        <f t="shared" si="257"/>
        <v>Q4/2023</v>
      </c>
      <c r="C548" s="38">
        <f t="shared" si="255"/>
        <v>45200</v>
      </c>
      <c r="D548" s="38">
        <f t="shared" si="256"/>
        <v>45291</v>
      </c>
      <c r="E548" s="172">
        <f t="shared" si="253"/>
        <v>92</v>
      </c>
      <c r="F548" s="55">
        <f>VLOOKUP(D548,'FERC Interest Rate'!A:B,2,TRUE)</f>
        <v>8.3500000000000005E-2</v>
      </c>
      <c r="G548" s="56">
        <f t="shared" si="254"/>
        <v>1278.8273846611578</v>
      </c>
      <c r="H548" s="56">
        <f t="shared" si="248"/>
        <v>26.914936901279493</v>
      </c>
      <c r="I548" s="300">
        <f>(SUM($H$538:$H$567)/20)</f>
        <v>8.0871160781218592</v>
      </c>
      <c r="J548" s="43">
        <f t="shared" ref="J548:J567" si="258">G548*F548*(E548/(DATE(YEAR(D548),12,31)-DATE(YEAR(D548),1,1)+1))</f>
        <v>26.914936901279493</v>
      </c>
      <c r="K548" s="43">
        <f t="shared" si="249"/>
        <v>35.002052979401356</v>
      </c>
      <c r="L548" s="43">
        <f>VLOOKUP($L$536,A$1:F$29,4,FALSE)/20</f>
        <v>57.2</v>
      </c>
      <c r="M548" s="299">
        <f t="shared" si="250"/>
        <v>92.202052979401358</v>
      </c>
      <c r="N548" s="43">
        <f t="shared" si="251"/>
        <v>1332.657258463717</v>
      </c>
      <c r="O548" s="56">
        <f t="shared" si="252"/>
        <v>1240.4552054843155</v>
      </c>
    </row>
    <row r="549" spans="1:15" x14ac:dyDescent="0.2">
      <c r="A549" s="147" t="s">
        <v>46</v>
      </c>
      <c r="B549" s="172" t="str">
        <f t="shared" si="257"/>
        <v>Q1/2024</v>
      </c>
      <c r="C549" s="38">
        <f t="shared" si="255"/>
        <v>45292</v>
      </c>
      <c r="D549" s="38">
        <f t="shared" si="256"/>
        <v>45382</v>
      </c>
      <c r="E549" s="172">
        <f t="shared" si="253"/>
        <v>91</v>
      </c>
      <c r="F549" s="55">
        <f>VLOOKUP(D549,'FERC Interest Rate'!A:B,2,TRUE)</f>
        <v>8.5000000000000006E-2</v>
      </c>
      <c r="G549" s="56">
        <f t="shared" si="254"/>
        <v>1240.4552054843155</v>
      </c>
      <c r="H549" s="56">
        <v>0</v>
      </c>
      <c r="I549" s="300">
        <f t="shared" ref="I549:I567" si="259">(SUM($H$538:$H$567)/20)</f>
        <v>8.0871160781218592</v>
      </c>
      <c r="J549" s="43">
        <f t="shared" si="258"/>
        <v>26.215631186943117</v>
      </c>
      <c r="K549" s="43">
        <f t="shared" si="249"/>
        <v>34.30274726506498</v>
      </c>
      <c r="L549" s="43">
        <f t="shared" ref="L549:L567" si="260">VLOOKUP($L$536,A$1:F$29,4,FALSE)/20</f>
        <v>57.2</v>
      </c>
      <c r="M549" s="299">
        <f t="shared" si="250"/>
        <v>91.502747265064983</v>
      </c>
      <c r="N549" s="43">
        <f t="shared" si="251"/>
        <v>1266.6708366712585</v>
      </c>
      <c r="O549" s="56">
        <f t="shared" si="252"/>
        <v>1175.1680894061935</v>
      </c>
    </row>
    <row r="550" spans="1:15" x14ac:dyDescent="0.2">
      <c r="A550" s="147" t="s">
        <v>47</v>
      </c>
      <c r="B550" s="172" t="str">
        <f t="shared" si="257"/>
        <v>Q2/2024</v>
      </c>
      <c r="C550" s="38">
        <f t="shared" si="255"/>
        <v>45383</v>
      </c>
      <c r="D550" s="38">
        <f t="shared" si="256"/>
        <v>45473</v>
      </c>
      <c r="E550" s="172">
        <f t="shared" si="253"/>
        <v>91</v>
      </c>
      <c r="F550" s="55">
        <f>VLOOKUP(D550,'FERC Interest Rate'!A:B,2,TRUE)</f>
        <v>8.5000000000000006E-2</v>
      </c>
      <c r="G550" s="56">
        <f t="shared" si="254"/>
        <v>1175.1680894061935</v>
      </c>
      <c r="H550" s="56">
        <v>0</v>
      </c>
      <c r="I550" s="300">
        <f t="shared" si="259"/>
        <v>8.0871160781218592</v>
      </c>
      <c r="J550" s="43">
        <f t="shared" si="258"/>
        <v>24.835861124472423</v>
      </c>
      <c r="K550" s="43">
        <f t="shared" si="249"/>
        <v>32.922977202594282</v>
      </c>
      <c r="L550" s="43">
        <f t="shared" si="260"/>
        <v>57.2</v>
      </c>
      <c r="M550" s="299">
        <f t="shared" si="250"/>
        <v>90.122977202594285</v>
      </c>
      <c r="N550" s="41">
        <f t="shared" si="251"/>
        <v>1200.0039505306659</v>
      </c>
      <c r="O550" s="56">
        <f t="shared" si="252"/>
        <v>1109.8809733280716</v>
      </c>
    </row>
    <row r="551" spans="1:15" x14ac:dyDescent="0.2">
      <c r="A551" s="37" t="s">
        <v>48</v>
      </c>
      <c r="B551" s="172" t="str">
        <f t="shared" si="257"/>
        <v>Q3/2024</v>
      </c>
      <c r="C551" s="38">
        <f t="shared" si="255"/>
        <v>45474</v>
      </c>
      <c r="D551" s="38">
        <f t="shared" si="256"/>
        <v>45565</v>
      </c>
      <c r="E551" s="172">
        <f t="shared" si="253"/>
        <v>92</v>
      </c>
      <c r="F551" s="55">
        <f>VLOOKUP(D551,'FERC Interest Rate'!A:B,2,TRUE)</f>
        <v>8.5000000000000006E-2</v>
      </c>
      <c r="G551" s="56">
        <f t="shared" si="254"/>
        <v>1109.8809733280716</v>
      </c>
      <c r="H551" s="56">
        <v>0</v>
      </c>
      <c r="I551" s="300">
        <f t="shared" si="259"/>
        <v>8.0871160781218592</v>
      </c>
      <c r="J551" s="43">
        <f t="shared" si="258"/>
        <v>23.713850304441316</v>
      </c>
      <c r="K551" s="43">
        <f t="shared" si="249"/>
        <v>31.800966382563175</v>
      </c>
      <c r="L551" s="43">
        <f t="shared" si="260"/>
        <v>57.2</v>
      </c>
      <c r="M551" s="299">
        <f t="shared" si="250"/>
        <v>89.000966382563178</v>
      </c>
      <c r="N551" s="41">
        <f t="shared" si="251"/>
        <v>1133.594823632513</v>
      </c>
      <c r="O551" s="56">
        <f t="shared" si="252"/>
        <v>1044.5938572499497</v>
      </c>
    </row>
    <row r="552" spans="1:15" x14ac:dyDescent="0.2">
      <c r="A552" s="37" t="s">
        <v>49</v>
      </c>
      <c r="B552" s="172" t="str">
        <f t="shared" si="257"/>
        <v>Q4/2024</v>
      </c>
      <c r="C552" s="38">
        <f t="shared" si="255"/>
        <v>45566</v>
      </c>
      <c r="D552" s="38">
        <f t="shared" si="256"/>
        <v>45657</v>
      </c>
      <c r="E552" s="172">
        <f t="shared" si="253"/>
        <v>92</v>
      </c>
      <c r="F552" s="55">
        <f>VLOOKUP(D552,'FERC Interest Rate'!A:B,2,TRUE)</f>
        <v>8.5000000000000006E-2</v>
      </c>
      <c r="G552" s="56">
        <f t="shared" si="254"/>
        <v>1044.5938572499497</v>
      </c>
      <c r="H552" s="56">
        <v>0</v>
      </c>
      <c r="I552" s="300">
        <f t="shared" si="259"/>
        <v>8.0871160781218592</v>
      </c>
      <c r="J552" s="43">
        <f t="shared" si="258"/>
        <v>22.31891793359182</v>
      </c>
      <c r="K552" s="43">
        <f t="shared" si="249"/>
        <v>30.406034011713679</v>
      </c>
      <c r="L552" s="43">
        <f t="shared" si="260"/>
        <v>57.2</v>
      </c>
      <c r="M552" s="299">
        <f t="shared" si="250"/>
        <v>87.606034011713689</v>
      </c>
      <c r="N552" s="41">
        <f t="shared" si="251"/>
        <v>1066.9127751835415</v>
      </c>
      <c r="O552" s="56">
        <f t="shared" si="252"/>
        <v>979.30674117182775</v>
      </c>
    </row>
    <row r="553" spans="1:15" x14ac:dyDescent="0.2">
      <c r="A553" s="37" t="s">
        <v>50</v>
      </c>
      <c r="B553" s="172" t="str">
        <f t="shared" si="257"/>
        <v>Q1/2025</v>
      </c>
      <c r="C553" s="38">
        <f t="shared" si="255"/>
        <v>45658</v>
      </c>
      <c r="D553" s="38">
        <f t="shared" si="256"/>
        <v>45747</v>
      </c>
      <c r="E553" s="172">
        <f t="shared" si="253"/>
        <v>90</v>
      </c>
      <c r="F553" s="55">
        <f>VLOOKUP(D553,'FERC Interest Rate'!A:B,2,TRUE)</f>
        <v>8.5000000000000006E-2</v>
      </c>
      <c r="G553" s="56">
        <f t="shared" si="254"/>
        <v>979.30674117182775</v>
      </c>
      <c r="H553" s="56">
        <v>0</v>
      </c>
      <c r="I553" s="300">
        <f t="shared" si="259"/>
        <v>8.0871160781218592</v>
      </c>
      <c r="J553" s="43">
        <f t="shared" si="258"/>
        <v>20.525196082094471</v>
      </c>
      <c r="K553" s="43">
        <f t="shared" si="249"/>
        <v>28.61231216021633</v>
      </c>
      <c r="L553" s="43">
        <f t="shared" si="260"/>
        <v>57.2</v>
      </c>
      <c r="M553" s="299">
        <f t="shared" si="250"/>
        <v>85.812312160216337</v>
      </c>
      <c r="N553" s="41">
        <f t="shared" si="251"/>
        <v>999.83193725392221</v>
      </c>
      <c r="O553" s="56">
        <f t="shared" si="252"/>
        <v>914.01962509370583</v>
      </c>
    </row>
    <row r="554" spans="1:15" x14ac:dyDescent="0.2">
      <c r="A554" s="37" t="s">
        <v>51</v>
      </c>
      <c r="B554" s="172" t="str">
        <f t="shared" si="257"/>
        <v>Q2/2025</v>
      </c>
      <c r="C554" s="38">
        <f t="shared" si="255"/>
        <v>45748</v>
      </c>
      <c r="D554" s="38">
        <f t="shared" si="256"/>
        <v>45838</v>
      </c>
      <c r="E554" s="172">
        <f t="shared" si="253"/>
        <v>91</v>
      </c>
      <c r="F554" s="55">
        <f>VLOOKUP(D554,'FERC Interest Rate'!A:B,2,TRUE)</f>
        <v>8.5000000000000006E-2</v>
      </c>
      <c r="G554" s="56">
        <f t="shared" si="254"/>
        <v>914.01962509370583</v>
      </c>
      <c r="H554" s="56">
        <v>0</v>
      </c>
      <c r="I554" s="300">
        <f t="shared" si="259"/>
        <v>8.0871160781218592</v>
      </c>
      <c r="J554" s="43">
        <f t="shared" si="258"/>
        <v>19.369703561917301</v>
      </c>
      <c r="K554" s="43">
        <f t="shared" si="249"/>
        <v>27.456819640039161</v>
      </c>
      <c r="L554" s="43">
        <f t="shared" si="260"/>
        <v>57.2</v>
      </c>
      <c r="M554" s="299">
        <f t="shared" si="250"/>
        <v>84.65681964003916</v>
      </c>
      <c r="N554" s="41">
        <f t="shared" si="251"/>
        <v>933.3893286556231</v>
      </c>
      <c r="O554" s="56">
        <f t="shared" si="252"/>
        <v>848.7325090155839</v>
      </c>
    </row>
    <row r="555" spans="1:15" x14ac:dyDescent="0.2">
      <c r="A555" s="37" t="s">
        <v>52</v>
      </c>
      <c r="B555" s="172" t="str">
        <f t="shared" si="257"/>
        <v>Q3/2025</v>
      </c>
      <c r="C555" s="38">
        <f t="shared" si="255"/>
        <v>45839</v>
      </c>
      <c r="D555" s="38">
        <f t="shared" si="256"/>
        <v>45930</v>
      </c>
      <c r="E555" s="172">
        <f t="shared" si="253"/>
        <v>92</v>
      </c>
      <c r="F555" s="55">
        <f>VLOOKUP(D555,'FERC Interest Rate'!A:B,2,TRUE)</f>
        <v>8.5000000000000006E-2</v>
      </c>
      <c r="G555" s="56">
        <f t="shared" si="254"/>
        <v>848.7325090155839</v>
      </c>
      <c r="H555" s="56">
        <v>0</v>
      </c>
      <c r="I555" s="300">
        <f t="shared" si="259"/>
        <v>8.0871160781218592</v>
      </c>
      <c r="J555" s="43">
        <f t="shared" si="258"/>
        <v>18.183803343840729</v>
      </c>
      <c r="K555" s="43">
        <f t="shared" si="249"/>
        <v>26.270919421962589</v>
      </c>
      <c r="L555" s="43">
        <f t="shared" si="260"/>
        <v>57.2</v>
      </c>
      <c r="M555" s="299">
        <f t="shared" si="250"/>
        <v>83.470919421962591</v>
      </c>
      <c r="N555" s="41">
        <f t="shared" si="251"/>
        <v>866.91631235942464</v>
      </c>
      <c r="O555" s="56">
        <f t="shared" si="252"/>
        <v>783.44539293746197</v>
      </c>
    </row>
    <row r="556" spans="1:15" x14ac:dyDescent="0.2">
      <c r="A556" s="37" t="s">
        <v>53</v>
      </c>
      <c r="B556" s="172" t="str">
        <f t="shared" si="257"/>
        <v>Q4/2025</v>
      </c>
      <c r="C556" s="38">
        <f t="shared" si="255"/>
        <v>45931</v>
      </c>
      <c r="D556" s="38">
        <f t="shared" si="256"/>
        <v>46022</v>
      </c>
      <c r="E556" s="172">
        <f t="shared" si="253"/>
        <v>92</v>
      </c>
      <c r="F556" s="55">
        <f>VLOOKUP(D556,'FERC Interest Rate'!A:B,2,TRUE)</f>
        <v>8.5000000000000006E-2</v>
      </c>
      <c r="G556" s="56">
        <f t="shared" si="254"/>
        <v>783.44539293746197</v>
      </c>
      <c r="H556" s="56">
        <v>0</v>
      </c>
      <c r="I556" s="300">
        <f t="shared" si="259"/>
        <v>8.0871160781218592</v>
      </c>
      <c r="J556" s="43">
        <f t="shared" si="258"/>
        <v>16.785049240468368</v>
      </c>
      <c r="K556" s="43">
        <f t="shared" si="249"/>
        <v>24.872165318590227</v>
      </c>
      <c r="L556" s="43">
        <f t="shared" si="260"/>
        <v>57.2</v>
      </c>
      <c r="M556" s="299">
        <f t="shared" si="250"/>
        <v>82.072165318590237</v>
      </c>
      <c r="N556" s="41">
        <f t="shared" si="251"/>
        <v>800.2304421779304</v>
      </c>
      <c r="O556" s="56">
        <f t="shared" si="252"/>
        <v>718.15827685934005</v>
      </c>
    </row>
    <row r="557" spans="1:15" x14ac:dyDescent="0.2">
      <c r="A557" s="37" t="s">
        <v>54</v>
      </c>
      <c r="B557" s="172" t="str">
        <f t="shared" si="257"/>
        <v>Q1/2026</v>
      </c>
      <c r="C557" s="38">
        <f t="shared" si="255"/>
        <v>46023</v>
      </c>
      <c r="D557" s="38">
        <f t="shared" si="256"/>
        <v>46112</v>
      </c>
      <c r="E557" s="172">
        <f t="shared" si="253"/>
        <v>90</v>
      </c>
      <c r="F557" s="55">
        <f>VLOOKUP(D557,'FERC Interest Rate'!A:B,2,TRUE)</f>
        <v>8.5000000000000006E-2</v>
      </c>
      <c r="G557" s="56">
        <f t="shared" si="254"/>
        <v>718.15827685934005</v>
      </c>
      <c r="H557" s="56">
        <v>0</v>
      </c>
      <c r="I557" s="300">
        <f t="shared" si="259"/>
        <v>8.0871160781218592</v>
      </c>
      <c r="J557" s="43">
        <f t="shared" si="258"/>
        <v>15.051810460202606</v>
      </c>
      <c r="K557" s="43">
        <f t="shared" si="249"/>
        <v>23.138926538324466</v>
      </c>
      <c r="L557" s="43">
        <f t="shared" si="260"/>
        <v>57.2</v>
      </c>
      <c r="M557" s="299">
        <f t="shared" si="250"/>
        <v>80.338926538324472</v>
      </c>
      <c r="N557" s="41">
        <f t="shared" si="251"/>
        <v>733.21008731954271</v>
      </c>
      <c r="O557" s="56">
        <f t="shared" si="252"/>
        <v>652.87116078121812</v>
      </c>
    </row>
    <row r="558" spans="1:15" x14ac:dyDescent="0.2">
      <c r="A558" s="37" t="s">
        <v>55</v>
      </c>
      <c r="B558" s="172" t="str">
        <f t="shared" si="257"/>
        <v>Q2/2026</v>
      </c>
      <c r="C558" s="38">
        <f t="shared" si="255"/>
        <v>46113</v>
      </c>
      <c r="D558" s="38">
        <f t="shared" si="256"/>
        <v>46203</v>
      </c>
      <c r="E558" s="172">
        <f t="shared" si="253"/>
        <v>91</v>
      </c>
      <c r="F558" s="55">
        <f>VLOOKUP(D558,'FERC Interest Rate'!A:B,2,TRUE)</f>
        <v>8.5000000000000006E-2</v>
      </c>
      <c r="G558" s="56">
        <f t="shared" si="254"/>
        <v>652.87116078121812</v>
      </c>
      <c r="H558" s="56">
        <v>0</v>
      </c>
      <c r="I558" s="300">
        <f t="shared" si="259"/>
        <v>8.0871160781218592</v>
      </c>
      <c r="J558" s="43">
        <f t="shared" si="258"/>
        <v>13.835502544226637</v>
      </c>
      <c r="K558" s="43">
        <f t="shared" si="249"/>
        <v>21.922618622348494</v>
      </c>
      <c r="L558" s="43">
        <f t="shared" si="260"/>
        <v>57.2</v>
      </c>
      <c r="M558" s="299">
        <f t="shared" si="250"/>
        <v>79.122618622348497</v>
      </c>
      <c r="N558" s="41">
        <f t="shared" si="251"/>
        <v>666.70666332544477</v>
      </c>
      <c r="O558" s="56">
        <f t="shared" si="252"/>
        <v>587.5840447030962</v>
      </c>
    </row>
    <row r="559" spans="1:15" x14ac:dyDescent="0.2">
      <c r="A559" s="37" t="s">
        <v>56</v>
      </c>
      <c r="B559" s="172" t="str">
        <f t="shared" si="257"/>
        <v>Q3/2026</v>
      </c>
      <c r="C559" s="38">
        <f t="shared" si="255"/>
        <v>46204</v>
      </c>
      <c r="D559" s="38">
        <f t="shared" si="256"/>
        <v>46295</v>
      </c>
      <c r="E559" s="172">
        <f t="shared" si="253"/>
        <v>92</v>
      </c>
      <c r="F559" s="55">
        <f>VLOOKUP(D559,'FERC Interest Rate'!A:B,2,TRUE)</f>
        <v>8.5000000000000006E-2</v>
      </c>
      <c r="G559" s="56">
        <f t="shared" si="254"/>
        <v>587.5840447030962</v>
      </c>
      <c r="H559" s="56">
        <v>0</v>
      </c>
      <c r="I559" s="300">
        <f t="shared" si="259"/>
        <v>8.0871160781218592</v>
      </c>
      <c r="J559" s="43">
        <f t="shared" si="258"/>
        <v>12.588786930351267</v>
      </c>
      <c r="K559" s="43">
        <f t="shared" si="249"/>
        <v>20.675903008473128</v>
      </c>
      <c r="L559" s="43">
        <f t="shared" si="260"/>
        <v>57.2</v>
      </c>
      <c r="M559" s="299">
        <f t="shared" si="250"/>
        <v>77.875903008473131</v>
      </c>
      <c r="N559" s="41">
        <f t="shared" si="251"/>
        <v>600.17283163344746</v>
      </c>
      <c r="O559" s="56">
        <f t="shared" si="252"/>
        <v>522.29692862497427</v>
      </c>
    </row>
    <row r="560" spans="1:15" x14ac:dyDescent="0.2">
      <c r="A560" s="37" t="s">
        <v>57</v>
      </c>
      <c r="B560" s="172" t="str">
        <f t="shared" si="257"/>
        <v>Q4/2026</v>
      </c>
      <c r="C560" s="38">
        <f t="shared" si="255"/>
        <v>46296</v>
      </c>
      <c r="D560" s="38">
        <f t="shared" si="256"/>
        <v>46387</v>
      </c>
      <c r="E560" s="172">
        <f t="shared" si="253"/>
        <v>92</v>
      </c>
      <c r="F560" s="55">
        <f>VLOOKUP(D560,'FERC Interest Rate'!A:B,2,TRUE)</f>
        <v>8.5000000000000006E-2</v>
      </c>
      <c r="G560" s="56">
        <f t="shared" si="254"/>
        <v>522.29692862497427</v>
      </c>
      <c r="H560" s="56">
        <v>0</v>
      </c>
      <c r="I560" s="300">
        <f t="shared" si="259"/>
        <v>8.0871160781218592</v>
      </c>
      <c r="J560" s="43">
        <f t="shared" si="258"/>
        <v>11.190032826978904</v>
      </c>
      <c r="K560" s="43">
        <f t="shared" si="249"/>
        <v>19.277148905100763</v>
      </c>
      <c r="L560" s="43">
        <f t="shared" si="260"/>
        <v>57.2</v>
      </c>
      <c r="M560" s="299">
        <f t="shared" si="250"/>
        <v>76.477148905100762</v>
      </c>
      <c r="N560" s="41">
        <f t="shared" si="251"/>
        <v>533.48696145195322</v>
      </c>
      <c r="O560" s="56">
        <f t="shared" si="252"/>
        <v>457.0098125468524</v>
      </c>
    </row>
    <row r="561" spans="1:15" x14ac:dyDescent="0.2">
      <c r="A561" s="37" t="s">
        <v>58</v>
      </c>
      <c r="B561" s="172" t="str">
        <f t="shared" si="257"/>
        <v>Q1/2027</v>
      </c>
      <c r="C561" s="38">
        <f t="shared" si="255"/>
        <v>46388</v>
      </c>
      <c r="D561" s="38">
        <f t="shared" si="256"/>
        <v>46477</v>
      </c>
      <c r="E561" s="172">
        <f t="shared" si="253"/>
        <v>90</v>
      </c>
      <c r="F561" s="55">
        <f>VLOOKUP(D561,'FERC Interest Rate'!A:B,2,TRUE)</f>
        <v>8.5000000000000006E-2</v>
      </c>
      <c r="G561" s="56">
        <f t="shared" si="254"/>
        <v>457.0098125468524</v>
      </c>
      <c r="H561" s="56">
        <v>0</v>
      </c>
      <c r="I561" s="300">
        <f t="shared" si="259"/>
        <v>8.0871160781218592</v>
      </c>
      <c r="J561" s="43">
        <f t="shared" si="258"/>
        <v>9.5784248383107435</v>
      </c>
      <c r="K561" s="43">
        <f t="shared" si="249"/>
        <v>17.665540916432604</v>
      </c>
      <c r="L561" s="43">
        <f t="shared" si="260"/>
        <v>57.2</v>
      </c>
      <c r="M561" s="299">
        <f t="shared" si="250"/>
        <v>74.865540916432607</v>
      </c>
      <c r="N561" s="41">
        <f t="shared" si="251"/>
        <v>466.58823738516315</v>
      </c>
      <c r="O561" s="56">
        <f t="shared" si="252"/>
        <v>391.72269646873053</v>
      </c>
    </row>
    <row r="562" spans="1:15" x14ac:dyDescent="0.2">
      <c r="A562" s="37" t="s">
        <v>59</v>
      </c>
      <c r="B562" s="172" t="str">
        <f t="shared" si="257"/>
        <v>Q2/2027</v>
      </c>
      <c r="C562" s="38">
        <f t="shared" si="255"/>
        <v>46478</v>
      </c>
      <c r="D562" s="38">
        <f t="shared" si="256"/>
        <v>46568</v>
      </c>
      <c r="E562" s="172">
        <f t="shared" si="253"/>
        <v>91</v>
      </c>
      <c r="F562" s="55">
        <f>VLOOKUP(D562,'FERC Interest Rate'!A:B,2,TRUE)</f>
        <v>8.5000000000000006E-2</v>
      </c>
      <c r="G562" s="56">
        <f t="shared" si="254"/>
        <v>391.72269646873053</v>
      </c>
      <c r="H562" s="56">
        <v>0</v>
      </c>
      <c r="I562" s="300">
        <f t="shared" si="259"/>
        <v>8.0871160781218592</v>
      </c>
      <c r="J562" s="43">
        <f t="shared" si="258"/>
        <v>8.3013015265359744</v>
      </c>
      <c r="K562" s="43">
        <f t="shared" si="249"/>
        <v>16.388417604657832</v>
      </c>
      <c r="L562" s="43">
        <f t="shared" si="260"/>
        <v>57.2</v>
      </c>
      <c r="M562" s="299">
        <f t="shared" si="250"/>
        <v>73.588417604657835</v>
      </c>
      <c r="N562" s="41">
        <f t="shared" si="251"/>
        <v>400.02399799526648</v>
      </c>
      <c r="O562" s="56">
        <f t="shared" si="252"/>
        <v>326.43558039060866</v>
      </c>
    </row>
    <row r="563" spans="1:15" x14ac:dyDescent="0.2">
      <c r="A563" s="37" t="s">
        <v>60</v>
      </c>
      <c r="B563" s="172" t="str">
        <f t="shared" si="257"/>
        <v>Q3/2027</v>
      </c>
      <c r="C563" s="38">
        <f t="shared" si="255"/>
        <v>46569</v>
      </c>
      <c r="D563" s="38">
        <f t="shared" si="256"/>
        <v>46660</v>
      </c>
      <c r="E563" s="172">
        <f t="shared" si="253"/>
        <v>92</v>
      </c>
      <c r="F563" s="55">
        <f>VLOOKUP(D563,'FERC Interest Rate'!A:B,2,TRUE)</f>
        <v>8.5000000000000006E-2</v>
      </c>
      <c r="G563" s="56">
        <f t="shared" si="254"/>
        <v>326.43558039060866</v>
      </c>
      <c r="H563" s="56">
        <v>0</v>
      </c>
      <c r="I563" s="300">
        <f t="shared" si="259"/>
        <v>8.0871160781218592</v>
      </c>
      <c r="J563" s="43">
        <f t="shared" si="258"/>
        <v>6.993770516861809</v>
      </c>
      <c r="K563" s="43">
        <f t="shared" si="249"/>
        <v>15.080886594983667</v>
      </c>
      <c r="L563" s="43">
        <f t="shared" si="260"/>
        <v>57.2</v>
      </c>
      <c r="M563" s="299">
        <f t="shared" si="250"/>
        <v>72.28088659498367</v>
      </c>
      <c r="N563" s="41">
        <f t="shared" si="251"/>
        <v>333.42935090747045</v>
      </c>
      <c r="O563" s="56">
        <f t="shared" si="252"/>
        <v>261.14846431248679</v>
      </c>
    </row>
    <row r="564" spans="1:15" x14ac:dyDescent="0.2">
      <c r="A564" s="37" t="s">
        <v>61</v>
      </c>
      <c r="B564" s="172" t="str">
        <f t="shared" si="257"/>
        <v>Q4/2027</v>
      </c>
      <c r="C564" s="38">
        <f t="shared" si="255"/>
        <v>46661</v>
      </c>
      <c r="D564" s="38">
        <f t="shared" si="256"/>
        <v>46752</v>
      </c>
      <c r="E564" s="172">
        <f t="shared" si="253"/>
        <v>92</v>
      </c>
      <c r="F564" s="55">
        <f>VLOOKUP(D564,'FERC Interest Rate'!A:B,2,TRUE)</f>
        <v>8.5000000000000006E-2</v>
      </c>
      <c r="G564" s="56">
        <f t="shared" si="254"/>
        <v>261.14846431248679</v>
      </c>
      <c r="H564" s="56">
        <v>0</v>
      </c>
      <c r="I564" s="300">
        <f t="shared" si="259"/>
        <v>8.0871160781218592</v>
      </c>
      <c r="J564" s="43">
        <f t="shared" si="258"/>
        <v>5.5950164134894438</v>
      </c>
      <c r="K564" s="43">
        <f t="shared" si="249"/>
        <v>13.682132491611302</v>
      </c>
      <c r="L564" s="43">
        <f t="shared" si="260"/>
        <v>57.2</v>
      </c>
      <c r="M564" s="299">
        <f t="shared" si="250"/>
        <v>70.882132491611301</v>
      </c>
      <c r="N564" s="41">
        <f t="shared" si="251"/>
        <v>266.74348072597621</v>
      </c>
      <c r="O564" s="56">
        <f t="shared" si="252"/>
        <v>195.86134823436495</v>
      </c>
    </row>
    <row r="565" spans="1:15" x14ac:dyDescent="0.2">
      <c r="A565" s="37" t="s">
        <v>62</v>
      </c>
      <c r="B565" s="172" t="str">
        <f t="shared" si="257"/>
        <v>Q1/2028</v>
      </c>
      <c r="C565" s="38">
        <f t="shared" si="255"/>
        <v>46753</v>
      </c>
      <c r="D565" s="38">
        <f t="shared" si="256"/>
        <v>46843</v>
      </c>
      <c r="E565" s="172">
        <f t="shared" si="253"/>
        <v>91</v>
      </c>
      <c r="F565" s="55">
        <f>VLOOKUP(D565,'FERC Interest Rate'!A:B,2,TRUE)</f>
        <v>8.5000000000000006E-2</v>
      </c>
      <c r="G565" s="56">
        <f t="shared" si="254"/>
        <v>195.86134823436495</v>
      </c>
      <c r="H565" s="56">
        <v>0</v>
      </c>
      <c r="I565" s="300">
        <f t="shared" si="259"/>
        <v>8.0871160781218592</v>
      </c>
      <c r="J565" s="43">
        <f t="shared" si="258"/>
        <v>4.1393101874120575</v>
      </c>
      <c r="K565" s="43">
        <f t="shared" si="249"/>
        <v>12.226426265533917</v>
      </c>
      <c r="L565" s="43">
        <f t="shared" si="260"/>
        <v>57.2</v>
      </c>
      <c r="M565" s="299">
        <f t="shared" si="250"/>
        <v>69.426426265533919</v>
      </c>
      <c r="N565" s="41">
        <f t="shared" si="251"/>
        <v>200.00065842177702</v>
      </c>
      <c r="O565" s="56">
        <f t="shared" si="252"/>
        <v>130.57423215624308</v>
      </c>
    </row>
    <row r="566" spans="1:15" x14ac:dyDescent="0.2">
      <c r="A566" s="37" t="s">
        <v>63</v>
      </c>
      <c r="B566" s="172" t="str">
        <f t="shared" si="257"/>
        <v>Q2/2028</v>
      </c>
      <c r="C566" s="38">
        <f t="shared" si="255"/>
        <v>46844</v>
      </c>
      <c r="D566" s="38">
        <f t="shared" si="256"/>
        <v>46934</v>
      </c>
      <c r="E566" s="172">
        <f t="shared" si="253"/>
        <v>91</v>
      </c>
      <c r="F566" s="55">
        <f>VLOOKUP(D566,'FERC Interest Rate'!A:B,2,TRUE)</f>
        <v>8.5000000000000006E-2</v>
      </c>
      <c r="G566" s="56">
        <f t="shared" si="254"/>
        <v>130.57423215624308</v>
      </c>
      <c r="H566" s="56">
        <v>0</v>
      </c>
      <c r="I566" s="300">
        <f t="shared" si="259"/>
        <v>8.0871160781218592</v>
      </c>
      <c r="J566" s="43">
        <f t="shared" si="258"/>
        <v>2.7595401249413669</v>
      </c>
      <c r="K566" s="43">
        <f t="shared" si="249"/>
        <v>10.846656203063226</v>
      </c>
      <c r="L566" s="43">
        <f t="shared" si="260"/>
        <v>57.2</v>
      </c>
      <c r="M566" s="299">
        <f t="shared" si="250"/>
        <v>68.046656203063236</v>
      </c>
      <c r="N566" s="41">
        <f t="shared" si="251"/>
        <v>133.33377228118445</v>
      </c>
      <c r="O566" s="56">
        <f t="shared" si="252"/>
        <v>65.287116078121215</v>
      </c>
    </row>
    <row r="567" spans="1:15" x14ac:dyDescent="0.2">
      <c r="A567" s="37" t="s">
        <v>64</v>
      </c>
      <c r="B567" s="172" t="str">
        <f t="shared" si="257"/>
        <v>Q3/2028</v>
      </c>
      <c r="C567" s="38">
        <f t="shared" si="255"/>
        <v>46935</v>
      </c>
      <c r="D567" s="38">
        <f t="shared" si="256"/>
        <v>47026</v>
      </c>
      <c r="E567" s="172">
        <f t="shared" si="253"/>
        <v>92</v>
      </c>
      <c r="F567" s="55">
        <f>VLOOKUP(D567,'FERC Interest Rate'!A:B,2,TRUE)</f>
        <v>8.5000000000000006E-2</v>
      </c>
      <c r="G567" s="56">
        <f t="shared" si="254"/>
        <v>65.287116078121215</v>
      </c>
      <c r="H567" s="56">
        <v>0</v>
      </c>
      <c r="I567" s="300">
        <f t="shared" si="259"/>
        <v>8.0871160781218592</v>
      </c>
      <c r="J567" s="43">
        <f t="shared" si="258"/>
        <v>1.3949323708494752</v>
      </c>
      <c r="K567" s="43">
        <f t="shared" si="249"/>
        <v>9.4820484489713337</v>
      </c>
      <c r="L567" s="43">
        <f t="shared" si="260"/>
        <v>57.2</v>
      </c>
      <c r="M567" s="299">
        <f t="shared" si="250"/>
        <v>66.682048448971329</v>
      </c>
      <c r="N567" s="41">
        <f t="shared" si="251"/>
        <v>66.68204844897069</v>
      </c>
      <c r="O567" s="56">
        <f t="shared" si="252"/>
        <v>-6.4659388954169117E-13</v>
      </c>
    </row>
    <row r="568" spans="1:15" ht="24.95" customHeight="1" thickBot="1" x14ac:dyDescent="0.25">
      <c r="A568" s="149"/>
      <c r="B568" s="176"/>
      <c r="C568" s="297"/>
      <c r="D568" s="297"/>
      <c r="E568" s="176"/>
      <c r="F568" s="176"/>
      <c r="G568" s="95">
        <f>+SUM(G538:G567)</f>
        <v>25555.500388024484</v>
      </c>
      <c r="H568" s="95">
        <f t="shared" ref="H568" si="261">+SUM(H538:H567)</f>
        <v>161.74232156243718</v>
      </c>
      <c r="I568" s="95">
        <f t="shared" ref="I568:O568" si="262">+SUM(I538:I567)</f>
        <v>161.7423215624371</v>
      </c>
      <c r="J568" s="95">
        <f t="shared" si="262"/>
        <v>290.2913784192092</v>
      </c>
      <c r="K568" s="95">
        <f t="shared" si="262"/>
        <v>452.03369998164658</v>
      </c>
      <c r="L568" s="95">
        <f t="shared" si="262"/>
        <v>1144.0000000000005</v>
      </c>
      <c r="M568" s="95">
        <f t="shared" si="262"/>
        <v>1596.0336999816468</v>
      </c>
      <c r="N568" s="95">
        <f t="shared" si="262"/>
        <v>26007.53408800613</v>
      </c>
      <c r="O568" s="95">
        <f t="shared" si="262"/>
        <v>24411.50038802448</v>
      </c>
    </row>
    <row r="569" spans="1:15" ht="13.5" thickTop="1" x14ac:dyDescent="0.2"/>
  </sheetData>
  <mergeCells count="16">
    <mergeCell ref="J432:K432"/>
    <mergeCell ref="J467:K467"/>
    <mergeCell ref="J502:K502"/>
    <mergeCell ref="J536:K536"/>
    <mergeCell ref="J217:K217"/>
    <mergeCell ref="J254:K254"/>
    <mergeCell ref="J290:K290"/>
    <mergeCell ref="J326:K326"/>
    <mergeCell ref="J362:K362"/>
    <mergeCell ref="J397:K397"/>
    <mergeCell ref="J180:K180"/>
    <mergeCell ref="J35:K35"/>
    <mergeCell ref="Q36:V36"/>
    <mergeCell ref="J67:K67"/>
    <mergeCell ref="J105:K105"/>
    <mergeCell ref="J143:K143"/>
  </mergeCells>
  <printOptions horizontalCentered="1"/>
  <pageMargins left="0.25" right="0.25" top="0.75" bottom="0.75" header="0.3" footer="0.3"/>
  <pageSetup scale="48" orientation="landscape" r:id="rId1"/>
  <headerFooter>
    <oddHeader>&amp;RTO2025 Annual Update
Attachment 4
WP- Schedule 22 NUCs
Page &amp;P of &amp;N</oddHeader>
    <oddFooter>&amp;R&amp;A</oddFooter>
  </headerFooter>
  <rowBreaks count="7" manualBreakCount="7">
    <brk id="65" max="14" man="1"/>
    <brk id="141" max="14" man="1"/>
    <brk id="215" max="14" man="1"/>
    <brk id="288" max="14" man="1"/>
    <brk id="360" max="14" man="1"/>
    <brk id="430" max="14" man="1"/>
    <brk id="500" max="1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21794-AA60-49C2-A7EA-C47A92555C5E}">
  <dimension ref="A1:F105"/>
  <sheetViews>
    <sheetView view="pageBreakPreview" zoomScaleNormal="100" zoomScaleSheetLayoutView="100" workbookViewId="0">
      <selection activeCell="Q21" sqref="Q21"/>
    </sheetView>
  </sheetViews>
  <sheetFormatPr defaultColWidth="9.140625" defaultRowHeight="12.75" x14ac:dyDescent="0.2"/>
  <cols>
    <col min="1" max="1" width="17.42578125" style="19" customWidth="1"/>
    <col min="2" max="2" width="12.28515625" style="19" customWidth="1"/>
    <col min="3" max="3" width="10.5703125" style="19" bestFit="1" customWidth="1"/>
    <col min="4" max="16384" width="9.140625" style="17"/>
  </cols>
  <sheetData>
    <row r="1" spans="1:3" s="16" customFormat="1" x14ac:dyDescent="0.2">
      <c r="A1" s="18" t="s">
        <v>24</v>
      </c>
      <c r="B1" s="18" t="s">
        <v>23</v>
      </c>
      <c r="C1" s="21" t="s">
        <v>25</v>
      </c>
    </row>
    <row r="2" spans="1:3" s="16" customFormat="1" x14ac:dyDescent="0.2">
      <c r="A2" s="20">
        <v>38442</v>
      </c>
      <c r="B2" s="245">
        <v>4.7500000000000001E-2</v>
      </c>
      <c r="C2" s="19" t="s">
        <v>13</v>
      </c>
    </row>
    <row r="3" spans="1:3" s="16" customFormat="1" x14ac:dyDescent="0.2">
      <c r="A3" s="20">
        <v>38533</v>
      </c>
      <c r="B3" s="245">
        <v>5.2999999999999999E-2</v>
      </c>
      <c r="C3" s="19" t="s">
        <v>13</v>
      </c>
    </row>
    <row r="4" spans="1:3" s="16" customFormat="1" x14ac:dyDescent="0.2">
      <c r="A4" s="20">
        <v>38625</v>
      </c>
      <c r="B4" s="245">
        <v>5.7700000000000001E-2</v>
      </c>
      <c r="C4" s="19" t="s">
        <v>13</v>
      </c>
    </row>
    <row r="5" spans="1:3" s="16" customFormat="1" x14ac:dyDescent="0.2">
      <c r="A5" s="20">
        <v>38717</v>
      </c>
      <c r="B5" s="245">
        <v>6.2300000000000001E-2</v>
      </c>
      <c r="C5" s="19" t="s">
        <v>13</v>
      </c>
    </row>
    <row r="6" spans="1:3" s="16" customFormat="1" x14ac:dyDescent="0.2">
      <c r="A6" s="20">
        <v>38807</v>
      </c>
      <c r="B6" s="245">
        <v>6.7799999999999999E-2</v>
      </c>
      <c r="C6" s="19" t="s">
        <v>13</v>
      </c>
    </row>
    <row r="7" spans="1:3" s="16" customFormat="1" x14ac:dyDescent="0.2">
      <c r="A7" s="20">
        <v>38898</v>
      </c>
      <c r="B7" s="245">
        <v>7.2999999999999995E-2</v>
      </c>
      <c r="C7" s="19" t="s">
        <v>13</v>
      </c>
    </row>
    <row r="8" spans="1:3" s="16" customFormat="1" x14ac:dyDescent="0.2">
      <c r="A8" s="20">
        <v>38990</v>
      </c>
      <c r="B8" s="245">
        <v>7.7399999999999997E-2</v>
      </c>
      <c r="C8" s="19" t="s">
        <v>13</v>
      </c>
    </row>
    <row r="9" spans="1:3" s="16" customFormat="1" x14ac:dyDescent="0.2">
      <c r="A9" s="20">
        <v>39082</v>
      </c>
      <c r="B9" s="245">
        <v>8.1699999999999995E-2</v>
      </c>
      <c r="C9" s="19" t="s">
        <v>13</v>
      </c>
    </row>
    <row r="10" spans="1:3" s="16" customFormat="1" x14ac:dyDescent="0.2">
      <c r="A10" s="20">
        <v>39172</v>
      </c>
      <c r="B10" s="245">
        <v>8.2500000000000004E-2</v>
      </c>
      <c r="C10" s="19" t="s">
        <v>13</v>
      </c>
    </row>
    <row r="11" spans="1:3" s="16" customFormat="1" x14ac:dyDescent="0.2">
      <c r="A11" s="20">
        <v>39263</v>
      </c>
      <c r="B11" s="245">
        <v>8.2500000000000004E-2</v>
      </c>
      <c r="C11" s="19" t="s">
        <v>13</v>
      </c>
    </row>
    <row r="12" spans="1:3" s="16" customFormat="1" x14ac:dyDescent="0.2">
      <c r="A12" s="20">
        <v>39355</v>
      </c>
      <c r="B12" s="245">
        <v>8.2500000000000004E-2</v>
      </c>
      <c r="C12" s="19" t="s">
        <v>13</v>
      </c>
    </row>
    <row r="13" spans="1:3" s="16" customFormat="1" x14ac:dyDescent="0.2">
      <c r="A13" s="20">
        <v>39447</v>
      </c>
      <c r="B13" s="245">
        <v>8.2500000000000004E-2</v>
      </c>
      <c r="C13" s="19" t="s">
        <v>13</v>
      </c>
    </row>
    <row r="14" spans="1:3" x14ac:dyDescent="0.2">
      <c r="A14" s="20">
        <v>39538</v>
      </c>
      <c r="B14" s="245">
        <v>7.7600000000000002E-2</v>
      </c>
      <c r="C14" s="19" t="s">
        <v>13</v>
      </c>
    </row>
    <row r="15" spans="1:3" x14ac:dyDescent="0.2">
      <c r="A15" s="20">
        <v>39629</v>
      </c>
      <c r="B15" s="245">
        <v>6.7699999999999996E-2</v>
      </c>
      <c r="C15" s="19" t="s">
        <v>13</v>
      </c>
    </row>
    <row r="16" spans="1:3" x14ac:dyDescent="0.2">
      <c r="A16" s="20">
        <v>39721</v>
      </c>
      <c r="B16" s="245">
        <v>5.2999999999999999E-2</v>
      </c>
      <c r="C16" s="19" t="s">
        <v>13</v>
      </c>
    </row>
    <row r="17" spans="1:6" x14ac:dyDescent="0.2">
      <c r="A17" s="20">
        <v>39813</v>
      </c>
      <c r="B17" s="245">
        <v>0.05</v>
      </c>
      <c r="C17" s="19" t="s">
        <v>13</v>
      </c>
    </row>
    <row r="18" spans="1:6" x14ac:dyDescent="0.2">
      <c r="A18" s="20">
        <v>39903</v>
      </c>
      <c r="B18" s="245">
        <v>4.5199999999999997E-2</v>
      </c>
      <c r="C18" s="19" t="s">
        <v>13</v>
      </c>
    </row>
    <row r="19" spans="1:6" x14ac:dyDescent="0.2">
      <c r="A19" s="20">
        <v>39994</v>
      </c>
      <c r="B19" s="245">
        <v>3.3700000000000001E-2</v>
      </c>
      <c r="C19" s="19" t="s">
        <v>13</v>
      </c>
      <c r="F19" s="16"/>
    </row>
    <row r="20" spans="1:6" x14ac:dyDescent="0.2">
      <c r="A20" s="20">
        <v>40086</v>
      </c>
      <c r="B20" s="245">
        <v>3.2500000000000001E-2</v>
      </c>
      <c r="C20" s="19" t="s">
        <v>13</v>
      </c>
      <c r="F20" s="16"/>
    </row>
    <row r="21" spans="1:6" x14ac:dyDescent="0.2">
      <c r="A21" s="20">
        <v>40178</v>
      </c>
      <c r="B21" s="245">
        <v>3.2500000000000001E-2</v>
      </c>
      <c r="C21" s="19" t="s">
        <v>13</v>
      </c>
    </row>
    <row r="22" spans="1:6" x14ac:dyDescent="0.2">
      <c r="A22" s="20">
        <v>40268</v>
      </c>
      <c r="B22" s="245">
        <v>3.2500000000000001E-2</v>
      </c>
      <c r="C22" s="19" t="s">
        <v>13</v>
      </c>
    </row>
    <row r="23" spans="1:6" x14ac:dyDescent="0.2">
      <c r="A23" s="20">
        <v>40359</v>
      </c>
      <c r="B23" s="245">
        <v>3.2500000000000001E-2</v>
      </c>
      <c r="C23" s="19" t="s">
        <v>13</v>
      </c>
    </row>
    <row r="24" spans="1:6" x14ac:dyDescent="0.2">
      <c r="A24" s="20">
        <v>40451</v>
      </c>
      <c r="B24" s="245">
        <v>3.2500000000000001E-2</v>
      </c>
      <c r="C24" s="19" t="s">
        <v>13</v>
      </c>
    </row>
    <row r="25" spans="1:6" x14ac:dyDescent="0.2">
      <c r="A25" s="20">
        <v>40543</v>
      </c>
      <c r="B25" s="245">
        <v>3.2500000000000001E-2</v>
      </c>
      <c r="C25" s="19" t="s">
        <v>13</v>
      </c>
    </row>
    <row r="26" spans="1:6" x14ac:dyDescent="0.2">
      <c r="A26" s="20">
        <v>40633</v>
      </c>
      <c r="B26" s="245">
        <v>3.2500000000000001E-2</v>
      </c>
      <c r="C26" s="19" t="s">
        <v>13</v>
      </c>
    </row>
    <row r="27" spans="1:6" x14ac:dyDescent="0.2">
      <c r="A27" s="20">
        <v>40724</v>
      </c>
      <c r="B27" s="245">
        <v>3.2500000000000001E-2</v>
      </c>
      <c r="C27" s="19" t="s">
        <v>13</v>
      </c>
    </row>
    <row r="28" spans="1:6" x14ac:dyDescent="0.2">
      <c r="A28" s="20">
        <v>40816</v>
      </c>
      <c r="B28" s="245">
        <v>3.2500000000000001E-2</v>
      </c>
      <c r="C28" s="19" t="s">
        <v>13</v>
      </c>
    </row>
    <row r="29" spans="1:6" x14ac:dyDescent="0.2">
      <c r="A29" s="20">
        <v>40908</v>
      </c>
      <c r="B29" s="245">
        <v>3.2500000000000001E-2</v>
      </c>
      <c r="C29" s="19" t="s">
        <v>13</v>
      </c>
    </row>
    <row r="30" spans="1:6" x14ac:dyDescent="0.2">
      <c r="A30" s="20">
        <v>40999</v>
      </c>
      <c r="B30" s="245">
        <v>3.2500000000000001E-2</v>
      </c>
      <c r="C30" s="19" t="s">
        <v>13</v>
      </c>
    </row>
    <row r="31" spans="1:6" x14ac:dyDescent="0.2">
      <c r="A31" s="20">
        <v>41090</v>
      </c>
      <c r="B31" s="245">
        <v>3.2500000000000001E-2</v>
      </c>
      <c r="C31" s="19" t="s">
        <v>13</v>
      </c>
    </row>
    <row r="32" spans="1:6" x14ac:dyDescent="0.2">
      <c r="A32" s="20">
        <v>41182</v>
      </c>
      <c r="B32" s="245">
        <v>3.2500000000000001E-2</v>
      </c>
      <c r="C32" s="19" t="s">
        <v>13</v>
      </c>
    </row>
    <row r="33" spans="1:4" x14ac:dyDescent="0.2">
      <c r="A33" s="20">
        <v>41274</v>
      </c>
      <c r="B33" s="245">
        <v>3.2500000000000001E-2</v>
      </c>
      <c r="C33" s="19" t="s">
        <v>13</v>
      </c>
    </row>
    <row r="34" spans="1:4" x14ac:dyDescent="0.2">
      <c r="A34" s="20">
        <v>41364</v>
      </c>
      <c r="B34" s="245">
        <v>3.2500000000000001E-2</v>
      </c>
      <c r="C34" s="19" t="s">
        <v>13</v>
      </c>
    </row>
    <row r="35" spans="1:4" x14ac:dyDescent="0.2">
      <c r="A35" s="20">
        <v>41455</v>
      </c>
      <c r="B35" s="245">
        <v>3.2500000000000001E-2</v>
      </c>
      <c r="C35" s="19" t="s">
        <v>13</v>
      </c>
    </row>
    <row r="36" spans="1:4" x14ac:dyDescent="0.2">
      <c r="A36" s="20">
        <v>41547</v>
      </c>
      <c r="B36" s="245">
        <v>3.2500000000000001E-2</v>
      </c>
      <c r="C36" s="19" t="s">
        <v>13</v>
      </c>
    </row>
    <row r="37" spans="1:4" x14ac:dyDescent="0.2">
      <c r="A37" s="20">
        <v>41639</v>
      </c>
      <c r="B37" s="245">
        <v>3.2500000000000001E-2</v>
      </c>
      <c r="C37" s="19" t="s">
        <v>13</v>
      </c>
    </row>
    <row r="38" spans="1:4" x14ac:dyDescent="0.2">
      <c r="A38" s="20">
        <v>41729</v>
      </c>
      <c r="B38" s="245">
        <v>3.2500000000000001E-2</v>
      </c>
      <c r="C38" s="19" t="s">
        <v>13</v>
      </c>
    </row>
    <row r="39" spans="1:4" x14ac:dyDescent="0.2">
      <c r="A39" s="20">
        <v>41820</v>
      </c>
      <c r="B39" s="245">
        <v>3.2500000000000001E-2</v>
      </c>
      <c r="C39" s="19" t="s">
        <v>13</v>
      </c>
    </row>
    <row r="40" spans="1:4" x14ac:dyDescent="0.2">
      <c r="A40" s="20">
        <v>41912</v>
      </c>
      <c r="B40" s="245">
        <v>3.2500000000000001E-2</v>
      </c>
      <c r="C40" s="19" t="s">
        <v>13</v>
      </c>
    </row>
    <row r="41" spans="1:4" x14ac:dyDescent="0.2">
      <c r="A41" s="20">
        <v>42004</v>
      </c>
      <c r="B41" s="245">
        <v>3.2500000000000001E-2</v>
      </c>
      <c r="C41" s="19" t="s">
        <v>13</v>
      </c>
    </row>
    <row r="42" spans="1:4" x14ac:dyDescent="0.2">
      <c r="A42" s="20">
        <v>42094</v>
      </c>
      <c r="B42" s="245">
        <v>3.2500000000000001E-2</v>
      </c>
      <c r="C42" s="19" t="s">
        <v>13</v>
      </c>
    </row>
    <row r="43" spans="1:4" x14ac:dyDescent="0.2">
      <c r="A43" s="20">
        <v>42185</v>
      </c>
      <c r="B43" s="245">
        <v>3.2500000000000001E-2</v>
      </c>
      <c r="C43" s="19" t="s">
        <v>13</v>
      </c>
    </row>
    <row r="44" spans="1:4" x14ac:dyDescent="0.2">
      <c r="A44" s="20">
        <v>42277</v>
      </c>
      <c r="B44" s="245">
        <v>3.2500000000000001E-2</v>
      </c>
      <c r="C44" s="19" t="s">
        <v>13</v>
      </c>
    </row>
    <row r="45" spans="1:4" x14ac:dyDescent="0.2">
      <c r="A45" s="20">
        <v>42369</v>
      </c>
      <c r="B45" s="245">
        <v>3.2500000000000001E-2</v>
      </c>
      <c r="C45" s="19" t="s">
        <v>13</v>
      </c>
    </row>
    <row r="46" spans="1:4" x14ac:dyDescent="0.2">
      <c r="A46" s="20">
        <v>42460</v>
      </c>
      <c r="B46" s="245">
        <v>3.2500000000000001E-2</v>
      </c>
      <c r="C46" s="19" t="s">
        <v>13</v>
      </c>
      <c r="D46" s="186"/>
    </row>
    <row r="47" spans="1:4" x14ac:dyDescent="0.2">
      <c r="A47" s="20">
        <v>42551</v>
      </c>
      <c r="B47" s="245">
        <v>3.4599999999999999E-2</v>
      </c>
      <c r="C47" s="19" t="s">
        <v>13</v>
      </c>
      <c r="D47" s="186"/>
    </row>
    <row r="48" spans="1:4" x14ac:dyDescent="0.2">
      <c r="A48" s="20">
        <v>42643</v>
      </c>
      <c r="B48" s="245">
        <v>3.5000000000000003E-2</v>
      </c>
      <c r="C48" s="19" t="s">
        <v>13</v>
      </c>
    </row>
    <row r="49" spans="1:4" x14ac:dyDescent="0.2">
      <c r="A49" s="20">
        <v>42735</v>
      </c>
      <c r="B49" s="245">
        <v>3.5000000000000003E-2</v>
      </c>
      <c r="C49" s="19" t="s">
        <v>13</v>
      </c>
    </row>
    <row r="50" spans="1:4" x14ac:dyDescent="0.2">
      <c r="A50" s="20">
        <v>42825</v>
      </c>
      <c r="B50" s="245">
        <v>3.5000000000000003E-2</v>
      </c>
      <c r="C50" s="19" t="s">
        <v>13</v>
      </c>
    </row>
    <row r="51" spans="1:4" x14ac:dyDescent="0.2">
      <c r="A51" s="20">
        <v>42916</v>
      </c>
      <c r="B51" s="245">
        <v>3.7100000000000001E-2</v>
      </c>
      <c r="C51" s="19" t="s">
        <v>13</v>
      </c>
    </row>
    <row r="52" spans="1:4" x14ac:dyDescent="0.2">
      <c r="A52" s="20">
        <v>43008</v>
      </c>
      <c r="B52" s="245">
        <v>3.9600000000000003E-2</v>
      </c>
      <c r="C52" s="19" t="s">
        <v>13</v>
      </c>
    </row>
    <row r="53" spans="1:4" x14ac:dyDescent="0.2">
      <c r="A53" s="20">
        <v>43100</v>
      </c>
      <c r="B53" s="245">
        <v>4.2099999999999999E-2</v>
      </c>
      <c r="C53" s="19" t="s">
        <v>13</v>
      </c>
    </row>
    <row r="54" spans="1:4" x14ac:dyDescent="0.2">
      <c r="A54" s="20">
        <v>43190</v>
      </c>
      <c r="B54" s="245">
        <v>4.2500000000000003E-2</v>
      </c>
      <c r="C54" s="19" t="s">
        <v>13</v>
      </c>
      <c r="D54" s="247"/>
    </row>
    <row r="55" spans="1:4" x14ac:dyDescent="0.2">
      <c r="A55" s="20">
        <v>43281</v>
      </c>
      <c r="B55" s="245">
        <v>4.4699999999999997E-2</v>
      </c>
      <c r="C55" s="19" t="s">
        <v>13</v>
      </c>
      <c r="D55" s="247"/>
    </row>
    <row r="56" spans="1:4" x14ac:dyDescent="0.2">
      <c r="A56" s="20">
        <v>43373</v>
      </c>
      <c r="B56" s="245">
        <v>4.6899999999999997E-2</v>
      </c>
      <c r="C56" s="19" t="s">
        <v>13</v>
      </c>
      <c r="D56" s="247"/>
    </row>
    <row r="57" spans="1:4" x14ac:dyDescent="0.2">
      <c r="A57" s="20">
        <v>43465</v>
      </c>
      <c r="B57" s="245">
        <v>4.9599999999999998E-2</v>
      </c>
      <c r="C57" s="19" t="s">
        <v>13</v>
      </c>
      <c r="D57" s="247"/>
    </row>
    <row r="58" spans="1:4" x14ac:dyDescent="0.2">
      <c r="A58" s="20">
        <v>43555</v>
      </c>
      <c r="B58" s="245">
        <v>5.1799999999999999E-2</v>
      </c>
      <c r="C58" s="19" t="s">
        <v>13</v>
      </c>
      <c r="D58" s="247"/>
    </row>
    <row r="59" spans="1:4" x14ac:dyDescent="0.2">
      <c r="A59" s="20">
        <v>43646</v>
      </c>
      <c r="B59" s="246">
        <v>5.45E-2</v>
      </c>
      <c r="C59" s="19" t="s">
        <v>13</v>
      </c>
      <c r="D59" s="247"/>
    </row>
    <row r="60" spans="1:4" x14ac:dyDescent="0.2">
      <c r="A60" s="20">
        <v>43738</v>
      </c>
      <c r="B60" s="246">
        <v>5.5E-2</v>
      </c>
      <c r="C60" s="19" t="s">
        <v>13</v>
      </c>
      <c r="D60" s="247"/>
    </row>
    <row r="61" spans="1:4" x14ac:dyDescent="0.2">
      <c r="A61" s="20">
        <v>43830</v>
      </c>
      <c r="B61" s="246">
        <v>5.4199999999999998E-2</v>
      </c>
      <c r="C61" s="19" t="s">
        <v>13</v>
      </c>
      <c r="D61" s="248"/>
    </row>
    <row r="62" spans="1:4" x14ac:dyDescent="0.2">
      <c r="A62" s="20">
        <v>43921</v>
      </c>
      <c r="B62" s="246">
        <v>4.9599999999999998E-2</v>
      </c>
      <c r="C62" s="19" t="s">
        <v>13</v>
      </c>
      <c r="D62" s="248"/>
    </row>
    <row r="63" spans="1:4" x14ac:dyDescent="0.2">
      <c r="A63" s="20">
        <v>44012</v>
      </c>
      <c r="B63" s="245">
        <v>4.7500000000000001E-2</v>
      </c>
      <c r="C63" s="19" t="s">
        <v>13</v>
      </c>
      <c r="D63" s="247"/>
    </row>
    <row r="64" spans="1:4" x14ac:dyDescent="0.2">
      <c r="A64" s="20">
        <v>44104</v>
      </c>
      <c r="B64" s="245">
        <v>3.4299999999999997E-2</v>
      </c>
      <c r="C64" s="19" t="s">
        <v>13</v>
      </c>
      <c r="D64" s="247"/>
    </row>
    <row r="65" spans="1:4" x14ac:dyDescent="0.2">
      <c r="A65" s="20">
        <v>44196</v>
      </c>
      <c r="B65" s="246">
        <v>3.2500000000000001E-2</v>
      </c>
      <c r="C65" s="19" t="s">
        <v>13</v>
      </c>
      <c r="D65" s="247"/>
    </row>
    <row r="66" spans="1:4" x14ac:dyDescent="0.2">
      <c r="A66" s="210">
        <v>44286</v>
      </c>
      <c r="B66" s="245">
        <v>3.2500000000000001E-2</v>
      </c>
      <c r="C66" s="19" t="s">
        <v>13</v>
      </c>
      <c r="D66" s="248"/>
    </row>
    <row r="67" spans="1:4" x14ac:dyDescent="0.2">
      <c r="A67" s="210">
        <v>44377</v>
      </c>
      <c r="B67" s="245">
        <v>3.2500000000000001E-2</v>
      </c>
      <c r="C67" s="19" t="s">
        <v>13</v>
      </c>
      <c r="D67" s="248"/>
    </row>
    <row r="68" spans="1:4" x14ac:dyDescent="0.2">
      <c r="A68" s="210">
        <v>44469</v>
      </c>
      <c r="B68" s="245">
        <v>3.2500000000000001E-2</v>
      </c>
      <c r="C68" s="19" t="s">
        <v>13</v>
      </c>
      <c r="D68" s="248"/>
    </row>
    <row r="69" spans="1:4" x14ac:dyDescent="0.2">
      <c r="A69" s="210">
        <v>44561</v>
      </c>
      <c r="B69" s="245">
        <v>3.2500000000000001E-2</v>
      </c>
      <c r="C69" s="19" t="s">
        <v>13</v>
      </c>
      <c r="D69" s="248"/>
    </row>
    <row r="70" spans="1:4" x14ac:dyDescent="0.2">
      <c r="A70" s="210">
        <v>44651</v>
      </c>
      <c r="B70" s="245">
        <v>3.2500000000000001E-2</v>
      </c>
      <c r="C70" s="19" t="s">
        <v>13</v>
      </c>
      <c r="D70" s="249"/>
    </row>
    <row r="71" spans="1:4" x14ac:dyDescent="0.2">
      <c r="A71" s="210">
        <v>44742</v>
      </c>
      <c r="B71" s="245">
        <v>3.2500000000000001E-2</v>
      </c>
      <c r="C71" s="19" t="s">
        <v>13</v>
      </c>
      <c r="D71" s="249"/>
    </row>
    <row r="72" spans="1:4" x14ac:dyDescent="0.2">
      <c r="A72" s="210">
        <v>44834</v>
      </c>
      <c r="B72" s="245">
        <v>3.5999999999999997E-2</v>
      </c>
      <c r="C72" s="19" t="s">
        <v>13</v>
      </c>
      <c r="D72" s="249"/>
    </row>
    <row r="73" spans="1:4" x14ac:dyDescent="0.2">
      <c r="A73" s="210">
        <v>44926</v>
      </c>
      <c r="B73" s="245">
        <v>4.9099999999999998E-2</v>
      </c>
      <c r="C73" s="19" t="s">
        <v>13</v>
      </c>
      <c r="D73" s="249"/>
    </row>
    <row r="74" spans="1:4" x14ac:dyDescent="0.2">
      <c r="A74" s="210">
        <v>45016</v>
      </c>
      <c r="B74" s="245">
        <v>6.3100000000000003E-2</v>
      </c>
      <c r="C74" s="19" t="s">
        <v>13</v>
      </c>
      <c r="D74" s="249"/>
    </row>
    <row r="75" spans="1:4" x14ac:dyDescent="0.2">
      <c r="A75" s="210">
        <v>45107</v>
      </c>
      <c r="B75" s="245">
        <v>7.4999999999999997E-2</v>
      </c>
      <c r="C75" s="19" t="s">
        <v>13</v>
      </c>
      <c r="D75" s="249"/>
    </row>
    <row r="76" spans="1:4" x14ac:dyDescent="0.2">
      <c r="A76" s="210">
        <v>45199</v>
      </c>
      <c r="B76" s="245">
        <v>8.0199999999999994E-2</v>
      </c>
      <c r="C76" s="19" t="s">
        <v>13</v>
      </c>
      <c r="D76" s="249"/>
    </row>
    <row r="77" spans="1:4" x14ac:dyDescent="0.2">
      <c r="A77" s="210">
        <v>45291</v>
      </c>
      <c r="B77" s="245">
        <v>8.3500000000000005E-2</v>
      </c>
      <c r="C77" s="19" t="s">
        <v>13</v>
      </c>
      <c r="D77" s="249"/>
    </row>
    <row r="78" spans="1:4" x14ac:dyDescent="0.2">
      <c r="A78" s="210">
        <v>45382</v>
      </c>
      <c r="B78" s="245">
        <v>8.5000000000000006E-2</v>
      </c>
      <c r="C78" s="19" t="s">
        <v>13</v>
      </c>
      <c r="D78" s="249"/>
    </row>
    <row r="79" spans="1:4" x14ac:dyDescent="0.2">
      <c r="A79" s="210">
        <v>45473</v>
      </c>
      <c r="B79" s="245">
        <f t="shared" ref="B79:B105" si="0">+B78</f>
        <v>8.5000000000000006E-2</v>
      </c>
      <c r="C79" s="19" t="s">
        <v>13</v>
      </c>
      <c r="D79" s="249"/>
    </row>
    <row r="80" spans="1:4" x14ac:dyDescent="0.2">
      <c r="A80" s="210">
        <v>45565</v>
      </c>
      <c r="B80" s="245">
        <f t="shared" si="0"/>
        <v>8.5000000000000006E-2</v>
      </c>
      <c r="C80" s="19" t="s">
        <v>14</v>
      </c>
      <c r="D80" s="249"/>
    </row>
    <row r="81" spans="1:4" x14ac:dyDescent="0.2">
      <c r="A81" s="210">
        <v>45657</v>
      </c>
      <c r="B81" s="245">
        <f t="shared" si="0"/>
        <v>8.5000000000000006E-2</v>
      </c>
      <c r="C81" s="19" t="s">
        <v>14</v>
      </c>
      <c r="D81" s="249"/>
    </row>
    <row r="82" spans="1:4" x14ac:dyDescent="0.2">
      <c r="A82" s="210">
        <v>45747</v>
      </c>
      <c r="B82" s="245">
        <f t="shared" si="0"/>
        <v>8.5000000000000006E-2</v>
      </c>
      <c r="C82" s="19" t="s">
        <v>14</v>
      </c>
      <c r="D82" s="249"/>
    </row>
    <row r="83" spans="1:4" x14ac:dyDescent="0.2">
      <c r="A83" s="210">
        <v>45838</v>
      </c>
      <c r="B83" s="245">
        <f t="shared" si="0"/>
        <v>8.5000000000000006E-2</v>
      </c>
      <c r="C83" s="19" t="s">
        <v>14</v>
      </c>
      <c r="D83" s="249"/>
    </row>
    <row r="84" spans="1:4" x14ac:dyDescent="0.2">
      <c r="A84" s="210">
        <v>45930</v>
      </c>
      <c r="B84" s="245">
        <f t="shared" si="0"/>
        <v>8.5000000000000006E-2</v>
      </c>
      <c r="C84" s="19" t="s">
        <v>14</v>
      </c>
      <c r="D84" s="249"/>
    </row>
    <row r="85" spans="1:4" x14ac:dyDescent="0.2">
      <c r="A85" s="210">
        <v>46022</v>
      </c>
      <c r="B85" s="245">
        <f t="shared" si="0"/>
        <v>8.5000000000000006E-2</v>
      </c>
      <c r="C85" s="19" t="s">
        <v>14</v>
      </c>
      <c r="D85" s="249"/>
    </row>
    <row r="86" spans="1:4" x14ac:dyDescent="0.2">
      <c r="A86" s="210">
        <v>46112</v>
      </c>
      <c r="B86" s="245">
        <f t="shared" si="0"/>
        <v>8.5000000000000006E-2</v>
      </c>
      <c r="C86" s="19" t="s">
        <v>14</v>
      </c>
      <c r="D86" s="249"/>
    </row>
    <row r="87" spans="1:4" x14ac:dyDescent="0.2">
      <c r="A87" s="210">
        <v>46203</v>
      </c>
      <c r="B87" s="245">
        <f t="shared" si="0"/>
        <v>8.5000000000000006E-2</v>
      </c>
      <c r="C87" s="19" t="s">
        <v>14</v>
      </c>
      <c r="D87" s="249"/>
    </row>
    <row r="88" spans="1:4" x14ac:dyDescent="0.2">
      <c r="A88" s="210">
        <v>46295</v>
      </c>
      <c r="B88" s="245">
        <f t="shared" si="0"/>
        <v>8.5000000000000006E-2</v>
      </c>
      <c r="C88" s="19" t="s">
        <v>14</v>
      </c>
      <c r="D88" s="249"/>
    </row>
    <row r="89" spans="1:4" x14ac:dyDescent="0.2">
      <c r="A89" s="210">
        <v>46387</v>
      </c>
      <c r="B89" s="245">
        <f t="shared" si="0"/>
        <v>8.5000000000000006E-2</v>
      </c>
      <c r="C89" s="19" t="s">
        <v>14</v>
      </c>
      <c r="D89" s="249"/>
    </row>
    <row r="90" spans="1:4" x14ac:dyDescent="0.2">
      <c r="A90" s="210">
        <v>46477</v>
      </c>
      <c r="B90" s="245">
        <f t="shared" si="0"/>
        <v>8.5000000000000006E-2</v>
      </c>
      <c r="C90" s="19" t="s">
        <v>14</v>
      </c>
      <c r="D90" s="250"/>
    </row>
    <row r="91" spans="1:4" x14ac:dyDescent="0.2">
      <c r="A91" s="210">
        <v>46568</v>
      </c>
      <c r="B91" s="245">
        <f t="shared" si="0"/>
        <v>8.5000000000000006E-2</v>
      </c>
      <c r="C91" s="19" t="s">
        <v>14</v>
      </c>
      <c r="D91" s="250"/>
    </row>
    <row r="92" spans="1:4" x14ac:dyDescent="0.2">
      <c r="A92" s="210">
        <v>46660</v>
      </c>
      <c r="B92" s="245">
        <f t="shared" si="0"/>
        <v>8.5000000000000006E-2</v>
      </c>
      <c r="C92" s="19" t="s">
        <v>14</v>
      </c>
      <c r="D92" s="250"/>
    </row>
    <row r="93" spans="1:4" x14ac:dyDescent="0.2">
      <c r="A93" s="210">
        <v>46752</v>
      </c>
      <c r="B93" s="245">
        <f t="shared" si="0"/>
        <v>8.5000000000000006E-2</v>
      </c>
      <c r="C93" s="19" t="s">
        <v>14</v>
      </c>
      <c r="D93" s="250"/>
    </row>
    <row r="94" spans="1:4" x14ac:dyDescent="0.2">
      <c r="A94" s="210">
        <v>46843</v>
      </c>
      <c r="B94" s="245">
        <f t="shared" si="0"/>
        <v>8.5000000000000006E-2</v>
      </c>
      <c r="C94" s="19" t="s">
        <v>14</v>
      </c>
      <c r="D94" s="250"/>
    </row>
    <row r="95" spans="1:4" x14ac:dyDescent="0.2">
      <c r="A95" s="210">
        <v>46934</v>
      </c>
      <c r="B95" s="245">
        <f t="shared" si="0"/>
        <v>8.5000000000000006E-2</v>
      </c>
      <c r="C95" s="19" t="s">
        <v>14</v>
      </c>
      <c r="D95" s="250"/>
    </row>
    <row r="96" spans="1:4" x14ac:dyDescent="0.2">
      <c r="A96" s="210">
        <v>47026</v>
      </c>
      <c r="B96" s="245">
        <f t="shared" si="0"/>
        <v>8.5000000000000006E-2</v>
      </c>
      <c r="C96" s="19" t="s">
        <v>14</v>
      </c>
      <c r="D96" s="250"/>
    </row>
    <row r="97" spans="1:4" x14ac:dyDescent="0.2">
      <c r="A97" s="210">
        <v>47118</v>
      </c>
      <c r="B97" s="245">
        <f t="shared" si="0"/>
        <v>8.5000000000000006E-2</v>
      </c>
      <c r="C97" s="19" t="s">
        <v>14</v>
      </c>
      <c r="D97" s="250"/>
    </row>
    <row r="98" spans="1:4" x14ac:dyDescent="0.2">
      <c r="A98" s="210">
        <v>47208</v>
      </c>
      <c r="B98" s="245">
        <f t="shared" si="0"/>
        <v>8.5000000000000006E-2</v>
      </c>
      <c r="C98" s="19" t="s">
        <v>14</v>
      </c>
      <c r="D98" s="250"/>
    </row>
    <row r="99" spans="1:4" x14ac:dyDescent="0.2">
      <c r="A99" s="210">
        <v>47299</v>
      </c>
      <c r="B99" s="245">
        <f t="shared" si="0"/>
        <v>8.5000000000000006E-2</v>
      </c>
      <c r="C99" s="19" t="s">
        <v>14</v>
      </c>
      <c r="D99" s="250"/>
    </row>
    <row r="100" spans="1:4" x14ac:dyDescent="0.2">
      <c r="A100" s="210">
        <v>47391</v>
      </c>
      <c r="B100" s="245">
        <f t="shared" si="0"/>
        <v>8.5000000000000006E-2</v>
      </c>
      <c r="C100" s="19" t="s">
        <v>14</v>
      </c>
      <c r="D100" s="250"/>
    </row>
    <row r="101" spans="1:4" x14ac:dyDescent="0.2">
      <c r="A101" s="210">
        <v>47483</v>
      </c>
      <c r="B101" s="245">
        <f t="shared" si="0"/>
        <v>8.5000000000000006E-2</v>
      </c>
      <c r="C101" s="19" t="s">
        <v>14</v>
      </c>
      <c r="D101" s="250"/>
    </row>
    <row r="102" spans="1:4" x14ac:dyDescent="0.2">
      <c r="A102" s="210">
        <v>47573</v>
      </c>
      <c r="B102" s="245">
        <f t="shared" si="0"/>
        <v>8.5000000000000006E-2</v>
      </c>
      <c r="C102" s="19" t="s">
        <v>14</v>
      </c>
      <c r="D102" s="250"/>
    </row>
    <row r="103" spans="1:4" x14ac:dyDescent="0.2">
      <c r="A103" s="210">
        <v>47664</v>
      </c>
      <c r="B103" s="245">
        <f t="shared" si="0"/>
        <v>8.5000000000000006E-2</v>
      </c>
      <c r="C103" s="19" t="s">
        <v>14</v>
      </c>
      <c r="D103" s="250"/>
    </row>
    <row r="104" spans="1:4" x14ac:dyDescent="0.2">
      <c r="A104" s="210">
        <v>47756</v>
      </c>
      <c r="B104" s="245">
        <f t="shared" si="0"/>
        <v>8.5000000000000006E-2</v>
      </c>
      <c r="C104" s="19" t="s">
        <v>14</v>
      </c>
      <c r="D104" s="250"/>
    </row>
    <row r="105" spans="1:4" x14ac:dyDescent="0.2">
      <c r="A105" s="210">
        <v>47848</v>
      </c>
      <c r="B105" s="245">
        <f t="shared" si="0"/>
        <v>8.5000000000000006E-2</v>
      </c>
      <c r="C105" s="19" t="s">
        <v>14</v>
      </c>
      <c r="D105" s="250"/>
    </row>
  </sheetData>
  <autoFilter ref="A1:C1" xr:uid="{00000000-0009-0000-0000-000000000000}"/>
  <printOptions horizontalCentered="1"/>
  <pageMargins left="0.25" right="0.25" top="0.75" bottom="0.75" header="0.3" footer="0.3"/>
  <pageSetup scale="80" orientation="portrait" r:id="rId1"/>
  <headerFooter>
    <oddHeader>&amp;RTO2025 Annual Update
Attachment 4
WP- Schedule 22 NUCs
Page &amp;P of &amp;N</oddHeader>
    <oddFooter>&amp;R&amp;A</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23</vt:i4>
      </vt:variant>
    </vt:vector>
  </HeadingPairs>
  <TitlesOfParts>
    <vt:vector size="48" baseType="lpstr">
      <vt:lpstr>2023 Summary</vt:lpstr>
      <vt:lpstr>2022 Summary</vt:lpstr>
      <vt:lpstr>TOT276 (Phase 3&amp;4)</vt:lpstr>
      <vt:lpstr>TOT321</vt:lpstr>
      <vt:lpstr>TOT411 (Phase 3-5)</vt:lpstr>
      <vt:lpstr>TOT446</vt:lpstr>
      <vt:lpstr>TOT486</vt:lpstr>
      <vt:lpstr>TOT494</vt:lpstr>
      <vt:lpstr>TOT494-True Up</vt:lpstr>
      <vt:lpstr>TOT497</vt:lpstr>
      <vt:lpstr>TOT497-True Up</vt:lpstr>
      <vt:lpstr>TOT585 (Phase 3)</vt:lpstr>
      <vt:lpstr>TOT679</vt:lpstr>
      <vt:lpstr>TOT679-True Up</vt:lpstr>
      <vt:lpstr>TOT727</vt:lpstr>
      <vt:lpstr>TOT762</vt:lpstr>
      <vt:lpstr>TOT764</vt:lpstr>
      <vt:lpstr>TOT781</vt:lpstr>
      <vt:lpstr>TOT819 &amp; TOT855 (Phases)</vt:lpstr>
      <vt:lpstr>TOT819 &amp; TOT855 (Phase 3)</vt:lpstr>
      <vt:lpstr>TOT847</vt:lpstr>
      <vt:lpstr>TOT847-True Up</vt:lpstr>
      <vt:lpstr>TOT849 (200MW)</vt:lpstr>
      <vt:lpstr>TOT849 (250MW)</vt:lpstr>
      <vt:lpstr>FERC Interest Rate</vt:lpstr>
      <vt:lpstr>'2022 Summary'!Print_Area</vt:lpstr>
      <vt:lpstr>'2023 Summary'!Print_Area</vt:lpstr>
      <vt:lpstr>'TOT276 (Phase 3&amp;4)'!Print_Area</vt:lpstr>
      <vt:lpstr>'TOT321'!Print_Area</vt:lpstr>
      <vt:lpstr>'TOT411 (Phase 3-5)'!Print_Area</vt:lpstr>
      <vt:lpstr>'TOT446'!Print_Area</vt:lpstr>
      <vt:lpstr>'TOT486'!Print_Area</vt:lpstr>
      <vt:lpstr>'TOT494'!Print_Area</vt:lpstr>
      <vt:lpstr>'TOT494-True Up'!Print_Area</vt:lpstr>
      <vt:lpstr>'TOT497'!Print_Area</vt:lpstr>
      <vt:lpstr>'TOT497-True Up'!Print_Area</vt:lpstr>
      <vt:lpstr>'TOT585 (Phase 3)'!Print_Area</vt:lpstr>
      <vt:lpstr>'TOT727'!Print_Area</vt:lpstr>
      <vt:lpstr>'TOT764'!Print_Area</vt:lpstr>
      <vt:lpstr>'TOT781'!Print_Area</vt:lpstr>
      <vt:lpstr>'TOT819 &amp; TOT855 (Phases)'!Print_Area</vt:lpstr>
      <vt:lpstr>'TOT847'!Print_Area</vt:lpstr>
      <vt:lpstr>'TOT849 (200MW)'!Print_Area</vt:lpstr>
      <vt:lpstr>'TOT849 (250MW)'!Print_Area</vt:lpstr>
      <vt:lpstr>'2022 Summary'!Print_Titles</vt:lpstr>
      <vt:lpstr>'2023 Summary'!Print_Titles</vt:lpstr>
      <vt:lpstr>'FERC Interest Rate'!Print_Titles</vt:lpstr>
      <vt:lpstr>'TOT276 (Phase 3&amp;4)'!Print_Titles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2024-05-16T20:03:56Z</dcterms:created>
  <dcterms:modified xsi:type="dcterms:W3CDTF">2024-11-09T00:19:43Z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c3dd1c7-2c40-4a31-84b2-bec599b321a0_Enabled">
    <vt:lpwstr>true</vt:lpwstr>
  </property>
  <property fmtid="{D5CDD505-2E9C-101B-9397-08002B2CF9AE}" pid="3" name="MSIP_Label_bc3dd1c7-2c40-4a31-84b2-bec599b321a0_SetDate">
    <vt:lpwstr>2024-05-16T20:04:05Z</vt:lpwstr>
  </property>
  <property fmtid="{D5CDD505-2E9C-101B-9397-08002B2CF9AE}" pid="4" name="MSIP_Label_bc3dd1c7-2c40-4a31-84b2-bec599b321a0_Method">
    <vt:lpwstr>Standard</vt:lpwstr>
  </property>
  <property fmtid="{D5CDD505-2E9C-101B-9397-08002B2CF9AE}" pid="5" name="MSIP_Label_bc3dd1c7-2c40-4a31-84b2-bec599b321a0_Name">
    <vt:lpwstr>bc3dd1c7-2c40-4a31-84b2-bec599b321a0</vt:lpwstr>
  </property>
  <property fmtid="{D5CDD505-2E9C-101B-9397-08002B2CF9AE}" pid="6" name="MSIP_Label_bc3dd1c7-2c40-4a31-84b2-bec599b321a0_SiteId">
    <vt:lpwstr>5b2a8fee-4c95-4bdc-8aae-196f8aacb1b6</vt:lpwstr>
  </property>
  <property fmtid="{D5CDD505-2E9C-101B-9397-08002B2CF9AE}" pid="7" name="MSIP_Label_bc3dd1c7-2c40-4a31-84b2-bec599b321a0_ActionId">
    <vt:lpwstr>18c5f74d-524f-47fd-8598-03a651d88382</vt:lpwstr>
  </property>
  <property fmtid="{D5CDD505-2E9C-101B-9397-08002B2CF9AE}" pid="8" name="MSIP_Label_bc3dd1c7-2c40-4a31-84b2-bec599b321a0_ContentBits">
    <vt:lpwstr>0</vt:lpwstr>
  </property>
  <property fmtid="{D5CDD505-2E9C-101B-9397-08002B2CF9AE}" pid="9" name="{A44787D4-0540-4523-9961-78E4036D8C6D}">
    <vt:lpwstr>{5576770D-AB9F-4D22-BF72-867A688DFB39}</vt:lpwstr>
  </property>
</Properties>
</file>